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zlaso\Documents\Bakov - ČOV\5 - DVZ - 2017 - 2018\15 - Rozdělené rozpočty - stavební a technologická část - 11.10.20118\verze pro VaK\"/>
    </mc:Choice>
  </mc:AlternateContent>
  <bookViews>
    <workbookView xWindow="5370" yWindow="450" windowWidth="9240" windowHeight="11175" firstSheet="6" activeTab="20"/>
  </bookViews>
  <sheets>
    <sheet name="KRYCÍ LIST" sheetId="24" r:id="rId1"/>
    <sheet name="01" sheetId="86" r:id="rId2"/>
    <sheet name="02" sheetId="87" r:id="rId3"/>
    <sheet name="03" sheetId="88" r:id="rId4"/>
    <sheet name="04" sheetId="89" r:id="rId5"/>
    <sheet name="05" sheetId="90" r:id="rId6"/>
    <sheet name="06" sheetId="91" r:id="rId7"/>
    <sheet name="07" sheetId="92" r:id="rId8"/>
    <sheet name="08" sheetId="93" r:id="rId9"/>
    <sheet name="09" sheetId="94" r:id="rId10"/>
    <sheet name="010 " sheetId="115" r:id="rId11"/>
    <sheet name="011" sheetId="96" r:id="rId12"/>
    <sheet name="012" sheetId="97" r:id="rId13"/>
    <sheet name="013" sheetId="98" r:id="rId14"/>
    <sheet name="014" sheetId="99" r:id="rId15"/>
    <sheet name="015" sheetId="100" r:id="rId16"/>
    <sheet name="016 " sheetId="116" r:id="rId17"/>
    <sheet name="017" sheetId="102" r:id="rId18"/>
    <sheet name="018" sheetId="103" r:id="rId19"/>
    <sheet name="019 " sheetId="117" r:id="rId20"/>
    <sheet name="020" sheetId="120" r:id="rId21"/>
    <sheet name="021" sheetId="122" r:id="rId22"/>
    <sheet name="Pokyny pro vyplnění" sheetId="114" r:id="rId23"/>
  </sheets>
  <externalReferences>
    <externalReference r:id="rId24"/>
  </externalReferences>
  <definedNames>
    <definedName name="___xlnm.Print_Area_1">#REF!</definedName>
    <definedName name="__xlnm.Print_Area_1" localSheetId="0">#REF!</definedName>
    <definedName name="__xlnm.Print_Area_10">(#REF!,#REF!,#REF!)</definedName>
    <definedName name="__xlnm.Print_Area_5">(#REF!,#REF!,#REF!)</definedName>
    <definedName name="__xlnm.Print_Area_6">(#REF!,#REF!,#REF!)</definedName>
    <definedName name="__xlnm.Print_Area_7">(#REF!,#REF!,#REF!)</definedName>
    <definedName name="__xlnm.Print_Area_8">(#REF!,#REF!,#REF!)</definedName>
    <definedName name="__xlnm.Print_Area_9">(#REF!,#REF!,#REF!)</definedName>
    <definedName name="__xlnm.Print_Titles_10">#REF!</definedName>
    <definedName name="__xlnm.Print_Titles_5">#REF!</definedName>
    <definedName name="__xlnm.Print_Titles_6">#REF!</definedName>
    <definedName name="__xlnm.Print_Titles_7">#REF!</definedName>
    <definedName name="__xlnm.Print_Titles_8">#REF!</definedName>
    <definedName name="__xlnm.Print_Titles_9">#REF!</definedName>
    <definedName name="_xlnm._FilterDatabase" localSheetId="1" hidden="1">'01'!$C$89:$K$1530</definedName>
    <definedName name="_xlnm._FilterDatabase" localSheetId="10" hidden="1">'010 '!$C$83:$K$204</definedName>
    <definedName name="_xlnm._FilterDatabase" localSheetId="11" hidden="1">'011'!$C$78:$K$123</definedName>
    <definedName name="_xlnm._FilterDatabase" localSheetId="12" hidden="1">'012'!$C$101:$K$2765</definedName>
    <definedName name="_xlnm._FilterDatabase" localSheetId="13" hidden="1">'013'!$C$99:$K$1075</definedName>
    <definedName name="_xlnm._FilterDatabase" localSheetId="14" hidden="1">'014'!$C$81:$K$133</definedName>
    <definedName name="_xlnm._FilterDatabase" localSheetId="15" hidden="1">'015'!$C$84:$K$324</definedName>
    <definedName name="_xlnm._FilterDatabase" localSheetId="16" hidden="1">'016 '!$C$89:$K$1296</definedName>
    <definedName name="_xlnm._FilterDatabase" localSheetId="17" hidden="1">'017'!$C$89:$K$639</definedName>
    <definedName name="_xlnm._FilterDatabase" localSheetId="18" hidden="1">'018'!$C$81:$K$191</definedName>
    <definedName name="_xlnm._FilterDatabase" localSheetId="19" hidden="1">'019 '!$C$85:$K$2866</definedName>
    <definedName name="_xlnm._FilterDatabase" localSheetId="2" hidden="1">'02'!$C$89:$K$1416</definedName>
    <definedName name="_xlnm._FilterDatabase" localSheetId="20" hidden="1">'020'!$C$74:$K$85</definedName>
    <definedName name="_xlnm._FilterDatabase" localSheetId="21" hidden="1">'021'!$C$74:$K$107</definedName>
    <definedName name="_xlnm._FilterDatabase" localSheetId="3" hidden="1">'03'!$C$91:$K$926</definedName>
    <definedName name="_xlnm._FilterDatabase" localSheetId="4" hidden="1">'04'!$C$89:$K$1897</definedName>
    <definedName name="_xlnm._FilterDatabase" localSheetId="5" hidden="1">'05'!$C$79:$K$178</definedName>
    <definedName name="_xlnm._FilterDatabase" localSheetId="6" hidden="1">'06'!$C$98:$K$1063</definedName>
    <definedName name="_xlnm._FilterDatabase" localSheetId="7" hidden="1">'07'!$C$92:$K$941</definedName>
    <definedName name="_xlnm._FilterDatabase" localSheetId="8" hidden="1">'08'!$C$88:$K$376</definedName>
    <definedName name="_xlnm._FilterDatabase" localSheetId="9" hidden="1">'09'!$C$84:$K$341</definedName>
    <definedName name="Dodavka">[1]Rekapitulace!$G$10</definedName>
    <definedName name="HZS">[1]Rekapitulace!$I$10</definedName>
    <definedName name="Mont">[1]Rekapitulace!$H$10</definedName>
    <definedName name="_xlnm.Print_Titles" localSheetId="1">'01'!$89:$89</definedName>
    <definedName name="_xlnm.Print_Titles" localSheetId="10">'010 '!$83:$83</definedName>
    <definedName name="_xlnm.Print_Titles" localSheetId="11">'011'!$78:$78</definedName>
    <definedName name="_xlnm.Print_Titles" localSheetId="12">'012'!$101:$101</definedName>
    <definedName name="_xlnm.Print_Titles" localSheetId="13">'013'!$99:$99</definedName>
    <definedName name="_xlnm.Print_Titles" localSheetId="14">'014'!$81:$81</definedName>
    <definedName name="_xlnm.Print_Titles" localSheetId="15">'015'!$84:$84</definedName>
    <definedName name="_xlnm.Print_Titles" localSheetId="16">'016 '!$89:$89</definedName>
    <definedName name="_xlnm.Print_Titles" localSheetId="17">'017'!$89:$89</definedName>
    <definedName name="_xlnm.Print_Titles" localSheetId="18">'018'!$81:$81</definedName>
    <definedName name="_xlnm.Print_Titles" localSheetId="19">'019 '!$85:$85</definedName>
    <definedName name="_xlnm.Print_Titles" localSheetId="2">'02'!$89:$89</definedName>
    <definedName name="_xlnm.Print_Titles" localSheetId="20">'020'!$74:$74</definedName>
    <definedName name="_xlnm.Print_Titles" localSheetId="21">'021'!$74:$74</definedName>
    <definedName name="_xlnm.Print_Titles" localSheetId="3">'03'!$91:$91</definedName>
    <definedName name="_xlnm.Print_Titles" localSheetId="4">'04'!$89:$89</definedName>
    <definedName name="_xlnm.Print_Titles" localSheetId="5">'05'!$79:$79</definedName>
    <definedName name="_xlnm.Print_Titles" localSheetId="6">'06'!$98:$98</definedName>
    <definedName name="_xlnm.Print_Titles" localSheetId="7">'07'!$92:$92</definedName>
    <definedName name="_xlnm.Print_Titles" localSheetId="8">'08'!$88:$88</definedName>
    <definedName name="_xlnm.Print_Titles" localSheetId="9">'09'!$84:$84</definedName>
    <definedName name="_xlnm.Print_Area" localSheetId="1">'01'!$C$4:$J$34,'01'!$C$40:$J$71,'01'!$C$77:$K$1530</definedName>
    <definedName name="_xlnm.Print_Area" localSheetId="10">'010 '!$C$4:$J$34,'010 '!$C$40:$J$65,'010 '!$C$71:$K$204</definedName>
    <definedName name="_xlnm.Print_Area" localSheetId="11">'011'!$C$4:$J$34,'011'!$C$40:$J$60,'011'!$C$66:$K$123</definedName>
    <definedName name="_xlnm.Print_Area" localSheetId="12">'012'!$C$4:$J$36,'012'!$C$42:$J$81,'012'!$C$87:$K$2765</definedName>
    <definedName name="_xlnm.Print_Area" localSheetId="13">'013'!$C$4:$J$36,'013'!$C$42:$J$79,'013'!$C$85:$K$1075</definedName>
    <definedName name="_xlnm.Print_Area" localSheetId="14">'014'!$C$4:$J$36,'014'!$C$42:$J$61,'014'!$C$67:$K$133</definedName>
    <definedName name="_xlnm.Print_Area" localSheetId="15">'015'!$C$4:$J$36,'015'!$C$42:$J$64,'015'!$C$70:$K$324</definedName>
    <definedName name="_xlnm.Print_Area" localSheetId="16">'016 '!$C$4:$J$34,'016 '!$C$40:$J$71,'016 '!$C$77:$K$1296</definedName>
    <definedName name="_xlnm.Print_Area" localSheetId="17">'017'!$C$4:$J$34,'017'!$C$40:$J$71,'017'!$C$77:$K$639</definedName>
    <definedName name="_xlnm.Print_Area" localSheetId="18">'018'!$C$4:$J$34,'018'!$C$40:$J$63,'018'!$C$69:$K$191</definedName>
    <definedName name="_xlnm.Print_Area" localSheetId="19">'019 '!$C$4:$J$34,'019 '!$C$40:$J$67,'019 '!$C$73:$K$2866</definedName>
    <definedName name="_xlnm.Print_Area" localSheetId="2">'02'!$C$4:$J$34,'02'!$C$40:$J$71,'02'!$C$77:$K$1416</definedName>
    <definedName name="_xlnm.Print_Area" localSheetId="20">'020'!$C$4:$J$31,'020'!$C$37:$J$56,'020'!$C$62:$K$85</definedName>
    <definedName name="_xlnm.Print_Area" localSheetId="21">'021'!$C$4:$J$31,'021'!$C$37:$J$56,'021'!$C$62:$K$107</definedName>
    <definedName name="_xlnm.Print_Area" localSheetId="3">'03'!$C$4:$J$34,'03'!$C$40:$J$73,'03'!$C$79:$K$926</definedName>
    <definedName name="_xlnm.Print_Area" localSheetId="4">'04'!$C$4:$J$34,'04'!$C$40:$J$71,'04'!$C$77:$K$1897</definedName>
    <definedName name="_xlnm.Print_Area" localSheetId="5">'05'!$C$4:$J$34,'05'!$C$40:$J$61,'05'!$C$67:$K$178</definedName>
    <definedName name="_xlnm.Print_Area" localSheetId="6">'06'!$C$4:$J$36,'06'!$C$42:$J$78,'06'!$C$84:$K$1063</definedName>
    <definedName name="_xlnm.Print_Area" localSheetId="7">'07'!$C$4:$J$34,'07'!$C$40:$J$74,'07'!$C$80:$K$941</definedName>
    <definedName name="_xlnm.Print_Area" localSheetId="8">'08'!$C$4:$J$34,'08'!$C$40:$J$70,'08'!$C$76:$K$376</definedName>
    <definedName name="_xlnm.Print_Area" localSheetId="9">'09'!$C$4:$J$34,'09'!$C$40:$J$66,'09'!$C$72:$K$341</definedName>
    <definedName name="_xlnm.Print_Area" localSheetId="0">'KRYCÍ LIST'!$A$1:$E$56</definedName>
    <definedName name="_xlnm.Print_Area" localSheetId="22">'Pokyny pro vyplnění'!$B$2:$K$69,'Pokyny pro vyplnění'!$B$72:$K$116,'Pokyny pro vyplnění'!$B$119:$K$188,'Pokyny pro vyplnění'!$B$196:$K$216</definedName>
    <definedName name="PSV">[1]Rekapitulace!$F$10</definedName>
    <definedName name="VRN">[1]Rekapitulace!$H$23</definedName>
  </definedNames>
  <calcPr calcId="162913"/>
</workbook>
</file>

<file path=xl/calcChain.xml><?xml version="1.0" encoding="utf-8"?>
<calcChain xmlns="http://schemas.openxmlformats.org/spreadsheetml/2006/main">
  <c r="D44" i="24" l="1"/>
  <c r="J1240" i="116" l="1"/>
  <c r="P1240" i="116"/>
  <c r="R1240" i="116"/>
  <c r="T1240" i="116"/>
  <c r="BE1240" i="116"/>
  <c r="BF1240" i="116"/>
  <c r="BG1240" i="116"/>
  <c r="BH1240" i="116"/>
  <c r="BI1240" i="116"/>
  <c r="BK1240" i="116"/>
  <c r="BK106" i="122"/>
  <c r="BI106" i="122"/>
  <c r="BH106" i="122"/>
  <c r="BG106" i="122"/>
  <c r="BF106" i="122"/>
  <c r="T106" i="122"/>
  <c r="R106" i="122"/>
  <c r="P106" i="122"/>
  <c r="J106" i="122"/>
  <c r="BE106" i="122" s="1"/>
  <c r="BK104" i="122"/>
  <c r="BI104" i="122"/>
  <c r="BH104" i="122"/>
  <c r="BG104" i="122"/>
  <c r="BF104" i="122"/>
  <c r="T104" i="122"/>
  <c r="R104" i="122"/>
  <c r="P104" i="122"/>
  <c r="J104" i="122"/>
  <c r="BE104" i="122" s="1"/>
  <c r="BK102" i="122"/>
  <c r="BI102" i="122"/>
  <c r="BH102" i="122"/>
  <c r="BG102" i="122"/>
  <c r="BF102" i="122"/>
  <c r="T102" i="122"/>
  <c r="R102" i="122"/>
  <c r="P102" i="122"/>
  <c r="J102" i="122"/>
  <c r="BE102" i="122" s="1"/>
  <c r="BK100" i="122"/>
  <c r="BI100" i="122"/>
  <c r="BH100" i="122"/>
  <c r="BG100" i="122"/>
  <c r="BF100" i="122"/>
  <c r="T100" i="122"/>
  <c r="R100" i="122"/>
  <c r="P100" i="122"/>
  <c r="J100" i="122"/>
  <c r="BE100" i="122" s="1"/>
  <c r="BK98" i="122"/>
  <c r="BI98" i="122"/>
  <c r="BH98" i="122"/>
  <c r="BG98" i="122"/>
  <c r="BF98" i="122"/>
  <c r="T98" i="122"/>
  <c r="R98" i="122"/>
  <c r="P98" i="122"/>
  <c r="J98" i="122"/>
  <c r="BE98" i="122" s="1"/>
  <c r="BK96" i="122"/>
  <c r="BI96" i="122"/>
  <c r="BH96" i="122"/>
  <c r="BG96" i="122"/>
  <c r="BF96" i="122"/>
  <c r="T96" i="122"/>
  <c r="R96" i="122"/>
  <c r="P96" i="122"/>
  <c r="J96" i="122"/>
  <c r="BE96" i="122" s="1"/>
  <c r="BK94" i="122"/>
  <c r="BI94" i="122"/>
  <c r="BH94" i="122"/>
  <c r="BG94" i="122"/>
  <c r="BF94" i="122"/>
  <c r="T94" i="122"/>
  <c r="R94" i="122"/>
  <c r="P94" i="122"/>
  <c r="J94" i="122"/>
  <c r="BE94" i="122" s="1"/>
  <c r="BK91" i="122"/>
  <c r="BI91" i="122"/>
  <c r="BH91" i="122"/>
  <c r="BG91" i="122"/>
  <c r="BF91" i="122"/>
  <c r="T91" i="122"/>
  <c r="R91" i="122"/>
  <c r="P91" i="122"/>
  <c r="J91" i="122"/>
  <c r="BE91" i="122" s="1"/>
  <c r="BK89" i="122"/>
  <c r="BI89" i="122"/>
  <c r="BH89" i="122"/>
  <c r="BG89" i="122"/>
  <c r="BF89" i="122"/>
  <c r="T89" i="122"/>
  <c r="R89" i="122"/>
  <c r="R88" i="122" s="1"/>
  <c r="P89" i="122"/>
  <c r="J89" i="122"/>
  <c r="BE89" i="122" s="1"/>
  <c r="BK86" i="122"/>
  <c r="BI86" i="122"/>
  <c r="BH86" i="122"/>
  <c r="BG86" i="122"/>
  <c r="BF86" i="122"/>
  <c r="T86" i="122"/>
  <c r="R86" i="122"/>
  <c r="P86" i="122"/>
  <c r="J86" i="122"/>
  <c r="BE86" i="122" s="1"/>
  <c r="BK84" i="122"/>
  <c r="BI84" i="122"/>
  <c r="BH84" i="122"/>
  <c r="BG84" i="122"/>
  <c r="BF84" i="122"/>
  <c r="T84" i="122"/>
  <c r="R84" i="122"/>
  <c r="P84" i="122"/>
  <c r="J84" i="122"/>
  <c r="BE84" i="122" s="1"/>
  <c r="BK82" i="122"/>
  <c r="BI82" i="122"/>
  <c r="BH82" i="122"/>
  <c r="BG82" i="122"/>
  <c r="BF82" i="122"/>
  <c r="T82" i="122"/>
  <c r="R82" i="122"/>
  <c r="P82" i="122"/>
  <c r="J82" i="122"/>
  <c r="BE82" i="122" s="1"/>
  <c r="BK80" i="122"/>
  <c r="BI80" i="122"/>
  <c r="BH80" i="122"/>
  <c r="BG80" i="122"/>
  <c r="BF80" i="122"/>
  <c r="T80" i="122"/>
  <c r="R80" i="122"/>
  <c r="P80" i="122"/>
  <c r="J80" i="122"/>
  <c r="BE80" i="122" s="1"/>
  <c r="BK78" i="122"/>
  <c r="BI78" i="122"/>
  <c r="BH78" i="122"/>
  <c r="BG78" i="122"/>
  <c r="BF78" i="122"/>
  <c r="T78" i="122"/>
  <c r="R78" i="122"/>
  <c r="P78" i="122"/>
  <c r="J78" i="122"/>
  <c r="BE78" i="122" s="1"/>
  <c r="F72" i="122"/>
  <c r="F71" i="122"/>
  <c r="F69" i="122"/>
  <c r="E67" i="122"/>
  <c r="F47" i="122"/>
  <c r="F46" i="122"/>
  <c r="F44" i="122"/>
  <c r="E42" i="122"/>
  <c r="J69" i="122"/>
  <c r="BK84" i="120"/>
  <c r="BK83" i="120" s="1"/>
  <c r="J83" i="120" s="1"/>
  <c r="J55" i="120" s="1"/>
  <c r="BI84" i="120"/>
  <c r="BH84" i="120"/>
  <c r="BG84" i="120"/>
  <c r="BF84" i="120"/>
  <c r="T84" i="120"/>
  <c r="T83" i="120" s="1"/>
  <c r="R84" i="120"/>
  <c r="R83" i="120" s="1"/>
  <c r="P84" i="120"/>
  <c r="P83" i="120" s="1"/>
  <c r="J84" i="120"/>
  <c r="BE84" i="120" s="1"/>
  <c r="BK81" i="120"/>
  <c r="BK80" i="120" s="1"/>
  <c r="BI81" i="120"/>
  <c r="BH81" i="120"/>
  <c r="BG81" i="120"/>
  <c r="BF81" i="120"/>
  <c r="T81" i="120"/>
  <c r="T80" i="120" s="1"/>
  <c r="R81" i="120"/>
  <c r="R80" i="120" s="1"/>
  <c r="P81" i="120"/>
  <c r="P80" i="120" s="1"/>
  <c r="J81" i="120"/>
  <c r="BE81" i="120" s="1"/>
  <c r="BK78" i="120"/>
  <c r="BK77" i="120" s="1"/>
  <c r="J77" i="120" s="1"/>
  <c r="J53" i="120" s="1"/>
  <c r="BI78" i="120"/>
  <c r="BH78" i="120"/>
  <c r="BG78" i="120"/>
  <c r="BF78" i="120"/>
  <c r="T78" i="120"/>
  <c r="T77" i="120" s="1"/>
  <c r="R78" i="120"/>
  <c r="R77" i="120" s="1"/>
  <c r="P78" i="120"/>
  <c r="P77" i="120" s="1"/>
  <c r="J78" i="120"/>
  <c r="BE78" i="120" s="1"/>
  <c r="F71" i="120"/>
  <c r="F69" i="120"/>
  <c r="E67" i="120"/>
  <c r="F46" i="120"/>
  <c r="F44" i="120"/>
  <c r="E42" i="120"/>
  <c r="F47" i="120"/>
  <c r="J69" i="120"/>
  <c r="BK2854" i="117"/>
  <c r="BI2854" i="117"/>
  <c r="BH2854" i="117"/>
  <c r="BG2854" i="117"/>
  <c r="BF2854" i="117"/>
  <c r="T2854" i="117"/>
  <c r="R2854" i="117"/>
  <c r="P2854" i="117"/>
  <c r="J2854" i="117"/>
  <c r="BE2854" i="117" s="1"/>
  <c r="BK2816" i="117"/>
  <c r="BI2816" i="117"/>
  <c r="BH2816" i="117"/>
  <c r="BG2816" i="117"/>
  <c r="BF2816" i="117"/>
  <c r="T2816" i="117"/>
  <c r="R2816" i="117"/>
  <c r="R2815" i="117" s="1"/>
  <c r="P2816" i="117"/>
  <c r="J2816" i="117"/>
  <c r="BE2816" i="117" s="1"/>
  <c r="BK2804" i="117"/>
  <c r="BI2804" i="117"/>
  <c r="BH2804" i="117"/>
  <c r="BG2804" i="117"/>
  <c r="BF2804" i="117"/>
  <c r="T2804" i="117"/>
  <c r="R2804" i="117"/>
  <c r="P2804" i="117"/>
  <c r="J2804" i="117"/>
  <c r="BE2804" i="117" s="1"/>
  <c r="BK2791" i="117"/>
  <c r="BI2791" i="117"/>
  <c r="BH2791" i="117"/>
  <c r="BG2791" i="117"/>
  <c r="BF2791" i="117"/>
  <c r="T2791" i="117"/>
  <c r="R2791" i="117"/>
  <c r="P2791" i="117"/>
  <c r="J2791" i="117"/>
  <c r="BE2791" i="117" s="1"/>
  <c r="BK2778" i="117"/>
  <c r="BI2778" i="117"/>
  <c r="BH2778" i="117"/>
  <c r="BG2778" i="117"/>
  <c r="BF2778" i="117"/>
  <c r="T2778" i="117"/>
  <c r="R2778" i="117"/>
  <c r="P2778" i="117"/>
  <c r="J2778" i="117"/>
  <c r="BE2778" i="117" s="1"/>
  <c r="BK2740" i="117"/>
  <c r="BI2740" i="117"/>
  <c r="BH2740" i="117"/>
  <c r="BG2740" i="117"/>
  <c r="BF2740" i="117"/>
  <c r="T2740" i="117"/>
  <c r="R2740" i="117"/>
  <c r="P2740" i="117"/>
  <c r="J2740" i="117"/>
  <c r="BE2740" i="117" s="1"/>
  <c r="BK2703" i="117"/>
  <c r="BI2703" i="117"/>
  <c r="BH2703" i="117"/>
  <c r="BG2703" i="117"/>
  <c r="BF2703" i="117"/>
  <c r="T2703" i="117"/>
  <c r="R2703" i="117"/>
  <c r="P2703" i="117"/>
  <c r="J2703" i="117"/>
  <c r="BE2703" i="117" s="1"/>
  <c r="BK2679" i="117"/>
  <c r="BI2679" i="117"/>
  <c r="BH2679" i="117"/>
  <c r="BG2679" i="117"/>
  <c r="BF2679" i="117"/>
  <c r="T2679" i="117"/>
  <c r="R2679" i="117"/>
  <c r="P2679" i="117"/>
  <c r="J2679" i="117"/>
  <c r="BE2679" i="117" s="1"/>
  <c r="BK2656" i="117"/>
  <c r="BI2656" i="117"/>
  <c r="BH2656" i="117"/>
  <c r="BG2656" i="117"/>
  <c r="BF2656" i="117"/>
  <c r="T2656" i="117"/>
  <c r="R2656" i="117"/>
  <c r="P2656" i="117"/>
  <c r="J2656" i="117"/>
  <c r="BE2656" i="117" s="1"/>
  <c r="BK2633" i="117"/>
  <c r="BI2633" i="117"/>
  <c r="BH2633" i="117"/>
  <c r="BG2633" i="117"/>
  <c r="BF2633" i="117"/>
  <c r="T2633" i="117"/>
  <c r="R2633" i="117"/>
  <c r="P2633" i="117"/>
  <c r="J2633" i="117"/>
  <c r="BE2633" i="117" s="1"/>
  <c r="BK2611" i="117"/>
  <c r="BI2611" i="117"/>
  <c r="BH2611" i="117"/>
  <c r="BG2611" i="117"/>
  <c r="BF2611" i="117"/>
  <c r="T2611" i="117"/>
  <c r="R2611" i="117"/>
  <c r="P2611" i="117"/>
  <c r="J2611" i="117"/>
  <c r="BE2611" i="117" s="1"/>
  <c r="BK2593" i="117"/>
  <c r="BI2593" i="117"/>
  <c r="BH2593" i="117"/>
  <c r="BG2593" i="117"/>
  <c r="BF2593" i="117"/>
  <c r="T2593" i="117"/>
  <c r="R2593" i="117"/>
  <c r="P2593" i="117"/>
  <c r="J2593" i="117"/>
  <c r="BE2593" i="117" s="1"/>
  <c r="BK2583" i="117"/>
  <c r="BI2583" i="117"/>
  <c r="BH2583" i="117"/>
  <c r="BG2583" i="117"/>
  <c r="BF2583" i="117"/>
  <c r="T2583" i="117"/>
  <c r="R2583" i="117"/>
  <c r="P2583" i="117"/>
  <c r="J2583" i="117"/>
  <c r="BE2583" i="117" s="1"/>
  <c r="BK2573" i="117"/>
  <c r="BI2573" i="117"/>
  <c r="BH2573" i="117"/>
  <c r="BG2573" i="117"/>
  <c r="BF2573" i="117"/>
  <c r="T2573" i="117"/>
  <c r="R2573" i="117"/>
  <c r="P2573" i="117"/>
  <c r="J2573" i="117"/>
  <c r="BE2573" i="117" s="1"/>
  <c r="BK2563" i="117"/>
  <c r="BI2563" i="117"/>
  <c r="BH2563" i="117"/>
  <c r="BG2563" i="117"/>
  <c r="BF2563" i="117"/>
  <c r="T2563" i="117"/>
  <c r="R2563" i="117"/>
  <c r="P2563" i="117"/>
  <c r="J2563" i="117"/>
  <c r="BE2563" i="117" s="1"/>
  <c r="BK2549" i="117"/>
  <c r="BI2549" i="117"/>
  <c r="BH2549" i="117"/>
  <c r="BG2549" i="117"/>
  <c r="BF2549" i="117"/>
  <c r="T2549" i="117"/>
  <c r="R2549" i="117"/>
  <c r="P2549" i="117"/>
  <c r="J2549" i="117"/>
  <c r="BE2549" i="117" s="1"/>
  <c r="BK2535" i="117"/>
  <c r="BI2535" i="117"/>
  <c r="BH2535" i="117"/>
  <c r="BG2535" i="117"/>
  <c r="BF2535" i="117"/>
  <c r="T2535" i="117"/>
  <c r="R2535" i="117"/>
  <c r="P2535" i="117"/>
  <c r="J2535" i="117"/>
  <c r="BE2535" i="117" s="1"/>
  <c r="BK2524" i="117"/>
  <c r="BI2524" i="117"/>
  <c r="BH2524" i="117"/>
  <c r="BG2524" i="117"/>
  <c r="BF2524" i="117"/>
  <c r="T2524" i="117"/>
  <c r="R2524" i="117"/>
  <c r="P2524" i="117"/>
  <c r="J2524" i="117"/>
  <c r="BE2524" i="117" s="1"/>
  <c r="BK2507" i="117"/>
  <c r="BI2507" i="117"/>
  <c r="BH2507" i="117"/>
  <c r="BG2507" i="117"/>
  <c r="BF2507" i="117"/>
  <c r="T2507" i="117"/>
  <c r="R2507" i="117"/>
  <c r="P2507" i="117"/>
  <c r="J2507" i="117"/>
  <c r="BE2507" i="117" s="1"/>
  <c r="BK2496" i="117"/>
  <c r="BI2496" i="117"/>
  <c r="BH2496" i="117"/>
  <c r="BG2496" i="117"/>
  <c r="BF2496" i="117"/>
  <c r="T2496" i="117"/>
  <c r="R2496" i="117"/>
  <c r="P2496" i="117"/>
  <c r="J2496" i="117"/>
  <c r="BE2496" i="117" s="1"/>
  <c r="BK2485" i="117"/>
  <c r="BI2485" i="117"/>
  <c r="BH2485" i="117"/>
  <c r="BG2485" i="117"/>
  <c r="BF2485" i="117"/>
  <c r="T2485" i="117"/>
  <c r="R2485" i="117"/>
  <c r="P2485" i="117"/>
  <c r="J2485" i="117"/>
  <c r="BE2485" i="117" s="1"/>
  <c r="BK2473" i="117"/>
  <c r="BI2473" i="117"/>
  <c r="BH2473" i="117"/>
  <c r="BG2473" i="117"/>
  <c r="BF2473" i="117"/>
  <c r="T2473" i="117"/>
  <c r="R2473" i="117"/>
  <c r="P2473" i="117"/>
  <c r="J2473" i="117"/>
  <c r="BE2473" i="117" s="1"/>
  <c r="BK2462" i="117"/>
  <c r="BI2462" i="117"/>
  <c r="BH2462" i="117"/>
  <c r="BG2462" i="117"/>
  <c r="BF2462" i="117"/>
  <c r="T2462" i="117"/>
  <c r="R2462" i="117"/>
  <c r="P2462" i="117"/>
  <c r="J2462" i="117"/>
  <c r="BE2462" i="117" s="1"/>
  <c r="BK2448" i="117"/>
  <c r="BI2448" i="117"/>
  <c r="BH2448" i="117"/>
  <c r="BG2448" i="117"/>
  <c r="BF2448" i="117"/>
  <c r="T2448" i="117"/>
  <c r="R2448" i="117"/>
  <c r="P2448" i="117"/>
  <c r="J2448" i="117"/>
  <c r="BE2448" i="117" s="1"/>
  <c r="BK2436" i="117"/>
  <c r="BI2436" i="117"/>
  <c r="BH2436" i="117"/>
  <c r="BG2436" i="117"/>
  <c r="BF2436" i="117"/>
  <c r="T2436" i="117"/>
  <c r="R2436" i="117"/>
  <c r="P2436" i="117"/>
  <c r="J2436" i="117"/>
  <c r="BE2436" i="117" s="1"/>
  <c r="BK2424" i="117"/>
  <c r="BI2424" i="117"/>
  <c r="BH2424" i="117"/>
  <c r="BG2424" i="117"/>
  <c r="BF2424" i="117"/>
  <c r="T2424" i="117"/>
  <c r="R2424" i="117"/>
  <c r="P2424" i="117"/>
  <c r="J2424" i="117"/>
  <c r="BE2424" i="117" s="1"/>
  <c r="BK2414" i="117"/>
  <c r="BI2414" i="117"/>
  <c r="BH2414" i="117"/>
  <c r="BG2414" i="117"/>
  <c r="BF2414" i="117"/>
  <c r="T2414" i="117"/>
  <c r="R2414" i="117"/>
  <c r="P2414" i="117"/>
  <c r="J2414" i="117"/>
  <c r="BE2414" i="117" s="1"/>
  <c r="BK2404" i="117"/>
  <c r="BI2404" i="117"/>
  <c r="BH2404" i="117"/>
  <c r="BG2404" i="117"/>
  <c r="BF2404" i="117"/>
  <c r="T2404" i="117"/>
  <c r="R2404" i="117"/>
  <c r="P2404" i="117"/>
  <c r="J2404" i="117"/>
  <c r="BE2404" i="117" s="1"/>
  <c r="BK2377" i="117"/>
  <c r="BI2377" i="117"/>
  <c r="BH2377" i="117"/>
  <c r="BG2377" i="117"/>
  <c r="BF2377" i="117"/>
  <c r="T2377" i="117"/>
  <c r="R2377" i="117"/>
  <c r="P2377" i="117"/>
  <c r="J2377" i="117"/>
  <c r="BE2377" i="117" s="1"/>
  <c r="BK2363" i="117"/>
  <c r="BI2363" i="117"/>
  <c r="BH2363" i="117"/>
  <c r="BG2363" i="117"/>
  <c r="BF2363" i="117"/>
  <c r="T2363" i="117"/>
  <c r="R2363" i="117"/>
  <c r="P2363" i="117"/>
  <c r="J2363" i="117"/>
  <c r="BE2363" i="117" s="1"/>
  <c r="BK2348" i="117"/>
  <c r="BI2348" i="117"/>
  <c r="BH2348" i="117"/>
  <c r="BG2348" i="117"/>
  <c r="BF2348" i="117"/>
  <c r="T2348" i="117"/>
  <c r="R2348" i="117"/>
  <c r="P2348" i="117"/>
  <c r="J2348" i="117"/>
  <c r="BE2348" i="117" s="1"/>
  <c r="BK2334" i="117"/>
  <c r="BI2334" i="117"/>
  <c r="BH2334" i="117"/>
  <c r="BG2334" i="117"/>
  <c r="BF2334" i="117"/>
  <c r="T2334" i="117"/>
  <c r="R2334" i="117"/>
  <c r="P2334" i="117"/>
  <c r="J2334" i="117"/>
  <c r="BE2334" i="117" s="1"/>
  <c r="BK2319" i="117"/>
  <c r="BI2319" i="117"/>
  <c r="BH2319" i="117"/>
  <c r="BG2319" i="117"/>
  <c r="BF2319" i="117"/>
  <c r="T2319" i="117"/>
  <c r="R2319" i="117"/>
  <c r="P2319" i="117"/>
  <c r="J2319" i="117"/>
  <c r="BE2319" i="117" s="1"/>
  <c r="BK2301" i="117"/>
  <c r="BI2301" i="117"/>
  <c r="BH2301" i="117"/>
  <c r="BG2301" i="117"/>
  <c r="BF2301" i="117"/>
  <c r="T2301" i="117"/>
  <c r="R2301" i="117"/>
  <c r="P2301" i="117"/>
  <c r="J2301" i="117"/>
  <c r="BE2301" i="117" s="1"/>
  <c r="BK2274" i="117"/>
  <c r="BI2274" i="117"/>
  <c r="BH2274" i="117"/>
  <c r="BG2274" i="117"/>
  <c r="BF2274" i="117"/>
  <c r="T2274" i="117"/>
  <c r="R2274" i="117"/>
  <c r="P2274" i="117"/>
  <c r="J2274" i="117"/>
  <c r="BE2274" i="117" s="1"/>
  <c r="BK2229" i="117"/>
  <c r="BI2229" i="117"/>
  <c r="BH2229" i="117"/>
  <c r="BG2229" i="117"/>
  <c r="BF2229" i="117"/>
  <c r="T2229" i="117"/>
  <c r="R2229" i="117"/>
  <c r="P2229" i="117"/>
  <c r="J2229" i="117"/>
  <c r="BE2229" i="117" s="1"/>
  <c r="BK2214" i="117"/>
  <c r="BI2214" i="117"/>
  <c r="BH2214" i="117"/>
  <c r="BG2214" i="117"/>
  <c r="BF2214" i="117"/>
  <c r="T2214" i="117"/>
  <c r="R2214" i="117"/>
  <c r="P2214" i="117"/>
  <c r="J2214" i="117"/>
  <c r="BE2214" i="117" s="1"/>
  <c r="BK2199" i="117"/>
  <c r="BI2199" i="117"/>
  <c r="BH2199" i="117"/>
  <c r="BG2199" i="117"/>
  <c r="BF2199" i="117"/>
  <c r="T2199" i="117"/>
  <c r="R2199" i="117"/>
  <c r="P2199" i="117"/>
  <c r="J2199" i="117"/>
  <c r="BE2199" i="117" s="1"/>
  <c r="BK2181" i="117"/>
  <c r="BI2181" i="117"/>
  <c r="BH2181" i="117"/>
  <c r="BG2181" i="117"/>
  <c r="BF2181" i="117"/>
  <c r="T2181" i="117"/>
  <c r="R2181" i="117"/>
  <c r="P2181" i="117"/>
  <c r="J2181" i="117"/>
  <c r="BE2181" i="117" s="1"/>
  <c r="BK2166" i="117"/>
  <c r="BI2166" i="117"/>
  <c r="BH2166" i="117"/>
  <c r="BG2166" i="117"/>
  <c r="BF2166" i="117"/>
  <c r="T2166" i="117"/>
  <c r="R2166" i="117"/>
  <c r="P2166" i="117"/>
  <c r="J2166" i="117"/>
  <c r="BE2166" i="117" s="1"/>
  <c r="BK2151" i="117"/>
  <c r="BI2151" i="117"/>
  <c r="BH2151" i="117"/>
  <c r="BG2151" i="117"/>
  <c r="BF2151" i="117"/>
  <c r="T2151" i="117"/>
  <c r="R2151" i="117"/>
  <c r="P2151" i="117"/>
  <c r="J2151" i="117"/>
  <c r="BE2151" i="117" s="1"/>
  <c r="BK2124" i="117"/>
  <c r="BI2124" i="117"/>
  <c r="BH2124" i="117"/>
  <c r="BG2124" i="117"/>
  <c r="BF2124" i="117"/>
  <c r="T2124" i="117"/>
  <c r="R2124" i="117"/>
  <c r="P2124" i="117"/>
  <c r="J2124" i="117"/>
  <c r="BE2124" i="117" s="1"/>
  <c r="BK2088" i="117"/>
  <c r="BI2088" i="117"/>
  <c r="BH2088" i="117"/>
  <c r="BG2088" i="117"/>
  <c r="BF2088" i="117"/>
  <c r="T2088" i="117"/>
  <c r="R2088" i="117"/>
  <c r="P2088" i="117"/>
  <c r="J2088" i="117"/>
  <c r="BE2088" i="117" s="1"/>
  <c r="BK2066" i="117"/>
  <c r="BI2066" i="117"/>
  <c r="BH2066" i="117"/>
  <c r="BG2066" i="117"/>
  <c r="BF2066" i="117"/>
  <c r="T2066" i="117"/>
  <c r="R2066" i="117"/>
  <c r="P2066" i="117"/>
  <c r="J2066" i="117"/>
  <c r="BE2066" i="117" s="1"/>
  <c r="BK2045" i="117"/>
  <c r="BI2045" i="117"/>
  <c r="BH2045" i="117"/>
  <c r="BG2045" i="117"/>
  <c r="BF2045" i="117"/>
  <c r="T2045" i="117"/>
  <c r="R2045" i="117"/>
  <c r="P2045" i="117"/>
  <c r="J2045" i="117"/>
  <c r="BE2045" i="117" s="1"/>
  <c r="BK2024" i="117"/>
  <c r="BI2024" i="117"/>
  <c r="BH2024" i="117"/>
  <c r="BG2024" i="117"/>
  <c r="BF2024" i="117"/>
  <c r="T2024" i="117"/>
  <c r="R2024" i="117"/>
  <c r="P2024" i="117"/>
  <c r="J2024" i="117"/>
  <c r="BE2024" i="117" s="1"/>
  <c r="BK2002" i="117"/>
  <c r="BI2002" i="117"/>
  <c r="BH2002" i="117"/>
  <c r="BG2002" i="117"/>
  <c r="BF2002" i="117"/>
  <c r="T2002" i="117"/>
  <c r="R2002" i="117"/>
  <c r="P2002" i="117"/>
  <c r="J2002" i="117"/>
  <c r="BE2002" i="117" s="1"/>
  <c r="BK1990" i="117"/>
  <c r="BI1990" i="117"/>
  <c r="BH1990" i="117"/>
  <c r="BG1990" i="117"/>
  <c r="BF1990" i="117"/>
  <c r="T1990" i="117"/>
  <c r="R1990" i="117"/>
  <c r="P1990" i="117"/>
  <c r="J1990" i="117"/>
  <c r="BE1990" i="117" s="1"/>
  <c r="BK1980" i="117"/>
  <c r="BI1980" i="117"/>
  <c r="BH1980" i="117"/>
  <c r="BG1980" i="117"/>
  <c r="BF1980" i="117"/>
  <c r="T1980" i="117"/>
  <c r="R1980" i="117"/>
  <c r="P1980" i="117"/>
  <c r="J1980" i="117"/>
  <c r="BE1980" i="117" s="1"/>
  <c r="BK1966" i="117"/>
  <c r="BI1966" i="117"/>
  <c r="BH1966" i="117"/>
  <c r="BG1966" i="117"/>
  <c r="BF1966" i="117"/>
  <c r="T1966" i="117"/>
  <c r="R1966" i="117"/>
  <c r="P1966" i="117"/>
  <c r="J1966" i="117"/>
  <c r="BE1966" i="117" s="1"/>
  <c r="BK1954" i="117"/>
  <c r="BI1954" i="117"/>
  <c r="BH1954" i="117"/>
  <c r="BG1954" i="117"/>
  <c r="BF1954" i="117"/>
  <c r="T1954" i="117"/>
  <c r="R1954" i="117"/>
  <c r="P1954" i="117"/>
  <c r="J1954" i="117"/>
  <c r="BE1954" i="117" s="1"/>
  <c r="BK1943" i="117"/>
  <c r="BK1942" i="117" s="1"/>
  <c r="J1942" i="117" s="1"/>
  <c r="J64" i="117" s="1"/>
  <c r="BI1943" i="117"/>
  <c r="BH1943" i="117"/>
  <c r="BG1943" i="117"/>
  <c r="BF1943" i="117"/>
  <c r="T1943" i="117"/>
  <c r="R1943" i="117"/>
  <c r="P1943" i="117"/>
  <c r="P1942" i="117" s="1"/>
  <c r="J1943" i="117"/>
  <c r="BE1943" i="117" s="1"/>
  <c r="R1942" i="117"/>
  <c r="BK1932" i="117"/>
  <c r="BI1932" i="117"/>
  <c r="BH1932" i="117"/>
  <c r="BG1932" i="117"/>
  <c r="BF1932" i="117"/>
  <c r="T1932" i="117"/>
  <c r="R1932" i="117"/>
  <c r="P1932" i="117"/>
  <c r="J1932" i="117"/>
  <c r="BE1932" i="117" s="1"/>
  <c r="BK1921" i="117"/>
  <c r="BI1921" i="117"/>
  <c r="BH1921" i="117"/>
  <c r="BG1921" i="117"/>
  <c r="BF1921" i="117"/>
  <c r="T1921" i="117"/>
  <c r="R1921" i="117"/>
  <c r="P1921" i="117"/>
  <c r="J1921" i="117"/>
  <c r="BE1921" i="117" s="1"/>
  <c r="BK1910" i="117"/>
  <c r="BI1910" i="117"/>
  <c r="BH1910" i="117"/>
  <c r="BG1910" i="117"/>
  <c r="BF1910" i="117"/>
  <c r="T1910" i="117"/>
  <c r="R1910" i="117"/>
  <c r="P1910" i="117"/>
  <c r="J1910" i="117"/>
  <c r="BE1910" i="117" s="1"/>
  <c r="BK1898" i="117"/>
  <c r="BI1898" i="117"/>
  <c r="BH1898" i="117"/>
  <c r="BG1898" i="117"/>
  <c r="BF1898" i="117"/>
  <c r="T1898" i="117"/>
  <c r="R1898" i="117"/>
  <c r="P1898" i="117"/>
  <c r="J1898" i="117"/>
  <c r="BE1898" i="117" s="1"/>
  <c r="BK1887" i="117"/>
  <c r="BI1887" i="117"/>
  <c r="BH1887" i="117"/>
  <c r="BG1887" i="117"/>
  <c r="BF1887" i="117"/>
  <c r="T1887" i="117"/>
  <c r="R1887" i="117"/>
  <c r="P1887" i="117"/>
  <c r="J1887" i="117"/>
  <c r="BE1887" i="117" s="1"/>
  <c r="BK1877" i="117"/>
  <c r="BI1877" i="117"/>
  <c r="BH1877" i="117"/>
  <c r="BG1877" i="117"/>
  <c r="BF1877" i="117"/>
  <c r="T1877" i="117"/>
  <c r="R1877" i="117"/>
  <c r="P1877" i="117"/>
  <c r="J1877" i="117"/>
  <c r="BE1877" i="117" s="1"/>
  <c r="BK1875" i="117"/>
  <c r="BI1875" i="117"/>
  <c r="BH1875" i="117"/>
  <c r="BG1875" i="117"/>
  <c r="BF1875" i="117"/>
  <c r="T1875" i="117"/>
  <c r="R1875" i="117"/>
  <c r="P1875" i="117"/>
  <c r="J1875" i="117"/>
  <c r="BE1875" i="117" s="1"/>
  <c r="BK1865" i="117"/>
  <c r="BI1865" i="117"/>
  <c r="BH1865" i="117"/>
  <c r="BG1865" i="117"/>
  <c r="BF1865" i="117"/>
  <c r="T1865" i="117"/>
  <c r="R1865" i="117"/>
  <c r="P1865" i="117"/>
  <c r="J1865" i="117"/>
  <c r="BE1865" i="117" s="1"/>
  <c r="BK1854" i="117"/>
  <c r="BI1854" i="117"/>
  <c r="BH1854" i="117"/>
  <c r="BG1854" i="117"/>
  <c r="BF1854" i="117"/>
  <c r="T1854" i="117"/>
  <c r="R1854" i="117"/>
  <c r="P1854" i="117"/>
  <c r="J1854" i="117"/>
  <c r="BE1854" i="117" s="1"/>
  <c r="BK1844" i="117"/>
  <c r="BI1844" i="117"/>
  <c r="BH1844" i="117"/>
  <c r="BG1844" i="117"/>
  <c r="BF1844" i="117"/>
  <c r="T1844" i="117"/>
  <c r="R1844" i="117"/>
  <c r="P1844" i="117"/>
  <c r="J1844" i="117"/>
  <c r="BE1844" i="117" s="1"/>
  <c r="BK1834" i="117"/>
  <c r="BI1834" i="117"/>
  <c r="BH1834" i="117"/>
  <c r="BG1834" i="117"/>
  <c r="BF1834" i="117"/>
  <c r="T1834" i="117"/>
  <c r="R1834" i="117"/>
  <c r="P1834" i="117"/>
  <c r="J1834" i="117"/>
  <c r="BE1834" i="117" s="1"/>
  <c r="BK1824" i="117"/>
  <c r="BI1824" i="117"/>
  <c r="BH1824" i="117"/>
  <c r="BG1824" i="117"/>
  <c r="BF1824" i="117"/>
  <c r="T1824" i="117"/>
  <c r="R1824" i="117"/>
  <c r="P1824" i="117"/>
  <c r="J1824" i="117"/>
  <c r="BE1824" i="117" s="1"/>
  <c r="BK1814" i="117"/>
  <c r="BI1814" i="117"/>
  <c r="BH1814" i="117"/>
  <c r="BG1814" i="117"/>
  <c r="BF1814" i="117"/>
  <c r="T1814" i="117"/>
  <c r="R1814" i="117"/>
  <c r="P1814" i="117"/>
  <c r="J1814" i="117"/>
  <c r="BE1814" i="117" s="1"/>
  <c r="BK1804" i="117"/>
  <c r="BI1804" i="117"/>
  <c r="BH1804" i="117"/>
  <c r="BG1804" i="117"/>
  <c r="BF1804" i="117"/>
  <c r="T1804" i="117"/>
  <c r="R1804" i="117"/>
  <c r="P1804" i="117"/>
  <c r="J1804" i="117"/>
  <c r="BE1804" i="117" s="1"/>
  <c r="BK1794" i="117"/>
  <c r="BI1794" i="117"/>
  <c r="BH1794" i="117"/>
  <c r="BG1794" i="117"/>
  <c r="BF1794" i="117"/>
  <c r="T1794" i="117"/>
  <c r="R1794" i="117"/>
  <c r="P1794" i="117"/>
  <c r="J1794" i="117"/>
  <c r="BE1794" i="117" s="1"/>
  <c r="BK1782" i="117"/>
  <c r="BI1782" i="117"/>
  <c r="BH1782" i="117"/>
  <c r="BG1782" i="117"/>
  <c r="BF1782" i="117"/>
  <c r="T1782" i="117"/>
  <c r="R1782" i="117"/>
  <c r="P1782" i="117"/>
  <c r="J1782" i="117"/>
  <c r="BE1782" i="117" s="1"/>
  <c r="BK1772" i="117"/>
  <c r="BI1772" i="117"/>
  <c r="BH1772" i="117"/>
  <c r="BG1772" i="117"/>
  <c r="BF1772" i="117"/>
  <c r="T1772" i="117"/>
  <c r="R1772" i="117"/>
  <c r="P1772" i="117"/>
  <c r="J1772" i="117"/>
  <c r="BE1772" i="117" s="1"/>
  <c r="BK1762" i="117"/>
  <c r="BI1762" i="117"/>
  <c r="BH1762" i="117"/>
  <c r="BG1762" i="117"/>
  <c r="BF1762" i="117"/>
  <c r="T1762" i="117"/>
  <c r="R1762" i="117"/>
  <c r="P1762" i="117"/>
  <c r="J1762" i="117"/>
  <c r="BE1762" i="117" s="1"/>
  <c r="BK1752" i="117"/>
  <c r="BI1752" i="117"/>
  <c r="BH1752" i="117"/>
  <c r="BG1752" i="117"/>
  <c r="BF1752" i="117"/>
  <c r="T1752" i="117"/>
  <c r="R1752" i="117"/>
  <c r="P1752" i="117"/>
  <c r="J1752" i="117"/>
  <c r="BE1752" i="117" s="1"/>
  <c r="BK1742" i="117"/>
  <c r="BI1742" i="117"/>
  <c r="BH1742" i="117"/>
  <c r="BG1742" i="117"/>
  <c r="BF1742" i="117"/>
  <c r="T1742" i="117"/>
  <c r="R1742" i="117"/>
  <c r="P1742" i="117"/>
  <c r="J1742" i="117"/>
  <c r="BE1742" i="117" s="1"/>
  <c r="BK1732" i="117"/>
  <c r="BI1732" i="117"/>
  <c r="BH1732" i="117"/>
  <c r="BG1732" i="117"/>
  <c r="BF1732" i="117"/>
  <c r="T1732" i="117"/>
  <c r="R1732" i="117"/>
  <c r="P1732" i="117"/>
  <c r="J1732" i="117"/>
  <c r="BE1732" i="117" s="1"/>
  <c r="BK1714" i="117"/>
  <c r="BI1714" i="117"/>
  <c r="BH1714" i="117"/>
  <c r="BG1714" i="117"/>
  <c r="BF1714" i="117"/>
  <c r="T1714" i="117"/>
  <c r="R1714" i="117"/>
  <c r="P1714" i="117"/>
  <c r="J1714" i="117"/>
  <c r="BE1714" i="117" s="1"/>
  <c r="BK1703" i="117"/>
  <c r="BI1703" i="117"/>
  <c r="BH1703" i="117"/>
  <c r="BG1703" i="117"/>
  <c r="BF1703" i="117"/>
  <c r="T1703" i="117"/>
  <c r="R1703" i="117"/>
  <c r="P1703" i="117"/>
  <c r="J1703" i="117"/>
  <c r="BE1703" i="117" s="1"/>
  <c r="BK1693" i="117"/>
  <c r="BI1693" i="117"/>
  <c r="BH1693" i="117"/>
  <c r="BG1693" i="117"/>
  <c r="BF1693" i="117"/>
  <c r="T1693" i="117"/>
  <c r="R1693" i="117"/>
  <c r="P1693" i="117"/>
  <c r="J1693" i="117"/>
  <c r="BE1693" i="117" s="1"/>
  <c r="BK1680" i="117"/>
  <c r="BI1680" i="117"/>
  <c r="BH1680" i="117"/>
  <c r="BG1680" i="117"/>
  <c r="BF1680" i="117"/>
  <c r="T1680" i="117"/>
  <c r="R1680" i="117"/>
  <c r="P1680" i="117"/>
  <c r="J1680" i="117"/>
  <c r="BE1680" i="117" s="1"/>
  <c r="BK1668" i="117"/>
  <c r="BI1668" i="117"/>
  <c r="BH1668" i="117"/>
  <c r="BG1668" i="117"/>
  <c r="BF1668" i="117"/>
  <c r="T1668" i="117"/>
  <c r="R1668" i="117"/>
  <c r="P1668" i="117"/>
  <c r="J1668" i="117"/>
  <c r="BE1668" i="117" s="1"/>
  <c r="BK1657" i="117"/>
  <c r="BI1657" i="117"/>
  <c r="BH1657" i="117"/>
  <c r="BG1657" i="117"/>
  <c r="BF1657" i="117"/>
  <c r="T1657" i="117"/>
  <c r="R1657" i="117"/>
  <c r="P1657" i="117"/>
  <c r="J1657" i="117"/>
  <c r="BE1657" i="117" s="1"/>
  <c r="BK1646" i="117"/>
  <c r="BI1646" i="117"/>
  <c r="BH1646" i="117"/>
  <c r="BG1646" i="117"/>
  <c r="BF1646" i="117"/>
  <c r="T1646" i="117"/>
  <c r="R1646" i="117"/>
  <c r="P1646" i="117"/>
  <c r="J1646" i="117"/>
  <c r="BE1646" i="117" s="1"/>
  <c r="BK1635" i="117"/>
  <c r="BI1635" i="117"/>
  <c r="BH1635" i="117"/>
  <c r="BG1635" i="117"/>
  <c r="BF1635" i="117"/>
  <c r="T1635" i="117"/>
  <c r="R1635" i="117"/>
  <c r="P1635" i="117"/>
  <c r="J1635" i="117"/>
  <c r="BE1635" i="117" s="1"/>
  <c r="BK1624" i="117"/>
  <c r="BI1624" i="117"/>
  <c r="BH1624" i="117"/>
  <c r="BG1624" i="117"/>
  <c r="BF1624" i="117"/>
  <c r="T1624" i="117"/>
  <c r="R1624" i="117"/>
  <c r="P1624" i="117"/>
  <c r="J1624" i="117"/>
  <c r="BE1624" i="117" s="1"/>
  <c r="BK1613" i="117"/>
  <c r="BI1613" i="117"/>
  <c r="BH1613" i="117"/>
  <c r="BG1613" i="117"/>
  <c r="BF1613" i="117"/>
  <c r="T1613" i="117"/>
  <c r="R1613" i="117"/>
  <c r="P1613" i="117"/>
  <c r="J1613" i="117"/>
  <c r="BE1613" i="117" s="1"/>
  <c r="BK1602" i="117"/>
  <c r="BI1602" i="117"/>
  <c r="BH1602" i="117"/>
  <c r="BG1602" i="117"/>
  <c r="BF1602" i="117"/>
  <c r="T1602" i="117"/>
  <c r="R1602" i="117"/>
  <c r="P1602" i="117"/>
  <c r="J1602" i="117"/>
  <c r="BE1602" i="117" s="1"/>
  <c r="BK1592" i="117"/>
  <c r="BI1592" i="117"/>
  <c r="BH1592" i="117"/>
  <c r="BG1592" i="117"/>
  <c r="BF1592" i="117"/>
  <c r="T1592" i="117"/>
  <c r="R1592" i="117"/>
  <c r="P1592" i="117"/>
  <c r="J1592" i="117"/>
  <c r="BE1592" i="117" s="1"/>
  <c r="BK1577" i="117"/>
  <c r="BI1577" i="117"/>
  <c r="BH1577" i="117"/>
  <c r="BG1577" i="117"/>
  <c r="BF1577" i="117"/>
  <c r="T1577" i="117"/>
  <c r="R1577" i="117"/>
  <c r="P1577" i="117"/>
  <c r="J1577" i="117"/>
  <c r="BE1577" i="117" s="1"/>
  <c r="BK1562" i="117"/>
  <c r="BI1562" i="117"/>
  <c r="BH1562" i="117"/>
  <c r="BG1562" i="117"/>
  <c r="BF1562" i="117"/>
  <c r="T1562" i="117"/>
  <c r="R1562" i="117"/>
  <c r="P1562" i="117"/>
  <c r="J1562" i="117"/>
  <c r="BE1562" i="117" s="1"/>
  <c r="BK1557" i="117"/>
  <c r="BI1557" i="117"/>
  <c r="BH1557" i="117"/>
  <c r="BG1557" i="117"/>
  <c r="BF1557" i="117"/>
  <c r="T1557" i="117"/>
  <c r="R1557" i="117"/>
  <c r="P1557" i="117"/>
  <c r="J1557" i="117"/>
  <c r="BE1557" i="117" s="1"/>
  <c r="BK1546" i="117"/>
  <c r="BI1546" i="117"/>
  <c r="BH1546" i="117"/>
  <c r="BG1546" i="117"/>
  <c r="BF1546" i="117"/>
  <c r="T1546" i="117"/>
  <c r="R1546" i="117"/>
  <c r="P1546" i="117"/>
  <c r="J1546" i="117"/>
  <c r="BE1546" i="117" s="1"/>
  <c r="BK1536" i="117"/>
  <c r="BI1536" i="117"/>
  <c r="BH1536" i="117"/>
  <c r="BG1536" i="117"/>
  <c r="BF1536" i="117"/>
  <c r="T1536" i="117"/>
  <c r="R1536" i="117"/>
  <c r="P1536" i="117"/>
  <c r="J1536" i="117"/>
  <c r="BE1536" i="117" s="1"/>
  <c r="BK1526" i="117"/>
  <c r="BI1526" i="117"/>
  <c r="BH1526" i="117"/>
  <c r="BG1526" i="117"/>
  <c r="BF1526" i="117"/>
  <c r="T1526" i="117"/>
  <c r="R1526" i="117"/>
  <c r="P1526" i="117"/>
  <c r="J1526" i="117"/>
  <c r="BE1526" i="117" s="1"/>
  <c r="BK1516" i="117"/>
  <c r="BI1516" i="117"/>
  <c r="BH1516" i="117"/>
  <c r="BG1516" i="117"/>
  <c r="BF1516" i="117"/>
  <c r="T1516" i="117"/>
  <c r="R1516" i="117"/>
  <c r="P1516" i="117"/>
  <c r="J1516" i="117"/>
  <c r="BE1516" i="117" s="1"/>
  <c r="BK1505" i="117"/>
  <c r="BI1505" i="117"/>
  <c r="BH1505" i="117"/>
  <c r="BG1505" i="117"/>
  <c r="BF1505" i="117"/>
  <c r="T1505" i="117"/>
  <c r="R1505" i="117"/>
  <c r="P1505" i="117"/>
  <c r="J1505" i="117"/>
  <c r="BE1505" i="117" s="1"/>
  <c r="BK1495" i="117"/>
  <c r="BI1495" i="117"/>
  <c r="BH1495" i="117"/>
  <c r="BG1495" i="117"/>
  <c r="BF1495" i="117"/>
  <c r="T1495" i="117"/>
  <c r="R1495" i="117"/>
  <c r="P1495" i="117"/>
  <c r="J1495" i="117"/>
  <c r="BE1495" i="117" s="1"/>
  <c r="BK1485" i="117"/>
  <c r="BI1485" i="117"/>
  <c r="BH1485" i="117"/>
  <c r="BG1485" i="117"/>
  <c r="BF1485" i="117"/>
  <c r="T1485" i="117"/>
  <c r="R1485" i="117"/>
  <c r="P1485" i="117"/>
  <c r="J1485" i="117"/>
  <c r="BE1485" i="117" s="1"/>
  <c r="BK1474" i="117"/>
  <c r="BI1474" i="117"/>
  <c r="BH1474" i="117"/>
  <c r="BG1474" i="117"/>
  <c r="BF1474" i="117"/>
  <c r="T1474" i="117"/>
  <c r="R1474" i="117"/>
  <c r="P1474" i="117"/>
  <c r="J1474" i="117"/>
  <c r="BE1474" i="117" s="1"/>
  <c r="BK1463" i="117"/>
  <c r="BI1463" i="117"/>
  <c r="BH1463" i="117"/>
  <c r="BG1463" i="117"/>
  <c r="BF1463" i="117"/>
  <c r="T1463" i="117"/>
  <c r="R1463" i="117"/>
  <c r="P1463" i="117"/>
  <c r="J1463" i="117"/>
  <c r="BE1463" i="117" s="1"/>
  <c r="BK1453" i="117"/>
  <c r="BI1453" i="117"/>
  <c r="BH1453" i="117"/>
  <c r="BG1453" i="117"/>
  <c r="BF1453" i="117"/>
  <c r="T1453" i="117"/>
  <c r="R1453" i="117"/>
  <c r="P1453" i="117"/>
  <c r="J1453" i="117"/>
  <c r="BE1453" i="117" s="1"/>
  <c r="BK1443" i="117"/>
  <c r="BI1443" i="117"/>
  <c r="BH1443" i="117"/>
  <c r="BG1443" i="117"/>
  <c r="BF1443" i="117"/>
  <c r="T1443" i="117"/>
  <c r="R1443" i="117"/>
  <c r="P1443" i="117"/>
  <c r="J1443" i="117"/>
  <c r="BE1443" i="117" s="1"/>
  <c r="BK1433" i="117"/>
  <c r="BI1433" i="117"/>
  <c r="BH1433" i="117"/>
  <c r="BG1433" i="117"/>
  <c r="BF1433" i="117"/>
  <c r="T1433" i="117"/>
  <c r="R1433" i="117"/>
  <c r="P1433" i="117"/>
  <c r="J1433" i="117"/>
  <c r="BE1433" i="117" s="1"/>
  <c r="BK1423" i="117"/>
  <c r="BI1423" i="117"/>
  <c r="BH1423" i="117"/>
  <c r="BG1423" i="117"/>
  <c r="BF1423" i="117"/>
  <c r="T1423" i="117"/>
  <c r="R1423" i="117"/>
  <c r="P1423" i="117"/>
  <c r="J1423" i="117"/>
  <c r="BE1423" i="117" s="1"/>
  <c r="BK1410" i="117"/>
  <c r="BI1410" i="117"/>
  <c r="BH1410" i="117"/>
  <c r="BG1410" i="117"/>
  <c r="BF1410" i="117"/>
  <c r="T1410" i="117"/>
  <c r="R1410" i="117"/>
  <c r="P1410" i="117"/>
  <c r="J1410" i="117"/>
  <c r="BE1410" i="117" s="1"/>
  <c r="BK1397" i="117"/>
  <c r="BI1397" i="117"/>
  <c r="BH1397" i="117"/>
  <c r="BG1397" i="117"/>
  <c r="BF1397" i="117"/>
  <c r="T1397" i="117"/>
  <c r="R1397" i="117"/>
  <c r="P1397" i="117"/>
  <c r="J1397" i="117"/>
  <c r="BE1397" i="117" s="1"/>
  <c r="BK1387" i="117"/>
  <c r="BI1387" i="117"/>
  <c r="BH1387" i="117"/>
  <c r="BG1387" i="117"/>
  <c r="BF1387" i="117"/>
  <c r="T1387" i="117"/>
  <c r="R1387" i="117"/>
  <c r="P1387" i="117"/>
  <c r="J1387" i="117"/>
  <c r="BE1387" i="117" s="1"/>
  <c r="BK1376" i="117"/>
  <c r="BI1376" i="117"/>
  <c r="BH1376" i="117"/>
  <c r="BG1376" i="117"/>
  <c r="BF1376" i="117"/>
  <c r="T1376" i="117"/>
  <c r="R1376" i="117"/>
  <c r="P1376" i="117"/>
  <c r="J1376" i="117"/>
  <c r="BE1376" i="117" s="1"/>
  <c r="BK1363" i="117"/>
  <c r="BI1363" i="117"/>
  <c r="BH1363" i="117"/>
  <c r="BG1363" i="117"/>
  <c r="BF1363" i="117"/>
  <c r="T1363" i="117"/>
  <c r="R1363" i="117"/>
  <c r="P1363" i="117"/>
  <c r="J1363" i="117"/>
  <c r="BE1363" i="117" s="1"/>
  <c r="BK1350" i="117"/>
  <c r="BI1350" i="117"/>
  <c r="BH1350" i="117"/>
  <c r="BG1350" i="117"/>
  <c r="BF1350" i="117"/>
  <c r="T1350" i="117"/>
  <c r="R1350" i="117"/>
  <c r="P1350" i="117"/>
  <c r="J1350" i="117"/>
  <c r="BE1350" i="117" s="1"/>
  <c r="BK1337" i="117"/>
  <c r="BI1337" i="117"/>
  <c r="BH1337" i="117"/>
  <c r="BG1337" i="117"/>
  <c r="BF1337" i="117"/>
  <c r="T1337" i="117"/>
  <c r="R1337" i="117"/>
  <c r="P1337" i="117"/>
  <c r="J1337" i="117"/>
  <c r="BE1337" i="117" s="1"/>
  <c r="BK1321" i="117"/>
  <c r="BI1321" i="117"/>
  <c r="BH1321" i="117"/>
  <c r="BG1321" i="117"/>
  <c r="BF1321" i="117"/>
  <c r="T1321" i="117"/>
  <c r="R1321" i="117"/>
  <c r="P1321" i="117"/>
  <c r="J1321" i="117"/>
  <c r="BE1321" i="117" s="1"/>
  <c r="BK1309" i="117"/>
  <c r="BI1309" i="117"/>
  <c r="BH1309" i="117"/>
  <c r="BG1309" i="117"/>
  <c r="BF1309" i="117"/>
  <c r="T1309" i="117"/>
  <c r="R1309" i="117"/>
  <c r="P1309" i="117"/>
  <c r="J1309" i="117"/>
  <c r="BE1309" i="117" s="1"/>
  <c r="BK1297" i="117"/>
  <c r="BI1297" i="117"/>
  <c r="BH1297" i="117"/>
  <c r="BG1297" i="117"/>
  <c r="BF1297" i="117"/>
  <c r="T1297" i="117"/>
  <c r="R1297" i="117"/>
  <c r="P1297" i="117"/>
  <c r="J1297" i="117"/>
  <c r="BE1297" i="117" s="1"/>
  <c r="BK1293" i="117"/>
  <c r="BI1293" i="117"/>
  <c r="BH1293" i="117"/>
  <c r="BG1293" i="117"/>
  <c r="BF1293" i="117"/>
  <c r="T1293" i="117"/>
  <c r="R1293" i="117"/>
  <c r="P1293" i="117"/>
  <c r="J1293" i="117"/>
  <c r="BE1293" i="117" s="1"/>
  <c r="BK1280" i="117"/>
  <c r="BI1280" i="117"/>
  <c r="BH1280" i="117"/>
  <c r="BG1280" i="117"/>
  <c r="BF1280" i="117"/>
  <c r="T1280" i="117"/>
  <c r="R1280" i="117"/>
  <c r="P1280" i="117"/>
  <c r="J1280" i="117"/>
  <c r="BE1280" i="117" s="1"/>
  <c r="BK1270" i="117"/>
  <c r="BI1270" i="117"/>
  <c r="BH1270" i="117"/>
  <c r="BG1270" i="117"/>
  <c r="BF1270" i="117"/>
  <c r="T1270" i="117"/>
  <c r="R1270" i="117"/>
  <c r="P1270" i="117"/>
  <c r="J1270" i="117"/>
  <c r="BE1270" i="117" s="1"/>
  <c r="BK1260" i="117"/>
  <c r="BI1260" i="117"/>
  <c r="BH1260" i="117"/>
  <c r="BG1260" i="117"/>
  <c r="BF1260" i="117"/>
  <c r="T1260" i="117"/>
  <c r="R1260" i="117"/>
  <c r="P1260" i="117"/>
  <c r="J1260" i="117"/>
  <c r="BE1260" i="117" s="1"/>
  <c r="BK1243" i="117"/>
  <c r="BI1243" i="117"/>
  <c r="BH1243" i="117"/>
  <c r="BG1243" i="117"/>
  <c r="BF1243" i="117"/>
  <c r="T1243" i="117"/>
  <c r="R1243" i="117"/>
  <c r="P1243" i="117"/>
  <c r="J1243" i="117"/>
  <c r="BE1243" i="117" s="1"/>
  <c r="BK1232" i="117"/>
  <c r="BI1232" i="117"/>
  <c r="BH1232" i="117"/>
  <c r="BG1232" i="117"/>
  <c r="BF1232" i="117"/>
  <c r="T1232" i="117"/>
  <c r="R1232" i="117"/>
  <c r="P1232" i="117"/>
  <c r="J1232" i="117"/>
  <c r="BE1232" i="117" s="1"/>
  <c r="BK1221" i="117"/>
  <c r="BI1221" i="117"/>
  <c r="BH1221" i="117"/>
  <c r="BG1221" i="117"/>
  <c r="BF1221" i="117"/>
  <c r="T1221" i="117"/>
  <c r="R1221" i="117"/>
  <c r="P1221" i="117"/>
  <c r="J1221" i="117"/>
  <c r="BE1221" i="117" s="1"/>
  <c r="BK1211" i="117"/>
  <c r="BI1211" i="117"/>
  <c r="BH1211" i="117"/>
  <c r="BG1211" i="117"/>
  <c r="BF1211" i="117"/>
  <c r="T1211" i="117"/>
  <c r="R1211" i="117"/>
  <c r="P1211" i="117"/>
  <c r="J1211" i="117"/>
  <c r="BE1211" i="117" s="1"/>
  <c r="BK1201" i="117"/>
  <c r="BI1201" i="117"/>
  <c r="BH1201" i="117"/>
  <c r="BG1201" i="117"/>
  <c r="BF1201" i="117"/>
  <c r="T1201" i="117"/>
  <c r="R1201" i="117"/>
  <c r="P1201" i="117"/>
  <c r="J1201" i="117"/>
  <c r="BE1201" i="117" s="1"/>
  <c r="BK1190" i="117"/>
  <c r="BI1190" i="117"/>
  <c r="BH1190" i="117"/>
  <c r="BG1190" i="117"/>
  <c r="BF1190" i="117"/>
  <c r="T1190" i="117"/>
  <c r="R1190" i="117"/>
  <c r="P1190" i="117"/>
  <c r="J1190" i="117"/>
  <c r="BE1190" i="117" s="1"/>
  <c r="BK1179" i="117"/>
  <c r="BI1179" i="117"/>
  <c r="BH1179" i="117"/>
  <c r="BG1179" i="117"/>
  <c r="BF1179" i="117"/>
  <c r="T1179" i="117"/>
  <c r="R1179" i="117"/>
  <c r="P1179" i="117"/>
  <c r="J1179" i="117"/>
  <c r="BE1179" i="117" s="1"/>
  <c r="BK1168" i="117"/>
  <c r="BI1168" i="117"/>
  <c r="BH1168" i="117"/>
  <c r="BG1168" i="117"/>
  <c r="BF1168" i="117"/>
  <c r="T1168" i="117"/>
  <c r="R1168" i="117"/>
  <c r="P1168" i="117"/>
  <c r="J1168" i="117"/>
  <c r="BE1168" i="117" s="1"/>
  <c r="BK1157" i="117"/>
  <c r="BI1157" i="117"/>
  <c r="BH1157" i="117"/>
  <c r="BG1157" i="117"/>
  <c r="BF1157" i="117"/>
  <c r="T1157" i="117"/>
  <c r="R1157" i="117"/>
  <c r="P1157" i="117"/>
  <c r="J1157" i="117"/>
  <c r="BE1157" i="117" s="1"/>
  <c r="BK1147" i="117"/>
  <c r="BI1147" i="117"/>
  <c r="BH1147" i="117"/>
  <c r="BG1147" i="117"/>
  <c r="BF1147" i="117"/>
  <c r="T1147" i="117"/>
  <c r="R1147" i="117"/>
  <c r="P1147" i="117"/>
  <c r="J1147" i="117"/>
  <c r="BE1147" i="117" s="1"/>
  <c r="BK1137" i="117"/>
  <c r="BI1137" i="117"/>
  <c r="BH1137" i="117"/>
  <c r="BG1137" i="117"/>
  <c r="BF1137" i="117"/>
  <c r="T1137" i="117"/>
  <c r="R1137" i="117"/>
  <c r="P1137" i="117"/>
  <c r="J1137" i="117"/>
  <c r="BE1137" i="117" s="1"/>
  <c r="BK1124" i="117"/>
  <c r="BI1124" i="117"/>
  <c r="BH1124" i="117"/>
  <c r="BG1124" i="117"/>
  <c r="BF1124" i="117"/>
  <c r="T1124" i="117"/>
  <c r="R1124" i="117"/>
  <c r="P1124" i="117"/>
  <c r="J1124" i="117"/>
  <c r="BE1124" i="117" s="1"/>
  <c r="BK1114" i="117"/>
  <c r="BI1114" i="117"/>
  <c r="BH1114" i="117"/>
  <c r="BG1114" i="117"/>
  <c r="BF1114" i="117"/>
  <c r="T1114" i="117"/>
  <c r="R1114" i="117"/>
  <c r="P1114" i="117"/>
  <c r="J1114" i="117"/>
  <c r="BE1114" i="117" s="1"/>
  <c r="BK1103" i="117"/>
  <c r="BI1103" i="117"/>
  <c r="BH1103" i="117"/>
  <c r="BG1103" i="117"/>
  <c r="BF1103" i="117"/>
  <c r="T1103" i="117"/>
  <c r="R1103" i="117"/>
  <c r="P1103" i="117"/>
  <c r="J1103" i="117"/>
  <c r="BE1103" i="117" s="1"/>
  <c r="BK1092" i="117"/>
  <c r="BI1092" i="117"/>
  <c r="BH1092" i="117"/>
  <c r="BG1092" i="117"/>
  <c r="BF1092" i="117"/>
  <c r="T1092" i="117"/>
  <c r="R1092" i="117"/>
  <c r="P1092" i="117"/>
  <c r="J1092" i="117"/>
  <c r="BE1092" i="117" s="1"/>
  <c r="BK1081" i="117"/>
  <c r="BI1081" i="117"/>
  <c r="BH1081" i="117"/>
  <c r="BG1081" i="117"/>
  <c r="BF1081" i="117"/>
  <c r="T1081" i="117"/>
  <c r="R1081" i="117"/>
  <c r="P1081" i="117"/>
  <c r="J1081" i="117"/>
  <c r="BE1081" i="117" s="1"/>
  <c r="BK1067" i="117"/>
  <c r="BI1067" i="117"/>
  <c r="BH1067" i="117"/>
  <c r="BG1067" i="117"/>
  <c r="BF1067" i="117"/>
  <c r="T1067" i="117"/>
  <c r="R1067" i="117"/>
  <c r="P1067" i="117"/>
  <c r="J1067" i="117"/>
  <c r="BE1067" i="117" s="1"/>
  <c r="BK1056" i="117"/>
  <c r="BI1056" i="117"/>
  <c r="BH1056" i="117"/>
  <c r="BG1056" i="117"/>
  <c r="BF1056" i="117"/>
  <c r="T1056" i="117"/>
  <c r="R1056" i="117"/>
  <c r="P1056" i="117"/>
  <c r="J1056" i="117"/>
  <c r="BE1056" i="117" s="1"/>
  <c r="BK1041" i="117"/>
  <c r="BI1041" i="117"/>
  <c r="BH1041" i="117"/>
  <c r="BG1041" i="117"/>
  <c r="BF1041" i="117"/>
  <c r="T1041" i="117"/>
  <c r="R1041" i="117"/>
  <c r="P1041" i="117"/>
  <c r="J1041" i="117"/>
  <c r="BE1041" i="117" s="1"/>
  <c r="BK1030" i="117"/>
  <c r="BI1030" i="117"/>
  <c r="BH1030" i="117"/>
  <c r="BG1030" i="117"/>
  <c r="BF1030" i="117"/>
  <c r="T1030" i="117"/>
  <c r="R1030" i="117"/>
  <c r="P1030" i="117"/>
  <c r="J1030" i="117"/>
  <c r="BE1030" i="117" s="1"/>
  <c r="BK1019" i="117"/>
  <c r="BI1019" i="117"/>
  <c r="BH1019" i="117"/>
  <c r="BG1019" i="117"/>
  <c r="BF1019" i="117"/>
  <c r="T1019" i="117"/>
  <c r="R1019" i="117"/>
  <c r="P1019" i="117"/>
  <c r="J1019" i="117"/>
  <c r="BE1019" i="117" s="1"/>
  <c r="BK1006" i="117"/>
  <c r="BI1006" i="117"/>
  <c r="BH1006" i="117"/>
  <c r="BG1006" i="117"/>
  <c r="BF1006" i="117"/>
  <c r="T1006" i="117"/>
  <c r="R1006" i="117"/>
  <c r="P1006" i="117"/>
  <c r="J1006" i="117"/>
  <c r="BE1006" i="117" s="1"/>
  <c r="BK995" i="117"/>
  <c r="BI995" i="117"/>
  <c r="BH995" i="117"/>
  <c r="BG995" i="117"/>
  <c r="BF995" i="117"/>
  <c r="T995" i="117"/>
  <c r="R995" i="117"/>
  <c r="P995" i="117"/>
  <c r="J995" i="117"/>
  <c r="BE995" i="117" s="1"/>
  <c r="BK984" i="117"/>
  <c r="BI984" i="117"/>
  <c r="BH984" i="117"/>
  <c r="BG984" i="117"/>
  <c r="BF984" i="117"/>
  <c r="T984" i="117"/>
  <c r="R984" i="117"/>
  <c r="P984" i="117"/>
  <c r="J984" i="117"/>
  <c r="BE984" i="117" s="1"/>
  <c r="BK972" i="117"/>
  <c r="BI972" i="117"/>
  <c r="BH972" i="117"/>
  <c r="BG972" i="117"/>
  <c r="BF972" i="117"/>
  <c r="T972" i="117"/>
  <c r="R972" i="117"/>
  <c r="P972" i="117"/>
  <c r="J972" i="117"/>
  <c r="BE972" i="117" s="1"/>
  <c r="BK960" i="117"/>
  <c r="BI960" i="117"/>
  <c r="BH960" i="117"/>
  <c r="BG960" i="117"/>
  <c r="BF960" i="117"/>
  <c r="T960" i="117"/>
  <c r="R960" i="117"/>
  <c r="P960" i="117"/>
  <c r="J960" i="117"/>
  <c r="BE960" i="117" s="1"/>
  <c r="BK949" i="117"/>
  <c r="BI949" i="117"/>
  <c r="BH949" i="117"/>
  <c r="BG949" i="117"/>
  <c r="BF949" i="117"/>
  <c r="T949" i="117"/>
  <c r="R949" i="117"/>
  <c r="P949" i="117"/>
  <c r="J949" i="117"/>
  <c r="BE949" i="117" s="1"/>
  <c r="BK938" i="117"/>
  <c r="BI938" i="117"/>
  <c r="BH938" i="117"/>
  <c r="BG938" i="117"/>
  <c r="BF938" i="117"/>
  <c r="T938" i="117"/>
  <c r="R938" i="117"/>
  <c r="P938" i="117"/>
  <c r="J938" i="117"/>
  <c r="BE938" i="117" s="1"/>
  <c r="BK924" i="117"/>
  <c r="BI924" i="117"/>
  <c r="BH924" i="117"/>
  <c r="BG924" i="117"/>
  <c r="BF924" i="117"/>
  <c r="T924" i="117"/>
  <c r="R924" i="117"/>
  <c r="P924" i="117"/>
  <c r="J924" i="117"/>
  <c r="BE924" i="117" s="1"/>
  <c r="BK913" i="117"/>
  <c r="BI913" i="117"/>
  <c r="BH913" i="117"/>
  <c r="BG913" i="117"/>
  <c r="BF913" i="117"/>
  <c r="T913" i="117"/>
  <c r="R913" i="117"/>
  <c r="P913" i="117"/>
  <c r="J913" i="117"/>
  <c r="BE913" i="117" s="1"/>
  <c r="BK902" i="117"/>
  <c r="BI902" i="117"/>
  <c r="BH902" i="117"/>
  <c r="BG902" i="117"/>
  <c r="BF902" i="117"/>
  <c r="T902" i="117"/>
  <c r="R902" i="117"/>
  <c r="P902" i="117"/>
  <c r="J902" i="117"/>
  <c r="BE902" i="117" s="1"/>
  <c r="BK891" i="117"/>
  <c r="BI891" i="117"/>
  <c r="BH891" i="117"/>
  <c r="BG891" i="117"/>
  <c r="BF891" i="117"/>
  <c r="T891" i="117"/>
  <c r="R891" i="117"/>
  <c r="P891" i="117"/>
  <c r="J891" i="117"/>
  <c r="BE891" i="117" s="1"/>
  <c r="BK880" i="117"/>
  <c r="BI880" i="117"/>
  <c r="BH880" i="117"/>
  <c r="BG880" i="117"/>
  <c r="BF880" i="117"/>
  <c r="T880" i="117"/>
  <c r="R880" i="117"/>
  <c r="P880" i="117"/>
  <c r="J880" i="117"/>
  <c r="BE880" i="117" s="1"/>
  <c r="BK865" i="117"/>
  <c r="BI865" i="117"/>
  <c r="BH865" i="117"/>
  <c r="BG865" i="117"/>
  <c r="BF865" i="117"/>
  <c r="T865" i="117"/>
  <c r="R865" i="117"/>
  <c r="P865" i="117"/>
  <c r="J865" i="117"/>
  <c r="BE865" i="117" s="1"/>
  <c r="BK854" i="117"/>
  <c r="BI854" i="117"/>
  <c r="BH854" i="117"/>
  <c r="BG854" i="117"/>
  <c r="BF854" i="117"/>
  <c r="T854" i="117"/>
  <c r="R854" i="117"/>
  <c r="P854" i="117"/>
  <c r="J854" i="117"/>
  <c r="BE854" i="117" s="1"/>
  <c r="BK843" i="117"/>
  <c r="BI843" i="117"/>
  <c r="BH843" i="117"/>
  <c r="BG843" i="117"/>
  <c r="BF843" i="117"/>
  <c r="T843" i="117"/>
  <c r="R843" i="117"/>
  <c r="P843" i="117"/>
  <c r="J843" i="117"/>
  <c r="BE843" i="117" s="1"/>
  <c r="BK830" i="117"/>
  <c r="BI830" i="117"/>
  <c r="BH830" i="117"/>
  <c r="BG830" i="117"/>
  <c r="BF830" i="117"/>
  <c r="T830" i="117"/>
  <c r="R830" i="117"/>
  <c r="P830" i="117"/>
  <c r="J830" i="117"/>
  <c r="BE830" i="117" s="1"/>
  <c r="BK817" i="117"/>
  <c r="BI817" i="117"/>
  <c r="BH817" i="117"/>
  <c r="BG817" i="117"/>
  <c r="BF817" i="117"/>
  <c r="T817" i="117"/>
  <c r="R817" i="117"/>
  <c r="P817" i="117"/>
  <c r="J817" i="117"/>
  <c r="BE817" i="117" s="1"/>
  <c r="BK806" i="117"/>
  <c r="BI806" i="117"/>
  <c r="BH806" i="117"/>
  <c r="BG806" i="117"/>
  <c r="BF806" i="117"/>
  <c r="T806" i="117"/>
  <c r="R806" i="117"/>
  <c r="P806" i="117"/>
  <c r="J806" i="117"/>
  <c r="BE806" i="117" s="1"/>
  <c r="BK795" i="117"/>
  <c r="BI795" i="117"/>
  <c r="BH795" i="117"/>
  <c r="BG795" i="117"/>
  <c r="BF795" i="117"/>
  <c r="T795" i="117"/>
  <c r="R795" i="117"/>
  <c r="P795" i="117"/>
  <c r="J795" i="117"/>
  <c r="BE795" i="117" s="1"/>
  <c r="BK784" i="117"/>
  <c r="BI784" i="117"/>
  <c r="BH784" i="117"/>
  <c r="BG784" i="117"/>
  <c r="BF784" i="117"/>
  <c r="T784" i="117"/>
  <c r="R784" i="117"/>
  <c r="P784" i="117"/>
  <c r="J784" i="117"/>
  <c r="BE784" i="117" s="1"/>
  <c r="BK773" i="117"/>
  <c r="BI773" i="117"/>
  <c r="BH773" i="117"/>
  <c r="BG773" i="117"/>
  <c r="BF773" i="117"/>
  <c r="T773" i="117"/>
  <c r="R773" i="117"/>
  <c r="P773" i="117"/>
  <c r="J773" i="117"/>
  <c r="BE773" i="117" s="1"/>
  <c r="BK760" i="117"/>
  <c r="BI760" i="117"/>
  <c r="BH760" i="117"/>
  <c r="BG760" i="117"/>
  <c r="BF760" i="117"/>
  <c r="T760" i="117"/>
  <c r="R760" i="117"/>
  <c r="P760" i="117"/>
  <c r="J760" i="117"/>
  <c r="BE760" i="117" s="1"/>
  <c r="BK758" i="117"/>
  <c r="BI758" i="117"/>
  <c r="BH758" i="117"/>
  <c r="BG758" i="117"/>
  <c r="BF758" i="117"/>
  <c r="T758" i="117"/>
  <c r="R758" i="117"/>
  <c r="P758" i="117"/>
  <c r="J758" i="117"/>
  <c r="BE758" i="117" s="1"/>
  <c r="BK741" i="117"/>
  <c r="BI741" i="117"/>
  <c r="BH741" i="117"/>
  <c r="BG741" i="117"/>
  <c r="BF741" i="117"/>
  <c r="T741" i="117"/>
  <c r="R741" i="117"/>
  <c r="P741" i="117"/>
  <c r="J741" i="117"/>
  <c r="BE741" i="117" s="1"/>
  <c r="BK730" i="117"/>
  <c r="BI730" i="117"/>
  <c r="BH730" i="117"/>
  <c r="BG730" i="117"/>
  <c r="BF730" i="117"/>
  <c r="T730" i="117"/>
  <c r="R730" i="117"/>
  <c r="P730" i="117"/>
  <c r="J730" i="117"/>
  <c r="BE730" i="117" s="1"/>
  <c r="BK718" i="117"/>
  <c r="BI718" i="117"/>
  <c r="BH718" i="117"/>
  <c r="BG718" i="117"/>
  <c r="BF718" i="117"/>
  <c r="T718" i="117"/>
  <c r="R718" i="117"/>
  <c r="P718" i="117"/>
  <c r="J718" i="117"/>
  <c r="BE718" i="117" s="1"/>
  <c r="BK706" i="117"/>
  <c r="BI706" i="117"/>
  <c r="BH706" i="117"/>
  <c r="BG706" i="117"/>
  <c r="BF706" i="117"/>
  <c r="T706" i="117"/>
  <c r="R706" i="117"/>
  <c r="P706" i="117"/>
  <c r="J706" i="117"/>
  <c r="BE706" i="117" s="1"/>
  <c r="BK695" i="117"/>
  <c r="BI695" i="117"/>
  <c r="BH695" i="117"/>
  <c r="BG695" i="117"/>
  <c r="BF695" i="117"/>
  <c r="T695" i="117"/>
  <c r="R695" i="117"/>
  <c r="P695" i="117"/>
  <c r="J695" i="117"/>
  <c r="BE695" i="117" s="1"/>
  <c r="BK682" i="117"/>
  <c r="BI682" i="117"/>
  <c r="BH682" i="117"/>
  <c r="BG682" i="117"/>
  <c r="BF682" i="117"/>
  <c r="T682" i="117"/>
  <c r="R682" i="117"/>
  <c r="P682" i="117"/>
  <c r="J682" i="117"/>
  <c r="BE682" i="117" s="1"/>
  <c r="BK665" i="117"/>
  <c r="BI665" i="117"/>
  <c r="BH665" i="117"/>
  <c r="BG665" i="117"/>
  <c r="BF665" i="117"/>
  <c r="T665" i="117"/>
  <c r="R665" i="117"/>
  <c r="P665" i="117"/>
  <c r="J665" i="117"/>
  <c r="BE665" i="117" s="1"/>
  <c r="BK655" i="117"/>
  <c r="BI655" i="117"/>
  <c r="BH655" i="117"/>
  <c r="BG655" i="117"/>
  <c r="BF655" i="117"/>
  <c r="T655" i="117"/>
  <c r="R655" i="117"/>
  <c r="P655" i="117"/>
  <c r="J655" i="117"/>
  <c r="BE655" i="117" s="1"/>
  <c r="BK645" i="117"/>
  <c r="BI645" i="117"/>
  <c r="BH645" i="117"/>
  <c r="BG645" i="117"/>
  <c r="BF645" i="117"/>
  <c r="T645" i="117"/>
  <c r="R645" i="117"/>
  <c r="P645" i="117"/>
  <c r="J645" i="117"/>
  <c r="BE645" i="117" s="1"/>
  <c r="BK635" i="117"/>
  <c r="BI635" i="117"/>
  <c r="BH635" i="117"/>
  <c r="BG635" i="117"/>
  <c r="BF635" i="117"/>
  <c r="T635" i="117"/>
  <c r="R635" i="117"/>
  <c r="P635" i="117"/>
  <c r="J635" i="117"/>
  <c r="BE635" i="117" s="1"/>
  <c r="BK610" i="117"/>
  <c r="BI610" i="117"/>
  <c r="BH610" i="117"/>
  <c r="BG610" i="117"/>
  <c r="BF610" i="117"/>
  <c r="T610" i="117"/>
  <c r="R610" i="117"/>
  <c r="P610" i="117"/>
  <c r="J610" i="117"/>
  <c r="BE610" i="117" s="1"/>
  <c r="BK608" i="117"/>
  <c r="BI608" i="117"/>
  <c r="BH608" i="117"/>
  <c r="BG608" i="117"/>
  <c r="BF608" i="117"/>
  <c r="T608" i="117"/>
  <c r="R608" i="117"/>
  <c r="P608" i="117"/>
  <c r="J608" i="117"/>
  <c r="BE608" i="117" s="1"/>
  <c r="BK597" i="117"/>
  <c r="BI597" i="117"/>
  <c r="BH597" i="117"/>
  <c r="BG597" i="117"/>
  <c r="BF597" i="117"/>
  <c r="T597" i="117"/>
  <c r="R597" i="117"/>
  <c r="P597" i="117"/>
  <c r="J597" i="117"/>
  <c r="BE597" i="117" s="1"/>
  <c r="BK587" i="117"/>
  <c r="BI587" i="117"/>
  <c r="BH587" i="117"/>
  <c r="BG587" i="117"/>
  <c r="BF587" i="117"/>
  <c r="T587" i="117"/>
  <c r="R587" i="117"/>
  <c r="P587" i="117"/>
  <c r="J587" i="117"/>
  <c r="BE587" i="117" s="1"/>
  <c r="BK577" i="117"/>
  <c r="BI577" i="117"/>
  <c r="BH577" i="117"/>
  <c r="BG577" i="117"/>
  <c r="BF577" i="117"/>
  <c r="T577" i="117"/>
  <c r="R577" i="117"/>
  <c r="P577" i="117"/>
  <c r="J577" i="117"/>
  <c r="BE577" i="117" s="1"/>
  <c r="BK567" i="117"/>
  <c r="BI567" i="117"/>
  <c r="BH567" i="117"/>
  <c r="BG567" i="117"/>
  <c r="BF567" i="117"/>
  <c r="T567" i="117"/>
  <c r="R567" i="117"/>
  <c r="P567" i="117"/>
  <c r="J567" i="117"/>
  <c r="BE567" i="117" s="1"/>
  <c r="BK557" i="117"/>
  <c r="BI557" i="117"/>
  <c r="BH557" i="117"/>
  <c r="BG557" i="117"/>
  <c r="BF557" i="117"/>
  <c r="T557" i="117"/>
  <c r="R557" i="117"/>
  <c r="P557" i="117"/>
  <c r="J557" i="117"/>
  <c r="BE557" i="117" s="1"/>
  <c r="BK547" i="117"/>
  <c r="BI547" i="117"/>
  <c r="BH547" i="117"/>
  <c r="BG547" i="117"/>
  <c r="BF547" i="117"/>
  <c r="T547" i="117"/>
  <c r="R547" i="117"/>
  <c r="P547" i="117"/>
  <c r="J547" i="117"/>
  <c r="BE547" i="117" s="1"/>
  <c r="BK537" i="117"/>
  <c r="BI537" i="117"/>
  <c r="BH537" i="117"/>
  <c r="BG537" i="117"/>
  <c r="BF537" i="117"/>
  <c r="T537" i="117"/>
  <c r="R537" i="117"/>
  <c r="P537" i="117"/>
  <c r="J537" i="117"/>
  <c r="BE537" i="117" s="1"/>
  <c r="BK527" i="117"/>
  <c r="BI527" i="117"/>
  <c r="BH527" i="117"/>
  <c r="BG527" i="117"/>
  <c r="BF527" i="117"/>
  <c r="T527" i="117"/>
  <c r="R527" i="117"/>
  <c r="P527" i="117"/>
  <c r="J527" i="117"/>
  <c r="BE527" i="117" s="1"/>
  <c r="BK517" i="117"/>
  <c r="BI517" i="117"/>
  <c r="BH517" i="117"/>
  <c r="BG517" i="117"/>
  <c r="BF517" i="117"/>
  <c r="T517" i="117"/>
  <c r="R517" i="117"/>
  <c r="P517" i="117"/>
  <c r="J517" i="117"/>
  <c r="BE517" i="117" s="1"/>
  <c r="BK506" i="117"/>
  <c r="BI506" i="117"/>
  <c r="BH506" i="117"/>
  <c r="BG506" i="117"/>
  <c r="BF506" i="117"/>
  <c r="T506" i="117"/>
  <c r="R506" i="117"/>
  <c r="P506" i="117"/>
  <c r="J506" i="117"/>
  <c r="BE506" i="117" s="1"/>
  <c r="BK488" i="117"/>
  <c r="BI488" i="117"/>
  <c r="BH488" i="117"/>
  <c r="BG488" i="117"/>
  <c r="BF488" i="117"/>
  <c r="T488" i="117"/>
  <c r="R488" i="117"/>
  <c r="P488" i="117"/>
  <c r="J488" i="117"/>
  <c r="BE488" i="117" s="1"/>
  <c r="BK470" i="117"/>
  <c r="BI470" i="117"/>
  <c r="BH470" i="117"/>
  <c r="BG470" i="117"/>
  <c r="BF470" i="117"/>
  <c r="T470" i="117"/>
  <c r="R470" i="117"/>
  <c r="P470" i="117"/>
  <c r="J470" i="117"/>
  <c r="BE470" i="117" s="1"/>
  <c r="BK448" i="117"/>
  <c r="BI448" i="117"/>
  <c r="BH448" i="117"/>
  <c r="BG448" i="117"/>
  <c r="BF448" i="117"/>
  <c r="T448" i="117"/>
  <c r="R448" i="117"/>
  <c r="P448" i="117"/>
  <c r="J448" i="117"/>
  <c r="BE448" i="117" s="1"/>
  <c r="BK426" i="117"/>
  <c r="BI426" i="117"/>
  <c r="BH426" i="117"/>
  <c r="BG426" i="117"/>
  <c r="BF426" i="117"/>
  <c r="T426" i="117"/>
  <c r="R426" i="117"/>
  <c r="P426" i="117"/>
  <c r="J426" i="117"/>
  <c r="BE426" i="117" s="1"/>
  <c r="BK405" i="117"/>
  <c r="BI405" i="117"/>
  <c r="BH405" i="117"/>
  <c r="BG405" i="117"/>
  <c r="BF405" i="117"/>
  <c r="T405" i="117"/>
  <c r="R405" i="117"/>
  <c r="P405" i="117"/>
  <c r="J405" i="117"/>
  <c r="BE405" i="117" s="1"/>
  <c r="BK384" i="117"/>
  <c r="BI384" i="117"/>
  <c r="BH384" i="117"/>
  <c r="BG384" i="117"/>
  <c r="BF384" i="117"/>
  <c r="T384" i="117"/>
  <c r="R384" i="117"/>
  <c r="P384" i="117"/>
  <c r="J384" i="117"/>
  <c r="BE384" i="117" s="1"/>
  <c r="BK374" i="117"/>
  <c r="BI374" i="117"/>
  <c r="BH374" i="117"/>
  <c r="BG374" i="117"/>
  <c r="BF374" i="117"/>
  <c r="T374" i="117"/>
  <c r="R374" i="117"/>
  <c r="P374" i="117"/>
  <c r="J374" i="117"/>
  <c r="BE374" i="117" s="1"/>
  <c r="BK364" i="117"/>
  <c r="BI364" i="117"/>
  <c r="BH364" i="117"/>
  <c r="BG364" i="117"/>
  <c r="BF364" i="117"/>
  <c r="T364" i="117"/>
  <c r="R364" i="117"/>
  <c r="P364" i="117"/>
  <c r="J364" i="117"/>
  <c r="BE364" i="117" s="1"/>
  <c r="BK353" i="117"/>
  <c r="BI353" i="117"/>
  <c r="BH353" i="117"/>
  <c r="BG353" i="117"/>
  <c r="BF353" i="117"/>
  <c r="T353" i="117"/>
  <c r="R353" i="117"/>
  <c r="P353" i="117"/>
  <c r="J353" i="117"/>
  <c r="BE353" i="117" s="1"/>
  <c r="BK342" i="117"/>
  <c r="BI342" i="117"/>
  <c r="BH342" i="117"/>
  <c r="BG342" i="117"/>
  <c r="BF342" i="117"/>
  <c r="T342" i="117"/>
  <c r="R342" i="117"/>
  <c r="P342" i="117"/>
  <c r="J342" i="117"/>
  <c r="BE342" i="117" s="1"/>
  <c r="BK331" i="117"/>
  <c r="BI331" i="117"/>
  <c r="BH331" i="117"/>
  <c r="BG331" i="117"/>
  <c r="BF331" i="117"/>
  <c r="T331" i="117"/>
  <c r="R331" i="117"/>
  <c r="P331" i="117"/>
  <c r="J331" i="117"/>
  <c r="BE331" i="117" s="1"/>
  <c r="BK320" i="117"/>
  <c r="BI320" i="117"/>
  <c r="BH320" i="117"/>
  <c r="BG320" i="117"/>
  <c r="BF320" i="117"/>
  <c r="T320" i="117"/>
  <c r="R320" i="117"/>
  <c r="P320" i="117"/>
  <c r="J320" i="117"/>
  <c r="BE320" i="117" s="1"/>
  <c r="BK309" i="117"/>
  <c r="BI309" i="117"/>
  <c r="BH309" i="117"/>
  <c r="BG309" i="117"/>
  <c r="BF309" i="117"/>
  <c r="T309" i="117"/>
  <c r="R309" i="117"/>
  <c r="P309" i="117"/>
  <c r="J309" i="117"/>
  <c r="BE309" i="117" s="1"/>
  <c r="BK299" i="117"/>
  <c r="BI299" i="117"/>
  <c r="BH299" i="117"/>
  <c r="BG299" i="117"/>
  <c r="BF299" i="117"/>
  <c r="T299" i="117"/>
  <c r="R299" i="117"/>
  <c r="P299" i="117"/>
  <c r="J299" i="117"/>
  <c r="BE299" i="117" s="1"/>
  <c r="BK288" i="117"/>
  <c r="BI288" i="117"/>
  <c r="BH288" i="117"/>
  <c r="BG288" i="117"/>
  <c r="BF288" i="117"/>
  <c r="T288" i="117"/>
  <c r="R288" i="117"/>
  <c r="P288" i="117"/>
  <c r="J288" i="117"/>
  <c r="BE288" i="117" s="1"/>
  <c r="BK277" i="117"/>
  <c r="BI277" i="117"/>
  <c r="BH277" i="117"/>
  <c r="BG277" i="117"/>
  <c r="BF277" i="117"/>
  <c r="T277" i="117"/>
  <c r="R277" i="117"/>
  <c r="P277" i="117"/>
  <c r="J277" i="117"/>
  <c r="BE277" i="117" s="1"/>
  <c r="BK265" i="117"/>
  <c r="BI265" i="117"/>
  <c r="BH265" i="117"/>
  <c r="BG265" i="117"/>
  <c r="BF265" i="117"/>
  <c r="T265" i="117"/>
  <c r="R265" i="117"/>
  <c r="P265" i="117"/>
  <c r="J265" i="117"/>
  <c r="BE265" i="117" s="1"/>
  <c r="BK253" i="117"/>
  <c r="BI253" i="117"/>
  <c r="BH253" i="117"/>
  <c r="BG253" i="117"/>
  <c r="BF253" i="117"/>
  <c r="T253" i="117"/>
  <c r="R253" i="117"/>
  <c r="P253" i="117"/>
  <c r="J253" i="117"/>
  <c r="BE253" i="117" s="1"/>
  <c r="BK242" i="117"/>
  <c r="BI242" i="117"/>
  <c r="BH242" i="117"/>
  <c r="BG242" i="117"/>
  <c r="BF242" i="117"/>
  <c r="T242" i="117"/>
  <c r="R242" i="117"/>
  <c r="P242" i="117"/>
  <c r="J242" i="117"/>
  <c r="BE242" i="117" s="1"/>
  <c r="BK231" i="117"/>
  <c r="BI231" i="117"/>
  <c r="BH231" i="117"/>
  <c r="BG231" i="117"/>
  <c r="BF231" i="117"/>
  <c r="T231" i="117"/>
  <c r="R231" i="117"/>
  <c r="P231" i="117"/>
  <c r="J231" i="117"/>
  <c r="BE231" i="117" s="1"/>
  <c r="BK218" i="117"/>
  <c r="BI218" i="117"/>
  <c r="BH218" i="117"/>
  <c r="BG218" i="117"/>
  <c r="BF218" i="117"/>
  <c r="T218" i="117"/>
  <c r="R218" i="117"/>
  <c r="P218" i="117"/>
  <c r="J218" i="117"/>
  <c r="BE218" i="117" s="1"/>
  <c r="BK207" i="117"/>
  <c r="BI207" i="117"/>
  <c r="BH207" i="117"/>
  <c r="BG207" i="117"/>
  <c r="BF207" i="117"/>
  <c r="T207" i="117"/>
  <c r="R207" i="117"/>
  <c r="P207" i="117"/>
  <c r="J207" i="117"/>
  <c r="BE207" i="117" s="1"/>
  <c r="BK196" i="117"/>
  <c r="BI196" i="117"/>
  <c r="BH196" i="117"/>
  <c r="BG196" i="117"/>
  <c r="BF196" i="117"/>
  <c r="T196" i="117"/>
  <c r="R196" i="117"/>
  <c r="P196" i="117"/>
  <c r="J196" i="117"/>
  <c r="BE196" i="117" s="1"/>
  <c r="BK185" i="117"/>
  <c r="BI185" i="117"/>
  <c r="BH185" i="117"/>
  <c r="BG185" i="117"/>
  <c r="BF185" i="117"/>
  <c r="T185" i="117"/>
  <c r="R185" i="117"/>
  <c r="P185" i="117"/>
  <c r="J185" i="117"/>
  <c r="BE185" i="117" s="1"/>
  <c r="BK174" i="117"/>
  <c r="BI174" i="117"/>
  <c r="BH174" i="117"/>
  <c r="BG174" i="117"/>
  <c r="BF174" i="117"/>
  <c r="T174" i="117"/>
  <c r="R174" i="117"/>
  <c r="P174" i="117"/>
  <c r="J174" i="117"/>
  <c r="BE174" i="117" s="1"/>
  <c r="BK146" i="117"/>
  <c r="BK103" i="117" s="1"/>
  <c r="J103" i="117" s="1"/>
  <c r="J57" i="117" s="1"/>
  <c r="BI146" i="117"/>
  <c r="BH146" i="117"/>
  <c r="BG146" i="117"/>
  <c r="BF146" i="117"/>
  <c r="T146" i="117"/>
  <c r="R146" i="117"/>
  <c r="P146" i="117"/>
  <c r="J146" i="117"/>
  <c r="BE146" i="117" s="1"/>
  <c r="BK133" i="117"/>
  <c r="BI133" i="117"/>
  <c r="BH133" i="117"/>
  <c r="BG133" i="117"/>
  <c r="BF133" i="117"/>
  <c r="T133" i="117"/>
  <c r="R133" i="117"/>
  <c r="P133" i="117"/>
  <c r="J133" i="117"/>
  <c r="BE133" i="117" s="1"/>
  <c r="BK104" i="117"/>
  <c r="BI104" i="117"/>
  <c r="BH104" i="117"/>
  <c r="BG104" i="117"/>
  <c r="BF104" i="117"/>
  <c r="T104" i="117"/>
  <c r="R104" i="117"/>
  <c r="P104" i="117"/>
  <c r="J104" i="117"/>
  <c r="BE104" i="117" s="1"/>
  <c r="BK89" i="117"/>
  <c r="BK88" i="117" s="1"/>
  <c r="BI89" i="117"/>
  <c r="BH89" i="117"/>
  <c r="BG89" i="117"/>
  <c r="BF89" i="117"/>
  <c r="T89" i="117"/>
  <c r="T88" i="117" s="1"/>
  <c r="R89" i="117"/>
  <c r="R88" i="117" s="1"/>
  <c r="P89" i="117"/>
  <c r="P88" i="117" s="1"/>
  <c r="J89" i="117"/>
  <c r="BE89" i="117" s="1"/>
  <c r="F82" i="117"/>
  <c r="F80" i="117"/>
  <c r="E78" i="117"/>
  <c r="F49" i="117"/>
  <c r="F47" i="117"/>
  <c r="E45" i="117"/>
  <c r="E43" i="117"/>
  <c r="J80" i="117"/>
  <c r="E76" i="117"/>
  <c r="BK1293" i="116"/>
  <c r="BI1293" i="116"/>
  <c r="BH1293" i="116"/>
  <c r="BG1293" i="116"/>
  <c r="BF1293" i="116"/>
  <c r="T1293" i="116"/>
  <c r="R1293" i="116"/>
  <c r="P1293" i="116"/>
  <c r="J1293" i="116"/>
  <c r="BE1293" i="116" s="1"/>
  <c r="BK1289" i="116"/>
  <c r="BI1289" i="116"/>
  <c r="BH1289" i="116"/>
  <c r="BG1289" i="116"/>
  <c r="BF1289" i="116"/>
  <c r="T1289" i="116"/>
  <c r="R1289" i="116"/>
  <c r="P1289" i="116"/>
  <c r="J1289" i="116"/>
  <c r="BE1289" i="116" s="1"/>
  <c r="BK1285" i="116"/>
  <c r="BI1285" i="116"/>
  <c r="BH1285" i="116"/>
  <c r="BG1285" i="116"/>
  <c r="BF1285" i="116"/>
  <c r="T1285" i="116"/>
  <c r="R1285" i="116"/>
  <c r="P1285" i="116"/>
  <c r="J1285" i="116"/>
  <c r="BE1285" i="116" s="1"/>
  <c r="BK1282" i="116"/>
  <c r="BI1282" i="116"/>
  <c r="BH1282" i="116"/>
  <c r="BG1282" i="116"/>
  <c r="BF1282" i="116"/>
  <c r="T1282" i="116"/>
  <c r="R1282" i="116"/>
  <c r="P1282" i="116"/>
  <c r="J1282" i="116"/>
  <c r="BE1282" i="116" s="1"/>
  <c r="BK1279" i="116"/>
  <c r="BI1279" i="116"/>
  <c r="BH1279" i="116"/>
  <c r="BG1279" i="116"/>
  <c r="BF1279" i="116"/>
  <c r="T1279" i="116"/>
  <c r="R1279" i="116"/>
  <c r="P1279" i="116"/>
  <c r="J1279" i="116"/>
  <c r="BE1279" i="116" s="1"/>
  <c r="BK1276" i="116"/>
  <c r="BI1276" i="116"/>
  <c r="BH1276" i="116"/>
  <c r="BG1276" i="116"/>
  <c r="BF1276" i="116"/>
  <c r="T1276" i="116"/>
  <c r="R1276" i="116"/>
  <c r="P1276" i="116"/>
  <c r="J1276" i="116"/>
  <c r="BE1276" i="116" s="1"/>
  <c r="BK1273" i="116"/>
  <c r="BI1273" i="116"/>
  <c r="BH1273" i="116"/>
  <c r="BG1273" i="116"/>
  <c r="BF1273" i="116"/>
  <c r="T1273" i="116"/>
  <c r="R1273" i="116"/>
  <c r="P1273" i="116"/>
  <c r="J1273" i="116"/>
  <c r="BE1273" i="116" s="1"/>
  <c r="BK1270" i="116"/>
  <c r="BI1270" i="116"/>
  <c r="BH1270" i="116"/>
  <c r="BG1270" i="116"/>
  <c r="BF1270" i="116"/>
  <c r="T1270" i="116"/>
  <c r="R1270" i="116"/>
  <c r="P1270" i="116"/>
  <c r="J1270" i="116"/>
  <c r="BE1270" i="116" s="1"/>
  <c r="BK1267" i="116"/>
  <c r="BI1267" i="116"/>
  <c r="BH1267" i="116"/>
  <c r="BG1267" i="116"/>
  <c r="BF1267" i="116"/>
  <c r="T1267" i="116"/>
  <c r="R1267" i="116"/>
  <c r="P1267" i="116"/>
  <c r="J1267" i="116"/>
  <c r="BE1267" i="116" s="1"/>
  <c r="BK1264" i="116"/>
  <c r="BI1264" i="116"/>
  <c r="BH1264" i="116"/>
  <c r="BG1264" i="116"/>
  <c r="BF1264" i="116"/>
  <c r="T1264" i="116"/>
  <c r="R1264" i="116"/>
  <c r="P1264" i="116"/>
  <c r="J1264" i="116"/>
  <c r="BE1264" i="116" s="1"/>
  <c r="BK1256" i="116"/>
  <c r="BI1256" i="116"/>
  <c r="BH1256" i="116"/>
  <c r="BG1256" i="116"/>
  <c r="BF1256" i="116"/>
  <c r="T1256" i="116"/>
  <c r="R1256" i="116"/>
  <c r="P1256" i="116"/>
  <c r="J1256" i="116"/>
  <c r="BE1256" i="116" s="1"/>
  <c r="BK1250" i="116"/>
  <c r="BK1249" i="116" s="1"/>
  <c r="J1249" i="116" s="1"/>
  <c r="J67" i="116" s="1"/>
  <c r="BI1250" i="116"/>
  <c r="BH1250" i="116"/>
  <c r="BG1250" i="116"/>
  <c r="BF1250" i="116"/>
  <c r="T1250" i="116"/>
  <c r="T1249" i="116" s="1"/>
  <c r="T1248" i="116" s="1"/>
  <c r="R1250" i="116"/>
  <c r="R1249" i="116" s="1"/>
  <c r="R1248" i="116" s="1"/>
  <c r="P1250" i="116"/>
  <c r="P1249" i="116" s="1"/>
  <c r="P1248" i="116" s="1"/>
  <c r="J1250" i="116"/>
  <c r="BE1250" i="116" s="1"/>
  <c r="BK1245" i="116"/>
  <c r="BK1244" i="116" s="1"/>
  <c r="J1244" i="116" s="1"/>
  <c r="J65" i="116" s="1"/>
  <c r="BI1245" i="116"/>
  <c r="BH1245" i="116"/>
  <c r="BG1245" i="116"/>
  <c r="BF1245" i="116"/>
  <c r="T1245" i="116"/>
  <c r="T1244" i="116" s="1"/>
  <c r="R1245" i="116"/>
  <c r="R1244" i="116" s="1"/>
  <c r="P1245" i="116"/>
  <c r="P1244" i="116" s="1"/>
  <c r="J1245" i="116"/>
  <c r="BE1245" i="116" s="1"/>
  <c r="BK1235" i="116"/>
  <c r="BI1235" i="116"/>
  <c r="BH1235" i="116"/>
  <c r="BG1235" i="116"/>
  <c r="BF1235" i="116"/>
  <c r="T1235" i="116"/>
  <c r="R1235" i="116"/>
  <c r="P1235" i="116"/>
  <c r="J1235" i="116"/>
  <c r="BE1235" i="116" s="1"/>
  <c r="BK1231" i="116"/>
  <c r="BI1231" i="116"/>
  <c r="BH1231" i="116"/>
  <c r="BG1231" i="116"/>
  <c r="BF1231" i="116"/>
  <c r="T1231" i="116"/>
  <c r="R1231" i="116"/>
  <c r="P1231" i="116"/>
  <c r="J1231" i="116"/>
  <c r="BE1231" i="116" s="1"/>
  <c r="BK1227" i="116"/>
  <c r="BI1227" i="116"/>
  <c r="BH1227" i="116"/>
  <c r="BG1227" i="116"/>
  <c r="BF1227" i="116"/>
  <c r="T1227" i="116"/>
  <c r="R1227" i="116"/>
  <c r="P1227" i="116"/>
  <c r="J1227" i="116"/>
  <c r="BE1227" i="116" s="1"/>
  <c r="BK1220" i="116"/>
  <c r="BI1220" i="116"/>
  <c r="BH1220" i="116"/>
  <c r="BG1220" i="116"/>
  <c r="BF1220" i="116"/>
  <c r="T1220" i="116"/>
  <c r="R1220" i="116"/>
  <c r="P1220" i="116"/>
  <c r="J1220" i="116"/>
  <c r="BE1220" i="116" s="1"/>
  <c r="BK1216" i="116"/>
  <c r="BI1216" i="116"/>
  <c r="BH1216" i="116"/>
  <c r="BG1216" i="116"/>
  <c r="BF1216" i="116"/>
  <c r="T1216" i="116"/>
  <c r="R1216" i="116"/>
  <c r="P1216" i="116"/>
  <c r="J1216" i="116"/>
  <c r="BE1216" i="116" s="1"/>
  <c r="BK1212" i="116"/>
  <c r="BI1212" i="116"/>
  <c r="BH1212" i="116"/>
  <c r="BG1212" i="116"/>
  <c r="BF1212" i="116"/>
  <c r="T1212" i="116"/>
  <c r="R1212" i="116"/>
  <c r="P1212" i="116"/>
  <c r="J1212" i="116"/>
  <c r="BE1212" i="116" s="1"/>
  <c r="BK1208" i="116"/>
  <c r="BI1208" i="116"/>
  <c r="BH1208" i="116"/>
  <c r="BG1208" i="116"/>
  <c r="BF1208" i="116"/>
  <c r="T1208" i="116"/>
  <c r="R1208" i="116"/>
  <c r="P1208" i="116"/>
  <c r="J1208" i="116"/>
  <c r="BE1208" i="116" s="1"/>
  <c r="BK1204" i="116"/>
  <c r="BI1204" i="116"/>
  <c r="BH1204" i="116"/>
  <c r="BG1204" i="116"/>
  <c r="BF1204" i="116"/>
  <c r="T1204" i="116"/>
  <c r="R1204" i="116"/>
  <c r="P1204" i="116"/>
  <c r="J1204" i="116"/>
  <c r="BE1204" i="116" s="1"/>
  <c r="BK1200" i="116"/>
  <c r="BI1200" i="116"/>
  <c r="BH1200" i="116"/>
  <c r="BG1200" i="116"/>
  <c r="BF1200" i="116"/>
  <c r="T1200" i="116"/>
  <c r="R1200" i="116"/>
  <c r="P1200" i="116"/>
  <c r="J1200" i="116"/>
  <c r="BE1200" i="116" s="1"/>
  <c r="BK1191" i="116"/>
  <c r="BI1191" i="116"/>
  <c r="BH1191" i="116"/>
  <c r="BG1191" i="116"/>
  <c r="BF1191" i="116"/>
  <c r="T1191" i="116"/>
  <c r="R1191" i="116"/>
  <c r="P1191" i="116"/>
  <c r="J1191" i="116"/>
  <c r="BE1191" i="116" s="1"/>
  <c r="BK1181" i="116"/>
  <c r="BI1181" i="116"/>
  <c r="BH1181" i="116"/>
  <c r="BG1181" i="116"/>
  <c r="BF1181" i="116"/>
  <c r="T1181" i="116"/>
  <c r="R1181" i="116"/>
  <c r="P1181" i="116"/>
  <c r="J1181" i="116"/>
  <c r="BE1181" i="116" s="1"/>
  <c r="BK1171" i="116"/>
  <c r="BI1171" i="116"/>
  <c r="BH1171" i="116"/>
  <c r="BG1171" i="116"/>
  <c r="BF1171" i="116"/>
  <c r="T1171" i="116"/>
  <c r="R1171" i="116"/>
  <c r="P1171" i="116"/>
  <c r="J1171" i="116"/>
  <c r="BE1171" i="116" s="1"/>
  <c r="BK1167" i="116"/>
  <c r="BI1167" i="116"/>
  <c r="BH1167" i="116"/>
  <c r="BG1167" i="116"/>
  <c r="BF1167" i="116"/>
  <c r="T1167" i="116"/>
  <c r="R1167" i="116"/>
  <c r="P1167" i="116"/>
  <c r="J1167" i="116"/>
  <c r="BE1167" i="116" s="1"/>
  <c r="BK1164" i="116"/>
  <c r="BI1164" i="116"/>
  <c r="BH1164" i="116"/>
  <c r="BG1164" i="116"/>
  <c r="BF1164" i="116"/>
  <c r="T1164" i="116"/>
  <c r="R1164" i="116"/>
  <c r="P1164" i="116"/>
  <c r="J1164" i="116"/>
  <c r="BE1164" i="116" s="1"/>
  <c r="BK1161" i="116"/>
  <c r="BI1161" i="116"/>
  <c r="BH1161" i="116"/>
  <c r="BG1161" i="116"/>
  <c r="BF1161" i="116"/>
  <c r="T1161" i="116"/>
  <c r="R1161" i="116"/>
  <c r="P1161" i="116"/>
  <c r="J1161" i="116"/>
  <c r="BE1161" i="116" s="1"/>
  <c r="BK1157" i="116"/>
  <c r="BI1157" i="116"/>
  <c r="BH1157" i="116"/>
  <c r="BG1157" i="116"/>
  <c r="BF1157" i="116"/>
  <c r="T1157" i="116"/>
  <c r="R1157" i="116"/>
  <c r="P1157" i="116"/>
  <c r="J1157" i="116"/>
  <c r="BE1157" i="116" s="1"/>
  <c r="BK1147" i="116"/>
  <c r="BI1147" i="116"/>
  <c r="BH1147" i="116"/>
  <c r="BG1147" i="116"/>
  <c r="BF1147" i="116"/>
  <c r="T1147" i="116"/>
  <c r="R1147" i="116"/>
  <c r="P1147" i="116"/>
  <c r="J1147" i="116"/>
  <c r="BE1147" i="116" s="1"/>
  <c r="BK1134" i="116"/>
  <c r="BI1134" i="116"/>
  <c r="BH1134" i="116"/>
  <c r="BG1134" i="116"/>
  <c r="BF1134" i="116"/>
  <c r="T1134" i="116"/>
  <c r="R1134" i="116"/>
  <c r="P1134" i="116"/>
  <c r="J1134" i="116"/>
  <c r="BE1134" i="116" s="1"/>
  <c r="BK1129" i="116"/>
  <c r="BI1129" i="116"/>
  <c r="BH1129" i="116"/>
  <c r="BG1129" i="116"/>
  <c r="BF1129" i="116"/>
  <c r="T1129" i="116"/>
  <c r="R1129" i="116"/>
  <c r="P1129" i="116"/>
  <c r="J1129" i="116"/>
  <c r="BE1129" i="116" s="1"/>
  <c r="BK1123" i="116"/>
  <c r="BI1123" i="116"/>
  <c r="BH1123" i="116"/>
  <c r="BG1123" i="116"/>
  <c r="BF1123" i="116"/>
  <c r="T1123" i="116"/>
  <c r="R1123" i="116"/>
  <c r="P1123" i="116"/>
  <c r="J1123" i="116"/>
  <c r="BE1123" i="116" s="1"/>
  <c r="BK1121" i="116"/>
  <c r="BI1121" i="116"/>
  <c r="BH1121" i="116"/>
  <c r="BG1121" i="116"/>
  <c r="BF1121" i="116"/>
  <c r="T1121" i="116"/>
  <c r="R1121" i="116"/>
  <c r="P1121" i="116"/>
  <c r="J1121" i="116"/>
  <c r="BE1121" i="116" s="1"/>
  <c r="BK1110" i="116"/>
  <c r="BI1110" i="116"/>
  <c r="BH1110" i="116"/>
  <c r="BG1110" i="116"/>
  <c r="BF1110" i="116"/>
  <c r="T1110" i="116"/>
  <c r="R1110" i="116"/>
  <c r="P1110" i="116"/>
  <c r="J1110" i="116"/>
  <c r="BE1110" i="116" s="1"/>
  <c r="BK1107" i="116"/>
  <c r="BI1107" i="116"/>
  <c r="BH1107" i="116"/>
  <c r="BG1107" i="116"/>
  <c r="BF1107" i="116"/>
  <c r="T1107" i="116"/>
  <c r="R1107" i="116"/>
  <c r="P1107" i="116"/>
  <c r="J1107" i="116"/>
  <c r="BE1107" i="116" s="1"/>
  <c r="BK1103" i="116"/>
  <c r="BI1103" i="116"/>
  <c r="BH1103" i="116"/>
  <c r="BG1103" i="116"/>
  <c r="BF1103" i="116"/>
  <c r="T1103" i="116"/>
  <c r="R1103" i="116"/>
  <c r="P1103" i="116"/>
  <c r="J1103" i="116"/>
  <c r="BE1103" i="116" s="1"/>
  <c r="BK1099" i="116"/>
  <c r="BI1099" i="116"/>
  <c r="BH1099" i="116"/>
  <c r="BG1099" i="116"/>
  <c r="BF1099" i="116"/>
  <c r="T1099" i="116"/>
  <c r="R1099" i="116"/>
  <c r="P1099" i="116"/>
  <c r="J1099" i="116"/>
  <c r="BE1099" i="116" s="1"/>
  <c r="BK1095" i="116"/>
  <c r="BI1095" i="116"/>
  <c r="BH1095" i="116"/>
  <c r="BG1095" i="116"/>
  <c r="BF1095" i="116"/>
  <c r="T1095" i="116"/>
  <c r="R1095" i="116"/>
  <c r="P1095" i="116"/>
  <c r="J1095" i="116"/>
  <c r="BE1095" i="116" s="1"/>
  <c r="BK1090" i="116"/>
  <c r="BI1090" i="116"/>
  <c r="BH1090" i="116"/>
  <c r="BG1090" i="116"/>
  <c r="BF1090" i="116"/>
  <c r="T1090" i="116"/>
  <c r="R1090" i="116"/>
  <c r="P1090" i="116"/>
  <c r="J1090" i="116"/>
  <c r="BE1090" i="116" s="1"/>
  <c r="BK1086" i="116"/>
  <c r="BI1086" i="116"/>
  <c r="BH1086" i="116"/>
  <c r="BG1086" i="116"/>
  <c r="BF1086" i="116"/>
  <c r="T1086" i="116"/>
  <c r="R1086" i="116"/>
  <c r="P1086" i="116"/>
  <c r="J1086" i="116"/>
  <c r="BE1086" i="116" s="1"/>
  <c r="BK1084" i="116"/>
  <c r="BI1084" i="116"/>
  <c r="BH1084" i="116"/>
  <c r="BG1084" i="116"/>
  <c r="BF1084" i="116"/>
  <c r="T1084" i="116"/>
  <c r="R1084" i="116"/>
  <c r="P1084" i="116"/>
  <c r="J1084" i="116"/>
  <c r="BE1084" i="116" s="1"/>
  <c r="BK1079" i="116"/>
  <c r="BI1079" i="116"/>
  <c r="BH1079" i="116"/>
  <c r="BG1079" i="116"/>
  <c r="BF1079" i="116"/>
  <c r="T1079" i="116"/>
  <c r="R1079" i="116"/>
  <c r="P1079" i="116"/>
  <c r="J1079" i="116"/>
  <c r="BE1079" i="116" s="1"/>
  <c r="BK1074" i="116"/>
  <c r="BI1074" i="116"/>
  <c r="BH1074" i="116"/>
  <c r="BG1074" i="116"/>
  <c r="BF1074" i="116"/>
  <c r="T1074" i="116"/>
  <c r="R1074" i="116"/>
  <c r="P1074" i="116"/>
  <c r="J1074" i="116"/>
  <c r="BE1074" i="116" s="1"/>
  <c r="BK1069" i="116"/>
  <c r="BI1069" i="116"/>
  <c r="BH1069" i="116"/>
  <c r="BG1069" i="116"/>
  <c r="BF1069" i="116"/>
  <c r="T1069" i="116"/>
  <c r="R1069" i="116"/>
  <c r="P1069" i="116"/>
  <c r="J1069" i="116"/>
  <c r="BE1069" i="116" s="1"/>
  <c r="BK1064" i="116"/>
  <c r="BI1064" i="116"/>
  <c r="BH1064" i="116"/>
  <c r="BG1064" i="116"/>
  <c r="BF1064" i="116"/>
  <c r="T1064" i="116"/>
  <c r="R1064" i="116"/>
  <c r="P1064" i="116"/>
  <c r="J1064" i="116"/>
  <c r="BE1064" i="116" s="1"/>
  <c r="BK1059" i="116"/>
  <c r="BI1059" i="116"/>
  <c r="BH1059" i="116"/>
  <c r="BG1059" i="116"/>
  <c r="BF1059" i="116"/>
  <c r="T1059" i="116"/>
  <c r="R1059" i="116"/>
  <c r="P1059" i="116"/>
  <c r="J1059" i="116"/>
  <c r="BE1059" i="116" s="1"/>
  <c r="BK1056" i="116"/>
  <c r="BI1056" i="116"/>
  <c r="BH1056" i="116"/>
  <c r="BG1056" i="116"/>
  <c r="BF1056" i="116"/>
  <c r="T1056" i="116"/>
  <c r="R1056" i="116"/>
  <c r="P1056" i="116"/>
  <c r="J1056" i="116"/>
  <c r="BE1056" i="116" s="1"/>
  <c r="BK1052" i="116"/>
  <c r="BI1052" i="116"/>
  <c r="BH1052" i="116"/>
  <c r="BG1052" i="116"/>
  <c r="BF1052" i="116"/>
  <c r="T1052" i="116"/>
  <c r="R1052" i="116"/>
  <c r="P1052" i="116"/>
  <c r="J1052" i="116"/>
  <c r="BE1052" i="116" s="1"/>
  <c r="BK1048" i="116"/>
  <c r="BI1048" i="116"/>
  <c r="BH1048" i="116"/>
  <c r="BG1048" i="116"/>
  <c r="BF1048" i="116"/>
  <c r="T1048" i="116"/>
  <c r="R1048" i="116"/>
  <c r="P1048" i="116"/>
  <c r="J1048" i="116"/>
  <c r="BE1048" i="116" s="1"/>
  <c r="BK1044" i="116"/>
  <c r="BI1044" i="116"/>
  <c r="BH1044" i="116"/>
  <c r="BG1044" i="116"/>
  <c r="BF1044" i="116"/>
  <c r="T1044" i="116"/>
  <c r="R1044" i="116"/>
  <c r="P1044" i="116"/>
  <c r="J1044" i="116"/>
  <c r="BE1044" i="116" s="1"/>
  <c r="BK1039" i="116"/>
  <c r="BI1039" i="116"/>
  <c r="BH1039" i="116"/>
  <c r="BG1039" i="116"/>
  <c r="BF1039" i="116"/>
  <c r="T1039" i="116"/>
  <c r="R1039" i="116"/>
  <c r="P1039" i="116"/>
  <c r="J1039" i="116"/>
  <c r="BE1039" i="116" s="1"/>
  <c r="BK1036" i="116"/>
  <c r="BI1036" i="116"/>
  <c r="BH1036" i="116"/>
  <c r="BG1036" i="116"/>
  <c r="BF1036" i="116"/>
  <c r="T1036" i="116"/>
  <c r="R1036" i="116"/>
  <c r="P1036" i="116"/>
  <c r="J1036" i="116"/>
  <c r="BE1036" i="116" s="1"/>
  <c r="BK1033" i="116"/>
  <c r="BI1033" i="116"/>
  <c r="BH1033" i="116"/>
  <c r="BG1033" i="116"/>
  <c r="BF1033" i="116"/>
  <c r="T1033" i="116"/>
  <c r="R1033" i="116"/>
  <c r="P1033" i="116"/>
  <c r="J1033" i="116"/>
  <c r="BE1033" i="116" s="1"/>
  <c r="BK1028" i="116"/>
  <c r="BI1028" i="116"/>
  <c r="BH1028" i="116"/>
  <c r="BG1028" i="116"/>
  <c r="BF1028" i="116"/>
  <c r="T1028" i="116"/>
  <c r="R1028" i="116"/>
  <c r="P1028" i="116"/>
  <c r="J1028" i="116"/>
  <c r="BE1028" i="116" s="1"/>
  <c r="BK1025" i="116"/>
  <c r="BI1025" i="116"/>
  <c r="BH1025" i="116"/>
  <c r="BG1025" i="116"/>
  <c r="BF1025" i="116"/>
  <c r="T1025" i="116"/>
  <c r="R1025" i="116"/>
  <c r="P1025" i="116"/>
  <c r="J1025" i="116"/>
  <c r="BE1025" i="116" s="1"/>
  <c r="BK1022" i="116"/>
  <c r="BI1022" i="116"/>
  <c r="BH1022" i="116"/>
  <c r="BG1022" i="116"/>
  <c r="BF1022" i="116"/>
  <c r="T1022" i="116"/>
  <c r="R1022" i="116"/>
  <c r="P1022" i="116"/>
  <c r="J1022" i="116"/>
  <c r="BE1022" i="116" s="1"/>
  <c r="BK1019" i="116"/>
  <c r="BI1019" i="116"/>
  <c r="BH1019" i="116"/>
  <c r="BG1019" i="116"/>
  <c r="BF1019" i="116"/>
  <c r="T1019" i="116"/>
  <c r="R1019" i="116"/>
  <c r="P1019" i="116"/>
  <c r="J1019" i="116"/>
  <c r="BE1019" i="116" s="1"/>
  <c r="BK1014" i="116"/>
  <c r="BI1014" i="116"/>
  <c r="BH1014" i="116"/>
  <c r="BG1014" i="116"/>
  <c r="BF1014" i="116"/>
  <c r="T1014" i="116"/>
  <c r="R1014" i="116"/>
  <c r="P1014" i="116"/>
  <c r="J1014" i="116"/>
  <c r="BE1014" i="116" s="1"/>
  <c r="BK1011" i="116"/>
  <c r="BI1011" i="116"/>
  <c r="BH1011" i="116"/>
  <c r="BG1011" i="116"/>
  <c r="BF1011" i="116"/>
  <c r="T1011" i="116"/>
  <c r="R1011" i="116"/>
  <c r="P1011" i="116"/>
  <c r="J1011" i="116"/>
  <c r="BE1011" i="116" s="1"/>
  <c r="BK1007" i="116"/>
  <c r="BI1007" i="116"/>
  <c r="BH1007" i="116"/>
  <c r="BG1007" i="116"/>
  <c r="BF1007" i="116"/>
  <c r="T1007" i="116"/>
  <c r="R1007" i="116"/>
  <c r="P1007" i="116"/>
  <c r="J1007" i="116"/>
  <c r="BE1007" i="116" s="1"/>
  <c r="BK1003" i="116"/>
  <c r="BI1003" i="116"/>
  <c r="BH1003" i="116"/>
  <c r="BG1003" i="116"/>
  <c r="BF1003" i="116"/>
  <c r="T1003" i="116"/>
  <c r="R1003" i="116"/>
  <c r="P1003" i="116"/>
  <c r="J1003" i="116"/>
  <c r="BE1003" i="116" s="1"/>
  <c r="BK1000" i="116"/>
  <c r="BI1000" i="116"/>
  <c r="BH1000" i="116"/>
  <c r="BG1000" i="116"/>
  <c r="BF1000" i="116"/>
  <c r="T1000" i="116"/>
  <c r="R1000" i="116"/>
  <c r="P1000" i="116"/>
  <c r="J1000" i="116"/>
  <c r="BE1000" i="116" s="1"/>
  <c r="BK995" i="116"/>
  <c r="BI995" i="116"/>
  <c r="BH995" i="116"/>
  <c r="BG995" i="116"/>
  <c r="BF995" i="116"/>
  <c r="T995" i="116"/>
  <c r="R995" i="116"/>
  <c r="P995" i="116"/>
  <c r="J995" i="116"/>
  <c r="BE995" i="116" s="1"/>
  <c r="BK991" i="116"/>
  <c r="BI991" i="116"/>
  <c r="BH991" i="116"/>
  <c r="BG991" i="116"/>
  <c r="BF991" i="116"/>
  <c r="T991" i="116"/>
  <c r="R991" i="116"/>
  <c r="P991" i="116"/>
  <c r="J991" i="116"/>
  <c r="BE991" i="116" s="1"/>
  <c r="BK987" i="116"/>
  <c r="BI987" i="116"/>
  <c r="BH987" i="116"/>
  <c r="BG987" i="116"/>
  <c r="BF987" i="116"/>
  <c r="T987" i="116"/>
  <c r="R987" i="116"/>
  <c r="P987" i="116"/>
  <c r="J987" i="116"/>
  <c r="BE987" i="116" s="1"/>
  <c r="BK982" i="116"/>
  <c r="BI982" i="116"/>
  <c r="BH982" i="116"/>
  <c r="BG982" i="116"/>
  <c r="BF982" i="116"/>
  <c r="T982" i="116"/>
  <c r="R982" i="116"/>
  <c r="P982" i="116"/>
  <c r="J982" i="116"/>
  <c r="BE982" i="116" s="1"/>
  <c r="BK978" i="116"/>
  <c r="BI978" i="116"/>
  <c r="BH978" i="116"/>
  <c r="BG978" i="116"/>
  <c r="BF978" i="116"/>
  <c r="T978" i="116"/>
  <c r="R978" i="116"/>
  <c r="P978" i="116"/>
  <c r="J978" i="116"/>
  <c r="BE978" i="116" s="1"/>
  <c r="BK973" i="116"/>
  <c r="BI973" i="116"/>
  <c r="BH973" i="116"/>
  <c r="BG973" i="116"/>
  <c r="BF973" i="116"/>
  <c r="T973" i="116"/>
  <c r="R973" i="116"/>
  <c r="P973" i="116"/>
  <c r="J973" i="116"/>
  <c r="BE973" i="116" s="1"/>
  <c r="BK968" i="116"/>
  <c r="BI968" i="116"/>
  <c r="BH968" i="116"/>
  <c r="BG968" i="116"/>
  <c r="BF968" i="116"/>
  <c r="T968" i="116"/>
  <c r="R968" i="116"/>
  <c r="P968" i="116"/>
  <c r="J968" i="116"/>
  <c r="BE968" i="116" s="1"/>
  <c r="BK964" i="116"/>
  <c r="BI964" i="116"/>
  <c r="BH964" i="116"/>
  <c r="BG964" i="116"/>
  <c r="BF964" i="116"/>
  <c r="T964" i="116"/>
  <c r="R964" i="116"/>
  <c r="P964" i="116"/>
  <c r="J964" i="116"/>
  <c r="BE964" i="116" s="1"/>
  <c r="BK961" i="116"/>
  <c r="BI961" i="116"/>
  <c r="BH961" i="116"/>
  <c r="BG961" i="116"/>
  <c r="BF961" i="116"/>
  <c r="T961" i="116"/>
  <c r="R961" i="116"/>
  <c r="P961" i="116"/>
  <c r="J961" i="116"/>
  <c r="BE961" i="116" s="1"/>
  <c r="BK959" i="116"/>
  <c r="BI959" i="116"/>
  <c r="BH959" i="116"/>
  <c r="BG959" i="116"/>
  <c r="BF959" i="116"/>
  <c r="T959" i="116"/>
  <c r="R959" i="116"/>
  <c r="P959" i="116"/>
  <c r="J959" i="116"/>
  <c r="BE959" i="116" s="1"/>
  <c r="BK957" i="116"/>
  <c r="BI957" i="116"/>
  <c r="BH957" i="116"/>
  <c r="BG957" i="116"/>
  <c r="BF957" i="116"/>
  <c r="T957" i="116"/>
  <c r="R957" i="116"/>
  <c r="P957" i="116"/>
  <c r="J957" i="116"/>
  <c r="BE957" i="116" s="1"/>
  <c r="BK954" i="116"/>
  <c r="BI954" i="116"/>
  <c r="BH954" i="116"/>
  <c r="BG954" i="116"/>
  <c r="BF954" i="116"/>
  <c r="T954" i="116"/>
  <c r="R954" i="116"/>
  <c r="P954" i="116"/>
  <c r="J954" i="116"/>
  <c r="BE954" i="116" s="1"/>
  <c r="BK950" i="116"/>
  <c r="BI950" i="116"/>
  <c r="BH950" i="116"/>
  <c r="BG950" i="116"/>
  <c r="BF950" i="116"/>
  <c r="T950" i="116"/>
  <c r="R950" i="116"/>
  <c r="P950" i="116"/>
  <c r="J950" i="116"/>
  <c r="BE950" i="116" s="1"/>
  <c r="BK947" i="116"/>
  <c r="BI947" i="116"/>
  <c r="BH947" i="116"/>
  <c r="BG947" i="116"/>
  <c r="BF947" i="116"/>
  <c r="T947" i="116"/>
  <c r="R947" i="116"/>
  <c r="P947" i="116"/>
  <c r="J947" i="116"/>
  <c r="BE947" i="116" s="1"/>
  <c r="BK943" i="116"/>
  <c r="BI943" i="116"/>
  <c r="BH943" i="116"/>
  <c r="BG943" i="116"/>
  <c r="BF943" i="116"/>
  <c r="T943" i="116"/>
  <c r="R943" i="116"/>
  <c r="P943" i="116"/>
  <c r="J943" i="116"/>
  <c r="BE943" i="116" s="1"/>
  <c r="BK940" i="116"/>
  <c r="BI940" i="116"/>
  <c r="BH940" i="116"/>
  <c r="BG940" i="116"/>
  <c r="BF940" i="116"/>
  <c r="T940" i="116"/>
  <c r="R940" i="116"/>
  <c r="P940" i="116"/>
  <c r="J940" i="116"/>
  <c r="BE940" i="116" s="1"/>
  <c r="BK936" i="116"/>
  <c r="BI936" i="116"/>
  <c r="BH936" i="116"/>
  <c r="BG936" i="116"/>
  <c r="BF936" i="116"/>
  <c r="T936" i="116"/>
  <c r="R936" i="116"/>
  <c r="P936" i="116"/>
  <c r="J936" i="116"/>
  <c r="BE936" i="116" s="1"/>
  <c r="BK933" i="116"/>
  <c r="BI933" i="116"/>
  <c r="BH933" i="116"/>
  <c r="BG933" i="116"/>
  <c r="BF933" i="116"/>
  <c r="T933" i="116"/>
  <c r="R933" i="116"/>
  <c r="P933" i="116"/>
  <c r="J933" i="116"/>
  <c r="BE933" i="116" s="1"/>
  <c r="BK930" i="116"/>
  <c r="BI930" i="116"/>
  <c r="BH930" i="116"/>
  <c r="BG930" i="116"/>
  <c r="BF930" i="116"/>
  <c r="T930" i="116"/>
  <c r="R930" i="116"/>
  <c r="P930" i="116"/>
  <c r="J930" i="116"/>
  <c r="BE930" i="116" s="1"/>
  <c r="BK926" i="116"/>
  <c r="BI926" i="116"/>
  <c r="BH926" i="116"/>
  <c r="BG926" i="116"/>
  <c r="BF926" i="116"/>
  <c r="T926" i="116"/>
  <c r="R926" i="116"/>
  <c r="P926" i="116"/>
  <c r="J926" i="116"/>
  <c r="BE926" i="116" s="1"/>
  <c r="BK917" i="116"/>
  <c r="BI917" i="116"/>
  <c r="BH917" i="116"/>
  <c r="BG917" i="116"/>
  <c r="BF917" i="116"/>
  <c r="T917" i="116"/>
  <c r="R917" i="116"/>
  <c r="P917" i="116"/>
  <c r="J917" i="116"/>
  <c r="BE917" i="116" s="1"/>
  <c r="BK915" i="116"/>
  <c r="BI915" i="116"/>
  <c r="BH915" i="116"/>
  <c r="BG915" i="116"/>
  <c r="BF915" i="116"/>
  <c r="T915" i="116"/>
  <c r="R915" i="116"/>
  <c r="P915" i="116"/>
  <c r="J915" i="116"/>
  <c r="BE915" i="116" s="1"/>
  <c r="BK913" i="116"/>
  <c r="BI913" i="116"/>
  <c r="BH913" i="116"/>
  <c r="BG913" i="116"/>
  <c r="BF913" i="116"/>
  <c r="T913" i="116"/>
  <c r="R913" i="116"/>
  <c r="P913" i="116"/>
  <c r="J913" i="116"/>
  <c r="BE913" i="116" s="1"/>
  <c r="BK907" i="116"/>
  <c r="BI907" i="116"/>
  <c r="BH907" i="116"/>
  <c r="BG907" i="116"/>
  <c r="BF907" i="116"/>
  <c r="T907" i="116"/>
  <c r="R907" i="116"/>
  <c r="P907" i="116"/>
  <c r="J907" i="116"/>
  <c r="BE907" i="116" s="1"/>
  <c r="BK905" i="116"/>
  <c r="BI905" i="116"/>
  <c r="BH905" i="116"/>
  <c r="BG905" i="116"/>
  <c r="BF905" i="116"/>
  <c r="T905" i="116"/>
  <c r="R905" i="116"/>
  <c r="P905" i="116"/>
  <c r="J905" i="116"/>
  <c r="BE905" i="116" s="1"/>
  <c r="BK902" i="116"/>
  <c r="BI902" i="116"/>
  <c r="BH902" i="116"/>
  <c r="BG902" i="116"/>
  <c r="BF902" i="116"/>
  <c r="T902" i="116"/>
  <c r="R902" i="116"/>
  <c r="P902" i="116"/>
  <c r="J902" i="116"/>
  <c r="BE902" i="116" s="1"/>
  <c r="BK899" i="116"/>
  <c r="BI899" i="116"/>
  <c r="BH899" i="116"/>
  <c r="BG899" i="116"/>
  <c r="BF899" i="116"/>
  <c r="T899" i="116"/>
  <c r="R899" i="116"/>
  <c r="P899" i="116"/>
  <c r="J899" i="116"/>
  <c r="BE899" i="116" s="1"/>
  <c r="BK895" i="116"/>
  <c r="BI895" i="116"/>
  <c r="BH895" i="116"/>
  <c r="BG895" i="116"/>
  <c r="BF895" i="116"/>
  <c r="T895" i="116"/>
  <c r="R895" i="116"/>
  <c r="P895" i="116"/>
  <c r="J895" i="116"/>
  <c r="BE895" i="116" s="1"/>
  <c r="BK892" i="116"/>
  <c r="BI892" i="116"/>
  <c r="BH892" i="116"/>
  <c r="BG892" i="116"/>
  <c r="BF892" i="116"/>
  <c r="T892" i="116"/>
  <c r="R892" i="116"/>
  <c r="P892" i="116"/>
  <c r="J892" i="116"/>
  <c r="BE892" i="116" s="1"/>
  <c r="BK882" i="116"/>
  <c r="BI882" i="116"/>
  <c r="BH882" i="116"/>
  <c r="BG882" i="116"/>
  <c r="BF882" i="116"/>
  <c r="T882" i="116"/>
  <c r="R882" i="116"/>
  <c r="P882" i="116"/>
  <c r="J882" i="116"/>
  <c r="BE882" i="116" s="1"/>
  <c r="BK879" i="116"/>
  <c r="BI879" i="116"/>
  <c r="BH879" i="116"/>
  <c r="BG879" i="116"/>
  <c r="BF879" i="116"/>
  <c r="T879" i="116"/>
  <c r="R879" i="116"/>
  <c r="P879" i="116"/>
  <c r="J879" i="116"/>
  <c r="BE879" i="116" s="1"/>
  <c r="BK874" i="116"/>
  <c r="BI874" i="116"/>
  <c r="BH874" i="116"/>
  <c r="BG874" i="116"/>
  <c r="BF874" i="116"/>
  <c r="T874" i="116"/>
  <c r="R874" i="116"/>
  <c r="P874" i="116"/>
  <c r="J874" i="116"/>
  <c r="BE874" i="116" s="1"/>
  <c r="BK871" i="116"/>
  <c r="BI871" i="116"/>
  <c r="BH871" i="116"/>
  <c r="BG871" i="116"/>
  <c r="BF871" i="116"/>
  <c r="T871" i="116"/>
  <c r="R871" i="116"/>
  <c r="P871" i="116"/>
  <c r="J871" i="116"/>
  <c r="BE871" i="116" s="1"/>
  <c r="BK869" i="116"/>
  <c r="BI869" i="116"/>
  <c r="BH869" i="116"/>
  <c r="BG869" i="116"/>
  <c r="BF869" i="116"/>
  <c r="T869" i="116"/>
  <c r="R869" i="116"/>
  <c r="P869" i="116"/>
  <c r="J869" i="116"/>
  <c r="BE869" i="116" s="1"/>
  <c r="BK865" i="116"/>
  <c r="BI865" i="116"/>
  <c r="BH865" i="116"/>
  <c r="BG865" i="116"/>
  <c r="BF865" i="116"/>
  <c r="T865" i="116"/>
  <c r="R865" i="116"/>
  <c r="P865" i="116"/>
  <c r="J865" i="116"/>
  <c r="BE865" i="116" s="1"/>
  <c r="BK861" i="116"/>
  <c r="BI861" i="116"/>
  <c r="BH861" i="116"/>
  <c r="BG861" i="116"/>
  <c r="BF861" i="116"/>
  <c r="T861" i="116"/>
  <c r="R861" i="116"/>
  <c r="P861" i="116"/>
  <c r="J861" i="116"/>
  <c r="BE861" i="116" s="1"/>
  <c r="BK857" i="116"/>
  <c r="BI857" i="116"/>
  <c r="BH857" i="116"/>
  <c r="BG857" i="116"/>
  <c r="BF857" i="116"/>
  <c r="T857" i="116"/>
  <c r="R857" i="116"/>
  <c r="P857" i="116"/>
  <c r="J857" i="116"/>
  <c r="BE857" i="116" s="1"/>
  <c r="BK853" i="116"/>
  <c r="BI853" i="116"/>
  <c r="BH853" i="116"/>
  <c r="BG853" i="116"/>
  <c r="BF853" i="116"/>
  <c r="T853" i="116"/>
  <c r="R853" i="116"/>
  <c r="P853" i="116"/>
  <c r="J853" i="116"/>
  <c r="BE853" i="116" s="1"/>
  <c r="BK849" i="116"/>
  <c r="BI849" i="116"/>
  <c r="BH849" i="116"/>
  <c r="BG849" i="116"/>
  <c r="BF849" i="116"/>
  <c r="T849" i="116"/>
  <c r="R849" i="116"/>
  <c r="P849" i="116"/>
  <c r="J849" i="116"/>
  <c r="BE849" i="116" s="1"/>
  <c r="BK843" i="116"/>
  <c r="BI843" i="116"/>
  <c r="BH843" i="116"/>
  <c r="BG843" i="116"/>
  <c r="BF843" i="116"/>
  <c r="T843" i="116"/>
  <c r="R843" i="116"/>
  <c r="P843" i="116"/>
  <c r="J843" i="116"/>
  <c r="BE843" i="116" s="1"/>
  <c r="BK837" i="116"/>
  <c r="BI837" i="116"/>
  <c r="BH837" i="116"/>
  <c r="BG837" i="116"/>
  <c r="BF837" i="116"/>
  <c r="T837" i="116"/>
  <c r="R837" i="116"/>
  <c r="P837" i="116"/>
  <c r="J837" i="116"/>
  <c r="BE837" i="116" s="1"/>
  <c r="BK831" i="116"/>
  <c r="BI831" i="116"/>
  <c r="BH831" i="116"/>
  <c r="BG831" i="116"/>
  <c r="BF831" i="116"/>
  <c r="T831" i="116"/>
  <c r="R831" i="116"/>
  <c r="P831" i="116"/>
  <c r="J831" i="116"/>
  <c r="BE831" i="116" s="1"/>
  <c r="BK825" i="116"/>
  <c r="BI825" i="116"/>
  <c r="BH825" i="116"/>
  <c r="BG825" i="116"/>
  <c r="BF825" i="116"/>
  <c r="T825" i="116"/>
  <c r="R825" i="116"/>
  <c r="P825" i="116"/>
  <c r="J825" i="116"/>
  <c r="BE825" i="116" s="1"/>
  <c r="BK821" i="116"/>
  <c r="BI821" i="116"/>
  <c r="BH821" i="116"/>
  <c r="BG821" i="116"/>
  <c r="BF821" i="116"/>
  <c r="T821" i="116"/>
  <c r="R821" i="116"/>
  <c r="P821" i="116"/>
  <c r="J821" i="116"/>
  <c r="BE821" i="116" s="1"/>
  <c r="BK814" i="116"/>
  <c r="BI814" i="116"/>
  <c r="BH814" i="116"/>
  <c r="BG814" i="116"/>
  <c r="BF814" i="116"/>
  <c r="T814" i="116"/>
  <c r="R814" i="116"/>
  <c r="P814" i="116"/>
  <c r="J814" i="116"/>
  <c r="BE814" i="116" s="1"/>
  <c r="BK807" i="116"/>
  <c r="BI807" i="116"/>
  <c r="BH807" i="116"/>
  <c r="BG807" i="116"/>
  <c r="BF807" i="116"/>
  <c r="T807" i="116"/>
  <c r="R807" i="116"/>
  <c r="P807" i="116"/>
  <c r="J807" i="116"/>
  <c r="BE807" i="116" s="1"/>
  <c r="BK804" i="116"/>
  <c r="BI804" i="116"/>
  <c r="BH804" i="116"/>
  <c r="BG804" i="116"/>
  <c r="BF804" i="116"/>
  <c r="T804" i="116"/>
  <c r="R804" i="116"/>
  <c r="P804" i="116"/>
  <c r="J804" i="116"/>
  <c r="BE804" i="116" s="1"/>
  <c r="BK800" i="116"/>
  <c r="BI800" i="116"/>
  <c r="BH800" i="116"/>
  <c r="BG800" i="116"/>
  <c r="BF800" i="116"/>
  <c r="T800" i="116"/>
  <c r="R800" i="116"/>
  <c r="P800" i="116"/>
  <c r="J800" i="116"/>
  <c r="BE800" i="116" s="1"/>
  <c r="BK793" i="116"/>
  <c r="BI793" i="116"/>
  <c r="BH793" i="116"/>
  <c r="BG793" i="116"/>
  <c r="BF793" i="116"/>
  <c r="T793" i="116"/>
  <c r="R793" i="116"/>
  <c r="P793" i="116"/>
  <c r="J793" i="116"/>
  <c r="BE793" i="116" s="1"/>
  <c r="BK789" i="116"/>
  <c r="BI789" i="116"/>
  <c r="BH789" i="116"/>
  <c r="BG789" i="116"/>
  <c r="BF789" i="116"/>
  <c r="T789" i="116"/>
  <c r="R789" i="116"/>
  <c r="P789" i="116"/>
  <c r="J789" i="116"/>
  <c r="BE789" i="116" s="1"/>
  <c r="BK785" i="116"/>
  <c r="BI785" i="116"/>
  <c r="BH785" i="116"/>
  <c r="BG785" i="116"/>
  <c r="BF785" i="116"/>
  <c r="T785" i="116"/>
  <c r="R785" i="116"/>
  <c r="P785" i="116"/>
  <c r="J785" i="116"/>
  <c r="BE785" i="116" s="1"/>
  <c r="BK781" i="116"/>
  <c r="BI781" i="116"/>
  <c r="BH781" i="116"/>
  <c r="BG781" i="116"/>
  <c r="BF781" i="116"/>
  <c r="T781" i="116"/>
  <c r="R781" i="116"/>
  <c r="P781" i="116"/>
  <c r="J781" i="116"/>
  <c r="BE781" i="116" s="1"/>
  <c r="BK776" i="116"/>
  <c r="BI776" i="116"/>
  <c r="BH776" i="116"/>
  <c r="BG776" i="116"/>
  <c r="BF776" i="116"/>
  <c r="T776" i="116"/>
  <c r="R776" i="116"/>
  <c r="P776" i="116"/>
  <c r="J776" i="116"/>
  <c r="BE776" i="116" s="1"/>
  <c r="BK770" i="116"/>
  <c r="BI770" i="116"/>
  <c r="BH770" i="116"/>
  <c r="BG770" i="116"/>
  <c r="BF770" i="116"/>
  <c r="T770" i="116"/>
  <c r="R770" i="116"/>
  <c r="P770" i="116"/>
  <c r="J770" i="116"/>
  <c r="BE770" i="116" s="1"/>
  <c r="BK766" i="116"/>
  <c r="BI766" i="116"/>
  <c r="BH766" i="116"/>
  <c r="BG766" i="116"/>
  <c r="BF766" i="116"/>
  <c r="T766" i="116"/>
  <c r="R766" i="116"/>
  <c r="P766" i="116"/>
  <c r="J766" i="116"/>
  <c r="BE766" i="116" s="1"/>
  <c r="BK762" i="116"/>
  <c r="BI762" i="116"/>
  <c r="BH762" i="116"/>
  <c r="BG762" i="116"/>
  <c r="BF762" i="116"/>
  <c r="T762" i="116"/>
  <c r="R762" i="116"/>
  <c r="P762" i="116"/>
  <c r="J762" i="116"/>
  <c r="BE762" i="116" s="1"/>
  <c r="BK758" i="116"/>
  <c r="BI758" i="116"/>
  <c r="BH758" i="116"/>
  <c r="BG758" i="116"/>
  <c r="BF758" i="116"/>
  <c r="T758" i="116"/>
  <c r="R758" i="116"/>
  <c r="P758" i="116"/>
  <c r="J758" i="116"/>
  <c r="BE758" i="116" s="1"/>
  <c r="BK751" i="116"/>
  <c r="BI751" i="116"/>
  <c r="BH751" i="116"/>
  <c r="BG751" i="116"/>
  <c r="BF751" i="116"/>
  <c r="T751" i="116"/>
  <c r="R751" i="116"/>
  <c r="P751" i="116"/>
  <c r="J751" i="116"/>
  <c r="BE751" i="116" s="1"/>
  <c r="BK745" i="116"/>
  <c r="BI745" i="116"/>
  <c r="BH745" i="116"/>
  <c r="BG745" i="116"/>
  <c r="BF745" i="116"/>
  <c r="T745" i="116"/>
  <c r="R745" i="116"/>
  <c r="P745" i="116"/>
  <c r="J745" i="116"/>
  <c r="BE745" i="116" s="1"/>
  <c r="BK740" i="116"/>
  <c r="BI740" i="116"/>
  <c r="BH740" i="116"/>
  <c r="BG740" i="116"/>
  <c r="BF740" i="116"/>
  <c r="T740" i="116"/>
  <c r="R740" i="116"/>
  <c r="P740" i="116"/>
  <c r="J740" i="116"/>
  <c r="BE740" i="116" s="1"/>
  <c r="BK733" i="116"/>
  <c r="BI733" i="116"/>
  <c r="BH733" i="116"/>
  <c r="BG733" i="116"/>
  <c r="BF733" i="116"/>
  <c r="T733" i="116"/>
  <c r="R733" i="116"/>
  <c r="P733" i="116"/>
  <c r="J733" i="116"/>
  <c r="BE733" i="116" s="1"/>
  <c r="BK731" i="116"/>
  <c r="BI731" i="116"/>
  <c r="BH731" i="116"/>
  <c r="BG731" i="116"/>
  <c r="BF731" i="116"/>
  <c r="T731" i="116"/>
  <c r="R731" i="116"/>
  <c r="P731" i="116"/>
  <c r="J731" i="116"/>
  <c r="BE731" i="116" s="1"/>
  <c r="BK728" i="116"/>
  <c r="BI728" i="116"/>
  <c r="BH728" i="116"/>
  <c r="BG728" i="116"/>
  <c r="BF728" i="116"/>
  <c r="T728" i="116"/>
  <c r="R728" i="116"/>
  <c r="P728" i="116"/>
  <c r="J728" i="116"/>
  <c r="BE728" i="116" s="1"/>
  <c r="BK724" i="116"/>
  <c r="BI724" i="116"/>
  <c r="BH724" i="116"/>
  <c r="BG724" i="116"/>
  <c r="BF724" i="116"/>
  <c r="T724" i="116"/>
  <c r="R724" i="116"/>
  <c r="P724" i="116"/>
  <c r="J724" i="116"/>
  <c r="BE724" i="116" s="1"/>
  <c r="BK713" i="116"/>
  <c r="BI713" i="116"/>
  <c r="BH713" i="116"/>
  <c r="BG713" i="116"/>
  <c r="BF713" i="116"/>
  <c r="T713" i="116"/>
  <c r="R713" i="116"/>
  <c r="P713" i="116"/>
  <c r="J713" i="116"/>
  <c r="BE713" i="116" s="1"/>
  <c r="BK708" i="116"/>
  <c r="BI708" i="116"/>
  <c r="BH708" i="116"/>
  <c r="BG708" i="116"/>
  <c r="BF708" i="116"/>
  <c r="T708" i="116"/>
  <c r="R708" i="116"/>
  <c r="P708" i="116"/>
  <c r="J708" i="116"/>
  <c r="BE708" i="116" s="1"/>
  <c r="BK704" i="116"/>
  <c r="BI704" i="116"/>
  <c r="BH704" i="116"/>
  <c r="BG704" i="116"/>
  <c r="BF704" i="116"/>
  <c r="T704" i="116"/>
  <c r="R704" i="116"/>
  <c r="P704" i="116"/>
  <c r="J704" i="116"/>
  <c r="BE704" i="116" s="1"/>
  <c r="BK700" i="116"/>
  <c r="BI700" i="116"/>
  <c r="BH700" i="116"/>
  <c r="BG700" i="116"/>
  <c r="BF700" i="116"/>
  <c r="T700" i="116"/>
  <c r="R700" i="116"/>
  <c r="P700" i="116"/>
  <c r="J700" i="116"/>
  <c r="BE700" i="116" s="1"/>
  <c r="BK693" i="116"/>
  <c r="BI693" i="116"/>
  <c r="BH693" i="116"/>
  <c r="BG693" i="116"/>
  <c r="BF693" i="116"/>
  <c r="T693" i="116"/>
  <c r="R693" i="116"/>
  <c r="P693" i="116"/>
  <c r="J693" i="116"/>
  <c r="BE693" i="116" s="1"/>
  <c r="BK686" i="116"/>
  <c r="BI686" i="116"/>
  <c r="BH686" i="116"/>
  <c r="BG686" i="116"/>
  <c r="BF686" i="116"/>
  <c r="T686" i="116"/>
  <c r="R686" i="116"/>
  <c r="P686" i="116"/>
  <c r="J686" i="116"/>
  <c r="BE686" i="116" s="1"/>
  <c r="BK680" i="116"/>
  <c r="BI680" i="116"/>
  <c r="BH680" i="116"/>
  <c r="BG680" i="116"/>
  <c r="BF680" i="116"/>
  <c r="T680" i="116"/>
  <c r="R680" i="116"/>
  <c r="P680" i="116"/>
  <c r="J680" i="116"/>
  <c r="BE680" i="116" s="1"/>
  <c r="BK676" i="116"/>
  <c r="BI676" i="116"/>
  <c r="BH676" i="116"/>
  <c r="BG676" i="116"/>
  <c r="BF676" i="116"/>
  <c r="T676" i="116"/>
  <c r="R676" i="116"/>
  <c r="P676" i="116"/>
  <c r="J676" i="116"/>
  <c r="BE676" i="116" s="1"/>
  <c r="BK670" i="116"/>
  <c r="BI670" i="116"/>
  <c r="BH670" i="116"/>
  <c r="BG670" i="116"/>
  <c r="BF670" i="116"/>
  <c r="T670" i="116"/>
  <c r="R670" i="116"/>
  <c r="P670" i="116"/>
  <c r="J670" i="116"/>
  <c r="BE670" i="116" s="1"/>
  <c r="BK663" i="116"/>
  <c r="BI663" i="116"/>
  <c r="BH663" i="116"/>
  <c r="BG663" i="116"/>
  <c r="BF663" i="116"/>
  <c r="T663" i="116"/>
  <c r="R663" i="116"/>
  <c r="P663" i="116"/>
  <c r="J663" i="116"/>
  <c r="BE663" i="116" s="1"/>
  <c r="BK659" i="116"/>
  <c r="BI659" i="116"/>
  <c r="BH659" i="116"/>
  <c r="BG659" i="116"/>
  <c r="BF659" i="116"/>
  <c r="T659" i="116"/>
  <c r="R659" i="116"/>
  <c r="P659" i="116"/>
  <c r="J659" i="116"/>
  <c r="BE659" i="116" s="1"/>
  <c r="BK655" i="116"/>
  <c r="BI655" i="116"/>
  <c r="BH655" i="116"/>
  <c r="BG655" i="116"/>
  <c r="BF655" i="116"/>
  <c r="T655" i="116"/>
  <c r="R655" i="116"/>
  <c r="P655" i="116"/>
  <c r="J655" i="116"/>
  <c r="BE655" i="116" s="1"/>
  <c r="BK649" i="116"/>
  <c r="BI649" i="116"/>
  <c r="BH649" i="116"/>
  <c r="BG649" i="116"/>
  <c r="BF649" i="116"/>
  <c r="T649" i="116"/>
  <c r="R649" i="116"/>
  <c r="P649" i="116"/>
  <c r="J649" i="116"/>
  <c r="BE649" i="116" s="1"/>
  <c r="BK645" i="116"/>
  <c r="BI645" i="116"/>
  <c r="BH645" i="116"/>
  <c r="BG645" i="116"/>
  <c r="BF645" i="116"/>
  <c r="T645" i="116"/>
  <c r="R645" i="116"/>
  <c r="P645" i="116"/>
  <c r="J645" i="116"/>
  <c r="BE645" i="116" s="1"/>
  <c r="BK641" i="116"/>
  <c r="BI641" i="116"/>
  <c r="BH641" i="116"/>
  <c r="BG641" i="116"/>
  <c r="BF641" i="116"/>
  <c r="T641" i="116"/>
  <c r="R641" i="116"/>
  <c r="P641" i="116"/>
  <c r="J641" i="116"/>
  <c r="BE641" i="116" s="1"/>
  <c r="BK637" i="116"/>
  <c r="BI637" i="116"/>
  <c r="BH637" i="116"/>
  <c r="BG637" i="116"/>
  <c r="BF637" i="116"/>
  <c r="T637" i="116"/>
  <c r="R637" i="116"/>
  <c r="P637" i="116"/>
  <c r="J637" i="116"/>
  <c r="BE637" i="116" s="1"/>
  <c r="BK630" i="116"/>
  <c r="BI630" i="116"/>
  <c r="BH630" i="116"/>
  <c r="BG630" i="116"/>
  <c r="BF630" i="116"/>
  <c r="T630" i="116"/>
  <c r="R630" i="116"/>
  <c r="P630" i="116"/>
  <c r="J630" i="116"/>
  <c r="BE630" i="116" s="1"/>
  <c r="BK623" i="116"/>
  <c r="BI623" i="116"/>
  <c r="BH623" i="116"/>
  <c r="BG623" i="116"/>
  <c r="BF623" i="116"/>
  <c r="T623" i="116"/>
  <c r="R623" i="116"/>
  <c r="P623" i="116"/>
  <c r="J623" i="116"/>
  <c r="BE623" i="116" s="1"/>
  <c r="BK620" i="116"/>
  <c r="BI620" i="116"/>
  <c r="BH620" i="116"/>
  <c r="BG620" i="116"/>
  <c r="BF620" i="116"/>
  <c r="T620" i="116"/>
  <c r="R620" i="116"/>
  <c r="P620" i="116"/>
  <c r="J620" i="116"/>
  <c r="BE620" i="116" s="1"/>
  <c r="BK614" i="116"/>
  <c r="BI614" i="116"/>
  <c r="BH614" i="116"/>
  <c r="BG614" i="116"/>
  <c r="BF614" i="116"/>
  <c r="T614" i="116"/>
  <c r="R614" i="116"/>
  <c r="P614" i="116"/>
  <c r="J614" i="116"/>
  <c r="BE614" i="116" s="1"/>
  <c r="BK608" i="116"/>
  <c r="BI608" i="116"/>
  <c r="BH608" i="116"/>
  <c r="BG608" i="116"/>
  <c r="BF608" i="116"/>
  <c r="T608" i="116"/>
  <c r="R608" i="116"/>
  <c r="P608" i="116"/>
  <c r="J608" i="116"/>
  <c r="BE608" i="116" s="1"/>
  <c r="BK604" i="116"/>
  <c r="BI604" i="116"/>
  <c r="BH604" i="116"/>
  <c r="BG604" i="116"/>
  <c r="BF604" i="116"/>
  <c r="T604" i="116"/>
  <c r="R604" i="116"/>
  <c r="P604" i="116"/>
  <c r="J604" i="116"/>
  <c r="BE604" i="116" s="1"/>
  <c r="BK600" i="116"/>
  <c r="BI600" i="116"/>
  <c r="BH600" i="116"/>
  <c r="BG600" i="116"/>
  <c r="BF600" i="116"/>
  <c r="T600" i="116"/>
  <c r="R600" i="116"/>
  <c r="P600" i="116"/>
  <c r="J600" i="116"/>
  <c r="BE600" i="116" s="1"/>
  <c r="BK596" i="116"/>
  <c r="BI596" i="116"/>
  <c r="BH596" i="116"/>
  <c r="BG596" i="116"/>
  <c r="BF596" i="116"/>
  <c r="T596" i="116"/>
  <c r="R596" i="116"/>
  <c r="P596" i="116"/>
  <c r="J596" i="116"/>
  <c r="BE596" i="116" s="1"/>
  <c r="BK592" i="116"/>
  <c r="BI592" i="116"/>
  <c r="BH592" i="116"/>
  <c r="BG592" i="116"/>
  <c r="BF592" i="116"/>
  <c r="T592" i="116"/>
  <c r="R592" i="116"/>
  <c r="P592" i="116"/>
  <c r="J592" i="116"/>
  <c r="BE592" i="116" s="1"/>
  <c r="BK585" i="116"/>
  <c r="BI585" i="116"/>
  <c r="BH585" i="116"/>
  <c r="BG585" i="116"/>
  <c r="BF585" i="116"/>
  <c r="T585" i="116"/>
  <c r="R585" i="116"/>
  <c r="P585" i="116"/>
  <c r="J585" i="116"/>
  <c r="BE585" i="116" s="1"/>
  <c r="BK579" i="116"/>
  <c r="BI579" i="116"/>
  <c r="BH579" i="116"/>
  <c r="BG579" i="116"/>
  <c r="BF579" i="116"/>
  <c r="T579" i="116"/>
  <c r="R579" i="116"/>
  <c r="P579" i="116"/>
  <c r="J579" i="116"/>
  <c r="BE579" i="116" s="1"/>
  <c r="BK575" i="116"/>
  <c r="BI575" i="116"/>
  <c r="BH575" i="116"/>
  <c r="BG575" i="116"/>
  <c r="BF575" i="116"/>
  <c r="T575" i="116"/>
  <c r="R575" i="116"/>
  <c r="P575" i="116"/>
  <c r="J575" i="116"/>
  <c r="BE575" i="116" s="1"/>
  <c r="BK567" i="116"/>
  <c r="BI567" i="116"/>
  <c r="BH567" i="116"/>
  <c r="BG567" i="116"/>
  <c r="BF567" i="116"/>
  <c r="T567" i="116"/>
  <c r="R567" i="116"/>
  <c r="P567" i="116"/>
  <c r="J567" i="116"/>
  <c r="BE567" i="116" s="1"/>
  <c r="BK564" i="116"/>
  <c r="BI564" i="116"/>
  <c r="BH564" i="116"/>
  <c r="BG564" i="116"/>
  <c r="BF564" i="116"/>
  <c r="T564" i="116"/>
  <c r="R564" i="116"/>
  <c r="P564" i="116"/>
  <c r="J564" i="116"/>
  <c r="BE564" i="116" s="1"/>
  <c r="BK560" i="116"/>
  <c r="BI560" i="116"/>
  <c r="BH560" i="116"/>
  <c r="BG560" i="116"/>
  <c r="BF560" i="116"/>
  <c r="T560" i="116"/>
  <c r="R560" i="116"/>
  <c r="P560" i="116"/>
  <c r="J560" i="116"/>
  <c r="BE560" i="116" s="1"/>
  <c r="BK556" i="116"/>
  <c r="BI556" i="116"/>
  <c r="BH556" i="116"/>
  <c r="BG556" i="116"/>
  <c r="BF556" i="116"/>
  <c r="T556" i="116"/>
  <c r="R556" i="116"/>
  <c r="P556" i="116"/>
  <c r="J556" i="116"/>
  <c r="BE556" i="116" s="1"/>
  <c r="BK548" i="116"/>
  <c r="BI548" i="116"/>
  <c r="BH548" i="116"/>
  <c r="BG548" i="116"/>
  <c r="BF548" i="116"/>
  <c r="T548" i="116"/>
  <c r="R548" i="116"/>
  <c r="P548" i="116"/>
  <c r="J548" i="116"/>
  <c r="BE548" i="116" s="1"/>
  <c r="BK545" i="116"/>
  <c r="BI545" i="116"/>
  <c r="BH545" i="116"/>
  <c r="BG545" i="116"/>
  <c r="BF545" i="116"/>
  <c r="T545" i="116"/>
  <c r="R545" i="116"/>
  <c r="P545" i="116"/>
  <c r="J545" i="116"/>
  <c r="BE545" i="116" s="1"/>
  <c r="BK538" i="116"/>
  <c r="BI538" i="116"/>
  <c r="BH538" i="116"/>
  <c r="BG538" i="116"/>
  <c r="BF538" i="116"/>
  <c r="T538" i="116"/>
  <c r="R538" i="116"/>
  <c r="P538" i="116"/>
  <c r="J538" i="116"/>
  <c r="BE538" i="116" s="1"/>
  <c r="BK534" i="116"/>
  <c r="BI534" i="116"/>
  <c r="BH534" i="116"/>
  <c r="BG534" i="116"/>
  <c r="BF534" i="116"/>
  <c r="T534" i="116"/>
  <c r="R534" i="116"/>
  <c r="P534" i="116"/>
  <c r="J534" i="116"/>
  <c r="BE534" i="116" s="1"/>
  <c r="BK530" i="116"/>
  <c r="BI530" i="116"/>
  <c r="BH530" i="116"/>
  <c r="BG530" i="116"/>
  <c r="BF530" i="116"/>
  <c r="T530" i="116"/>
  <c r="R530" i="116"/>
  <c r="P530" i="116"/>
  <c r="J530" i="116"/>
  <c r="BE530" i="116" s="1"/>
  <c r="BK526" i="116"/>
  <c r="BI526" i="116"/>
  <c r="BH526" i="116"/>
  <c r="BG526" i="116"/>
  <c r="BF526" i="116"/>
  <c r="T526" i="116"/>
  <c r="R526" i="116"/>
  <c r="P526" i="116"/>
  <c r="J526" i="116"/>
  <c r="BE526" i="116" s="1"/>
  <c r="BK520" i="116"/>
  <c r="BI520" i="116"/>
  <c r="BH520" i="116"/>
  <c r="BG520" i="116"/>
  <c r="BF520" i="116"/>
  <c r="T520" i="116"/>
  <c r="R520" i="116"/>
  <c r="P520" i="116"/>
  <c r="J520" i="116"/>
  <c r="BE520" i="116" s="1"/>
  <c r="BK514" i="116"/>
  <c r="BI514" i="116"/>
  <c r="BH514" i="116"/>
  <c r="BG514" i="116"/>
  <c r="BF514" i="116"/>
  <c r="T514" i="116"/>
  <c r="R514" i="116"/>
  <c r="P514" i="116"/>
  <c r="J514" i="116"/>
  <c r="BE514" i="116" s="1"/>
  <c r="BK508" i="116"/>
  <c r="BI508" i="116"/>
  <c r="BH508" i="116"/>
  <c r="BG508" i="116"/>
  <c r="BF508" i="116"/>
  <c r="T508" i="116"/>
  <c r="R508" i="116"/>
  <c r="P508" i="116"/>
  <c r="J508" i="116"/>
  <c r="BE508" i="116" s="1"/>
  <c r="BK502" i="116"/>
  <c r="BI502" i="116"/>
  <c r="BH502" i="116"/>
  <c r="BG502" i="116"/>
  <c r="BF502" i="116"/>
  <c r="T502" i="116"/>
  <c r="R502" i="116"/>
  <c r="P502" i="116"/>
  <c r="J502" i="116"/>
  <c r="BE502" i="116" s="1"/>
  <c r="BK498" i="116"/>
  <c r="BI498" i="116"/>
  <c r="BH498" i="116"/>
  <c r="BG498" i="116"/>
  <c r="BF498" i="116"/>
  <c r="T498" i="116"/>
  <c r="R498" i="116"/>
  <c r="P498" i="116"/>
  <c r="J498" i="116"/>
  <c r="BE498" i="116" s="1"/>
  <c r="BK494" i="116"/>
  <c r="BI494" i="116"/>
  <c r="BH494" i="116"/>
  <c r="BG494" i="116"/>
  <c r="BF494" i="116"/>
  <c r="T494" i="116"/>
  <c r="R494" i="116"/>
  <c r="P494" i="116"/>
  <c r="J494" i="116"/>
  <c r="BE494" i="116" s="1"/>
  <c r="BK490" i="116"/>
  <c r="BI490" i="116"/>
  <c r="BH490" i="116"/>
  <c r="BG490" i="116"/>
  <c r="BF490" i="116"/>
  <c r="T490" i="116"/>
  <c r="R490" i="116"/>
  <c r="P490" i="116"/>
  <c r="J490" i="116"/>
  <c r="BE490" i="116" s="1"/>
  <c r="BK486" i="116"/>
  <c r="BI486" i="116"/>
  <c r="BH486" i="116"/>
  <c r="BG486" i="116"/>
  <c r="BF486" i="116"/>
  <c r="T486" i="116"/>
  <c r="R486" i="116"/>
  <c r="P486" i="116"/>
  <c r="J486" i="116"/>
  <c r="BE486" i="116" s="1"/>
  <c r="BK483" i="116"/>
  <c r="BI483" i="116"/>
  <c r="BH483" i="116"/>
  <c r="BG483" i="116"/>
  <c r="BF483" i="116"/>
  <c r="T483" i="116"/>
  <c r="R483" i="116"/>
  <c r="P483" i="116"/>
  <c r="J483" i="116"/>
  <c r="BE483" i="116" s="1"/>
  <c r="BK479" i="116"/>
  <c r="BI479" i="116"/>
  <c r="BH479" i="116"/>
  <c r="BG479" i="116"/>
  <c r="BF479" i="116"/>
  <c r="T479" i="116"/>
  <c r="R479" i="116"/>
  <c r="P479" i="116"/>
  <c r="J479" i="116"/>
  <c r="BE479" i="116" s="1"/>
  <c r="BK475" i="116"/>
  <c r="BI475" i="116"/>
  <c r="BH475" i="116"/>
  <c r="BG475" i="116"/>
  <c r="BF475" i="116"/>
  <c r="T475" i="116"/>
  <c r="R475" i="116"/>
  <c r="P475" i="116"/>
  <c r="J475" i="116"/>
  <c r="BE475" i="116" s="1"/>
  <c r="BK471" i="116"/>
  <c r="BI471" i="116"/>
  <c r="BH471" i="116"/>
  <c r="BG471" i="116"/>
  <c r="BF471" i="116"/>
  <c r="T471" i="116"/>
  <c r="R471" i="116"/>
  <c r="P471" i="116"/>
  <c r="J471" i="116"/>
  <c r="BE471" i="116" s="1"/>
  <c r="BK467" i="116"/>
  <c r="BI467" i="116"/>
  <c r="BH467" i="116"/>
  <c r="BG467" i="116"/>
  <c r="BF467" i="116"/>
  <c r="T467" i="116"/>
  <c r="R467" i="116"/>
  <c r="P467" i="116"/>
  <c r="J467" i="116"/>
  <c r="BE467" i="116" s="1"/>
  <c r="BK463" i="116"/>
  <c r="BI463" i="116"/>
  <c r="BH463" i="116"/>
  <c r="BG463" i="116"/>
  <c r="BF463" i="116"/>
  <c r="T463" i="116"/>
  <c r="R463" i="116"/>
  <c r="P463" i="116"/>
  <c r="J463" i="116"/>
  <c r="BE463" i="116" s="1"/>
  <c r="BK459" i="116"/>
  <c r="BI459" i="116"/>
  <c r="BH459" i="116"/>
  <c r="BG459" i="116"/>
  <c r="BF459" i="116"/>
  <c r="T459" i="116"/>
  <c r="R459" i="116"/>
  <c r="P459" i="116"/>
  <c r="J459" i="116"/>
  <c r="BE459" i="116" s="1"/>
  <c r="BK455" i="116"/>
  <c r="BI455" i="116"/>
  <c r="BH455" i="116"/>
  <c r="BG455" i="116"/>
  <c r="BF455" i="116"/>
  <c r="T455" i="116"/>
  <c r="R455" i="116"/>
  <c r="P455" i="116"/>
  <c r="J455" i="116"/>
  <c r="BE455" i="116" s="1"/>
  <c r="BK451" i="116"/>
  <c r="BI451" i="116"/>
  <c r="BH451" i="116"/>
  <c r="BG451" i="116"/>
  <c r="BF451" i="116"/>
  <c r="T451" i="116"/>
  <c r="R451" i="116"/>
  <c r="P451" i="116"/>
  <c r="J451" i="116"/>
  <c r="BE451" i="116" s="1"/>
  <c r="BK447" i="116"/>
  <c r="BI447" i="116"/>
  <c r="BH447" i="116"/>
  <c r="BG447" i="116"/>
  <c r="BF447" i="116"/>
  <c r="T447" i="116"/>
  <c r="R447" i="116"/>
  <c r="P447" i="116"/>
  <c r="J447" i="116"/>
  <c r="BE447" i="116" s="1"/>
  <c r="BK443" i="116"/>
  <c r="BI443" i="116"/>
  <c r="BH443" i="116"/>
  <c r="BG443" i="116"/>
  <c r="BF443" i="116"/>
  <c r="T443" i="116"/>
  <c r="R443" i="116"/>
  <c r="P443" i="116"/>
  <c r="J443" i="116"/>
  <c r="BE443" i="116" s="1"/>
  <c r="BK439" i="116"/>
  <c r="BI439" i="116"/>
  <c r="BH439" i="116"/>
  <c r="BG439" i="116"/>
  <c r="BF439" i="116"/>
  <c r="T439" i="116"/>
  <c r="R439" i="116"/>
  <c r="P439" i="116"/>
  <c r="J439" i="116"/>
  <c r="BE439" i="116" s="1"/>
  <c r="BK435" i="116"/>
  <c r="BI435" i="116"/>
  <c r="BH435" i="116"/>
  <c r="BG435" i="116"/>
  <c r="BF435" i="116"/>
  <c r="T435" i="116"/>
  <c r="R435" i="116"/>
  <c r="P435" i="116"/>
  <c r="J435" i="116"/>
  <c r="BE435" i="116" s="1"/>
  <c r="BK431" i="116"/>
  <c r="BI431" i="116"/>
  <c r="BH431" i="116"/>
  <c r="BG431" i="116"/>
  <c r="BF431" i="116"/>
  <c r="T431" i="116"/>
  <c r="R431" i="116"/>
  <c r="P431" i="116"/>
  <c r="J431" i="116"/>
  <c r="BE431" i="116" s="1"/>
  <c r="BK427" i="116"/>
  <c r="BI427" i="116"/>
  <c r="BH427" i="116"/>
  <c r="BG427" i="116"/>
  <c r="BF427" i="116"/>
  <c r="T427" i="116"/>
  <c r="R427" i="116"/>
  <c r="P427" i="116"/>
  <c r="J427" i="116"/>
  <c r="BE427" i="116" s="1"/>
  <c r="BK423" i="116"/>
  <c r="BI423" i="116"/>
  <c r="BH423" i="116"/>
  <c r="BG423" i="116"/>
  <c r="BF423" i="116"/>
  <c r="T423" i="116"/>
  <c r="R423" i="116"/>
  <c r="P423" i="116"/>
  <c r="J423" i="116"/>
  <c r="BE423" i="116" s="1"/>
  <c r="BK415" i="116"/>
  <c r="BK414" i="116" s="1"/>
  <c r="J414" i="116" s="1"/>
  <c r="J61" i="116" s="1"/>
  <c r="BI415" i="116"/>
  <c r="BH415" i="116"/>
  <c r="BG415" i="116"/>
  <c r="BF415" i="116"/>
  <c r="T415" i="116"/>
  <c r="R415" i="116"/>
  <c r="R414" i="116" s="1"/>
  <c r="P415" i="116"/>
  <c r="P414" i="116" s="1"/>
  <c r="J415" i="116"/>
  <c r="BE415" i="116" s="1"/>
  <c r="T414" i="116"/>
  <c r="BK411" i="116"/>
  <c r="BI411" i="116"/>
  <c r="BH411" i="116"/>
  <c r="BG411" i="116"/>
  <c r="BF411" i="116"/>
  <c r="T411" i="116"/>
  <c r="R411" i="116"/>
  <c r="P411" i="116"/>
  <c r="J411" i="116"/>
  <c r="BE411" i="116" s="1"/>
  <c r="BK407" i="116"/>
  <c r="BI407" i="116"/>
  <c r="BH407" i="116"/>
  <c r="BG407" i="116"/>
  <c r="BF407" i="116"/>
  <c r="T407" i="116"/>
  <c r="R407" i="116"/>
  <c r="P407" i="116"/>
  <c r="J407" i="116"/>
  <c r="BE407" i="116" s="1"/>
  <c r="BK404" i="116"/>
  <c r="BI404" i="116"/>
  <c r="BH404" i="116"/>
  <c r="BG404" i="116"/>
  <c r="BF404" i="116"/>
  <c r="T404" i="116"/>
  <c r="R404" i="116"/>
  <c r="P404" i="116"/>
  <c r="J404" i="116"/>
  <c r="BE404" i="116" s="1"/>
  <c r="BK399" i="116"/>
  <c r="BI399" i="116"/>
  <c r="BH399" i="116"/>
  <c r="BG399" i="116"/>
  <c r="BF399" i="116"/>
  <c r="T399" i="116"/>
  <c r="R399" i="116"/>
  <c r="P399" i="116"/>
  <c r="J399" i="116"/>
  <c r="BE399" i="116" s="1"/>
  <c r="BK395" i="116"/>
  <c r="BI395" i="116"/>
  <c r="BH395" i="116"/>
  <c r="BG395" i="116"/>
  <c r="BF395" i="116"/>
  <c r="T395" i="116"/>
  <c r="R395" i="116"/>
  <c r="P395" i="116"/>
  <c r="J395" i="116"/>
  <c r="BE395" i="116" s="1"/>
  <c r="BK390" i="116"/>
  <c r="BI390" i="116"/>
  <c r="BH390" i="116"/>
  <c r="BG390" i="116"/>
  <c r="BF390" i="116"/>
  <c r="T390" i="116"/>
  <c r="R390" i="116"/>
  <c r="P390" i="116"/>
  <c r="J390" i="116"/>
  <c r="BE390" i="116" s="1"/>
  <c r="BK387" i="116"/>
  <c r="BI387" i="116"/>
  <c r="BH387" i="116"/>
  <c r="BG387" i="116"/>
  <c r="BF387" i="116"/>
  <c r="T387" i="116"/>
  <c r="R387" i="116"/>
  <c r="P387" i="116"/>
  <c r="J387" i="116"/>
  <c r="BE387" i="116" s="1"/>
  <c r="BK383" i="116"/>
  <c r="BI383" i="116"/>
  <c r="BH383" i="116"/>
  <c r="BG383" i="116"/>
  <c r="BF383" i="116"/>
  <c r="T383" i="116"/>
  <c r="R383" i="116"/>
  <c r="P383" i="116"/>
  <c r="J383" i="116"/>
  <c r="BE383" i="116" s="1"/>
  <c r="BK379" i="116"/>
  <c r="BI379" i="116"/>
  <c r="BH379" i="116"/>
  <c r="BG379" i="116"/>
  <c r="BF379" i="116"/>
  <c r="T379" i="116"/>
  <c r="R379" i="116"/>
  <c r="P379" i="116"/>
  <c r="J379" i="116"/>
  <c r="BE379" i="116" s="1"/>
  <c r="BK374" i="116"/>
  <c r="BI374" i="116"/>
  <c r="BH374" i="116"/>
  <c r="BG374" i="116"/>
  <c r="BF374" i="116"/>
  <c r="T374" i="116"/>
  <c r="R374" i="116"/>
  <c r="P374" i="116"/>
  <c r="J374" i="116"/>
  <c r="BE374" i="116" s="1"/>
  <c r="BK371" i="116"/>
  <c r="BI371" i="116"/>
  <c r="BH371" i="116"/>
  <c r="BG371" i="116"/>
  <c r="BF371" i="116"/>
  <c r="T371" i="116"/>
  <c r="R371" i="116"/>
  <c r="P371" i="116"/>
  <c r="J371" i="116"/>
  <c r="BE371" i="116" s="1"/>
  <c r="BK368" i="116"/>
  <c r="BI368" i="116"/>
  <c r="BH368" i="116"/>
  <c r="BG368" i="116"/>
  <c r="BF368" i="116"/>
  <c r="T368" i="116"/>
  <c r="R368" i="116"/>
  <c r="P368" i="116"/>
  <c r="J368" i="116"/>
  <c r="BE368" i="116" s="1"/>
  <c r="BK366" i="116"/>
  <c r="BI366" i="116"/>
  <c r="BH366" i="116"/>
  <c r="BG366" i="116"/>
  <c r="BF366" i="116"/>
  <c r="T366" i="116"/>
  <c r="R366" i="116"/>
  <c r="P366" i="116"/>
  <c r="J366" i="116"/>
  <c r="BE366" i="116" s="1"/>
  <c r="BK361" i="116"/>
  <c r="BI361" i="116"/>
  <c r="BH361" i="116"/>
  <c r="BG361" i="116"/>
  <c r="BF361" i="116"/>
  <c r="T361" i="116"/>
  <c r="R361" i="116"/>
  <c r="P361" i="116"/>
  <c r="J361" i="116"/>
  <c r="BE361" i="116" s="1"/>
  <c r="BK341" i="116"/>
  <c r="BI341" i="116"/>
  <c r="BH341" i="116"/>
  <c r="BG341" i="116"/>
  <c r="BF341" i="116"/>
  <c r="T341" i="116"/>
  <c r="R341" i="116"/>
  <c r="P341" i="116"/>
  <c r="J341" i="116"/>
  <c r="BE341" i="116" s="1"/>
  <c r="BK336" i="116"/>
  <c r="BI336" i="116"/>
  <c r="BH336" i="116"/>
  <c r="BG336" i="116"/>
  <c r="BF336" i="116"/>
  <c r="T336" i="116"/>
  <c r="R336" i="116"/>
  <c r="P336" i="116"/>
  <c r="J336" i="116"/>
  <c r="BE336" i="116" s="1"/>
  <c r="BK330" i="116"/>
  <c r="BI330" i="116"/>
  <c r="BH330" i="116"/>
  <c r="BG330" i="116"/>
  <c r="BF330" i="116"/>
  <c r="T330" i="116"/>
  <c r="R330" i="116"/>
  <c r="P330" i="116"/>
  <c r="J330" i="116"/>
  <c r="BE330" i="116" s="1"/>
  <c r="BK323" i="116"/>
  <c r="BI323" i="116"/>
  <c r="BH323" i="116"/>
  <c r="BG323" i="116"/>
  <c r="BF323" i="116"/>
  <c r="T323" i="116"/>
  <c r="R323" i="116"/>
  <c r="P323" i="116"/>
  <c r="J323" i="116"/>
  <c r="BE323" i="116" s="1"/>
  <c r="BK314" i="116"/>
  <c r="BI314" i="116"/>
  <c r="BH314" i="116"/>
  <c r="BG314" i="116"/>
  <c r="BF314" i="116"/>
  <c r="T314" i="116"/>
  <c r="R314" i="116"/>
  <c r="P314" i="116"/>
  <c r="J314" i="116"/>
  <c r="BE314" i="116" s="1"/>
  <c r="BK305" i="116"/>
  <c r="BI305" i="116"/>
  <c r="BH305" i="116"/>
  <c r="BG305" i="116"/>
  <c r="BF305" i="116"/>
  <c r="T305" i="116"/>
  <c r="R305" i="116"/>
  <c r="P305" i="116"/>
  <c r="J305" i="116"/>
  <c r="BE305" i="116" s="1"/>
  <c r="BK300" i="116"/>
  <c r="BI300" i="116"/>
  <c r="BH300" i="116"/>
  <c r="BG300" i="116"/>
  <c r="BF300" i="116"/>
  <c r="T300" i="116"/>
  <c r="R300" i="116"/>
  <c r="P300" i="116"/>
  <c r="J300" i="116"/>
  <c r="BE300" i="116" s="1"/>
  <c r="BK296" i="116"/>
  <c r="BI296" i="116"/>
  <c r="BH296" i="116"/>
  <c r="BG296" i="116"/>
  <c r="BF296" i="116"/>
  <c r="T296" i="116"/>
  <c r="R296" i="116"/>
  <c r="P296" i="116"/>
  <c r="J296" i="116"/>
  <c r="BE296" i="116" s="1"/>
  <c r="BK292" i="116"/>
  <c r="BI292" i="116"/>
  <c r="BH292" i="116"/>
  <c r="BG292" i="116"/>
  <c r="BF292" i="116"/>
  <c r="T292" i="116"/>
  <c r="R292" i="116"/>
  <c r="P292" i="116"/>
  <c r="J292" i="116"/>
  <c r="BE292" i="116" s="1"/>
  <c r="J290" i="116"/>
  <c r="J58" i="116" s="1"/>
  <c r="BK287" i="116"/>
  <c r="BK286" i="116" s="1"/>
  <c r="J286" i="116" s="1"/>
  <c r="J57" i="116" s="1"/>
  <c r="BI287" i="116"/>
  <c r="BH287" i="116"/>
  <c r="BG287" i="116"/>
  <c r="BF287" i="116"/>
  <c r="T287" i="116"/>
  <c r="R287" i="116"/>
  <c r="R286" i="116" s="1"/>
  <c r="P287" i="116"/>
  <c r="P286" i="116" s="1"/>
  <c r="J287" i="116"/>
  <c r="BE287" i="116" s="1"/>
  <c r="T286" i="116"/>
  <c r="BK279" i="116"/>
  <c r="BI279" i="116"/>
  <c r="BH279" i="116"/>
  <c r="BG279" i="116"/>
  <c r="BF279" i="116"/>
  <c r="T279" i="116"/>
  <c r="R279" i="116"/>
  <c r="P279" i="116"/>
  <c r="J279" i="116"/>
  <c r="BE279" i="116" s="1"/>
  <c r="BK272" i="116"/>
  <c r="BI272" i="116"/>
  <c r="BH272" i="116"/>
  <c r="BG272" i="116"/>
  <c r="BF272" i="116"/>
  <c r="T272" i="116"/>
  <c r="R272" i="116"/>
  <c r="P272" i="116"/>
  <c r="J272" i="116"/>
  <c r="BE272" i="116" s="1"/>
  <c r="BK249" i="116"/>
  <c r="BI249" i="116"/>
  <c r="BH249" i="116"/>
  <c r="BG249" i="116"/>
  <c r="BF249" i="116"/>
  <c r="T249" i="116"/>
  <c r="R249" i="116"/>
  <c r="P249" i="116"/>
  <c r="J249" i="116"/>
  <c r="BE249" i="116" s="1"/>
  <c r="BK245" i="116"/>
  <c r="BI245" i="116"/>
  <c r="BH245" i="116"/>
  <c r="BG245" i="116"/>
  <c r="BF245" i="116"/>
  <c r="T245" i="116"/>
  <c r="R245" i="116"/>
  <c r="P245" i="116"/>
  <c r="J245" i="116"/>
  <c r="BE245" i="116" s="1"/>
  <c r="BK238" i="116"/>
  <c r="BI238" i="116"/>
  <c r="BH238" i="116"/>
  <c r="BG238" i="116"/>
  <c r="BF238" i="116"/>
  <c r="T238" i="116"/>
  <c r="R238" i="116"/>
  <c r="P238" i="116"/>
  <c r="J238" i="116"/>
  <c r="BE238" i="116" s="1"/>
  <c r="BK212" i="116"/>
  <c r="BI212" i="116"/>
  <c r="BH212" i="116"/>
  <c r="BG212" i="116"/>
  <c r="BF212" i="116"/>
  <c r="T212" i="116"/>
  <c r="R212" i="116"/>
  <c r="P212" i="116"/>
  <c r="J212" i="116"/>
  <c r="BE212" i="116" s="1"/>
  <c r="BK208" i="116"/>
  <c r="BI208" i="116"/>
  <c r="BH208" i="116"/>
  <c r="BG208" i="116"/>
  <c r="BF208" i="116"/>
  <c r="T208" i="116"/>
  <c r="R208" i="116"/>
  <c r="P208" i="116"/>
  <c r="J208" i="116"/>
  <c r="BE208" i="116" s="1"/>
  <c r="BK204" i="116"/>
  <c r="BI204" i="116"/>
  <c r="BH204" i="116"/>
  <c r="BG204" i="116"/>
  <c r="BF204" i="116"/>
  <c r="T204" i="116"/>
  <c r="R204" i="116"/>
  <c r="P204" i="116"/>
  <c r="J204" i="116"/>
  <c r="BE204" i="116" s="1"/>
  <c r="BK199" i="116"/>
  <c r="BI199" i="116"/>
  <c r="BH199" i="116"/>
  <c r="BG199" i="116"/>
  <c r="BF199" i="116"/>
  <c r="T199" i="116"/>
  <c r="R199" i="116"/>
  <c r="P199" i="116"/>
  <c r="J199" i="116"/>
  <c r="BE199" i="116" s="1"/>
  <c r="BK194" i="116"/>
  <c r="BI194" i="116"/>
  <c r="BH194" i="116"/>
  <c r="BG194" i="116"/>
  <c r="BF194" i="116"/>
  <c r="T194" i="116"/>
  <c r="R194" i="116"/>
  <c r="P194" i="116"/>
  <c r="J194" i="116"/>
  <c r="BE194" i="116" s="1"/>
  <c r="BK190" i="116"/>
  <c r="BI190" i="116"/>
  <c r="BH190" i="116"/>
  <c r="BG190" i="116"/>
  <c r="BF190" i="116"/>
  <c r="T190" i="116"/>
  <c r="R190" i="116"/>
  <c r="P190" i="116"/>
  <c r="J190" i="116"/>
  <c r="BE190" i="116" s="1"/>
  <c r="BK188" i="116"/>
  <c r="BI188" i="116"/>
  <c r="BH188" i="116"/>
  <c r="BG188" i="116"/>
  <c r="BF188" i="116"/>
  <c r="T188" i="116"/>
  <c r="R188" i="116"/>
  <c r="P188" i="116"/>
  <c r="J188" i="116"/>
  <c r="BE188" i="116" s="1"/>
  <c r="BK180" i="116"/>
  <c r="BI180" i="116"/>
  <c r="BH180" i="116"/>
  <c r="BG180" i="116"/>
  <c r="BF180" i="116"/>
  <c r="T180" i="116"/>
  <c r="R180" i="116"/>
  <c r="P180" i="116"/>
  <c r="J180" i="116"/>
  <c r="BE180" i="116" s="1"/>
  <c r="BK177" i="116"/>
  <c r="BI177" i="116"/>
  <c r="BH177" i="116"/>
  <c r="BG177" i="116"/>
  <c r="BF177" i="116"/>
  <c r="T177" i="116"/>
  <c r="R177" i="116"/>
  <c r="P177" i="116"/>
  <c r="J177" i="116"/>
  <c r="BE177" i="116" s="1"/>
  <c r="BK151" i="116"/>
  <c r="BI151" i="116"/>
  <c r="BH151" i="116"/>
  <c r="BG151" i="116"/>
  <c r="BF151" i="116"/>
  <c r="T151" i="116"/>
  <c r="R151" i="116"/>
  <c r="P151" i="116"/>
  <c r="J151" i="116"/>
  <c r="BE151" i="116" s="1"/>
  <c r="BK117" i="116"/>
  <c r="BI117" i="116"/>
  <c r="BH117" i="116"/>
  <c r="BG117" i="116"/>
  <c r="BF117" i="116"/>
  <c r="T117" i="116"/>
  <c r="R117" i="116"/>
  <c r="P117" i="116"/>
  <c r="J117" i="116"/>
  <c r="BE117" i="116" s="1"/>
  <c r="BK113" i="116"/>
  <c r="BI113" i="116"/>
  <c r="BH113" i="116"/>
  <c r="BG113" i="116"/>
  <c r="BF113" i="116"/>
  <c r="T113" i="116"/>
  <c r="R113" i="116"/>
  <c r="P113" i="116"/>
  <c r="J113" i="116"/>
  <c r="BE113" i="116" s="1"/>
  <c r="BK109" i="116"/>
  <c r="BI109" i="116"/>
  <c r="BH109" i="116"/>
  <c r="BG109" i="116"/>
  <c r="BF109" i="116"/>
  <c r="T109" i="116"/>
  <c r="R109" i="116"/>
  <c r="P109" i="116"/>
  <c r="J109" i="116"/>
  <c r="BE109" i="116" s="1"/>
  <c r="BK105" i="116"/>
  <c r="BI105" i="116"/>
  <c r="BH105" i="116"/>
  <c r="BG105" i="116"/>
  <c r="BF105" i="116"/>
  <c r="T105" i="116"/>
  <c r="R105" i="116"/>
  <c r="P105" i="116"/>
  <c r="J105" i="116"/>
  <c r="BE105" i="116" s="1"/>
  <c r="BK101" i="116"/>
  <c r="BI101" i="116"/>
  <c r="BH101" i="116"/>
  <c r="BG101" i="116"/>
  <c r="BF101" i="116"/>
  <c r="T101" i="116"/>
  <c r="R101" i="116"/>
  <c r="P101" i="116"/>
  <c r="J101" i="116"/>
  <c r="BE101" i="116" s="1"/>
  <c r="BK97" i="116"/>
  <c r="BI97" i="116"/>
  <c r="BH97" i="116"/>
  <c r="BG97" i="116"/>
  <c r="BF97" i="116"/>
  <c r="T97" i="116"/>
  <c r="R97" i="116"/>
  <c r="P97" i="116"/>
  <c r="J97" i="116"/>
  <c r="BE97" i="116" s="1"/>
  <c r="BK93" i="116"/>
  <c r="BI93" i="116"/>
  <c r="BH93" i="116"/>
  <c r="BG93" i="116"/>
  <c r="BF93" i="116"/>
  <c r="T93" i="116"/>
  <c r="R93" i="116"/>
  <c r="P93" i="116"/>
  <c r="J93" i="116"/>
  <c r="BE93" i="116" s="1"/>
  <c r="F86" i="116"/>
  <c r="F84" i="116"/>
  <c r="E82" i="116"/>
  <c r="F49" i="116"/>
  <c r="J47" i="116"/>
  <c r="F47" i="116"/>
  <c r="E45" i="116"/>
  <c r="J84" i="116"/>
  <c r="E80" i="116"/>
  <c r="BK200" i="115"/>
  <c r="BK199" i="115" s="1"/>
  <c r="J199" i="115" s="1"/>
  <c r="J64" i="115" s="1"/>
  <c r="BI200" i="115"/>
  <c r="BH200" i="115"/>
  <c r="BG200" i="115"/>
  <c r="BF200" i="115"/>
  <c r="T200" i="115"/>
  <c r="T199" i="115" s="1"/>
  <c r="R200" i="115"/>
  <c r="R199" i="115" s="1"/>
  <c r="P200" i="115"/>
  <c r="P199" i="115" s="1"/>
  <c r="J200" i="115"/>
  <c r="BE200" i="115" s="1"/>
  <c r="BK180" i="115"/>
  <c r="BK179" i="115" s="1"/>
  <c r="J179" i="115" s="1"/>
  <c r="J63" i="115" s="1"/>
  <c r="BI180" i="115"/>
  <c r="BH180" i="115"/>
  <c r="BG180" i="115"/>
  <c r="BF180" i="115"/>
  <c r="T180" i="115"/>
  <c r="T179" i="115" s="1"/>
  <c r="T178" i="115" s="1"/>
  <c r="R180" i="115"/>
  <c r="R179" i="115" s="1"/>
  <c r="R178" i="115" s="1"/>
  <c r="P180" i="115"/>
  <c r="P179" i="115" s="1"/>
  <c r="P178" i="115" s="1"/>
  <c r="J180" i="115"/>
  <c r="BE180" i="115" s="1"/>
  <c r="BK175" i="115"/>
  <c r="BK174" i="115" s="1"/>
  <c r="J174" i="115" s="1"/>
  <c r="J61" i="115" s="1"/>
  <c r="BI175" i="115"/>
  <c r="BH175" i="115"/>
  <c r="BG175" i="115"/>
  <c r="BF175" i="115"/>
  <c r="T175" i="115"/>
  <c r="R175" i="115"/>
  <c r="R174" i="115" s="1"/>
  <c r="P175" i="115"/>
  <c r="J175" i="115"/>
  <c r="BE175" i="115" s="1"/>
  <c r="T174" i="115"/>
  <c r="P174" i="115"/>
  <c r="BK169" i="115"/>
  <c r="BK168" i="115" s="1"/>
  <c r="J168" i="115" s="1"/>
  <c r="J60" i="115" s="1"/>
  <c r="BI169" i="115"/>
  <c r="BH169" i="115"/>
  <c r="BG169" i="115"/>
  <c r="BF169" i="115"/>
  <c r="T169" i="115"/>
  <c r="T168" i="115" s="1"/>
  <c r="R169" i="115"/>
  <c r="R168" i="115" s="1"/>
  <c r="P169" i="115"/>
  <c r="P168" i="115" s="1"/>
  <c r="J169" i="115"/>
  <c r="BE169" i="115" s="1"/>
  <c r="BK159" i="115"/>
  <c r="BK158" i="115" s="1"/>
  <c r="J158" i="115" s="1"/>
  <c r="J59" i="115" s="1"/>
  <c r="BI159" i="115"/>
  <c r="BH159" i="115"/>
  <c r="BG159" i="115"/>
  <c r="BF159" i="115"/>
  <c r="T159" i="115"/>
  <c r="T158" i="115" s="1"/>
  <c r="R159" i="115"/>
  <c r="R158" i="115" s="1"/>
  <c r="P159" i="115"/>
  <c r="P158" i="115" s="1"/>
  <c r="J159" i="115"/>
  <c r="BE159" i="115" s="1"/>
  <c r="BK151" i="115"/>
  <c r="BK150" i="115" s="1"/>
  <c r="J150" i="115" s="1"/>
  <c r="J58" i="115" s="1"/>
  <c r="BI151" i="115"/>
  <c r="BH151" i="115"/>
  <c r="BG151" i="115"/>
  <c r="BF151" i="115"/>
  <c r="T151" i="115"/>
  <c r="T150" i="115" s="1"/>
  <c r="R151" i="115"/>
  <c r="R150" i="115" s="1"/>
  <c r="P151" i="115"/>
  <c r="P150" i="115" s="1"/>
  <c r="J151" i="115"/>
  <c r="BE151" i="115" s="1"/>
  <c r="BK141" i="115"/>
  <c r="BI141" i="115"/>
  <c r="BH141" i="115"/>
  <c r="BG141" i="115"/>
  <c r="BF141" i="115"/>
  <c r="T141" i="115"/>
  <c r="R141" i="115"/>
  <c r="P141" i="115"/>
  <c r="J141" i="115"/>
  <c r="BE141" i="115" s="1"/>
  <c r="BK138" i="115"/>
  <c r="BI138" i="115"/>
  <c r="BH138" i="115"/>
  <c r="BG138" i="115"/>
  <c r="BF138" i="115"/>
  <c r="T138" i="115"/>
  <c r="R138" i="115"/>
  <c r="P138" i="115"/>
  <c r="J138" i="115"/>
  <c r="BE138" i="115" s="1"/>
  <c r="BK129" i="115"/>
  <c r="BI129" i="115"/>
  <c r="BH129" i="115"/>
  <c r="BG129" i="115"/>
  <c r="BF129" i="115"/>
  <c r="T129" i="115"/>
  <c r="R129" i="115"/>
  <c r="P129" i="115"/>
  <c r="J129" i="115"/>
  <c r="BE129" i="115" s="1"/>
  <c r="BK119" i="115"/>
  <c r="BI119" i="115"/>
  <c r="BH119" i="115"/>
  <c r="BG119" i="115"/>
  <c r="BF119" i="115"/>
  <c r="T119" i="115"/>
  <c r="R119" i="115"/>
  <c r="P119" i="115"/>
  <c r="J119" i="115"/>
  <c r="BE119" i="115" s="1"/>
  <c r="BK110" i="115"/>
  <c r="BI110" i="115"/>
  <c r="BH110" i="115"/>
  <c r="BG110" i="115"/>
  <c r="BF110" i="115"/>
  <c r="T110" i="115"/>
  <c r="R110" i="115"/>
  <c r="P110" i="115"/>
  <c r="J110" i="115"/>
  <c r="BE110" i="115" s="1"/>
  <c r="BK102" i="115"/>
  <c r="BI102" i="115"/>
  <c r="BH102" i="115"/>
  <c r="BG102" i="115"/>
  <c r="BF102" i="115"/>
  <c r="T102" i="115"/>
  <c r="R102" i="115"/>
  <c r="P102" i="115"/>
  <c r="J102" i="115"/>
  <c r="BE102" i="115" s="1"/>
  <c r="BK95" i="115"/>
  <c r="BI95" i="115"/>
  <c r="BH95" i="115"/>
  <c r="BG95" i="115"/>
  <c r="BF95" i="115"/>
  <c r="T95" i="115"/>
  <c r="R95" i="115"/>
  <c r="P95" i="115"/>
  <c r="J95" i="115"/>
  <c r="BE95" i="115" s="1"/>
  <c r="BK87" i="115"/>
  <c r="BK86" i="115" s="1"/>
  <c r="BI87" i="115"/>
  <c r="BH87" i="115"/>
  <c r="BG87" i="115"/>
  <c r="BF87" i="115"/>
  <c r="T87" i="115"/>
  <c r="R87" i="115"/>
  <c r="P87" i="115"/>
  <c r="P86" i="115" s="1"/>
  <c r="J87" i="115"/>
  <c r="BE87" i="115" s="1"/>
  <c r="R86" i="115"/>
  <c r="F80" i="115"/>
  <c r="J78" i="115"/>
  <c r="F78" i="115"/>
  <c r="E76" i="115"/>
  <c r="F49" i="115"/>
  <c r="F47" i="115"/>
  <c r="E45" i="115"/>
  <c r="F81" i="115"/>
  <c r="J47" i="115"/>
  <c r="E74" i="115"/>
  <c r="BK101" i="115" l="1"/>
  <c r="J101" i="115" s="1"/>
  <c r="J57" i="115" s="1"/>
  <c r="P101" i="115"/>
  <c r="T103" i="117"/>
  <c r="T1965" i="117"/>
  <c r="BK77" i="122"/>
  <c r="J77" i="122" s="1"/>
  <c r="J53" i="122" s="1"/>
  <c r="BK2815" i="117"/>
  <c r="J2815" i="117" s="1"/>
  <c r="D26" i="24"/>
  <c r="F32" i="115"/>
  <c r="F31" i="115"/>
  <c r="BK1296" i="117"/>
  <c r="P1897" i="117"/>
  <c r="T1897" i="117"/>
  <c r="F31" i="117"/>
  <c r="P173" i="117"/>
  <c r="BK173" i="117"/>
  <c r="J173" i="117" s="1"/>
  <c r="J59" i="117" s="1"/>
  <c r="T173" i="117"/>
  <c r="R1561" i="117"/>
  <c r="BK87" i="117"/>
  <c r="P103" i="117"/>
  <c r="P87" i="117" s="1"/>
  <c r="T1296" i="117"/>
  <c r="R1296" i="117"/>
  <c r="P1965" i="117"/>
  <c r="BK1965" i="117"/>
  <c r="J1965" i="117" s="1"/>
  <c r="J65" i="117" s="1"/>
  <c r="T2815" i="117"/>
  <c r="T1255" i="116"/>
  <c r="T1254" i="116" s="1"/>
  <c r="R422" i="116"/>
  <c r="BK1170" i="116"/>
  <c r="J1170" i="116" s="1"/>
  <c r="J63" i="116" s="1"/>
  <c r="T1170" i="116"/>
  <c r="R1230" i="116"/>
  <c r="BK291" i="116"/>
  <c r="J291" i="116" s="1"/>
  <c r="J59" i="116" s="1"/>
  <c r="T291" i="116"/>
  <c r="P1255" i="116"/>
  <c r="P1254" i="116" s="1"/>
  <c r="P291" i="116"/>
  <c r="R291" i="116"/>
  <c r="P1170" i="116"/>
  <c r="BK92" i="116"/>
  <c r="J92" i="116" s="1"/>
  <c r="J56" i="116" s="1"/>
  <c r="R335" i="116"/>
  <c r="R1288" i="116"/>
  <c r="R92" i="116"/>
  <c r="F31" i="116"/>
  <c r="F28" i="120"/>
  <c r="T76" i="120"/>
  <c r="T75" i="120" s="1"/>
  <c r="F29" i="120"/>
  <c r="R76" i="120"/>
  <c r="R75" i="120" s="1"/>
  <c r="F26" i="120"/>
  <c r="BK93" i="122"/>
  <c r="J93" i="122" s="1"/>
  <c r="J55" i="122" s="1"/>
  <c r="P93" i="122"/>
  <c r="T77" i="122"/>
  <c r="P77" i="122"/>
  <c r="F26" i="122"/>
  <c r="P88" i="122"/>
  <c r="T93" i="122"/>
  <c r="T88" i="122"/>
  <c r="T76" i="122" s="1"/>
  <c r="T75" i="122" s="1"/>
  <c r="F28" i="122"/>
  <c r="R77" i="122"/>
  <c r="J26" i="122"/>
  <c r="BK88" i="122"/>
  <c r="J88" i="122" s="1"/>
  <c r="J54" i="122" s="1"/>
  <c r="F72" i="120"/>
  <c r="J26" i="120"/>
  <c r="F27" i="120"/>
  <c r="T87" i="117"/>
  <c r="R103" i="117"/>
  <c r="R87" i="117" s="1"/>
  <c r="P1561" i="117"/>
  <c r="BK1897" i="117"/>
  <c r="J1897" i="117" s="1"/>
  <c r="J63" i="117" s="1"/>
  <c r="T1942" i="117"/>
  <c r="J29" i="117"/>
  <c r="T1561" i="117"/>
  <c r="R1897" i="117"/>
  <c r="F30" i="117"/>
  <c r="P1296" i="117"/>
  <c r="BK1561" i="117"/>
  <c r="J1561" i="117" s="1"/>
  <c r="J62" i="117" s="1"/>
  <c r="BK1255" i="116"/>
  <c r="P335" i="116"/>
  <c r="T422" i="116"/>
  <c r="BK1248" i="116"/>
  <c r="J1248" i="116" s="1"/>
  <c r="J66" i="116" s="1"/>
  <c r="T1288" i="116"/>
  <c r="J29" i="116"/>
  <c r="T92" i="116"/>
  <c r="P1230" i="116"/>
  <c r="BK1230" i="116"/>
  <c r="J1230" i="116" s="1"/>
  <c r="J64" i="116" s="1"/>
  <c r="P1288" i="116"/>
  <c r="BK1288" i="116"/>
  <c r="J1288" i="116" s="1"/>
  <c r="BK178" i="115"/>
  <c r="J178" i="115" s="1"/>
  <c r="J62" i="115" s="1"/>
  <c r="T86" i="115"/>
  <c r="P85" i="115"/>
  <c r="P84" i="115" s="1"/>
  <c r="T101" i="115"/>
  <c r="F30" i="115"/>
  <c r="J29" i="115"/>
  <c r="R101" i="115"/>
  <c r="E43" i="115"/>
  <c r="F28" i="115"/>
  <c r="J28" i="115"/>
  <c r="J86" i="115"/>
  <c r="J56" i="115" s="1"/>
  <c r="BK85" i="115"/>
  <c r="R85" i="115"/>
  <c r="R84" i="115" s="1"/>
  <c r="F83" i="117"/>
  <c r="F50" i="117"/>
  <c r="J87" i="117"/>
  <c r="J55" i="117" s="1"/>
  <c r="J25" i="120"/>
  <c r="F25" i="120"/>
  <c r="F28" i="116"/>
  <c r="F30" i="116"/>
  <c r="T335" i="116"/>
  <c r="BK422" i="116"/>
  <c r="J422" i="116" s="1"/>
  <c r="J62" i="116" s="1"/>
  <c r="R1255" i="116"/>
  <c r="R1254" i="116" s="1"/>
  <c r="F28" i="117"/>
  <c r="F29" i="117"/>
  <c r="T172" i="117"/>
  <c r="R173" i="117"/>
  <c r="J1296" i="117"/>
  <c r="J60" i="117" s="1"/>
  <c r="BK172" i="117"/>
  <c r="J172" i="117" s="1"/>
  <c r="J58" i="117" s="1"/>
  <c r="E65" i="122"/>
  <c r="E40" i="122"/>
  <c r="F29" i="115"/>
  <c r="F50" i="115"/>
  <c r="F29" i="116"/>
  <c r="J28" i="116"/>
  <c r="P92" i="116"/>
  <c r="BK335" i="116"/>
  <c r="J335" i="116" s="1"/>
  <c r="J60" i="116" s="1"/>
  <c r="P422" i="116"/>
  <c r="T1230" i="116"/>
  <c r="J28" i="117"/>
  <c r="J88" i="117"/>
  <c r="J56" i="117" s="1"/>
  <c r="F32" i="117"/>
  <c r="F87" i="116"/>
  <c r="F50" i="116"/>
  <c r="F32" i="116"/>
  <c r="R1170" i="116"/>
  <c r="E43" i="116"/>
  <c r="P2815" i="117"/>
  <c r="J47" i="117"/>
  <c r="R1965" i="117"/>
  <c r="J25" i="122"/>
  <c r="F25" i="122"/>
  <c r="F29" i="122"/>
  <c r="P76" i="120"/>
  <c r="P75" i="120" s="1"/>
  <c r="F27" i="122"/>
  <c r="E65" i="120"/>
  <c r="E40" i="120"/>
  <c r="J80" i="120"/>
  <c r="J54" i="120" s="1"/>
  <c r="BK76" i="120"/>
  <c r="R93" i="122"/>
  <c r="R76" i="122" s="1"/>
  <c r="R75" i="122" s="1"/>
  <c r="J44" i="120"/>
  <c r="J44" i="122"/>
  <c r="BK188" i="103"/>
  <c r="BI188" i="103"/>
  <c r="BH188" i="103"/>
  <c r="BG188" i="103"/>
  <c r="BF188" i="103"/>
  <c r="T188" i="103"/>
  <c r="R188" i="103"/>
  <c r="P188" i="103"/>
  <c r="J188" i="103"/>
  <c r="BE188" i="103" s="1"/>
  <c r="BK184" i="103"/>
  <c r="BI184" i="103"/>
  <c r="BH184" i="103"/>
  <c r="BG184" i="103"/>
  <c r="BF184" i="103"/>
  <c r="T184" i="103"/>
  <c r="R184" i="103"/>
  <c r="P184" i="103"/>
  <c r="J184" i="103"/>
  <c r="BE184" i="103" s="1"/>
  <c r="BK179" i="103"/>
  <c r="BI179" i="103"/>
  <c r="BH179" i="103"/>
  <c r="BG179" i="103"/>
  <c r="BF179" i="103"/>
  <c r="T179" i="103"/>
  <c r="T178" i="103" s="1"/>
  <c r="T177" i="103" s="1"/>
  <c r="R179" i="103"/>
  <c r="P179" i="103"/>
  <c r="P178" i="103" s="1"/>
  <c r="P177" i="103" s="1"/>
  <c r="J179" i="103"/>
  <c r="BE179" i="103" s="1"/>
  <c r="BK178" i="103"/>
  <c r="R178" i="103"/>
  <c r="R177" i="103" s="1"/>
  <c r="BK175" i="103"/>
  <c r="BK174" i="103" s="1"/>
  <c r="J174" i="103" s="1"/>
  <c r="J59" i="103" s="1"/>
  <c r="BI175" i="103"/>
  <c r="BH175" i="103"/>
  <c r="BG175" i="103"/>
  <c r="BF175" i="103"/>
  <c r="T175" i="103"/>
  <c r="T174" i="103" s="1"/>
  <c r="R175" i="103"/>
  <c r="R174" i="103" s="1"/>
  <c r="P175" i="103"/>
  <c r="J175" i="103"/>
  <c r="BE175" i="103" s="1"/>
  <c r="P174" i="103"/>
  <c r="BK169" i="103"/>
  <c r="BI169" i="103"/>
  <c r="BH169" i="103"/>
  <c r="BG169" i="103"/>
  <c r="BF169" i="103"/>
  <c r="T169" i="103"/>
  <c r="R169" i="103"/>
  <c r="P169" i="103"/>
  <c r="J169" i="103"/>
  <c r="BE169" i="103" s="1"/>
  <c r="BK166" i="103"/>
  <c r="BI166" i="103"/>
  <c r="BH166" i="103"/>
  <c r="BG166" i="103"/>
  <c r="BF166" i="103"/>
  <c r="T166" i="103"/>
  <c r="R166" i="103"/>
  <c r="P166" i="103"/>
  <c r="P165" i="103" s="1"/>
  <c r="J166" i="103"/>
  <c r="BE166" i="103" s="1"/>
  <c r="BK159" i="103"/>
  <c r="BK158" i="103" s="1"/>
  <c r="J158" i="103" s="1"/>
  <c r="J57" i="103" s="1"/>
  <c r="BI159" i="103"/>
  <c r="BH159" i="103"/>
  <c r="BG159" i="103"/>
  <c r="BF159" i="103"/>
  <c r="T159" i="103"/>
  <c r="T158" i="103" s="1"/>
  <c r="R159" i="103"/>
  <c r="R158" i="103" s="1"/>
  <c r="P159" i="103"/>
  <c r="P158" i="103" s="1"/>
  <c r="J159" i="103"/>
  <c r="BE159" i="103" s="1"/>
  <c r="BK154" i="103"/>
  <c r="BI154" i="103"/>
  <c r="BH154" i="103"/>
  <c r="BG154" i="103"/>
  <c r="BF154" i="103"/>
  <c r="T154" i="103"/>
  <c r="R154" i="103"/>
  <c r="P154" i="103"/>
  <c r="J154" i="103"/>
  <c r="BE154" i="103" s="1"/>
  <c r="BK142" i="103"/>
  <c r="BI142" i="103"/>
  <c r="BH142" i="103"/>
  <c r="BG142" i="103"/>
  <c r="BF142" i="103"/>
  <c r="T142" i="103"/>
  <c r="R142" i="103"/>
  <c r="P142" i="103"/>
  <c r="J142" i="103"/>
  <c r="BE142" i="103" s="1"/>
  <c r="BK138" i="103"/>
  <c r="BI138" i="103"/>
  <c r="BH138" i="103"/>
  <c r="BG138" i="103"/>
  <c r="BF138" i="103"/>
  <c r="T138" i="103"/>
  <c r="R138" i="103"/>
  <c r="P138" i="103"/>
  <c r="J138" i="103"/>
  <c r="BE138" i="103" s="1"/>
  <c r="BK130" i="103"/>
  <c r="BI130" i="103"/>
  <c r="BH130" i="103"/>
  <c r="BG130" i="103"/>
  <c r="BF130" i="103"/>
  <c r="T130" i="103"/>
  <c r="R130" i="103"/>
  <c r="P130" i="103"/>
  <c r="J130" i="103"/>
  <c r="BE130" i="103" s="1"/>
  <c r="BK125" i="103"/>
  <c r="BI125" i="103"/>
  <c r="BH125" i="103"/>
  <c r="BG125" i="103"/>
  <c r="BF125" i="103"/>
  <c r="T125" i="103"/>
  <c r="R125" i="103"/>
  <c r="P125" i="103"/>
  <c r="J125" i="103"/>
  <c r="BE125" i="103" s="1"/>
  <c r="BK117" i="103"/>
  <c r="BI117" i="103"/>
  <c r="BH117" i="103"/>
  <c r="BG117" i="103"/>
  <c r="BF117" i="103"/>
  <c r="T117" i="103"/>
  <c r="R117" i="103"/>
  <c r="P117" i="103"/>
  <c r="J117" i="103"/>
  <c r="BE117" i="103" s="1"/>
  <c r="BK107" i="103"/>
  <c r="BI107" i="103"/>
  <c r="BH107" i="103"/>
  <c r="BG107" i="103"/>
  <c r="BF107" i="103"/>
  <c r="T107" i="103"/>
  <c r="R107" i="103"/>
  <c r="P107" i="103"/>
  <c r="J107" i="103"/>
  <c r="BE107" i="103" s="1"/>
  <c r="BK103" i="103"/>
  <c r="BI103" i="103"/>
  <c r="BH103" i="103"/>
  <c r="BG103" i="103"/>
  <c r="BF103" i="103"/>
  <c r="T103" i="103"/>
  <c r="R103" i="103"/>
  <c r="P103" i="103"/>
  <c r="J103" i="103"/>
  <c r="BE103" i="103" s="1"/>
  <c r="BK98" i="103"/>
  <c r="BI98" i="103"/>
  <c r="BH98" i="103"/>
  <c r="BG98" i="103"/>
  <c r="BF98" i="103"/>
  <c r="T98" i="103"/>
  <c r="R98" i="103"/>
  <c r="P98" i="103"/>
  <c r="J98" i="103"/>
  <c r="BE98" i="103" s="1"/>
  <c r="BK93" i="103"/>
  <c r="BI93" i="103"/>
  <c r="BH93" i="103"/>
  <c r="BG93" i="103"/>
  <c r="BF93" i="103"/>
  <c r="T93" i="103"/>
  <c r="R93" i="103"/>
  <c r="P93" i="103"/>
  <c r="J93" i="103"/>
  <c r="BE93" i="103" s="1"/>
  <c r="BK89" i="103"/>
  <c r="BI89" i="103"/>
  <c r="BH89" i="103"/>
  <c r="BG89" i="103"/>
  <c r="BF89" i="103"/>
  <c r="T89" i="103"/>
  <c r="R89" i="103"/>
  <c r="P89" i="103"/>
  <c r="J89" i="103"/>
  <c r="BE89" i="103" s="1"/>
  <c r="BK85" i="103"/>
  <c r="BI85" i="103"/>
  <c r="BH85" i="103"/>
  <c r="BG85" i="103"/>
  <c r="BF85" i="103"/>
  <c r="T85" i="103"/>
  <c r="R85" i="103"/>
  <c r="P85" i="103"/>
  <c r="J85" i="103"/>
  <c r="BE85" i="103" s="1"/>
  <c r="F78" i="103"/>
  <c r="F76" i="103"/>
  <c r="E74" i="103"/>
  <c r="F49" i="103"/>
  <c r="F47" i="103"/>
  <c r="E45" i="103"/>
  <c r="F50" i="103"/>
  <c r="J76" i="103"/>
  <c r="E43" i="103"/>
  <c r="BK636" i="102"/>
  <c r="BI636" i="102"/>
  <c r="BH636" i="102"/>
  <c r="BG636" i="102"/>
  <c r="BF636" i="102"/>
  <c r="T636" i="102"/>
  <c r="R636" i="102"/>
  <c r="P636" i="102"/>
  <c r="J636" i="102"/>
  <c r="BE636" i="102" s="1"/>
  <c r="BK631" i="102"/>
  <c r="BI631" i="102"/>
  <c r="BH631" i="102"/>
  <c r="BG631" i="102"/>
  <c r="BF631" i="102"/>
  <c r="T631" i="102"/>
  <c r="R631" i="102"/>
  <c r="P631" i="102"/>
  <c r="J631" i="102"/>
  <c r="BE631" i="102" s="1"/>
  <c r="BK625" i="102"/>
  <c r="BI625" i="102"/>
  <c r="BH625" i="102"/>
  <c r="BG625" i="102"/>
  <c r="BF625" i="102"/>
  <c r="T625" i="102"/>
  <c r="R625" i="102"/>
  <c r="P625" i="102"/>
  <c r="J625" i="102"/>
  <c r="BE625" i="102" s="1"/>
  <c r="BK621" i="102"/>
  <c r="BI621" i="102"/>
  <c r="BH621" i="102"/>
  <c r="BG621" i="102"/>
  <c r="BF621" i="102"/>
  <c r="T621" i="102"/>
  <c r="R621" i="102"/>
  <c r="P621" i="102"/>
  <c r="J621" i="102"/>
  <c r="BE621" i="102" s="1"/>
  <c r="BK616" i="102"/>
  <c r="BI616" i="102"/>
  <c r="BH616" i="102"/>
  <c r="BG616" i="102"/>
  <c r="BF616" i="102"/>
  <c r="T616" i="102"/>
  <c r="R616" i="102"/>
  <c r="P616" i="102"/>
  <c r="J616" i="102"/>
  <c r="BE616" i="102" s="1"/>
  <c r="BK613" i="102"/>
  <c r="BI613" i="102"/>
  <c r="BH613" i="102"/>
  <c r="BG613" i="102"/>
  <c r="BF613" i="102"/>
  <c r="T613" i="102"/>
  <c r="R613" i="102"/>
  <c r="P613" i="102"/>
  <c r="J613" i="102"/>
  <c r="BE613" i="102" s="1"/>
  <c r="BK608" i="102"/>
  <c r="BI608" i="102"/>
  <c r="BH608" i="102"/>
  <c r="BG608" i="102"/>
  <c r="BF608" i="102"/>
  <c r="T608" i="102"/>
  <c r="R608" i="102"/>
  <c r="P608" i="102"/>
  <c r="J608" i="102"/>
  <c r="BE608" i="102" s="1"/>
  <c r="BK606" i="102"/>
  <c r="BI606" i="102"/>
  <c r="BH606" i="102"/>
  <c r="BG606" i="102"/>
  <c r="BF606" i="102"/>
  <c r="T606" i="102"/>
  <c r="R606" i="102"/>
  <c r="P606" i="102"/>
  <c r="J606" i="102"/>
  <c r="BE606" i="102" s="1"/>
  <c r="BK602" i="102"/>
  <c r="BI602" i="102"/>
  <c r="BH602" i="102"/>
  <c r="BG602" i="102"/>
  <c r="BF602" i="102"/>
  <c r="T602" i="102"/>
  <c r="R602" i="102"/>
  <c r="P602" i="102"/>
  <c r="J602" i="102"/>
  <c r="BE602" i="102" s="1"/>
  <c r="BK596" i="102"/>
  <c r="BK595" i="102" s="1"/>
  <c r="J595" i="102" s="1"/>
  <c r="J68" i="102" s="1"/>
  <c r="BI596" i="102"/>
  <c r="BH596" i="102"/>
  <c r="BG596" i="102"/>
  <c r="BF596" i="102"/>
  <c r="T596" i="102"/>
  <c r="T595" i="102" s="1"/>
  <c r="R596" i="102"/>
  <c r="R595" i="102" s="1"/>
  <c r="P596" i="102"/>
  <c r="P595" i="102" s="1"/>
  <c r="J596" i="102"/>
  <c r="BE596" i="102" s="1"/>
  <c r="BK592" i="102"/>
  <c r="BI592" i="102"/>
  <c r="BH592" i="102"/>
  <c r="BG592" i="102"/>
  <c r="BF592" i="102"/>
  <c r="T592" i="102"/>
  <c r="R592" i="102"/>
  <c r="P592" i="102"/>
  <c r="J592" i="102"/>
  <c r="BE592" i="102" s="1"/>
  <c r="BK588" i="102"/>
  <c r="BI588" i="102"/>
  <c r="BH588" i="102"/>
  <c r="BG588" i="102"/>
  <c r="BF588" i="102"/>
  <c r="T588" i="102"/>
  <c r="R588" i="102"/>
  <c r="P588" i="102"/>
  <c r="J588" i="102"/>
  <c r="BE588" i="102" s="1"/>
  <c r="BK583" i="102"/>
  <c r="BK582" i="102" s="1"/>
  <c r="J582" i="102" s="1"/>
  <c r="J65" i="102" s="1"/>
  <c r="BI583" i="102"/>
  <c r="BH583" i="102"/>
  <c r="BG583" i="102"/>
  <c r="BF583" i="102"/>
  <c r="T583" i="102"/>
  <c r="T582" i="102" s="1"/>
  <c r="R583" i="102"/>
  <c r="R582" i="102" s="1"/>
  <c r="P583" i="102"/>
  <c r="P582" i="102" s="1"/>
  <c r="J583" i="102"/>
  <c r="BE583" i="102" s="1"/>
  <c r="BK578" i="102"/>
  <c r="BI578" i="102"/>
  <c r="BH578" i="102"/>
  <c r="BG578" i="102"/>
  <c r="BF578" i="102"/>
  <c r="T578" i="102"/>
  <c r="R578" i="102"/>
  <c r="P578" i="102"/>
  <c r="J578" i="102"/>
  <c r="BE578" i="102" s="1"/>
  <c r="BK574" i="102"/>
  <c r="BI574" i="102"/>
  <c r="BH574" i="102"/>
  <c r="BG574" i="102"/>
  <c r="BF574" i="102"/>
  <c r="T574" i="102"/>
  <c r="R574" i="102"/>
  <c r="P574" i="102"/>
  <c r="J574" i="102"/>
  <c r="BE574" i="102" s="1"/>
  <c r="BK570" i="102"/>
  <c r="BI570" i="102"/>
  <c r="BH570" i="102"/>
  <c r="BG570" i="102"/>
  <c r="BF570" i="102"/>
  <c r="T570" i="102"/>
  <c r="R570" i="102"/>
  <c r="P570" i="102"/>
  <c r="J570" i="102"/>
  <c r="BE570" i="102" s="1"/>
  <c r="BK564" i="102"/>
  <c r="BI564" i="102"/>
  <c r="BH564" i="102"/>
  <c r="BG564" i="102"/>
  <c r="BF564" i="102"/>
  <c r="T564" i="102"/>
  <c r="R564" i="102"/>
  <c r="P564" i="102"/>
  <c r="J564" i="102"/>
  <c r="BE564" i="102" s="1"/>
  <c r="BK560" i="102"/>
  <c r="BI560" i="102"/>
  <c r="BH560" i="102"/>
  <c r="BG560" i="102"/>
  <c r="BF560" i="102"/>
  <c r="T560" i="102"/>
  <c r="R560" i="102"/>
  <c r="P560" i="102"/>
  <c r="J560" i="102"/>
  <c r="BE560" i="102" s="1"/>
  <c r="BK555" i="102"/>
  <c r="BI555" i="102"/>
  <c r="BH555" i="102"/>
  <c r="BG555" i="102"/>
  <c r="BF555" i="102"/>
  <c r="T555" i="102"/>
  <c r="R555" i="102"/>
  <c r="P555" i="102"/>
  <c r="J555" i="102"/>
  <c r="BE555" i="102" s="1"/>
  <c r="BK551" i="102"/>
  <c r="BI551" i="102"/>
  <c r="BH551" i="102"/>
  <c r="BG551" i="102"/>
  <c r="BF551" i="102"/>
  <c r="T551" i="102"/>
  <c r="R551" i="102"/>
  <c r="P551" i="102"/>
  <c r="J551" i="102"/>
  <c r="BE551" i="102" s="1"/>
  <c r="BK545" i="102"/>
  <c r="BI545" i="102"/>
  <c r="BH545" i="102"/>
  <c r="BG545" i="102"/>
  <c r="BF545" i="102"/>
  <c r="T545" i="102"/>
  <c r="R545" i="102"/>
  <c r="P545" i="102"/>
  <c r="J545" i="102"/>
  <c r="BE545" i="102" s="1"/>
  <c r="BK540" i="102"/>
  <c r="BI540" i="102"/>
  <c r="BH540" i="102"/>
  <c r="BG540" i="102"/>
  <c r="BF540" i="102"/>
  <c r="T540" i="102"/>
  <c r="R540" i="102"/>
  <c r="P540" i="102"/>
  <c r="J540" i="102"/>
  <c r="BE540" i="102" s="1"/>
  <c r="BK536" i="102"/>
  <c r="BI536" i="102"/>
  <c r="BH536" i="102"/>
  <c r="BG536" i="102"/>
  <c r="BF536" i="102"/>
  <c r="T536" i="102"/>
  <c r="R536" i="102"/>
  <c r="P536" i="102"/>
  <c r="J536" i="102"/>
  <c r="BE536" i="102" s="1"/>
  <c r="BK532" i="102"/>
  <c r="BI532" i="102"/>
  <c r="BH532" i="102"/>
  <c r="BG532" i="102"/>
  <c r="BF532" i="102"/>
  <c r="T532" i="102"/>
  <c r="R532" i="102"/>
  <c r="P532" i="102"/>
  <c r="J532" i="102"/>
  <c r="BE532" i="102" s="1"/>
  <c r="BK528" i="102"/>
  <c r="BI528" i="102"/>
  <c r="BH528" i="102"/>
  <c r="BG528" i="102"/>
  <c r="BF528" i="102"/>
  <c r="T528" i="102"/>
  <c r="R528" i="102"/>
  <c r="P528" i="102"/>
  <c r="J528" i="102"/>
  <c r="BE528" i="102" s="1"/>
  <c r="BK525" i="102"/>
  <c r="BI525" i="102"/>
  <c r="BH525" i="102"/>
  <c r="BG525" i="102"/>
  <c r="BF525" i="102"/>
  <c r="T525" i="102"/>
  <c r="R525" i="102"/>
  <c r="P525" i="102"/>
  <c r="J525" i="102"/>
  <c r="BE525" i="102" s="1"/>
  <c r="BK522" i="102"/>
  <c r="BI522" i="102"/>
  <c r="BH522" i="102"/>
  <c r="BG522" i="102"/>
  <c r="BF522" i="102"/>
  <c r="T522" i="102"/>
  <c r="R522" i="102"/>
  <c r="P522" i="102"/>
  <c r="J522" i="102"/>
  <c r="BE522" i="102" s="1"/>
  <c r="BK517" i="102"/>
  <c r="BI517" i="102"/>
  <c r="BH517" i="102"/>
  <c r="BG517" i="102"/>
  <c r="BF517" i="102"/>
  <c r="T517" i="102"/>
  <c r="R517" i="102"/>
  <c r="P517" i="102"/>
  <c r="J517" i="102"/>
  <c r="BE517" i="102" s="1"/>
  <c r="BK513" i="102"/>
  <c r="BI513" i="102"/>
  <c r="BH513" i="102"/>
  <c r="BG513" i="102"/>
  <c r="BF513" i="102"/>
  <c r="T513" i="102"/>
  <c r="R513" i="102"/>
  <c r="P513" i="102"/>
  <c r="J513" i="102"/>
  <c r="BE513" i="102" s="1"/>
  <c r="BK506" i="102"/>
  <c r="BI506" i="102"/>
  <c r="BH506" i="102"/>
  <c r="BG506" i="102"/>
  <c r="BF506" i="102"/>
  <c r="T506" i="102"/>
  <c r="R506" i="102"/>
  <c r="P506" i="102"/>
  <c r="J506" i="102"/>
  <c r="BE506" i="102" s="1"/>
  <c r="BK502" i="102"/>
  <c r="BI502" i="102"/>
  <c r="BH502" i="102"/>
  <c r="BG502" i="102"/>
  <c r="BF502" i="102"/>
  <c r="T502" i="102"/>
  <c r="R502" i="102"/>
  <c r="P502" i="102"/>
  <c r="J502" i="102"/>
  <c r="BE502" i="102" s="1"/>
  <c r="BK498" i="102"/>
  <c r="BI498" i="102"/>
  <c r="BH498" i="102"/>
  <c r="BG498" i="102"/>
  <c r="BF498" i="102"/>
  <c r="T498" i="102"/>
  <c r="R498" i="102"/>
  <c r="P498" i="102"/>
  <c r="J498" i="102"/>
  <c r="BE498" i="102" s="1"/>
  <c r="BK494" i="102"/>
  <c r="BI494" i="102"/>
  <c r="BH494" i="102"/>
  <c r="BG494" i="102"/>
  <c r="BF494" i="102"/>
  <c r="T494" i="102"/>
  <c r="R494" i="102"/>
  <c r="P494" i="102"/>
  <c r="J494" i="102"/>
  <c r="BE494" i="102" s="1"/>
  <c r="BK489" i="102"/>
  <c r="BI489" i="102"/>
  <c r="BH489" i="102"/>
  <c r="BG489" i="102"/>
  <c r="BF489" i="102"/>
  <c r="T489" i="102"/>
  <c r="R489" i="102"/>
  <c r="P489" i="102"/>
  <c r="J489" i="102"/>
  <c r="BE489" i="102" s="1"/>
  <c r="BK484" i="102"/>
  <c r="BI484" i="102"/>
  <c r="BH484" i="102"/>
  <c r="BG484" i="102"/>
  <c r="BF484" i="102"/>
  <c r="T484" i="102"/>
  <c r="R484" i="102"/>
  <c r="P484" i="102"/>
  <c r="J484" i="102"/>
  <c r="BE484" i="102" s="1"/>
  <c r="BK481" i="102"/>
  <c r="BI481" i="102"/>
  <c r="BH481" i="102"/>
  <c r="BG481" i="102"/>
  <c r="BF481" i="102"/>
  <c r="T481" i="102"/>
  <c r="R481" i="102"/>
  <c r="P481" i="102"/>
  <c r="J481" i="102"/>
  <c r="BE481" i="102" s="1"/>
  <c r="BK476" i="102"/>
  <c r="BI476" i="102"/>
  <c r="BH476" i="102"/>
  <c r="BG476" i="102"/>
  <c r="BF476" i="102"/>
  <c r="T476" i="102"/>
  <c r="R476" i="102"/>
  <c r="P476" i="102"/>
  <c r="J476" i="102"/>
  <c r="BE476" i="102" s="1"/>
  <c r="BK474" i="102"/>
  <c r="BI474" i="102"/>
  <c r="BH474" i="102"/>
  <c r="BG474" i="102"/>
  <c r="BF474" i="102"/>
  <c r="T474" i="102"/>
  <c r="R474" i="102"/>
  <c r="P474" i="102"/>
  <c r="J474" i="102"/>
  <c r="BE474" i="102" s="1"/>
  <c r="BK469" i="102"/>
  <c r="BI469" i="102"/>
  <c r="BH469" i="102"/>
  <c r="BG469" i="102"/>
  <c r="BF469" i="102"/>
  <c r="T469" i="102"/>
  <c r="R469" i="102"/>
  <c r="P469" i="102"/>
  <c r="J469" i="102"/>
  <c r="BE469" i="102" s="1"/>
  <c r="BK464" i="102"/>
  <c r="BI464" i="102"/>
  <c r="BH464" i="102"/>
  <c r="BG464" i="102"/>
  <c r="BF464" i="102"/>
  <c r="T464" i="102"/>
  <c r="R464" i="102"/>
  <c r="P464" i="102"/>
  <c r="J464" i="102"/>
  <c r="BE464" i="102" s="1"/>
  <c r="BK458" i="102"/>
  <c r="BI458" i="102"/>
  <c r="BH458" i="102"/>
  <c r="BG458" i="102"/>
  <c r="BF458" i="102"/>
  <c r="T458" i="102"/>
  <c r="R458" i="102"/>
  <c r="P458" i="102"/>
  <c r="J458" i="102"/>
  <c r="BE458" i="102" s="1"/>
  <c r="BK455" i="102"/>
  <c r="BI455" i="102"/>
  <c r="BH455" i="102"/>
  <c r="BG455" i="102"/>
  <c r="BF455" i="102"/>
  <c r="T455" i="102"/>
  <c r="R455" i="102"/>
  <c r="P455" i="102"/>
  <c r="J455" i="102"/>
  <c r="BE455" i="102" s="1"/>
  <c r="BK452" i="102"/>
  <c r="BI452" i="102"/>
  <c r="BH452" i="102"/>
  <c r="BG452" i="102"/>
  <c r="BF452" i="102"/>
  <c r="T452" i="102"/>
  <c r="R452" i="102"/>
  <c r="P452" i="102"/>
  <c r="J452" i="102"/>
  <c r="BE452" i="102" s="1"/>
  <c r="BK449" i="102"/>
  <c r="BI449" i="102"/>
  <c r="BH449" i="102"/>
  <c r="BG449" i="102"/>
  <c r="BF449" i="102"/>
  <c r="T449" i="102"/>
  <c r="R449" i="102"/>
  <c r="P449" i="102"/>
  <c r="J449" i="102"/>
  <c r="BE449" i="102" s="1"/>
  <c r="BK446" i="102"/>
  <c r="BI446" i="102"/>
  <c r="BH446" i="102"/>
  <c r="BG446" i="102"/>
  <c r="BF446" i="102"/>
  <c r="T446" i="102"/>
  <c r="R446" i="102"/>
  <c r="P446" i="102"/>
  <c r="J446" i="102"/>
  <c r="BE446" i="102" s="1"/>
  <c r="BK444" i="102"/>
  <c r="BI444" i="102"/>
  <c r="BH444" i="102"/>
  <c r="BG444" i="102"/>
  <c r="BF444" i="102"/>
  <c r="T444" i="102"/>
  <c r="R444" i="102"/>
  <c r="P444" i="102"/>
  <c r="J444" i="102"/>
  <c r="BE444" i="102" s="1"/>
  <c r="BK439" i="102"/>
  <c r="BI439" i="102"/>
  <c r="BH439" i="102"/>
  <c r="BG439" i="102"/>
  <c r="BF439" i="102"/>
  <c r="T439" i="102"/>
  <c r="R439" i="102"/>
  <c r="P439" i="102"/>
  <c r="J439" i="102"/>
  <c r="BE439" i="102" s="1"/>
  <c r="BK436" i="102"/>
  <c r="BI436" i="102"/>
  <c r="BH436" i="102"/>
  <c r="BG436" i="102"/>
  <c r="BF436" i="102"/>
  <c r="T436" i="102"/>
  <c r="R436" i="102"/>
  <c r="P436" i="102"/>
  <c r="J436" i="102"/>
  <c r="BE436" i="102" s="1"/>
  <c r="BK432" i="102"/>
  <c r="BI432" i="102"/>
  <c r="BH432" i="102"/>
  <c r="BG432" i="102"/>
  <c r="BF432" i="102"/>
  <c r="T432" i="102"/>
  <c r="R432" i="102"/>
  <c r="P432" i="102"/>
  <c r="J432" i="102"/>
  <c r="BE432" i="102" s="1"/>
  <c r="BK429" i="102"/>
  <c r="BI429" i="102"/>
  <c r="BH429" i="102"/>
  <c r="BG429" i="102"/>
  <c r="BF429" i="102"/>
  <c r="T429" i="102"/>
  <c r="R429" i="102"/>
  <c r="P429" i="102"/>
  <c r="J429" i="102"/>
  <c r="BE429" i="102" s="1"/>
  <c r="BK425" i="102"/>
  <c r="BI425" i="102"/>
  <c r="BH425" i="102"/>
  <c r="BG425" i="102"/>
  <c r="BF425" i="102"/>
  <c r="T425" i="102"/>
  <c r="R425" i="102"/>
  <c r="P425" i="102"/>
  <c r="J425" i="102"/>
  <c r="BE425" i="102" s="1"/>
  <c r="BK420" i="102"/>
  <c r="BI420" i="102"/>
  <c r="BH420" i="102"/>
  <c r="BG420" i="102"/>
  <c r="BF420" i="102"/>
  <c r="T420" i="102"/>
  <c r="R420" i="102"/>
  <c r="P420" i="102"/>
  <c r="J420" i="102"/>
  <c r="BE420" i="102" s="1"/>
  <c r="BK417" i="102"/>
  <c r="BI417" i="102"/>
  <c r="BH417" i="102"/>
  <c r="BG417" i="102"/>
  <c r="BF417" i="102"/>
  <c r="T417" i="102"/>
  <c r="R417" i="102"/>
  <c r="P417" i="102"/>
  <c r="J417" i="102"/>
  <c r="BE417" i="102" s="1"/>
  <c r="BK412" i="102"/>
  <c r="BI412" i="102"/>
  <c r="BH412" i="102"/>
  <c r="BG412" i="102"/>
  <c r="BF412" i="102"/>
  <c r="T412" i="102"/>
  <c r="R412" i="102"/>
  <c r="P412" i="102"/>
  <c r="J412" i="102"/>
  <c r="BE412" i="102" s="1"/>
  <c r="BK408" i="102"/>
  <c r="BI408" i="102"/>
  <c r="BH408" i="102"/>
  <c r="BG408" i="102"/>
  <c r="BF408" i="102"/>
  <c r="T408" i="102"/>
  <c r="R408" i="102"/>
  <c r="P408" i="102"/>
  <c r="J408" i="102"/>
  <c r="BE408" i="102" s="1"/>
  <c r="BK403" i="102"/>
  <c r="BI403" i="102"/>
  <c r="BH403" i="102"/>
  <c r="BG403" i="102"/>
  <c r="BF403" i="102"/>
  <c r="T403" i="102"/>
  <c r="R403" i="102"/>
  <c r="P403" i="102"/>
  <c r="J403" i="102"/>
  <c r="BE403" i="102" s="1"/>
  <c r="BK398" i="102"/>
  <c r="BI398" i="102"/>
  <c r="BH398" i="102"/>
  <c r="BG398" i="102"/>
  <c r="BF398" i="102"/>
  <c r="T398" i="102"/>
  <c r="R398" i="102"/>
  <c r="P398" i="102"/>
  <c r="J398" i="102"/>
  <c r="BE398" i="102" s="1"/>
  <c r="BK394" i="102"/>
  <c r="BI394" i="102"/>
  <c r="BH394" i="102"/>
  <c r="BG394" i="102"/>
  <c r="BF394" i="102"/>
  <c r="T394" i="102"/>
  <c r="R394" i="102"/>
  <c r="P394" i="102"/>
  <c r="J394" i="102"/>
  <c r="BE394" i="102" s="1"/>
  <c r="BK388" i="102"/>
  <c r="BI388" i="102"/>
  <c r="BH388" i="102"/>
  <c r="BG388" i="102"/>
  <c r="BF388" i="102"/>
  <c r="T388" i="102"/>
  <c r="R388" i="102"/>
  <c r="P388" i="102"/>
  <c r="J388" i="102"/>
  <c r="BE388" i="102" s="1"/>
  <c r="BK386" i="102"/>
  <c r="BI386" i="102"/>
  <c r="BH386" i="102"/>
  <c r="BG386" i="102"/>
  <c r="BF386" i="102"/>
  <c r="T386" i="102"/>
  <c r="R386" i="102"/>
  <c r="P386" i="102"/>
  <c r="J386" i="102"/>
  <c r="BE386" i="102" s="1"/>
  <c r="BK381" i="102"/>
  <c r="BI381" i="102"/>
  <c r="BH381" i="102"/>
  <c r="BG381" i="102"/>
  <c r="BF381" i="102"/>
  <c r="T381" i="102"/>
  <c r="R381" i="102"/>
  <c r="P381" i="102"/>
  <c r="J381" i="102"/>
  <c r="BE381" i="102" s="1"/>
  <c r="BK379" i="102"/>
  <c r="BI379" i="102"/>
  <c r="BH379" i="102"/>
  <c r="BG379" i="102"/>
  <c r="BF379" i="102"/>
  <c r="T379" i="102"/>
  <c r="R379" i="102"/>
  <c r="P379" i="102"/>
  <c r="J379" i="102"/>
  <c r="BE379" i="102" s="1"/>
  <c r="BK374" i="102"/>
  <c r="BI374" i="102"/>
  <c r="BH374" i="102"/>
  <c r="BG374" i="102"/>
  <c r="BF374" i="102"/>
  <c r="T374" i="102"/>
  <c r="R374" i="102"/>
  <c r="P374" i="102"/>
  <c r="J374" i="102"/>
  <c r="BE374" i="102" s="1"/>
  <c r="BK369" i="102"/>
  <c r="BI369" i="102"/>
  <c r="BH369" i="102"/>
  <c r="BG369" i="102"/>
  <c r="BF369" i="102"/>
  <c r="T369" i="102"/>
  <c r="R369" i="102"/>
  <c r="P369" i="102"/>
  <c r="J369" i="102"/>
  <c r="BE369" i="102" s="1"/>
  <c r="BK364" i="102"/>
  <c r="BI364" i="102"/>
  <c r="BH364" i="102"/>
  <c r="BG364" i="102"/>
  <c r="BF364" i="102"/>
  <c r="T364" i="102"/>
  <c r="R364" i="102"/>
  <c r="P364" i="102"/>
  <c r="J364" i="102"/>
  <c r="BE364" i="102" s="1"/>
  <c r="BK360" i="102"/>
  <c r="BI360" i="102"/>
  <c r="BH360" i="102"/>
  <c r="BG360" i="102"/>
  <c r="BF360" i="102"/>
  <c r="T360" i="102"/>
  <c r="R360" i="102"/>
  <c r="P360" i="102"/>
  <c r="J360" i="102"/>
  <c r="BE360" i="102" s="1"/>
  <c r="BK356" i="102"/>
  <c r="BI356" i="102"/>
  <c r="BH356" i="102"/>
  <c r="BG356" i="102"/>
  <c r="BF356" i="102"/>
  <c r="T356" i="102"/>
  <c r="R356" i="102"/>
  <c r="P356" i="102"/>
  <c r="J356" i="102"/>
  <c r="BE356" i="102" s="1"/>
  <c r="BK352" i="102"/>
  <c r="BI352" i="102"/>
  <c r="BH352" i="102"/>
  <c r="BG352" i="102"/>
  <c r="BF352" i="102"/>
  <c r="T352" i="102"/>
  <c r="R352" i="102"/>
  <c r="P352" i="102"/>
  <c r="J352" i="102"/>
  <c r="BE352" i="102" s="1"/>
  <c r="BK348" i="102"/>
  <c r="BI348" i="102"/>
  <c r="BH348" i="102"/>
  <c r="BG348" i="102"/>
  <c r="BF348" i="102"/>
  <c r="T348" i="102"/>
  <c r="R348" i="102"/>
  <c r="P348" i="102"/>
  <c r="J348" i="102"/>
  <c r="BE348" i="102" s="1"/>
  <c r="BK344" i="102"/>
  <c r="BI344" i="102"/>
  <c r="BH344" i="102"/>
  <c r="BG344" i="102"/>
  <c r="BF344" i="102"/>
  <c r="T344" i="102"/>
  <c r="R344" i="102"/>
  <c r="P344" i="102"/>
  <c r="J344" i="102"/>
  <c r="BE344" i="102" s="1"/>
  <c r="BK340" i="102"/>
  <c r="BI340" i="102"/>
  <c r="BH340" i="102"/>
  <c r="BG340" i="102"/>
  <c r="BF340" i="102"/>
  <c r="T340" i="102"/>
  <c r="R340" i="102"/>
  <c r="P340" i="102"/>
  <c r="J340" i="102"/>
  <c r="BE340" i="102" s="1"/>
  <c r="BK336" i="102"/>
  <c r="BI336" i="102"/>
  <c r="BH336" i="102"/>
  <c r="BG336" i="102"/>
  <c r="BF336" i="102"/>
  <c r="T336" i="102"/>
  <c r="R336" i="102"/>
  <c r="P336" i="102"/>
  <c r="J336" i="102"/>
  <c r="BE336" i="102" s="1"/>
  <c r="BK332" i="102"/>
  <c r="BI332" i="102"/>
  <c r="BH332" i="102"/>
  <c r="BG332" i="102"/>
  <c r="BF332" i="102"/>
  <c r="T332" i="102"/>
  <c r="R332" i="102"/>
  <c r="P332" i="102"/>
  <c r="J332" i="102"/>
  <c r="BE332" i="102" s="1"/>
  <c r="BK325" i="102"/>
  <c r="BI325" i="102"/>
  <c r="BH325" i="102"/>
  <c r="BG325" i="102"/>
  <c r="BF325" i="102"/>
  <c r="T325" i="102"/>
  <c r="R325" i="102"/>
  <c r="P325" i="102"/>
  <c r="J325" i="102"/>
  <c r="BE325" i="102" s="1"/>
  <c r="BK319" i="102"/>
  <c r="BI319" i="102"/>
  <c r="BH319" i="102"/>
  <c r="BG319" i="102"/>
  <c r="BF319" i="102"/>
  <c r="T319" i="102"/>
  <c r="R319" i="102"/>
  <c r="P319" i="102"/>
  <c r="J319" i="102"/>
  <c r="BE319" i="102" s="1"/>
  <c r="BK314" i="102"/>
  <c r="BI314" i="102"/>
  <c r="BH314" i="102"/>
  <c r="BG314" i="102"/>
  <c r="BF314" i="102"/>
  <c r="T314" i="102"/>
  <c r="R314" i="102"/>
  <c r="P314" i="102"/>
  <c r="J314" i="102"/>
  <c r="BE314" i="102" s="1"/>
  <c r="BK309" i="102"/>
  <c r="BI309" i="102"/>
  <c r="BH309" i="102"/>
  <c r="BG309" i="102"/>
  <c r="BF309" i="102"/>
  <c r="T309" i="102"/>
  <c r="R309" i="102"/>
  <c r="P309" i="102"/>
  <c r="J309" i="102"/>
  <c r="BE309" i="102" s="1"/>
  <c r="BK305" i="102"/>
  <c r="BI305" i="102"/>
  <c r="BH305" i="102"/>
  <c r="BG305" i="102"/>
  <c r="BF305" i="102"/>
  <c r="T305" i="102"/>
  <c r="R305" i="102"/>
  <c r="P305" i="102"/>
  <c r="J305" i="102"/>
  <c r="BE305" i="102" s="1"/>
  <c r="BK300" i="102"/>
  <c r="BI300" i="102"/>
  <c r="BH300" i="102"/>
  <c r="BG300" i="102"/>
  <c r="BF300" i="102"/>
  <c r="T300" i="102"/>
  <c r="R300" i="102"/>
  <c r="P300" i="102"/>
  <c r="J300" i="102"/>
  <c r="BE300" i="102" s="1"/>
  <c r="BK296" i="102"/>
  <c r="BI296" i="102"/>
  <c r="BH296" i="102"/>
  <c r="BG296" i="102"/>
  <c r="BF296" i="102"/>
  <c r="T296" i="102"/>
  <c r="R296" i="102"/>
  <c r="P296" i="102"/>
  <c r="J296" i="102"/>
  <c r="BE296" i="102" s="1"/>
  <c r="BK292" i="102"/>
  <c r="BI292" i="102"/>
  <c r="BH292" i="102"/>
  <c r="BG292" i="102"/>
  <c r="BF292" i="102"/>
  <c r="T292" i="102"/>
  <c r="R292" i="102"/>
  <c r="P292" i="102"/>
  <c r="J292" i="102"/>
  <c r="BE292" i="102" s="1"/>
  <c r="BK288" i="102"/>
  <c r="BI288" i="102"/>
  <c r="BH288" i="102"/>
  <c r="BG288" i="102"/>
  <c r="BF288" i="102"/>
  <c r="T288" i="102"/>
  <c r="R288" i="102"/>
  <c r="P288" i="102"/>
  <c r="J288" i="102"/>
  <c r="BE288" i="102" s="1"/>
  <c r="BK285" i="102"/>
  <c r="BI285" i="102"/>
  <c r="BH285" i="102"/>
  <c r="BG285" i="102"/>
  <c r="BF285" i="102"/>
  <c r="T285" i="102"/>
  <c r="R285" i="102"/>
  <c r="P285" i="102"/>
  <c r="J285" i="102"/>
  <c r="BE285" i="102" s="1"/>
  <c r="BK283" i="102"/>
  <c r="BI283" i="102"/>
  <c r="BH283" i="102"/>
  <c r="BG283" i="102"/>
  <c r="BF283" i="102"/>
  <c r="T283" i="102"/>
  <c r="R283" i="102"/>
  <c r="P283" i="102"/>
  <c r="J283" i="102"/>
  <c r="BE283" i="102" s="1"/>
  <c r="BK278" i="102"/>
  <c r="BI278" i="102"/>
  <c r="BH278" i="102"/>
  <c r="BG278" i="102"/>
  <c r="BF278" i="102"/>
  <c r="T278" i="102"/>
  <c r="R278" i="102"/>
  <c r="P278" i="102"/>
  <c r="J278" i="102"/>
  <c r="BE278" i="102" s="1"/>
  <c r="BK276" i="102"/>
  <c r="BI276" i="102"/>
  <c r="BH276" i="102"/>
  <c r="BG276" i="102"/>
  <c r="BF276" i="102"/>
  <c r="T276" i="102"/>
  <c r="R276" i="102"/>
  <c r="P276" i="102"/>
  <c r="J276" i="102"/>
  <c r="BE276" i="102" s="1"/>
  <c r="BK271" i="102"/>
  <c r="BI271" i="102"/>
  <c r="BH271" i="102"/>
  <c r="BG271" i="102"/>
  <c r="BF271" i="102"/>
  <c r="T271" i="102"/>
  <c r="R271" i="102"/>
  <c r="P271" i="102"/>
  <c r="J271" i="102"/>
  <c r="BE271" i="102" s="1"/>
  <c r="BK267" i="102"/>
  <c r="BI267" i="102"/>
  <c r="BH267" i="102"/>
  <c r="BG267" i="102"/>
  <c r="BF267" i="102"/>
  <c r="T267" i="102"/>
  <c r="R267" i="102"/>
  <c r="P267" i="102"/>
  <c r="J267" i="102"/>
  <c r="BE267" i="102" s="1"/>
  <c r="BK262" i="102"/>
  <c r="BI262" i="102"/>
  <c r="BH262" i="102"/>
  <c r="BG262" i="102"/>
  <c r="BF262" i="102"/>
  <c r="T262" i="102"/>
  <c r="R262" i="102"/>
  <c r="P262" i="102"/>
  <c r="J262" i="102"/>
  <c r="BE262" i="102" s="1"/>
  <c r="BK259" i="102"/>
  <c r="BI259" i="102"/>
  <c r="BH259" i="102"/>
  <c r="BG259" i="102"/>
  <c r="BF259" i="102"/>
  <c r="T259" i="102"/>
  <c r="R259" i="102"/>
  <c r="P259" i="102"/>
  <c r="J259" i="102"/>
  <c r="BE259" i="102" s="1"/>
  <c r="BK254" i="102"/>
  <c r="BI254" i="102"/>
  <c r="BH254" i="102"/>
  <c r="BG254" i="102"/>
  <c r="BF254" i="102"/>
  <c r="T254" i="102"/>
  <c r="R254" i="102"/>
  <c r="P254" i="102"/>
  <c r="J254" i="102"/>
  <c r="BE254" i="102" s="1"/>
  <c r="BK251" i="102"/>
  <c r="BI251" i="102"/>
  <c r="BH251" i="102"/>
  <c r="BG251" i="102"/>
  <c r="BF251" i="102"/>
  <c r="T251" i="102"/>
  <c r="R251" i="102"/>
  <c r="P251" i="102"/>
  <c r="J251" i="102"/>
  <c r="BE251" i="102" s="1"/>
  <c r="BK246" i="102"/>
  <c r="BI246" i="102"/>
  <c r="BH246" i="102"/>
  <c r="BG246" i="102"/>
  <c r="BF246" i="102"/>
  <c r="T246" i="102"/>
  <c r="R246" i="102"/>
  <c r="P246" i="102"/>
  <c r="J246" i="102"/>
  <c r="BE246" i="102" s="1"/>
  <c r="BK242" i="102"/>
  <c r="BI242" i="102"/>
  <c r="BH242" i="102"/>
  <c r="BG242" i="102"/>
  <c r="BF242" i="102"/>
  <c r="T242" i="102"/>
  <c r="R242" i="102"/>
  <c r="P242" i="102"/>
  <c r="J242" i="102"/>
  <c r="BE242" i="102" s="1"/>
  <c r="BK239" i="102"/>
  <c r="BI239" i="102"/>
  <c r="BH239" i="102"/>
  <c r="BG239" i="102"/>
  <c r="BF239" i="102"/>
  <c r="T239" i="102"/>
  <c r="R239" i="102"/>
  <c r="P239" i="102"/>
  <c r="J239" i="102"/>
  <c r="BE239" i="102" s="1"/>
  <c r="BK234" i="102"/>
  <c r="BI234" i="102"/>
  <c r="BH234" i="102"/>
  <c r="BG234" i="102"/>
  <c r="BF234" i="102"/>
  <c r="T234" i="102"/>
  <c r="R234" i="102"/>
  <c r="P234" i="102"/>
  <c r="J234" i="102"/>
  <c r="BE234" i="102" s="1"/>
  <c r="BK230" i="102"/>
  <c r="BI230" i="102"/>
  <c r="BH230" i="102"/>
  <c r="BG230" i="102"/>
  <c r="BF230" i="102"/>
  <c r="T230" i="102"/>
  <c r="R230" i="102"/>
  <c r="P230" i="102"/>
  <c r="J230" i="102"/>
  <c r="BE230" i="102" s="1"/>
  <c r="BK224" i="102"/>
  <c r="BI224" i="102"/>
  <c r="BH224" i="102"/>
  <c r="BG224" i="102"/>
  <c r="BF224" i="102"/>
  <c r="T224" i="102"/>
  <c r="R224" i="102"/>
  <c r="P224" i="102"/>
  <c r="J224" i="102"/>
  <c r="BE224" i="102" s="1"/>
  <c r="BK220" i="102"/>
  <c r="BI220" i="102"/>
  <c r="BH220" i="102"/>
  <c r="BG220" i="102"/>
  <c r="BF220" i="102"/>
  <c r="T220" i="102"/>
  <c r="R220" i="102"/>
  <c r="P220" i="102"/>
  <c r="J220" i="102"/>
  <c r="BE220" i="102" s="1"/>
  <c r="BK216" i="102"/>
  <c r="BI216" i="102"/>
  <c r="BH216" i="102"/>
  <c r="BG216" i="102"/>
  <c r="BF216" i="102"/>
  <c r="T216" i="102"/>
  <c r="R216" i="102"/>
  <c r="P216" i="102"/>
  <c r="J216" i="102"/>
  <c r="BE216" i="102" s="1"/>
  <c r="BK212" i="102"/>
  <c r="BI212" i="102"/>
  <c r="BH212" i="102"/>
  <c r="BG212" i="102"/>
  <c r="BF212" i="102"/>
  <c r="T212" i="102"/>
  <c r="R212" i="102"/>
  <c r="P212" i="102"/>
  <c r="J212" i="102"/>
  <c r="BE212" i="102" s="1"/>
  <c r="BK207" i="102"/>
  <c r="BI207" i="102"/>
  <c r="BH207" i="102"/>
  <c r="BG207" i="102"/>
  <c r="BF207" i="102"/>
  <c r="T207" i="102"/>
  <c r="R207" i="102"/>
  <c r="P207" i="102"/>
  <c r="J207" i="102"/>
  <c r="BE207" i="102" s="1"/>
  <c r="BK202" i="102"/>
  <c r="BI202" i="102"/>
  <c r="BH202" i="102"/>
  <c r="BG202" i="102"/>
  <c r="BF202" i="102"/>
  <c r="T202" i="102"/>
  <c r="R202" i="102"/>
  <c r="P202" i="102"/>
  <c r="J202" i="102"/>
  <c r="BE202" i="102" s="1"/>
  <c r="BK197" i="102"/>
  <c r="BI197" i="102"/>
  <c r="BH197" i="102"/>
  <c r="BG197" i="102"/>
  <c r="BF197" i="102"/>
  <c r="T197" i="102"/>
  <c r="R197" i="102"/>
  <c r="P197" i="102"/>
  <c r="J197" i="102"/>
  <c r="BE197" i="102" s="1"/>
  <c r="BK192" i="102"/>
  <c r="BI192" i="102"/>
  <c r="BH192" i="102"/>
  <c r="BG192" i="102"/>
  <c r="BF192" i="102"/>
  <c r="T192" i="102"/>
  <c r="R192" i="102"/>
  <c r="P192" i="102"/>
  <c r="J192" i="102"/>
  <c r="BE192" i="102" s="1"/>
  <c r="BK187" i="102"/>
  <c r="BI187" i="102"/>
  <c r="BH187" i="102"/>
  <c r="BG187" i="102"/>
  <c r="BF187" i="102"/>
  <c r="T187" i="102"/>
  <c r="R187" i="102"/>
  <c r="P187" i="102"/>
  <c r="J187" i="102"/>
  <c r="BE187" i="102" s="1"/>
  <c r="BK182" i="102"/>
  <c r="BI182" i="102"/>
  <c r="BH182" i="102"/>
  <c r="BG182" i="102"/>
  <c r="BF182" i="102"/>
  <c r="T182" i="102"/>
  <c r="R182" i="102"/>
  <c r="P182" i="102"/>
  <c r="J182" i="102"/>
  <c r="BE182" i="102" s="1"/>
  <c r="BK177" i="102"/>
  <c r="BI177" i="102"/>
  <c r="BH177" i="102"/>
  <c r="BG177" i="102"/>
  <c r="BF177" i="102"/>
  <c r="T177" i="102"/>
  <c r="R177" i="102"/>
  <c r="P177" i="102"/>
  <c r="J177" i="102"/>
  <c r="BE177" i="102" s="1"/>
  <c r="BK172" i="102"/>
  <c r="BI172" i="102"/>
  <c r="BH172" i="102"/>
  <c r="BG172" i="102"/>
  <c r="BF172" i="102"/>
  <c r="T172" i="102"/>
  <c r="R172" i="102"/>
  <c r="P172" i="102"/>
  <c r="J172" i="102"/>
  <c r="BE172" i="102" s="1"/>
  <c r="BK167" i="102"/>
  <c r="BI167" i="102"/>
  <c r="BH167" i="102"/>
  <c r="BG167" i="102"/>
  <c r="BF167" i="102"/>
  <c r="T167" i="102"/>
  <c r="R167" i="102"/>
  <c r="P167" i="102"/>
  <c r="J167" i="102"/>
  <c r="BE167" i="102" s="1"/>
  <c r="BK162" i="102"/>
  <c r="BI162" i="102"/>
  <c r="BH162" i="102"/>
  <c r="BG162" i="102"/>
  <c r="BF162" i="102"/>
  <c r="T162" i="102"/>
  <c r="R162" i="102"/>
  <c r="P162" i="102"/>
  <c r="J162" i="102"/>
  <c r="BE162" i="102" s="1"/>
  <c r="BK158" i="102"/>
  <c r="BI158" i="102"/>
  <c r="BH158" i="102"/>
  <c r="BG158" i="102"/>
  <c r="BF158" i="102"/>
  <c r="T158" i="102"/>
  <c r="R158" i="102"/>
  <c r="P158" i="102"/>
  <c r="J158" i="102"/>
  <c r="BE158" i="102" s="1"/>
  <c r="BK153" i="102"/>
  <c r="BI153" i="102"/>
  <c r="BH153" i="102"/>
  <c r="BG153" i="102"/>
  <c r="BF153" i="102"/>
  <c r="T153" i="102"/>
  <c r="R153" i="102"/>
  <c r="P153" i="102"/>
  <c r="J153" i="102"/>
  <c r="BE153" i="102" s="1"/>
  <c r="BK149" i="102"/>
  <c r="BI149" i="102"/>
  <c r="BH149" i="102"/>
  <c r="BG149" i="102"/>
  <c r="BF149" i="102"/>
  <c r="T149" i="102"/>
  <c r="R149" i="102"/>
  <c r="P149" i="102"/>
  <c r="J149" i="102"/>
  <c r="BE149" i="102" s="1"/>
  <c r="BK144" i="102"/>
  <c r="BI144" i="102"/>
  <c r="BH144" i="102"/>
  <c r="BG144" i="102"/>
  <c r="BF144" i="102"/>
  <c r="T144" i="102"/>
  <c r="R144" i="102"/>
  <c r="P144" i="102"/>
  <c r="J144" i="102"/>
  <c r="BE144" i="102" s="1"/>
  <c r="BK139" i="102"/>
  <c r="BI139" i="102"/>
  <c r="BH139" i="102"/>
  <c r="BG139" i="102"/>
  <c r="BF139" i="102"/>
  <c r="T139" i="102"/>
  <c r="R139" i="102"/>
  <c r="P139" i="102"/>
  <c r="J139" i="102"/>
  <c r="BE139" i="102" s="1"/>
  <c r="BK133" i="102"/>
  <c r="BI133" i="102"/>
  <c r="BH133" i="102"/>
  <c r="BG133" i="102"/>
  <c r="BF133" i="102"/>
  <c r="T133" i="102"/>
  <c r="R133" i="102"/>
  <c r="P133" i="102"/>
  <c r="J133" i="102"/>
  <c r="BE133" i="102" s="1"/>
  <c r="BK128" i="102"/>
  <c r="BI128" i="102"/>
  <c r="BH128" i="102"/>
  <c r="BG128" i="102"/>
  <c r="BF128" i="102"/>
  <c r="T128" i="102"/>
  <c r="R128" i="102"/>
  <c r="P128" i="102"/>
  <c r="J128" i="102"/>
  <c r="BE128" i="102" s="1"/>
  <c r="BK123" i="102"/>
  <c r="BI123" i="102"/>
  <c r="BH123" i="102"/>
  <c r="BG123" i="102"/>
  <c r="BF123" i="102"/>
  <c r="T123" i="102"/>
  <c r="R123" i="102"/>
  <c r="P123" i="102"/>
  <c r="J123" i="102"/>
  <c r="BE123" i="102" s="1"/>
  <c r="BK118" i="102"/>
  <c r="BI118" i="102"/>
  <c r="BH118" i="102"/>
  <c r="BG118" i="102"/>
  <c r="BF118" i="102"/>
  <c r="T118" i="102"/>
  <c r="R118" i="102"/>
  <c r="P118" i="102"/>
  <c r="J118" i="102"/>
  <c r="BE118" i="102" s="1"/>
  <c r="BK113" i="102"/>
  <c r="BI113" i="102"/>
  <c r="BH113" i="102"/>
  <c r="BG113" i="102"/>
  <c r="BF113" i="102"/>
  <c r="T113" i="102"/>
  <c r="R113" i="102"/>
  <c r="P113" i="102"/>
  <c r="J113" i="102"/>
  <c r="BE113" i="102" s="1"/>
  <c r="BK108" i="102"/>
  <c r="BI108" i="102"/>
  <c r="BH108" i="102"/>
  <c r="BG108" i="102"/>
  <c r="BF108" i="102"/>
  <c r="T108" i="102"/>
  <c r="R108" i="102"/>
  <c r="P108" i="102"/>
  <c r="J108" i="102"/>
  <c r="BE108" i="102" s="1"/>
  <c r="BK103" i="102"/>
  <c r="BI103" i="102"/>
  <c r="BH103" i="102"/>
  <c r="BG103" i="102"/>
  <c r="BF103" i="102"/>
  <c r="T103" i="102"/>
  <c r="R103" i="102"/>
  <c r="P103" i="102"/>
  <c r="J103" i="102"/>
  <c r="BE103" i="102" s="1"/>
  <c r="BK98" i="102"/>
  <c r="BI98" i="102"/>
  <c r="BH98" i="102"/>
  <c r="BG98" i="102"/>
  <c r="BF98" i="102"/>
  <c r="T98" i="102"/>
  <c r="R98" i="102"/>
  <c r="P98" i="102"/>
  <c r="J98" i="102"/>
  <c r="BE98" i="102" s="1"/>
  <c r="BK93" i="102"/>
  <c r="BI93" i="102"/>
  <c r="BH93" i="102"/>
  <c r="BG93" i="102"/>
  <c r="BF93" i="102"/>
  <c r="T93" i="102"/>
  <c r="R93" i="102"/>
  <c r="P93" i="102"/>
  <c r="J93" i="102"/>
  <c r="BE93" i="102" s="1"/>
  <c r="F86" i="102"/>
  <c r="F84" i="102"/>
  <c r="E82" i="102"/>
  <c r="F49" i="102"/>
  <c r="F47" i="102"/>
  <c r="E45" i="102"/>
  <c r="J84" i="102"/>
  <c r="E80" i="102"/>
  <c r="BK316" i="100"/>
  <c r="BI316" i="100"/>
  <c r="BH316" i="100"/>
  <c r="BG316" i="100"/>
  <c r="BF316" i="100"/>
  <c r="T316" i="100"/>
  <c r="R316" i="100"/>
  <c r="P316" i="100"/>
  <c r="J316" i="100"/>
  <c r="BE316" i="100" s="1"/>
  <c r="BK307" i="100"/>
  <c r="BI307" i="100"/>
  <c r="BH307" i="100"/>
  <c r="BG307" i="100"/>
  <c r="BF307" i="100"/>
  <c r="T307" i="100"/>
  <c r="R307" i="100"/>
  <c r="P307" i="100"/>
  <c r="J307" i="100"/>
  <c r="BE307" i="100" s="1"/>
  <c r="BK303" i="100"/>
  <c r="BI303" i="100"/>
  <c r="BH303" i="100"/>
  <c r="BG303" i="100"/>
  <c r="BF303" i="100"/>
  <c r="T303" i="100"/>
  <c r="R303" i="100"/>
  <c r="P303" i="100"/>
  <c r="J303" i="100"/>
  <c r="BE303" i="100" s="1"/>
  <c r="BK292" i="100"/>
  <c r="BI292" i="100"/>
  <c r="BH292" i="100"/>
  <c r="BG292" i="100"/>
  <c r="BF292" i="100"/>
  <c r="T292" i="100"/>
  <c r="R292" i="100"/>
  <c r="P292" i="100"/>
  <c r="J292" i="100"/>
  <c r="BE292" i="100" s="1"/>
  <c r="BK284" i="100"/>
  <c r="BI284" i="100"/>
  <c r="BH284" i="100"/>
  <c r="BG284" i="100"/>
  <c r="BF284" i="100"/>
  <c r="T284" i="100"/>
  <c r="R284" i="100"/>
  <c r="P284" i="100"/>
  <c r="J284" i="100"/>
  <c r="BE284" i="100" s="1"/>
  <c r="BK276" i="100"/>
  <c r="BI276" i="100"/>
  <c r="BH276" i="100"/>
  <c r="BG276" i="100"/>
  <c r="BF276" i="100"/>
  <c r="T276" i="100"/>
  <c r="R276" i="100"/>
  <c r="P276" i="100"/>
  <c r="J276" i="100"/>
  <c r="BE276" i="100" s="1"/>
  <c r="BK267" i="100"/>
  <c r="BI267" i="100"/>
  <c r="BH267" i="100"/>
  <c r="BG267" i="100"/>
  <c r="BF267" i="100"/>
  <c r="T267" i="100"/>
  <c r="R267" i="100"/>
  <c r="P267" i="100"/>
  <c r="J267" i="100"/>
  <c r="BE267" i="100" s="1"/>
  <c r="BK258" i="100"/>
  <c r="BI258" i="100"/>
  <c r="BH258" i="100"/>
  <c r="BG258" i="100"/>
  <c r="BF258" i="100"/>
  <c r="T258" i="100"/>
  <c r="R258" i="100"/>
  <c r="P258" i="100"/>
  <c r="J258" i="100"/>
  <c r="BE258" i="100" s="1"/>
  <c r="BK250" i="100"/>
  <c r="BI250" i="100"/>
  <c r="BH250" i="100"/>
  <c r="BG250" i="100"/>
  <c r="BF250" i="100"/>
  <c r="T250" i="100"/>
  <c r="R250" i="100"/>
  <c r="P250" i="100"/>
  <c r="J250" i="100"/>
  <c r="BE250" i="100" s="1"/>
  <c r="BK242" i="100"/>
  <c r="BI242" i="100"/>
  <c r="BH242" i="100"/>
  <c r="BG242" i="100"/>
  <c r="BF242" i="100"/>
  <c r="T242" i="100"/>
  <c r="R242" i="100"/>
  <c r="P242" i="100"/>
  <c r="J242" i="100"/>
  <c r="BE242" i="100" s="1"/>
  <c r="BK234" i="100"/>
  <c r="BI234" i="100"/>
  <c r="BH234" i="100"/>
  <c r="BG234" i="100"/>
  <c r="BF234" i="100"/>
  <c r="T234" i="100"/>
  <c r="R234" i="100"/>
  <c r="P234" i="100"/>
  <c r="J234" i="100"/>
  <c r="BE234" i="100" s="1"/>
  <c r="BK226" i="100"/>
  <c r="BI226" i="100"/>
  <c r="BH226" i="100"/>
  <c r="BG226" i="100"/>
  <c r="BF226" i="100"/>
  <c r="T226" i="100"/>
  <c r="R226" i="100"/>
  <c r="P226" i="100"/>
  <c r="J226" i="100"/>
  <c r="BE226" i="100" s="1"/>
  <c r="BK217" i="100"/>
  <c r="BI217" i="100"/>
  <c r="BH217" i="100"/>
  <c r="BG217" i="100"/>
  <c r="BF217" i="100"/>
  <c r="T217" i="100"/>
  <c r="R217" i="100"/>
  <c r="P217" i="100"/>
  <c r="J217" i="100"/>
  <c r="BE217" i="100" s="1"/>
  <c r="BK209" i="100"/>
  <c r="BI209" i="100"/>
  <c r="BH209" i="100"/>
  <c r="BG209" i="100"/>
  <c r="BF209" i="100"/>
  <c r="T209" i="100"/>
  <c r="R209" i="100"/>
  <c r="P209" i="100"/>
  <c r="J209" i="100"/>
  <c r="BE209" i="100" s="1"/>
  <c r="BK200" i="100"/>
  <c r="BI200" i="100"/>
  <c r="BH200" i="100"/>
  <c r="BG200" i="100"/>
  <c r="BF200" i="100"/>
  <c r="T200" i="100"/>
  <c r="R200" i="100"/>
  <c r="P200" i="100"/>
  <c r="J200" i="100"/>
  <c r="BE200" i="100" s="1"/>
  <c r="BK191" i="100"/>
  <c r="BI191" i="100"/>
  <c r="BH191" i="100"/>
  <c r="BG191" i="100"/>
  <c r="BF191" i="100"/>
  <c r="T191" i="100"/>
  <c r="R191" i="100"/>
  <c r="P191" i="100"/>
  <c r="J191" i="100"/>
  <c r="BE191" i="100" s="1"/>
  <c r="BK181" i="100"/>
  <c r="BI181" i="100"/>
  <c r="BH181" i="100"/>
  <c r="BG181" i="100"/>
  <c r="BF181" i="100"/>
  <c r="T181" i="100"/>
  <c r="R181" i="100"/>
  <c r="P181" i="100"/>
  <c r="J181" i="100"/>
  <c r="BE181" i="100" s="1"/>
  <c r="BK172" i="100"/>
  <c r="BI172" i="100"/>
  <c r="BH172" i="100"/>
  <c r="BG172" i="100"/>
  <c r="BF172" i="100"/>
  <c r="T172" i="100"/>
  <c r="R172" i="100"/>
  <c r="P172" i="100"/>
  <c r="J172" i="100"/>
  <c r="BE172" i="100" s="1"/>
  <c r="BK163" i="100"/>
  <c r="BI163" i="100"/>
  <c r="BH163" i="100"/>
  <c r="BG163" i="100"/>
  <c r="BF163" i="100"/>
  <c r="T163" i="100"/>
  <c r="R163" i="100"/>
  <c r="P163" i="100"/>
  <c r="J163" i="100"/>
  <c r="BE163" i="100" s="1"/>
  <c r="BK155" i="100"/>
  <c r="BI155" i="100"/>
  <c r="BH155" i="100"/>
  <c r="BG155" i="100"/>
  <c r="BF155" i="100"/>
  <c r="T155" i="100"/>
  <c r="R155" i="100"/>
  <c r="P155" i="100"/>
  <c r="J155" i="100"/>
  <c r="BE155" i="100" s="1"/>
  <c r="BK142" i="100"/>
  <c r="BI142" i="100"/>
  <c r="BH142" i="100"/>
  <c r="BG142" i="100"/>
  <c r="BF142" i="100"/>
  <c r="T142" i="100"/>
  <c r="R142" i="100"/>
  <c r="P142" i="100"/>
  <c r="J142" i="100"/>
  <c r="BE142" i="100" s="1"/>
  <c r="BK123" i="100"/>
  <c r="BI123" i="100"/>
  <c r="BH123" i="100"/>
  <c r="BG123" i="100"/>
  <c r="BF123" i="100"/>
  <c r="T123" i="100"/>
  <c r="R123" i="100"/>
  <c r="P123" i="100"/>
  <c r="J123" i="100"/>
  <c r="BE123" i="100" s="1"/>
  <c r="BK105" i="100"/>
  <c r="BI105" i="100"/>
  <c r="BH105" i="100"/>
  <c r="BG105" i="100"/>
  <c r="BF105" i="100"/>
  <c r="T105" i="100"/>
  <c r="R105" i="100"/>
  <c r="P105" i="100"/>
  <c r="J105" i="100"/>
  <c r="BE105" i="100" s="1"/>
  <c r="BK88" i="100"/>
  <c r="BI88" i="100"/>
  <c r="BH88" i="100"/>
  <c r="BG88" i="100"/>
  <c r="F32" i="100" s="1"/>
  <c r="BF88" i="100"/>
  <c r="T88" i="100"/>
  <c r="R88" i="100"/>
  <c r="P88" i="100"/>
  <c r="J88" i="100"/>
  <c r="BE88" i="100" s="1"/>
  <c r="R87" i="100"/>
  <c r="R86" i="100" s="1"/>
  <c r="F81" i="100"/>
  <c r="F79" i="100"/>
  <c r="E77" i="100"/>
  <c r="F53" i="100"/>
  <c r="F51" i="100"/>
  <c r="E49" i="100"/>
  <c r="F82" i="100"/>
  <c r="J51" i="100"/>
  <c r="E73" i="100"/>
  <c r="BK131" i="99"/>
  <c r="BI131" i="99"/>
  <c r="BH131" i="99"/>
  <c r="BG131" i="99"/>
  <c r="BF131" i="99"/>
  <c r="T131" i="99"/>
  <c r="R131" i="99"/>
  <c r="P131" i="99"/>
  <c r="J131" i="99"/>
  <c r="BE131" i="99" s="1"/>
  <c r="BK122" i="99"/>
  <c r="BI122" i="99"/>
  <c r="BH122" i="99"/>
  <c r="BG122" i="99"/>
  <c r="BF122" i="99"/>
  <c r="T122" i="99"/>
  <c r="R122" i="99"/>
  <c r="P122" i="99"/>
  <c r="J122" i="99"/>
  <c r="BE122" i="99" s="1"/>
  <c r="BK113" i="99"/>
  <c r="BI113" i="99"/>
  <c r="BH113" i="99"/>
  <c r="BG113" i="99"/>
  <c r="BF113" i="99"/>
  <c r="T113" i="99"/>
  <c r="R113" i="99"/>
  <c r="P113" i="99"/>
  <c r="J113" i="99"/>
  <c r="BE113" i="99" s="1"/>
  <c r="BK104" i="99"/>
  <c r="BI104" i="99"/>
  <c r="BH104" i="99"/>
  <c r="BG104" i="99"/>
  <c r="BF104" i="99"/>
  <c r="T104" i="99"/>
  <c r="R104" i="99"/>
  <c r="P104" i="99"/>
  <c r="J104" i="99"/>
  <c r="BE104" i="99" s="1"/>
  <c r="BK94" i="99"/>
  <c r="BI94" i="99"/>
  <c r="BH94" i="99"/>
  <c r="BG94" i="99"/>
  <c r="BF94" i="99"/>
  <c r="T94" i="99"/>
  <c r="R94" i="99"/>
  <c r="P94" i="99"/>
  <c r="J94" i="99"/>
  <c r="BE94" i="99" s="1"/>
  <c r="BK85" i="99"/>
  <c r="BI85" i="99"/>
  <c r="BH85" i="99"/>
  <c r="BG85" i="99"/>
  <c r="BF85" i="99"/>
  <c r="T85" i="99"/>
  <c r="R85" i="99"/>
  <c r="P85" i="99"/>
  <c r="P84" i="99" s="1"/>
  <c r="P83" i="99" s="1"/>
  <c r="P82" i="99" s="1"/>
  <c r="J85" i="99"/>
  <c r="BE85" i="99" s="1"/>
  <c r="F78" i="99"/>
  <c r="F76" i="99"/>
  <c r="E74" i="99"/>
  <c r="F53" i="99"/>
  <c r="F51" i="99"/>
  <c r="E49" i="99"/>
  <c r="F79" i="99"/>
  <c r="J76" i="99"/>
  <c r="E45" i="99"/>
  <c r="BK1060" i="98"/>
  <c r="BI1060" i="98"/>
  <c r="BH1060" i="98"/>
  <c r="BG1060" i="98"/>
  <c r="BF1060" i="98"/>
  <c r="T1060" i="98"/>
  <c r="R1060" i="98"/>
  <c r="P1060" i="98"/>
  <c r="J1060" i="98"/>
  <c r="BE1060" i="98" s="1"/>
  <c r="BK1049" i="98"/>
  <c r="BI1049" i="98"/>
  <c r="BH1049" i="98"/>
  <c r="BG1049" i="98"/>
  <c r="BF1049" i="98"/>
  <c r="T1049" i="98"/>
  <c r="R1049" i="98"/>
  <c r="P1049" i="98"/>
  <c r="J1049" i="98"/>
  <c r="BE1049" i="98" s="1"/>
  <c r="BK1036" i="98"/>
  <c r="BI1036" i="98"/>
  <c r="BH1036" i="98"/>
  <c r="BG1036" i="98"/>
  <c r="BF1036" i="98"/>
  <c r="T1036" i="98"/>
  <c r="R1036" i="98"/>
  <c r="P1036" i="98"/>
  <c r="J1036" i="98"/>
  <c r="BE1036" i="98" s="1"/>
  <c r="BK1024" i="98"/>
  <c r="BI1024" i="98"/>
  <c r="BH1024" i="98"/>
  <c r="BG1024" i="98"/>
  <c r="BF1024" i="98"/>
  <c r="T1024" i="98"/>
  <c r="R1024" i="98"/>
  <c r="P1024" i="98"/>
  <c r="J1024" i="98"/>
  <c r="BE1024" i="98" s="1"/>
  <c r="BK1013" i="98"/>
  <c r="BI1013" i="98"/>
  <c r="BH1013" i="98"/>
  <c r="BG1013" i="98"/>
  <c r="BF1013" i="98"/>
  <c r="T1013" i="98"/>
  <c r="R1013" i="98"/>
  <c r="P1013" i="98"/>
  <c r="J1013" i="98"/>
  <c r="BE1013" i="98" s="1"/>
  <c r="BK1002" i="98"/>
  <c r="BK1001" i="98" s="1"/>
  <c r="BI1002" i="98"/>
  <c r="BH1002" i="98"/>
  <c r="BG1002" i="98"/>
  <c r="BF1002" i="98"/>
  <c r="T1002" i="98"/>
  <c r="T1001" i="98" s="1"/>
  <c r="R1002" i="98"/>
  <c r="R1001" i="98" s="1"/>
  <c r="R1000" i="98" s="1"/>
  <c r="P1002" i="98"/>
  <c r="P1001" i="98" s="1"/>
  <c r="P1000" i="98" s="1"/>
  <c r="J1002" i="98"/>
  <c r="BE1002" i="98" s="1"/>
  <c r="T1000" i="98"/>
  <c r="BK991" i="98"/>
  <c r="BK990" i="98" s="1"/>
  <c r="J990" i="98" s="1"/>
  <c r="J75" i="98" s="1"/>
  <c r="BI991" i="98"/>
  <c r="BH991" i="98"/>
  <c r="BG991" i="98"/>
  <c r="BF991" i="98"/>
  <c r="T991" i="98"/>
  <c r="T990" i="98" s="1"/>
  <c r="R991" i="98"/>
  <c r="R990" i="98" s="1"/>
  <c r="P991" i="98"/>
  <c r="P990" i="98" s="1"/>
  <c r="J991" i="98"/>
  <c r="BE991" i="98" s="1"/>
  <c r="BK987" i="98"/>
  <c r="BI987" i="98"/>
  <c r="BH987" i="98"/>
  <c r="BG987" i="98"/>
  <c r="BF987" i="98"/>
  <c r="T987" i="98"/>
  <c r="R987" i="98"/>
  <c r="P987" i="98"/>
  <c r="J987" i="98"/>
  <c r="BE987" i="98" s="1"/>
  <c r="BK978" i="98"/>
  <c r="BI978" i="98"/>
  <c r="BH978" i="98"/>
  <c r="BG978" i="98"/>
  <c r="BF978" i="98"/>
  <c r="T978" i="98"/>
  <c r="R978" i="98"/>
  <c r="P978" i="98"/>
  <c r="J978" i="98"/>
  <c r="BE978" i="98" s="1"/>
  <c r="BK969" i="98"/>
  <c r="BI969" i="98"/>
  <c r="BH969" i="98"/>
  <c r="BG969" i="98"/>
  <c r="BF969" i="98"/>
  <c r="T969" i="98"/>
  <c r="R969" i="98"/>
  <c r="P969" i="98"/>
  <c r="J969" i="98"/>
  <c r="BE969" i="98" s="1"/>
  <c r="BK958" i="98"/>
  <c r="BI958" i="98"/>
  <c r="BH958" i="98"/>
  <c r="BG958" i="98"/>
  <c r="BF958" i="98"/>
  <c r="T958" i="98"/>
  <c r="R958" i="98"/>
  <c r="P958" i="98"/>
  <c r="J958" i="98"/>
  <c r="BE958" i="98" s="1"/>
  <c r="BK949" i="98"/>
  <c r="BI949" i="98"/>
  <c r="BH949" i="98"/>
  <c r="BG949" i="98"/>
  <c r="BF949" i="98"/>
  <c r="T949" i="98"/>
  <c r="R949" i="98"/>
  <c r="P949" i="98"/>
  <c r="J949" i="98"/>
  <c r="BE949" i="98" s="1"/>
  <c r="BK939" i="98"/>
  <c r="BI939" i="98"/>
  <c r="BH939" i="98"/>
  <c r="BG939" i="98"/>
  <c r="BF939" i="98"/>
  <c r="T939" i="98"/>
  <c r="R939" i="98"/>
  <c r="P939" i="98"/>
  <c r="J939" i="98"/>
  <c r="BE939" i="98" s="1"/>
  <c r="BK930" i="98"/>
  <c r="BI930" i="98"/>
  <c r="BH930" i="98"/>
  <c r="BG930" i="98"/>
  <c r="BF930" i="98"/>
  <c r="T930" i="98"/>
  <c r="R930" i="98"/>
  <c r="P930" i="98"/>
  <c r="J930" i="98"/>
  <c r="BE930" i="98" s="1"/>
  <c r="BK920" i="98"/>
  <c r="BI920" i="98"/>
  <c r="BH920" i="98"/>
  <c r="BG920" i="98"/>
  <c r="BF920" i="98"/>
  <c r="T920" i="98"/>
  <c r="R920" i="98"/>
  <c r="P920" i="98"/>
  <c r="J920" i="98"/>
  <c r="BE920" i="98" s="1"/>
  <c r="BK911" i="98"/>
  <c r="BI911" i="98"/>
  <c r="BH911" i="98"/>
  <c r="BG911" i="98"/>
  <c r="BF911" i="98"/>
  <c r="T911" i="98"/>
  <c r="R911" i="98"/>
  <c r="P911" i="98"/>
  <c r="J911" i="98"/>
  <c r="BE911" i="98" s="1"/>
  <c r="BK902" i="98"/>
  <c r="BI902" i="98"/>
  <c r="BH902" i="98"/>
  <c r="BG902" i="98"/>
  <c r="BF902" i="98"/>
  <c r="T902" i="98"/>
  <c r="R902" i="98"/>
  <c r="P902" i="98"/>
  <c r="J902" i="98"/>
  <c r="BE902" i="98" s="1"/>
  <c r="BK888" i="98"/>
  <c r="BI888" i="98"/>
  <c r="BH888" i="98"/>
  <c r="BG888" i="98"/>
  <c r="BF888" i="98"/>
  <c r="T888" i="98"/>
  <c r="R888" i="98"/>
  <c r="P888" i="98"/>
  <c r="J888" i="98"/>
  <c r="BE888" i="98" s="1"/>
  <c r="BK879" i="98"/>
  <c r="BI879" i="98"/>
  <c r="BH879" i="98"/>
  <c r="BG879" i="98"/>
  <c r="BF879" i="98"/>
  <c r="T879" i="98"/>
  <c r="R879" i="98"/>
  <c r="P879" i="98"/>
  <c r="J879" i="98"/>
  <c r="BE879" i="98" s="1"/>
  <c r="BK869" i="98"/>
  <c r="BI869" i="98"/>
  <c r="BH869" i="98"/>
  <c r="BG869" i="98"/>
  <c r="BF869" i="98"/>
  <c r="T869" i="98"/>
  <c r="R869" i="98"/>
  <c r="P869" i="98"/>
  <c r="J869" i="98"/>
  <c r="BE869" i="98" s="1"/>
  <c r="BK860" i="98"/>
  <c r="BI860" i="98"/>
  <c r="BH860" i="98"/>
  <c r="BG860" i="98"/>
  <c r="BF860" i="98"/>
  <c r="T860" i="98"/>
  <c r="R860" i="98"/>
  <c r="P860" i="98"/>
  <c r="J860" i="98"/>
  <c r="BE860" i="98" s="1"/>
  <c r="BK850" i="98"/>
  <c r="BI850" i="98"/>
  <c r="BH850" i="98"/>
  <c r="BG850" i="98"/>
  <c r="BF850" i="98"/>
  <c r="T850" i="98"/>
  <c r="R850" i="98"/>
  <c r="P850" i="98"/>
  <c r="J850" i="98"/>
  <c r="BE850" i="98" s="1"/>
  <c r="BK839" i="98"/>
  <c r="BI839" i="98"/>
  <c r="BH839" i="98"/>
  <c r="BG839" i="98"/>
  <c r="BF839" i="98"/>
  <c r="T839" i="98"/>
  <c r="R839" i="98"/>
  <c r="P839" i="98"/>
  <c r="J839" i="98"/>
  <c r="BE839" i="98" s="1"/>
  <c r="BK829" i="98"/>
  <c r="BI829" i="98"/>
  <c r="BH829" i="98"/>
  <c r="BG829" i="98"/>
  <c r="BF829" i="98"/>
  <c r="T829" i="98"/>
  <c r="R829" i="98"/>
  <c r="P829" i="98"/>
  <c r="J829" i="98"/>
  <c r="BE829" i="98" s="1"/>
  <c r="BK820" i="98"/>
  <c r="BI820" i="98"/>
  <c r="BH820" i="98"/>
  <c r="BG820" i="98"/>
  <c r="BF820" i="98"/>
  <c r="T820" i="98"/>
  <c r="R820" i="98"/>
  <c r="P820" i="98"/>
  <c r="J820" i="98"/>
  <c r="BE820" i="98" s="1"/>
  <c r="BK810" i="98"/>
  <c r="BI810" i="98"/>
  <c r="BH810" i="98"/>
  <c r="BG810" i="98"/>
  <c r="BF810" i="98"/>
  <c r="T810" i="98"/>
  <c r="R810" i="98"/>
  <c r="P810" i="98"/>
  <c r="J810" i="98"/>
  <c r="BE810" i="98" s="1"/>
  <c r="BK801" i="98"/>
  <c r="BI801" i="98"/>
  <c r="BH801" i="98"/>
  <c r="BG801" i="98"/>
  <c r="BF801" i="98"/>
  <c r="T801" i="98"/>
  <c r="R801" i="98"/>
  <c r="P801" i="98"/>
  <c r="J801" i="98"/>
  <c r="BE801" i="98" s="1"/>
  <c r="BK797" i="98"/>
  <c r="BI797" i="98"/>
  <c r="BH797" i="98"/>
  <c r="BG797" i="98"/>
  <c r="BF797" i="98"/>
  <c r="T797" i="98"/>
  <c r="R797" i="98"/>
  <c r="P797" i="98"/>
  <c r="J797" i="98"/>
  <c r="BE797" i="98" s="1"/>
  <c r="BK788" i="98"/>
  <c r="BI788" i="98"/>
  <c r="BH788" i="98"/>
  <c r="BG788" i="98"/>
  <c r="BF788" i="98"/>
  <c r="T788" i="98"/>
  <c r="R788" i="98"/>
  <c r="P788" i="98"/>
  <c r="J788" i="98"/>
  <c r="BE788" i="98" s="1"/>
  <c r="BK779" i="98"/>
  <c r="BI779" i="98"/>
  <c r="BH779" i="98"/>
  <c r="BG779" i="98"/>
  <c r="BF779" i="98"/>
  <c r="T779" i="98"/>
  <c r="R779" i="98"/>
  <c r="R778" i="98" s="1"/>
  <c r="P779" i="98"/>
  <c r="J779" i="98"/>
  <c r="BE779" i="98" s="1"/>
  <c r="BK775" i="98"/>
  <c r="BI775" i="98"/>
  <c r="BH775" i="98"/>
  <c r="BG775" i="98"/>
  <c r="BF775" i="98"/>
  <c r="T775" i="98"/>
  <c r="R775" i="98"/>
  <c r="P775" i="98"/>
  <c r="J775" i="98"/>
  <c r="BE775" i="98" s="1"/>
  <c r="BK765" i="98"/>
  <c r="BI765" i="98"/>
  <c r="BH765" i="98"/>
  <c r="BG765" i="98"/>
  <c r="BF765" i="98"/>
  <c r="T765" i="98"/>
  <c r="R765" i="98"/>
  <c r="P765" i="98"/>
  <c r="J765" i="98"/>
  <c r="BE765" i="98" s="1"/>
  <c r="BK755" i="98"/>
  <c r="BI755" i="98"/>
  <c r="BH755" i="98"/>
  <c r="BG755" i="98"/>
  <c r="BF755" i="98"/>
  <c r="T755" i="98"/>
  <c r="R755" i="98"/>
  <c r="P755" i="98"/>
  <c r="J755" i="98"/>
  <c r="BE755" i="98" s="1"/>
  <c r="BK745" i="98"/>
  <c r="BI745" i="98"/>
  <c r="BH745" i="98"/>
  <c r="BG745" i="98"/>
  <c r="BF745" i="98"/>
  <c r="T745" i="98"/>
  <c r="R745" i="98"/>
  <c r="P745" i="98"/>
  <c r="J745" i="98"/>
  <c r="BE745" i="98" s="1"/>
  <c r="BK736" i="98"/>
  <c r="BI736" i="98"/>
  <c r="BH736" i="98"/>
  <c r="BG736" i="98"/>
  <c r="BF736" i="98"/>
  <c r="T736" i="98"/>
  <c r="R736" i="98"/>
  <c r="P736" i="98"/>
  <c r="J736" i="98"/>
  <c r="BE736" i="98" s="1"/>
  <c r="BK727" i="98"/>
  <c r="BI727" i="98"/>
  <c r="BH727" i="98"/>
  <c r="BG727" i="98"/>
  <c r="BF727" i="98"/>
  <c r="T727" i="98"/>
  <c r="R727" i="98"/>
  <c r="P727" i="98"/>
  <c r="J727" i="98"/>
  <c r="BE727" i="98" s="1"/>
  <c r="BK718" i="98"/>
  <c r="BI718" i="98"/>
  <c r="BH718" i="98"/>
  <c r="BG718" i="98"/>
  <c r="BF718" i="98"/>
  <c r="T718" i="98"/>
  <c r="R718" i="98"/>
  <c r="P718" i="98"/>
  <c r="J718" i="98"/>
  <c r="BE718" i="98" s="1"/>
  <c r="BK709" i="98"/>
  <c r="BI709" i="98"/>
  <c r="BH709" i="98"/>
  <c r="BG709" i="98"/>
  <c r="BF709" i="98"/>
  <c r="T709" i="98"/>
  <c r="R709" i="98"/>
  <c r="P709" i="98"/>
  <c r="J709" i="98"/>
  <c r="BE709" i="98" s="1"/>
  <c r="BK699" i="98"/>
  <c r="BI699" i="98"/>
  <c r="BH699" i="98"/>
  <c r="BG699" i="98"/>
  <c r="BF699" i="98"/>
  <c r="T699" i="98"/>
  <c r="R699" i="98"/>
  <c r="P699" i="98"/>
  <c r="J699" i="98"/>
  <c r="BE699" i="98" s="1"/>
  <c r="BK689" i="98"/>
  <c r="BI689" i="98"/>
  <c r="BH689" i="98"/>
  <c r="BG689" i="98"/>
  <c r="BF689" i="98"/>
  <c r="T689" i="98"/>
  <c r="R689" i="98"/>
  <c r="P689" i="98"/>
  <c r="J689" i="98"/>
  <c r="BE689" i="98" s="1"/>
  <c r="BK679" i="98"/>
  <c r="BI679" i="98"/>
  <c r="BH679" i="98"/>
  <c r="BG679" i="98"/>
  <c r="BF679" i="98"/>
  <c r="T679" i="98"/>
  <c r="R679" i="98"/>
  <c r="P679" i="98"/>
  <c r="J679" i="98"/>
  <c r="BE679" i="98" s="1"/>
  <c r="BK669" i="98"/>
  <c r="BI669" i="98"/>
  <c r="BH669" i="98"/>
  <c r="BG669" i="98"/>
  <c r="BF669" i="98"/>
  <c r="T669" i="98"/>
  <c r="R669" i="98"/>
  <c r="P669" i="98"/>
  <c r="J669" i="98"/>
  <c r="BE669" i="98" s="1"/>
  <c r="BK659" i="98"/>
  <c r="BI659" i="98"/>
  <c r="BH659" i="98"/>
  <c r="BG659" i="98"/>
  <c r="BF659" i="98"/>
  <c r="T659" i="98"/>
  <c r="R659" i="98"/>
  <c r="P659" i="98"/>
  <c r="J659" i="98"/>
  <c r="BE659" i="98" s="1"/>
  <c r="BK649" i="98"/>
  <c r="BI649" i="98"/>
  <c r="BH649" i="98"/>
  <c r="BG649" i="98"/>
  <c r="BF649" i="98"/>
  <c r="T649" i="98"/>
  <c r="R649" i="98"/>
  <c r="P649" i="98"/>
  <c r="J649" i="98"/>
  <c r="BE649" i="98" s="1"/>
  <c r="BK639" i="98"/>
  <c r="BI639" i="98"/>
  <c r="BH639" i="98"/>
  <c r="BG639" i="98"/>
  <c r="BF639" i="98"/>
  <c r="T639" i="98"/>
  <c r="R639" i="98"/>
  <c r="P639" i="98"/>
  <c r="J639" i="98"/>
  <c r="BE639" i="98" s="1"/>
  <c r="BK629" i="98"/>
  <c r="BI629" i="98"/>
  <c r="BH629" i="98"/>
  <c r="BG629" i="98"/>
  <c r="BF629" i="98"/>
  <c r="T629" i="98"/>
  <c r="R629" i="98"/>
  <c r="P629" i="98"/>
  <c r="J629" i="98"/>
  <c r="BE629" i="98" s="1"/>
  <c r="BK619" i="98"/>
  <c r="BI619" i="98"/>
  <c r="BH619" i="98"/>
  <c r="BG619" i="98"/>
  <c r="BF619" i="98"/>
  <c r="T619" i="98"/>
  <c r="R619" i="98"/>
  <c r="P619" i="98"/>
  <c r="J619" i="98"/>
  <c r="BE619" i="98" s="1"/>
  <c r="BK609" i="98"/>
  <c r="BI609" i="98"/>
  <c r="BH609" i="98"/>
  <c r="BG609" i="98"/>
  <c r="BF609" i="98"/>
  <c r="T609" i="98"/>
  <c r="R609" i="98"/>
  <c r="P609" i="98"/>
  <c r="J609" i="98"/>
  <c r="BE609" i="98" s="1"/>
  <c r="BK599" i="98"/>
  <c r="BI599" i="98"/>
  <c r="BH599" i="98"/>
  <c r="BG599" i="98"/>
  <c r="BF599" i="98"/>
  <c r="T599" i="98"/>
  <c r="R599" i="98"/>
  <c r="P599" i="98"/>
  <c r="J599" i="98"/>
  <c r="BE599" i="98" s="1"/>
  <c r="BK589" i="98"/>
  <c r="BI589" i="98"/>
  <c r="BH589" i="98"/>
  <c r="BG589" i="98"/>
  <c r="BF589" i="98"/>
  <c r="T589" i="98"/>
  <c r="R589" i="98"/>
  <c r="P589" i="98"/>
  <c r="J589" i="98"/>
  <c r="BE589" i="98" s="1"/>
  <c r="BK579" i="98"/>
  <c r="BI579" i="98"/>
  <c r="BH579" i="98"/>
  <c r="BG579" i="98"/>
  <c r="BF579" i="98"/>
  <c r="T579" i="98"/>
  <c r="R579" i="98"/>
  <c r="P579" i="98"/>
  <c r="J579" i="98"/>
  <c r="BE579" i="98" s="1"/>
  <c r="BK570" i="98"/>
  <c r="BI570" i="98"/>
  <c r="BH570" i="98"/>
  <c r="BG570" i="98"/>
  <c r="BF570" i="98"/>
  <c r="T570" i="98"/>
  <c r="R570" i="98"/>
  <c r="P570" i="98"/>
  <c r="J570" i="98"/>
  <c r="BE570" i="98" s="1"/>
  <c r="BK566" i="98"/>
  <c r="BI566" i="98"/>
  <c r="BH566" i="98"/>
  <c r="BG566" i="98"/>
  <c r="BF566" i="98"/>
  <c r="T566" i="98"/>
  <c r="R566" i="98"/>
  <c r="P566" i="98"/>
  <c r="J566" i="98"/>
  <c r="BE566" i="98" s="1"/>
  <c r="BK554" i="98"/>
  <c r="BI554" i="98"/>
  <c r="BH554" i="98"/>
  <c r="BG554" i="98"/>
  <c r="BF554" i="98"/>
  <c r="T554" i="98"/>
  <c r="R554" i="98"/>
  <c r="P554" i="98"/>
  <c r="J554" i="98"/>
  <c r="BE554" i="98" s="1"/>
  <c r="BK544" i="98"/>
  <c r="BI544" i="98"/>
  <c r="BH544" i="98"/>
  <c r="BG544" i="98"/>
  <c r="BF544" i="98"/>
  <c r="T544" i="98"/>
  <c r="R544" i="98"/>
  <c r="P544" i="98"/>
  <c r="J544" i="98"/>
  <c r="BE544" i="98" s="1"/>
  <c r="BK534" i="98"/>
  <c r="BI534" i="98"/>
  <c r="BH534" i="98"/>
  <c r="BG534" i="98"/>
  <c r="BF534" i="98"/>
  <c r="T534" i="98"/>
  <c r="R534" i="98"/>
  <c r="P534" i="98"/>
  <c r="J534" i="98"/>
  <c r="BE534" i="98" s="1"/>
  <c r="BK524" i="98"/>
  <c r="BI524" i="98"/>
  <c r="BH524" i="98"/>
  <c r="BG524" i="98"/>
  <c r="BF524" i="98"/>
  <c r="T524" i="98"/>
  <c r="R524" i="98"/>
  <c r="P524" i="98"/>
  <c r="J524" i="98"/>
  <c r="BE524" i="98" s="1"/>
  <c r="BK515" i="98"/>
  <c r="BI515" i="98"/>
  <c r="BH515" i="98"/>
  <c r="BG515" i="98"/>
  <c r="BF515" i="98"/>
  <c r="T515" i="98"/>
  <c r="R515" i="98"/>
  <c r="P515" i="98"/>
  <c r="J515" i="98"/>
  <c r="BE515" i="98" s="1"/>
  <c r="BK506" i="98"/>
  <c r="BI506" i="98"/>
  <c r="BH506" i="98"/>
  <c r="BG506" i="98"/>
  <c r="BF506" i="98"/>
  <c r="T506" i="98"/>
  <c r="R506" i="98"/>
  <c r="P506" i="98"/>
  <c r="J506" i="98"/>
  <c r="BE506" i="98" s="1"/>
  <c r="BK496" i="98"/>
  <c r="BI496" i="98"/>
  <c r="BH496" i="98"/>
  <c r="BG496" i="98"/>
  <c r="BF496" i="98"/>
  <c r="T496" i="98"/>
  <c r="R496" i="98"/>
  <c r="P496" i="98"/>
  <c r="J496" i="98"/>
  <c r="BE496" i="98" s="1"/>
  <c r="BK486" i="98"/>
  <c r="BI486" i="98"/>
  <c r="BH486" i="98"/>
  <c r="BG486" i="98"/>
  <c r="BF486" i="98"/>
  <c r="T486" i="98"/>
  <c r="R486" i="98"/>
  <c r="P486" i="98"/>
  <c r="J486" i="98"/>
  <c r="BE486" i="98" s="1"/>
  <c r="BK476" i="98"/>
  <c r="BI476" i="98"/>
  <c r="BH476" i="98"/>
  <c r="BG476" i="98"/>
  <c r="BF476" i="98"/>
  <c r="T476" i="98"/>
  <c r="R476" i="98"/>
  <c r="P476" i="98"/>
  <c r="J476" i="98"/>
  <c r="BE476" i="98" s="1"/>
  <c r="BK466" i="98"/>
  <c r="BI466" i="98"/>
  <c r="BH466" i="98"/>
  <c r="BG466" i="98"/>
  <c r="BF466" i="98"/>
  <c r="T466" i="98"/>
  <c r="R466" i="98"/>
  <c r="P466" i="98"/>
  <c r="J466" i="98"/>
  <c r="BE466" i="98" s="1"/>
  <c r="BK456" i="98"/>
  <c r="BI456" i="98"/>
  <c r="BH456" i="98"/>
  <c r="BG456" i="98"/>
  <c r="BF456" i="98"/>
  <c r="T456" i="98"/>
  <c r="R456" i="98"/>
  <c r="P456" i="98"/>
  <c r="J456" i="98"/>
  <c r="BE456" i="98" s="1"/>
  <c r="BK446" i="98"/>
  <c r="BI446" i="98"/>
  <c r="BH446" i="98"/>
  <c r="BG446" i="98"/>
  <c r="BF446" i="98"/>
  <c r="T446" i="98"/>
  <c r="R446" i="98"/>
  <c r="P446" i="98"/>
  <c r="J446" i="98"/>
  <c r="BE446" i="98" s="1"/>
  <c r="BK436" i="98"/>
  <c r="BI436" i="98"/>
  <c r="BH436" i="98"/>
  <c r="BG436" i="98"/>
  <c r="BF436" i="98"/>
  <c r="T436" i="98"/>
  <c r="R436" i="98"/>
  <c r="P436" i="98"/>
  <c r="J436" i="98"/>
  <c r="BE436" i="98" s="1"/>
  <c r="BK426" i="98"/>
  <c r="BI426" i="98"/>
  <c r="BH426" i="98"/>
  <c r="BG426" i="98"/>
  <c r="BF426" i="98"/>
  <c r="T426" i="98"/>
  <c r="R426" i="98"/>
  <c r="P426" i="98"/>
  <c r="J426" i="98"/>
  <c r="BE426" i="98" s="1"/>
  <c r="BK417" i="98"/>
  <c r="BI417" i="98"/>
  <c r="BH417" i="98"/>
  <c r="BG417" i="98"/>
  <c r="BF417" i="98"/>
  <c r="T417" i="98"/>
  <c r="R417" i="98"/>
  <c r="P417" i="98"/>
  <c r="J417" i="98"/>
  <c r="BE417" i="98" s="1"/>
  <c r="BK408" i="98"/>
  <c r="BI408" i="98"/>
  <c r="BH408" i="98"/>
  <c r="BG408" i="98"/>
  <c r="BF408" i="98"/>
  <c r="T408" i="98"/>
  <c r="R408" i="98"/>
  <c r="P408" i="98"/>
  <c r="J408" i="98"/>
  <c r="BE408" i="98" s="1"/>
  <c r="BK404" i="98"/>
  <c r="BI404" i="98"/>
  <c r="BH404" i="98"/>
  <c r="BG404" i="98"/>
  <c r="BF404" i="98"/>
  <c r="T404" i="98"/>
  <c r="R404" i="98"/>
  <c r="P404" i="98"/>
  <c r="J404" i="98"/>
  <c r="BE404" i="98" s="1"/>
  <c r="BK395" i="98"/>
  <c r="BI395" i="98"/>
  <c r="BH395" i="98"/>
  <c r="BG395" i="98"/>
  <c r="BF395" i="98"/>
  <c r="T395" i="98"/>
  <c r="R395" i="98"/>
  <c r="P395" i="98"/>
  <c r="J395" i="98"/>
  <c r="BE395" i="98" s="1"/>
  <c r="BK386" i="98"/>
  <c r="BI386" i="98"/>
  <c r="BH386" i="98"/>
  <c r="BG386" i="98"/>
  <c r="BF386" i="98"/>
  <c r="T386" i="98"/>
  <c r="R386" i="98"/>
  <c r="P386" i="98"/>
  <c r="J386" i="98"/>
  <c r="BE386" i="98" s="1"/>
  <c r="BK374" i="98"/>
  <c r="BI374" i="98"/>
  <c r="BH374" i="98"/>
  <c r="BG374" i="98"/>
  <c r="BF374" i="98"/>
  <c r="T374" i="98"/>
  <c r="R374" i="98"/>
  <c r="P374" i="98"/>
  <c r="J374" i="98"/>
  <c r="BE374" i="98" s="1"/>
  <c r="BK365" i="98"/>
  <c r="BI365" i="98"/>
  <c r="BH365" i="98"/>
  <c r="BG365" i="98"/>
  <c r="BF365" i="98"/>
  <c r="T365" i="98"/>
  <c r="R365" i="98"/>
  <c r="P365" i="98"/>
  <c r="J365" i="98"/>
  <c r="BE365" i="98" s="1"/>
  <c r="BK361" i="98"/>
  <c r="BI361" i="98"/>
  <c r="BH361" i="98"/>
  <c r="BG361" i="98"/>
  <c r="BF361" i="98"/>
  <c r="T361" i="98"/>
  <c r="R361" i="98"/>
  <c r="P361" i="98"/>
  <c r="J361" i="98"/>
  <c r="BE361" i="98" s="1"/>
  <c r="BK352" i="98"/>
  <c r="BI352" i="98"/>
  <c r="BH352" i="98"/>
  <c r="BG352" i="98"/>
  <c r="BF352" i="98"/>
  <c r="T352" i="98"/>
  <c r="R352" i="98"/>
  <c r="P352" i="98"/>
  <c r="J352" i="98"/>
  <c r="BE352" i="98" s="1"/>
  <c r="BK347" i="98"/>
  <c r="BK346" i="98" s="1"/>
  <c r="J346" i="98" s="1"/>
  <c r="J67" i="98" s="1"/>
  <c r="BI347" i="98"/>
  <c r="BH347" i="98"/>
  <c r="BG347" i="98"/>
  <c r="BF347" i="98"/>
  <c r="T347" i="98"/>
  <c r="T346" i="98" s="1"/>
  <c r="R347" i="98"/>
  <c r="R346" i="98" s="1"/>
  <c r="P347" i="98"/>
  <c r="P346" i="98" s="1"/>
  <c r="J347" i="98"/>
  <c r="BE347" i="98" s="1"/>
  <c r="BK320" i="98"/>
  <c r="BI320" i="98"/>
  <c r="BH320" i="98"/>
  <c r="BG320" i="98"/>
  <c r="BF320" i="98"/>
  <c r="T320" i="98"/>
  <c r="R320" i="98"/>
  <c r="P320" i="98"/>
  <c r="J320" i="98"/>
  <c r="BE320" i="98" s="1"/>
  <c r="BK287" i="98"/>
  <c r="BI287" i="98"/>
  <c r="BH287" i="98"/>
  <c r="BG287" i="98"/>
  <c r="BF287" i="98"/>
  <c r="T287" i="98"/>
  <c r="R287" i="98"/>
  <c r="P287" i="98"/>
  <c r="J287" i="98"/>
  <c r="BE287" i="98" s="1"/>
  <c r="BK268" i="98"/>
  <c r="BI268" i="98"/>
  <c r="BH268" i="98"/>
  <c r="BG268" i="98"/>
  <c r="BF268" i="98"/>
  <c r="T268" i="98"/>
  <c r="R268" i="98"/>
  <c r="P268" i="98"/>
  <c r="J268" i="98"/>
  <c r="BE268" i="98" s="1"/>
  <c r="BK258" i="98"/>
  <c r="BI258" i="98"/>
  <c r="BH258" i="98"/>
  <c r="BG258" i="98"/>
  <c r="BF258" i="98"/>
  <c r="T258" i="98"/>
  <c r="R258" i="98"/>
  <c r="P258" i="98"/>
  <c r="J258" i="98"/>
  <c r="BE258" i="98" s="1"/>
  <c r="BK249" i="98"/>
  <c r="BI249" i="98"/>
  <c r="BH249" i="98"/>
  <c r="BG249" i="98"/>
  <c r="BF249" i="98"/>
  <c r="T249" i="98"/>
  <c r="R249" i="98"/>
  <c r="P249" i="98"/>
  <c r="J249" i="98"/>
  <c r="BE249" i="98" s="1"/>
  <c r="BK240" i="98"/>
  <c r="BI240" i="98"/>
  <c r="BH240" i="98"/>
  <c r="BG240" i="98"/>
  <c r="BF240" i="98"/>
  <c r="T240" i="98"/>
  <c r="R240" i="98"/>
  <c r="P240" i="98"/>
  <c r="J240" i="98"/>
  <c r="BE240" i="98" s="1"/>
  <c r="BK231" i="98"/>
  <c r="BI231" i="98"/>
  <c r="BH231" i="98"/>
  <c r="BG231" i="98"/>
  <c r="BF231" i="98"/>
  <c r="T231" i="98"/>
  <c r="R231" i="98"/>
  <c r="P231" i="98"/>
  <c r="J231" i="98"/>
  <c r="BE231" i="98" s="1"/>
  <c r="BK222" i="98"/>
  <c r="BI222" i="98"/>
  <c r="BH222" i="98"/>
  <c r="BG222" i="98"/>
  <c r="BF222" i="98"/>
  <c r="T222" i="98"/>
  <c r="R222" i="98"/>
  <c r="P222" i="98"/>
  <c r="J222" i="98"/>
  <c r="BE222" i="98" s="1"/>
  <c r="BK213" i="98"/>
  <c r="BI213" i="98"/>
  <c r="BH213" i="98"/>
  <c r="BG213" i="98"/>
  <c r="BF213" i="98"/>
  <c r="T213" i="98"/>
  <c r="R213" i="98"/>
  <c r="P213" i="98"/>
  <c r="J213" i="98"/>
  <c r="BE213" i="98" s="1"/>
  <c r="BK204" i="98"/>
  <c r="BI204" i="98"/>
  <c r="BH204" i="98"/>
  <c r="BG204" i="98"/>
  <c r="BF204" i="98"/>
  <c r="T204" i="98"/>
  <c r="R204" i="98"/>
  <c r="P204" i="98"/>
  <c r="J204" i="98"/>
  <c r="BE204" i="98" s="1"/>
  <c r="BK193" i="98"/>
  <c r="BI193" i="98"/>
  <c r="BH193" i="98"/>
  <c r="BG193" i="98"/>
  <c r="BF193" i="98"/>
  <c r="T193" i="98"/>
  <c r="R193" i="98"/>
  <c r="P193" i="98"/>
  <c r="J193" i="98"/>
  <c r="BE193" i="98" s="1"/>
  <c r="BK184" i="98"/>
  <c r="BI184" i="98"/>
  <c r="BH184" i="98"/>
  <c r="BG184" i="98"/>
  <c r="BF184" i="98"/>
  <c r="T184" i="98"/>
  <c r="R184" i="98"/>
  <c r="P184" i="98"/>
  <c r="J184" i="98"/>
  <c r="BE184" i="98" s="1"/>
  <c r="BK175" i="98"/>
  <c r="BI175" i="98"/>
  <c r="BH175" i="98"/>
  <c r="BG175" i="98"/>
  <c r="BF175" i="98"/>
  <c r="T175" i="98"/>
  <c r="R175" i="98"/>
  <c r="P175" i="98"/>
  <c r="J175" i="98"/>
  <c r="BE175" i="98" s="1"/>
  <c r="BK165" i="98"/>
  <c r="BI165" i="98"/>
  <c r="BH165" i="98"/>
  <c r="BG165" i="98"/>
  <c r="BF165" i="98"/>
  <c r="T165" i="98"/>
  <c r="R165" i="98"/>
  <c r="P165" i="98"/>
  <c r="J165" i="98"/>
  <c r="BE165" i="98" s="1"/>
  <c r="BK155" i="98"/>
  <c r="BI155" i="98"/>
  <c r="BH155" i="98"/>
  <c r="BG155" i="98"/>
  <c r="BF155" i="98"/>
  <c r="T155" i="98"/>
  <c r="R155" i="98"/>
  <c r="P155" i="98"/>
  <c r="J155" i="98"/>
  <c r="BE155" i="98" s="1"/>
  <c r="BK145" i="98"/>
  <c r="BI145" i="98"/>
  <c r="BH145" i="98"/>
  <c r="BG145" i="98"/>
  <c r="BF145" i="98"/>
  <c r="T145" i="98"/>
  <c r="R145" i="98"/>
  <c r="P145" i="98"/>
  <c r="J145" i="98"/>
  <c r="BE145" i="98" s="1"/>
  <c r="BK134" i="98"/>
  <c r="BI134" i="98"/>
  <c r="BH134" i="98"/>
  <c r="BG134" i="98"/>
  <c r="BF134" i="98"/>
  <c r="T134" i="98"/>
  <c r="T133" i="98" s="1"/>
  <c r="R134" i="98"/>
  <c r="R133" i="98" s="1"/>
  <c r="P134" i="98"/>
  <c r="P133" i="98" s="1"/>
  <c r="J134" i="98"/>
  <c r="BE134" i="98" s="1"/>
  <c r="BK133" i="98"/>
  <c r="J133" i="98" s="1"/>
  <c r="J62" i="98" s="1"/>
  <c r="BK124" i="98"/>
  <c r="BK123" i="98" s="1"/>
  <c r="J123" i="98" s="1"/>
  <c r="J61" i="98" s="1"/>
  <c r="BI124" i="98"/>
  <c r="BH124" i="98"/>
  <c r="BG124" i="98"/>
  <c r="BF124" i="98"/>
  <c r="T124" i="98"/>
  <c r="T123" i="98" s="1"/>
  <c r="R124" i="98"/>
  <c r="R123" i="98" s="1"/>
  <c r="P124" i="98"/>
  <c r="P123" i="98" s="1"/>
  <c r="J124" i="98"/>
  <c r="BE124" i="98" s="1"/>
  <c r="BK113" i="98"/>
  <c r="BI113" i="98"/>
  <c r="BH113" i="98"/>
  <c r="BG113" i="98"/>
  <c r="BF113" i="98"/>
  <c r="T113" i="98"/>
  <c r="R113" i="98"/>
  <c r="P113" i="98"/>
  <c r="J113" i="98"/>
  <c r="BE113" i="98" s="1"/>
  <c r="BK103" i="98"/>
  <c r="BK102" i="98" s="1"/>
  <c r="J102" i="98" s="1"/>
  <c r="J60" i="98" s="1"/>
  <c r="BI103" i="98"/>
  <c r="BH103" i="98"/>
  <c r="BG103" i="98"/>
  <c r="BF103" i="98"/>
  <c r="T103" i="98"/>
  <c r="R103" i="98"/>
  <c r="P103" i="98"/>
  <c r="J103" i="98"/>
  <c r="BE103" i="98" s="1"/>
  <c r="F96" i="98"/>
  <c r="F94" i="98"/>
  <c r="E92" i="98"/>
  <c r="F53" i="98"/>
  <c r="F51" i="98"/>
  <c r="E49" i="98"/>
  <c r="F97" i="98"/>
  <c r="J94" i="98"/>
  <c r="E45" i="98"/>
  <c r="BK2754" i="97"/>
  <c r="BI2754" i="97"/>
  <c r="BH2754" i="97"/>
  <c r="BG2754" i="97"/>
  <c r="BF2754" i="97"/>
  <c r="T2754" i="97"/>
  <c r="R2754" i="97"/>
  <c r="P2754" i="97"/>
  <c r="J2754" i="97"/>
  <c r="BE2754" i="97" s="1"/>
  <c r="BK2742" i="97"/>
  <c r="BI2742" i="97"/>
  <c r="BH2742" i="97"/>
  <c r="BG2742" i="97"/>
  <c r="BF2742" i="97"/>
  <c r="T2742" i="97"/>
  <c r="R2742" i="97"/>
  <c r="P2742" i="97"/>
  <c r="J2742" i="97"/>
  <c r="BE2742" i="97" s="1"/>
  <c r="BK2730" i="97"/>
  <c r="BI2730" i="97"/>
  <c r="BH2730" i="97"/>
  <c r="BG2730" i="97"/>
  <c r="BF2730" i="97"/>
  <c r="T2730" i="97"/>
  <c r="R2730" i="97"/>
  <c r="P2730" i="97"/>
  <c r="J2730" i="97"/>
  <c r="BE2730" i="97" s="1"/>
  <c r="BK2718" i="97"/>
  <c r="BI2718" i="97"/>
  <c r="BH2718" i="97"/>
  <c r="BG2718" i="97"/>
  <c r="BF2718" i="97"/>
  <c r="T2718" i="97"/>
  <c r="R2718" i="97"/>
  <c r="P2718" i="97"/>
  <c r="J2718" i="97"/>
  <c r="BE2718" i="97" s="1"/>
  <c r="BK2706" i="97"/>
  <c r="BI2706" i="97"/>
  <c r="BH2706" i="97"/>
  <c r="BG2706" i="97"/>
  <c r="BF2706" i="97"/>
  <c r="T2706" i="97"/>
  <c r="R2706" i="97"/>
  <c r="P2706" i="97"/>
  <c r="J2706" i="97"/>
  <c r="BE2706" i="97" s="1"/>
  <c r="BK2694" i="97"/>
  <c r="BI2694" i="97"/>
  <c r="BH2694" i="97"/>
  <c r="BG2694" i="97"/>
  <c r="BF2694" i="97"/>
  <c r="T2694" i="97"/>
  <c r="R2694" i="97"/>
  <c r="P2694" i="97"/>
  <c r="J2694" i="97"/>
  <c r="BE2694" i="97" s="1"/>
  <c r="BK2682" i="97"/>
  <c r="BI2682" i="97"/>
  <c r="BH2682" i="97"/>
  <c r="BG2682" i="97"/>
  <c r="BF2682" i="97"/>
  <c r="T2682" i="97"/>
  <c r="R2682" i="97"/>
  <c r="P2682" i="97"/>
  <c r="J2682" i="97"/>
  <c r="BE2682" i="97" s="1"/>
  <c r="BK2670" i="97"/>
  <c r="BI2670" i="97"/>
  <c r="BH2670" i="97"/>
  <c r="BG2670" i="97"/>
  <c r="BF2670" i="97"/>
  <c r="T2670" i="97"/>
  <c r="R2670" i="97"/>
  <c r="P2670" i="97"/>
  <c r="J2670" i="97"/>
  <c r="BE2670" i="97" s="1"/>
  <c r="BK2658" i="97"/>
  <c r="BI2658" i="97"/>
  <c r="BH2658" i="97"/>
  <c r="BG2658" i="97"/>
  <c r="BF2658" i="97"/>
  <c r="T2658" i="97"/>
  <c r="R2658" i="97"/>
  <c r="P2658" i="97"/>
  <c r="J2658" i="97"/>
  <c r="BE2658" i="97" s="1"/>
  <c r="BK2646" i="97"/>
  <c r="BI2646" i="97"/>
  <c r="BH2646" i="97"/>
  <c r="BG2646" i="97"/>
  <c r="BF2646" i="97"/>
  <c r="T2646" i="97"/>
  <c r="R2646" i="97"/>
  <c r="P2646" i="97"/>
  <c r="J2646" i="97"/>
  <c r="BE2646" i="97" s="1"/>
  <c r="BK2622" i="97"/>
  <c r="BI2622" i="97"/>
  <c r="BH2622" i="97"/>
  <c r="BG2622" i="97"/>
  <c r="BF2622" i="97"/>
  <c r="T2622" i="97"/>
  <c r="R2622" i="97"/>
  <c r="P2622" i="97"/>
  <c r="J2622" i="97"/>
  <c r="BE2622" i="97" s="1"/>
  <c r="BK2605" i="97"/>
  <c r="BI2605" i="97"/>
  <c r="BH2605" i="97"/>
  <c r="BG2605" i="97"/>
  <c r="BF2605" i="97"/>
  <c r="T2605" i="97"/>
  <c r="R2605" i="97"/>
  <c r="P2605" i="97"/>
  <c r="J2605" i="97"/>
  <c r="BE2605" i="97" s="1"/>
  <c r="BK2588" i="97"/>
  <c r="BI2588" i="97"/>
  <c r="BH2588" i="97"/>
  <c r="BG2588" i="97"/>
  <c r="BF2588" i="97"/>
  <c r="T2588" i="97"/>
  <c r="R2588" i="97"/>
  <c r="P2588" i="97"/>
  <c r="J2588" i="97"/>
  <c r="BE2588" i="97" s="1"/>
  <c r="BK2571" i="97"/>
  <c r="BI2571" i="97"/>
  <c r="BH2571" i="97"/>
  <c r="BG2571" i="97"/>
  <c r="BF2571" i="97"/>
  <c r="T2571" i="97"/>
  <c r="R2571" i="97"/>
  <c r="P2571" i="97"/>
  <c r="J2571" i="97"/>
  <c r="BE2571" i="97" s="1"/>
  <c r="BK2554" i="97"/>
  <c r="BI2554" i="97"/>
  <c r="BH2554" i="97"/>
  <c r="BG2554" i="97"/>
  <c r="BF2554" i="97"/>
  <c r="T2554" i="97"/>
  <c r="R2554" i="97"/>
  <c r="P2554" i="97"/>
  <c r="J2554" i="97"/>
  <c r="BE2554" i="97" s="1"/>
  <c r="BK2536" i="97"/>
  <c r="BI2536" i="97"/>
  <c r="BH2536" i="97"/>
  <c r="BG2536" i="97"/>
  <c r="BF2536" i="97"/>
  <c r="T2536" i="97"/>
  <c r="R2536" i="97"/>
  <c r="P2536" i="97"/>
  <c r="J2536" i="97"/>
  <c r="BE2536" i="97" s="1"/>
  <c r="BK2532" i="97"/>
  <c r="BI2532" i="97"/>
  <c r="BH2532" i="97"/>
  <c r="BG2532" i="97"/>
  <c r="BF2532" i="97"/>
  <c r="T2532" i="97"/>
  <c r="R2532" i="97"/>
  <c r="P2532" i="97"/>
  <c r="J2532" i="97"/>
  <c r="BE2532" i="97" s="1"/>
  <c r="BK2516" i="97"/>
  <c r="BI2516" i="97"/>
  <c r="BH2516" i="97"/>
  <c r="BG2516" i="97"/>
  <c r="BF2516" i="97"/>
  <c r="T2516" i="97"/>
  <c r="R2516" i="97"/>
  <c r="P2516" i="97"/>
  <c r="J2516" i="97"/>
  <c r="BE2516" i="97" s="1"/>
  <c r="BK2501" i="97"/>
  <c r="BI2501" i="97"/>
  <c r="BH2501" i="97"/>
  <c r="BG2501" i="97"/>
  <c r="BF2501" i="97"/>
  <c r="T2501" i="97"/>
  <c r="R2501" i="97"/>
  <c r="P2501" i="97"/>
  <c r="J2501" i="97"/>
  <c r="BE2501" i="97" s="1"/>
  <c r="BK2497" i="97"/>
  <c r="BI2497" i="97"/>
  <c r="BH2497" i="97"/>
  <c r="BG2497" i="97"/>
  <c r="BF2497" i="97"/>
  <c r="T2497" i="97"/>
  <c r="R2497" i="97"/>
  <c r="P2497" i="97"/>
  <c r="J2497" i="97"/>
  <c r="BE2497" i="97" s="1"/>
  <c r="BK2480" i="97"/>
  <c r="BI2480" i="97"/>
  <c r="BH2480" i="97"/>
  <c r="BG2480" i="97"/>
  <c r="BF2480" i="97"/>
  <c r="T2480" i="97"/>
  <c r="R2480" i="97"/>
  <c r="P2480" i="97"/>
  <c r="J2480" i="97"/>
  <c r="BE2480" i="97" s="1"/>
  <c r="BK2466" i="97"/>
  <c r="BI2466" i="97"/>
  <c r="BH2466" i="97"/>
  <c r="BG2466" i="97"/>
  <c r="BF2466" i="97"/>
  <c r="T2466" i="97"/>
  <c r="R2466" i="97"/>
  <c r="P2466" i="97"/>
  <c r="J2466" i="97"/>
  <c r="BE2466" i="97" s="1"/>
  <c r="BK2453" i="97"/>
  <c r="BI2453" i="97"/>
  <c r="BH2453" i="97"/>
  <c r="BG2453" i="97"/>
  <c r="BF2453" i="97"/>
  <c r="T2453" i="97"/>
  <c r="R2453" i="97"/>
  <c r="P2453" i="97"/>
  <c r="J2453" i="97"/>
  <c r="BE2453" i="97" s="1"/>
  <c r="BK2436" i="97"/>
  <c r="BI2436" i="97"/>
  <c r="BH2436" i="97"/>
  <c r="BG2436" i="97"/>
  <c r="BF2436" i="97"/>
  <c r="T2436" i="97"/>
  <c r="R2436" i="97"/>
  <c r="P2436" i="97"/>
  <c r="J2436" i="97"/>
  <c r="BE2436" i="97" s="1"/>
  <c r="BK2422" i="97"/>
  <c r="BI2422" i="97"/>
  <c r="BH2422" i="97"/>
  <c r="BG2422" i="97"/>
  <c r="BF2422" i="97"/>
  <c r="T2422" i="97"/>
  <c r="R2422" i="97"/>
  <c r="P2422" i="97"/>
  <c r="J2422" i="97"/>
  <c r="BE2422" i="97" s="1"/>
  <c r="BK2409" i="97"/>
  <c r="BI2409" i="97"/>
  <c r="BH2409" i="97"/>
  <c r="BG2409" i="97"/>
  <c r="BF2409" i="97"/>
  <c r="T2409" i="97"/>
  <c r="R2409" i="97"/>
  <c r="P2409" i="97"/>
  <c r="J2409" i="97"/>
  <c r="BE2409" i="97" s="1"/>
  <c r="BK2391" i="97"/>
  <c r="BI2391" i="97"/>
  <c r="BH2391" i="97"/>
  <c r="BG2391" i="97"/>
  <c r="BF2391" i="97"/>
  <c r="T2391" i="97"/>
  <c r="R2391" i="97"/>
  <c r="P2391" i="97"/>
  <c r="J2391" i="97"/>
  <c r="BE2391" i="97" s="1"/>
  <c r="BK2377" i="97"/>
  <c r="BI2377" i="97"/>
  <c r="BH2377" i="97"/>
  <c r="BG2377" i="97"/>
  <c r="BF2377" i="97"/>
  <c r="T2377" i="97"/>
  <c r="R2377" i="97"/>
  <c r="P2377" i="97"/>
  <c r="J2377" i="97"/>
  <c r="BE2377" i="97" s="1"/>
  <c r="BK2373" i="97"/>
  <c r="BI2373" i="97"/>
  <c r="BH2373" i="97"/>
  <c r="BG2373" i="97"/>
  <c r="BF2373" i="97"/>
  <c r="T2373" i="97"/>
  <c r="R2373" i="97"/>
  <c r="P2373" i="97"/>
  <c r="J2373" i="97"/>
  <c r="BE2373" i="97" s="1"/>
  <c r="BK2359" i="97"/>
  <c r="BI2359" i="97"/>
  <c r="BH2359" i="97"/>
  <c r="BG2359" i="97"/>
  <c r="BF2359" i="97"/>
  <c r="T2359" i="97"/>
  <c r="R2359" i="97"/>
  <c r="P2359" i="97"/>
  <c r="J2359" i="97"/>
  <c r="BE2359" i="97" s="1"/>
  <c r="BK2345" i="97"/>
  <c r="BI2345" i="97"/>
  <c r="BH2345" i="97"/>
  <c r="BG2345" i="97"/>
  <c r="BF2345" i="97"/>
  <c r="T2345" i="97"/>
  <c r="R2345" i="97"/>
  <c r="P2345" i="97"/>
  <c r="J2345" i="97"/>
  <c r="BE2345" i="97" s="1"/>
  <c r="BK2331" i="97"/>
  <c r="BI2331" i="97"/>
  <c r="BH2331" i="97"/>
  <c r="BG2331" i="97"/>
  <c r="BF2331" i="97"/>
  <c r="T2331" i="97"/>
  <c r="R2331" i="97"/>
  <c r="P2331" i="97"/>
  <c r="J2331" i="97"/>
  <c r="BE2331" i="97" s="1"/>
  <c r="BK2318" i="97"/>
  <c r="BI2318" i="97"/>
  <c r="BH2318" i="97"/>
  <c r="BG2318" i="97"/>
  <c r="BF2318" i="97"/>
  <c r="T2318" i="97"/>
  <c r="R2318" i="97"/>
  <c r="P2318" i="97"/>
  <c r="J2318" i="97"/>
  <c r="BE2318" i="97" s="1"/>
  <c r="BK2305" i="97"/>
  <c r="BI2305" i="97"/>
  <c r="BH2305" i="97"/>
  <c r="BG2305" i="97"/>
  <c r="BF2305" i="97"/>
  <c r="T2305" i="97"/>
  <c r="R2305" i="97"/>
  <c r="P2305" i="97"/>
  <c r="J2305" i="97"/>
  <c r="BE2305" i="97" s="1"/>
  <c r="BK2293" i="97"/>
  <c r="BI2293" i="97"/>
  <c r="BH2293" i="97"/>
  <c r="BG2293" i="97"/>
  <c r="BF2293" i="97"/>
  <c r="T2293" i="97"/>
  <c r="R2293" i="97"/>
  <c r="P2293" i="97"/>
  <c r="J2293" i="97"/>
  <c r="BE2293" i="97" s="1"/>
  <c r="BK2289" i="97"/>
  <c r="BI2289" i="97"/>
  <c r="BH2289" i="97"/>
  <c r="BG2289" i="97"/>
  <c r="BF2289" i="97"/>
  <c r="T2289" i="97"/>
  <c r="R2289" i="97"/>
  <c r="P2289" i="97"/>
  <c r="J2289" i="97"/>
  <c r="BE2289" i="97" s="1"/>
  <c r="BK2277" i="97"/>
  <c r="BI2277" i="97"/>
  <c r="BH2277" i="97"/>
  <c r="BG2277" i="97"/>
  <c r="BF2277" i="97"/>
  <c r="T2277" i="97"/>
  <c r="R2277" i="97"/>
  <c r="P2277" i="97"/>
  <c r="J2277" i="97"/>
  <c r="BE2277" i="97" s="1"/>
  <c r="BK2266" i="97"/>
  <c r="BI2266" i="97"/>
  <c r="BH2266" i="97"/>
  <c r="BG2266" i="97"/>
  <c r="BF2266" i="97"/>
  <c r="T2266" i="97"/>
  <c r="R2266" i="97"/>
  <c r="P2266" i="97"/>
  <c r="J2266" i="97"/>
  <c r="BE2266" i="97" s="1"/>
  <c r="BK2249" i="97"/>
  <c r="BI2249" i="97"/>
  <c r="BH2249" i="97"/>
  <c r="BG2249" i="97"/>
  <c r="BF2249" i="97"/>
  <c r="T2249" i="97"/>
  <c r="R2249" i="97"/>
  <c r="P2249" i="97"/>
  <c r="J2249" i="97"/>
  <c r="BE2249" i="97" s="1"/>
  <c r="BK2228" i="97"/>
  <c r="BI2228" i="97"/>
  <c r="BH2228" i="97"/>
  <c r="BG2228" i="97"/>
  <c r="BF2228" i="97"/>
  <c r="T2228" i="97"/>
  <c r="R2228" i="97"/>
  <c r="P2228" i="97"/>
  <c r="J2228" i="97"/>
  <c r="BE2228" i="97" s="1"/>
  <c r="BK2207" i="97"/>
  <c r="BI2207" i="97"/>
  <c r="BH2207" i="97"/>
  <c r="BG2207" i="97"/>
  <c r="BF2207" i="97"/>
  <c r="T2207" i="97"/>
  <c r="R2207" i="97"/>
  <c r="P2207" i="97"/>
  <c r="J2207" i="97"/>
  <c r="BE2207" i="97" s="1"/>
  <c r="BK2203" i="97"/>
  <c r="BI2203" i="97"/>
  <c r="BH2203" i="97"/>
  <c r="BG2203" i="97"/>
  <c r="BF2203" i="97"/>
  <c r="T2203" i="97"/>
  <c r="R2203" i="97"/>
  <c r="P2203" i="97"/>
  <c r="J2203" i="97"/>
  <c r="BE2203" i="97" s="1"/>
  <c r="BK2192" i="97"/>
  <c r="BI2192" i="97"/>
  <c r="BH2192" i="97"/>
  <c r="BG2192" i="97"/>
  <c r="BF2192" i="97"/>
  <c r="T2192" i="97"/>
  <c r="R2192" i="97"/>
  <c r="P2192" i="97"/>
  <c r="J2192" i="97"/>
  <c r="BE2192" i="97" s="1"/>
  <c r="BK2181" i="97"/>
  <c r="BI2181" i="97"/>
  <c r="BH2181" i="97"/>
  <c r="BG2181" i="97"/>
  <c r="BF2181" i="97"/>
  <c r="T2181" i="97"/>
  <c r="R2181" i="97"/>
  <c r="P2181" i="97"/>
  <c r="J2181" i="97"/>
  <c r="BE2181" i="97" s="1"/>
  <c r="BK2169" i="97"/>
  <c r="BI2169" i="97"/>
  <c r="BH2169" i="97"/>
  <c r="BG2169" i="97"/>
  <c r="BF2169" i="97"/>
  <c r="T2169" i="97"/>
  <c r="R2169" i="97"/>
  <c r="P2169" i="97"/>
  <c r="J2169" i="97"/>
  <c r="BE2169" i="97" s="1"/>
  <c r="BK2154" i="97"/>
  <c r="BI2154" i="97"/>
  <c r="BH2154" i="97"/>
  <c r="BG2154" i="97"/>
  <c r="BF2154" i="97"/>
  <c r="T2154" i="97"/>
  <c r="R2154" i="97"/>
  <c r="P2154" i="97"/>
  <c r="J2154" i="97"/>
  <c r="BE2154" i="97" s="1"/>
  <c r="BK2139" i="97"/>
  <c r="BI2139" i="97"/>
  <c r="BH2139" i="97"/>
  <c r="BG2139" i="97"/>
  <c r="BF2139" i="97"/>
  <c r="T2139" i="97"/>
  <c r="R2139" i="97"/>
  <c r="P2139" i="97"/>
  <c r="J2139" i="97"/>
  <c r="BE2139" i="97" s="1"/>
  <c r="BK2123" i="97"/>
  <c r="BI2123" i="97"/>
  <c r="BH2123" i="97"/>
  <c r="BG2123" i="97"/>
  <c r="BF2123" i="97"/>
  <c r="T2123" i="97"/>
  <c r="R2123" i="97"/>
  <c r="P2123" i="97"/>
  <c r="J2123" i="97"/>
  <c r="BE2123" i="97" s="1"/>
  <c r="BK2111" i="97"/>
  <c r="BI2111" i="97"/>
  <c r="BH2111" i="97"/>
  <c r="BG2111" i="97"/>
  <c r="BF2111" i="97"/>
  <c r="T2111" i="97"/>
  <c r="R2111" i="97"/>
  <c r="P2111" i="97"/>
  <c r="J2111" i="97"/>
  <c r="BE2111" i="97" s="1"/>
  <c r="BK2099" i="97"/>
  <c r="BI2099" i="97"/>
  <c r="BH2099" i="97"/>
  <c r="BG2099" i="97"/>
  <c r="BF2099" i="97"/>
  <c r="T2099" i="97"/>
  <c r="R2099" i="97"/>
  <c r="P2099" i="97"/>
  <c r="J2099" i="97"/>
  <c r="BE2099" i="97" s="1"/>
  <c r="BK2086" i="97"/>
  <c r="BI2086" i="97"/>
  <c r="BH2086" i="97"/>
  <c r="BG2086" i="97"/>
  <c r="BF2086" i="97"/>
  <c r="T2086" i="97"/>
  <c r="R2086" i="97"/>
  <c r="P2086" i="97"/>
  <c r="J2086" i="97"/>
  <c r="BE2086" i="97" s="1"/>
  <c r="BK2073" i="97"/>
  <c r="BI2073" i="97"/>
  <c r="BH2073" i="97"/>
  <c r="BG2073" i="97"/>
  <c r="BF2073" i="97"/>
  <c r="T2073" i="97"/>
  <c r="R2073" i="97"/>
  <c r="P2073" i="97"/>
  <c r="J2073" i="97"/>
  <c r="BE2073" i="97" s="1"/>
  <c r="BK2060" i="97"/>
  <c r="BI2060" i="97"/>
  <c r="BH2060" i="97"/>
  <c r="BG2060" i="97"/>
  <c r="BF2060" i="97"/>
  <c r="T2060" i="97"/>
  <c r="R2060" i="97"/>
  <c r="P2060" i="97"/>
  <c r="J2060" i="97"/>
  <c r="BE2060" i="97" s="1"/>
  <c r="BK2044" i="97"/>
  <c r="BI2044" i="97"/>
  <c r="BH2044" i="97"/>
  <c r="BG2044" i="97"/>
  <c r="BF2044" i="97"/>
  <c r="T2044" i="97"/>
  <c r="R2044" i="97"/>
  <c r="P2044" i="97"/>
  <c r="J2044" i="97"/>
  <c r="BE2044" i="97" s="1"/>
  <c r="BK2028" i="97"/>
  <c r="BI2028" i="97"/>
  <c r="BH2028" i="97"/>
  <c r="BG2028" i="97"/>
  <c r="BF2028" i="97"/>
  <c r="T2028" i="97"/>
  <c r="R2028" i="97"/>
  <c r="P2028" i="97"/>
  <c r="J2028" i="97"/>
  <c r="BE2028" i="97" s="1"/>
  <c r="BK2016" i="97"/>
  <c r="BI2016" i="97"/>
  <c r="BH2016" i="97"/>
  <c r="BG2016" i="97"/>
  <c r="BF2016" i="97"/>
  <c r="T2016" i="97"/>
  <c r="R2016" i="97"/>
  <c r="P2016" i="97"/>
  <c r="J2016" i="97"/>
  <c r="BE2016" i="97" s="1"/>
  <c r="BK2004" i="97"/>
  <c r="BI2004" i="97"/>
  <c r="BH2004" i="97"/>
  <c r="BG2004" i="97"/>
  <c r="BF2004" i="97"/>
  <c r="T2004" i="97"/>
  <c r="R2004" i="97"/>
  <c r="P2004" i="97"/>
  <c r="J2004" i="97"/>
  <c r="BE2004" i="97" s="1"/>
  <c r="BK1988" i="97"/>
  <c r="BI1988" i="97"/>
  <c r="BH1988" i="97"/>
  <c r="BG1988" i="97"/>
  <c r="BF1988" i="97"/>
  <c r="T1988" i="97"/>
  <c r="R1988" i="97"/>
  <c r="P1988" i="97"/>
  <c r="J1988" i="97"/>
  <c r="BE1988" i="97" s="1"/>
  <c r="BK1972" i="97"/>
  <c r="BI1972" i="97"/>
  <c r="BH1972" i="97"/>
  <c r="BG1972" i="97"/>
  <c r="BF1972" i="97"/>
  <c r="T1972" i="97"/>
  <c r="R1972" i="97"/>
  <c r="P1972" i="97"/>
  <c r="J1972" i="97"/>
  <c r="BE1972" i="97" s="1"/>
  <c r="BK1968" i="97"/>
  <c r="BI1968" i="97"/>
  <c r="BH1968" i="97"/>
  <c r="BG1968" i="97"/>
  <c r="BF1968" i="97"/>
  <c r="T1968" i="97"/>
  <c r="R1968" i="97"/>
  <c r="P1968" i="97"/>
  <c r="J1968" i="97"/>
  <c r="BE1968" i="97" s="1"/>
  <c r="BK1948" i="97"/>
  <c r="BI1948" i="97"/>
  <c r="BH1948" i="97"/>
  <c r="BG1948" i="97"/>
  <c r="BF1948" i="97"/>
  <c r="T1948" i="97"/>
  <c r="R1948" i="97"/>
  <c r="P1948" i="97"/>
  <c r="J1948" i="97"/>
  <c r="BE1948" i="97" s="1"/>
  <c r="BK1922" i="97"/>
  <c r="BI1922" i="97"/>
  <c r="BH1922" i="97"/>
  <c r="BG1922" i="97"/>
  <c r="BF1922" i="97"/>
  <c r="T1922" i="97"/>
  <c r="R1922" i="97"/>
  <c r="P1922" i="97"/>
  <c r="J1922" i="97"/>
  <c r="BE1922" i="97" s="1"/>
  <c r="BK1911" i="97"/>
  <c r="BI1911" i="97"/>
  <c r="BH1911" i="97"/>
  <c r="BG1911" i="97"/>
  <c r="BF1911" i="97"/>
  <c r="T1911" i="97"/>
  <c r="R1911" i="97"/>
  <c r="P1911" i="97"/>
  <c r="J1911" i="97"/>
  <c r="BE1911" i="97" s="1"/>
  <c r="BK1907" i="97"/>
  <c r="BI1907" i="97"/>
  <c r="BH1907" i="97"/>
  <c r="BG1907" i="97"/>
  <c r="BF1907" i="97"/>
  <c r="T1907" i="97"/>
  <c r="R1907" i="97"/>
  <c r="P1907" i="97"/>
  <c r="J1907" i="97"/>
  <c r="BE1907" i="97" s="1"/>
  <c r="BK1895" i="97"/>
  <c r="BK1894" i="97" s="1"/>
  <c r="J1894" i="97" s="1"/>
  <c r="J72" i="97" s="1"/>
  <c r="BI1895" i="97"/>
  <c r="BH1895" i="97"/>
  <c r="BG1895" i="97"/>
  <c r="BF1895" i="97"/>
  <c r="T1895" i="97"/>
  <c r="R1895" i="97"/>
  <c r="P1895" i="97"/>
  <c r="J1895" i="97"/>
  <c r="BE1895" i="97" s="1"/>
  <c r="BK1882" i="97"/>
  <c r="BK1881" i="97" s="1"/>
  <c r="J1881" i="97" s="1"/>
  <c r="J71" i="97" s="1"/>
  <c r="BI1882" i="97"/>
  <c r="BH1882" i="97"/>
  <c r="BG1882" i="97"/>
  <c r="BF1882" i="97"/>
  <c r="T1882" i="97"/>
  <c r="T1881" i="97" s="1"/>
  <c r="R1882" i="97"/>
  <c r="R1881" i="97" s="1"/>
  <c r="P1882" i="97"/>
  <c r="P1881" i="97" s="1"/>
  <c r="J1882" i="97"/>
  <c r="BE1882" i="97" s="1"/>
  <c r="BK1878" i="97"/>
  <c r="BI1878" i="97"/>
  <c r="BH1878" i="97"/>
  <c r="BG1878" i="97"/>
  <c r="BF1878" i="97"/>
  <c r="T1878" i="97"/>
  <c r="R1878" i="97"/>
  <c r="P1878" i="97"/>
  <c r="J1878" i="97"/>
  <c r="BE1878" i="97" s="1"/>
  <c r="BK1853" i="97"/>
  <c r="BI1853" i="97"/>
  <c r="BH1853" i="97"/>
  <c r="BG1853" i="97"/>
  <c r="BF1853" i="97"/>
  <c r="T1853" i="97"/>
  <c r="R1853" i="97"/>
  <c r="P1853" i="97"/>
  <c r="J1853" i="97"/>
  <c r="BE1853" i="97" s="1"/>
  <c r="BK1828" i="97"/>
  <c r="BI1828" i="97"/>
  <c r="BH1828" i="97"/>
  <c r="BG1828" i="97"/>
  <c r="BF1828" i="97"/>
  <c r="T1828" i="97"/>
  <c r="R1828" i="97"/>
  <c r="P1828" i="97"/>
  <c r="J1828" i="97"/>
  <c r="BE1828" i="97" s="1"/>
  <c r="BK1804" i="97"/>
  <c r="BI1804" i="97"/>
  <c r="BH1804" i="97"/>
  <c r="BG1804" i="97"/>
  <c r="BF1804" i="97"/>
  <c r="T1804" i="97"/>
  <c r="R1804" i="97"/>
  <c r="P1804" i="97"/>
  <c r="J1804" i="97"/>
  <c r="BE1804" i="97" s="1"/>
  <c r="BK1780" i="97"/>
  <c r="BI1780" i="97"/>
  <c r="BH1780" i="97"/>
  <c r="BG1780" i="97"/>
  <c r="BF1780" i="97"/>
  <c r="T1780" i="97"/>
  <c r="R1780" i="97"/>
  <c r="P1780" i="97"/>
  <c r="J1780" i="97"/>
  <c r="BE1780" i="97" s="1"/>
  <c r="BK1768" i="97"/>
  <c r="BK1767" i="97" s="1"/>
  <c r="J1767" i="97" s="1"/>
  <c r="J69" i="97" s="1"/>
  <c r="BI1768" i="97"/>
  <c r="BH1768" i="97"/>
  <c r="BG1768" i="97"/>
  <c r="BF1768" i="97"/>
  <c r="T1768" i="97"/>
  <c r="T1767" i="97" s="1"/>
  <c r="R1768" i="97"/>
  <c r="R1767" i="97" s="1"/>
  <c r="P1768" i="97"/>
  <c r="P1767" i="97" s="1"/>
  <c r="J1768" i="97"/>
  <c r="BE1768" i="97" s="1"/>
  <c r="BK1764" i="97"/>
  <c r="BI1764" i="97"/>
  <c r="BH1764" i="97"/>
  <c r="BG1764" i="97"/>
  <c r="BF1764" i="97"/>
  <c r="T1764" i="97"/>
  <c r="R1764" i="97"/>
  <c r="P1764" i="97"/>
  <c r="J1764" i="97"/>
  <c r="BE1764" i="97" s="1"/>
  <c r="BK1738" i="97"/>
  <c r="BI1738" i="97"/>
  <c r="BH1738" i="97"/>
  <c r="BG1738" i="97"/>
  <c r="BF1738" i="97"/>
  <c r="T1738" i="97"/>
  <c r="R1738" i="97"/>
  <c r="P1738" i="97"/>
  <c r="J1738" i="97"/>
  <c r="BE1738" i="97" s="1"/>
  <c r="BK1712" i="97"/>
  <c r="BI1712" i="97"/>
  <c r="BH1712" i="97"/>
  <c r="BG1712" i="97"/>
  <c r="BF1712" i="97"/>
  <c r="T1712" i="97"/>
  <c r="R1712" i="97"/>
  <c r="P1712" i="97"/>
  <c r="J1712" i="97"/>
  <c r="BE1712" i="97" s="1"/>
  <c r="BK1687" i="97"/>
  <c r="BI1687" i="97"/>
  <c r="BH1687" i="97"/>
  <c r="BG1687" i="97"/>
  <c r="BF1687" i="97"/>
  <c r="T1687" i="97"/>
  <c r="R1687" i="97"/>
  <c r="P1687" i="97"/>
  <c r="J1687" i="97"/>
  <c r="BE1687" i="97" s="1"/>
  <c r="BK1662" i="97"/>
  <c r="BI1662" i="97"/>
  <c r="BH1662" i="97"/>
  <c r="BG1662" i="97"/>
  <c r="BF1662" i="97"/>
  <c r="T1662" i="97"/>
  <c r="R1662" i="97"/>
  <c r="P1662" i="97"/>
  <c r="J1662" i="97"/>
  <c r="BE1662" i="97" s="1"/>
  <c r="BK1638" i="97"/>
  <c r="BI1638" i="97"/>
  <c r="BH1638" i="97"/>
  <c r="BG1638" i="97"/>
  <c r="BF1638" i="97"/>
  <c r="T1638" i="97"/>
  <c r="R1638" i="97"/>
  <c r="P1638" i="97"/>
  <c r="J1638" i="97"/>
  <c r="BE1638" i="97" s="1"/>
  <c r="BK1613" i="97"/>
  <c r="BI1613" i="97"/>
  <c r="BH1613" i="97"/>
  <c r="BG1613" i="97"/>
  <c r="BF1613" i="97"/>
  <c r="T1613" i="97"/>
  <c r="R1613" i="97"/>
  <c r="P1613" i="97"/>
  <c r="J1613" i="97"/>
  <c r="BE1613" i="97" s="1"/>
  <c r="BK1595" i="97"/>
  <c r="BI1595" i="97"/>
  <c r="BH1595" i="97"/>
  <c r="BG1595" i="97"/>
  <c r="BF1595" i="97"/>
  <c r="T1595" i="97"/>
  <c r="R1595" i="97"/>
  <c r="P1595" i="97"/>
  <c r="J1595" i="97"/>
  <c r="BE1595" i="97" s="1"/>
  <c r="BK1577" i="97"/>
  <c r="BI1577" i="97"/>
  <c r="BH1577" i="97"/>
  <c r="BG1577" i="97"/>
  <c r="BF1577" i="97"/>
  <c r="T1577" i="97"/>
  <c r="R1577" i="97"/>
  <c r="P1577" i="97"/>
  <c r="J1577" i="97"/>
  <c r="BE1577" i="97" s="1"/>
  <c r="BK1559" i="97"/>
  <c r="BI1559" i="97"/>
  <c r="BH1559" i="97"/>
  <c r="BG1559" i="97"/>
  <c r="BF1559" i="97"/>
  <c r="T1559" i="97"/>
  <c r="R1559" i="97"/>
  <c r="P1559" i="97"/>
  <c r="J1559" i="97"/>
  <c r="BE1559" i="97" s="1"/>
  <c r="BK1541" i="97"/>
  <c r="BI1541" i="97"/>
  <c r="BH1541" i="97"/>
  <c r="BG1541" i="97"/>
  <c r="BF1541" i="97"/>
  <c r="T1541" i="97"/>
  <c r="R1541" i="97"/>
  <c r="P1541" i="97"/>
  <c r="J1541" i="97"/>
  <c r="BE1541" i="97" s="1"/>
  <c r="BK1523" i="97"/>
  <c r="BI1523" i="97"/>
  <c r="BH1523" i="97"/>
  <c r="BG1523" i="97"/>
  <c r="BF1523" i="97"/>
  <c r="T1523" i="97"/>
  <c r="R1523" i="97"/>
  <c r="P1523" i="97"/>
  <c r="J1523" i="97"/>
  <c r="BE1523" i="97" s="1"/>
  <c r="BK1518" i="97"/>
  <c r="BI1518" i="97"/>
  <c r="BH1518" i="97"/>
  <c r="BG1518" i="97"/>
  <c r="BF1518" i="97"/>
  <c r="T1518" i="97"/>
  <c r="T1517" i="97" s="1"/>
  <c r="R1518" i="97"/>
  <c r="R1517" i="97" s="1"/>
  <c r="P1518" i="97"/>
  <c r="P1517" i="97" s="1"/>
  <c r="J1518" i="97"/>
  <c r="BE1518" i="97" s="1"/>
  <c r="BK1517" i="97"/>
  <c r="J1517" i="97" s="1"/>
  <c r="J66" i="97" s="1"/>
  <c r="BK1496" i="97"/>
  <c r="BI1496" i="97"/>
  <c r="BH1496" i="97"/>
  <c r="BG1496" i="97"/>
  <c r="BF1496" i="97"/>
  <c r="T1496" i="97"/>
  <c r="R1496" i="97"/>
  <c r="P1496" i="97"/>
  <c r="J1496" i="97"/>
  <c r="BE1496" i="97" s="1"/>
  <c r="BK1474" i="97"/>
  <c r="BI1474" i="97"/>
  <c r="BH1474" i="97"/>
  <c r="BG1474" i="97"/>
  <c r="BF1474" i="97"/>
  <c r="T1474" i="97"/>
  <c r="R1474" i="97"/>
  <c r="R1451" i="97" s="1"/>
  <c r="P1474" i="97"/>
  <c r="J1474" i="97"/>
  <c r="BE1474" i="97" s="1"/>
  <c r="BK1452" i="97"/>
  <c r="BI1452" i="97"/>
  <c r="BH1452" i="97"/>
  <c r="BG1452" i="97"/>
  <c r="BF1452" i="97"/>
  <c r="T1452" i="97"/>
  <c r="R1452" i="97"/>
  <c r="P1452" i="97"/>
  <c r="J1452" i="97"/>
  <c r="BE1452" i="97" s="1"/>
  <c r="BK1425" i="97"/>
  <c r="BI1425" i="97"/>
  <c r="BH1425" i="97"/>
  <c r="BG1425" i="97"/>
  <c r="BF1425" i="97"/>
  <c r="T1425" i="97"/>
  <c r="R1425" i="97"/>
  <c r="P1425" i="97"/>
  <c r="J1425" i="97"/>
  <c r="BE1425" i="97" s="1"/>
  <c r="BK1413" i="97"/>
  <c r="BI1413" i="97"/>
  <c r="BH1413" i="97"/>
  <c r="BG1413" i="97"/>
  <c r="BF1413" i="97"/>
  <c r="T1413" i="97"/>
  <c r="R1413" i="97"/>
  <c r="P1413" i="97"/>
  <c r="J1413" i="97"/>
  <c r="BE1413" i="97" s="1"/>
  <c r="BK1402" i="97"/>
  <c r="BI1402" i="97"/>
  <c r="BH1402" i="97"/>
  <c r="BG1402" i="97"/>
  <c r="BF1402" i="97"/>
  <c r="T1402" i="97"/>
  <c r="R1402" i="97"/>
  <c r="P1402" i="97"/>
  <c r="J1402" i="97"/>
  <c r="BE1402" i="97" s="1"/>
  <c r="BK1391" i="97"/>
  <c r="BI1391" i="97"/>
  <c r="BH1391" i="97"/>
  <c r="BG1391" i="97"/>
  <c r="BF1391" i="97"/>
  <c r="T1391" i="97"/>
  <c r="R1391" i="97"/>
  <c r="P1391" i="97"/>
  <c r="J1391" i="97"/>
  <c r="BE1391" i="97" s="1"/>
  <c r="BK1366" i="97"/>
  <c r="BI1366" i="97"/>
  <c r="BH1366" i="97"/>
  <c r="BG1366" i="97"/>
  <c r="BF1366" i="97"/>
  <c r="T1366" i="97"/>
  <c r="R1366" i="97"/>
  <c r="P1366" i="97"/>
  <c r="J1366" i="97"/>
  <c r="BE1366" i="97" s="1"/>
  <c r="BK1350" i="97"/>
  <c r="BI1350" i="97"/>
  <c r="BH1350" i="97"/>
  <c r="BG1350" i="97"/>
  <c r="BF1350" i="97"/>
  <c r="T1350" i="97"/>
  <c r="R1350" i="97"/>
  <c r="P1350" i="97"/>
  <c r="J1350" i="97"/>
  <c r="BE1350" i="97" s="1"/>
  <c r="BK1331" i="97"/>
  <c r="BI1331" i="97"/>
  <c r="BH1331" i="97"/>
  <c r="BG1331" i="97"/>
  <c r="BF1331" i="97"/>
  <c r="T1331" i="97"/>
  <c r="R1331" i="97"/>
  <c r="P1331" i="97"/>
  <c r="J1331" i="97"/>
  <c r="BE1331" i="97" s="1"/>
  <c r="BK1298" i="97"/>
  <c r="BI1298" i="97"/>
  <c r="BH1298" i="97"/>
  <c r="BG1298" i="97"/>
  <c r="BF1298" i="97"/>
  <c r="T1298" i="97"/>
  <c r="R1298" i="97"/>
  <c r="P1298" i="97"/>
  <c r="J1298" i="97"/>
  <c r="BE1298" i="97" s="1"/>
  <c r="BK1272" i="97"/>
  <c r="BI1272" i="97"/>
  <c r="BH1272" i="97"/>
  <c r="BG1272" i="97"/>
  <c r="BF1272" i="97"/>
  <c r="T1272" i="97"/>
  <c r="R1272" i="97"/>
  <c r="P1272" i="97"/>
  <c r="J1272" i="97"/>
  <c r="BE1272" i="97" s="1"/>
  <c r="BK1261" i="97"/>
  <c r="BI1261" i="97"/>
  <c r="BH1261" i="97"/>
  <c r="BG1261" i="97"/>
  <c r="BF1261" i="97"/>
  <c r="T1261" i="97"/>
  <c r="R1261" i="97"/>
  <c r="P1261" i="97"/>
  <c r="J1261" i="97"/>
  <c r="BE1261" i="97" s="1"/>
  <c r="BK1247" i="97"/>
  <c r="BI1247" i="97"/>
  <c r="BH1247" i="97"/>
  <c r="BG1247" i="97"/>
  <c r="BF1247" i="97"/>
  <c r="T1247" i="97"/>
  <c r="R1247" i="97"/>
  <c r="P1247" i="97"/>
  <c r="J1247" i="97"/>
  <c r="BE1247" i="97" s="1"/>
  <c r="BK1224" i="97"/>
  <c r="BI1224" i="97"/>
  <c r="BH1224" i="97"/>
  <c r="BG1224" i="97"/>
  <c r="BF1224" i="97"/>
  <c r="T1224" i="97"/>
  <c r="R1224" i="97"/>
  <c r="P1224" i="97"/>
  <c r="J1224" i="97"/>
  <c r="BE1224" i="97" s="1"/>
  <c r="BK1210" i="97"/>
  <c r="BI1210" i="97"/>
  <c r="BH1210" i="97"/>
  <c r="BG1210" i="97"/>
  <c r="BF1210" i="97"/>
  <c r="T1210" i="97"/>
  <c r="R1210" i="97"/>
  <c r="P1210" i="97"/>
  <c r="J1210" i="97"/>
  <c r="BE1210" i="97" s="1"/>
  <c r="BK1193" i="97"/>
  <c r="BI1193" i="97"/>
  <c r="BH1193" i="97"/>
  <c r="BG1193" i="97"/>
  <c r="BF1193" i="97"/>
  <c r="T1193" i="97"/>
  <c r="R1193" i="97"/>
  <c r="P1193" i="97"/>
  <c r="J1193" i="97"/>
  <c r="BE1193" i="97" s="1"/>
  <c r="BK1183" i="97"/>
  <c r="BI1183" i="97"/>
  <c r="BH1183" i="97"/>
  <c r="BG1183" i="97"/>
  <c r="BF1183" i="97"/>
  <c r="T1183" i="97"/>
  <c r="R1183" i="97"/>
  <c r="P1183" i="97"/>
  <c r="J1183" i="97"/>
  <c r="BE1183" i="97" s="1"/>
  <c r="BK1161" i="97"/>
  <c r="BI1161" i="97"/>
  <c r="BH1161" i="97"/>
  <c r="BG1161" i="97"/>
  <c r="BF1161" i="97"/>
  <c r="T1161" i="97"/>
  <c r="R1161" i="97"/>
  <c r="P1161" i="97"/>
  <c r="J1161" i="97"/>
  <c r="BE1161" i="97" s="1"/>
  <c r="BK1147" i="97"/>
  <c r="BI1147" i="97"/>
  <c r="BH1147" i="97"/>
  <c r="BG1147" i="97"/>
  <c r="BF1147" i="97"/>
  <c r="T1147" i="97"/>
  <c r="R1147" i="97"/>
  <c r="P1147" i="97"/>
  <c r="J1147" i="97"/>
  <c r="BE1147" i="97" s="1"/>
  <c r="BK1121" i="97"/>
  <c r="BI1121" i="97"/>
  <c r="BH1121" i="97"/>
  <c r="BG1121" i="97"/>
  <c r="BF1121" i="97"/>
  <c r="T1121" i="97"/>
  <c r="R1121" i="97"/>
  <c r="P1121" i="97"/>
  <c r="J1121" i="97"/>
  <c r="BE1121" i="97" s="1"/>
  <c r="BK1109" i="97"/>
  <c r="BI1109" i="97"/>
  <c r="BH1109" i="97"/>
  <c r="BG1109" i="97"/>
  <c r="BF1109" i="97"/>
  <c r="T1109" i="97"/>
  <c r="R1109" i="97"/>
  <c r="P1109" i="97"/>
  <c r="J1109" i="97"/>
  <c r="BE1109" i="97" s="1"/>
  <c r="BK1082" i="97"/>
  <c r="BI1082" i="97"/>
  <c r="BH1082" i="97"/>
  <c r="BG1082" i="97"/>
  <c r="BF1082" i="97"/>
  <c r="T1082" i="97"/>
  <c r="R1082" i="97"/>
  <c r="P1082" i="97"/>
  <c r="J1082" i="97"/>
  <c r="BE1082" i="97" s="1"/>
  <c r="BK1060" i="97"/>
  <c r="BI1060" i="97"/>
  <c r="BH1060" i="97"/>
  <c r="BG1060" i="97"/>
  <c r="BF1060" i="97"/>
  <c r="T1060" i="97"/>
  <c r="R1060" i="97"/>
  <c r="P1060" i="97"/>
  <c r="J1060" i="97"/>
  <c r="BE1060" i="97" s="1"/>
  <c r="BK1048" i="97"/>
  <c r="BI1048" i="97"/>
  <c r="BH1048" i="97"/>
  <c r="BG1048" i="97"/>
  <c r="BF1048" i="97"/>
  <c r="T1048" i="97"/>
  <c r="R1048" i="97"/>
  <c r="P1048" i="97"/>
  <c r="J1048" i="97"/>
  <c r="BE1048" i="97" s="1"/>
  <c r="BK1035" i="97"/>
  <c r="BI1035" i="97"/>
  <c r="BH1035" i="97"/>
  <c r="BG1035" i="97"/>
  <c r="BF1035" i="97"/>
  <c r="T1035" i="97"/>
  <c r="R1035" i="97"/>
  <c r="P1035" i="97"/>
  <c r="J1035" i="97"/>
  <c r="BE1035" i="97" s="1"/>
  <c r="BK1016" i="97"/>
  <c r="BI1016" i="97"/>
  <c r="BH1016" i="97"/>
  <c r="BG1016" i="97"/>
  <c r="BF1016" i="97"/>
  <c r="T1016" i="97"/>
  <c r="R1016" i="97"/>
  <c r="P1016" i="97"/>
  <c r="J1016" i="97"/>
  <c r="BE1016" i="97" s="1"/>
  <c r="BK1004" i="97"/>
  <c r="BI1004" i="97"/>
  <c r="BH1004" i="97"/>
  <c r="BG1004" i="97"/>
  <c r="BF1004" i="97"/>
  <c r="T1004" i="97"/>
  <c r="R1004" i="97"/>
  <c r="P1004" i="97"/>
  <c r="J1004" i="97"/>
  <c r="BE1004" i="97" s="1"/>
  <c r="BK982" i="97"/>
  <c r="BI982" i="97"/>
  <c r="BH982" i="97"/>
  <c r="BG982" i="97"/>
  <c r="BF982" i="97"/>
  <c r="T982" i="97"/>
  <c r="R982" i="97"/>
  <c r="P982" i="97"/>
  <c r="J982" i="97"/>
  <c r="BE982" i="97" s="1"/>
  <c r="BK953" i="97"/>
  <c r="BI953" i="97"/>
  <c r="BH953" i="97"/>
  <c r="BG953" i="97"/>
  <c r="BF953" i="97"/>
  <c r="T953" i="97"/>
  <c r="R953" i="97"/>
  <c r="P953" i="97"/>
  <c r="J953" i="97"/>
  <c r="BE953" i="97" s="1"/>
  <c r="BK925" i="97"/>
  <c r="BI925" i="97"/>
  <c r="BH925" i="97"/>
  <c r="BG925" i="97"/>
  <c r="BF925" i="97"/>
  <c r="T925" i="97"/>
  <c r="R925" i="97"/>
  <c r="P925" i="97"/>
  <c r="J925" i="97"/>
  <c r="BE925" i="97" s="1"/>
  <c r="BK905" i="97"/>
  <c r="BI905" i="97"/>
  <c r="BH905" i="97"/>
  <c r="BG905" i="97"/>
  <c r="BF905" i="97"/>
  <c r="T905" i="97"/>
  <c r="R905" i="97"/>
  <c r="P905" i="97"/>
  <c r="J905" i="97"/>
  <c r="BE905" i="97" s="1"/>
  <c r="BK885" i="97"/>
  <c r="BI885" i="97"/>
  <c r="BH885" i="97"/>
  <c r="BG885" i="97"/>
  <c r="BF885" i="97"/>
  <c r="T885" i="97"/>
  <c r="R885" i="97"/>
  <c r="P885" i="97"/>
  <c r="J885" i="97"/>
  <c r="BE885" i="97" s="1"/>
  <c r="BK856" i="97"/>
  <c r="BI856" i="97"/>
  <c r="BH856" i="97"/>
  <c r="BG856" i="97"/>
  <c r="BF856" i="97"/>
  <c r="T856" i="97"/>
  <c r="R856" i="97"/>
  <c r="P856" i="97"/>
  <c r="J856" i="97"/>
  <c r="BE856" i="97" s="1"/>
  <c r="BK826" i="97"/>
  <c r="BI826" i="97"/>
  <c r="BH826" i="97"/>
  <c r="BG826" i="97"/>
  <c r="BF826" i="97"/>
  <c r="T826" i="97"/>
  <c r="R826" i="97"/>
  <c r="P826" i="97"/>
  <c r="J826" i="97"/>
  <c r="BE826" i="97" s="1"/>
  <c r="BK810" i="97"/>
  <c r="BI810" i="97"/>
  <c r="BH810" i="97"/>
  <c r="BG810" i="97"/>
  <c r="BF810" i="97"/>
  <c r="T810" i="97"/>
  <c r="R810" i="97"/>
  <c r="P810" i="97"/>
  <c r="J810" i="97"/>
  <c r="BE810" i="97" s="1"/>
  <c r="BK796" i="97"/>
  <c r="BI796" i="97"/>
  <c r="BH796" i="97"/>
  <c r="BG796" i="97"/>
  <c r="BF796" i="97"/>
  <c r="T796" i="97"/>
  <c r="R796" i="97"/>
  <c r="P796" i="97"/>
  <c r="J796" i="97"/>
  <c r="BE796" i="97" s="1"/>
  <c r="BK784" i="97"/>
  <c r="BI784" i="97"/>
  <c r="BH784" i="97"/>
  <c r="BG784" i="97"/>
  <c r="BF784" i="97"/>
  <c r="T784" i="97"/>
  <c r="R784" i="97"/>
  <c r="P784" i="97"/>
  <c r="J784" i="97"/>
  <c r="BE784" i="97" s="1"/>
  <c r="BK768" i="97"/>
  <c r="BI768" i="97"/>
  <c r="BH768" i="97"/>
  <c r="BG768" i="97"/>
  <c r="BF768" i="97"/>
  <c r="T768" i="97"/>
  <c r="R768" i="97"/>
  <c r="P768" i="97"/>
  <c r="J768" i="97"/>
  <c r="BE768" i="97" s="1"/>
  <c r="BK756" i="97"/>
  <c r="BI756" i="97"/>
  <c r="BH756" i="97"/>
  <c r="BG756" i="97"/>
  <c r="BF756" i="97"/>
  <c r="T756" i="97"/>
  <c r="R756" i="97"/>
  <c r="P756" i="97"/>
  <c r="J756" i="97"/>
  <c r="BE756" i="97" s="1"/>
  <c r="BK740" i="97"/>
  <c r="BI740" i="97"/>
  <c r="BH740" i="97"/>
  <c r="BG740" i="97"/>
  <c r="BF740" i="97"/>
  <c r="T740" i="97"/>
  <c r="R740" i="97"/>
  <c r="P740" i="97"/>
  <c r="J740" i="97"/>
  <c r="BE740" i="97" s="1"/>
  <c r="BK727" i="97"/>
  <c r="BI727" i="97"/>
  <c r="BH727" i="97"/>
  <c r="BG727" i="97"/>
  <c r="BF727" i="97"/>
  <c r="T727" i="97"/>
  <c r="R727" i="97"/>
  <c r="P727" i="97"/>
  <c r="J727" i="97"/>
  <c r="BE727" i="97" s="1"/>
  <c r="BK714" i="97"/>
  <c r="BI714" i="97"/>
  <c r="BH714" i="97"/>
  <c r="BG714" i="97"/>
  <c r="BF714" i="97"/>
  <c r="T714" i="97"/>
  <c r="R714" i="97"/>
  <c r="P714" i="97"/>
  <c r="J714" i="97"/>
  <c r="BE714" i="97" s="1"/>
  <c r="BK701" i="97"/>
  <c r="BI701" i="97"/>
  <c r="BH701" i="97"/>
  <c r="BG701" i="97"/>
  <c r="BF701" i="97"/>
  <c r="T701" i="97"/>
  <c r="R701" i="97"/>
  <c r="P701" i="97"/>
  <c r="J701" i="97"/>
  <c r="BE701" i="97" s="1"/>
  <c r="BK690" i="97"/>
  <c r="BI690" i="97"/>
  <c r="BH690" i="97"/>
  <c r="BG690" i="97"/>
  <c r="BF690" i="97"/>
  <c r="T690" i="97"/>
  <c r="R690" i="97"/>
  <c r="P690" i="97"/>
  <c r="J690" i="97"/>
  <c r="BE690" i="97" s="1"/>
  <c r="BK671" i="97"/>
  <c r="BK670" i="97" s="1"/>
  <c r="BI671" i="97"/>
  <c r="BH671" i="97"/>
  <c r="BG671" i="97"/>
  <c r="BF671" i="97"/>
  <c r="T671" i="97"/>
  <c r="T670" i="97" s="1"/>
  <c r="R671" i="97"/>
  <c r="R670" i="97" s="1"/>
  <c r="P671" i="97"/>
  <c r="P670" i="97" s="1"/>
  <c r="J671" i="97"/>
  <c r="BE671" i="97" s="1"/>
  <c r="BK645" i="97"/>
  <c r="BI645" i="97"/>
  <c r="BH645" i="97"/>
  <c r="BG645" i="97"/>
  <c r="BF645" i="97"/>
  <c r="T645" i="97"/>
  <c r="R645" i="97"/>
  <c r="P645" i="97"/>
  <c r="J645" i="97"/>
  <c r="BE645" i="97" s="1"/>
  <c r="BK620" i="97"/>
  <c r="BI620" i="97"/>
  <c r="BH620" i="97"/>
  <c r="BG620" i="97"/>
  <c r="BF620" i="97"/>
  <c r="T620" i="97"/>
  <c r="R620" i="97"/>
  <c r="P620" i="97"/>
  <c r="J620" i="97"/>
  <c r="BE620" i="97" s="1"/>
  <c r="BK595" i="97"/>
  <c r="BI595" i="97"/>
  <c r="BH595" i="97"/>
  <c r="BG595" i="97"/>
  <c r="BF595" i="97"/>
  <c r="T595" i="97"/>
  <c r="R595" i="97"/>
  <c r="P595" i="97"/>
  <c r="J595" i="97"/>
  <c r="BE595" i="97" s="1"/>
  <c r="BK570" i="97"/>
  <c r="BI570" i="97"/>
  <c r="BH570" i="97"/>
  <c r="BG570" i="97"/>
  <c r="BF570" i="97"/>
  <c r="T570" i="97"/>
  <c r="R570" i="97"/>
  <c r="P570" i="97"/>
  <c r="J570" i="97"/>
  <c r="BE570" i="97" s="1"/>
  <c r="BK545" i="97"/>
  <c r="BI545" i="97"/>
  <c r="BH545" i="97"/>
  <c r="BG545" i="97"/>
  <c r="BF545" i="97"/>
  <c r="T545" i="97"/>
  <c r="R545" i="97"/>
  <c r="P545" i="97"/>
  <c r="J545" i="97"/>
  <c r="BE545" i="97" s="1"/>
  <c r="BK521" i="97"/>
  <c r="BI521" i="97"/>
  <c r="BH521" i="97"/>
  <c r="BG521" i="97"/>
  <c r="BF521" i="97"/>
  <c r="T521" i="97"/>
  <c r="R521" i="97"/>
  <c r="P521" i="97"/>
  <c r="J521" i="97"/>
  <c r="BE521" i="97" s="1"/>
  <c r="BK496" i="97"/>
  <c r="BI496" i="97"/>
  <c r="BH496" i="97"/>
  <c r="BG496" i="97"/>
  <c r="BF496" i="97"/>
  <c r="T496" i="97"/>
  <c r="R496" i="97"/>
  <c r="P496" i="97"/>
  <c r="J496" i="97"/>
  <c r="BE496" i="97" s="1"/>
  <c r="BK477" i="97"/>
  <c r="BI477" i="97"/>
  <c r="BH477" i="97"/>
  <c r="BG477" i="97"/>
  <c r="BF477" i="97"/>
  <c r="T477" i="97"/>
  <c r="R477" i="97"/>
  <c r="P477" i="97"/>
  <c r="J477" i="97"/>
  <c r="BE477" i="97" s="1"/>
  <c r="BK459" i="97"/>
  <c r="BI459" i="97"/>
  <c r="BH459" i="97"/>
  <c r="BG459" i="97"/>
  <c r="BF459" i="97"/>
  <c r="T459" i="97"/>
  <c r="R459" i="97"/>
  <c r="P459" i="97"/>
  <c r="J459" i="97"/>
  <c r="BE459" i="97" s="1"/>
  <c r="BK433" i="97"/>
  <c r="BI433" i="97"/>
  <c r="BH433" i="97"/>
  <c r="BG433" i="97"/>
  <c r="BF433" i="97"/>
  <c r="T433" i="97"/>
  <c r="R433" i="97"/>
  <c r="P433" i="97"/>
  <c r="J433" i="97"/>
  <c r="BE433" i="97" s="1"/>
  <c r="BK402" i="97"/>
  <c r="BI402" i="97"/>
  <c r="BH402" i="97"/>
  <c r="BG402" i="97"/>
  <c r="BF402" i="97"/>
  <c r="T402" i="97"/>
  <c r="R402" i="97"/>
  <c r="P402" i="97"/>
  <c r="J402" i="97"/>
  <c r="BE402" i="97" s="1"/>
  <c r="BK367" i="97"/>
  <c r="BI367" i="97"/>
  <c r="BH367" i="97"/>
  <c r="BG367" i="97"/>
  <c r="BF367" i="97"/>
  <c r="T367" i="97"/>
  <c r="R367" i="97"/>
  <c r="P367" i="97"/>
  <c r="J367" i="97"/>
  <c r="BE367" i="97" s="1"/>
  <c r="BK337" i="97"/>
  <c r="BI337" i="97"/>
  <c r="BH337" i="97"/>
  <c r="BG337" i="97"/>
  <c r="BF337" i="97"/>
  <c r="T337" i="97"/>
  <c r="R337" i="97"/>
  <c r="P337" i="97"/>
  <c r="J337" i="97"/>
  <c r="BE337" i="97" s="1"/>
  <c r="BK303" i="97"/>
  <c r="BI303" i="97"/>
  <c r="BH303" i="97"/>
  <c r="BG303" i="97"/>
  <c r="BF303" i="97"/>
  <c r="T303" i="97"/>
  <c r="R303" i="97"/>
  <c r="P303" i="97"/>
  <c r="J303" i="97"/>
  <c r="BE303" i="97" s="1"/>
  <c r="BK274" i="97"/>
  <c r="BI274" i="97"/>
  <c r="BH274" i="97"/>
  <c r="BG274" i="97"/>
  <c r="BF274" i="97"/>
  <c r="T274" i="97"/>
  <c r="R274" i="97"/>
  <c r="P274" i="97"/>
  <c r="J274" i="97"/>
  <c r="BE274" i="97" s="1"/>
  <c r="BK253" i="97"/>
  <c r="BI253" i="97"/>
  <c r="BH253" i="97"/>
  <c r="BG253" i="97"/>
  <c r="BF253" i="97"/>
  <c r="T253" i="97"/>
  <c r="R253" i="97"/>
  <c r="P253" i="97"/>
  <c r="J253" i="97"/>
  <c r="BE253" i="97" s="1"/>
  <c r="BK228" i="97"/>
  <c r="BI228" i="97"/>
  <c r="BH228" i="97"/>
  <c r="BG228" i="97"/>
  <c r="BF228" i="97"/>
  <c r="T228" i="97"/>
  <c r="R228" i="97"/>
  <c r="P228" i="97"/>
  <c r="J228" i="97"/>
  <c r="BE228" i="97" s="1"/>
  <c r="BK206" i="97"/>
  <c r="BI206" i="97"/>
  <c r="BH206" i="97"/>
  <c r="BG206" i="97"/>
  <c r="BF206" i="97"/>
  <c r="T206" i="97"/>
  <c r="R206" i="97"/>
  <c r="P206" i="97"/>
  <c r="J206" i="97"/>
  <c r="BE206" i="97" s="1"/>
  <c r="BK188" i="97"/>
  <c r="BI188" i="97"/>
  <c r="BH188" i="97"/>
  <c r="BG188" i="97"/>
  <c r="BF188" i="97"/>
  <c r="T188" i="97"/>
  <c r="R188" i="97"/>
  <c r="P188" i="97"/>
  <c r="J188" i="97"/>
  <c r="BE188" i="97" s="1"/>
  <c r="BK171" i="97"/>
  <c r="BI171" i="97"/>
  <c r="BH171" i="97"/>
  <c r="BG171" i="97"/>
  <c r="BF171" i="97"/>
  <c r="T171" i="97"/>
  <c r="R171" i="97"/>
  <c r="P171" i="97"/>
  <c r="J171" i="97"/>
  <c r="BE171" i="97" s="1"/>
  <c r="BK154" i="97"/>
  <c r="BI154" i="97"/>
  <c r="BH154" i="97"/>
  <c r="BG154" i="97"/>
  <c r="BF154" i="97"/>
  <c r="T154" i="97"/>
  <c r="R154" i="97"/>
  <c r="P154" i="97"/>
  <c r="J154" i="97"/>
  <c r="BE154" i="97" s="1"/>
  <c r="BK130" i="97"/>
  <c r="BI130" i="97"/>
  <c r="BH130" i="97"/>
  <c r="BG130" i="97"/>
  <c r="BF130" i="97"/>
  <c r="T130" i="97"/>
  <c r="R130" i="97"/>
  <c r="P130" i="97"/>
  <c r="J130" i="97"/>
  <c r="BE130" i="97" s="1"/>
  <c r="BK118" i="97"/>
  <c r="BI118" i="97"/>
  <c r="BH118" i="97"/>
  <c r="BG118" i="97"/>
  <c r="BF118" i="97"/>
  <c r="T118" i="97"/>
  <c r="R118" i="97"/>
  <c r="P118" i="97"/>
  <c r="J118" i="97"/>
  <c r="BE118" i="97" s="1"/>
  <c r="BK105" i="97"/>
  <c r="BI105" i="97"/>
  <c r="BH105" i="97"/>
  <c r="BG105" i="97"/>
  <c r="BF105" i="97"/>
  <c r="T105" i="97"/>
  <c r="R105" i="97"/>
  <c r="P105" i="97"/>
  <c r="J105" i="97"/>
  <c r="BE105" i="97" s="1"/>
  <c r="F98" i="97"/>
  <c r="F96" i="97"/>
  <c r="E94" i="97"/>
  <c r="F53" i="97"/>
  <c r="F51" i="97"/>
  <c r="E49" i="97"/>
  <c r="F99" i="97"/>
  <c r="J51" i="97"/>
  <c r="E90" i="97"/>
  <c r="BK119" i="96"/>
  <c r="BK118" i="96" s="1"/>
  <c r="J118" i="96" s="1"/>
  <c r="J59" i="96" s="1"/>
  <c r="BI119" i="96"/>
  <c r="BH119" i="96"/>
  <c r="BG119" i="96"/>
  <c r="BF119" i="96"/>
  <c r="T119" i="96"/>
  <c r="T118" i="96" s="1"/>
  <c r="R119" i="96"/>
  <c r="R118" i="96" s="1"/>
  <c r="P119" i="96"/>
  <c r="P118" i="96" s="1"/>
  <c r="J119" i="96"/>
  <c r="BE119" i="96" s="1"/>
  <c r="BK115" i="96"/>
  <c r="BK114" i="96" s="1"/>
  <c r="J114" i="96" s="1"/>
  <c r="J58" i="96" s="1"/>
  <c r="BI115" i="96"/>
  <c r="BH115" i="96"/>
  <c r="BG115" i="96"/>
  <c r="BF115" i="96"/>
  <c r="T115" i="96"/>
  <c r="T114" i="96" s="1"/>
  <c r="R115" i="96"/>
  <c r="R114" i="96" s="1"/>
  <c r="P115" i="96"/>
  <c r="P114" i="96" s="1"/>
  <c r="J115" i="96"/>
  <c r="BE115" i="96" s="1"/>
  <c r="BK111" i="96"/>
  <c r="BI111" i="96"/>
  <c r="BH111" i="96"/>
  <c r="BG111" i="96"/>
  <c r="BF111" i="96"/>
  <c r="T111" i="96"/>
  <c r="R111" i="96"/>
  <c r="P111" i="96"/>
  <c r="J111" i="96"/>
  <c r="BE111" i="96" s="1"/>
  <c r="BK105" i="96"/>
  <c r="BI105" i="96"/>
  <c r="BH105" i="96"/>
  <c r="BG105" i="96"/>
  <c r="BF105" i="96"/>
  <c r="T105" i="96"/>
  <c r="R105" i="96"/>
  <c r="P105" i="96"/>
  <c r="J105" i="96"/>
  <c r="BE105" i="96" s="1"/>
  <c r="BK98" i="96"/>
  <c r="BI98" i="96"/>
  <c r="BH98" i="96"/>
  <c r="BG98" i="96"/>
  <c r="BF98" i="96"/>
  <c r="T98" i="96"/>
  <c r="R98" i="96"/>
  <c r="P98" i="96"/>
  <c r="J98" i="96"/>
  <c r="BE98" i="96" s="1"/>
  <c r="BK92" i="96"/>
  <c r="BI92" i="96"/>
  <c r="BH92" i="96"/>
  <c r="BG92" i="96"/>
  <c r="BF92" i="96"/>
  <c r="T92" i="96"/>
  <c r="R92" i="96"/>
  <c r="P92" i="96"/>
  <c r="J92" i="96"/>
  <c r="BE92" i="96" s="1"/>
  <c r="BK88" i="96"/>
  <c r="BI88" i="96"/>
  <c r="BH88" i="96"/>
  <c r="BG88" i="96"/>
  <c r="BF88" i="96"/>
  <c r="T88" i="96"/>
  <c r="R88" i="96"/>
  <c r="P88" i="96"/>
  <c r="J88" i="96"/>
  <c r="BE88" i="96" s="1"/>
  <c r="BK82" i="96"/>
  <c r="BI82" i="96"/>
  <c r="BH82" i="96"/>
  <c r="BG82" i="96"/>
  <c r="BF82" i="96"/>
  <c r="T82" i="96"/>
  <c r="T81" i="96" s="1"/>
  <c r="R82" i="96"/>
  <c r="R81" i="96" s="1"/>
  <c r="P82" i="96"/>
  <c r="J82" i="96"/>
  <c r="BE82" i="96" s="1"/>
  <c r="F75" i="96"/>
  <c r="F73" i="96"/>
  <c r="E71" i="96"/>
  <c r="F49" i="96"/>
  <c r="F47" i="96"/>
  <c r="E45" i="96"/>
  <c r="F76" i="96"/>
  <c r="J47" i="96"/>
  <c r="E69" i="96"/>
  <c r="BK339" i="94"/>
  <c r="BK338" i="94" s="1"/>
  <c r="J338" i="94" s="1"/>
  <c r="J65" i="94" s="1"/>
  <c r="BI339" i="94"/>
  <c r="BH339" i="94"/>
  <c r="BG339" i="94"/>
  <c r="BF339" i="94"/>
  <c r="T339" i="94"/>
  <c r="R339" i="94"/>
  <c r="R338" i="94" s="1"/>
  <c r="P339" i="94"/>
  <c r="P338" i="94" s="1"/>
  <c r="J339" i="94"/>
  <c r="BE339" i="94" s="1"/>
  <c r="T338" i="94"/>
  <c r="BK333" i="94"/>
  <c r="BI333" i="94"/>
  <c r="BH333" i="94"/>
  <c r="BG333" i="94"/>
  <c r="BF333" i="94"/>
  <c r="T333" i="94"/>
  <c r="R333" i="94"/>
  <c r="P333" i="94"/>
  <c r="J333" i="94"/>
  <c r="BE333" i="94" s="1"/>
  <c r="BK329" i="94"/>
  <c r="BI329" i="94"/>
  <c r="BH329" i="94"/>
  <c r="BG329" i="94"/>
  <c r="BF329" i="94"/>
  <c r="T329" i="94"/>
  <c r="T328" i="94" s="1"/>
  <c r="T327" i="94" s="1"/>
  <c r="R329" i="94"/>
  <c r="P329" i="94"/>
  <c r="P328" i="94" s="1"/>
  <c r="P327" i="94" s="1"/>
  <c r="J329" i="94"/>
  <c r="BE329" i="94" s="1"/>
  <c r="BK323" i="94"/>
  <c r="BI323" i="94"/>
  <c r="BH323" i="94"/>
  <c r="BG323" i="94"/>
  <c r="BF323" i="94"/>
  <c r="T323" i="94"/>
  <c r="R323" i="94"/>
  <c r="P323" i="94"/>
  <c r="J323" i="94"/>
  <c r="BE323" i="94" s="1"/>
  <c r="BK319" i="94"/>
  <c r="BI319" i="94"/>
  <c r="BH319" i="94"/>
  <c r="BG319" i="94"/>
  <c r="BF319" i="94"/>
  <c r="T319" i="94"/>
  <c r="R319" i="94"/>
  <c r="P319" i="94"/>
  <c r="J319" i="94"/>
  <c r="BE319" i="94" s="1"/>
  <c r="BK315" i="94"/>
  <c r="BI315" i="94"/>
  <c r="BH315" i="94"/>
  <c r="BG315" i="94"/>
  <c r="BF315" i="94"/>
  <c r="T315" i="94"/>
  <c r="R315" i="94"/>
  <c r="R314" i="94" s="1"/>
  <c r="P315" i="94"/>
  <c r="J315" i="94"/>
  <c r="BE315" i="94" s="1"/>
  <c r="BK311" i="94"/>
  <c r="BI311" i="94"/>
  <c r="BH311" i="94"/>
  <c r="BG311" i="94"/>
  <c r="BF311" i="94"/>
  <c r="T311" i="94"/>
  <c r="R311" i="94"/>
  <c r="P311" i="94"/>
  <c r="J311" i="94"/>
  <c r="BE311" i="94" s="1"/>
  <c r="BK308" i="94"/>
  <c r="BI308" i="94"/>
  <c r="BH308" i="94"/>
  <c r="BG308" i="94"/>
  <c r="BF308" i="94"/>
  <c r="T308" i="94"/>
  <c r="R308" i="94"/>
  <c r="P308" i="94"/>
  <c r="J308" i="94"/>
  <c r="BE308" i="94" s="1"/>
  <c r="BK304" i="94"/>
  <c r="BI304" i="94"/>
  <c r="BH304" i="94"/>
  <c r="BG304" i="94"/>
  <c r="BF304" i="94"/>
  <c r="T304" i="94"/>
  <c r="R304" i="94"/>
  <c r="P304" i="94"/>
  <c r="J304" i="94"/>
  <c r="BE304" i="94" s="1"/>
  <c r="BK301" i="94"/>
  <c r="BI301" i="94"/>
  <c r="BH301" i="94"/>
  <c r="BG301" i="94"/>
  <c r="BF301" i="94"/>
  <c r="T301" i="94"/>
  <c r="R301" i="94"/>
  <c r="P301" i="94"/>
  <c r="J301" i="94"/>
  <c r="BE301" i="94" s="1"/>
  <c r="BK297" i="94"/>
  <c r="BI297" i="94"/>
  <c r="BH297" i="94"/>
  <c r="BG297" i="94"/>
  <c r="BF297" i="94"/>
  <c r="T297" i="94"/>
  <c r="R297" i="94"/>
  <c r="P297" i="94"/>
  <c r="J297" i="94"/>
  <c r="BE297" i="94" s="1"/>
  <c r="T296" i="94"/>
  <c r="BK292" i="94"/>
  <c r="BK291" i="94" s="1"/>
  <c r="J291" i="94" s="1"/>
  <c r="J59" i="94" s="1"/>
  <c r="BI292" i="94"/>
  <c r="BH292" i="94"/>
  <c r="BG292" i="94"/>
  <c r="BF292" i="94"/>
  <c r="T292" i="94"/>
  <c r="T291" i="94" s="1"/>
  <c r="R292" i="94"/>
  <c r="R291" i="94" s="1"/>
  <c r="P292" i="94"/>
  <c r="P291" i="94" s="1"/>
  <c r="J292" i="94"/>
  <c r="BE292" i="94" s="1"/>
  <c r="BK288" i="94"/>
  <c r="BI288" i="94"/>
  <c r="BH288" i="94"/>
  <c r="BG288" i="94"/>
  <c r="BF288" i="94"/>
  <c r="T288" i="94"/>
  <c r="R288" i="94"/>
  <c r="P288" i="94"/>
  <c r="J288" i="94"/>
  <c r="BE288" i="94" s="1"/>
  <c r="BK285" i="94"/>
  <c r="BI285" i="94"/>
  <c r="BH285" i="94"/>
  <c r="BG285" i="94"/>
  <c r="BF285" i="94"/>
  <c r="T285" i="94"/>
  <c r="R285" i="94"/>
  <c r="P285" i="94"/>
  <c r="J285" i="94"/>
  <c r="BE285" i="94" s="1"/>
  <c r="BK282" i="94"/>
  <c r="BI282" i="94"/>
  <c r="BH282" i="94"/>
  <c r="BG282" i="94"/>
  <c r="BF282" i="94"/>
  <c r="T282" i="94"/>
  <c r="R282" i="94"/>
  <c r="P282" i="94"/>
  <c r="J282" i="94"/>
  <c r="BE282" i="94" s="1"/>
  <c r="BK275" i="94"/>
  <c r="BI275" i="94"/>
  <c r="BH275" i="94"/>
  <c r="BG275" i="94"/>
  <c r="BF275" i="94"/>
  <c r="T275" i="94"/>
  <c r="R275" i="94"/>
  <c r="P275" i="94"/>
  <c r="J275" i="94"/>
  <c r="BE275" i="94" s="1"/>
  <c r="BK269" i="94"/>
  <c r="BI269" i="94"/>
  <c r="BH269" i="94"/>
  <c r="BG269" i="94"/>
  <c r="BF269" i="94"/>
  <c r="T269" i="94"/>
  <c r="R269" i="94"/>
  <c r="P269" i="94"/>
  <c r="J269" i="94"/>
  <c r="BE269" i="94" s="1"/>
  <c r="BK263" i="94"/>
  <c r="BI263" i="94"/>
  <c r="BH263" i="94"/>
  <c r="BG263" i="94"/>
  <c r="BF263" i="94"/>
  <c r="T263" i="94"/>
  <c r="R263" i="94"/>
  <c r="P263" i="94"/>
  <c r="J263" i="94"/>
  <c r="BE263" i="94" s="1"/>
  <c r="BK257" i="94"/>
  <c r="BI257" i="94"/>
  <c r="BH257" i="94"/>
  <c r="BG257" i="94"/>
  <c r="BF257" i="94"/>
  <c r="T257" i="94"/>
  <c r="R257" i="94"/>
  <c r="P257" i="94"/>
  <c r="J257" i="94"/>
  <c r="BE257" i="94" s="1"/>
  <c r="BK251" i="94"/>
  <c r="BI251" i="94"/>
  <c r="BH251" i="94"/>
  <c r="BG251" i="94"/>
  <c r="BF251" i="94"/>
  <c r="T251" i="94"/>
  <c r="R251" i="94"/>
  <c r="P251" i="94"/>
  <c r="J251" i="94"/>
  <c r="BE251" i="94" s="1"/>
  <c r="BK245" i="94"/>
  <c r="BI245" i="94"/>
  <c r="BH245" i="94"/>
  <c r="BG245" i="94"/>
  <c r="BF245" i="94"/>
  <c r="T245" i="94"/>
  <c r="R245" i="94"/>
  <c r="P245" i="94"/>
  <c r="J245" i="94"/>
  <c r="BE245" i="94" s="1"/>
  <c r="BK239" i="94"/>
  <c r="BI239" i="94"/>
  <c r="BH239" i="94"/>
  <c r="BG239" i="94"/>
  <c r="BF239" i="94"/>
  <c r="T239" i="94"/>
  <c r="R239" i="94"/>
  <c r="P239" i="94"/>
  <c r="J239" i="94"/>
  <c r="BE239" i="94" s="1"/>
  <c r="BK233" i="94"/>
  <c r="BI233" i="94"/>
  <c r="BH233" i="94"/>
  <c r="BG233" i="94"/>
  <c r="BF233" i="94"/>
  <c r="T233" i="94"/>
  <c r="R233" i="94"/>
  <c r="P233" i="94"/>
  <c r="J233" i="94"/>
  <c r="BE233" i="94" s="1"/>
  <c r="BK223" i="94"/>
  <c r="BI223" i="94"/>
  <c r="BH223" i="94"/>
  <c r="BG223" i="94"/>
  <c r="BF223" i="94"/>
  <c r="T223" i="94"/>
  <c r="R223" i="94"/>
  <c r="P223" i="94"/>
  <c r="J223" i="94"/>
  <c r="BE223" i="94" s="1"/>
  <c r="BK212" i="94"/>
  <c r="BI212" i="94"/>
  <c r="BH212" i="94"/>
  <c r="BG212" i="94"/>
  <c r="BF212" i="94"/>
  <c r="T212" i="94"/>
  <c r="R212" i="94"/>
  <c r="P212" i="94"/>
  <c r="J212" i="94"/>
  <c r="BE212" i="94" s="1"/>
  <c r="BK201" i="94"/>
  <c r="BI201" i="94"/>
  <c r="BH201" i="94"/>
  <c r="BG201" i="94"/>
  <c r="BF201" i="94"/>
  <c r="T201" i="94"/>
  <c r="R201" i="94"/>
  <c r="P201" i="94"/>
  <c r="J201" i="94"/>
  <c r="BE201" i="94" s="1"/>
  <c r="BK198" i="94"/>
  <c r="BI198" i="94"/>
  <c r="BH198" i="94"/>
  <c r="BG198" i="94"/>
  <c r="BF198" i="94"/>
  <c r="T198" i="94"/>
  <c r="R198" i="94"/>
  <c r="P198" i="94"/>
  <c r="J198" i="94"/>
  <c r="BE198" i="94" s="1"/>
  <c r="BK194" i="94"/>
  <c r="BI194" i="94"/>
  <c r="BH194" i="94"/>
  <c r="BG194" i="94"/>
  <c r="BF194" i="94"/>
  <c r="T194" i="94"/>
  <c r="R194" i="94"/>
  <c r="P194" i="94"/>
  <c r="J194" i="94"/>
  <c r="BE194" i="94" s="1"/>
  <c r="BK190" i="94"/>
  <c r="BI190" i="94"/>
  <c r="BH190" i="94"/>
  <c r="BG190" i="94"/>
  <c r="BF190" i="94"/>
  <c r="T190" i="94"/>
  <c r="R190" i="94"/>
  <c r="P190" i="94"/>
  <c r="J190" i="94"/>
  <c r="BE190" i="94" s="1"/>
  <c r="BK188" i="94"/>
  <c r="BI188" i="94"/>
  <c r="BH188" i="94"/>
  <c r="BG188" i="94"/>
  <c r="BF188" i="94"/>
  <c r="T188" i="94"/>
  <c r="R188" i="94"/>
  <c r="P188" i="94"/>
  <c r="J188" i="94"/>
  <c r="BE188" i="94" s="1"/>
  <c r="BK183" i="94"/>
  <c r="BI183" i="94"/>
  <c r="BH183" i="94"/>
  <c r="BG183" i="94"/>
  <c r="BF183" i="94"/>
  <c r="T183" i="94"/>
  <c r="R183" i="94"/>
  <c r="P183" i="94"/>
  <c r="J183" i="94"/>
  <c r="BE183" i="94" s="1"/>
  <c r="BK178" i="94"/>
  <c r="BI178" i="94"/>
  <c r="BH178" i="94"/>
  <c r="BG178" i="94"/>
  <c r="BF178" i="94"/>
  <c r="T178" i="94"/>
  <c r="R178" i="94"/>
  <c r="P178" i="94"/>
  <c r="J178" i="94"/>
  <c r="BE178" i="94" s="1"/>
  <c r="BK174" i="94"/>
  <c r="BI174" i="94"/>
  <c r="BH174" i="94"/>
  <c r="BG174" i="94"/>
  <c r="BF174" i="94"/>
  <c r="T174" i="94"/>
  <c r="R174" i="94"/>
  <c r="P174" i="94"/>
  <c r="J174" i="94"/>
  <c r="BE174" i="94" s="1"/>
  <c r="BK170" i="94"/>
  <c r="BI170" i="94"/>
  <c r="BH170" i="94"/>
  <c r="BG170" i="94"/>
  <c r="BF170" i="94"/>
  <c r="T170" i="94"/>
  <c r="R170" i="94"/>
  <c r="P170" i="94"/>
  <c r="J170" i="94"/>
  <c r="BE170" i="94" s="1"/>
  <c r="BK165" i="94"/>
  <c r="BI165" i="94"/>
  <c r="BH165" i="94"/>
  <c r="BG165" i="94"/>
  <c r="BF165" i="94"/>
  <c r="T165" i="94"/>
  <c r="R165" i="94"/>
  <c r="P165" i="94"/>
  <c r="J165" i="94"/>
  <c r="BE165" i="94" s="1"/>
  <c r="BK160" i="94"/>
  <c r="BI160" i="94"/>
  <c r="BH160" i="94"/>
  <c r="BG160" i="94"/>
  <c r="BF160" i="94"/>
  <c r="T160" i="94"/>
  <c r="R160" i="94"/>
  <c r="P160" i="94"/>
  <c r="J160" i="94"/>
  <c r="BE160" i="94" s="1"/>
  <c r="BK143" i="94"/>
  <c r="BI143" i="94"/>
  <c r="BH143" i="94"/>
  <c r="BG143" i="94"/>
  <c r="BF143" i="94"/>
  <c r="T143" i="94"/>
  <c r="R143" i="94"/>
  <c r="P143" i="94"/>
  <c r="J143" i="94"/>
  <c r="BE143" i="94" s="1"/>
  <c r="BK126" i="94"/>
  <c r="BI126" i="94"/>
  <c r="BH126" i="94"/>
  <c r="BG126" i="94"/>
  <c r="BF126" i="94"/>
  <c r="T126" i="94"/>
  <c r="R126" i="94"/>
  <c r="P126" i="94"/>
  <c r="J126" i="94"/>
  <c r="BE126" i="94" s="1"/>
  <c r="BK105" i="94"/>
  <c r="BI105" i="94"/>
  <c r="BH105" i="94"/>
  <c r="BG105" i="94"/>
  <c r="BF105" i="94"/>
  <c r="T105" i="94"/>
  <c r="R105" i="94"/>
  <c r="P105" i="94"/>
  <c r="J105" i="94"/>
  <c r="BE105" i="94" s="1"/>
  <c r="BK99" i="94"/>
  <c r="BI99" i="94"/>
  <c r="BH99" i="94"/>
  <c r="BG99" i="94"/>
  <c r="BF99" i="94"/>
  <c r="T99" i="94"/>
  <c r="R99" i="94"/>
  <c r="P99" i="94"/>
  <c r="J99" i="94"/>
  <c r="BE99" i="94" s="1"/>
  <c r="BK88" i="94"/>
  <c r="BI88" i="94"/>
  <c r="BH88" i="94"/>
  <c r="BG88" i="94"/>
  <c r="BF88" i="94"/>
  <c r="T88" i="94"/>
  <c r="R88" i="94"/>
  <c r="P88" i="94"/>
  <c r="J88" i="94"/>
  <c r="BE88" i="94" s="1"/>
  <c r="F81" i="94"/>
  <c r="F79" i="94"/>
  <c r="E77" i="94"/>
  <c r="F49" i="94"/>
  <c r="F47" i="94"/>
  <c r="E45" i="94"/>
  <c r="F82" i="94"/>
  <c r="J47" i="94"/>
  <c r="E75" i="94"/>
  <c r="BK372" i="93"/>
  <c r="BI372" i="93"/>
  <c r="BH372" i="93"/>
  <c r="BG372" i="93"/>
  <c r="BF372" i="93"/>
  <c r="T372" i="93"/>
  <c r="R372" i="93"/>
  <c r="P372" i="93"/>
  <c r="J372" i="93"/>
  <c r="BE372" i="93" s="1"/>
  <c r="BK367" i="93"/>
  <c r="BI367" i="93"/>
  <c r="BH367" i="93"/>
  <c r="BG367" i="93"/>
  <c r="BF367" i="93"/>
  <c r="T367" i="93"/>
  <c r="R367" i="93"/>
  <c r="P367" i="93"/>
  <c r="J367" i="93"/>
  <c r="BE367" i="93" s="1"/>
  <c r="BK362" i="93"/>
  <c r="BI362" i="93"/>
  <c r="BH362" i="93"/>
  <c r="BG362" i="93"/>
  <c r="BF362" i="93"/>
  <c r="T362" i="93"/>
  <c r="R362" i="93"/>
  <c r="P362" i="93"/>
  <c r="J362" i="93"/>
  <c r="BE362" i="93" s="1"/>
  <c r="BK357" i="93"/>
  <c r="BI357" i="93"/>
  <c r="BH357" i="93"/>
  <c r="BG357" i="93"/>
  <c r="BF357" i="93"/>
  <c r="T357" i="93"/>
  <c r="R357" i="93"/>
  <c r="P357" i="93"/>
  <c r="J357" i="93"/>
  <c r="BE357" i="93" s="1"/>
  <c r="BK352" i="93"/>
  <c r="BI352" i="93"/>
  <c r="BH352" i="93"/>
  <c r="BG352" i="93"/>
  <c r="BF352" i="93"/>
  <c r="T352" i="93"/>
  <c r="R352" i="93"/>
  <c r="P352" i="93"/>
  <c r="J352" i="93"/>
  <c r="BE352" i="93" s="1"/>
  <c r="BK345" i="93"/>
  <c r="BK344" i="93" s="1"/>
  <c r="J344" i="93" s="1"/>
  <c r="J68" i="93" s="1"/>
  <c r="BI345" i="93"/>
  <c r="BH345" i="93"/>
  <c r="BG345" i="93"/>
  <c r="BF345" i="93"/>
  <c r="T345" i="93"/>
  <c r="T344" i="93" s="1"/>
  <c r="R345" i="93"/>
  <c r="R344" i="93" s="1"/>
  <c r="P345" i="93"/>
  <c r="P344" i="93" s="1"/>
  <c r="J345" i="93"/>
  <c r="BE345" i="93" s="1"/>
  <c r="BK339" i="93"/>
  <c r="BI339" i="93"/>
  <c r="BH339" i="93"/>
  <c r="BG339" i="93"/>
  <c r="BF339" i="93"/>
  <c r="T339" i="93"/>
  <c r="R339" i="93"/>
  <c r="P339" i="93"/>
  <c r="J339" i="93"/>
  <c r="BE339" i="93" s="1"/>
  <c r="BK334" i="93"/>
  <c r="BK333" i="93" s="1"/>
  <c r="J333" i="93" s="1"/>
  <c r="J67" i="93" s="1"/>
  <c r="BI334" i="93"/>
  <c r="BH334" i="93"/>
  <c r="BG334" i="93"/>
  <c r="BF334" i="93"/>
  <c r="T334" i="93"/>
  <c r="R334" i="93"/>
  <c r="P334" i="93"/>
  <c r="J334" i="93"/>
  <c r="BE334" i="93" s="1"/>
  <c r="BK330" i="93"/>
  <c r="BI330" i="93"/>
  <c r="BH330" i="93"/>
  <c r="BG330" i="93"/>
  <c r="BF330" i="93"/>
  <c r="T330" i="93"/>
  <c r="R330" i="93"/>
  <c r="P330" i="93"/>
  <c r="J330" i="93"/>
  <c r="BE330" i="93" s="1"/>
  <c r="BK327" i="93"/>
  <c r="BI327" i="93"/>
  <c r="BH327" i="93"/>
  <c r="BG327" i="93"/>
  <c r="BF327" i="93"/>
  <c r="T327" i="93"/>
  <c r="R327" i="93"/>
  <c r="P327" i="93"/>
  <c r="J327" i="93"/>
  <c r="BE327" i="93" s="1"/>
  <c r="BK321" i="93"/>
  <c r="BI321" i="93"/>
  <c r="BH321" i="93"/>
  <c r="BG321" i="93"/>
  <c r="BF321" i="93"/>
  <c r="T321" i="93"/>
  <c r="R321" i="93"/>
  <c r="P321" i="93"/>
  <c r="J321" i="93"/>
  <c r="BE321" i="93" s="1"/>
  <c r="BK315" i="93"/>
  <c r="BK314" i="93" s="1"/>
  <c r="J314" i="93" s="1"/>
  <c r="J65" i="93" s="1"/>
  <c r="BI315" i="93"/>
  <c r="BH315" i="93"/>
  <c r="BG315" i="93"/>
  <c r="BF315" i="93"/>
  <c r="T315" i="93"/>
  <c r="T314" i="93" s="1"/>
  <c r="R315" i="93"/>
  <c r="R314" i="93" s="1"/>
  <c r="P315" i="93"/>
  <c r="P314" i="93" s="1"/>
  <c r="J315" i="93"/>
  <c r="BE315" i="93" s="1"/>
  <c r="BK311" i="93"/>
  <c r="BI311" i="93"/>
  <c r="BH311" i="93"/>
  <c r="BG311" i="93"/>
  <c r="BF311" i="93"/>
  <c r="T311" i="93"/>
  <c r="R311" i="93"/>
  <c r="P311" i="93"/>
  <c r="J311" i="93"/>
  <c r="BE311" i="93" s="1"/>
  <c r="BK308" i="93"/>
  <c r="BI308" i="93"/>
  <c r="BH308" i="93"/>
  <c r="BG308" i="93"/>
  <c r="BF308" i="93"/>
  <c r="T308" i="93"/>
  <c r="R308" i="93"/>
  <c r="P308" i="93"/>
  <c r="J308" i="93"/>
  <c r="BE308" i="93" s="1"/>
  <c r="BK302" i="93"/>
  <c r="BI302" i="93"/>
  <c r="BH302" i="93"/>
  <c r="BG302" i="93"/>
  <c r="BF302" i="93"/>
  <c r="T302" i="93"/>
  <c r="R302" i="93"/>
  <c r="P302" i="93"/>
  <c r="J302" i="93"/>
  <c r="BE302" i="93" s="1"/>
  <c r="BK299" i="93"/>
  <c r="BI299" i="93"/>
  <c r="BH299" i="93"/>
  <c r="BG299" i="93"/>
  <c r="BF299" i="93"/>
  <c r="T299" i="93"/>
  <c r="R299" i="93"/>
  <c r="P299" i="93"/>
  <c r="J299" i="93"/>
  <c r="BE299" i="93" s="1"/>
  <c r="BK293" i="93"/>
  <c r="BI293" i="93"/>
  <c r="BH293" i="93"/>
  <c r="BG293" i="93"/>
  <c r="BF293" i="93"/>
  <c r="T293" i="93"/>
  <c r="R293" i="93"/>
  <c r="P293" i="93"/>
  <c r="J293" i="93"/>
  <c r="BE293" i="93" s="1"/>
  <c r="BK288" i="93"/>
  <c r="BK287" i="93" s="1"/>
  <c r="J287" i="93" s="1"/>
  <c r="J62" i="93" s="1"/>
  <c r="BI288" i="93"/>
  <c r="BH288" i="93"/>
  <c r="BG288" i="93"/>
  <c r="BF288" i="93"/>
  <c r="T288" i="93"/>
  <c r="T287" i="93" s="1"/>
  <c r="R288" i="93"/>
  <c r="R287" i="93" s="1"/>
  <c r="P288" i="93"/>
  <c r="P287" i="93" s="1"/>
  <c r="J288" i="93"/>
  <c r="BE288" i="93" s="1"/>
  <c r="BK284" i="93"/>
  <c r="BI284" i="93"/>
  <c r="BH284" i="93"/>
  <c r="BG284" i="93"/>
  <c r="BF284" i="93"/>
  <c r="T284" i="93"/>
  <c r="R284" i="93"/>
  <c r="P284" i="93"/>
  <c r="J284" i="93"/>
  <c r="BE284" i="93" s="1"/>
  <c r="BK281" i="93"/>
  <c r="BI281" i="93"/>
  <c r="BH281" i="93"/>
  <c r="BG281" i="93"/>
  <c r="BF281" i="93"/>
  <c r="T281" i="93"/>
  <c r="R281" i="93"/>
  <c r="P281" i="93"/>
  <c r="J281" i="93"/>
  <c r="BE281" i="93" s="1"/>
  <c r="BK278" i="93"/>
  <c r="BI278" i="93"/>
  <c r="BH278" i="93"/>
  <c r="BG278" i="93"/>
  <c r="BF278" i="93"/>
  <c r="T278" i="93"/>
  <c r="R278" i="93"/>
  <c r="P278" i="93"/>
  <c r="J278" i="93"/>
  <c r="BE278" i="93" s="1"/>
  <c r="BK277" i="93"/>
  <c r="J277" i="93" s="1"/>
  <c r="J61" i="93" s="1"/>
  <c r="BK271" i="93"/>
  <c r="BI271" i="93"/>
  <c r="BH271" i="93"/>
  <c r="BG271" i="93"/>
  <c r="BF271" i="93"/>
  <c r="T271" i="93"/>
  <c r="R271" i="93"/>
  <c r="P271" i="93"/>
  <c r="J271" i="93"/>
  <c r="BE271" i="93" s="1"/>
  <c r="BK266" i="93"/>
  <c r="BI266" i="93"/>
  <c r="BH266" i="93"/>
  <c r="BG266" i="93"/>
  <c r="BF266" i="93"/>
  <c r="T266" i="93"/>
  <c r="R266" i="93"/>
  <c r="P266" i="93"/>
  <c r="J266" i="93"/>
  <c r="BE266" i="93" s="1"/>
  <c r="BK260" i="93"/>
  <c r="BI260" i="93"/>
  <c r="BH260" i="93"/>
  <c r="BG260" i="93"/>
  <c r="BF260" i="93"/>
  <c r="T260" i="93"/>
  <c r="R260" i="93"/>
  <c r="P260" i="93"/>
  <c r="J260" i="93"/>
  <c r="BE260" i="93" s="1"/>
  <c r="BK253" i="93"/>
  <c r="BI253" i="93"/>
  <c r="BH253" i="93"/>
  <c r="BG253" i="93"/>
  <c r="BF253" i="93"/>
  <c r="T253" i="93"/>
  <c r="R253" i="93"/>
  <c r="P253" i="93"/>
  <c r="J253" i="93"/>
  <c r="BE253" i="93" s="1"/>
  <c r="BK248" i="93"/>
  <c r="BI248" i="93"/>
  <c r="BH248" i="93"/>
  <c r="BG248" i="93"/>
  <c r="BF248" i="93"/>
  <c r="T248" i="93"/>
  <c r="R248" i="93"/>
  <c r="P248" i="93"/>
  <c r="J248" i="93"/>
  <c r="BE248" i="93" s="1"/>
  <c r="BK242" i="93"/>
  <c r="BI242" i="93"/>
  <c r="BH242" i="93"/>
  <c r="BG242" i="93"/>
  <c r="BF242" i="93"/>
  <c r="T242" i="93"/>
  <c r="R242" i="93"/>
  <c r="P242" i="93"/>
  <c r="J242" i="93"/>
  <c r="BE242" i="93" s="1"/>
  <c r="BK235" i="93"/>
  <c r="BI235" i="93"/>
  <c r="BH235" i="93"/>
  <c r="BG235" i="93"/>
  <c r="BF235" i="93"/>
  <c r="T235" i="93"/>
  <c r="R235" i="93"/>
  <c r="P235" i="93"/>
  <c r="J235" i="93"/>
  <c r="BE235" i="93" s="1"/>
  <c r="BK233" i="93"/>
  <c r="BI233" i="93"/>
  <c r="BH233" i="93"/>
  <c r="BG233" i="93"/>
  <c r="BF233" i="93"/>
  <c r="T233" i="93"/>
  <c r="R233" i="93"/>
  <c r="P233" i="93"/>
  <c r="J233" i="93"/>
  <c r="BE233" i="93" s="1"/>
  <c r="BK228" i="93"/>
  <c r="BI228" i="93"/>
  <c r="BH228" i="93"/>
  <c r="BG228" i="93"/>
  <c r="BF228" i="93"/>
  <c r="T228" i="93"/>
  <c r="R228" i="93"/>
  <c r="P228" i="93"/>
  <c r="P227" i="93" s="1"/>
  <c r="J228" i="93"/>
  <c r="BE228" i="93" s="1"/>
  <c r="BK222" i="93"/>
  <c r="BI222" i="93"/>
  <c r="BH222" i="93"/>
  <c r="BG222" i="93"/>
  <c r="BF222" i="93"/>
  <c r="T222" i="93"/>
  <c r="R222" i="93"/>
  <c r="P222" i="93"/>
  <c r="J222" i="93"/>
  <c r="BE222" i="93" s="1"/>
  <c r="BK219" i="93"/>
  <c r="BI219" i="93"/>
  <c r="BH219" i="93"/>
  <c r="BG219" i="93"/>
  <c r="BF219" i="93"/>
  <c r="T219" i="93"/>
  <c r="R219" i="93"/>
  <c r="P219" i="93"/>
  <c r="J219" i="93"/>
  <c r="BE219" i="93" s="1"/>
  <c r="BK212" i="93"/>
  <c r="BI212" i="93"/>
  <c r="BH212" i="93"/>
  <c r="BG212" i="93"/>
  <c r="BF212" i="93"/>
  <c r="T212" i="93"/>
  <c r="R212" i="93"/>
  <c r="P212" i="93"/>
  <c r="J212" i="93"/>
  <c r="BE212" i="93" s="1"/>
  <c r="BK202" i="93"/>
  <c r="BI202" i="93"/>
  <c r="BH202" i="93"/>
  <c r="BG202" i="93"/>
  <c r="BF202" i="93"/>
  <c r="T202" i="93"/>
  <c r="R202" i="93"/>
  <c r="P202" i="93"/>
  <c r="J202" i="93"/>
  <c r="BE202" i="93" s="1"/>
  <c r="BK195" i="93"/>
  <c r="BI195" i="93"/>
  <c r="BH195" i="93"/>
  <c r="BG195" i="93"/>
  <c r="BF195" i="93"/>
  <c r="T195" i="93"/>
  <c r="R195" i="93"/>
  <c r="P195" i="93"/>
  <c r="J195" i="93"/>
  <c r="BE195" i="93" s="1"/>
  <c r="BK187" i="93"/>
  <c r="BI187" i="93"/>
  <c r="BH187" i="93"/>
  <c r="BG187" i="93"/>
  <c r="BF187" i="93"/>
  <c r="T187" i="93"/>
  <c r="R187" i="93"/>
  <c r="P187" i="93"/>
  <c r="J187" i="93"/>
  <c r="BE187" i="93" s="1"/>
  <c r="BK180" i="93"/>
  <c r="BK179" i="93" s="1"/>
  <c r="J179" i="93" s="1"/>
  <c r="J57" i="93" s="1"/>
  <c r="BI180" i="93"/>
  <c r="BH180" i="93"/>
  <c r="BG180" i="93"/>
  <c r="BF180" i="93"/>
  <c r="T180" i="93"/>
  <c r="R180" i="93"/>
  <c r="R179" i="93" s="1"/>
  <c r="P180" i="93"/>
  <c r="J180" i="93"/>
  <c r="BE180" i="93" s="1"/>
  <c r="T179" i="93"/>
  <c r="P179" i="93"/>
  <c r="BK171" i="93"/>
  <c r="BI171" i="93"/>
  <c r="BH171" i="93"/>
  <c r="BG171" i="93"/>
  <c r="BF171" i="93"/>
  <c r="T171" i="93"/>
  <c r="R171" i="93"/>
  <c r="P171" i="93"/>
  <c r="J171" i="93"/>
  <c r="BE171" i="93" s="1"/>
  <c r="BK165" i="93"/>
  <c r="BI165" i="93"/>
  <c r="BH165" i="93"/>
  <c r="BG165" i="93"/>
  <c r="BF165" i="93"/>
  <c r="T165" i="93"/>
  <c r="R165" i="93"/>
  <c r="P165" i="93"/>
  <c r="J165" i="93"/>
  <c r="BE165" i="93" s="1"/>
  <c r="BK159" i="93"/>
  <c r="BI159" i="93"/>
  <c r="BH159" i="93"/>
  <c r="BG159" i="93"/>
  <c r="BF159" i="93"/>
  <c r="T159" i="93"/>
  <c r="R159" i="93"/>
  <c r="P159" i="93"/>
  <c r="J159" i="93"/>
  <c r="BE159" i="93" s="1"/>
  <c r="BK153" i="93"/>
  <c r="BI153" i="93"/>
  <c r="BH153" i="93"/>
  <c r="BG153" i="93"/>
  <c r="BF153" i="93"/>
  <c r="T153" i="93"/>
  <c r="R153" i="93"/>
  <c r="P153" i="93"/>
  <c r="J153" i="93"/>
  <c r="BE153" i="93" s="1"/>
  <c r="BK147" i="93"/>
  <c r="BI147" i="93"/>
  <c r="BH147" i="93"/>
  <c r="BG147" i="93"/>
  <c r="BF147" i="93"/>
  <c r="T147" i="93"/>
  <c r="R147" i="93"/>
  <c r="P147" i="93"/>
  <c r="J147" i="93"/>
  <c r="BE147" i="93" s="1"/>
  <c r="BK141" i="93"/>
  <c r="BI141" i="93"/>
  <c r="BH141" i="93"/>
  <c r="BG141" i="93"/>
  <c r="BF141" i="93"/>
  <c r="T141" i="93"/>
  <c r="R141" i="93"/>
  <c r="P141" i="93"/>
  <c r="J141" i="93"/>
  <c r="BE141" i="93" s="1"/>
  <c r="BK135" i="93"/>
  <c r="BI135" i="93"/>
  <c r="BH135" i="93"/>
  <c r="BG135" i="93"/>
  <c r="BF135" i="93"/>
  <c r="T135" i="93"/>
  <c r="R135" i="93"/>
  <c r="P135" i="93"/>
  <c r="J135" i="93"/>
  <c r="BE135" i="93" s="1"/>
  <c r="BK133" i="93"/>
  <c r="BI133" i="93"/>
  <c r="BH133" i="93"/>
  <c r="BG133" i="93"/>
  <c r="BF133" i="93"/>
  <c r="T133" i="93"/>
  <c r="R133" i="93"/>
  <c r="P133" i="93"/>
  <c r="J133" i="93"/>
  <c r="BE133" i="93" s="1"/>
  <c r="BK127" i="93"/>
  <c r="BI127" i="93"/>
  <c r="BH127" i="93"/>
  <c r="BG127" i="93"/>
  <c r="BF127" i="93"/>
  <c r="T127" i="93"/>
  <c r="R127" i="93"/>
  <c r="P127" i="93"/>
  <c r="J127" i="93"/>
  <c r="BE127" i="93" s="1"/>
  <c r="BK121" i="93"/>
  <c r="BI121" i="93"/>
  <c r="BH121" i="93"/>
  <c r="BG121" i="93"/>
  <c r="BF121" i="93"/>
  <c r="T121" i="93"/>
  <c r="R121" i="93"/>
  <c r="P121" i="93"/>
  <c r="J121" i="93"/>
  <c r="BE121" i="93" s="1"/>
  <c r="BK116" i="93"/>
  <c r="BI116" i="93"/>
  <c r="BH116" i="93"/>
  <c r="BG116" i="93"/>
  <c r="BF116" i="93"/>
  <c r="T116" i="93"/>
  <c r="R116" i="93"/>
  <c r="P116" i="93"/>
  <c r="J116" i="93"/>
  <c r="BE116" i="93" s="1"/>
  <c r="BK110" i="93"/>
  <c r="BI110" i="93"/>
  <c r="BH110" i="93"/>
  <c r="BG110" i="93"/>
  <c r="BF110" i="93"/>
  <c r="T110" i="93"/>
  <c r="R110" i="93"/>
  <c r="P110" i="93"/>
  <c r="J110" i="93"/>
  <c r="BE110" i="93" s="1"/>
  <c r="BK104" i="93"/>
  <c r="BI104" i="93"/>
  <c r="BH104" i="93"/>
  <c r="BG104" i="93"/>
  <c r="BF104" i="93"/>
  <c r="T104" i="93"/>
  <c r="R104" i="93"/>
  <c r="P104" i="93"/>
  <c r="J104" i="93"/>
  <c r="BE104" i="93" s="1"/>
  <c r="BK98" i="93"/>
  <c r="BI98" i="93"/>
  <c r="BH98" i="93"/>
  <c r="BG98" i="93"/>
  <c r="BF98" i="93"/>
  <c r="T98" i="93"/>
  <c r="R98" i="93"/>
  <c r="P98" i="93"/>
  <c r="J98" i="93"/>
  <c r="BE98" i="93" s="1"/>
  <c r="BK92" i="93"/>
  <c r="BI92" i="93"/>
  <c r="BH92" i="93"/>
  <c r="BG92" i="93"/>
  <c r="BF92" i="93"/>
  <c r="T92" i="93"/>
  <c r="R92" i="93"/>
  <c r="P92" i="93"/>
  <c r="J92" i="93"/>
  <c r="BE92" i="93" s="1"/>
  <c r="F85" i="93"/>
  <c r="F83" i="93"/>
  <c r="E81" i="93"/>
  <c r="F49" i="93"/>
  <c r="F47" i="93"/>
  <c r="E45" i="93"/>
  <c r="F86" i="93"/>
  <c r="J47" i="93"/>
  <c r="E79" i="93"/>
  <c r="BK937" i="92"/>
  <c r="BI937" i="92"/>
  <c r="BH937" i="92"/>
  <c r="BG937" i="92"/>
  <c r="BF937" i="92"/>
  <c r="T937" i="92"/>
  <c r="R937" i="92"/>
  <c r="P937" i="92"/>
  <c r="J937" i="92"/>
  <c r="BE937" i="92" s="1"/>
  <c r="BK932" i="92"/>
  <c r="BI932" i="92"/>
  <c r="BH932" i="92"/>
  <c r="BG932" i="92"/>
  <c r="BF932" i="92"/>
  <c r="T932" i="92"/>
  <c r="R932" i="92"/>
  <c r="P932" i="92"/>
  <c r="J932" i="92"/>
  <c r="BE932" i="92" s="1"/>
  <c r="BK927" i="92"/>
  <c r="BI927" i="92"/>
  <c r="BH927" i="92"/>
  <c r="BG927" i="92"/>
  <c r="BF927" i="92"/>
  <c r="T927" i="92"/>
  <c r="R927" i="92"/>
  <c r="P927" i="92"/>
  <c r="J927" i="92"/>
  <c r="BE927" i="92" s="1"/>
  <c r="BK922" i="92"/>
  <c r="BI922" i="92"/>
  <c r="BH922" i="92"/>
  <c r="BG922" i="92"/>
  <c r="BF922" i="92"/>
  <c r="T922" i="92"/>
  <c r="R922" i="92"/>
  <c r="P922" i="92"/>
  <c r="J922" i="92"/>
  <c r="BE922" i="92" s="1"/>
  <c r="BK917" i="92"/>
  <c r="BI917" i="92"/>
  <c r="BH917" i="92"/>
  <c r="BG917" i="92"/>
  <c r="BF917" i="92"/>
  <c r="T917" i="92"/>
  <c r="R917" i="92"/>
  <c r="P917" i="92"/>
  <c r="J917" i="92"/>
  <c r="BE917" i="92" s="1"/>
  <c r="BK912" i="92"/>
  <c r="BI912" i="92"/>
  <c r="BH912" i="92"/>
  <c r="BG912" i="92"/>
  <c r="BF912" i="92"/>
  <c r="T912" i="92"/>
  <c r="R912" i="92"/>
  <c r="P912" i="92"/>
  <c r="J912" i="92"/>
  <c r="BE912" i="92" s="1"/>
  <c r="BK907" i="92"/>
  <c r="BI907" i="92"/>
  <c r="BH907" i="92"/>
  <c r="BG907" i="92"/>
  <c r="BF907" i="92"/>
  <c r="T907" i="92"/>
  <c r="R907" i="92"/>
  <c r="P907" i="92"/>
  <c r="J907" i="92"/>
  <c r="BE907" i="92" s="1"/>
  <c r="BK902" i="92"/>
  <c r="BI902" i="92"/>
  <c r="BH902" i="92"/>
  <c r="BG902" i="92"/>
  <c r="BF902" i="92"/>
  <c r="T902" i="92"/>
  <c r="R902" i="92"/>
  <c r="P902" i="92"/>
  <c r="J902" i="92"/>
  <c r="BE902" i="92" s="1"/>
  <c r="BK897" i="92"/>
  <c r="BI897" i="92"/>
  <c r="BH897" i="92"/>
  <c r="BG897" i="92"/>
  <c r="BF897" i="92"/>
  <c r="T897" i="92"/>
  <c r="R897" i="92"/>
  <c r="P897" i="92"/>
  <c r="J897" i="92"/>
  <c r="BE897" i="92" s="1"/>
  <c r="BK892" i="92"/>
  <c r="BI892" i="92"/>
  <c r="BH892" i="92"/>
  <c r="BG892" i="92"/>
  <c r="BF892" i="92"/>
  <c r="T892" i="92"/>
  <c r="R892" i="92"/>
  <c r="P892" i="92"/>
  <c r="J892" i="92"/>
  <c r="BE892" i="92" s="1"/>
  <c r="BK887" i="92"/>
  <c r="BI887" i="92"/>
  <c r="BH887" i="92"/>
  <c r="BG887" i="92"/>
  <c r="BF887" i="92"/>
  <c r="T887" i="92"/>
  <c r="R887" i="92"/>
  <c r="P887" i="92"/>
  <c r="J887" i="92"/>
  <c r="BE887" i="92" s="1"/>
  <c r="BK883" i="92"/>
  <c r="BI883" i="92"/>
  <c r="BH883" i="92"/>
  <c r="BG883" i="92"/>
  <c r="BF883" i="92"/>
  <c r="T883" i="92"/>
  <c r="R883" i="92"/>
  <c r="P883" i="92"/>
  <c r="J883" i="92"/>
  <c r="BE883" i="92" s="1"/>
  <c r="BK879" i="92"/>
  <c r="BI879" i="92"/>
  <c r="BH879" i="92"/>
  <c r="BG879" i="92"/>
  <c r="BF879" i="92"/>
  <c r="T879" i="92"/>
  <c r="R879" i="92"/>
  <c r="P879" i="92"/>
  <c r="J879" i="92"/>
  <c r="BE879" i="92" s="1"/>
  <c r="BK875" i="92"/>
  <c r="BI875" i="92"/>
  <c r="BH875" i="92"/>
  <c r="BG875" i="92"/>
  <c r="BF875" i="92"/>
  <c r="T875" i="92"/>
  <c r="R875" i="92"/>
  <c r="P875" i="92"/>
  <c r="J875" i="92"/>
  <c r="BE875" i="92" s="1"/>
  <c r="BK871" i="92"/>
  <c r="BI871" i="92"/>
  <c r="BH871" i="92"/>
  <c r="BG871" i="92"/>
  <c r="BF871" i="92"/>
  <c r="T871" i="92"/>
  <c r="R871" i="92"/>
  <c r="P871" i="92"/>
  <c r="J871" i="92"/>
  <c r="BE871" i="92" s="1"/>
  <c r="BK867" i="92"/>
  <c r="BI867" i="92"/>
  <c r="BH867" i="92"/>
  <c r="BG867" i="92"/>
  <c r="BF867" i="92"/>
  <c r="T867" i="92"/>
  <c r="R867" i="92"/>
  <c r="P867" i="92"/>
  <c r="J867" i="92"/>
  <c r="BE867" i="92" s="1"/>
  <c r="BK863" i="92"/>
  <c r="BI863" i="92"/>
  <c r="BH863" i="92"/>
  <c r="BG863" i="92"/>
  <c r="BF863" i="92"/>
  <c r="T863" i="92"/>
  <c r="R863" i="92"/>
  <c r="P863" i="92"/>
  <c r="J863" i="92"/>
  <c r="BE863" i="92" s="1"/>
  <c r="BK859" i="92"/>
  <c r="BI859" i="92"/>
  <c r="BH859" i="92"/>
  <c r="BG859" i="92"/>
  <c r="BF859" i="92"/>
  <c r="T859" i="92"/>
  <c r="R859" i="92"/>
  <c r="P859" i="92"/>
  <c r="J859" i="92"/>
  <c r="BE859" i="92" s="1"/>
  <c r="BK855" i="92"/>
  <c r="BI855" i="92"/>
  <c r="BH855" i="92"/>
  <c r="BG855" i="92"/>
  <c r="BF855" i="92"/>
  <c r="T855" i="92"/>
  <c r="R855" i="92"/>
  <c r="P855" i="92"/>
  <c r="J855" i="92"/>
  <c r="BE855" i="92" s="1"/>
  <c r="BK851" i="92"/>
  <c r="BI851" i="92"/>
  <c r="BH851" i="92"/>
  <c r="BG851" i="92"/>
  <c r="BF851" i="92"/>
  <c r="T851" i="92"/>
  <c r="R851" i="92"/>
  <c r="P851" i="92"/>
  <c r="J851" i="92"/>
  <c r="BE851" i="92" s="1"/>
  <c r="BK847" i="92"/>
  <c r="BI847" i="92"/>
  <c r="BH847" i="92"/>
  <c r="BG847" i="92"/>
  <c r="BF847" i="92"/>
  <c r="T847" i="92"/>
  <c r="R847" i="92"/>
  <c r="P847" i="92"/>
  <c r="J847" i="92"/>
  <c r="BE847" i="92" s="1"/>
  <c r="BK843" i="92"/>
  <c r="BI843" i="92"/>
  <c r="BH843" i="92"/>
  <c r="BG843" i="92"/>
  <c r="BF843" i="92"/>
  <c r="T843" i="92"/>
  <c r="R843" i="92"/>
  <c r="P843" i="92"/>
  <c r="J843" i="92"/>
  <c r="BE843" i="92" s="1"/>
  <c r="BK839" i="92"/>
  <c r="BI839" i="92"/>
  <c r="BH839" i="92"/>
  <c r="BG839" i="92"/>
  <c r="BF839" i="92"/>
  <c r="T839" i="92"/>
  <c r="R839" i="92"/>
  <c r="P839" i="92"/>
  <c r="J839" i="92"/>
  <c r="BE839" i="92" s="1"/>
  <c r="BK835" i="92"/>
  <c r="BI835" i="92"/>
  <c r="BH835" i="92"/>
  <c r="BG835" i="92"/>
  <c r="BF835" i="92"/>
  <c r="T835" i="92"/>
  <c r="R835" i="92"/>
  <c r="P835" i="92"/>
  <c r="J835" i="92"/>
  <c r="BE835" i="92" s="1"/>
  <c r="BK831" i="92"/>
  <c r="BI831" i="92"/>
  <c r="BH831" i="92"/>
  <c r="BG831" i="92"/>
  <c r="BF831" i="92"/>
  <c r="T831" i="92"/>
  <c r="R831" i="92"/>
  <c r="P831" i="92"/>
  <c r="J831" i="92"/>
  <c r="BE831" i="92" s="1"/>
  <c r="BK827" i="92"/>
  <c r="BI827" i="92"/>
  <c r="BH827" i="92"/>
  <c r="BG827" i="92"/>
  <c r="BF827" i="92"/>
  <c r="T827" i="92"/>
  <c r="R827" i="92"/>
  <c r="P827" i="92"/>
  <c r="J827" i="92"/>
  <c r="BE827" i="92" s="1"/>
  <c r="BK823" i="92"/>
  <c r="BI823" i="92"/>
  <c r="BH823" i="92"/>
  <c r="BG823" i="92"/>
  <c r="BF823" i="92"/>
  <c r="T823" i="92"/>
  <c r="R823" i="92"/>
  <c r="P823" i="92"/>
  <c r="J823" i="92"/>
  <c r="BE823" i="92" s="1"/>
  <c r="BK819" i="92"/>
  <c r="BI819" i="92"/>
  <c r="BH819" i="92"/>
  <c r="BG819" i="92"/>
  <c r="BF819" i="92"/>
  <c r="T819" i="92"/>
  <c r="R819" i="92"/>
  <c r="P819" i="92"/>
  <c r="J819" i="92"/>
  <c r="BE819" i="92" s="1"/>
  <c r="BK812" i="92"/>
  <c r="BI812" i="92"/>
  <c r="BH812" i="92"/>
  <c r="BG812" i="92"/>
  <c r="BF812" i="92"/>
  <c r="T812" i="92"/>
  <c r="R812" i="92"/>
  <c r="P812" i="92"/>
  <c r="J812" i="92"/>
  <c r="BE812" i="92" s="1"/>
  <c r="BK806" i="92"/>
  <c r="BI806" i="92"/>
  <c r="BH806" i="92"/>
  <c r="BG806" i="92"/>
  <c r="BF806" i="92"/>
  <c r="T806" i="92"/>
  <c r="R806" i="92"/>
  <c r="P806" i="92"/>
  <c r="J806" i="92"/>
  <c r="BE806" i="92" s="1"/>
  <c r="BK803" i="92"/>
  <c r="BI803" i="92"/>
  <c r="BH803" i="92"/>
  <c r="BG803" i="92"/>
  <c r="BF803" i="92"/>
  <c r="T803" i="92"/>
  <c r="R803" i="92"/>
  <c r="P803" i="92"/>
  <c r="J803" i="92"/>
  <c r="BE803" i="92" s="1"/>
  <c r="BK795" i="92"/>
  <c r="BI795" i="92"/>
  <c r="BH795" i="92"/>
  <c r="BG795" i="92"/>
  <c r="BF795" i="92"/>
  <c r="T795" i="92"/>
  <c r="R795" i="92"/>
  <c r="P795" i="92"/>
  <c r="J795" i="92"/>
  <c r="BE795" i="92" s="1"/>
  <c r="BK787" i="92"/>
  <c r="BI787" i="92"/>
  <c r="BH787" i="92"/>
  <c r="BG787" i="92"/>
  <c r="BF787" i="92"/>
  <c r="T787" i="92"/>
  <c r="R787" i="92"/>
  <c r="P787" i="92"/>
  <c r="J787" i="92"/>
  <c r="BE787" i="92" s="1"/>
  <c r="BK775" i="92"/>
  <c r="BI775" i="92"/>
  <c r="BH775" i="92"/>
  <c r="BG775" i="92"/>
  <c r="BF775" i="92"/>
  <c r="T775" i="92"/>
  <c r="R775" i="92"/>
  <c r="P775" i="92"/>
  <c r="J775" i="92"/>
  <c r="BE775" i="92" s="1"/>
  <c r="BK768" i="92"/>
  <c r="BI768" i="92"/>
  <c r="BH768" i="92"/>
  <c r="BG768" i="92"/>
  <c r="BF768" i="92"/>
  <c r="T768" i="92"/>
  <c r="R768" i="92"/>
  <c r="P768" i="92"/>
  <c r="J768" i="92"/>
  <c r="BE768" i="92" s="1"/>
  <c r="BK762" i="92"/>
  <c r="BI762" i="92"/>
  <c r="BH762" i="92"/>
  <c r="BG762" i="92"/>
  <c r="BF762" i="92"/>
  <c r="T762" i="92"/>
  <c r="R762" i="92"/>
  <c r="P762" i="92"/>
  <c r="J762" i="92"/>
  <c r="BE762" i="92" s="1"/>
  <c r="BK757" i="92"/>
  <c r="BI757" i="92"/>
  <c r="BH757" i="92"/>
  <c r="BG757" i="92"/>
  <c r="BF757" i="92"/>
  <c r="T757" i="92"/>
  <c r="R757" i="92"/>
  <c r="P757" i="92"/>
  <c r="J757" i="92"/>
  <c r="BE757" i="92" s="1"/>
  <c r="BK751" i="92"/>
  <c r="BI751" i="92"/>
  <c r="BH751" i="92"/>
  <c r="BG751" i="92"/>
  <c r="BF751" i="92"/>
  <c r="T751" i="92"/>
  <c r="R751" i="92"/>
  <c r="R750" i="92" s="1"/>
  <c r="P751" i="92"/>
  <c r="J751" i="92"/>
  <c r="BE751" i="92" s="1"/>
  <c r="BK747" i="92"/>
  <c r="BI747" i="92"/>
  <c r="BH747" i="92"/>
  <c r="BG747" i="92"/>
  <c r="BF747" i="92"/>
  <c r="T747" i="92"/>
  <c r="R747" i="92"/>
  <c r="P747" i="92"/>
  <c r="J747" i="92"/>
  <c r="BE747" i="92" s="1"/>
  <c r="BK740" i="92"/>
  <c r="BI740" i="92"/>
  <c r="BH740" i="92"/>
  <c r="BG740" i="92"/>
  <c r="BF740" i="92"/>
  <c r="T740" i="92"/>
  <c r="R740" i="92"/>
  <c r="P740" i="92"/>
  <c r="J740" i="92"/>
  <c r="BE740" i="92" s="1"/>
  <c r="BK733" i="92"/>
  <c r="BI733" i="92"/>
  <c r="BH733" i="92"/>
  <c r="BG733" i="92"/>
  <c r="BF733" i="92"/>
  <c r="T733" i="92"/>
  <c r="R733" i="92"/>
  <c r="P733" i="92"/>
  <c r="J733" i="92"/>
  <c r="BE733" i="92" s="1"/>
  <c r="BK729" i="92"/>
  <c r="BI729" i="92"/>
  <c r="BH729" i="92"/>
  <c r="BG729" i="92"/>
  <c r="BF729" i="92"/>
  <c r="T729" i="92"/>
  <c r="R729" i="92"/>
  <c r="P729" i="92"/>
  <c r="J729" i="92"/>
  <c r="BE729" i="92" s="1"/>
  <c r="BK722" i="92"/>
  <c r="BI722" i="92"/>
  <c r="BH722" i="92"/>
  <c r="BG722" i="92"/>
  <c r="BF722" i="92"/>
  <c r="T722" i="92"/>
  <c r="R722" i="92"/>
  <c r="P722" i="92"/>
  <c r="J722" i="92"/>
  <c r="BE722" i="92" s="1"/>
  <c r="BK715" i="92"/>
  <c r="BI715" i="92"/>
  <c r="BH715" i="92"/>
  <c r="BG715" i="92"/>
  <c r="BF715" i="92"/>
  <c r="T715" i="92"/>
  <c r="R715" i="92"/>
  <c r="P715" i="92"/>
  <c r="J715" i="92"/>
  <c r="BE715" i="92" s="1"/>
  <c r="BK708" i="92"/>
  <c r="BI708" i="92"/>
  <c r="BH708" i="92"/>
  <c r="BG708" i="92"/>
  <c r="BF708" i="92"/>
  <c r="T708" i="92"/>
  <c r="R708" i="92"/>
  <c r="P708" i="92"/>
  <c r="J708" i="92"/>
  <c r="BE708" i="92" s="1"/>
  <c r="BK701" i="92"/>
  <c r="BI701" i="92"/>
  <c r="BH701" i="92"/>
  <c r="BG701" i="92"/>
  <c r="BF701" i="92"/>
  <c r="T701" i="92"/>
  <c r="R701" i="92"/>
  <c r="P701" i="92"/>
  <c r="J701" i="92"/>
  <c r="BE701" i="92" s="1"/>
  <c r="BK695" i="92"/>
  <c r="BI695" i="92"/>
  <c r="BH695" i="92"/>
  <c r="BG695" i="92"/>
  <c r="BF695" i="92"/>
  <c r="T695" i="92"/>
  <c r="R695" i="92"/>
  <c r="P695" i="92"/>
  <c r="J695" i="92"/>
  <c r="BE695" i="92" s="1"/>
  <c r="BK691" i="92"/>
  <c r="BI691" i="92"/>
  <c r="BH691" i="92"/>
  <c r="BG691" i="92"/>
  <c r="BF691" i="92"/>
  <c r="T691" i="92"/>
  <c r="R691" i="92"/>
  <c r="P691" i="92"/>
  <c r="J691" i="92"/>
  <c r="BE691" i="92" s="1"/>
  <c r="BK683" i="92"/>
  <c r="BI683" i="92"/>
  <c r="BH683" i="92"/>
  <c r="BG683" i="92"/>
  <c r="BF683" i="92"/>
  <c r="T683" i="92"/>
  <c r="R683" i="92"/>
  <c r="P683" i="92"/>
  <c r="J683" i="92"/>
  <c r="BE683" i="92" s="1"/>
  <c r="BK675" i="92"/>
  <c r="BI675" i="92"/>
  <c r="BH675" i="92"/>
  <c r="BG675" i="92"/>
  <c r="BF675" i="92"/>
  <c r="T675" i="92"/>
  <c r="R675" i="92"/>
  <c r="P675" i="92"/>
  <c r="J675" i="92"/>
  <c r="BE675" i="92" s="1"/>
  <c r="BK667" i="92"/>
  <c r="BI667" i="92"/>
  <c r="BH667" i="92"/>
  <c r="BG667" i="92"/>
  <c r="BF667" i="92"/>
  <c r="T667" i="92"/>
  <c r="R667" i="92"/>
  <c r="P667" i="92"/>
  <c r="J667" i="92"/>
  <c r="BE667" i="92" s="1"/>
  <c r="BK659" i="92"/>
  <c r="BI659" i="92"/>
  <c r="BH659" i="92"/>
  <c r="BG659" i="92"/>
  <c r="BF659" i="92"/>
  <c r="T659" i="92"/>
  <c r="R659" i="92"/>
  <c r="P659" i="92"/>
  <c r="J659" i="92"/>
  <c r="BE659" i="92" s="1"/>
  <c r="BK654" i="92"/>
  <c r="BK653" i="92" s="1"/>
  <c r="J653" i="92" s="1"/>
  <c r="J65" i="92" s="1"/>
  <c r="BI654" i="92"/>
  <c r="BH654" i="92"/>
  <c r="BG654" i="92"/>
  <c r="BF654" i="92"/>
  <c r="T654" i="92"/>
  <c r="R654" i="92"/>
  <c r="R653" i="92" s="1"/>
  <c r="P654" i="92"/>
  <c r="P653" i="92" s="1"/>
  <c r="J654" i="92"/>
  <c r="BE654" i="92" s="1"/>
  <c r="T653" i="92"/>
  <c r="BK650" i="92"/>
  <c r="BI650" i="92"/>
  <c r="BH650" i="92"/>
  <c r="BG650" i="92"/>
  <c r="BF650" i="92"/>
  <c r="T650" i="92"/>
  <c r="R650" i="92"/>
  <c r="P650" i="92"/>
  <c r="J650" i="92"/>
  <c r="BE650" i="92" s="1"/>
  <c r="BK647" i="92"/>
  <c r="BI647" i="92"/>
  <c r="BH647" i="92"/>
  <c r="BG647" i="92"/>
  <c r="BF647" i="92"/>
  <c r="T647" i="92"/>
  <c r="R647" i="92"/>
  <c r="P647" i="92"/>
  <c r="J647" i="92"/>
  <c r="BE647" i="92" s="1"/>
  <c r="BK644" i="92"/>
  <c r="BI644" i="92"/>
  <c r="BH644" i="92"/>
  <c r="BG644" i="92"/>
  <c r="BF644" i="92"/>
  <c r="T644" i="92"/>
  <c r="R644" i="92"/>
  <c r="P644" i="92"/>
  <c r="J644" i="92"/>
  <c r="BE644" i="92" s="1"/>
  <c r="BK633" i="92"/>
  <c r="BI633" i="92"/>
  <c r="BH633" i="92"/>
  <c r="BG633" i="92"/>
  <c r="BF633" i="92"/>
  <c r="T633" i="92"/>
  <c r="R633" i="92"/>
  <c r="P633" i="92"/>
  <c r="J633" i="92"/>
  <c r="BE633" i="92" s="1"/>
  <c r="BK623" i="92"/>
  <c r="BI623" i="92"/>
  <c r="BH623" i="92"/>
  <c r="BG623" i="92"/>
  <c r="BF623" i="92"/>
  <c r="T623" i="92"/>
  <c r="R623" i="92"/>
  <c r="P623" i="92"/>
  <c r="J623" i="92"/>
  <c r="BE623" i="92" s="1"/>
  <c r="BK619" i="92"/>
  <c r="BI619" i="92"/>
  <c r="BH619" i="92"/>
  <c r="BG619" i="92"/>
  <c r="BF619" i="92"/>
  <c r="T619" i="92"/>
  <c r="R619" i="92"/>
  <c r="P619" i="92"/>
  <c r="J619" i="92"/>
  <c r="BE619" i="92" s="1"/>
  <c r="BK610" i="92"/>
  <c r="BI610" i="92"/>
  <c r="BH610" i="92"/>
  <c r="BG610" i="92"/>
  <c r="BF610" i="92"/>
  <c r="T610" i="92"/>
  <c r="R610" i="92"/>
  <c r="P610" i="92"/>
  <c r="J610" i="92"/>
  <c r="BE610" i="92" s="1"/>
  <c r="BK605" i="92"/>
  <c r="BI605" i="92"/>
  <c r="BH605" i="92"/>
  <c r="BG605" i="92"/>
  <c r="BF605" i="92"/>
  <c r="T605" i="92"/>
  <c r="R605" i="92"/>
  <c r="P605" i="92"/>
  <c r="J605" i="92"/>
  <c r="BE605" i="92" s="1"/>
  <c r="BK595" i="92"/>
  <c r="BI595" i="92"/>
  <c r="BH595" i="92"/>
  <c r="BG595" i="92"/>
  <c r="BF595" i="92"/>
  <c r="T595" i="92"/>
  <c r="R595" i="92"/>
  <c r="P595" i="92"/>
  <c r="J595" i="92"/>
  <c r="BE595" i="92" s="1"/>
  <c r="BK589" i="92"/>
  <c r="BI589" i="92"/>
  <c r="BH589" i="92"/>
  <c r="BG589" i="92"/>
  <c r="BF589" i="92"/>
  <c r="T589" i="92"/>
  <c r="R589" i="92"/>
  <c r="P589" i="92"/>
  <c r="J589" i="92"/>
  <c r="BE589" i="92" s="1"/>
  <c r="BK581" i="92"/>
  <c r="BI581" i="92"/>
  <c r="BH581" i="92"/>
  <c r="BG581" i="92"/>
  <c r="BF581" i="92"/>
  <c r="T581" i="92"/>
  <c r="R581" i="92"/>
  <c r="P581" i="92"/>
  <c r="J581" i="92"/>
  <c r="BE581" i="92" s="1"/>
  <c r="BK571" i="92"/>
  <c r="BI571" i="92"/>
  <c r="BH571" i="92"/>
  <c r="BG571" i="92"/>
  <c r="BF571" i="92"/>
  <c r="T571" i="92"/>
  <c r="R571" i="92"/>
  <c r="P571" i="92"/>
  <c r="J571" i="92"/>
  <c r="BE571" i="92" s="1"/>
  <c r="BK565" i="92"/>
  <c r="BI565" i="92"/>
  <c r="BH565" i="92"/>
  <c r="BG565" i="92"/>
  <c r="BF565" i="92"/>
  <c r="T565" i="92"/>
  <c r="R565" i="92"/>
  <c r="P565" i="92"/>
  <c r="J565" i="92"/>
  <c r="BE565" i="92" s="1"/>
  <c r="BK559" i="92"/>
  <c r="BI559" i="92"/>
  <c r="BH559" i="92"/>
  <c r="BG559" i="92"/>
  <c r="BF559" i="92"/>
  <c r="T559" i="92"/>
  <c r="R559" i="92"/>
  <c r="P559" i="92"/>
  <c r="J559" i="92"/>
  <c r="BE559" i="92" s="1"/>
  <c r="BK554" i="92"/>
  <c r="BI554" i="92"/>
  <c r="BH554" i="92"/>
  <c r="BG554" i="92"/>
  <c r="BF554" i="92"/>
  <c r="T554" i="92"/>
  <c r="R554" i="92"/>
  <c r="P554" i="92"/>
  <c r="J554" i="92"/>
  <c r="BE554" i="92" s="1"/>
  <c r="BK543" i="92"/>
  <c r="BI543" i="92"/>
  <c r="BH543" i="92"/>
  <c r="BG543" i="92"/>
  <c r="BF543" i="92"/>
  <c r="T543" i="92"/>
  <c r="R543" i="92"/>
  <c r="P543" i="92"/>
  <c r="J543" i="92"/>
  <c r="BE543" i="92" s="1"/>
  <c r="BK538" i="92"/>
  <c r="BI538" i="92"/>
  <c r="BH538" i="92"/>
  <c r="BG538" i="92"/>
  <c r="BF538" i="92"/>
  <c r="T538" i="92"/>
  <c r="R538" i="92"/>
  <c r="P538" i="92"/>
  <c r="J538" i="92"/>
  <c r="BE538" i="92" s="1"/>
  <c r="BK533" i="92"/>
  <c r="BI533" i="92"/>
  <c r="BH533" i="92"/>
  <c r="BG533" i="92"/>
  <c r="BF533" i="92"/>
  <c r="T533" i="92"/>
  <c r="R533" i="92"/>
  <c r="P533" i="92"/>
  <c r="J533" i="92"/>
  <c r="BE533" i="92" s="1"/>
  <c r="BK527" i="92"/>
  <c r="BI527" i="92"/>
  <c r="BH527" i="92"/>
  <c r="BG527" i="92"/>
  <c r="BF527" i="92"/>
  <c r="T527" i="92"/>
  <c r="R527" i="92"/>
  <c r="P527" i="92"/>
  <c r="J527" i="92"/>
  <c r="BE527" i="92" s="1"/>
  <c r="BK521" i="92"/>
  <c r="BI521" i="92"/>
  <c r="BH521" i="92"/>
  <c r="BG521" i="92"/>
  <c r="BF521" i="92"/>
  <c r="T521" i="92"/>
  <c r="R521" i="92"/>
  <c r="P521" i="92"/>
  <c r="J521" i="92"/>
  <c r="BE521" i="92" s="1"/>
  <c r="BK515" i="92"/>
  <c r="BI515" i="92"/>
  <c r="BH515" i="92"/>
  <c r="BG515" i="92"/>
  <c r="BF515" i="92"/>
  <c r="T515" i="92"/>
  <c r="R515" i="92"/>
  <c r="P515" i="92"/>
  <c r="J515" i="92"/>
  <c r="BE515" i="92" s="1"/>
  <c r="BK509" i="92"/>
  <c r="BI509" i="92"/>
  <c r="BH509" i="92"/>
  <c r="BG509" i="92"/>
  <c r="BF509" i="92"/>
  <c r="T509" i="92"/>
  <c r="R509" i="92"/>
  <c r="P509" i="92"/>
  <c r="J509" i="92"/>
  <c r="BE509" i="92" s="1"/>
  <c r="BK502" i="92"/>
  <c r="BI502" i="92"/>
  <c r="BH502" i="92"/>
  <c r="BG502" i="92"/>
  <c r="BF502" i="92"/>
  <c r="T502" i="92"/>
  <c r="R502" i="92"/>
  <c r="P502" i="92"/>
  <c r="J502" i="92"/>
  <c r="BE502" i="92" s="1"/>
  <c r="BK494" i="92"/>
  <c r="BI494" i="92"/>
  <c r="BH494" i="92"/>
  <c r="BG494" i="92"/>
  <c r="BF494" i="92"/>
  <c r="T494" i="92"/>
  <c r="R494" i="92"/>
  <c r="P494" i="92"/>
  <c r="J494" i="92"/>
  <c r="BE494" i="92" s="1"/>
  <c r="BK488" i="92"/>
  <c r="BI488" i="92"/>
  <c r="BH488" i="92"/>
  <c r="BG488" i="92"/>
  <c r="BF488" i="92"/>
  <c r="T488" i="92"/>
  <c r="R488" i="92"/>
  <c r="P488" i="92"/>
  <c r="J488" i="92"/>
  <c r="BE488" i="92" s="1"/>
  <c r="BK469" i="92"/>
  <c r="BI469" i="92"/>
  <c r="BH469" i="92"/>
  <c r="BG469" i="92"/>
  <c r="BF469" i="92"/>
  <c r="T469" i="92"/>
  <c r="R469" i="92"/>
  <c r="P469" i="92"/>
  <c r="J469" i="92"/>
  <c r="BE469" i="92" s="1"/>
  <c r="BK463" i="92"/>
  <c r="BI463" i="92"/>
  <c r="BH463" i="92"/>
  <c r="BG463" i="92"/>
  <c r="BF463" i="92"/>
  <c r="T463" i="92"/>
  <c r="R463" i="92"/>
  <c r="P463" i="92"/>
  <c r="J463" i="92"/>
  <c r="BE463" i="92" s="1"/>
  <c r="BK456" i="92"/>
  <c r="BI456" i="92"/>
  <c r="BH456" i="92"/>
  <c r="BG456" i="92"/>
  <c r="BF456" i="92"/>
  <c r="T456" i="92"/>
  <c r="R456" i="92"/>
  <c r="P456" i="92"/>
  <c r="J456" i="92"/>
  <c r="BE456" i="92" s="1"/>
  <c r="BK449" i="92"/>
  <c r="BI449" i="92"/>
  <c r="BH449" i="92"/>
  <c r="BG449" i="92"/>
  <c r="BF449" i="92"/>
  <c r="T449" i="92"/>
  <c r="R449" i="92"/>
  <c r="P449" i="92"/>
  <c r="J449" i="92"/>
  <c r="BE449" i="92" s="1"/>
  <c r="BK444" i="92"/>
  <c r="BI444" i="92"/>
  <c r="BH444" i="92"/>
  <c r="BG444" i="92"/>
  <c r="BF444" i="92"/>
  <c r="T444" i="92"/>
  <c r="R444" i="92"/>
  <c r="P444" i="92"/>
  <c r="J444" i="92"/>
  <c r="BE444" i="92" s="1"/>
  <c r="BK438" i="92"/>
  <c r="BI438" i="92"/>
  <c r="BH438" i="92"/>
  <c r="BG438" i="92"/>
  <c r="BF438" i="92"/>
  <c r="T438" i="92"/>
  <c r="R438" i="92"/>
  <c r="P438" i="92"/>
  <c r="J438" i="92"/>
  <c r="BE438" i="92" s="1"/>
  <c r="BK431" i="92"/>
  <c r="BI431" i="92"/>
  <c r="BH431" i="92"/>
  <c r="BG431" i="92"/>
  <c r="BF431" i="92"/>
  <c r="T431" i="92"/>
  <c r="R431" i="92"/>
  <c r="P431" i="92"/>
  <c r="J431" i="92"/>
  <c r="BE431" i="92" s="1"/>
  <c r="BK428" i="92"/>
  <c r="BI428" i="92"/>
  <c r="BH428" i="92"/>
  <c r="BG428" i="92"/>
  <c r="BF428" i="92"/>
  <c r="T428" i="92"/>
  <c r="R428" i="92"/>
  <c r="P428" i="92"/>
  <c r="J428" i="92"/>
  <c r="BE428" i="92" s="1"/>
  <c r="BK424" i="92"/>
  <c r="BI424" i="92"/>
  <c r="BH424" i="92"/>
  <c r="BG424" i="92"/>
  <c r="BF424" i="92"/>
  <c r="T424" i="92"/>
  <c r="R424" i="92"/>
  <c r="P424" i="92"/>
  <c r="J424" i="92"/>
  <c r="BE424" i="92" s="1"/>
  <c r="BK417" i="92"/>
  <c r="BI417" i="92"/>
  <c r="BH417" i="92"/>
  <c r="BG417" i="92"/>
  <c r="BF417" i="92"/>
  <c r="T417" i="92"/>
  <c r="R417" i="92"/>
  <c r="P417" i="92"/>
  <c r="J417" i="92"/>
  <c r="BE417" i="92" s="1"/>
  <c r="BK414" i="92"/>
  <c r="BI414" i="92"/>
  <c r="BH414" i="92"/>
  <c r="BG414" i="92"/>
  <c r="BF414" i="92"/>
  <c r="T414" i="92"/>
  <c r="R414" i="92"/>
  <c r="P414" i="92"/>
  <c r="J414" i="92"/>
  <c r="BE414" i="92" s="1"/>
  <c r="BK410" i="92"/>
  <c r="BI410" i="92"/>
  <c r="BH410" i="92"/>
  <c r="BG410" i="92"/>
  <c r="BF410" i="92"/>
  <c r="T410" i="92"/>
  <c r="R410" i="92"/>
  <c r="P410" i="92"/>
  <c r="J410" i="92"/>
  <c r="BE410" i="92" s="1"/>
  <c r="BK405" i="92"/>
  <c r="BI405" i="92"/>
  <c r="BH405" i="92"/>
  <c r="BG405" i="92"/>
  <c r="BF405" i="92"/>
  <c r="T405" i="92"/>
  <c r="R405" i="92"/>
  <c r="P405" i="92"/>
  <c r="J405" i="92"/>
  <c r="BE405" i="92" s="1"/>
  <c r="BK399" i="92"/>
  <c r="BI399" i="92"/>
  <c r="BH399" i="92"/>
  <c r="BG399" i="92"/>
  <c r="BF399" i="92"/>
  <c r="T399" i="92"/>
  <c r="R399" i="92"/>
  <c r="P399" i="92"/>
  <c r="J399" i="92"/>
  <c r="BE399" i="92" s="1"/>
  <c r="BK390" i="92"/>
  <c r="BI390" i="92"/>
  <c r="BH390" i="92"/>
  <c r="BG390" i="92"/>
  <c r="BF390" i="92"/>
  <c r="T390" i="92"/>
  <c r="R390" i="92"/>
  <c r="P390" i="92"/>
  <c r="J390" i="92"/>
  <c r="BE390" i="92" s="1"/>
  <c r="BK382" i="92"/>
  <c r="BI382" i="92"/>
  <c r="BH382" i="92"/>
  <c r="BG382" i="92"/>
  <c r="BF382" i="92"/>
  <c r="T382" i="92"/>
  <c r="R382" i="92"/>
  <c r="P382" i="92"/>
  <c r="J382" i="92"/>
  <c r="BE382" i="92" s="1"/>
  <c r="BK376" i="92"/>
  <c r="BK375" i="92" s="1"/>
  <c r="J375" i="92" s="1"/>
  <c r="J62" i="92" s="1"/>
  <c r="BI376" i="92"/>
  <c r="BH376" i="92"/>
  <c r="BG376" i="92"/>
  <c r="BF376" i="92"/>
  <c r="T376" i="92"/>
  <c r="T375" i="92" s="1"/>
  <c r="R376" i="92"/>
  <c r="R375" i="92" s="1"/>
  <c r="P376" i="92"/>
  <c r="P375" i="92" s="1"/>
  <c r="J376" i="92"/>
  <c r="BE376" i="92" s="1"/>
  <c r="BK352" i="92"/>
  <c r="BI352" i="92"/>
  <c r="BH352" i="92"/>
  <c r="BG352" i="92"/>
  <c r="BF352" i="92"/>
  <c r="T352" i="92"/>
  <c r="R352" i="92"/>
  <c r="P352" i="92"/>
  <c r="J352" i="92"/>
  <c r="BE352" i="92" s="1"/>
  <c r="BK344" i="92"/>
  <c r="BI344" i="92"/>
  <c r="BH344" i="92"/>
  <c r="BG344" i="92"/>
  <c r="BF344" i="92"/>
  <c r="T344" i="92"/>
  <c r="R344" i="92"/>
  <c r="P344" i="92"/>
  <c r="J344" i="92"/>
  <c r="BE344" i="92" s="1"/>
  <c r="BK338" i="92"/>
  <c r="BI338" i="92"/>
  <c r="BH338" i="92"/>
  <c r="BG338" i="92"/>
  <c r="BF338" i="92"/>
  <c r="T338" i="92"/>
  <c r="R338" i="92"/>
  <c r="P338" i="92"/>
  <c r="J338" i="92"/>
  <c r="BE338" i="92" s="1"/>
  <c r="BK332" i="92"/>
  <c r="BI332" i="92"/>
  <c r="BH332" i="92"/>
  <c r="BG332" i="92"/>
  <c r="BF332" i="92"/>
  <c r="T332" i="92"/>
  <c r="R332" i="92"/>
  <c r="P332" i="92"/>
  <c r="J332" i="92"/>
  <c r="BE332" i="92" s="1"/>
  <c r="BK326" i="92"/>
  <c r="BI326" i="92"/>
  <c r="BH326" i="92"/>
  <c r="BG326" i="92"/>
  <c r="BF326" i="92"/>
  <c r="T326" i="92"/>
  <c r="R326" i="92"/>
  <c r="P326" i="92"/>
  <c r="J326" i="92"/>
  <c r="BE326" i="92" s="1"/>
  <c r="BK316" i="92"/>
  <c r="BI316" i="92"/>
  <c r="BH316" i="92"/>
  <c r="BG316" i="92"/>
  <c r="BF316" i="92"/>
  <c r="T316" i="92"/>
  <c r="R316" i="92"/>
  <c r="P316" i="92"/>
  <c r="J316" i="92"/>
  <c r="BE316" i="92" s="1"/>
  <c r="BK308" i="92"/>
  <c r="BI308" i="92"/>
  <c r="BH308" i="92"/>
  <c r="BG308" i="92"/>
  <c r="BF308" i="92"/>
  <c r="T308" i="92"/>
  <c r="R308" i="92"/>
  <c r="P308" i="92"/>
  <c r="J308" i="92"/>
  <c r="BE308" i="92" s="1"/>
  <c r="BK300" i="92"/>
  <c r="BI300" i="92"/>
  <c r="BH300" i="92"/>
  <c r="BG300" i="92"/>
  <c r="BF300" i="92"/>
  <c r="T300" i="92"/>
  <c r="R300" i="92"/>
  <c r="P300" i="92"/>
  <c r="J300" i="92"/>
  <c r="BE300" i="92" s="1"/>
  <c r="BK293" i="92"/>
  <c r="BI293" i="92"/>
  <c r="BH293" i="92"/>
  <c r="BG293" i="92"/>
  <c r="BF293" i="92"/>
  <c r="T293" i="92"/>
  <c r="R293" i="92"/>
  <c r="P293" i="92"/>
  <c r="J293" i="92"/>
  <c r="BE293" i="92" s="1"/>
  <c r="BK286" i="92"/>
  <c r="BI286" i="92"/>
  <c r="BH286" i="92"/>
  <c r="BG286" i="92"/>
  <c r="BF286" i="92"/>
  <c r="T286" i="92"/>
  <c r="R286" i="92"/>
  <c r="P286" i="92"/>
  <c r="J286" i="92"/>
  <c r="BE286" i="92" s="1"/>
  <c r="BK279" i="92"/>
  <c r="BI279" i="92"/>
  <c r="BH279" i="92"/>
  <c r="BG279" i="92"/>
  <c r="BF279" i="92"/>
  <c r="T279" i="92"/>
  <c r="R279" i="92"/>
  <c r="P279" i="92"/>
  <c r="P278" i="92" s="1"/>
  <c r="J279" i="92"/>
  <c r="BE279" i="92" s="1"/>
  <c r="BK273" i="92"/>
  <c r="BI273" i="92"/>
  <c r="BH273" i="92"/>
  <c r="BG273" i="92"/>
  <c r="BF273" i="92"/>
  <c r="T273" i="92"/>
  <c r="R273" i="92"/>
  <c r="P273" i="92"/>
  <c r="J273" i="92"/>
  <c r="BE273" i="92" s="1"/>
  <c r="BK254" i="92"/>
  <c r="BI254" i="92"/>
  <c r="BH254" i="92"/>
  <c r="BG254" i="92"/>
  <c r="BF254" i="92"/>
  <c r="T254" i="92"/>
  <c r="R254" i="92"/>
  <c r="P254" i="92"/>
  <c r="J254" i="92"/>
  <c r="BE254" i="92" s="1"/>
  <c r="BK251" i="92"/>
  <c r="BI251" i="92"/>
  <c r="BH251" i="92"/>
  <c r="BG251" i="92"/>
  <c r="BF251" i="92"/>
  <c r="T251" i="92"/>
  <c r="R251" i="92"/>
  <c r="P251" i="92"/>
  <c r="J251" i="92"/>
  <c r="BE251" i="92" s="1"/>
  <c r="BK224" i="92"/>
  <c r="BI224" i="92"/>
  <c r="BH224" i="92"/>
  <c r="BG224" i="92"/>
  <c r="BF224" i="92"/>
  <c r="T224" i="92"/>
  <c r="R224" i="92"/>
  <c r="P224" i="92"/>
  <c r="J224" i="92"/>
  <c r="BE224" i="92" s="1"/>
  <c r="BK205" i="92"/>
  <c r="BI205" i="92"/>
  <c r="BH205" i="92"/>
  <c r="BG205" i="92"/>
  <c r="BF205" i="92"/>
  <c r="T205" i="92"/>
  <c r="R205" i="92"/>
  <c r="P205" i="92"/>
  <c r="J205" i="92"/>
  <c r="BE205" i="92" s="1"/>
  <c r="BK199" i="92"/>
  <c r="BI199" i="92"/>
  <c r="BH199" i="92"/>
  <c r="BG199" i="92"/>
  <c r="BF199" i="92"/>
  <c r="T199" i="92"/>
  <c r="R199" i="92"/>
  <c r="P199" i="92"/>
  <c r="J199" i="92"/>
  <c r="BE199" i="92" s="1"/>
  <c r="BK193" i="92"/>
  <c r="BI193" i="92"/>
  <c r="BH193" i="92"/>
  <c r="BG193" i="92"/>
  <c r="BF193" i="92"/>
  <c r="T193" i="92"/>
  <c r="R193" i="92"/>
  <c r="P193" i="92"/>
  <c r="J193" i="92"/>
  <c r="BE193" i="92" s="1"/>
  <c r="BK186" i="92"/>
  <c r="BI186" i="92"/>
  <c r="BH186" i="92"/>
  <c r="BG186" i="92"/>
  <c r="BF186" i="92"/>
  <c r="T186" i="92"/>
  <c r="R186" i="92"/>
  <c r="P186" i="92"/>
  <c r="J186" i="92"/>
  <c r="BE186" i="92" s="1"/>
  <c r="BK179" i="92"/>
  <c r="BI179" i="92"/>
  <c r="BH179" i="92"/>
  <c r="BG179" i="92"/>
  <c r="BF179" i="92"/>
  <c r="T179" i="92"/>
  <c r="R179" i="92"/>
  <c r="P179" i="92"/>
  <c r="J179" i="92"/>
  <c r="BE179" i="92" s="1"/>
  <c r="BK172" i="92"/>
  <c r="BI172" i="92"/>
  <c r="BH172" i="92"/>
  <c r="BG172" i="92"/>
  <c r="BF172" i="92"/>
  <c r="T172" i="92"/>
  <c r="R172" i="92"/>
  <c r="P172" i="92"/>
  <c r="J172" i="92"/>
  <c r="BE172" i="92" s="1"/>
  <c r="BK168" i="92"/>
  <c r="BI168" i="92"/>
  <c r="BH168" i="92"/>
  <c r="BG168" i="92"/>
  <c r="BF168" i="92"/>
  <c r="T168" i="92"/>
  <c r="R168" i="92"/>
  <c r="P168" i="92"/>
  <c r="J168" i="92"/>
  <c r="BE168" i="92" s="1"/>
  <c r="BK162" i="92"/>
  <c r="BI162" i="92"/>
  <c r="BH162" i="92"/>
  <c r="BG162" i="92"/>
  <c r="BF162" i="92"/>
  <c r="T162" i="92"/>
  <c r="R162" i="92"/>
  <c r="P162" i="92"/>
  <c r="J162" i="92"/>
  <c r="BE162" i="92" s="1"/>
  <c r="BK159" i="92"/>
  <c r="BI159" i="92"/>
  <c r="BH159" i="92"/>
  <c r="BG159" i="92"/>
  <c r="BF159" i="92"/>
  <c r="T159" i="92"/>
  <c r="R159" i="92"/>
  <c r="P159" i="92"/>
  <c r="J159" i="92"/>
  <c r="BE159" i="92" s="1"/>
  <c r="BK157" i="92"/>
  <c r="BI157" i="92"/>
  <c r="BH157" i="92"/>
  <c r="BG157" i="92"/>
  <c r="BF157" i="92"/>
  <c r="T157" i="92"/>
  <c r="R157" i="92"/>
  <c r="P157" i="92"/>
  <c r="J157" i="92"/>
  <c r="BE157" i="92" s="1"/>
  <c r="BK151" i="92"/>
  <c r="BI151" i="92"/>
  <c r="BH151" i="92"/>
  <c r="BG151" i="92"/>
  <c r="BF151" i="92"/>
  <c r="T151" i="92"/>
  <c r="R151" i="92"/>
  <c r="P151" i="92"/>
  <c r="J151" i="92"/>
  <c r="BE151" i="92" s="1"/>
  <c r="BK147" i="92"/>
  <c r="BI147" i="92"/>
  <c r="BH147" i="92"/>
  <c r="BG147" i="92"/>
  <c r="BF147" i="92"/>
  <c r="T147" i="92"/>
  <c r="R147" i="92"/>
  <c r="P147" i="92"/>
  <c r="J147" i="92"/>
  <c r="BE147" i="92" s="1"/>
  <c r="BK141" i="92"/>
  <c r="BI141" i="92"/>
  <c r="BH141" i="92"/>
  <c r="BG141" i="92"/>
  <c r="BF141" i="92"/>
  <c r="T141" i="92"/>
  <c r="R141" i="92"/>
  <c r="P141" i="92"/>
  <c r="J141" i="92"/>
  <c r="BE141" i="92" s="1"/>
  <c r="BK132" i="92"/>
  <c r="BI132" i="92"/>
  <c r="BH132" i="92"/>
  <c r="BG132" i="92"/>
  <c r="BF132" i="92"/>
  <c r="T132" i="92"/>
  <c r="R132" i="92"/>
  <c r="P132" i="92"/>
  <c r="J132" i="92"/>
  <c r="BE132" i="92" s="1"/>
  <c r="BK126" i="92"/>
  <c r="BI126" i="92"/>
  <c r="BH126" i="92"/>
  <c r="BG126" i="92"/>
  <c r="BF126" i="92"/>
  <c r="T126" i="92"/>
  <c r="R126" i="92"/>
  <c r="P126" i="92"/>
  <c r="J126" i="92"/>
  <c r="BE126" i="92" s="1"/>
  <c r="BK119" i="92"/>
  <c r="BI119" i="92"/>
  <c r="BH119" i="92"/>
  <c r="BG119" i="92"/>
  <c r="BF119" i="92"/>
  <c r="T119" i="92"/>
  <c r="R119" i="92"/>
  <c r="P119" i="92"/>
  <c r="J119" i="92"/>
  <c r="BE119" i="92" s="1"/>
  <c r="BK114" i="92"/>
  <c r="BI114" i="92"/>
  <c r="BH114" i="92"/>
  <c r="BG114" i="92"/>
  <c r="BF114" i="92"/>
  <c r="T114" i="92"/>
  <c r="R114" i="92"/>
  <c r="P114" i="92"/>
  <c r="J114" i="92"/>
  <c r="BE114" i="92" s="1"/>
  <c r="BK108" i="92"/>
  <c r="BI108" i="92"/>
  <c r="BH108" i="92"/>
  <c r="BG108" i="92"/>
  <c r="BF108" i="92"/>
  <c r="T108" i="92"/>
  <c r="R108" i="92"/>
  <c r="P108" i="92"/>
  <c r="J108" i="92"/>
  <c r="BE108" i="92" s="1"/>
  <c r="BK102" i="92"/>
  <c r="BI102" i="92"/>
  <c r="BH102" i="92"/>
  <c r="BG102" i="92"/>
  <c r="BF102" i="92"/>
  <c r="T102" i="92"/>
  <c r="R102" i="92"/>
  <c r="P102" i="92"/>
  <c r="J102" i="92"/>
  <c r="BE102" i="92" s="1"/>
  <c r="BK96" i="92"/>
  <c r="BI96" i="92"/>
  <c r="BH96" i="92"/>
  <c r="BG96" i="92"/>
  <c r="BF96" i="92"/>
  <c r="T96" i="92"/>
  <c r="R96" i="92"/>
  <c r="P96" i="92"/>
  <c r="J96" i="92"/>
  <c r="BE96" i="92" s="1"/>
  <c r="F89" i="92"/>
  <c r="F87" i="92"/>
  <c r="E85" i="92"/>
  <c r="F49" i="92"/>
  <c r="F47" i="92"/>
  <c r="E45" i="92"/>
  <c r="F90" i="92"/>
  <c r="J47" i="92"/>
  <c r="E83" i="92"/>
  <c r="BK1059" i="91"/>
  <c r="BI1059" i="91"/>
  <c r="BH1059" i="91"/>
  <c r="BG1059" i="91"/>
  <c r="BF1059" i="91"/>
  <c r="T1059" i="91"/>
  <c r="R1059" i="91"/>
  <c r="P1059" i="91"/>
  <c r="J1059" i="91"/>
  <c r="BE1059" i="91" s="1"/>
  <c r="BK1054" i="91"/>
  <c r="BI1054" i="91"/>
  <c r="BH1054" i="91"/>
  <c r="BG1054" i="91"/>
  <c r="BF1054" i="91"/>
  <c r="T1054" i="91"/>
  <c r="R1054" i="91"/>
  <c r="P1054" i="91"/>
  <c r="J1054" i="91"/>
  <c r="BE1054" i="91" s="1"/>
  <c r="BK1049" i="91"/>
  <c r="BI1049" i="91"/>
  <c r="BH1049" i="91"/>
  <c r="BG1049" i="91"/>
  <c r="BF1049" i="91"/>
  <c r="T1049" i="91"/>
  <c r="R1049" i="91"/>
  <c r="P1049" i="91"/>
  <c r="J1049" i="91"/>
  <c r="BE1049" i="91" s="1"/>
  <c r="BK1044" i="91"/>
  <c r="BI1044" i="91"/>
  <c r="BH1044" i="91"/>
  <c r="BG1044" i="91"/>
  <c r="BF1044" i="91"/>
  <c r="T1044" i="91"/>
  <c r="R1044" i="91"/>
  <c r="P1044" i="91"/>
  <c r="J1044" i="91"/>
  <c r="BE1044" i="91" s="1"/>
  <c r="BK1039" i="91"/>
  <c r="BI1039" i="91"/>
  <c r="BH1039" i="91"/>
  <c r="BG1039" i="91"/>
  <c r="BF1039" i="91"/>
  <c r="T1039" i="91"/>
  <c r="R1039" i="91"/>
  <c r="P1039" i="91"/>
  <c r="J1039" i="91"/>
  <c r="BE1039" i="91" s="1"/>
  <c r="BK1034" i="91"/>
  <c r="BI1034" i="91"/>
  <c r="BH1034" i="91"/>
  <c r="BG1034" i="91"/>
  <c r="BF1034" i="91"/>
  <c r="T1034" i="91"/>
  <c r="R1034" i="91"/>
  <c r="P1034" i="91"/>
  <c r="J1034" i="91"/>
  <c r="BE1034" i="91" s="1"/>
  <c r="BK1029" i="91"/>
  <c r="BI1029" i="91"/>
  <c r="BH1029" i="91"/>
  <c r="BG1029" i="91"/>
  <c r="BF1029" i="91"/>
  <c r="T1029" i="91"/>
  <c r="R1029" i="91"/>
  <c r="P1029" i="91"/>
  <c r="J1029" i="91"/>
  <c r="BE1029" i="91" s="1"/>
  <c r="BK1024" i="91"/>
  <c r="BI1024" i="91"/>
  <c r="BH1024" i="91"/>
  <c r="BG1024" i="91"/>
  <c r="BF1024" i="91"/>
  <c r="T1024" i="91"/>
  <c r="R1024" i="91"/>
  <c r="P1024" i="91"/>
  <c r="J1024" i="91"/>
  <c r="BE1024" i="91" s="1"/>
  <c r="BK1019" i="91"/>
  <c r="BI1019" i="91"/>
  <c r="BH1019" i="91"/>
  <c r="BG1019" i="91"/>
  <c r="BF1019" i="91"/>
  <c r="T1019" i="91"/>
  <c r="R1019" i="91"/>
  <c r="P1019" i="91"/>
  <c r="J1019" i="91"/>
  <c r="BE1019" i="91" s="1"/>
  <c r="BK1014" i="91"/>
  <c r="BI1014" i="91"/>
  <c r="BH1014" i="91"/>
  <c r="BG1014" i="91"/>
  <c r="BF1014" i="91"/>
  <c r="T1014" i="91"/>
  <c r="R1014" i="91"/>
  <c r="P1014" i="91"/>
  <c r="J1014" i="91"/>
  <c r="BE1014" i="91" s="1"/>
  <c r="BK1009" i="91"/>
  <c r="BI1009" i="91"/>
  <c r="BH1009" i="91"/>
  <c r="BG1009" i="91"/>
  <c r="BF1009" i="91"/>
  <c r="T1009" i="91"/>
  <c r="R1009" i="91"/>
  <c r="P1009" i="91"/>
  <c r="J1009" i="91"/>
  <c r="BE1009" i="91" s="1"/>
  <c r="BK1004" i="91"/>
  <c r="BI1004" i="91"/>
  <c r="BH1004" i="91"/>
  <c r="BG1004" i="91"/>
  <c r="BF1004" i="91"/>
  <c r="T1004" i="91"/>
  <c r="R1004" i="91"/>
  <c r="P1004" i="91"/>
  <c r="J1004" i="91"/>
  <c r="BE1004" i="91" s="1"/>
  <c r="BK1000" i="91"/>
  <c r="BI1000" i="91"/>
  <c r="BH1000" i="91"/>
  <c r="BG1000" i="91"/>
  <c r="BF1000" i="91"/>
  <c r="T1000" i="91"/>
  <c r="R1000" i="91"/>
  <c r="P1000" i="91"/>
  <c r="J1000" i="91"/>
  <c r="BE1000" i="91" s="1"/>
  <c r="BK996" i="91"/>
  <c r="BI996" i="91"/>
  <c r="BH996" i="91"/>
  <c r="BG996" i="91"/>
  <c r="BF996" i="91"/>
  <c r="T996" i="91"/>
  <c r="R996" i="91"/>
  <c r="P996" i="91"/>
  <c r="J996" i="91"/>
  <c r="BE996" i="91" s="1"/>
  <c r="BK992" i="91"/>
  <c r="BI992" i="91"/>
  <c r="BH992" i="91"/>
  <c r="BG992" i="91"/>
  <c r="BF992" i="91"/>
  <c r="T992" i="91"/>
  <c r="R992" i="91"/>
  <c r="P992" i="91"/>
  <c r="J992" i="91"/>
  <c r="BE992" i="91" s="1"/>
  <c r="BK988" i="91"/>
  <c r="BI988" i="91"/>
  <c r="BH988" i="91"/>
  <c r="BG988" i="91"/>
  <c r="BF988" i="91"/>
  <c r="T988" i="91"/>
  <c r="R988" i="91"/>
  <c r="P988" i="91"/>
  <c r="J988" i="91"/>
  <c r="BE988" i="91" s="1"/>
  <c r="BK984" i="91"/>
  <c r="BI984" i="91"/>
  <c r="BH984" i="91"/>
  <c r="BG984" i="91"/>
  <c r="BF984" i="91"/>
  <c r="T984" i="91"/>
  <c r="R984" i="91"/>
  <c r="P984" i="91"/>
  <c r="J984" i="91"/>
  <c r="BE984" i="91" s="1"/>
  <c r="BK980" i="91"/>
  <c r="BI980" i="91"/>
  <c r="BH980" i="91"/>
  <c r="BG980" i="91"/>
  <c r="BF980" i="91"/>
  <c r="T980" i="91"/>
  <c r="R980" i="91"/>
  <c r="P980" i="91"/>
  <c r="J980" i="91"/>
  <c r="BE980" i="91" s="1"/>
  <c r="BK976" i="91"/>
  <c r="BI976" i="91"/>
  <c r="BH976" i="91"/>
  <c r="BG976" i="91"/>
  <c r="BF976" i="91"/>
  <c r="T976" i="91"/>
  <c r="R976" i="91"/>
  <c r="P976" i="91"/>
  <c r="J976" i="91"/>
  <c r="BE976" i="91" s="1"/>
  <c r="BK972" i="91"/>
  <c r="BI972" i="91"/>
  <c r="BH972" i="91"/>
  <c r="BG972" i="91"/>
  <c r="BF972" i="91"/>
  <c r="T972" i="91"/>
  <c r="R972" i="91"/>
  <c r="P972" i="91"/>
  <c r="J972" i="91"/>
  <c r="BE972" i="91" s="1"/>
  <c r="BK968" i="91"/>
  <c r="BI968" i="91"/>
  <c r="BH968" i="91"/>
  <c r="BG968" i="91"/>
  <c r="BF968" i="91"/>
  <c r="T968" i="91"/>
  <c r="R968" i="91"/>
  <c r="P968" i="91"/>
  <c r="J968" i="91"/>
  <c r="BE968" i="91" s="1"/>
  <c r="BK964" i="91"/>
  <c r="BI964" i="91"/>
  <c r="BH964" i="91"/>
  <c r="BG964" i="91"/>
  <c r="BF964" i="91"/>
  <c r="T964" i="91"/>
  <c r="R964" i="91"/>
  <c r="P964" i="91"/>
  <c r="J964" i="91"/>
  <c r="BE964" i="91" s="1"/>
  <c r="BK960" i="91"/>
  <c r="BI960" i="91"/>
  <c r="BH960" i="91"/>
  <c r="BG960" i="91"/>
  <c r="BF960" i="91"/>
  <c r="T960" i="91"/>
  <c r="R960" i="91"/>
  <c r="P960" i="91"/>
  <c r="J960" i="91"/>
  <c r="BE960" i="91" s="1"/>
  <c r="BK956" i="91"/>
  <c r="BI956" i="91"/>
  <c r="BH956" i="91"/>
  <c r="BG956" i="91"/>
  <c r="BF956" i="91"/>
  <c r="T956" i="91"/>
  <c r="R956" i="91"/>
  <c r="P956" i="91"/>
  <c r="J956" i="91"/>
  <c r="BE956" i="91" s="1"/>
  <c r="BK952" i="91"/>
  <c r="BI952" i="91"/>
  <c r="BH952" i="91"/>
  <c r="BG952" i="91"/>
  <c r="BF952" i="91"/>
  <c r="T952" i="91"/>
  <c r="R952" i="91"/>
  <c r="P952" i="91"/>
  <c r="J952" i="91"/>
  <c r="BE952" i="91" s="1"/>
  <c r="BK948" i="91"/>
  <c r="BI948" i="91"/>
  <c r="BH948" i="91"/>
  <c r="BG948" i="91"/>
  <c r="BF948" i="91"/>
  <c r="T948" i="91"/>
  <c r="R948" i="91"/>
  <c r="P948" i="91"/>
  <c r="J948" i="91"/>
  <c r="BE948" i="91" s="1"/>
  <c r="BK944" i="91"/>
  <c r="BI944" i="91"/>
  <c r="BH944" i="91"/>
  <c r="BG944" i="91"/>
  <c r="BF944" i="91"/>
  <c r="T944" i="91"/>
  <c r="R944" i="91"/>
  <c r="P944" i="91"/>
  <c r="J944" i="91"/>
  <c r="BE944" i="91" s="1"/>
  <c r="BK940" i="91"/>
  <c r="BI940" i="91"/>
  <c r="BH940" i="91"/>
  <c r="BG940" i="91"/>
  <c r="BF940" i="91"/>
  <c r="T940" i="91"/>
  <c r="R940" i="91"/>
  <c r="P940" i="91"/>
  <c r="J940" i="91"/>
  <c r="BE940" i="91" s="1"/>
  <c r="BK936" i="91"/>
  <c r="BI936" i="91"/>
  <c r="BH936" i="91"/>
  <c r="BG936" i="91"/>
  <c r="BF936" i="91"/>
  <c r="T936" i="91"/>
  <c r="R936" i="91"/>
  <c r="P936" i="91"/>
  <c r="J936" i="91"/>
  <c r="BE936" i="91" s="1"/>
  <c r="BK929" i="91"/>
  <c r="BI929" i="91"/>
  <c r="BH929" i="91"/>
  <c r="BG929" i="91"/>
  <c r="BF929" i="91"/>
  <c r="T929" i="91"/>
  <c r="R929" i="91"/>
  <c r="P929" i="91"/>
  <c r="J929" i="91"/>
  <c r="BE929" i="91" s="1"/>
  <c r="BK923" i="91"/>
  <c r="BI923" i="91"/>
  <c r="BH923" i="91"/>
  <c r="BG923" i="91"/>
  <c r="BF923" i="91"/>
  <c r="T923" i="91"/>
  <c r="R923" i="91"/>
  <c r="P923" i="91"/>
  <c r="J923" i="91"/>
  <c r="BE923" i="91" s="1"/>
  <c r="BK920" i="91"/>
  <c r="BI920" i="91"/>
  <c r="BH920" i="91"/>
  <c r="BG920" i="91"/>
  <c r="BF920" i="91"/>
  <c r="T920" i="91"/>
  <c r="R920" i="91"/>
  <c r="P920" i="91"/>
  <c r="J920" i="91"/>
  <c r="BE920" i="91" s="1"/>
  <c r="BK912" i="91"/>
  <c r="BI912" i="91"/>
  <c r="BH912" i="91"/>
  <c r="BG912" i="91"/>
  <c r="BF912" i="91"/>
  <c r="T912" i="91"/>
  <c r="R912" i="91"/>
  <c r="P912" i="91"/>
  <c r="J912" i="91"/>
  <c r="BE912" i="91" s="1"/>
  <c r="BK904" i="91"/>
  <c r="BI904" i="91"/>
  <c r="BH904" i="91"/>
  <c r="BG904" i="91"/>
  <c r="BF904" i="91"/>
  <c r="T904" i="91"/>
  <c r="R904" i="91"/>
  <c r="P904" i="91"/>
  <c r="J904" i="91"/>
  <c r="BE904" i="91" s="1"/>
  <c r="BK892" i="91"/>
  <c r="BI892" i="91"/>
  <c r="BH892" i="91"/>
  <c r="BG892" i="91"/>
  <c r="BF892" i="91"/>
  <c r="T892" i="91"/>
  <c r="R892" i="91"/>
  <c r="P892" i="91"/>
  <c r="J892" i="91"/>
  <c r="BE892" i="91" s="1"/>
  <c r="BK885" i="91"/>
  <c r="BI885" i="91"/>
  <c r="BH885" i="91"/>
  <c r="BG885" i="91"/>
  <c r="BF885" i="91"/>
  <c r="T885" i="91"/>
  <c r="R885" i="91"/>
  <c r="P885" i="91"/>
  <c r="J885" i="91"/>
  <c r="BE885" i="91" s="1"/>
  <c r="BK879" i="91"/>
  <c r="BI879" i="91"/>
  <c r="BH879" i="91"/>
  <c r="BG879" i="91"/>
  <c r="BF879" i="91"/>
  <c r="T879" i="91"/>
  <c r="R879" i="91"/>
  <c r="P879" i="91"/>
  <c r="J879" i="91"/>
  <c r="BE879" i="91" s="1"/>
  <c r="BK874" i="91"/>
  <c r="BI874" i="91"/>
  <c r="BH874" i="91"/>
  <c r="BG874" i="91"/>
  <c r="BF874" i="91"/>
  <c r="T874" i="91"/>
  <c r="R874" i="91"/>
  <c r="P874" i="91"/>
  <c r="J874" i="91"/>
  <c r="BE874" i="91" s="1"/>
  <c r="BK868" i="91"/>
  <c r="BI868" i="91"/>
  <c r="BH868" i="91"/>
  <c r="BG868" i="91"/>
  <c r="BF868" i="91"/>
  <c r="T868" i="91"/>
  <c r="R868" i="91"/>
  <c r="P868" i="91"/>
  <c r="J868" i="91"/>
  <c r="BE868" i="91" s="1"/>
  <c r="BK864" i="91"/>
  <c r="BI864" i="91"/>
  <c r="BH864" i="91"/>
  <c r="BG864" i="91"/>
  <c r="BF864" i="91"/>
  <c r="T864" i="91"/>
  <c r="R864" i="91"/>
  <c r="P864" i="91"/>
  <c r="J864" i="91"/>
  <c r="BE864" i="91" s="1"/>
  <c r="BK857" i="91"/>
  <c r="BI857" i="91"/>
  <c r="BH857" i="91"/>
  <c r="BG857" i="91"/>
  <c r="BF857" i="91"/>
  <c r="T857" i="91"/>
  <c r="R857" i="91"/>
  <c r="P857" i="91"/>
  <c r="J857" i="91"/>
  <c r="BE857" i="91" s="1"/>
  <c r="BK850" i="91"/>
  <c r="BI850" i="91"/>
  <c r="BH850" i="91"/>
  <c r="BG850" i="91"/>
  <c r="BF850" i="91"/>
  <c r="T850" i="91"/>
  <c r="R850" i="91"/>
  <c r="P850" i="91"/>
  <c r="J850" i="91"/>
  <c r="BE850" i="91" s="1"/>
  <c r="BK846" i="91"/>
  <c r="BI846" i="91"/>
  <c r="BH846" i="91"/>
  <c r="BG846" i="91"/>
  <c r="BF846" i="91"/>
  <c r="T846" i="91"/>
  <c r="R846" i="91"/>
  <c r="P846" i="91"/>
  <c r="J846" i="91"/>
  <c r="BE846" i="91" s="1"/>
  <c r="BK843" i="91"/>
  <c r="BI843" i="91"/>
  <c r="BH843" i="91"/>
  <c r="BG843" i="91"/>
  <c r="BF843" i="91"/>
  <c r="T843" i="91"/>
  <c r="R843" i="91"/>
  <c r="P843" i="91"/>
  <c r="J843" i="91"/>
  <c r="BE843" i="91" s="1"/>
  <c r="BK836" i="91"/>
  <c r="BI836" i="91"/>
  <c r="BH836" i="91"/>
  <c r="BG836" i="91"/>
  <c r="BF836" i="91"/>
  <c r="T836" i="91"/>
  <c r="R836" i="91"/>
  <c r="P836" i="91"/>
  <c r="J836" i="91"/>
  <c r="BE836" i="91" s="1"/>
  <c r="BK829" i="91"/>
  <c r="BI829" i="91"/>
  <c r="BH829" i="91"/>
  <c r="BG829" i="91"/>
  <c r="BF829" i="91"/>
  <c r="T829" i="91"/>
  <c r="R829" i="91"/>
  <c r="P829" i="91"/>
  <c r="J829" i="91"/>
  <c r="BE829" i="91" s="1"/>
  <c r="BK822" i="91"/>
  <c r="BI822" i="91"/>
  <c r="BH822" i="91"/>
  <c r="BG822" i="91"/>
  <c r="BF822" i="91"/>
  <c r="T822" i="91"/>
  <c r="R822" i="91"/>
  <c r="P822" i="91"/>
  <c r="J822" i="91"/>
  <c r="BE822" i="91" s="1"/>
  <c r="BK816" i="91"/>
  <c r="BI816" i="91"/>
  <c r="BH816" i="91"/>
  <c r="BG816" i="91"/>
  <c r="BF816" i="91"/>
  <c r="T816" i="91"/>
  <c r="R816" i="91"/>
  <c r="P816" i="91"/>
  <c r="J816" i="91"/>
  <c r="BE816" i="91" s="1"/>
  <c r="BK812" i="91"/>
  <c r="BI812" i="91"/>
  <c r="BH812" i="91"/>
  <c r="BG812" i="91"/>
  <c r="BF812" i="91"/>
  <c r="T812" i="91"/>
  <c r="R812" i="91"/>
  <c r="P812" i="91"/>
  <c r="J812" i="91"/>
  <c r="BE812" i="91" s="1"/>
  <c r="BK804" i="91"/>
  <c r="BI804" i="91"/>
  <c r="BH804" i="91"/>
  <c r="BG804" i="91"/>
  <c r="BF804" i="91"/>
  <c r="T804" i="91"/>
  <c r="R804" i="91"/>
  <c r="P804" i="91"/>
  <c r="J804" i="91"/>
  <c r="BE804" i="91" s="1"/>
  <c r="BK796" i="91"/>
  <c r="BI796" i="91"/>
  <c r="BH796" i="91"/>
  <c r="BG796" i="91"/>
  <c r="BF796" i="91"/>
  <c r="T796" i="91"/>
  <c r="R796" i="91"/>
  <c r="P796" i="91"/>
  <c r="J796" i="91"/>
  <c r="BE796" i="91" s="1"/>
  <c r="BK788" i="91"/>
  <c r="BI788" i="91"/>
  <c r="BH788" i="91"/>
  <c r="BG788" i="91"/>
  <c r="BF788" i="91"/>
  <c r="T788" i="91"/>
  <c r="R788" i="91"/>
  <c r="P788" i="91"/>
  <c r="J788" i="91"/>
  <c r="BE788" i="91" s="1"/>
  <c r="BK780" i="91"/>
  <c r="BI780" i="91"/>
  <c r="BH780" i="91"/>
  <c r="BG780" i="91"/>
  <c r="BF780" i="91"/>
  <c r="T780" i="91"/>
  <c r="R780" i="91"/>
  <c r="P780" i="91"/>
  <c r="J780" i="91"/>
  <c r="BE780" i="91" s="1"/>
  <c r="BK775" i="91"/>
  <c r="BK774" i="91" s="1"/>
  <c r="J774" i="91" s="1"/>
  <c r="J69" i="91" s="1"/>
  <c r="BI775" i="91"/>
  <c r="BH775" i="91"/>
  <c r="BG775" i="91"/>
  <c r="BF775" i="91"/>
  <c r="T775" i="91"/>
  <c r="T774" i="91" s="1"/>
  <c r="R775" i="91"/>
  <c r="R774" i="91" s="1"/>
  <c r="P775" i="91"/>
  <c r="P774" i="91" s="1"/>
  <c r="J775" i="91"/>
  <c r="BE775" i="91" s="1"/>
  <c r="BK771" i="91"/>
  <c r="BI771" i="91"/>
  <c r="BH771" i="91"/>
  <c r="BG771" i="91"/>
  <c r="BF771" i="91"/>
  <c r="T771" i="91"/>
  <c r="R771" i="91"/>
  <c r="P771" i="91"/>
  <c r="J771" i="91"/>
  <c r="BE771" i="91" s="1"/>
  <c r="BK768" i="91"/>
  <c r="BI768" i="91"/>
  <c r="BH768" i="91"/>
  <c r="BG768" i="91"/>
  <c r="BF768" i="91"/>
  <c r="T768" i="91"/>
  <c r="R768" i="91"/>
  <c r="P768" i="91"/>
  <c r="J768" i="91"/>
  <c r="BE768" i="91" s="1"/>
  <c r="BK765" i="91"/>
  <c r="BI765" i="91"/>
  <c r="BH765" i="91"/>
  <c r="BG765" i="91"/>
  <c r="BF765" i="91"/>
  <c r="T765" i="91"/>
  <c r="R765" i="91"/>
  <c r="P765" i="91"/>
  <c r="J765" i="91"/>
  <c r="BE765" i="91" s="1"/>
  <c r="BK754" i="91"/>
  <c r="BI754" i="91"/>
  <c r="BH754" i="91"/>
  <c r="BG754" i="91"/>
  <c r="BF754" i="91"/>
  <c r="T754" i="91"/>
  <c r="R754" i="91"/>
  <c r="P754" i="91"/>
  <c r="J754" i="91"/>
  <c r="BE754" i="91" s="1"/>
  <c r="BK744" i="91"/>
  <c r="BI744" i="91"/>
  <c r="BH744" i="91"/>
  <c r="BG744" i="91"/>
  <c r="BF744" i="91"/>
  <c r="T744" i="91"/>
  <c r="R744" i="91"/>
  <c r="P744" i="91"/>
  <c r="J744" i="91"/>
  <c r="BE744" i="91" s="1"/>
  <c r="BK740" i="91"/>
  <c r="BI740" i="91"/>
  <c r="BH740" i="91"/>
  <c r="BG740" i="91"/>
  <c r="BF740" i="91"/>
  <c r="T740" i="91"/>
  <c r="R740" i="91"/>
  <c r="P740" i="91"/>
  <c r="J740" i="91"/>
  <c r="BE740" i="91" s="1"/>
  <c r="BK731" i="91"/>
  <c r="BI731" i="91"/>
  <c r="BH731" i="91"/>
  <c r="BG731" i="91"/>
  <c r="BF731" i="91"/>
  <c r="T731" i="91"/>
  <c r="R731" i="91"/>
  <c r="P731" i="91"/>
  <c r="J731" i="91"/>
  <c r="BE731" i="91" s="1"/>
  <c r="BK726" i="91"/>
  <c r="BI726" i="91"/>
  <c r="BH726" i="91"/>
  <c r="BG726" i="91"/>
  <c r="BF726" i="91"/>
  <c r="T726" i="91"/>
  <c r="R726" i="91"/>
  <c r="P726" i="91"/>
  <c r="J726" i="91"/>
  <c r="BE726" i="91" s="1"/>
  <c r="BK718" i="91"/>
  <c r="BI718" i="91"/>
  <c r="BH718" i="91"/>
  <c r="BG718" i="91"/>
  <c r="BF718" i="91"/>
  <c r="T718" i="91"/>
  <c r="R718" i="91"/>
  <c r="P718" i="91"/>
  <c r="J718" i="91"/>
  <c r="BE718" i="91" s="1"/>
  <c r="BK712" i="91"/>
  <c r="BI712" i="91"/>
  <c r="BH712" i="91"/>
  <c r="BG712" i="91"/>
  <c r="BF712" i="91"/>
  <c r="T712" i="91"/>
  <c r="R712" i="91"/>
  <c r="P712" i="91"/>
  <c r="J712" i="91"/>
  <c r="BE712" i="91" s="1"/>
  <c r="BK704" i="91"/>
  <c r="BI704" i="91"/>
  <c r="BH704" i="91"/>
  <c r="BG704" i="91"/>
  <c r="BF704" i="91"/>
  <c r="T704" i="91"/>
  <c r="R704" i="91"/>
  <c r="P704" i="91"/>
  <c r="J704" i="91"/>
  <c r="BE704" i="91" s="1"/>
  <c r="BK694" i="91"/>
  <c r="BI694" i="91"/>
  <c r="BH694" i="91"/>
  <c r="BG694" i="91"/>
  <c r="BF694" i="91"/>
  <c r="T694" i="91"/>
  <c r="R694" i="91"/>
  <c r="P694" i="91"/>
  <c r="J694" i="91"/>
  <c r="BE694" i="91" s="1"/>
  <c r="BK688" i="91"/>
  <c r="BI688" i="91"/>
  <c r="BH688" i="91"/>
  <c r="BG688" i="91"/>
  <c r="BF688" i="91"/>
  <c r="T688" i="91"/>
  <c r="R688" i="91"/>
  <c r="P688" i="91"/>
  <c r="J688" i="91"/>
  <c r="BE688" i="91" s="1"/>
  <c r="BK682" i="91"/>
  <c r="BI682" i="91"/>
  <c r="BH682" i="91"/>
  <c r="BG682" i="91"/>
  <c r="BF682" i="91"/>
  <c r="T682" i="91"/>
  <c r="R682" i="91"/>
  <c r="P682" i="91"/>
  <c r="J682" i="91"/>
  <c r="BE682" i="91" s="1"/>
  <c r="BK677" i="91"/>
  <c r="BI677" i="91"/>
  <c r="BH677" i="91"/>
  <c r="BG677" i="91"/>
  <c r="BF677" i="91"/>
  <c r="T677" i="91"/>
  <c r="R677" i="91"/>
  <c r="P677" i="91"/>
  <c r="J677" i="91"/>
  <c r="BE677" i="91" s="1"/>
  <c r="BK672" i="91"/>
  <c r="BI672" i="91"/>
  <c r="BH672" i="91"/>
  <c r="BG672" i="91"/>
  <c r="BF672" i="91"/>
  <c r="T672" i="91"/>
  <c r="R672" i="91"/>
  <c r="P672" i="91"/>
  <c r="J672" i="91"/>
  <c r="BE672" i="91" s="1"/>
  <c r="BK659" i="91"/>
  <c r="BI659" i="91"/>
  <c r="BH659" i="91"/>
  <c r="BG659" i="91"/>
  <c r="BF659" i="91"/>
  <c r="T659" i="91"/>
  <c r="R659" i="91"/>
  <c r="P659" i="91"/>
  <c r="J659" i="91"/>
  <c r="BE659" i="91" s="1"/>
  <c r="BK654" i="91"/>
  <c r="BI654" i="91"/>
  <c r="BH654" i="91"/>
  <c r="BG654" i="91"/>
  <c r="BF654" i="91"/>
  <c r="T654" i="91"/>
  <c r="R654" i="91"/>
  <c r="P654" i="91"/>
  <c r="J654" i="91"/>
  <c r="BE654" i="91" s="1"/>
  <c r="BK649" i="91"/>
  <c r="BI649" i="91"/>
  <c r="BH649" i="91"/>
  <c r="BG649" i="91"/>
  <c r="BF649" i="91"/>
  <c r="T649" i="91"/>
  <c r="R649" i="91"/>
  <c r="P649" i="91"/>
  <c r="J649" i="91"/>
  <c r="BE649" i="91" s="1"/>
  <c r="BK643" i="91"/>
  <c r="BI643" i="91"/>
  <c r="BH643" i="91"/>
  <c r="BG643" i="91"/>
  <c r="BF643" i="91"/>
  <c r="T643" i="91"/>
  <c r="R643" i="91"/>
  <c r="P643" i="91"/>
  <c r="J643" i="91"/>
  <c r="BE643" i="91" s="1"/>
  <c r="BK637" i="91"/>
  <c r="BI637" i="91"/>
  <c r="BH637" i="91"/>
  <c r="BG637" i="91"/>
  <c r="BF637" i="91"/>
  <c r="T637" i="91"/>
  <c r="R637" i="91"/>
  <c r="P637" i="91"/>
  <c r="J637" i="91"/>
  <c r="BE637" i="91" s="1"/>
  <c r="BK631" i="91"/>
  <c r="BI631" i="91"/>
  <c r="BH631" i="91"/>
  <c r="BG631" i="91"/>
  <c r="BF631" i="91"/>
  <c r="T631" i="91"/>
  <c r="R631" i="91"/>
  <c r="P631" i="91"/>
  <c r="J631" i="91"/>
  <c r="BE631" i="91" s="1"/>
  <c r="BK625" i="91"/>
  <c r="BI625" i="91"/>
  <c r="BH625" i="91"/>
  <c r="BG625" i="91"/>
  <c r="BF625" i="91"/>
  <c r="T625" i="91"/>
  <c r="R625" i="91"/>
  <c r="P625" i="91"/>
  <c r="J625" i="91"/>
  <c r="BE625" i="91" s="1"/>
  <c r="BK618" i="91"/>
  <c r="BI618" i="91"/>
  <c r="BH618" i="91"/>
  <c r="BG618" i="91"/>
  <c r="BF618" i="91"/>
  <c r="T618" i="91"/>
  <c r="R618" i="91"/>
  <c r="P618" i="91"/>
  <c r="J618" i="91"/>
  <c r="BE618" i="91" s="1"/>
  <c r="BK610" i="91"/>
  <c r="BI610" i="91"/>
  <c r="BH610" i="91"/>
  <c r="BG610" i="91"/>
  <c r="BF610" i="91"/>
  <c r="T610" i="91"/>
  <c r="R610" i="91"/>
  <c r="P610" i="91"/>
  <c r="J610" i="91"/>
  <c r="BE610" i="91" s="1"/>
  <c r="BK604" i="91"/>
  <c r="BI604" i="91"/>
  <c r="BH604" i="91"/>
  <c r="BG604" i="91"/>
  <c r="BF604" i="91"/>
  <c r="T604" i="91"/>
  <c r="R604" i="91"/>
  <c r="P604" i="91"/>
  <c r="J604" i="91"/>
  <c r="BE604" i="91" s="1"/>
  <c r="BK585" i="91"/>
  <c r="BI585" i="91"/>
  <c r="BH585" i="91"/>
  <c r="BG585" i="91"/>
  <c r="BF585" i="91"/>
  <c r="T585" i="91"/>
  <c r="R585" i="91"/>
  <c r="P585" i="91"/>
  <c r="J585" i="91"/>
  <c r="BE585" i="91" s="1"/>
  <c r="BK579" i="91"/>
  <c r="BI579" i="91"/>
  <c r="BH579" i="91"/>
  <c r="BG579" i="91"/>
  <c r="BF579" i="91"/>
  <c r="T579" i="91"/>
  <c r="R579" i="91"/>
  <c r="P579" i="91"/>
  <c r="J579" i="91"/>
  <c r="BE579" i="91" s="1"/>
  <c r="BK572" i="91"/>
  <c r="BI572" i="91"/>
  <c r="BH572" i="91"/>
  <c r="BG572" i="91"/>
  <c r="BF572" i="91"/>
  <c r="T572" i="91"/>
  <c r="R572" i="91"/>
  <c r="P572" i="91"/>
  <c r="J572" i="91"/>
  <c r="BE572" i="91" s="1"/>
  <c r="BK565" i="91"/>
  <c r="BI565" i="91"/>
  <c r="BH565" i="91"/>
  <c r="BG565" i="91"/>
  <c r="BF565" i="91"/>
  <c r="T565" i="91"/>
  <c r="R565" i="91"/>
  <c r="P565" i="91"/>
  <c r="J565" i="91"/>
  <c r="BE565" i="91" s="1"/>
  <c r="BK560" i="91"/>
  <c r="BI560" i="91"/>
  <c r="BH560" i="91"/>
  <c r="BG560" i="91"/>
  <c r="BF560" i="91"/>
  <c r="T560" i="91"/>
  <c r="R560" i="91"/>
  <c r="P560" i="91"/>
  <c r="J560" i="91"/>
  <c r="BE560" i="91" s="1"/>
  <c r="BK554" i="91"/>
  <c r="BI554" i="91"/>
  <c r="BH554" i="91"/>
  <c r="BG554" i="91"/>
  <c r="BF554" i="91"/>
  <c r="T554" i="91"/>
  <c r="R554" i="91"/>
  <c r="P554" i="91"/>
  <c r="J554" i="91"/>
  <c r="BE554" i="91" s="1"/>
  <c r="BK548" i="91"/>
  <c r="BI548" i="91"/>
  <c r="BH548" i="91"/>
  <c r="BG548" i="91"/>
  <c r="BF548" i="91"/>
  <c r="T548" i="91"/>
  <c r="R548" i="91"/>
  <c r="P548" i="91"/>
  <c r="J548" i="91"/>
  <c r="BE548" i="91" s="1"/>
  <c r="BK541" i="91"/>
  <c r="BI541" i="91"/>
  <c r="BH541" i="91"/>
  <c r="BG541" i="91"/>
  <c r="BF541" i="91"/>
  <c r="T541" i="91"/>
  <c r="R541" i="91"/>
  <c r="P541" i="91"/>
  <c r="J541" i="91"/>
  <c r="BE541" i="91" s="1"/>
  <c r="BK538" i="91"/>
  <c r="BI538" i="91"/>
  <c r="BH538" i="91"/>
  <c r="BG538" i="91"/>
  <c r="BF538" i="91"/>
  <c r="T538" i="91"/>
  <c r="R538" i="91"/>
  <c r="P538" i="91"/>
  <c r="J538" i="91"/>
  <c r="BE538" i="91" s="1"/>
  <c r="BK534" i="91"/>
  <c r="BI534" i="91"/>
  <c r="BH534" i="91"/>
  <c r="BG534" i="91"/>
  <c r="BF534" i="91"/>
  <c r="T534" i="91"/>
  <c r="R534" i="91"/>
  <c r="P534" i="91"/>
  <c r="J534" i="91"/>
  <c r="BE534" i="91" s="1"/>
  <c r="BK527" i="91"/>
  <c r="BI527" i="91"/>
  <c r="BH527" i="91"/>
  <c r="BG527" i="91"/>
  <c r="BF527" i="91"/>
  <c r="T527" i="91"/>
  <c r="R527" i="91"/>
  <c r="P527" i="91"/>
  <c r="J527" i="91"/>
  <c r="BE527" i="91" s="1"/>
  <c r="BK524" i="91"/>
  <c r="BI524" i="91"/>
  <c r="BH524" i="91"/>
  <c r="BG524" i="91"/>
  <c r="BF524" i="91"/>
  <c r="T524" i="91"/>
  <c r="R524" i="91"/>
  <c r="P524" i="91"/>
  <c r="J524" i="91"/>
  <c r="BE524" i="91" s="1"/>
  <c r="BK520" i="91"/>
  <c r="BI520" i="91"/>
  <c r="BH520" i="91"/>
  <c r="BG520" i="91"/>
  <c r="BF520" i="91"/>
  <c r="T520" i="91"/>
  <c r="R520" i="91"/>
  <c r="P520" i="91"/>
  <c r="J520" i="91"/>
  <c r="BE520" i="91" s="1"/>
  <c r="BK515" i="91"/>
  <c r="BI515" i="91"/>
  <c r="BH515" i="91"/>
  <c r="BG515" i="91"/>
  <c r="BF515" i="91"/>
  <c r="T515" i="91"/>
  <c r="R515" i="91"/>
  <c r="P515" i="91"/>
  <c r="J515" i="91"/>
  <c r="BE515" i="91" s="1"/>
  <c r="BK509" i="91"/>
  <c r="BI509" i="91"/>
  <c r="BH509" i="91"/>
  <c r="BG509" i="91"/>
  <c r="BF509" i="91"/>
  <c r="T509" i="91"/>
  <c r="R509" i="91"/>
  <c r="P509" i="91"/>
  <c r="J509" i="91"/>
  <c r="BE509" i="91" s="1"/>
  <c r="BK500" i="91"/>
  <c r="BI500" i="91"/>
  <c r="BH500" i="91"/>
  <c r="BG500" i="91"/>
  <c r="BF500" i="91"/>
  <c r="T500" i="91"/>
  <c r="R500" i="91"/>
  <c r="P500" i="91"/>
  <c r="J500" i="91"/>
  <c r="BE500" i="91" s="1"/>
  <c r="BK492" i="91"/>
  <c r="BI492" i="91"/>
  <c r="BH492" i="91"/>
  <c r="BG492" i="91"/>
  <c r="BF492" i="91"/>
  <c r="T492" i="91"/>
  <c r="R492" i="91"/>
  <c r="P492" i="91"/>
  <c r="J492" i="91"/>
  <c r="BE492" i="91" s="1"/>
  <c r="BK486" i="91"/>
  <c r="BK485" i="91" s="1"/>
  <c r="J485" i="91" s="1"/>
  <c r="J66" i="91" s="1"/>
  <c r="BI486" i="91"/>
  <c r="BH486" i="91"/>
  <c r="BG486" i="91"/>
  <c r="BF486" i="91"/>
  <c r="T486" i="91"/>
  <c r="T485" i="91" s="1"/>
  <c r="R486" i="91"/>
  <c r="R485" i="91" s="1"/>
  <c r="P486" i="91"/>
  <c r="P485" i="91" s="1"/>
  <c r="J486" i="91"/>
  <c r="BE486" i="91" s="1"/>
  <c r="BK459" i="91"/>
  <c r="BI459" i="91"/>
  <c r="BH459" i="91"/>
  <c r="BG459" i="91"/>
  <c r="BF459" i="91"/>
  <c r="T459" i="91"/>
  <c r="R459" i="91"/>
  <c r="P459" i="91"/>
  <c r="J459" i="91"/>
  <c r="BE459" i="91" s="1"/>
  <c r="BK451" i="91"/>
  <c r="BI451" i="91"/>
  <c r="BH451" i="91"/>
  <c r="BG451" i="91"/>
  <c r="BF451" i="91"/>
  <c r="T451" i="91"/>
  <c r="R451" i="91"/>
  <c r="P451" i="91"/>
  <c r="J451" i="91"/>
  <c r="BE451" i="91" s="1"/>
  <c r="BK445" i="91"/>
  <c r="BI445" i="91"/>
  <c r="BH445" i="91"/>
  <c r="BG445" i="91"/>
  <c r="BF445" i="91"/>
  <c r="T445" i="91"/>
  <c r="R445" i="91"/>
  <c r="P445" i="91"/>
  <c r="J445" i="91"/>
  <c r="BE445" i="91" s="1"/>
  <c r="BK439" i="91"/>
  <c r="BI439" i="91"/>
  <c r="BH439" i="91"/>
  <c r="BG439" i="91"/>
  <c r="BF439" i="91"/>
  <c r="T439" i="91"/>
  <c r="R439" i="91"/>
  <c r="P439" i="91"/>
  <c r="J439" i="91"/>
  <c r="BE439" i="91" s="1"/>
  <c r="BK433" i="91"/>
  <c r="BI433" i="91"/>
  <c r="BH433" i="91"/>
  <c r="BG433" i="91"/>
  <c r="BF433" i="91"/>
  <c r="T433" i="91"/>
  <c r="R433" i="91"/>
  <c r="P433" i="91"/>
  <c r="J433" i="91"/>
  <c r="BE433" i="91" s="1"/>
  <c r="BK423" i="91"/>
  <c r="BI423" i="91"/>
  <c r="BH423" i="91"/>
  <c r="BG423" i="91"/>
  <c r="BF423" i="91"/>
  <c r="T423" i="91"/>
  <c r="R423" i="91"/>
  <c r="P423" i="91"/>
  <c r="J423" i="91"/>
  <c r="BE423" i="91" s="1"/>
  <c r="BK415" i="91"/>
  <c r="BI415" i="91"/>
  <c r="BH415" i="91"/>
  <c r="BG415" i="91"/>
  <c r="BF415" i="91"/>
  <c r="T415" i="91"/>
  <c r="R415" i="91"/>
  <c r="P415" i="91"/>
  <c r="J415" i="91"/>
  <c r="BE415" i="91" s="1"/>
  <c r="BK410" i="91"/>
  <c r="BI410" i="91"/>
  <c r="BH410" i="91"/>
  <c r="BG410" i="91"/>
  <c r="BF410" i="91"/>
  <c r="T410" i="91"/>
  <c r="R410" i="91"/>
  <c r="P410" i="91"/>
  <c r="J410" i="91"/>
  <c r="BE410" i="91" s="1"/>
  <c r="BK408" i="91"/>
  <c r="BI408" i="91"/>
  <c r="BH408" i="91"/>
  <c r="BG408" i="91"/>
  <c r="BF408" i="91"/>
  <c r="T408" i="91"/>
  <c r="R408" i="91"/>
  <c r="P408" i="91"/>
  <c r="J408" i="91"/>
  <c r="BE408" i="91" s="1"/>
  <c r="BK404" i="91"/>
  <c r="BI404" i="91"/>
  <c r="BH404" i="91"/>
  <c r="BG404" i="91"/>
  <c r="BF404" i="91"/>
  <c r="T404" i="91"/>
  <c r="R404" i="91"/>
  <c r="P404" i="91"/>
  <c r="J404" i="91"/>
  <c r="BE404" i="91" s="1"/>
  <c r="BK397" i="91"/>
  <c r="BI397" i="91"/>
  <c r="BH397" i="91"/>
  <c r="BG397" i="91"/>
  <c r="BF397" i="91"/>
  <c r="T397" i="91"/>
  <c r="R397" i="91"/>
  <c r="P397" i="91"/>
  <c r="J397" i="91"/>
  <c r="BE397" i="91" s="1"/>
  <c r="BK390" i="91"/>
  <c r="BI390" i="91"/>
  <c r="BH390" i="91"/>
  <c r="BG390" i="91"/>
  <c r="BF390" i="91"/>
  <c r="T390" i="91"/>
  <c r="R390" i="91"/>
  <c r="P390" i="91"/>
  <c r="J390" i="91"/>
  <c r="BE390" i="91" s="1"/>
  <c r="BK383" i="91"/>
  <c r="BI383" i="91"/>
  <c r="BH383" i="91"/>
  <c r="BG383" i="91"/>
  <c r="BF383" i="91"/>
  <c r="T383" i="91"/>
  <c r="R383" i="91"/>
  <c r="P383" i="91"/>
  <c r="J383" i="91"/>
  <c r="BE383" i="91" s="1"/>
  <c r="BK377" i="91"/>
  <c r="BI377" i="91"/>
  <c r="BH377" i="91"/>
  <c r="BG377" i="91"/>
  <c r="BF377" i="91"/>
  <c r="T377" i="91"/>
  <c r="R377" i="91"/>
  <c r="P377" i="91"/>
  <c r="J377" i="91"/>
  <c r="BE377" i="91" s="1"/>
  <c r="BK356" i="91"/>
  <c r="BI356" i="91"/>
  <c r="BH356" i="91"/>
  <c r="BG356" i="91"/>
  <c r="BF356" i="91"/>
  <c r="T356" i="91"/>
  <c r="R356" i="91"/>
  <c r="P356" i="91"/>
  <c r="J356" i="91"/>
  <c r="BE356" i="91" s="1"/>
  <c r="BK353" i="91"/>
  <c r="BI353" i="91"/>
  <c r="BH353" i="91"/>
  <c r="BG353" i="91"/>
  <c r="BF353" i="91"/>
  <c r="T353" i="91"/>
  <c r="R353" i="91"/>
  <c r="P353" i="91"/>
  <c r="J353" i="91"/>
  <c r="BE353" i="91" s="1"/>
  <c r="BK323" i="91"/>
  <c r="BI323" i="91"/>
  <c r="BH323" i="91"/>
  <c r="BG323" i="91"/>
  <c r="BF323" i="91"/>
  <c r="T323" i="91"/>
  <c r="R323" i="91"/>
  <c r="P323" i="91"/>
  <c r="J323" i="91"/>
  <c r="BE323" i="91" s="1"/>
  <c r="BK301" i="91"/>
  <c r="BI301" i="91"/>
  <c r="BH301" i="91"/>
  <c r="BG301" i="91"/>
  <c r="BF301" i="91"/>
  <c r="T301" i="91"/>
  <c r="R301" i="91"/>
  <c r="P301" i="91"/>
  <c r="J301" i="91"/>
  <c r="BE301" i="91" s="1"/>
  <c r="BK294" i="91"/>
  <c r="BI294" i="91"/>
  <c r="BH294" i="91"/>
  <c r="BG294" i="91"/>
  <c r="BF294" i="91"/>
  <c r="T294" i="91"/>
  <c r="R294" i="91"/>
  <c r="P294" i="91"/>
  <c r="J294" i="91"/>
  <c r="BE294" i="91" s="1"/>
  <c r="BK288" i="91"/>
  <c r="BI288" i="91"/>
  <c r="BH288" i="91"/>
  <c r="BG288" i="91"/>
  <c r="BF288" i="91"/>
  <c r="T288" i="91"/>
  <c r="R288" i="91"/>
  <c r="P288" i="91"/>
  <c r="J288" i="91"/>
  <c r="BE288" i="91" s="1"/>
  <c r="BK281" i="91"/>
  <c r="BI281" i="91"/>
  <c r="BH281" i="91"/>
  <c r="BG281" i="91"/>
  <c r="BF281" i="91"/>
  <c r="T281" i="91"/>
  <c r="R281" i="91"/>
  <c r="P281" i="91"/>
  <c r="J281" i="91"/>
  <c r="BE281" i="91" s="1"/>
  <c r="BK275" i="91"/>
  <c r="BI275" i="91"/>
  <c r="BH275" i="91"/>
  <c r="BG275" i="91"/>
  <c r="BF275" i="91"/>
  <c r="T275" i="91"/>
  <c r="R275" i="91"/>
  <c r="P275" i="91"/>
  <c r="J275" i="91"/>
  <c r="BE275" i="91" s="1"/>
  <c r="BK268" i="91"/>
  <c r="BI268" i="91"/>
  <c r="BH268" i="91"/>
  <c r="BG268" i="91"/>
  <c r="BF268" i="91"/>
  <c r="T268" i="91"/>
  <c r="R268" i="91"/>
  <c r="P268" i="91"/>
  <c r="J268" i="91"/>
  <c r="BE268" i="91" s="1"/>
  <c r="BK261" i="91"/>
  <c r="BI261" i="91"/>
  <c r="BH261" i="91"/>
  <c r="BG261" i="91"/>
  <c r="BF261" i="91"/>
  <c r="T261" i="91"/>
  <c r="R261" i="91"/>
  <c r="P261" i="91"/>
  <c r="J261" i="91"/>
  <c r="BE261" i="91" s="1"/>
  <c r="BK254" i="91"/>
  <c r="BI254" i="91"/>
  <c r="BH254" i="91"/>
  <c r="BG254" i="91"/>
  <c r="BF254" i="91"/>
  <c r="T254" i="91"/>
  <c r="R254" i="91"/>
  <c r="P254" i="91"/>
  <c r="J254" i="91"/>
  <c r="BE254" i="91" s="1"/>
  <c r="BK251" i="91"/>
  <c r="BI251" i="91"/>
  <c r="BH251" i="91"/>
  <c r="BG251" i="91"/>
  <c r="BF251" i="91"/>
  <c r="T251" i="91"/>
  <c r="R251" i="91"/>
  <c r="P251" i="91"/>
  <c r="J251" i="91"/>
  <c r="BE251" i="91" s="1"/>
  <c r="BK245" i="91"/>
  <c r="BI245" i="91"/>
  <c r="BH245" i="91"/>
  <c r="BG245" i="91"/>
  <c r="BF245" i="91"/>
  <c r="T245" i="91"/>
  <c r="R245" i="91"/>
  <c r="P245" i="91"/>
  <c r="J245" i="91"/>
  <c r="BE245" i="91" s="1"/>
  <c r="BK242" i="91"/>
  <c r="BI242" i="91"/>
  <c r="BH242" i="91"/>
  <c r="BG242" i="91"/>
  <c r="BF242" i="91"/>
  <c r="T242" i="91"/>
  <c r="R242" i="91"/>
  <c r="P242" i="91"/>
  <c r="J242" i="91"/>
  <c r="BE242" i="91" s="1"/>
  <c r="BK240" i="91"/>
  <c r="BI240" i="91"/>
  <c r="BH240" i="91"/>
  <c r="BG240" i="91"/>
  <c r="BF240" i="91"/>
  <c r="T240" i="91"/>
  <c r="R240" i="91"/>
  <c r="P240" i="91"/>
  <c r="J240" i="91"/>
  <c r="BE240" i="91" s="1"/>
  <c r="BK234" i="91"/>
  <c r="BI234" i="91"/>
  <c r="BH234" i="91"/>
  <c r="BG234" i="91"/>
  <c r="BF234" i="91"/>
  <c r="T234" i="91"/>
  <c r="R234" i="91"/>
  <c r="P234" i="91"/>
  <c r="J234" i="91"/>
  <c r="BE234" i="91" s="1"/>
  <c r="BK230" i="91"/>
  <c r="BI230" i="91"/>
  <c r="BH230" i="91"/>
  <c r="BG230" i="91"/>
  <c r="BF230" i="91"/>
  <c r="T230" i="91"/>
  <c r="R230" i="91"/>
  <c r="P230" i="91"/>
  <c r="J230" i="91"/>
  <c r="BE230" i="91" s="1"/>
  <c r="BK224" i="91"/>
  <c r="BI224" i="91"/>
  <c r="BH224" i="91"/>
  <c r="BG224" i="91"/>
  <c r="BF224" i="91"/>
  <c r="T224" i="91"/>
  <c r="R224" i="91"/>
  <c r="P224" i="91"/>
  <c r="J224" i="91"/>
  <c r="BE224" i="91" s="1"/>
  <c r="BK214" i="91"/>
  <c r="BI214" i="91"/>
  <c r="BH214" i="91"/>
  <c r="BG214" i="91"/>
  <c r="BF214" i="91"/>
  <c r="T214" i="91"/>
  <c r="R214" i="91"/>
  <c r="P214" i="91"/>
  <c r="J214" i="91"/>
  <c r="BE214" i="91" s="1"/>
  <c r="BK208" i="91"/>
  <c r="BI208" i="91"/>
  <c r="BH208" i="91"/>
  <c r="BG208" i="91"/>
  <c r="BF208" i="91"/>
  <c r="T208" i="91"/>
  <c r="R208" i="91"/>
  <c r="P208" i="91"/>
  <c r="J208" i="91"/>
  <c r="BE208" i="91" s="1"/>
  <c r="BK202" i="91"/>
  <c r="BI202" i="91"/>
  <c r="BH202" i="91"/>
  <c r="BG202" i="91"/>
  <c r="BF202" i="91"/>
  <c r="T202" i="91"/>
  <c r="R202" i="91"/>
  <c r="P202" i="91"/>
  <c r="J202" i="91"/>
  <c r="BE202" i="91" s="1"/>
  <c r="BK196" i="91"/>
  <c r="BI196" i="91"/>
  <c r="BH196" i="91"/>
  <c r="BG196" i="91"/>
  <c r="BF196" i="91"/>
  <c r="T196" i="91"/>
  <c r="R196" i="91"/>
  <c r="P196" i="91"/>
  <c r="J196" i="91"/>
  <c r="BE196" i="91" s="1"/>
  <c r="BK192" i="91"/>
  <c r="BI192" i="91"/>
  <c r="BH192" i="91"/>
  <c r="BG192" i="91"/>
  <c r="BF192" i="91"/>
  <c r="T192" i="91"/>
  <c r="R192" i="91"/>
  <c r="P192" i="91"/>
  <c r="J192" i="91"/>
  <c r="BE192" i="91" s="1"/>
  <c r="BK187" i="91"/>
  <c r="BI187" i="91"/>
  <c r="BH187" i="91"/>
  <c r="BG187" i="91"/>
  <c r="BF187" i="91"/>
  <c r="T187" i="91"/>
  <c r="R187" i="91"/>
  <c r="P187" i="91"/>
  <c r="J187" i="91"/>
  <c r="BE187" i="91" s="1"/>
  <c r="BK178" i="91"/>
  <c r="BI178" i="91"/>
  <c r="BH178" i="91"/>
  <c r="BG178" i="91"/>
  <c r="BF178" i="91"/>
  <c r="T178" i="91"/>
  <c r="R178" i="91"/>
  <c r="P178" i="91"/>
  <c r="J178" i="91"/>
  <c r="BE178" i="91" s="1"/>
  <c r="BK172" i="91"/>
  <c r="BI172" i="91"/>
  <c r="BH172" i="91"/>
  <c r="BG172" i="91"/>
  <c r="BF172" i="91"/>
  <c r="T172" i="91"/>
  <c r="R172" i="91"/>
  <c r="P172" i="91"/>
  <c r="J172" i="91"/>
  <c r="BE172" i="91" s="1"/>
  <c r="BK166" i="91"/>
  <c r="BI166" i="91"/>
  <c r="BH166" i="91"/>
  <c r="BG166" i="91"/>
  <c r="BF166" i="91"/>
  <c r="T166" i="91"/>
  <c r="R166" i="91"/>
  <c r="P166" i="91"/>
  <c r="J166" i="91"/>
  <c r="BE166" i="91" s="1"/>
  <c r="BK160" i="91"/>
  <c r="BI160" i="91"/>
  <c r="BH160" i="91"/>
  <c r="BG160" i="91"/>
  <c r="BF160" i="91"/>
  <c r="T160" i="91"/>
  <c r="R160" i="91"/>
  <c r="P160" i="91"/>
  <c r="J160" i="91"/>
  <c r="BE160" i="91" s="1"/>
  <c r="BK154" i="91"/>
  <c r="BI154" i="91"/>
  <c r="BH154" i="91"/>
  <c r="BG154" i="91"/>
  <c r="BF154" i="91"/>
  <c r="T154" i="91"/>
  <c r="R154" i="91"/>
  <c r="P154" i="91"/>
  <c r="J154" i="91"/>
  <c r="BE154" i="91" s="1"/>
  <c r="BK149" i="91"/>
  <c r="BI149" i="91"/>
  <c r="BH149" i="91"/>
  <c r="BG149" i="91"/>
  <c r="BF149" i="91"/>
  <c r="T149" i="91"/>
  <c r="R149" i="91"/>
  <c r="P149" i="91"/>
  <c r="J149" i="91"/>
  <c r="BE149" i="91" s="1"/>
  <c r="BK143" i="91"/>
  <c r="BI143" i="91"/>
  <c r="BH143" i="91"/>
  <c r="BG143" i="91"/>
  <c r="BF143" i="91"/>
  <c r="T143" i="91"/>
  <c r="R143" i="91"/>
  <c r="P143" i="91"/>
  <c r="J143" i="91"/>
  <c r="BE143" i="91" s="1"/>
  <c r="BK137" i="91"/>
  <c r="BI137" i="91"/>
  <c r="BH137" i="91"/>
  <c r="BG137" i="91"/>
  <c r="BF137" i="91"/>
  <c r="T137" i="91"/>
  <c r="R137" i="91"/>
  <c r="P137" i="91"/>
  <c r="J137" i="91"/>
  <c r="BE137" i="91" s="1"/>
  <c r="BK132" i="91"/>
  <c r="BI132" i="91"/>
  <c r="BH132" i="91"/>
  <c r="BG132" i="91"/>
  <c r="BF132" i="91"/>
  <c r="T132" i="91"/>
  <c r="R132" i="91"/>
  <c r="P132" i="91"/>
  <c r="J132" i="91"/>
  <c r="BE132" i="91" s="1"/>
  <c r="BK126" i="91"/>
  <c r="BI126" i="91"/>
  <c r="BH126" i="91"/>
  <c r="BG126" i="91"/>
  <c r="BF126" i="91"/>
  <c r="T126" i="91"/>
  <c r="R126" i="91"/>
  <c r="P126" i="91"/>
  <c r="J126" i="91"/>
  <c r="BE126" i="91" s="1"/>
  <c r="BK120" i="91"/>
  <c r="BI120" i="91"/>
  <c r="BH120" i="91"/>
  <c r="BG120" i="91"/>
  <c r="BF120" i="91"/>
  <c r="T120" i="91"/>
  <c r="R120" i="91"/>
  <c r="P120" i="91"/>
  <c r="J120" i="91"/>
  <c r="BE120" i="91" s="1"/>
  <c r="BK114" i="91"/>
  <c r="BI114" i="91"/>
  <c r="BH114" i="91"/>
  <c r="BG114" i="91"/>
  <c r="BF114" i="91"/>
  <c r="T114" i="91"/>
  <c r="R114" i="91"/>
  <c r="P114" i="91"/>
  <c r="J114" i="91"/>
  <c r="BE114" i="91" s="1"/>
  <c r="BK108" i="91"/>
  <c r="BI108" i="91"/>
  <c r="BH108" i="91"/>
  <c r="BG108" i="91"/>
  <c r="BF108" i="91"/>
  <c r="T108" i="91"/>
  <c r="R108" i="91"/>
  <c r="P108" i="91"/>
  <c r="J108" i="91"/>
  <c r="BE108" i="91" s="1"/>
  <c r="BK102" i="91"/>
  <c r="BI102" i="91"/>
  <c r="BH102" i="91"/>
  <c r="BG102" i="91"/>
  <c r="BF102" i="91"/>
  <c r="T102" i="91"/>
  <c r="R102" i="91"/>
  <c r="P102" i="91"/>
  <c r="J102" i="91"/>
  <c r="BE102" i="91" s="1"/>
  <c r="F95" i="91"/>
  <c r="F93" i="91"/>
  <c r="E91" i="91"/>
  <c r="F53" i="91"/>
  <c r="F51" i="91"/>
  <c r="E49" i="91"/>
  <c r="F96" i="91"/>
  <c r="J51" i="91"/>
  <c r="E87" i="91"/>
  <c r="BK176" i="90"/>
  <c r="BK175" i="90" s="1"/>
  <c r="J175" i="90" s="1"/>
  <c r="J60" i="90" s="1"/>
  <c r="BI176" i="90"/>
  <c r="BH176" i="90"/>
  <c r="BG176" i="90"/>
  <c r="BF176" i="90"/>
  <c r="T176" i="90"/>
  <c r="T175" i="90" s="1"/>
  <c r="R176" i="90"/>
  <c r="R175" i="90" s="1"/>
  <c r="P176" i="90"/>
  <c r="P175" i="90" s="1"/>
  <c r="J176" i="90"/>
  <c r="BE176" i="90" s="1"/>
  <c r="BK168" i="90"/>
  <c r="BI168" i="90"/>
  <c r="BH168" i="90"/>
  <c r="BG168" i="90"/>
  <c r="BF168" i="90"/>
  <c r="T168" i="90"/>
  <c r="R168" i="90"/>
  <c r="P168" i="90"/>
  <c r="J168" i="90"/>
  <c r="BE168" i="90" s="1"/>
  <c r="BK162" i="90"/>
  <c r="BI162" i="90"/>
  <c r="BH162" i="90"/>
  <c r="BG162" i="90"/>
  <c r="BF162" i="90"/>
  <c r="T162" i="90"/>
  <c r="R162" i="90"/>
  <c r="P162" i="90"/>
  <c r="J162" i="90"/>
  <c r="BE162" i="90" s="1"/>
  <c r="BK159" i="90"/>
  <c r="BI159" i="90"/>
  <c r="BH159" i="90"/>
  <c r="BG159" i="90"/>
  <c r="BF159" i="90"/>
  <c r="T159" i="90"/>
  <c r="R159" i="90"/>
  <c r="P159" i="90"/>
  <c r="J159" i="90"/>
  <c r="BE159" i="90" s="1"/>
  <c r="BK154" i="90"/>
  <c r="BI154" i="90"/>
  <c r="BH154" i="90"/>
  <c r="BG154" i="90"/>
  <c r="BF154" i="90"/>
  <c r="T154" i="90"/>
  <c r="R154" i="90"/>
  <c r="R153" i="90" s="1"/>
  <c r="P154" i="90"/>
  <c r="J154" i="90"/>
  <c r="BE154" i="90" s="1"/>
  <c r="BK147" i="90"/>
  <c r="BK146" i="90" s="1"/>
  <c r="J146" i="90" s="1"/>
  <c r="J58" i="90" s="1"/>
  <c r="BI147" i="90"/>
  <c r="BH147" i="90"/>
  <c r="BG147" i="90"/>
  <c r="BF147" i="90"/>
  <c r="T147" i="90"/>
  <c r="T146" i="90" s="1"/>
  <c r="R147" i="90"/>
  <c r="R146" i="90" s="1"/>
  <c r="P147" i="90"/>
  <c r="P146" i="90" s="1"/>
  <c r="J147" i="90"/>
  <c r="BE147" i="90" s="1"/>
  <c r="BK136" i="90"/>
  <c r="BI136" i="90"/>
  <c r="BH136" i="90"/>
  <c r="BG136" i="90"/>
  <c r="BF136" i="90"/>
  <c r="T136" i="90"/>
  <c r="R136" i="90"/>
  <c r="P136" i="90"/>
  <c r="J136" i="90"/>
  <c r="BE136" i="90" s="1"/>
  <c r="BK127" i="90"/>
  <c r="BI127" i="90"/>
  <c r="BH127" i="90"/>
  <c r="BG127" i="90"/>
  <c r="BF127" i="90"/>
  <c r="T127" i="90"/>
  <c r="R127" i="90"/>
  <c r="P127" i="90"/>
  <c r="J127" i="90"/>
  <c r="BE127" i="90" s="1"/>
  <c r="BK117" i="90"/>
  <c r="BI117" i="90"/>
  <c r="BH117" i="90"/>
  <c r="BG117" i="90"/>
  <c r="BF117" i="90"/>
  <c r="T117" i="90"/>
  <c r="R117" i="90"/>
  <c r="P117" i="90"/>
  <c r="J117" i="90"/>
  <c r="BE117" i="90" s="1"/>
  <c r="BK107" i="90"/>
  <c r="BI107" i="90"/>
  <c r="BH107" i="90"/>
  <c r="BG107" i="90"/>
  <c r="BF107" i="90"/>
  <c r="T107" i="90"/>
  <c r="R107" i="90"/>
  <c r="P107" i="90"/>
  <c r="J107" i="90"/>
  <c r="BE107" i="90" s="1"/>
  <c r="BK97" i="90"/>
  <c r="BK96" i="90" s="1"/>
  <c r="BI97" i="90"/>
  <c r="BH97" i="90"/>
  <c r="BG97" i="90"/>
  <c r="BF97" i="90"/>
  <c r="T97" i="90"/>
  <c r="R97" i="90"/>
  <c r="P97" i="90"/>
  <c r="J97" i="90"/>
  <c r="BE97" i="90" s="1"/>
  <c r="BK92" i="90"/>
  <c r="BI92" i="90"/>
  <c r="BH92" i="90"/>
  <c r="BG92" i="90"/>
  <c r="BF92" i="90"/>
  <c r="T92" i="90"/>
  <c r="R92" i="90"/>
  <c r="P92" i="90"/>
  <c r="J92" i="90"/>
  <c r="BE92" i="90" s="1"/>
  <c r="BK83" i="90"/>
  <c r="BI83" i="90"/>
  <c r="BH83" i="90"/>
  <c r="BG83" i="90"/>
  <c r="BF83" i="90"/>
  <c r="T83" i="90"/>
  <c r="T82" i="90" s="1"/>
  <c r="R83" i="90"/>
  <c r="P83" i="90"/>
  <c r="J83" i="90"/>
  <c r="BE83" i="90" s="1"/>
  <c r="BK82" i="90"/>
  <c r="J82" i="90" s="1"/>
  <c r="J56" i="90" s="1"/>
  <c r="P82" i="90"/>
  <c r="F76" i="90"/>
  <c r="F74" i="90"/>
  <c r="E72" i="90"/>
  <c r="F49" i="90"/>
  <c r="F47" i="90"/>
  <c r="E45" i="90"/>
  <c r="F77" i="90"/>
  <c r="J74" i="90"/>
  <c r="BK1887" i="89"/>
  <c r="BI1887" i="89"/>
  <c r="BH1887" i="89"/>
  <c r="BG1887" i="89"/>
  <c r="BF1887" i="89"/>
  <c r="T1887" i="89"/>
  <c r="R1887" i="89"/>
  <c r="P1887" i="89"/>
  <c r="J1887" i="89"/>
  <c r="BE1887" i="89" s="1"/>
  <c r="BK1876" i="89"/>
  <c r="BI1876" i="89"/>
  <c r="BH1876" i="89"/>
  <c r="BG1876" i="89"/>
  <c r="BF1876" i="89"/>
  <c r="T1876" i="89"/>
  <c r="R1876" i="89"/>
  <c r="P1876" i="89"/>
  <c r="J1876" i="89"/>
  <c r="BE1876" i="89" s="1"/>
  <c r="BK1865" i="89"/>
  <c r="BI1865" i="89"/>
  <c r="BH1865" i="89"/>
  <c r="BG1865" i="89"/>
  <c r="BF1865" i="89"/>
  <c r="T1865" i="89"/>
  <c r="R1865" i="89"/>
  <c r="P1865" i="89"/>
  <c r="J1865" i="89"/>
  <c r="BE1865" i="89" s="1"/>
  <c r="BK1853" i="89"/>
  <c r="BI1853" i="89"/>
  <c r="BH1853" i="89"/>
  <c r="BG1853" i="89"/>
  <c r="BF1853" i="89"/>
  <c r="T1853" i="89"/>
  <c r="R1853" i="89"/>
  <c r="P1853" i="89"/>
  <c r="J1853" i="89"/>
  <c r="BE1853" i="89" s="1"/>
  <c r="BK1831" i="89"/>
  <c r="BK1830" i="89" s="1"/>
  <c r="J1830" i="89" s="1"/>
  <c r="J69" i="89" s="1"/>
  <c r="BI1831" i="89"/>
  <c r="BH1831" i="89"/>
  <c r="BG1831" i="89"/>
  <c r="BF1831" i="89"/>
  <c r="T1831" i="89"/>
  <c r="T1830" i="89" s="1"/>
  <c r="R1831" i="89"/>
  <c r="R1830" i="89" s="1"/>
  <c r="P1831" i="89"/>
  <c r="P1830" i="89" s="1"/>
  <c r="J1831" i="89"/>
  <c r="BE1831" i="89" s="1"/>
  <c r="BK1810" i="89"/>
  <c r="BK1809" i="89" s="1"/>
  <c r="J1809" i="89" s="1"/>
  <c r="J68" i="89" s="1"/>
  <c r="BI1810" i="89"/>
  <c r="BH1810" i="89"/>
  <c r="BG1810" i="89"/>
  <c r="BF1810" i="89"/>
  <c r="T1810" i="89"/>
  <c r="T1809" i="89" s="1"/>
  <c r="R1810" i="89"/>
  <c r="R1809" i="89" s="1"/>
  <c r="P1810" i="89"/>
  <c r="P1809" i="89" s="1"/>
  <c r="J1810" i="89"/>
  <c r="BE1810" i="89" s="1"/>
  <c r="BK1800" i="89"/>
  <c r="BI1800" i="89"/>
  <c r="BH1800" i="89"/>
  <c r="BG1800" i="89"/>
  <c r="BF1800" i="89"/>
  <c r="T1800" i="89"/>
  <c r="R1800" i="89"/>
  <c r="P1800" i="89"/>
  <c r="J1800" i="89"/>
  <c r="BE1800" i="89" s="1"/>
  <c r="BK1791" i="89"/>
  <c r="BI1791" i="89"/>
  <c r="BH1791" i="89"/>
  <c r="BG1791" i="89"/>
  <c r="BF1791" i="89"/>
  <c r="T1791" i="89"/>
  <c r="R1791" i="89"/>
  <c r="P1791" i="89"/>
  <c r="J1791" i="89"/>
  <c r="BE1791" i="89" s="1"/>
  <c r="BK1781" i="89"/>
  <c r="BI1781" i="89"/>
  <c r="BH1781" i="89"/>
  <c r="BG1781" i="89"/>
  <c r="BF1781" i="89"/>
  <c r="T1781" i="89"/>
  <c r="R1781" i="89"/>
  <c r="P1781" i="89"/>
  <c r="J1781" i="89"/>
  <c r="BE1781" i="89" s="1"/>
  <c r="BK1771" i="89"/>
  <c r="BI1771" i="89"/>
  <c r="BH1771" i="89"/>
  <c r="BG1771" i="89"/>
  <c r="BF1771" i="89"/>
  <c r="T1771" i="89"/>
  <c r="R1771" i="89"/>
  <c r="P1771" i="89"/>
  <c r="J1771" i="89"/>
  <c r="BE1771" i="89" s="1"/>
  <c r="BK1761" i="89"/>
  <c r="BI1761" i="89"/>
  <c r="BH1761" i="89"/>
  <c r="BG1761" i="89"/>
  <c r="BF1761" i="89"/>
  <c r="T1761" i="89"/>
  <c r="R1761" i="89"/>
  <c r="P1761" i="89"/>
  <c r="J1761" i="89"/>
  <c r="BE1761" i="89" s="1"/>
  <c r="BK1751" i="89"/>
  <c r="BI1751" i="89"/>
  <c r="BH1751" i="89"/>
  <c r="BG1751" i="89"/>
  <c r="BF1751" i="89"/>
  <c r="T1751" i="89"/>
  <c r="R1751" i="89"/>
  <c r="P1751" i="89"/>
  <c r="J1751" i="89"/>
  <c r="BE1751" i="89" s="1"/>
  <c r="BK1725" i="89"/>
  <c r="BI1725" i="89"/>
  <c r="BH1725" i="89"/>
  <c r="BG1725" i="89"/>
  <c r="BF1725" i="89"/>
  <c r="T1725" i="89"/>
  <c r="R1725" i="89"/>
  <c r="P1725" i="89"/>
  <c r="J1725" i="89"/>
  <c r="BE1725" i="89" s="1"/>
  <c r="BK1713" i="89"/>
  <c r="BI1713" i="89"/>
  <c r="BH1713" i="89"/>
  <c r="BG1713" i="89"/>
  <c r="BF1713" i="89"/>
  <c r="T1713" i="89"/>
  <c r="R1713" i="89"/>
  <c r="P1713" i="89"/>
  <c r="J1713" i="89"/>
  <c r="BE1713" i="89" s="1"/>
  <c r="BK1701" i="89"/>
  <c r="BK1700" i="89" s="1"/>
  <c r="BI1701" i="89"/>
  <c r="BH1701" i="89"/>
  <c r="BG1701" i="89"/>
  <c r="BF1701" i="89"/>
  <c r="T1701" i="89"/>
  <c r="T1700" i="89" s="1"/>
  <c r="R1701" i="89"/>
  <c r="R1700" i="89" s="1"/>
  <c r="P1701" i="89"/>
  <c r="P1700" i="89" s="1"/>
  <c r="J1701" i="89"/>
  <c r="BE1701" i="89" s="1"/>
  <c r="BK1696" i="89"/>
  <c r="BK1695" i="89" s="1"/>
  <c r="J1695" i="89" s="1"/>
  <c r="J63" i="89" s="1"/>
  <c r="BI1696" i="89"/>
  <c r="BH1696" i="89"/>
  <c r="BG1696" i="89"/>
  <c r="BF1696" i="89"/>
  <c r="T1696" i="89"/>
  <c r="T1695" i="89" s="1"/>
  <c r="R1696" i="89"/>
  <c r="R1695" i="89" s="1"/>
  <c r="P1696" i="89"/>
  <c r="P1695" i="89" s="1"/>
  <c r="J1696" i="89"/>
  <c r="BE1696" i="89" s="1"/>
  <c r="BK1682" i="89"/>
  <c r="BI1682" i="89"/>
  <c r="BH1682" i="89"/>
  <c r="BG1682" i="89"/>
  <c r="BF1682" i="89"/>
  <c r="T1682" i="89"/>
  <c r="R1682" i="89"/>
  <c r="P1682" i="89"/>
  <c r="J1682" i="89"/>
  <c r="BE1682" i="89" s="1"/>
  <c r="BK1668" i="89"/>
  <c r="BI1668" i="89"/>
  <c r="BH1668" i="89"/>
  <c r="BG1668" i="89"/>
  <c r="BF1668" i="89"/>
  <c r="T1668" i="89"/>
  <c r="R1668" i="89"/>
  <c r="P1668" i="89"/>
  <c r="J1668" i="89"/>
  <c r="BE1668" i="89" s="1"/>
  <c r="BK1654" i="89"/>
  <c r="BI1654" i="89"/>
  <c r="BH1654" i="89"/>
  <c r="BG1654" i="89"/>
  <c r="BF1654" i="89"/>
  <c r="T1654" i="89"/>
  <c r="R1654" i="89"/>
  <c r="P1654" i="89"/>
  <c r="J1654" i="89"/>
  <c r="BE1654" i="89" s="1"/>
  <c r="BK1627" i="89"/>
  <c r="BI1627" i="89"/>
  <c r="BH1627" i="89"/>
  <c r="BG1627" i="89"/>
  <c r="BF1627" i="89"/>
  <c r="T1627" i="89"/>
  <c r="R1627" i="89"/>
  <c r="P1627" i="89"/>
  <c r="J1627" i="89"/>
  <c r="BE1627" i="89" s="1"/>
  <c r="BK1601" i="89"/>
  <c r="BI1601" i="89"/>
  <c r="BH1601" i="89"/>
  <c r="BG1601" i="89"/>
  <c r="BF1601" i="89"/>
  <c r="T1601" i="89"/>
  <c r="R1601" i="89"/>
  <c r="P1601" i="89"/>
  <c r="J1601" i="89"/>
  <c r="BE1601" i="89" s="1"/>
  <c r="BK1576" i="89"/>
  <c r="BI1576" i="89"/>
  <c r="BH1576" i="89"/>
  <c r="BG1576" i="89"/>
  <c r="BF1576" i="89"/>
  <c r="T1576" i="89"/>
  <c r="R1576" i="89"/>
  <c r="P1576" i="89"/>
  <c r="J1576" i="89"/>
  <c r="BE1576" i="89" s="1"/>
  <c r="BK1564" i="89"/>
  <c r="BI1564" i="89"/>
  <c r="BH1564" i="89"/>
  <c r="BG1564" i="89"/>
  <c r="BF1564" i="89"/>
  <c r="T1564" i="89"/>
  <c r="R1564" i="89"/>
  <c r="P1564" i="89"/>
  <c r="J1564" i="89"/>
  <c r="BE1564" i="89" s="1"/>
  <c r="BK1539" i="89"/>
  <c r="BI1539" i="89"/>
  <c r="BH1539" i="89"/>
  <c r="BG1539" i="89"/>
  <c r="BF1539" i="89"/>
  <c r="T1539" i="89"/>
  <c r="R1539" i="89"/>
  <c r="P1539" i="89"/>
  <c r="J1539" i="89"/>
  <c r="BE1539" i="89" s="1"/>
  <c r="BK1515" i="89"/>
  <c r="BI1515" i="89"/>
  <c r="BH1515" i="89"/>
  <c r="BG1515" i="89"/>
  <c r="BF1515" i="89"/>
  <c r="T1515" i="89"/>
  <c r="R1515" i="89"/>
  <c r="P1515" i="89"/>
  <c r="J1515" i="89"/>
  <c r="BE1515" i="89" s="1"/>
  <c r="BK1490" i="89"/>
  <c r="BI1490" i="89"/>
  <c r="BH1490" i="89"/>
  <c r="BG1490" i="89"/>
  <c r="BF1490" i="89"/>
  <c r="T1490" i="89"/>
  <c r="R1490" i="89"/>
  <c r="P1490" i="89"/>
  <c r="J1490" i="89"/>
  <c r="BE1490" i="89" s="1"/>
  <c r="BK1464" i="89"/>
  <c r="BI1464" i="89"/>
  <c r="BH1464" i="89"/>
  <c r="BG1464" i="89"/>
  <c r="BF1464" i="89"/>
  <c r="T1464" i="89"/>
  <c r="R1464" i="89"/>
  <c r="P1464" i="89"/>
  <c r="J1464" i="89"/>
  <c r="BE1464" i="89" s="1"/>
  <c r="BK1439" i="89"/>
  <c r="BI1439" i="89"/>
  <c r="BH1439" i="89"/>
  <c r="BG1439" i="89"/>
  <c r="BF1439" i="89"/>
  <c r="T1439" i="89"/>
  <c r="R1439" i="89"/>
  <c r="P1439" i="89"/>
  <c r="J1439" i="89"/>
  <c r="BE1439" i="89" s="1"/>
  <c r="BK1414" i="89"/>
  <c r="BI1414" i="89"/>
  <c r="BH1414" i="89"/>
  <c r="BG1414" i="89"/>
  <c r="BF1414" i="89"/>
  <c r="T1414" i="89"/>
  <c r="R1414" i="89"/>
  <c r="P1414" i="89"/>
  <c r="J1414" i="89"/>
  <c r="BE1414" i="89" s="1"/>
  <c r="BK1389" i="89"/>
  <c r="BI1389" i="89"/>
  <c r="BH1389" i="89"/>
  <c r="BG1389" i="89"/>
  <c r="BF1389" i="89"/>
  <c r="T1389" i="89"/>
  <c r="R1389" i="89"/>
  <c r="P1389" i="89"/>
  <c r="J1389" i="89"/>
  <c r="BE1389" i="89" s="1"/>
  <c r="BK1363" i="89"/>
  <c r="BI1363" i="89"/>
  <c r="BH1363" i="89"/>
  <c r="BG1363" i="89"/>
  <c r="BF1363" i="89"/>
  <c r="T1363" i="89"/>
  <c r="R1363" i="89"/>
  <c r="P1363" i="89"/>
  <c r="J1363" i="89"/>
  <c r="BE1363" i="89" s="1"/>
  <c r="BK1338" i="89"/>
  <c r="BI1338" i="89"/>
  <c r="BH1338" i="89"/>
  <c r="BG1338" i="89"/>
  <c r="BF1338" i="89"/>
  <c r="T1338" i="89"/>
  <c r="R1338" i="89"/>
  <c r="P1338" i="89"/>
  <c r="J1338" i="89"/>
  <c r="BE1338" i="89" s="1"/>
  <c r="BK1319" i="89"/>
  <c r="BI1319" i="89"/>
  <c r="BH1319" i="89"/>
  <c r="BG1319" i="89"/>
  <c r="BF1319" i="89"/>
  <c r="T1319" i="89"/>
  <c r="R1319" i="89"/>
  <c r="P1319" i="89"/>
  <c r="J1319" i="89"/>
  <c r="BE1319" i="89" s="1"/>
  <c r="BK1292" i="89"/>
  <c r="BI1292" i="89"/>
  <c r="BH1292" i="89"/>
  <c r="BG1292" i="89"/>
  <c r="BF1292" i="89"/>
  <c r="T1292" i="89"/>
  <c r="R1292" i="89"/>
  <c r="P1292" i="89"/>
  <c r="J1292" i="89"/>
  <c r="BE1292" i="89" s="1"/>
  <c r="BK1265" i="89"/>
  <c r="BI1265" i="89"/>
  <c r="BH1265" i="89"/>
  <c r="BG1265" i="89"/>
  <c r="BF1265" i="89"/>
  <c r="T1265" i="89"/>
  <c r="R1265" i="89"/>
  <c r="P1265" i="89"/>
  <c r="J1265" i="89"/>
  <c r="BE1265" i="89" s="1"/>
  <c r="BK1227" i="89"/>
  <c r="BI1227" i="89"/>
  <c r="BH1227" i="89"/>
  <c r="BG1227" i="89"/>
  <c r="BF1227" i="89"/>
  <c r="T1227" i="89"/>
  <c r="R1227" i="89"/>
  <c r="P1227" i="89"/>
  <c r="J1227" i="89"/>
  <c r="BE1227" i="89" s="1"/>
  <c r="BK1207" i="89"/>
  <c r="BI1207" i="89"/>
  <c r="BH1207" i="89"/>
  <c r="BG1207" i="89"/>
  <c r="BF1207" i="89"/>
  <c r="T1207" i="89"/>
  <c r="R1207" i="89"/>
  <c r="P1207" i="89"/>
  <c r="J1207" i="89"/>
  <c r="BE1207" i="89" s="1"/>
  <c r="BK1181" i="89"/>
  <c r="BI1181" i="89"/>
  <c r="BH1181" i="89"/>
  <c r="BG1181" i="89"/>
  <c r="BF1181" i="89"/>
  <c r="T1181" i="89"/>
  <c r="R1181" i="89"/>
  <c r="P1181" i="89"/>
  <c r="J1181" i="89"/>
  <c r="BE1181" i="89" s="1"/>
  <c r="BK1169" i="89"/>
  <c r="BI1169" i="89"/>
  <c r="BH1169" i="89"/>
  <c r="BG1169" i="89"/>
  <c r="BF1169" i="89"/>
  <c r="T1169" i="89"/>
  <c r="R1169" i="89"/>
  <c r="P1169" i="89"/>
  <c r="J1169" i="89"/>
  <c r="BE1169" i="89" s="1"/>
  <c r="BK1143" i="89"/>
  <c r="BI1143" i="89"/>
  <c r="BH1143" i="89"/>
  <c r="BG1143" i="89"/>
  <c r="BF1143" i="89"/>
  <c r="T1143" i="89"/>
  <c r="R1143" i="89"/>
  <c r="P1143" i="89"/>
  <c r="J1143" i="89"/>
  <c r="BE1143" i="89" s="1"/>
  <c r="BK1130" i="89"/>
  <c r="BI1130" i="89"/>
  <c r="BH1130" i="89"/>
  <c r="BG1130" i="89"/>
  <c r="BF1130" i="89"/>
  <c r="T1130" i="89"/>
  <c r="R1130" i="89"/>
  <c r="P1130" i="89"/>
  <c r="J1130" i="89"/>
  <c r="BE1130" i="89" s="1"/>
  <c r="BK1104" i="89"/>
  <c r="BI1104" i="89"/>
  <c r="BH1104" i="89"/>
  <c r="BG1104" i="89"/>
  <c r="BF1104" i="89"/>
  <c r="T1104" i="89"/>
  <c r="R1104" i="89"/>
  <c r="P1104" i="89"/>
  <c r="J1104" i="89"/>
  <c r="BE1104" i="89" s="1"/>
  <c r="BK1077" i="89"/>
  <c r="BI1077" i="89"/>
  <c r="BH1077" i="89"/>
  <c r="BG1077" i="89"/>
  <c r="BF1077" i="89"/>
  <c r="T1077" i="89"/>
  <c r="R1077" i="89"/>
  <c r="P1077" i="89"/>
  <c r="J1077" i="89"/>
  <c r="BE1077" i="89" s="1"/>
  <c r="BK1040" i="89"/>
  <c r="BI1040" i="89"/>
  <c r="BH1040" i="89"/>
  <c r="BG1040" i="89"/>
  <c r="BF1040" i="89"/>
  <c r="T1040" i="89"/>
  <c r="R1040" i="89"/>
  <c r="P1040" i="89"/>
  <c r="J1040" i="89"/>
  <c r="BE1040" i="89" s="1"/>
  <c r="BK1029" i="89"/>
  <c r="BI1029" i="89"/>
  <c r="BH1029" i="89"/>
  <c r="BG1029" i="89"/>
  <c r="BF1029" i="89"/>
  <c r="T1029" i="89"/>
  <c r="R1029" i="89"/>
  <c r="P1029" i="89"/>
  <c r="J1029" i="89"/>
  <c r="BE1029" i="89" s="1"/>
  <c r="BK1018" i="89"/>
  <c r="BI1018" i="89"/>
  <c r="BH1018" i="89"/>
  <c r="BG1018" i="89"/>
  <c r="BF1018" i="89"/>
  <c r="T1018" i="89"/>
  <c r="R1018" i="89"/>
  <c r="P1018" i="89"/>
  <c r="J1018" i="89"/>
  <c r="BE1018" i="89" s="1"/>
  <c r="BK1007" i="89"/>
  <c r="BI1007" i="89"/>
  <c r="BH1007" i="89"/>
  <c r="BG1007" i="89"/>
  <c r="BF1007" i="89"/>
  <c r="T1007" i="89"/>
  <c r="R1007" i="89"/>
  <c r="P1007" i="89"/>
  <c r="J1007" i="89"/>
  <c r="BE1007" i="89" s="1"/>
  <c r="BK996" i="89"/>
  <c r="BI996" i="89"/>
  <c r="BH996" i="89"/>
  <c r="BG996" i="89"/>
  <c r="BF996" i="89"/>
  <c r="T996" i="89"/>
  <c r="R996" i="89"/>
  <c r="P996" i="89"/>
  <c r="J996" i="89"/>
  <c r="BE996" i="89" s="1"/>
  <c r="BK985" i="89"/>
  <c r="BI985" i="89"/>
  <c r="BH985" i="89"/>
  <c r="BG985" i="89"/>
  <c r="BF985" i="89"/>
  <c r="T985" i="89"/>
  <c r="R985" i="89"/>
  <c r="P985" i="89"/>
  <c r="J985" i="89"/>
  <c r="BE985" i="89" s="1"/>
  <c r="BK946" i="89"/>
  <c r="BI946" i="89"/>
  <c r="BH946" i="89"/>
  <c r="BG946" i="89"/>
  <c r="BF946" i="89"/>
  <c r="T946" i="89"/>
  <c r="R946" i="89"/>
  <c r="P946" i="89"/>
  <c r="J946" i="89"/>
  <c r="BE946" i="89" s="1"/>
  <c r="BK927" i="89"/>
  <c r="BI927" i="89"/>
  <c r="BH927" i="89"/>
  <c r="BG927" i="89"/>
  <c r="BF927" i="89"/>
  <c r="T927" i="89"/>
  <c r="R927" i="89"/>
  <c r="P927" i="89"/>
  <c r="J927" i="89"/>
  <c r="BE927" i="89" s="1"/>
  <c r="BK906" i="89"/>
  <c r="BI906" i="89"/>
  <c r="BH906" i="89"/>
  <c r="BG906" i="89"/>
  <c r="BF906" i="89"/>
  <c r="T906" i="89"/>
  <c r="R906" i="89"/>
  <c r="P906" i="89"/>
  <c r="J906" i="89"/>
  <c r="BE906" i="89" s="1"/>
  <c r="BK888" i="89"/>
  <c r="BI888" i="89"/>
  <c r="BH888" i="89"/>
  <c r="BG888" i="89"/>
  <c r="BF888" i="89"/>
  <c r="T888" i="89"/>
  <c r="R888" i="89"/>
  <c r="P888" i="89"/>
  <c r="J888" i="89"/>
  <c r="BE888" i="89" s="1"/>
  <c r="BK877" i="89"/>
  <c r="BI877" i="89"/>
  <c r="BH877" i="89"/>
  <c r="BG877" i="89"/>
  <c r="BF877" i="89"/>
  <c r="T877" i="89"/>
  <c r="R877" i="89"/>
  <c r="P877" i="89"/>
  <c r="J877" i="89"/>
  <c r="BE877" i="89" s="1"/>
  <c r="BK853" i="89"/>
  <c r="BI853" i="89"/>
  <c r="BH853" i="89"/>
  <c r="BG853" i="89"/>
  <c r="BF853" i="89"/>
  <c r="T853" i="89"/>
  <c r="R853" i="89"/>
  <c r="P853" i="89"/>
  <c r="J853" i="89"/>
  <c r="BE853" i="89" s="1"/>
  <c r="BK842" i="89"/>
  <c r="BI842" i="89"/>
  <c r="BH842" i="89"/>
  <c r="BG842" i="89"/>
  <c r="BF842" i="89"/>
  <c r="T842" i="89"/>
  <c r="R842" i="89"/>
  <c r="P842" i="89"/>
  <c r="J842" i="89"/>
  <c r="BE842" i="89" s="1"/>
  <c r="BK829" i="89"/>
  <c r="BI829" i="89"/>
  <c r="BH829" i="89"/>
  <c r="BG829" i="89"/>
  <c r="BF829" i="89"/>
  <c r="T829" i="89"/>
  <c r="R829" i="89"/>
  <c r="P829" i="89"/>
  <c r="J829" i="89"/>
  <c r="BE829" i="89" s="1"/>
  <c r="BK817" i="89"/>
  <c r="BI817" i="89"/>
  <c r="BH817" i="89"/>
  <c r="BG817" i="89"/>
  <c r="BF817" i="89"/>
  <c r="T817" i="89"/>
  <c r="R817" i="89"/>
  <c r="P817" i="89"/>
  <c r="J817" i="89"/>
  <c r="BE817" i="89" s="1"/>
  <c r="BK805" i="89"/>
  <c r="BI805" i="89"/>
  <c r="BH805" i="89"/>
  <c r="BG805" i="89"/>
  <c r="BF805" i="89"/>
  <c r="T805" i="89"/>
  <c r="R805" i="89"/>
  <c r="P805" i="89"/>
  <c r="J805" i="89"/>
  <c r="BE805" i="89" s="1"/>
  <c r="BK794" i="89"/>
  <c r="BI794" i="89"/>
  <c r="BH794" i="89"/>
  <c r="BG794" i="89"/>
  <c r="BF794" i="89"/>
  <c r="T794" i="89"/>
  <c r="R794" i="89"/>
  <c r="P794" i="89"/>
  <c r="J794" i="89"/>
  <c r="BE794" i="89" s="1"/>
  <c r="BK782" i="89"/>
  <c r="BI782" i="89"/>
  <c r="BH782" i="89"/>
  <c r="BG782" i="89"/>
  <c r="BF782" i="89"/>
  <c r="T782" i="89"/>
  <c r="R782" i="89"/>
  <c r="P782" i="89"/>
  <c r="J782" i="89"/>
  <c r="BE782" i="89" s="1"/>
  <c r="BK770" i="89"/>
  <c r="BI770" i="89"/>
  <c r="BH770" i="89"/>
  <c r="BG770" i="89"/>
  <c r="BF770" i="89"/>
  <c r="T770" i="89"/>
  <c r="R770" i="89"/>
  <c r="P770" i="89"/>
  <c r="J770" i="89"/>
  <c r="BE770" i="89" s="1"/>
  <c r="BK760" i="89"/>
  <c r="BI760" i="89"/>
  <c r="BH760" i="89"/>
  <c r="BG760" i="89"/>
  <c r="BF760" i="89"/>
  <c r="T760" i="89"/>
  <c r="R760" i="89"/>
  <c r="P760" i="89"/>
  <c r="J760" i="89"/>
  <c r="BE760" i="89" s="1"/>
  <c r="BK750" i="89"/>
  <c r="BI750" i="89"/>
  <c r="BH750" i="89"/>
  <c r="BG750" i="89"/>
  <c r="BF750" i="89"/>
  <c r="T750" i="89"/>
  <c r="R750" i="89"/>
  <c r="P750" i="89"/>
  <c r="J750" i="89"/>
  <c r="BE750" i="89" s="1"/>
  <c r="BK735" i="89"/>
  <c r="BI735" i="89"/>
  <c r="BH735" i="89"/>
  <c r="BG735" i="89"/>
  <c r="BF735" i="89"/>
  <c r="T735" i="89"/>
  <c r="R735" i="89"/>
  <c r="P735" i="89"/>
  <c r="J735" i="89"/>
  <c r="BE735" i="89" s="1"/>
  <c r="BK699" i="89"/>
  <c r="BI699" i="89"/>
  <c r="BH699" i="89"/>
  <c r="BG699" i="89"/>
  <c r="BF699" i="89"/>
  <c r="T699" i="89"/>
  <c r="R699" i="89"/>
  <c r="P699" i="89"/>
  <c r="J699" i="89"/>
  <c r="BE699" i="89" s="1"/>
  <c r="BK680" i="89"/>
  <c r="BI680" i="89"/>
  <c r="BH680" i="89"/>
  <c r="BG680" i="89"/>
  <c r="BF680" i="89"/>
  <c r="T680" i="89"/>
  <c r="R680" i="89"/>
  <c r="P680" i="89"/>
  <c r="J680" i="89"/>
  <c r="BE680" i="89" s="1"/>
  <c r="BK660" i="89"/>
  <c r="BI660" i="89"/>
  <c r="BH660" i="89"/>
  <c r="BG660" i="89"/>
  <c r="BF660" i="89"/>
  <c r="T660" i="89"/>
  <c r="R660" i="89"/>
  <c r="P660" i="89"/>
  <c r="J660" i="89"/>
  <c r="BE660" i="89" s="1"/>
  <c r="BK639" i="89"/>
  <c r="BI639" i="89"/>
  <c r="BH639" i="89"/>
  <c r="BG639" i="89"/>
  <c r="BF639" i="89"/>
  <c r="T639" i="89"/>
  <c r="R639" i="89"/>
  <c r="P639" i="89"/>
  <c r="J639" i="89"/>
  <c r="BE639" i="89" s="1"/>
  <c r="BK619" i="89"/>
  <c r="BI619" i="89"/>
  <c r="BH619" i="89"/>
  <c r="BG619" i="89"/>
  <c r="BF619" i="89"/>
  <c r="T619" i="89"/>
  <c r="R619" i="89"/>
  <c r="P619" i="89"/>
  <c r="J619" i="89"/>
  <c r="BE619" i="89" s="1"/>
  <c r="BK600" i="89"/>
  <c r="BI600" i="89"/>
  <c r="BH600" i="89"/>
  <c r="BG600" i="89"/>
  <c r="BF600" i="89"/>
  <c r="T600" i="89"/>
  <c r="R600" i="89"/>
  <c r="P600" i="89"/>
  <c r="J600" i="89"/>
  <c r="BE600" i="89" s="1"/>
  <c r="BK579" i="89"/>
  <c r="BI579" i="89"/>
  <c r="BH579" i="89"/>
  <c r="BG579" i="89"/>
  <c r="BF579" i="89"/>
  <c r="T579" i="89"/>
  <c r="R579" i="89"/>
  <c r="P579" i="89"/>
  <c r="J579" i="89"/>
  <c r="BE579" i="89" s="1"/>
  <c r="BK559" i="89"/>
  <c r="BI559" i="89"/>
  <c r="BH559" i="89"/>
  <c r="BG559" i="89"/>
  <c r="BF559" i="89"/>
  <c r="T559" i="89"/>
  <c r="R559" i="89"/>
  <c r="P559" i="89"/>
  <c r="J559" i="89"/>
  <c r="BE559" i="89" s="1"/>
  <c r="BK539" i="89"/>
  <c r="BI539" i="89"/>
  <c r="BH539" i="89"/>
  <c r="BG539" i="89"/>
  <c r="BF539" i="89"/>
  <c r="T539" i="89"/>
  <c r="R539" i="89"/>
  <c r="P539" i="89"/>
  <c r="J539" i="89"/>
  <c r="BE539" i="89" s="1"/>
  <c r="BK526" i="89"/>
  <c r="BK525" i="89" s="1"/>
  <c r="J525" i="89" s="1"/>
  <c r="J60" i="89" s="1"/>
  <c r="BI526" i="89"/>
  <c r="BH526" i="89"/>
  <c r="BG526" i="89"/>
  <c r="BF526" i="89"/>
  <c r="T526" i="89"/>
  <c r="T525" i="89" s="1"/>
  <c r="R526" i="89"/>
  <c r="R525" i="89" s="1"/>
  <c r="P526" i="89"/>
  <c r="P525" i="89" s="1"/>
  <c r="J526" i="89"/>
  <c r="BE526" i="89" s="1"/>
  <c r="BK500" i="89"/>
  <c r="BI500" i="89"/>
  <c r="BH500" i="89"/>
  <c r="BG500" i="89"/>
  <c r="BF500" i="89"/>
  <c r="T500" i="89"/>
  <c r="R500" i="89"/>
  <c r="P500" i="89"/>
  <c r="J500" i="89"/>
  <c r="BE500" i="89" s="1"/>
  <c r="BK488" i="89"/>
  <c r="BI488" i="89"/>
  <c r="BH488" i="89"/>
  <c r="BG488" i="89"/>
  <c r="BF488" i="89"/>
  <c r="T488" i="89"/>
  <c r="R488" i="89"/>
  <c r="P488" i="89"/>
  <c r="J488" i="89"/>
  <c r="BE488" i="89" s="1"/>
  <c r="BK468" i="89"/>
  <c r="BI468" i="89"/>
  <c r="BH468" i="89"/>
  <c r="BG468" i="89"/>
  <c r="BF468" i="89"/>
  <c r="T468" i="89"/>
  <c r="R468" i="89"/>
  <c r="P468" i="89"/>
  <c r="J468" i="89"/>
  <c r="BE468" i="89" s="1"/>
  <c r="BK453" i="89"/>
  <c r="BI453" i="89"/>
  <c r="BH453" i="89"/>
  <c r="BG453" i="89"/>
  <c r="BF453" i="89"/>
  <c r="T453" i="89"/>
  <c r="R453" i="89"/>
  <c r="P453" i="89"/>
  <c r="J453" i="89"/>
  <c r="BE453" i="89" s="1"/>
  <c r="BK442" i="89"/>
  <c r="BI442" i="89"/>
  <c r="BH442" i="89"/>
  <c r="BG442" i="89"/>
  <c r="BF442" i="89"/>
  <c r="T442" i="89"/>
  <c r="R442" i="89"/>
  <c r="P442" i="89"/>
  <c r="J442" i="89"/>
  <c r="BE442" i="89" s="1"/>
  <c r="BK431" i="89"/>
  <c r="BI431" i="89"/>
  <c r="BH431" i="89"/>
  <c r="BG431" i="89"/>
  <c r="BF431" i="89"/>
  <c r="T431" i="89"/>
  <c r="R431" i="89"/>
  <c r="P431" i="89"/>
  <c r="J431" i="89"/>
  <c r="BE431" i="89" s="1"/>
  <c r="BK420" i="89"/>
  <c r="BI420" i="89"/>
  <c r="BH420" i="89"/>
  <c r="BG420" i="89"/>
  <c r="BF420" i="89"/>
  <c r="T420" i="89"/>
  <c r="R420" i="89"/>
  <c r="P420" i="89"/>
  <c r="J420" i="89"/>
  <c r="BE420" i="89" s="1"/>
  <c r="BK409" i="89"/>
  <c r="BI409" i="89"/>
  <c r="BH409" i="89"/>
  <c r="BG409" i="89"/>
  <c r="BF409" i="89"/>
  <c r="T409" i="89"/>
  <c r="R409" i="89"/>
  <c r="P409" i="89"/>
  <c r="J409" i="89"/>
  <c r="BE409" i="89" s="1"/>
  <c r="BK398" i="89"/>
  <c r="BI398" i="89"/>
  <c r="BH398" i="89"/>
  <c r="BG398" i="89"/>
  <c r="BF398" i="89"/>
  <c r="T398" i="89"/>
  <c r="R398" i="89"/>
  <c r="P398" i="89"/>
  <c r="J398" i="89"/>
  <c r="BE398" i="89" s="1"/>
  <c r="BK379" i="89"/>
  <c r="BI379" i="89"/>
  <c r="BH379" i="89"/>
  <c r="BG379" i="89"/>
  <c r="BF379" i="89"/>
  <c r="T379" i="89"/>
  <c r="R379" i="89"/>
  <c r="P379" i="89"/>
  <c r="J379" i="89"/>
  <c r="BE379" i="89" s="1"/>
  <c r="BK368" i="89"/>
  <c r="BI368" i="89"/>
  <c r="BH368" i="89"/>
  <c r="BG368" i="89"/>
  <c r="BF368" i="89"/>
  <c r="T368" i="89"/>
  <c r="R368" i="89"/>
  <c r="P368" i="89"/>
  <c r="J368" i="89"/>
  <c r="BE368" i="89" s="1"/>
  <c r="BK356" i="89"/>
  <c r="BI356" i="89"/>
  <c r="BH356" i="89"/>
  <c r="BG356" i="89"/>
  <c r="BF356" i="89"/>
  <c r="T356" i="89"/>
  <c r="R356" i="89"/>
  <c r="P356" i="89"/>
  <c r="J356" i="89"/>
  <c r="BE356" i="89" s="1"/>
  <c r="BK344" i="89"/>
  <c r="BI344" i="89"/>
  <c r="BH344" i="89"/>
  <c r="BG344" i="89"/>
  <c r="BF344" i="89"/>
  <c r="T344" i="89"/>
  <c r="R344" i="89"/>
  <c r="P344" i="89"/>
  <c r="J344" i="89"/>
  <c r="BE344" i="89" s="1"/>
  <c r="BK330" i="89"/>
  <c r="BI330" i="89"/>
  <c r="BH330" i="89"/>
  <c r="BG330" i="89"/>
  <c r="BF330" i="89"/>
  <c r="T330" i="89"/>
  <c r="R330" i="89"/>
  <c r="P330" i="89"/>
  <c r="J330" i="89"/>
  <c r="BE330" i="89" s="1"/>
  <c r="BK316" i="89"/>
  <c r="BI316" i="89"/>
  <c r="BH316" i="89"/>
  <c r="BG316" i="89"/>
  <c r="BF316" i="89"/>
  <c r="T316" i="89"/>
  <c r="R316" i="89"/>
  <c r="P316" i="89"/>
  <c r="J316" i="89"/>
  <c r="BE316" i="89" s="1"/>
  <c r="BK305" i="89"/>
  <c r="BI305" i="89"/>
  <c r="BH305" i="89"/>
  <c r="BG305" i="89"/>
  <c r="BF305" i="89"/>
  <c r="T305" i="89"/>
  <c r="R305" i="89"/>
  <c r="P305" i="89"/>
  <c r="J305" i="89"/>
  <c r="BE305" i="89" s="1"/>
  <c r="BK292" i="89"/>
  <c r="BI292" i="89"/>
  <c r="BH292" i="89"/>
  <c r="BG292" i="89"/>
  <c r="BF292" i="89"/>
  <c r="T292" i="89"/>
  <c r="R292" i="89"/>
  <c r="P292" i="89"/>
  <c r="J292" i="89"/>
  <c r="BE292" i="89" s="1"/>
  <c r="BK281" i="89"/>
  <c r="BI281" i="89"/>
  <c r="BH281" i="89"/>
  <c r="BG281" i="89"/>
  <c r="BF281" i="89"/>
  <c r="T281" i="89"/>
  <c r="R281" i="89"/>
  <c r="P281" i="89"/>
  <c r="J281" i="89"/>
  <c r="BE281" i="89" s="1"/>
  <c r="BK268" i="89"/>
  <c r="BI268" i="89"/>
  <c r="BH268" i="89"/>
  <c r="BG268" i="89"/>
  <c r="BF268" i="89"/>
  <c r="T268" i="89"/>
  <c r="R268" i="89"/>
  <c r="P268" i="89"/>
  <c r="J268" i="89"/>
  <c r="BE268" i="89" s="1"/>
  <c r="BK255" i="89"/>
  <c r="BI255" i="89"/>
  <c r="BH255" i="89"/>
  <c r="BG255" i="89"/>
  <c r="BF255" i="89"/>
  <c r="T255" i="89"/>
  <c r="R255" i="89"/>
  <c r="P255" i="89"/>
  <c r="J255" i="89"/>
  <c r="BE255" i="89" s="1"/>
  <c r="BK243" i="89"/>
  <c r="BI243" i="89"/>
  <c r="BH243" i="89"/>
  <c r="BG243" i="89"/>
  <c r="BF243" i="89"/>
  <c r="T243" i="89"/>
  <c r="R243" i="89"/>
  <c r="P243" i="89"/>
  <c r="J243" i="89"/>
  <c r="BE243" i="89" s="1"/>
  <c r="BK230" i="89"/>
  <c r="BI230" i="89"/>
  <c r="BH230" i="89"/>
  <c r="BG230" i="89"/>
  <c r="BF230" i="89"/>
  <c r="T230" i="89"/>
  <c r="R230" i="89"/>
  <c r="P230" i="89"/>
  <c r="J230" i="89"/>
  <c r="BE230" i="89" s="1"/>
  <c r="BK212" i="89"/>
  <c r="BI212" i="89"/>
  <c r="BH212" i="89"/>
  <c r="BG212" i="89"/>
  <c r="BF212" i="89"/>
  <c r="T212" i="89"/>
  <c r="R212" i="89"/>
  <c r="P212" i="89"/>
  <c r="J212" i="89"/>
  <c r="BE212" i="89" s="1"/>
  <c r="BK197" i="89"/>
  <c r="BI197" i="89"/>
  <c r="BH197" i="89"/>
  <c r="BG197" i="89"/>
  <c r="BF197" i="89"/>
  <c r="T197" i="89"/>
  <c r="R197" i="89"/>
  <c r="P197" i="89"/>
  <c r="J197" i="89"/>
  <c r="BE197" i="89" s="1"/>
  <c r="BK182" i="89"/>
  <c r="BI182" i="89"/>
  <c r="BH182" i="89"/>
  <c r="BG182" i="89"/>
  <c r="BF182" i="89"/>
  <c r="T182" i="89"/>
  <c r="R182" i="89"/>
  <c r="P182" i="89"/>
  <c r="J182" i="89"/>
  <c r="BE182" i="89" s="1"/>
  <c r="BK162" i="89"/>
  <c r="BI162" i="89"/>
  <c r="BH162" i="89"/>
  <c r="BG162" i="89"/>
  <c r="BF162" i="89"/>
  <c r="T162" i="89"/>
  <c r="R162" i="89"/>
  <c r="P162" i="89"/>
  <c r="J162" i="89"/>
  <c r="BE162" i="89" s="1"/>
  <c r="BK148" i="89"/>
  <c r="BI148" i="89"/>
  <c r="BH148" i="89"/>
  <c r="BG148" i="89"/>
  <c r="BF148" i="89"/>
  <c r="T148" i="89"/>
  <c r="R148" i="89"/>
  <c r="P148" i="89"/>
  <c r="J148" i="89"/>
  <c r="BE148" i="89" s="1"/>
  <c r="BK135" i="89"/>
  <c r="BI135" i="89"/>
  <c r="BH135" i="89"/>
  <c r="BG135" i="89"/>
  <c r="BF135" i="89"/>
  <c r="T135" i="89"/>
  <c r="R135" i="89"/>
  <c r="P135" i="89"/>
  <c r="J135" i="89"/>
  <c r="BE135" i="89" s="1"/>
  <c r="BK121" i="89"/>
  <c r="BI121" i="89"/>
  <c r="BH121" i="89"/>
  <c r="BG121" i="89"/>
  <c r="BF121" i="89"/>
  <c r="T121" i="89"/>
  <c r="R121" i="89"/>
  <c r="P121" i="89"/>
  <c r="J121" i="89"/>
  <c r="BE121" i="89" s="1"/>
  <c r="BK107" i="89"/>
  <c r="BI107" i="89"/>
  <c r="BH107" i="89"/>
  <c r="BG107" i="89"/>
  <c r="BF107" i="89"/>
  <c r="T107" i="89"/>
  <c r="R107" i="89"/>
  <c r="P107" i="89"/>
  <c r="J107" i="89"/>
  <c r="BE107" i="89" s="1"/>
  <c r="BK93" i="89"/>
  <c r="BI93" i="89"/>
  <c r="BH93" i="89"/>
  <c r="BG93" i="89"/>
  <c r="BF93" i="89"/>
  <c r="T93" i="89"/>
  <c r="R93" i="89"/>
  <c r="P93" i="89"/>
  <c r="J93" i="89"/>
  <c r="BE93" i="89" s="1"/>
  <c r="F86" i="89"/>
  <c r="F84" i="89"/>
  <c r="E82" i="89"/>
  <c r="F49" i="89"/>
  <c r="F47" i="89"/>
  <c r="E45" i="89"/>
  <c r="F87" i="89"/>
  <c r="J84" i="89"/>
  <c r="E43" i="89"/>
  <c r="BK921" i="88"/>
  <c r="BI921" i="88"/>
  <c r="BH921" i="88"/>
  <c r="BG921" i="88"/>
  <c r="BF921" i="88"/>
  <c r="T921" i="88"/>
  <c r="R921" i="88"/>
  <c r="P921" i="88"/>
  <c r="J921" i="88"/>
  <c r="BE921" i="88" s="1"/>
  <c r="BK916" i="88"/>
  <c r="BI916" i="88"/>
  <c r="BH916" i="88"/>
  <c r="BG916" i="88"/>
  <c r="BF916" i="88"/>
  <c r="T916" i="88"/>
  <c r="R916" i="88"/>
  <c r="P916" i="88"/>
  <c r="J916" i="88"/>
  <c r="BE916" i="88" s="1"/>
  <c r="BK908" i="88"/>
  <c r="BI908" i="88"/>
  <c r="BH908" i="88"/>
  <c r="BG908" i="88"/>
  <c r="BF908" i="88"/>
  <c r="T908" i="88"/>
  <c r="R908" i="88"/>
  <c r="P908" i="88"/>
  <c r="J908" i="88"/>
  <c r="BE908" i="88" s="1"/>
  <c r="BK900" i="88"/>
  <c r="BI900" i="88"/>
  <c r="BH900" i="88"/>
  <c r="BG900" i="88"/>
  <c r="BF900" i="88"/>
  <c r="T900" i="88"/>
  <c r="R900" i="88"/>
  <c r="P900" i="88"/>
  <c r="J900" i="88"/>
  <c r="BE900" i="88" s="1"/>
  <c r="BK895" i="88"/>
  <c r="BI895" i="88"/>
  <c r="BH895" i="88"/>
  <c r="BG895" i="88"/>
  <c r="BF895" i="88"/>
  <c r="T895" i="88"/>
  <c r="R895" i="88"/>
  <c r="P895" i="88"/>
  <c r="J895" i="88"/>
  <c r="BE895" i="88" s="1"/>
  <c r="BK890" i="88"/>
  <c r="BI890" i="88"/>
  <c r="BH890" i="88"/>
  <c r="BG890" i="88"/>
  <c r="BF890" i="88"/>
  <c r="T890" i="88"/>
  <c r="R890" i="88"/>
  <c r="P890" i="88"/>
  <c r="J890" i="88"/>
  <c r="BE890" i="88" s="1"/>
  <c r="BK884" i="88"/>
  <c r="BI884" i="88"/>
  <c r="BH884" i="88"/>
  <c r="BG884" i="88"/>
  <c r="BF884" i="88"/>
  <c r="T884" i="88"/>
  <c r="R884" i="88"/>
  <c r="P884" i="88"/>
  <c r="J884" i="88"/>
  <c r="BE884" i="88" s="1"/>
  <c r="BK880" i="88"/>
  <c r="BI880" i="88"/>
  <c r="BH880" i="88"/>
  <c r="BG880" i="88"/>
  <c r="BF880" i="88"/>
  <c r="T880" i="88"/>
  <c r="R880" i="88"/>
  <c r="P880" i="88"/>
  <c r="J880" i="88"/>
  <c r="BE880" i="88" s="1"/>
  <c r="BK876" i="88"/>
  <c r="BI876" i="88"/>
  <c r="BH876" i="88"/>
  <c r="BG876" i="88"/>
  <c r="BF876" i="88"/>
  <c r="T876" i="88"/>
  <c r="R876" i="88"/>
  <c r="P876" i="88"/>
  <c r="J876" i="88"/>
  <c r="BE876" i="88" s="1"/>
  <c r="BK872" i="88"/>
  <c r="BI872" i="88"/>
  <c r="BH872" i="88"/>
  <c r="BG872" i="88"/>
  <c r="BF872" i="88"/>
  <c r="T872" i="88"/>
  <c r="R872" i="88"/>
  <c r="P872" i="88"/>
  <c r="J872" i="88"/>
  <c r="BE872" i="88" s="1"/>
  <c r="BK868" i="88"/>
  <c r="BI868" i="88"/>
  <c r="BH868" i="88"/>
  <c r="BG868" i="88"/>
  <c r="BF868" i="88"/>
  <c r="T868" i="88"/>
  <c r="R868" i="88"/>
  <c r="P868" i="88"/>
  <c r="J868" i="88"/>
  <c r="BE868" i="88" s="1"/>
  <c r="BK864" i="88"/>
  <c r="BI864" i="88"/>
  <c r="BH864" i="88"/>
  <c r="BG864" i="88"/>
  <c r="BF864" i="88"/>
  <c r="T864" i="88"/>
  <c r="R864" i="88"/>
  <c r="P864" i="88"/>
  <c r="J864" i="88"/>
  <c r="BE864" i="88" s="1"/>
  <c r="BK860" i="88"/>
  <c r="BI860" i="88"/>
  <c r="BH860" i="88"/>
  <c r="BG860" i="88"/>
  <c r="BF860" i="88"/>
  <c r="T860" i="88"/>
  <c r="R860" i="88"/>
  <c r="P860" i="88"/>
  <c r="J860" i="88"/>
  <c r="BE860" i="88" s="1"/>
  <c r="BK856" i="88"/>
  <c r="BI856" i="88"/>
  <c r="BH856" i="88"/>
  <c r="BG856" i="88"/>
  <c r="BF856" i="88"/>
  <c r="T856" i="88"/>
  <c r="R856" i="88"/>
  <c r="P856" i="88"/>
  <c r="J856" i="88"/>
  <c r="BE856" i="88" s="1"/>
  <c r="BK852" i="88"/>
  <c r="BI852" i="88"/>
  <c r="BH852" i="88"/>
  <c r="BG852" i="88"/>
  <c r="BF852" i="88"/>
  <c r="T852" i="88"/>
  <c r="R852" i="88"/>
  <c r="P852" i="88"/>
  <c r="J852" i="88"/>
  <c r="BE852" i="88" s="1"/>
  <c r="BK848" i="88"/>
  <c r="BI848" i="88"/>
  <c r="BH848" i="88"/>
  <c r="BG848" i="88"/>
  <c r="BF848" i="88"/>
  <c r="T848" i="88"/>
  <c r="R848" i="88"/>
  <c r="P848" i="88"/>
  <c r="J848" i="88"/>
  <c r="BE848" i="88" s="1"/>
  <c r="BK844" i="88"/>
  <c r="BI844" i="88"/>
  <c r="BH844" i="88"/>
  <c r="BG844" i="88"/>
  <c r="BF844" i="88"/>
  <c r="T844" i="88"/>
  <c r="R844" i="88"/>
  <c r="P844" i="88"/>
  <c r="J844" i="88"/>
  <c r="BE844" i="88" s="1"/>
  <c r="BK838" i="88"/>
  <c r="BI838" i="88"/>
  <c r="BH838" i="88"/>
  <c r="BG838" i="88"/>
  <c r="BF838" i="88"/>
  <c r="T838" i="88"/>
  <c r="R838" i="88"/>
  <c r="P838" i="88"/>
  <c r="J838" i="88"/>
  <c r="BE838" i="88" s="1"/>
  <c r="BK832" i="88"/>
  <c r="BI832" i="88"/>
  <c r="BH832" i="88"/>
  <c r="BG832" i="88"/>
  <c r="BF832" i="88"/>
  <c r="T832" i="88"/>
  <c r="R832" i="88"/>
  <c r="P832" i="88"/>
  <c r="J832" i="88"/>
  <c r="BE832" i="88" s="1"/>
  <c r="BK825" i="88"/>
  <c r="BI825" i="88"/>
  <c r="BH825" i="88"/>
  <c r="BG825" i="88"/>
  <c r="BF825" i="88"/>
  <c r="T825" i="88"/>
  <c r="R825" i="88"/>
  <c r="P825" i="88"/>
  <c r="J825" i="88"/>
  <c r="BE825" i="88" s="1"/>
  <c r="BK817" i="88"/>
  <c r="BI817" i="88"/>
  <c r="BH817" i="88"/>
  <c r="BG817" i="88"/>
  <c r="BF817" i="88"/>
  <c r="T817" i="88"/>
  <c r="R817" i="88"/>
  <c r="P817" i="88"/>
  <c r="J817" i="88"/>
  <c r="BE817" i="88" s="1"/>
  <c r="BK801" i="88"/>
  <c r="BI801" i="88"/>
  <c r="BH801" i="88"/>
  <c r="BG801" i="88"/>
  <c r="BF801" i="88"/>
  <c r="T801" i="88"/>
  <c r="R801" i="88"/>
  <c r="P801" i="88"/>
  <c r="J801" i="88"/>
  <c r="BE801" i="88" s="1"/>
  <c r="BK797" i="88"/>
  <c r="BI797" i="88"/>
  <c r="BH797" i="88"/>
  <c r="BG797" i="88"/>
  <c r="BF797" i="88"/>
  <c r="T797" i="88"/>
  <c r="R797" i="88"/>
  <c r="P797" i="88"/>
  <c r="J797" i="88"/>
  <c r="BE797" i="88" s="1"/>
  <c r="BK793" i="88"/>
  <c r="BI793" i="88"/>
  <c r="BH793" i="88"/>
  <c r="BG793" i="88"/>
  <c r="BF793" i="88"/>
  <c r="T793" i="88"/>
  <c r="R793" i="88"/>
  <c r="P793" i="88"/>
  <c r="J793" i="88"/>
  <c r="BE793" i="88" s="1"/>
  <c r="BK790" i="88"/>
  <c r="BI790" i="88"/>
  <c r="BH790" i="88"/>
  <c r="BG790" i="88"/>
  <c r="BF790" i="88"/>
  <c r="T790" i="88"/>
  <c r="R790" i="88"/>
  <c r="P790" i="88"/>
  <c r="J790" i="88"/>
  <c r="BE790" i="88" s="1"/>
  <c r="BK786" i="88"/>
  <c r="BI786" i="88"/>
  <c r="BH786" i="88"/>
  <c r="BG786" i="88"/>
  <c r="BF786" i="88"/>
  <c r="T786" i="88"/>
  <c r="R786" i="88"/>
  <c r="P786" i="88"/>
  <c r="J786" i="88"/>
  <c r="BE786" i="88" s="1"/>
  <c r="BK779" i="88"/>
  <c r="BI779" i="88"/>
  <c r="BH779" i="88"/>
  <c r="BG779" i="88"/>
  <c r="BF779" i="88"/>
  <c r="T779" i="88"/>
  <c r="R779" i="88"/>
  <c r="P779" i="88"/>
  <c r="J779" i="88"/>
  <c r="BE779" i="88" s="1"/>
  <c r="BK775" i="88"/>
  <c r="BI775" i="88"/>
  <c r="BH775" i="88"/>
  <c r="BG775" i="88"/>
  <c r="BF775" i="88"/>
  <c r="T775" i="88"/>
  <c r="R775" i="88"/>
  <c r="P775" i="88"/>
  <c r="J775" i="88"/>
  <c r="BE775" i="88" s="1"/>
  <c r="BK772" i="88"/>
  <c r="BI772" i="88"/>
  <c r="BH772" i="88"/>
  <c r="BG772" i="88"/>
  <c r="BF772" i="88"/>
  <c r="T772" i="88"/>
  <c r="R772" i="88"/>
  <c r="P772" i="88"/>
  <c r="J772" i="88"/>
  <c r="BE772" i="88" s="1"/>
  <c r="BK761" i="88"/>
  <c r="BK746" i="88" s="1"/>
  <c r="J746" i="88" s="1"/>
  <c r="J66" i="88" s="1"/>
  <c r="BI761" i="88"/>
  <c r="BH761" i="88"/>
  <c r="BG761" i="88"/>
  <c r="BF761" i="88"/>
  <c r="T761" i="88"/>
  <c r="R761" i="88"/>
  <c r="P761" i="88"/>
  <c r="J761" i="88"/>
  <c r="BE761" i="88" s="1"/>
  <c r="BK758" i="88"/>
  <c r="BI758" i="88"/>
  <c r="BH758" i="88"/>
  <c r="BG758" i="88"/>
  <c r="BF758" i="88"/>
  <c r="T758" i="88"/>
  <c r="R758" i="88"/>
  <c r="P758" i="88"/>
  <c r="J758" i="88"/>
  <c r="BE758" i="88" s="1"/>
  <c r="BK747" i="88"/>
  <c r="BI747" i="88"/>
  <c r="BH747" i="88"/>
  <c r="BG747" i="88"/>
  <c r="BF747" i="88"/>
  <c r="T747" i="88"/>
  <c r="R747" i="88"/>
  <c r="P747" i="88"/>
  <c r="J747" i="88"/>
  <c r="BE747" i="88" s="1"/>
  <c r="BK742" i="88"/>
  <c r="BK741" i="88" s="1"/>
  <c r="J741" i="88" s="1"/>
  <c r="J64" i="88" s="1"/>
  <c r="BI742" i="88"/>
  <c r="BH742" i="88"/>
  <c r="BG742" i="88"/>
  <c r="BF742" i="88"/>
  <c r="T742" i="88"/>
  <c r="T741" i="88" s="1"/>
  <c r="R742" i="88"/>
  <c r="R741" i="88" s="1"/>
  <c r="P742" i="88"/>
  <c r="P741" i="88" s="1"/>
  <c r="J742" i="88"/>
  <c r="BE742" i="88" s="1"/>
  <c r="BK738" i="88"/>
  <c r="BI738" i="88"/>
  <c r="BH738" i="88"/>
  <c r="BG738" i="88"/>
  <c r="BF738" i="88"/>
  <c r="T738" i="88"/>
  <c r="R738" i="88"/>
  <c r="P738" i="88"/>
  <c r="J738" i="88"/>
  <c r="BE738" i="88" s="1"/>
  <c r="BK735" i="88"/>
  <c r="BI735" i="88"/>
  <c r="BH735" i="88"/>
  <c r="BG735" i="88"/>
  <c r="BF735" i="88"/>
  <c r="T735" i="88"/>
  <c r="R735" i="88"/>
  <c r="P735" i="88"/>
  <c r="J735" i="88"/>
  <c r="BE735" i="88" s="1"/>
  <c r="BK729" i="88"/>
  <c r="BI729" i="88"/>
  <c r="BH729" i="88"/>
  <c r="BG729" i="88"/>
  <c r="BF729" i="88"/>
  <c r="T729" i="88"/>
  <c r="R729" i="88"/>
  <c r="P729" i="88"/>
  <c r="J729" i="88"/>
  <c r="BE729" i="88" s="1"/>
  <c r="BK720" i="88"/>
  <c r="BI720" i="88"/>
  <c r="BH720" i="88"/>
  <c r="BG720" i="88"/>
  <c r="BF720" i="88"/>
  <c r="T720" i="88"/>
  <c r="R720" i="88"/>
  <c r="P720" i="88"/>
  <c r="J720" i="88"/>
  <c r="BE720" i="88" s="1"/>
  <c r="BK714" i="88"/>
  <c r="BI714" i="88"/>
  <c r="BH714" i="88"/>
  <c r="BG714" i="88"/>
  <c r="BF714" i="88"/>
  <c r="T714" i="88"/>
  <c r="R714" i="88"/>
  <c r="P714" i="88"/>
  <c r="J714" i="88"/>
  <c r="BE714" i="88" s="1"/>
  <c r="BK708" i="88"/>
  <c r="BI708" i="88"/>
  <c r="BH708" i="88"/>
  <c r="BG708" i="88"/>
  <c r="BF708" i="88"/>
  <c r="T708" i="88"/>
  <c r="R708" i="88"/>
  <c r="P708" i="88"/>
  <c r="J708" i="88"/>
  <c r="BE708" i="88" s="1"/>
  <c r="BK702" i="88"/>
  <c r="BI702" i="88"/>
  <c r="BH702" i="88"/>
  <c r="BG702" i="88"/>
  <c r="BF702" i="88"/>
  <c r="T702" i="88"/>
  <c r="R702" i="88"/>
  <c r="P702" i="88"/>
  <c r="J702" i="88"/>
  <c r="BE702" i="88" s="1"/>
  <c r="BK696" i="88"/>
  <c r="BI696" i="88"/>
  <c r="BH696" i="88"/>
  <c r="BG696" i="88"/>
  <c r="BF696" i="88"/>
  <c r="T696" i="88"/>
  <c r="R696" i="88"/>
  <c r="P696" i="88"/>
  <c r="J696" i="88"/>
  <c r="BE696" i="88" s="1"/>
  <c r="BK690" i="88"/>
  <c r="BI690" i="88"/>
  <c r="BH690" i="88"/>
  <c r="BG690" i="88"/>
  <c r="BF690" i="88"/>
  <c r="T690" i="88"/>
  <c r="R690" i="88"/>
  <c r="P690" i="88"/>
  <c r="J690" i="88"/>
  <c r="BE690" i="88" s="1"/>
  <c r="BK684" i="88"/>
  <c r="BI684" i="88"/>
  <c r="BH684" i="88"/>
  <c r="BG684" i="88"/>
  <c r="BF684" i="88"/>
  <c r="T684" i="88"/>
  <c r="R684" i="88"/>
  <c r="P684" i="88"/>
  <c r="J684" i="88"/>
  <c r="BE684" i="88" s="1"/>
  <c r="BK662" i="88"/>
  <c r="BI662" i="88"/>
  <c r="BH662" i="88"/>
  <c r="BG662" i="88"/>
  <c r="BF662" i="88"/>
  <c r="T662" i="88"/>
  <c r="R662" i="88"/>
  <c r="P662" i="88"/>
  <c r="J662" i="88"/>
  <c r="BE662" i="88" s="1"/>
  <c r="BK621" i="88"/>
  <c r="BI621" i="88"/>
  <c r="BH621" i="88"/>
  <c r="BG621" i="88"/>
  <c r="BF621" i="88"/>
  <c r="T621" i="88"/>
  <c r="R621" i="88"/>
  <c r="P621" i="88"/>
  <c r="J621" i="88"/>
  <c r="BE621" i="88" s="1"/>
  <c r="BK617" i="88"/>
  <c r="BI617" i="88"/>
  <c r="BH617" i="88"/>
  <c r="BG617" i="88"/>
  <c r="BF617" i="88"/>
  <c r="T617" i="88"/>
  <c r="R617" i="88"/>
  <c r="P617" i="88"/>
  <c r="J617" i="88"/>
  <c r="BE617" i="88" s="1"/>
  <c r="BK607" i="88"/>
  <c r="BI607" i="88"/>
  <c r="BH607" i="88"/>
  <c r="BG607" i="88"/>
  <c r="BF607" i="88"/>
  <c r="T607" i="88"/>
  <c r="R607" i="88"/>
  <c r="P607" i="88"/>
  <c r="J607" i="88"/>
  <c r="BE607" i="88" s="1"/>
  <c r="BK602" i="88"/>
  <c r="BI602" i="88"/>
  <c r="BH602" i="88"/>
  <c r="BG602" i="88"/>
  <c r="BF602" i="88"/>
  <c r="T602" i="88"/>
  <c r="R602" i="88"/>
  <c r="P602" i="88"/>
  <c r="J602" i="88"/>
  <c r="BE602" i="88" s="1"/>
  <c r="BK592" i="88"/>
  <c r="BI592" i="88"/>
  <c r="BH592" i="88"/>
  <c r="BG592" i="88"/>
  <c r="BF592" i="88"/>
  <c r="T592" i="88"/>
  <c r="R592" i="88"/>
  <c r="P592" i="88"/>
  <c r="J592" i="88"/>
  <c r="BE592" i="88" s="1"/>
  <c r="BK588" i="88"/>
  <c r="BI588" i="88"/>
  <c r="BH588" i="88"/>
  <c r="BG588" i="88"/>
  <c r="BF588" i="88"/>
  <c r="T588" i="88"/>
  <c r="R588" i="88"/>
  <c r="P588" i="88"/>
  <c r="J588" i="88"/>
  <c r="BE588" i="88" s="1"/>
  <c r="BK584" i="88"/>
  <c r="BI584" i="88"/>
  <c r="BH584" i="88"/>
  <c r="BG584" i="88"/>
  <c r="BF584" i="88"/>
  <c r="T584" i="88"/>
  <c r="R584" i="88"/>
  <c r="P584" i="88"/>
  <c r="J584" i="88"/>
  <c r="BE584" i="88" s="1"/>
  <c r="BK574" i="88"/>
  <c r="BI574" i="88"/>
  <c r="BH574" i="88"/>
  <c r="BG574" i="88"/>
  <c r="BF574" i="88"/>
  <c r="T574" i="88"/>
  <c r="R574" i="88"/>
  <c r="P574" i="88"/>
  <c r="J574" i="88"/>
  <c r="BE574" i="88" s="1"/>
  <c r="BK563" i="88"/>
  <c r="BI563" i="88"/>
  <c r="BH563" i="88"/>
  <c r="BG563" i="88"/>
  <c r="BF563" i="88"/>
  <c r="T563" i="88"/>
  <c r="R563" i="88"/>
  <c r="P563" i="88"/>
  <c r="J563" i="88"/>
  <c r="BE563" i="88" s="1"/>
  <c r="BK559" i="88"/>
  <c r="BI559" i="88"/>
  <c r="BH559" i="88"/>
  <c r="BG559" i="88"/>
  <c r="BF559" i="88"/>
  <c r="T559" i="88"/>
  <c r="R559" i="88"/>
  <c r="P559" i="88"/>
  <c r="J559" i="88"/>
  <c r="BE559" i="88" s="1"/>
  <c r="BK549" i="88"/>
  <c r="BI549" i="88"/>
  <c r="BH549" i="88"/>
  <c r="BG549" i="88"/>
  <c r="BF549" i="88"/>
  <c r="T549" i="88"/>
  <c r="R549" i="88"/>
  <c r="P549" i="88"/>
  <c r="J549" i="88"/>
  <c r="BE549" i="88" s="1"/>
  <c r="BK545" i="88"/>
  <c r="BK544" i="88" s="1"/>
  <c r="J544" i="88" s="1"/>
  <c r="J61" i="88" s="1"/>
  <c r="BI545" i="88"/>
  <c r="BH545" i="88"/>
  <c r="BG545" i="88"/>
  <c r="BF545" i="88"/>
  <c r="T545" i="88"/>
  <c r="T544" i="88" s="1"/>
  <c r="R545" i="88"/>
  <c r="R544" i="88" s="1"/>
  <c r="P545" i="88"/>
  <c r="P544" i="88" s="1"/>
  <c r="J545" i="88"/>
  <c r="BE545" i="88" s="1"/>
  <c r="BK532" i="88"/>
  <c r="BK531" i="88" s="1"/>
  <c r="J531" i="88" s="1"/>
  <c r="J60" i="88" s="1"/>
  <c r="BI532" i="88"/>
  <c r="BH532" i="88"/>
  <c r="BG532" i="88"/>
  <c r="BF532" i="88"/>
  <c r="T532" i="88"/>
  <c r="T531" i="88" s="1"/>
  <c r="R532" i="88"/>
  <c r="R531" i="88" s="1"/>
  <c r="P532" i="88"/>
  <c r="P531" i="88" s="1"/>
  <c r="J532" i="88"/>
  <c r="BE532" i="88" s="1"/>
  <c r="BK528" i="88"/>
  <c r="BI528" i="88"/>
  <c r="BH528" i="88"/>
  <c r="BG528" i="88"/>
  <c r="BF528" i="88"/>
  <c r="T528" i="88"/>
  <c r="R528" i="88"/>
  <c r="P528" i="88"/>
  <c r="J528" i="88"/>
  <c r="BE528" i="88" s="1"/>
  <c r="BK523" i="88"/>
  <c r="BI523" i="88"/>
  <c r="BH523" i="88"/>
  <c r="BG523" i="88"/>
  <c r="BF523" i="88"/>
  <c r="T523" i="88"/>
  <c r="R523" i="88"/>
  <c r="P523" i="88"/>
  <c r="J523" i="88"/>
  <c r="BE523" i="88" s="1"/>
  <c r="BK520" i="88"/>
  <c r="BI520" i="88"/>
  <c r="BH520" i="88"/>
  <c r="BG520" i="88"/>
  <c r="BF520" i="88"/>
  <c r="T520" i="88"/>
  <c r="R520" i="88"/>
  <c r="P520" i="88"/>
  <c r="J520" i="88"/>
  <c r="BE520" i="88" s="1"/>
  <c r="BK515" i="88"/>
  <c r="BI515" i="88"/>
  <c r="BH515" i="88"/>
  <c r="BG515" i="88"/>
  <c r="BF515" i="88"/>
  <c r="T515" i="88"/>
  <c r="R515" i="88"/>
  <c r="P515" i="88"/>
  <c r="J515" i="88"/>
  <c r="BE515" i="88" s="1"/>
  <c r="BK512" i="88"/>
  <c r="BI512" i="88"/>
  <c r="BH512" i="88"/>
  <c r="BG512" i="88"/>
  <c r="BF512" i="88"/>
  <c r="T512" i="88"/>
  <c r="R512" i="88"/>
  <c r="P512" i="88"/>
  <c r="J512" i="88"/>
  <c r="BE512" i="88" s="1"/>
  <c r="BK507" i="88"/>
  <c r="BI507" i="88"/>
  <c r="BH507" i="88"/>
  <c r="BG507" i="88"/>
  <c r="BF507" i="88"/>
  <c r="T507" i="88"/>
  <c r="R507" i="88"/>
  <c r="P507" i="88"/>
  <c r="J507" i="88"/>
  <c r="BE507" i="88" s="1"/>
  <c r="BK501" i="88"/>
  <c r="BI501" i="88"/>
  <c r="BH501" i="88"/>
  <c r="BG501" i="88"/>
  <c r="BF501" i="88"/>
  <c r="T501" i="88"/>
  <c r="R501" i="88"/>
  <c r="P501" i="88"/>
  <c r="J501" i="88"/>
  <c r="BE501" i="88" s="1"/>
  <c r="BK498" i="88"/>
  <c r="BI498" i="88"/>
  <c r="BH498" i="88"/>
  <c r="BG498" i="88"/>
  <c r="BF498" i="88"/>
  <c r="T498" i="88"/>
  <c r="R498" i="88"/>
  <c r="P498" i="88"/>
  <c r="J498" i="88"/>
  <c r="BE498" i="88" s="1"/>
  <c r="BK473" i="88"/>
  <c r="BI473" i="88"/>
  <c r="BH473" i="88"/>
  <c r="BG473" i="88"/>
  <c r="BF473" i="88"/>
  <c r="T473" i="88"/>
  <c r="R473" i="88"/>
  <c r="P473" i="88"/>
  <c r="J473" i="88"/>
  <c r="BE473" i="88" s="1"/>
  <c r="BK437" i="88"/>
  <c r="BI437" i="88"/>
  <c r="BH437" i="88"/>
  <c r="BG437" i="88"/>
  <c r="BF437" i="88"/>
  <c r="T437" i="88"/>
  <c r="R437" i="88"/>
  <c r="P437" i="88"/>
  <c r="J437" i="88"/>
  <c r="BE437" i="88" s="1"/>
  <c r="BK431" i="88"/>
  <c r="BI431" i="88"/>
  <c r="BH431" i="88"/>
  <c r="BG431" i="88"/>
  <c r="BF431" i="88"/>
  <c r="T431" i="88"/>
  <c r="R431" i="88"/>
  <c r="P431" i="88"/>
  <c r="J431" i="88"/>
  <c r="BE431" i="88" s="1"/>
  <c r="BK421" i="88"/>
  <c r="BI421" i="88"/>
  <c r="BH421" i="88"/>
  <c r="BG421" i="88"/>
  <c r="BF421" i="88"/>
  <c r="T421" i="88"/>
  <c r="R421" i="88"/>
  <c r="P421" i="88"/>
  <c r="J421" i="88"/>
  <c r="BE421" i="88" s="1"/>
  <c r="BK413" i="88"/>
  <c r="BI413" i="88"/>
  <c r="BH413" i="88"/>
  <c r="BG413" i="88"/>
  <c r="BF413" i="88"/>
  <c r="T413" i="88"/>
  <c r="R413" i="88"/>
  <c r="P413" i="88"/>
  <c r="J413" i="88"/>
  <c r="BE413" i="88" s="1"/>
  <c r="BK407" i="88"/>
  <c r="BI407" i="88"/>
  <c r="BH407" i="88"/>
  <c r="BG407" i="88"/>
  <c r="BF407" i="88"/>
  <c r="T407" i="88"/>
  <c r="R407" i="88"/>
  <c r="P407" i="88"/>
  <c r="J407" i="88"/>
  <c r="BE407" i="88" s="1"/>
  <c r="BK391" i="88"/>
  <c r="BI391" i="88"/>
  <c r="BH391" i="88"/>
  <c r="BG391" i="88"/>
  <c r="BF391" i="88"/>
  <c r="T391" i="88"/>
  <c r="R391" i="88"/>
  <c r="P391" i="88"/>
  <c r="J391" i="88"/>
  <c r="BE391" i="88" s="1"/>
  <c r="BK388" i="88"/>
  <c r="BI388" i="88"/>
  <c r="BH388" i="88"/>
  <c r="BG388" i="88"/>
  <c r="BF388" i="88"/>
  <c r="T388" i="88"/>
  <c r="R388" i="88"/>
  <c r="P388" i="88"/>
  <c r="J388" i="88"/>
  <c r="BE388" i="88" s="1"/>
  <c r="BK380" i="88"/>
  <c r="BI380" i="88"/>
  <c r="BH380" i="88"/>
  <c r="BG380" i="88"/>
  <c r="BF380" i="88"/>
  <c r="T380" i="88"/>
  <c r="R380" i="88"/>
  <c r="P380" i="88"/>
  <c r="J380" i="88"/>
  <c r="BE380" i="88" s="1"/>
  <c r="BK371" i="88"/>
  <c r="BI371" i="88"/>
  <c r="BH371" i="88"/>
  <c r="BG371" i="88"/>
  <c r="BF371" i="88"/>
  <c r="T371" i="88"/>
  <c r="R371" i="88"/>
  <c r="P371" i="88"/>
  <c r="J371" i="88"/>
  <c r="BE371" i="88" s="1"/>
  <c r="BK367" i="88"/>
  <c r="BI367" i="88"/>
  <c r="BH367" i="88"/>
  <c r="BG367" i="88"/>
  <c r="BF367" i="88"/>
  <c r="T367" i="88"/>
  <c r="R367" i="88"/>
  <c r="P367" i="88"/>
  <c r="J367" i="88"/>
  <c r="BE367" i="88" s="1"/>
  <c r="BK363" i="88"/>
  <c r="BI363" i="88"/>
  <c r="BH363" i="88"/>
  <c r="BG363" i="88"/>
  <c r="BF363" i="88"/>
  <c r="T363" i="88"/>
  <c r="R363" i="88"/>
  <c r="P363" i="88"/>
  <c r="J363" i="88"/>
  <c r="BE363" i="88" s="1"/>
  <c r="BK357" i="88"/>
  <c r="BI357" i="88"/>
  <c r="BH357" i="88"/>
  <c r="BG357" i="88"/>
  <c r="BF357" i="88"/>
  <c r="T357" i="88"/>
  <c r="R357" i="88"/>
  <c r="P357" i="88"/>
  <c r="J357" i="88"/>
  <c r="BE357" i="88" s="1"/>
  <c r="BK342" i="88"/>
  <c r="BI342" i="88"/>
  <c r="BH342" i="88"/>
  <c r="BG342" i="88"/>
  <c r="BF342" i="88"/>
  <c r="T342" i="88"/>
  <c r="R342" i="88"/>
  <c r="P342" i="88"/>
  <c r="J342" i="88"/>
  <c r="BE342" i="88" s="1"/>
  <c r="BK340" i="88"/>
  <c r="BI340" i="88"/>
  <c r="BH340" i="88"/>
  <c r="BG340" i="88"/>
  <c r="BF340" i="88"/>
  <c r="T340" i="88"/>
  <c r="R340" i="88"/>
  <c r="P340" i="88"/>
  <c r="J340" i="88"/>
  <c r="BE340" i="88" s="1"/>
  <c r="BK335" i="88"/>
  <c r="BI335" i="88"/>
  <c r="BH335" i="88"/>
  <c r="BG335" i="88"/>
  <c r="BF335" i="88"/>
  <c r="T335" i="88"/>
  <c r="R335" i="88"/>
  <c r="P335" i="88"/>
  <c r="J335" i="88"/>
  <c r="BE335" i="88" s="1"/>
  <c r="BK330" i="88"/>
  <c r="BI330" i="88"/>
  <c r="BH330" i="88"/>
  <c r="BG330" i="88"/>
  <c r="BF330" i="88"/>
  <c r="T330" i="88"/>
  <c r="R330" i="88"/>
  <c r="P330" i="88"/>
  <c r="J330" i="88"/>
  <c r="BE330" i="88" s="1"/>
  <c r="BK328" i="88"/>
  <c r="BI328" i="88"/>
  <c r="BH328" i="88"/>
  <c r="BG328" i="88"/>
  <c r="BF328" i="88"/>
  <c r="T328" i="88"/>
  <c r="R328" i="88"/>
  <c r="P328" i="88"/>
  <c r="J328" i="88"/>
  <c r="BE328" i="88" s="1"/>
  <c r="BK324" i="88"/>
  <c r="BI324" i="88"/>
  <c r="BH324" i="88"/>
  <c r="BG324" i="88"/>
  <c r="BF324" i="88"/>
  <c r="T324" i="88"/>
  <c r="R324" i="88"/>
  <c r="P324" i="88"/>
  <c r="J324" i="88"/>
  <c r="BE324" i="88" s="1"/>
  <c r="BK322" i="88"/>
  <c r="BI322" i="88"/>
  <c r="BH322" i="88"/>
  <c r="BG322" i="88"/>
  <c r="BF322" i="88"/>
  <c r="T322" i="88"/>
  <c r="R322" i="88"/>
  <c r="P322" i="88"/>
  <c r="J322" i="88"/>
  <c r="BE322" i="88" s="1"/>
  <c r="BK317" i="88"/>
  <c r="BI317" i="88"/>
  <c r="BH317" i="88"/>
  <c r="BG317" i="88"/>
  <c r="BF317" i="88"/>
  <c r="T317" i="88"/>
  <c r="R317" i="88"/>
  <c r="P317" i="88"/>
  <c r="J317" i="88"/>
  <c r="BE317" i="88" s="1"/>
  <c r="BK307" i="88"/>
  <c r="BI307" i="88"/>
  <c r="BH307" i="88"/>
  <c r="BG307" i="88"/>
  <c r="BF307" i="88"/>
  <c r="T307" i="88"/>
  <c r="R307" i="88"/>
  <c r="P307" i="88"/>
  <c r="J307" i="88"/>
  <c r="BE307" i="88" s="1"/>
  <c r="BK300" i="88"/>
  <c r="BI300" i="88"/>
  <c r="BH300" i="88"/>
  <c r="BG300" i="88"/>
  <c r="BF300" i="88"/>
  <c r="T300" i="88"/>
  <c r="R300" i="88"/>
  <c r="P300" i="88"/>
  <c r="J300" i="88"/>
  <c r="BE300" i="88" s="1"/>
  <c r="BK295" i="88"/>
  <c r="BI295" i="88"/>
  <c r="BH295" i="88"/>
  <c r="BG295" i="88"/>
  <c r="BF295" i="88"/>
  <c r="T295" i="88"/>
  <c r="R295" i="88"/>
  <c r="P295" i="88"/>
  <c r="J295" i="88"/>
  <c r="BE295" i="88" s="1"/>
  <c r="BK283" i="88"/>
  <c r="BI283" i="88"/>
  <c r="BH283" i="88"/>
  <c r="BG283" i="88"/>
  <c r="BF283" i="88"/>
  <c r="T283" i="88"/>
  <c r="R283" i="88"/>
  <c r="P283" i="88"/>
  <c r="J283" i="88"/>
  <c r="BE283" i="88" s="1"/>
  <c r="BK271" i="88"/>
  <c r="BI271" i="88"/>
  <c r="BH271" i="88"/>
  <c r="BG271" i="88"/>
  <c r="BF271" i="88"/>
  <c r="T271" i="88"/>
  <c r="R271" i="88"/>
  <c r="P271" i="88"/>
  <c r="J271" i="88"/>
  <c r="BE271" i="88" s="1"/>
  <c r="BK266" i="88"/>
  <c r="BI266" i="88"/>
  <c r="BH266" i="88"/>
  <c r="BG266" i="88"/>
  <c r="BF266" i="88"/>
  <c r="T266" i="88"/>
  <c r="R266" i="88"/>
  <c r="P266" i="88"/>
  <c r="J266" i="88"/>
  <c r="BE266" i="88" s="1"/>
  <c r="BK261" i="88"/>
  <c r="BI261" i="88"/>
  <c r="BH261" i="88"/>
  <c r="BG261" i="88"/>
  <c r="BF261" i="88"/>
  <c r="T261" i="88"/>
  <c r="R261" i="88"/>
  <c r="P261" i="88"/>
  <c r="J261" i="88"/>
  <c r="BE261" i="88" s="1"/>
  <c r="BK253" i="88"/>
  <c r="BI253" i="88"/>
  <c r="BH253" i="88"/>
  <c r="BG253" i="88"/>
  <c r="BF253" i="88"/>
  <c r="T253" i="88"/>
  <c r="R253" i="88"/>
  <c r="P253" i="88"/>
  <c r="J253" i="88"/>
  <c r="BE253" i="88" s="1"/>
  <c r="BK248" i="88"/>
  <c r="BI248" i="88"/>
  <c r="BH248" i="88"/>
  <c r="BG248" i="88"/>
  <c r="BF248" i="88"/>
  <c r="T248" i="88"/>
  <c r="R248" i="88"/>
  <c r="P248" i="88"/>
  <c r="J248" i="88"/>
  <c r="BE248" i="88" s="1"/>
  <c r="BK240" i="88"/>
  <c r="BI240" i="88"/>
  <c r="BH240" i="88"/>
  <c r="BG240" i="88"/>
  <c r="BF240" i="88"/>
  <c r="T240" i="88"/>
  <c r="R240" i="88"/>
  <c r="P240" i="88"/>
  <c r="J240" i="88"/>
  <c r="BE240" i="88" s="1"/>
  <c r="BK226" i="88"/>
  <c r="BI226" i="88"/>
  <c r="BH226" i="88"/>
  <c r="BG226" i="88"/>
  <c r="BF226" i="88"/>
  <c r="T226" i="88"/>
  <c r="R226" i="88"/>
  <c r="P226" i="88"/>
  <c r="J226" i="88"/>
  <c r="BE226" i="88" s="1"/>
  <c r="BK215" i="88"/>
  <c r="BI215" i="88"/>
  <c r="BH215" i="88"/>
  <c r="BG215" i="88"/>
  <c r="BF215" i="88"/>
  <c r="T215" i="88"/>
  <c r="R215" i="88"/>
  <c r="P215" i="88"/>
  <c r="J215" i="88"/>
  <c r="BE215" i="88" s="1"/>
  <c r="BK211" i="88"/>
  <c r="BI211" i="88"/>
  <c r="BH211" i="88"/>
  <c r="BG211" i="88"/>
  <c r="BF211" i="88"/>
  <c r="T211" i="88"/>
  <c r="R211" i="88"/>
  <c r="P211" i="88"/>
  <c r="J211" i="88"/>
  <c r="BE211" i="88" s="1"/>
  <c r="BK209" i="88"/>
  <c r="BI209" i="88"/>
  <c r="BH209" i="88"/>
  <c r="BG209" i="88"/>
  <c r="BF209" i="88"/>
  <c r="T209" i="88"/>
  <c r="R209" i="88"/>
  <c r="P209" i="88"/>
  <c r="J209" i="88"/>
  <c r="BE209" i="88" s="1"/>
  <c r="BK200" i="88"/>
  <c r="BI200" i="88"/>
  <c r="BH200" i="88"/>
  <c r="BG200" i="88"/>
  <c r="BF200" i="88"/>
  <c r="T200" i="88"/>
  <c r="R200" i="88"/>
  <c r="P200" i="88"/>
  <c r="J200" i="88"/>
  <c r="BE200" i="88" s="1"/>
  <c r="BK185" i="88"/>
  <c r="BI185" i="88"/>
  <c r="BH185" i="88"/>
  <c r="BG185" i="88"/>
  <c r="BF185" i="88"/>
  <c r="T185" i="88"/>
  <c r="R185" i="88"/>
  <c r="P185" i="88"/>
  <c r="J185" i="88"/>
  <c r="BE185" i="88" s="1"/>
  <c r="BK168" i="88"/>
  <c r="BI168" i="88"/>
  <c r="BH168" i="88"/>
  <c r="BG168" i="88"/>
  <c r="BF168" i="88"/>
  <c r="T168" i="88"/>
  <c r="R168" i="88"/>
  <c r="P168" i="88"/>
  <c r="J168" i="88"/>
  <c r="BE168" i="88" s="1"/>
  <c r="BK153" i="88"/>
  <c r="BI153" i="88"/>
  <c r="BH153" i="88"/>
  <c r="BG153" i="88"/>
  <c r="BF153" i="88"/>
  <c r="T153" i="88"/>
  <c r="R153" i="88"/>
  <c r="P153" i="88"/>
  <c r="J153" i="88"/>
  <c r="BE153" i="88" s="1"/>
  <c r="BK148" i="88"/>
  <c r="BI148" i="88"/>
  <c r="BH148" i="88"/>
  <c r="BG148" i="88"/>
  <c r="BF148" i="88"/>
  <c r="T148" i="88"/>
  <c r="R148" i="88"/>
  <c r="P148" i="88"/>
  <c r="J148" i="88"/>
  <c r="BE148" i="88" s="1"/>
  <c r="BK144" i="88"/>
  <c r="BI144" i="88"/>
  <c r="BH144" i="88"/>
  <c r="BG144" i="88"/>
  <c r="BF144" i="88"/>
  <c r="T144" i="88"/>
  <c r="R144" i="88"/>
  <c r="P144" i="88"/>
  <c r="J144" i="88"/>
  <c r="BE144" i="88" s="1"/>
  <c r="BK133" i="88"/>
  <c r="BI133" i="88"/>
  <c r="BH133" i="88"/>
  <c r="BG133" i="88"/>
  <c r="BF133" i="88"/>
  <c r="T133" i="88"/>
  <c r="R133" i="88"/>
  <c r="P133" i="88"/>
  <c r="J133" i="88"/>
  <c r="BE133" i="88" s="1"/>
  <c r="BK129" i="88"/>
  <c r="BI129" i="88"/>
  <c r="BH129" i="88"/>
  <c r="BG129" i="88"/>
  <c r="BF129" i="88"/>
  <c r="T129" i="88"/>
  <c r="R129" i="88"/>
  <c r="P129" i="88"/>
  <c r="J129" i="88"/>
  <c r="BE129" i="88" s="1"/>
  <c r="BK124" i="88"/>
  <c r="BI124" i="88"/>
  <c r="BH124" i="88"/>
  <c r="BG124" i="88"/>
  <c r="BF124" i="88"/>
  <c r="T124" i="88"/>
  <c r="R124" i="88"/>
  <c r="P124" i="88"/>
  <c r="J124" i="88"/>
  <c r="BE124" i="88" s="1"/>
  <c r="BK119" i="88"/>
  <c r="BI119" i="88"/>
  <c r="BH119" i="88"/>
  <c r="BG119" i="88"/>
  <c r="BF119" i="88"/>
  <c r="T119" i="88"/>
  <c r="R119" i="88"/>
  <c r="P119" i="88"/>
  <c r="J119" i="88"/>
  <c r="BE119" i="88" s="1"/>
  <c r="BK101" i="88"/>
  <c r="BI101" i="88"/>
  <c r="BH101" i="88"/>
  <c r="BG101" i="88"/>
  <c r="BF101" i="88"/>
  <c r="T101" i="88"/>
  <c r="R101" i="88"/>
  <c r="P101" i="88"/>
  <c r="J101" i="88"/>
  <c r="BE101" i="88" s="1"/>
  <c r="BK95" i="88"/>
  <c r="BI95" i="88"/>
  <c r="BH95" i="88"/>
  <c r="BG95" i="88"/>
  <c r="BF95" i="88"/>
  <c r="T95" i="88"/>
  <c r="R95" i="88"/>
  <c r="P95" i="88"/>
  <c r="J95" i="88"/>
  <c r="BE95" i="88" s="1"/>
  <c r="F88" i="88"/>
  <c r="F86" i="88"/>
  <c r="E84" i="88"/>
  <c r="F49" i="88"/>
  <c r="F47" i="88"/>
  <c r="E45" i="88"/>
  <c r="F89" i="88"/>
  <c r="J47" i="88"/>
  <c r="E43" i="88"/>
  <c r="BK1406" i="87"/>
  <c r="BK1405" i="87" s="1"/>
  <c r="J1405" i="87" s="1"/>
  <c r="J70" i="87" s="1"/>
  <c r="BI1406" i="87"/>
  <c r="BH1406" i="87"/>
  <c r="BG1406" i="87"/>
  <c r="BF1406" i="87"/>
  <c r="T1406" i="87"/>
  <c r="R1406" i="87"/>
  <c r="R1405" i="87" s="1"/>
  <c r="P1406" i="87"/>
  <c r="P1405" i="87" s="1"/>
  <c r="J1406" i="87"/>
  <c r="BE1406" i="87" s="1"/>
  <c r="T1405" i="87"/>
  <c r="BK1395" i="87"/>
  <c r="BI1395" i="87"/>
  <c r="BH1395" i="87"/>
  <c r="BG1395" i="87"/>
  <c r="BF1395" i="87"/>
  <c r="T1395" i="87"/>
  <c r="R1395" i="87"/>
  <c r="P1395" i="87"/>
  <c r="J1395" i="87"/>
  <c r="BE1395" i="87" s="1"/>
  <c r="BK1385" i="87"/>
  <c r="BI1385" i="87"/>
  <c r="BH1385" i="87"/>
  <c r="BG1385" i="87"/>
  <c r="BF1385" i="87"/>
  <c r="T1385" i="87"/>
  <c r="R1385" i="87"/>
  <c r="P1385" i="87"/>
  <c r="J1385" i="87"/>
  <c r="BE1385" i="87" s="1"/>
  <c r="BK1374" i="87"/>
  <c r="BI1374" i="87"/>
  <c r="BH1374" i="87"/>
  <c r="BG1374" i="87"/>
  <c r="BF1374" i="87"/>
  <c r="T1374" i="87"/>
  <c r="R1374" i="87"/>
  <c r="P1374" i="87"/>
  <c r="J1374" i="87"/>
  <c r="BE1374" i="87" s="1"/>
  <c r="BK1364" i="87"/>
  <c r="BI1364" i="87"/>
  <c r="BH1364" i="87"/>
  <c r="BG1364" i="87"/>
  <c r="BF1364" i="87"/>
  <c r="T1364" i="87"/>
  <c r="R1364" i="87"/>
  <c r="P1364" i="87"/>
  <c r="J1364" i="87"/>
  <c r="BE1364" i="87" s="1"/>
  <c r="BK1360" i="87"/>
  <c r="BI1360" i="87"/>
  <c r="BH1360" i="87"/>
  <c r="BG1360" i="87"/>
  <c r="BF1360" i="87"/>
  <c r="T1360" i="87"/>
  <c r="R1360" i="87"/>
  <c r="P1360" i="87"/>
  <c r="J1360" i="87"/>
  <c r="BE1360" i="87" s="1"/>
  <c r="BK1343" i="87"/>
  <c r="BI1343" i="87"/>
  <c r="BH1343" i="87"/>
  <c r="BG1343" i="87"/>
  <c r="BF1343" i="87"/>
  <c r="T1343" i="87"/>
  <c r="R1343" i="87"/>
  <c r="P1343" i="87"/>
  <c r="J1343" i="87"/>
  <c r="BE1343" i="87" s="1"/>
  <c r="BK1326" i="87"/>
  <c r="BI1326" i="87"/>
  <c r="BH1326" i="87"/>
  <c r="BG1326" i="87"/>
  <c r="BF1326" i="87"/>
  <c r="T1326" i="87"/>
  <c r="R1326" i="87"/>
  <c r="P1326" i="87"/>
  <c r="J1326" i="87"/>
  <c r="BE1326" i="87" s="1"/>
  <c r="BK1300" i="87"/>
  <c r="BI1300" i="87"/>
  <c r="BH1300" i="87"/>
  <c r="BG1300" i="87"/>
  <c r="BF1300" i="87"/>
  <c r="T1300" i="87"/>
  <c r="R1300" i="87"/>
  <c r="P1300" i="87"/>
  <c r="J1300" i="87"/>
  <c r="BE1300" i="87" s="1"/>
  <c r="BK1289" i="87"/>
  <c r="BI1289" i="87"/>
  <c r="BH1289" i="87"/>
  <c r="BG1289" i="87"/>
  <c r="BF1289" i="87"/>
  <c r="T1289" i="87"/>
  <c r="R1289" i="87"/>
  <c r="P1289" i="87"/>
  <c r="J1289" i="87"/>
  <c r="BE1289" i="87" s="1"/>
  <c r="BK1279" i="87"/>
  <c r="BI1279" i="87"/>
  <c r="BH1279" i="87"/>
  <c r="BG1279" i="87"/>
  <c r="BF1279" i="87"/>
  <c r="T1279" i="87"/>
  <c r="R1279" i="87"/>
  <c r="P1279" i="87"/>
  <c r="J1279" i="87"/>
  <c r="BE1279" i="87" s="1"/>
  <c r="BK1275" i="87"/>
  <c r="BI1275" i="87"/>
  <c r="BH1275" i="87"/>
  <c r="BG1275" i="87"/>
  <c r="BF1275" i="87"/>
  <c r="T1275" i="87"/>
  <c r="R1275" i="87"/>
  <c r="P1275" i="87"/>
  <c r="J1275" i="87"/>
  <c r="BE1275" i="87" s="1"/>
  <c r="BK1265" i="87"/>
  <c r="BI1265" i="87"/>
  <c r="BH1265" i="87"/>
  <c r="BG1265" i="87"/>
  <c r="BF1265" i="87"/>
  <c r="T1265" i="87"/>
  <c r="R1265" i="87"/>
  <c r="P1265" i="87"/>
  <c r="J1265" i="87"/>
  <c r="BE1265" i="87" s="1"/>
  <c r="BK1254" i="87"/>
  <c r="BI1254" i="87"/>
  <c r="BH1254" i="87"/>
  <c r="BG1254" i="87"/>
  <c r="BF1254" i="87"/>
  <c r="T1254" i="87"/>
  <c r="R1254" i="87"/>
  <c r="P1254" i="87"/>
  <c r="J1254" i="87"/>
  <c r="BE1254" i="87" s="1"/>
  <c r="BK1250" i="87"/>
  <c r="BI1250" i="87"/>
  <c r="BH1250" i="87"/>
  <c r="BG1250" i="87"/>
  <c r="BF1250" i="87"/>
  <c r="T1250" i="87"/>
  <c r="R1250" i="87"/>
  <c r="P1250" i="87"/>
  <c r="J1250" i="87"/>
  <c r="BE1250" i="87" s="1"/>
  <c r="BK1239" i="87"/>
  <c r="BI1239" i="87"/>
  <c r="BH1239" i="87"/>
  <c r="BG1239" i="87"/>
  <c r="BF1239" i="87"/>
  <c r="T1239" i="87"/>
  <c r="R1239" i="87"/>
  <c r="P1239" i="87"/>
  <c r="J1239" i="87"/>
  <c r="BE1239" i="87" s="1"/>
  <c r="BK1228" i="87"/>
  <c r="BI1228" i="87"/>
  <c r="BH1228" i="87"/>
  <c r="BG1228" i="87"/>
  <c r="BF1228" i="87"/>
  <c r="T1228" i="87"/>
  <c r="R1228" i="87"/>
  <c r="P1228" i="87"/>
  <c r="J1228" i="87"/>
  <c r="BE1228" i="87" s="1"/>
  <c r="BK1224" i="87"/>
  <c r="BI1224" i="87"/>
  <c r="BH1224" i="87"/>
  <c r="BG1224" i="87"/>
  <c r="BF1224" i="87"/>
  <c r="T1224" i="87"/>
  <c r="R1224" i="87"/>
  <c r="P1224" i="87"/>
  <c r="J1224" i="87"/>
  <c r="BE1224" i="87" s="1"/>
  <c r="BK1198" i="87"/>
  <c r="BI1198" i="87"/>
  <c r="BH1198" i="87"/>
  <c r="BG1198" i="87"/>
  <c r="BF1198" i="87"/>
  <c r="T1198" i="87"/>
  <c r="R1198" i="87"/>
  <c r="P1198" i="87"/>
  <c r="J1198" i="87"/>
  <c r="BE1198" i="87" s="1"/>
  <c r="BK1172" i="87"/>
  <c r="BI1172" i="87"/>
  <c r="BH1172" i="87"/>
  <c r="BG1172" i="87"/>
  <c r="BF1172" i="87"/>
  <c r="T1172" i="87"/>
  <c r="R1172" i="87"/>
  <c r="P1172" i="87"/>
  <c r="J1172" i="87"/>
  <c r="BE1172" i="87" s="1"/>
  <c r="BK1146" i="87"/>
  <c r="BI1146" i="87"/>
  <c r="BH1146" i="87"/>
  <c r="BG1146" i="87"/>
  <c r="BF1146" i="87"/>
  <c r="T1146" i="87"/>
  <c r="R1146" i="87"/>
  <c r="P1146" i="87"/>
  <c r="J1146" i="87"/>
  <c r="BE1146" i="87" s="1"/>
  <c r="BK1120" i="87"/>
  <c r="BI1120" i="87"/>
  <c r="BH1120" i="87"/>
  <c r="BG1120" i="87"/>
  <c r="BF1120" i="87"/>
  <c r="T1120" i="87"/>
  <c r="R1120" i="87"/>
  <c r="P1120" i="87"/>
  <c r="J1120" i="87"/>
  <c r="BE1120" i="87" s="1"/>
  <c r="BK1115" i="87"/>
  <c r="BK1114" i="87" s="1"/>
  <c r="J1114" i="87" s="1"/>
  <c r="J62" i="87" s="1"/>
  <c r="BI1115" i="87"/>
  <c r="BH1115" i="87"/>
  <c r="BG1115" i="87"/>
  <c r="BF1115" i="87"/>
  <c r="T1115" i="87"/>
  <c r="R1115" i="87"/>
  <c r="R1114" i="87" s="1"/>
  <c r="P1115" i="87"/>
  <c r="P1114" i="87" s="1"/>
  <c r="J1115" i="87"/>
  <c r="BE1115" i="87" s="1"/>
  <c r="T1114" i="87"/>
  <c r="BK1101" i="87"/>
  <c r="BI1101" i="87"/>
  <c r="BH1101" i="87"/>
  <c r="BG1101" i="87"/>
  <c r="BF1101" i="87"/>
  <c r="T1101" i="87"/>
  <c r="R1101" i="87"/>
  <c r="P1101" i="87"/>
  <c r="J1101" i="87"/>
  <c r="BE1101" i="87" s="1"/>
  <c r="BK1088" i="87"/>
  <c r="BI1088" i="87"/>
  <c r="BH1088" i="87"/>
  <c r="BG1088" i="87"/>
  <c r="BF1088" i="87"/>
  <c r="T1088" i="87"/>
  <c r="R1088" i="87"/>
  <c r="P1088" i="87"/>
  <c r="J1088" i="87"/>
  <c r="BE1088" i="87" s="1"/>
  <c r="BK1079" i="87"/>
  <c r="BI1079" i="87"/>
  <c r="BH1079" i="87"/>
  <c r="BG1079" i="87"/>
  <c r="BF1079" i="87"/>
  <c r="T1079" i="87"/>
  <c r="R1079" i="87"/>
  <c r="P1079" i="87"/>
  <c r="J1079" i="87"/>
  <c r="BE1079" i="87" s="1"/>
  <c r="BK1065" i="87"/>
  <c r="BI1065" i="87"/>
  <c r="BH1065" i="87"/>
  <c r="BG1065" i="87"/>
  <c r="BF1065" i="87"/>
  <c r="T1065" i="87"/>
  <c r="R1065" i="87"/>
  <c r="P1065" i="87"/>
  <c r="J1065" i="87"/>
  <c r="BE1065" i="87" s="1"/>
  <c r="BK1051" i="87"/>
  <c r="BI1051" i="87"/>
  <c r="BH1051" i="87"/>
  <c r="BG1051" i="87"/>
  <c r="BF1051" i="87"/>
  <c r="T1051" i="87"/>
  <c r="R1051" i="87"/>
  <c r="P1051" i="87"/>
  <c r="J1051" i="87"/>
  <c r="BE1051" i="87" s="1"/>
  <c r="BK1037" i="87"/>
  <c r="BI1037" i="87"/>
  <c r="BH1037" i="87"/>
  <c r="BG1037" i="87"/>
  <c r="BF1037" i="87"/>
  <c r="T1037" i="87"/>
  <c r="R1037" i="87"/>
  <c r="P1037" i="87"/>
  <c r="J1037" i="87"/>
  <c r="BE1037" i="87" s="1"/>
  <c r="BK1026" i="87"/>
  <c r="BI1026" i="87"/>
  <c r="BH1026" i="87"/>
  <c r="BG1026" i="87"/>
  <c r="BF1026" i="87"/>
  <c r="T1026" i="87"/>
  <c r="R1026" i="87"/>
  <c r="P1026" i="87"/>
  <c r="J1026" i="87"/>
  <c r="BE1026" i="87" s="1"/>
  <c r="BK1009" i="87"/>
  <c r="BI1009" i="87"/>
  <c r="BH1009" i="87"/>
  <c r="BG1009" i="87"/>
  <c r="BF1009" i="87"/>
  <c r="T1009" i="87"/>
  <c r="R1009" i="87"/>
  <c r="P1009" i="87"/>
  <c r="J1009" i="87"/>
  <c r="BE1009" i="87" s="1"/>
  <c r="BK992" i="87"/>
  <c r="BI992" i="87"/>
  <c r="BH992" i="87"/>
  <c r="BG992" i="87"/>
  <c r="BF992" i="87"/>
  <c r="T992" i="87"/>
  <c r="R992" i="87"/>
  <c r="P992" i="87"/>
  <c r="J992" i="87"/>
  <c r="BE992" i="87" s="1"/>
  <c r="BK975" i="87"/>
  <c r="BI975" i="87"/>
  <c r="BH975" i="87"/>
  <c r="BG975" i="87"/>
  <c r="BF975" i="87"/>
  <c r="T975" i="87"/>
  <c r="R975" i="87"/>
  <c r="P975" i="87"/>
  <c r="J975" i="87"/>
  <c r="BE975" i="87" s="1"/>
  <c r="BK965" i="87"/>
  <c r="BI965" i="87"/>
  <c r="BH965" i="87"/>
  <c r="BG965" i="87"/>
  <c r="BF965" i="87"/>
  <c r="T965" i="87"/>
  <c r="R965" i="87"/>
  <c r="P965" i="87"/>
  <c r="J965" i="87"/>
  <c r="BE965" i="87" s="1"/>
  <c r="BK955" i="87"/>
  <c r="BI955" i="87"/>
  <c r="BH955" i="87"/>
  <c r="BG955" i="87"/>
  <c r="BF955" i="87"/>
  <c r="T955" i="87"/>
  <c r="R955" i="87"/>
  <c r="P955" i="87"/>
  <c r="J955" i="87"/>
  <c r="BE955" i="87" s="1"/>
  <c r="BK944" i="87"/>
  <c r="BI944" i="87"/>
  <c r="BH944" i="87"/>
  <c r="BG944" i="87"/>
  <c r="BF944" i="87"/>
  <c r="T944" i="87"/>
  <c r="R944" i="87"/>
  <c r="P944" i="87"/>
  <c r="J944" i="87"/>
  <c r="BE944" i="87" s="1"/>
  <c r="BK924" i="87"/>
  <c r="BI924" i="87"/>
  <c r="BH924" i="87"/>
  <c r="BG924" i="87"/>
  <c r="BF924" i="87"/>
  <c r="T924" i="87"/>
  <c r="R924" i="87"/>
  <c r="P924" i="87"/>
  <c r="J924" i="87"/>
  <c r="BE924" i="87" s="1"/>
  <c r="BK914" i="87"/>
  <c r="BI914" i="87"/>
  <c r="BH914" i="87"/>
  <c r="BG914" i="87"/>
  <c r="BF914" i="87"/>
  <c r="T914" i="87"/>
  <c r="R914" i="87"/>
  <c r="P914" i="87"/>
  <c r="J914" i="87"/>
  <c r="BE914" i="87" s="1"/>
  <c r="BK903" i="87"/>
  <c r="BI903" i="87"/>
  <c r="BH903" i="87"/>
  <c r="BG903" i="87"/>
  <c r="BF903" i="87"/>
  <c r="T903" i="87"/>
  <c r="R903" i="87"/>
  <c r="P903" i="87"/>
  <c r="J903" i="87"/>
  <c r="BE903" i="87" s="1"/>
  <c r="BK862" i="87"/>
  <c r="BI862" i="87"/>
  <c r="BH862" i="87"/>
  <c r="BG862" i="87"/>
  <c r="BF862" i="87"/>
  <c r="T862" i="87"/>
  <c r="R862" i="87"/>
  <c r="P862" i="87"/>
  <c r="J862" i="87"/>
  <c r="BE862" i="87" s="1"/>
  <c r="BK821" i="87"/>
  <c r="BI821" i="87"/>
  <c r="BH821" i="87"/>
  <c r="BG821" i="87"/>
  <c r="BF821" i="87"/>
  <c r="T821" i="87"/>
  <c r="R821" i="87"/>
  <c r="P821" i="87"/>
  <c r="J821" i="87"/>
  <c r="BE821" i="87" s="1"/>
  <c r="BK802" i="87"/>
  <c r="BI802" i="87"/>
  <c r="BH802" i="87"/>
  <c r="BG802" i="87"/>
  <c r="BF802" i="87"/>
  <c r="T802" i="87"/>
  <c r="R802" i="87"/>
  <c r="P802" i="87"/>
  <c r="J802" i="87"/>
  <c r="BE802" i="87" s="1"/>
  <c r="BK785" i="87"/>
  <c r="BI785" i="87"/>
  <c r="BH785" i="87"/>
  <c r="BG785" i="87"/>
  <c r="BF785" i="87"/>
  <c r="T785" i="87"/>
  <c r="R785" i="87"/>
  <c r="P785" i="87"/>
  <c r="J785" i="87"/>
  <c r="BE785" i="87" s="1"/>
  <c r="BK768" i="87"/>
  <c r="BI768" i="87"/>
  <c r="BH768" i="87"/>
  <c r="BG768" i="87"/>
  <c r="BF768" i="87"/>
  <c r="T768" i="87"/>
  <c r="R768" i="87"/>
  <c r="P768" i="87"/>
  <c r="J768" i="87"/>
  <c r="BE768" i="87" s="1"/>
  <c r="BK755" i="87"/>
  <c r="BI755" i="87"/>
  <c r="BH755" i="87"/>
  <c r="BG755" i="87"/>
  <c r="BF755" i="87"/>
  <c r="T755" i="87"/>
  <c r="R755" i="87"/>
  <c r="P755" i="87"/>
  <c r="J755" i="87"/>
  <c r="BE755" i="87" s="1"/>
  <c r="BK738" i="87"/>
  <c r="BI738" i="87"/>
  <c r="BH738" i="87"/>
  <c r="BG738" i="87"/>
  <c r="BF738" i="87"/>
  <c r="T738" i="87"/>
  <c r="R738" i="87"/>
  <c r="P738" i="87"/>
  <c r="J738" i="87"/>
  <c r="BE738" i="87" s="1"/>
  <c r="BK721" i="87"/>
  <c r="BI721" i="87"/>
  <c r="BH721" i="87"/>
  <c r="BG721" i="87"/>
  <c r="BF721" i="87"/>
  <c r="T721" i="87"/>
  <c r="R721" i="87"/>
  <c r="P721" i="87"/>
  <c r="J721" i="87"/>
  <c r="BE721" i="87" s="1"/>
  <c r="BK709" i="87"/>
  <c r="BI709" i="87"/>
  <c r="BH709" i="87"/>
  <c r="BG709" i="87"/>
  <c r="BF709" i="87"/>
  <c r="T709" i="87"/>
  <c r="R709" i="87"/>
  <c r="P709" i="87"/>
  <c r="J709" i="87"/>
  <c r="BE709" i="87" s="1"/>
  <c r="BK690" i="87"/>
  <c r="BI690" i="87"/>
  <c r="BH690" i="87"/>
  <c r="BG690" i="87"/>
  <c r="BF690" i="87"/>
  <c r="T690" i="87"/>
  <c r="R690" i="87"/>
  <c r="P690" i="87"/>
  <c r="J690" i="87"/>
  <c r="BE690" i="87" s="1"/>
  <c r="BK676" i="87"/>
  <c r="BI676" i="87"/>
  <c r="BH676" i="87"/>
  <c r="BG676" i="87"/>
  <c r="BF676" i="87"/>
  <c r="T676" i="87"/>
  <c r="R676" i="87"/>
  <c r="P676" i="87"/>
  <c r="J676" i="87"/>
  <c r="BE676" i="87" s="1"/>
  <c r="BK658" i="87"/>
  <c r="BI658" i="87"/>
  <c r="BH658" i="87"/>
  <c r="BG658" i="87"/>
  <c r="BF658" i="87"/>
  <c r="T658" i="87"/>
  <c r="R658" i="87"/>
  <c r="P658" i="87"/>
  <c r="J658" i="87"/>
  <c r="BE658" i="87" s="1"/>
  <c r="BK638" i="87"/>
  <c r="BI638" i="87"/>
  <c r="BH638" i="87"/>
  <c r="BG638" i="87"/>
  <c r="BF638" i="87"/>
  <c r="T638" i="87"/>
  <c r="R638" i="87"/>
  <c r="P638" i="87"/>
  <c r="J638" i="87"/>
  <c r="BE638" i="87" s="1"/>
  <c r="BK610" i="87"/>
  <c r="BI610" i="87"/>
  <c r="BH610" i="87"/>
  <c r="BG610" i="87"/>
  <c r="BF610" i="87"/>
  <c r="T610" i="87"/>
  <c r="R610" i="87"/>
  <c r="P610" i="87"/>
  <c r="J610" i="87"/>
  <c r="BE610" i="87" s="1"/>
  <c r="BK591" i="87"/>
  <c r="BI591" i="87"/>
  <c r="BH591" i="87"/>
  <c r="BG591" i="87"/>
  <c r="BF591" i="87"/>
  <c r="T591" i="87"/>
  <c r="R591" i="87"/>
  <c r="P591" i="87"/>
  <c r="J591" i="87"/>
  <c r="BE591" i="87" s="1"/>
  <c r="BK563" i="87"/>
  <c r="BI563" i="87"/>
  <c r="BH563" i="87"/>
  <c r="BG563" i="87"/>
  <c r="BF563" i="87"/>
  <c r="T563" i="87"/>
  <c r="R563" i="87"/>
  <c r="P563" i="87"/>
  <c r="J563" i="87"/>
  <c r="BE563" i="87" s="1"/>
  <c r="BK545" i="87"/>
  <c r="BI545" i="87"/>
  <c r="BH545" i="87"/>
  <c r="BG545" i="87"/>
  <c r="BF545" i="87"/>
  <c r="T545" i="87"/>
  <c r="R545" i="87"/>
  <c r="P545" i="87"/>
  <c r="J545" i="87"/>
  <c r="BE545" i="87" s="1"/>
  <c r="BK518" i="87"/>
  <c r="BI518" i="87"/>
  <c r="BH518" i="87"/>
  <c r="BG518" i="87"/>
  <c r="BF518" i="87"/>
  <c r="T518" i="87"/>
  <c r="R518" i="87"/>
  <c r="P518" i="87"/>
  <c r="J518" i="87"/>
  <c r="BE518" i="87" s="1"/>
  <c r="BK485" i="87"/>
  <c r="BI485" i="87"/>
  <c r="BH485" i="87"/>
  <c r="BG485" i="87"/>
  <c r="BF485" i="87"/>
  <c r="T485" i="87"/>
  <c r="R485" i="87"/>
  <c r="P485" i="87"/>
  <c r="J485" i="87"/>
  <c r="BE485" i="87" s="1"/>
  <c r="BK475" i="87"/>
  <c r="BI475" i="87"/>
  <c r="BH475" i="87"/>
  <c r="BG475" i="87"/>
  <c r="BF475" i="87"/>
  <c r="T475" i="87"/>
  <c r="R475" i="87"/>
  <c r="P475" i="87"/>
  <c r="J475" i="87"/>
  <c r="BE475" i="87" s="1"/>
  <c r="BK465" i="87"/>
  <c r="BI465" i="87"/>
  <c r="BH465" i="87"/>
  <c r="BG465" i="87"/>
  <c r="BF465" i="87"/>
  <c r="T465" i="87"/>
  <c r="R465" i="87"/>
  <c r="P465" i="87"/>
  <c r="J465" i="87"/>
  <c r="BE465" i="87" s="1"/>
  <c r="BK430" i="87"/>
  <c r="BI430" i="87"/>
  <c r="BH430" i="87"/>
  <c r="BG430" i="87"/>
  <c r="BF430" i="87"/>
  <c r="T430" i="87"/>
  <c r="R430" i="87"/>
  <c r="P430" i="87"/>
  <c r="J430" i="87"/>
  <c r="BE430" i="87" s="1"/>
  <c r="BK417" i="87"/>
  <c r="BI417" i="87"/>
  <c r="BH417" i="87"/>
  <c r="BG417" i="87"/>
  <c r="BF417" i="87"/>
  <c r="T417" i="87"/>
  <c r="R417" i="87"/>
  <c r="P417" i="87"/>
  <c r="J417" i="87"/>
  <c r="BE417" i="87" s="1"/>
  <c r="BK405" i="87"/>
  <c r="BI405" i="87"/>
  <c r="BH405" i="87"/>
  <c r="BG405" i="87"/>
  <c r="BF405" i="87"/>
  <c r="T405" i="87"/>
  <c r="R405" i="87"/>
  <c r="P405" i="87"/>
  <c r="J405" i="87"/>
  <c r="BE405" i="87" s="1"/>
  <c r="BK388" i="87"/>
  <c r="BI388" i="87"/>
  <c r="BH388" i="87"/>
  <c r="BG388" i="87"/>
  <c r="BF388" i="87"/>
  <c r="T388" i="87"/>
  <c r="R388" i="87"/>
  <c r="P388" i="87"/>
  <c r="J388" i="87"/>
  <c r="BE388" i="87" s="1"/>
  <c r="BK376" i="87"/>
  <c r="BI376" i="87"/>
  <c r="BH376" i="87"/>
  <c r="BG376" i="87"/>
  <c r="BF376" i="87"/>
  <c r="T376" i="87"/>
  <c r="R376" i="87"/>
  <c r="P376" i="87"/>
  <c r="J376" i="87"/>
  <c r="BE376" i="87" s="1"/>
  <c r="BK363" i="87"/>
  <c r="BI363" i="87"/>
  <c r="BH363" i="87"/>
  <c r="BG363" i="87"/>
  <c r="BF363" i="87"/>
  <c r="T363" i="87"/>
  <c r="R363" i="87"/>
  <c r="P363" i="87"/>
  <c r="J363" i="87"/>
  <c r="BE363" i="87" s="1"/>
  <c r="BK338" i="87"/>
  <c r="BI338" i="87"/>
  <c r="BH338" i="87"/>
  <c r="BG338" i="87"/>
  <c r="BF338" i="87"/>
  <c r="T338" i="87"/>
  <c r="R338" i="87"/>
  <c r="P338" i="87"/>
  <c r="J338" i="87"/>
  <c r="BE338" i="87" s="1"/>
  <c r="BK302" i="87"/>
  <c r="BI302" i="87"/>
  <c r="BH302" i="87"/>
  <c r="BG302" i="87"/>
  <c r="BF302" i="87"/>
  <c r="T302" i="87"/>
  <c r="R302" i="87"/>
  <c r="P302" i="87"/>
  <c r="J302" i="87"/>
  <c r="BE302" i="87" s="1"/>
  <c r="BK288" i="87"/>
  <c r="BI288" i="87"/>
  <c r="BH288" i="87"/>
  <c r="BG288" i="87"/>
  <c r="BF288" i="87"/>
  <c r="T288" i="87"/>
  <c r="R288" i="87"/>
  <c r="P288" i="87"/>
  <c r="J288" i="87"/>
  <c r="BE288" i="87" s="1"/>
  <c r="BK257" i="87"/>
  <c r="BI257" i="87"/>
  <c r="BH257" i="87"/>
  <c r="BG257" i="87"/>
  <c r="BF257" i="87"/>
  <c r="T257" i="87"/>
  <c r="R257" i="87"/>
  <c r="P257" i="87"/>
  <c r="J257" i="87"/>
  <c r="BE257" i="87" s="1"/>
  <c r="BK242" i="87"/>
  <c r="BI242" i="87"/>
  <c r="BH242" i="87"/>
  <c r="BG242" i="87"/>
  <c r="BF242" i="87"/>
  <c r="T242" i="87"/>
  <c r="R242" i="87"/>
  <c r="P242" i="87"/>
  <c r="J242" i="87"/>
  <c r="BE242" i="87" s="1"/>
  <c r="BK225" i="87"/>
  <c r="BI225" i="87"/>
  <c r="BH225" i="87"/>
  <c r="BG225" i="87"/>
  <c r="BF225" i="87"/>
  <c r="T225" i="87"/>
  <c r="R225" i="87"/>
  <c r="P225" i="87"/>
  <c r="J225" i="87"/>
  <c r="BE225" i="87" s="1"/>
  <c r="BK209" i="87"/>
  <c r="BI209" i="87"/>
  <c r="BH209" i="87"/>
  <c r="BG209" i="87"/>
  <c r="BF209" i="87"/>
  <c r="T209" i="87"/>
  <c r="R209" i="87"/>
  <c r="P209" i="87"/>
  <c r="J209" i="87"/>
  <c r="BE209" i="87" s="1"/>
  <c r="BK193" i="87"/>
  <c r="BI193" i="87"/>
  <c r="BH193" i="87"/>
  <c r="BG193" i="87"/>
  <c r="BF193" i="87"/>
  <c r="T193" i="87"/>
  <c r="R193" i="87"/>
  <c r="P193" i="87"/>
  <c r="J193" i="87"/>
  <c r="BE193" i="87" s="1"/>
  <c r="BK178" i="87"/>
  <c r="BI178" i="87"/>
  <c r="BH178" i="87"/>
  <c r="BG178" i="87"/>
  <c r="BF178" i="87"/>
  <c r="T178" i="87"/>
  <c r="R178" i="87"/>
  <c r="P178" i="87"/>
  <c r="J178" i="87"/>
  <c r="BE178" i="87" s="1"/>
  <c r="BK159" i="87"/>
  <c r="BI159" i="87"/>
  <c r="BH159" i="87"/>
  <c r="BG159" i="87"/>
  <c r="BF159" i="87"/>
  <c r="T159" i="87"/>
  <c r="R159" i="87"/>
  <c r="P159" i="87"/>
  <c r="J159" i="87"/>
  <c r="BE159" i="87" s="1"/>
  <c r="BK143" i="87"/>
  <c r="BI143" i="87"/>
  <c r="BH143" i="87"/>
  <c r="BG143" i="87"/>
  <c r="BF143" i="87"/>
  <c r="T143" i="87"/>
  <c r="R143" i="87"/>
  <c r="P143" i="87"/>
  <c r="J143" i="87"/>
  <c r="BE143" i="87" s="1"/>
  <c r="BK128" i="87"/>
  <c r="BI128" i="87"/>
  <c r="BH128" i="87"/>
  <c r="BG128" i="87"/>
  <c r="BF128" i="87"/>
  <c r="T128" i="87"/>
  <c r="R128" i="87"/>
  <c r="P128" i="87"/>
  <c r="J128" i="87"/>
  <c r="BE128" i="87" s="1"/>
  <c r="BK113" i="87"/>
  <c r="BI113" i="87"/>
  <c r="BH113" i="87"/>
  <c r="BG113" i="87"/>
  <c r="BF113" i="87"/>
  <c r="T113" i="87"/>
  <c r="R113" i="87"/>
  <c r="P113" i="87"/>
  <c r="J113" i="87"/>
  <c r="BE113" i="87" s="1"/>
  <c r="BK103" i="87"/>
  <c r="BI103" i="87"/>
  <c r="BH103" i="87"/>
  <c r="BG103" i="87"/>
  <c r="BF103" i="87"/>
  <c r="T103" i="87"/>
  <c r="R103" i="87"/>
  <c r="P103" i="87"/>
  <c r="J103" i="87"/>
  <c r="BE103" i="87" s="1"/>
  <c r="BK93" i="87"/>
  <c r="BI93" i="87"/>
  <c r="BH93" i="87"/>
  <c r="BG93" i="87"/>
  <c r="BF93" i="87"/>
  <c r="T93" i="87"/>
  <c r="R93" i="87"/>
  <c r="P93" i="87"/>
  <c r="J93" i="87"/>
  <c r="BE93" i="87" s="1"/>
  <c r="F86" i="87"/>
  <c r="F84" i="87"/>
  <c r="E82" i="87"/>
  <c r="F49" i="87"/>
  <c r="F47" i="87"/>
  <c r="E45" i="87"/>
  <c r="J84" i="87"/>
  <c r="E43" i="87"/>
  <c r="BK1520" i="86"/>
  <c r="BI1520" i="86"/>
  <c r="BH1520" i="86"/>
  <c r="BG1520" i="86"/>
  <c r="BF1520" i="86"/>
  <c r="T1520" i="86"/>
  <c r="R1520" i="86"/>
  <c r="P1520" i="86"/>
  <c r="J1520" i="86"/>
  <c r="BE1520" i="86" s="1"/>
  <c r="BK1509" i="86"/>
  <c r="BI1509" i="86"/>
  <c r="BH1509" i="86"/>
  <c r="BG1509" i="86"/>
  <c r="BF1509" i="86"/>
  <c r="T1509" i="86"/>
  <c r="R1509" i="86"/>
  <c r="P1509" i="86"/>
  <c r="J1509" i="86"/>
  <c r="BE1509" i="86" s="1"/>
  <c r="BK1498" i="86"/>
  <c r="BI1498" i="86"/>
  <c r="BH1498" i="86"/>
  <c r="BG1498" i="86"/>
  <c r="BF1498" i="86"/>
  <c r="T1498" i="86"/>
  <c r="R1498" i="86"/>
  <c r="P1498" i="86"/>
  <c r="J1498" i="86"/>
  <c r="BE1498" i="86" s="1"/>
  <c r="BK1487" i="86"/>
  <c r="BI1487" i="86"/>
  <c r="BH1487" i="86"/>
  <c r="BG1487" i="86"/>
  <c r="BF1487" i="86"/>
  <c r="T1487" i="86"/>
  <c r="R1487" i="86"/>
  <c r="P1487" i="86"/>
  <c r="J1487" i="86"/>
  <c r="BE1487" i="86" s="1"/>
  <c r="BK1466" i="86"/>
  <c r="BK1465" i="86" s="1"/>
  <c r="J1465" i="86" s="1"/>
  <c r="J69" i="86" s="1"/>
  <c r="BI1466" i="86"/>
  <c r="BH1466" i="86"/>
  <c r="BG1466" i="86"/>
  <c r="BF1466" i="86"/>
  <c r="T1466" i="86"/>
  <c r="R1466" i="86"/>
  <c r="R1465" i="86" s="1"/>
  <c r="P1466" i="86"/>
  <c r="P1465" i="86" s="1"/>
  <c r="J1466" i="86"/>
  <c r="BE1466" i="86" s="1"/>
  <c r="T1465" i="86"/>
  <c r="BK1454" i="86"/>
  <c r="BI1454" i="86"/>
  <c r="BH1454" i="86"/>
  <c r="BG1454" i="86"/>
  <c r="BF1454" i="86"/>
  <c r="T1454" i="86"/>
  <c r="R1454" i="86"/>
  <c r="P1454" i="86"/>
  <c r="J1454" i="86"/>
  <c r="BE1454" i="86" s="1"/>
  <c r="BK1444" i="86"/>
  <c r="BI1444" i="86"/>
  <c r="BH1444" i="86"/>
  <c r="BG1444" i="86"/>
  <c r="BF1444" i="86"/>
  <c r="T1444" i="86"/>
  <c r="R1444" i="86"/>
  <c r="P1444" i="86"/>
  <c r="J1444" i="86"/>
  <c r="BE1444" i="86" s="1"/>
  <c r="BK1440" i="86"/>
  <c r="BI1440" i="86"/>
  <c r="BH1440" i="86"/>
  <c r="BG1440" i="86"/>
  <c r="BF1440" i="86"/>
  <c r="T1440" i="86"/>
  <c r="R1440" i="86"/>
  <c r="P1440" i="86"/>
  <c r="J1440" i="86"/>
  <c r="BE1440" i="86" s="1"/>
  <c r="BK1416" i="86"/>
  <c r="BI1416" i="86"/>
  <c r="BH1416" i="86"/>
  <c r="BG1416" i="86"/>
  <c r="BF1416" i="86"/>
  <c r="T1416" i="86"/>
  <c r="R1416" i="86"/>
  <c r="P1416" i="86"/>
  <c r="J1416" i="86"/>
  <c r="BE1416" i="86" s="1"/>
  <c r="BK1393" i="86"/>
  <c r="BI1393" i="86"/>
  <c r="BH1393" i="86"/>
  <c r="BG1393" i="86"/>
  <c r="BF1393" i="86"/>
  <c r="T1393" i="86"/>
  <c r="R1393" i="86"/>
  <c r="P1393" i="86"/>
  <c r="J1393" i="86"/>
  <c r="BE1393" i="86" s="1"/>
  <c r="BK1389" i="86"/>
  <c r="BI1389" i="86"/>
  <c r="BH1389" i="86"/>
  <c r="BG1389" i="86"/>
  <c r="BF1389" i="86"/>
  <c r="T1389" i="86"/>
  <c r="R1389" i="86"/>
  <c r="P1389" i="86"/>
  <c r="J1389" i="86"/>
  <c r="BE1389" i="86" s="1"/>
  <c r="BK1377" i="86"/>
  <c r="BI1377" i="86"/>
  <c r="BH1377" i="86"/>
  <c r="BG1377" i="86"/>
  <c r="BF1377" i="86"/>
  <c r="T1377" i="86"/>
  <c r="R1377" i="86"/>
  <c r="P1377" i="86"/>
  <c r="J1377" i="86"/>
  <c r="BE1377" i="86" s="1"/>
  <c r="BK1365" i="86"/>
  <c r="BI1365" i="86"/>
  <c r="BH1365" i="86"/>
  <c r="BG1365" i="86"/>
  <c r="BF1365" i="86"/>
  <c r="T1365" i="86"/>
  <c r="R1365" i="86"/>
  <c r="P1365" i="86"/>
  <c r="J1365" i="86"/>
  <c r="BE1365" i="86" s="1"/>
  <c r="BK1351" i="86"/>
  <c r="BI1351" i="86"/>
  <c r="BH1351" i="86"/>
  <c r="BG1351" i="86"/>
  <c r="BF1351" i="86"/>
  <c r="T1351" i="86"/>
  <c r="R1351" i="86"/>
  <c r="P1351" i="86"/>
  <c r="J1351" i="86"/>
  <c r="BE1351" i="86" s="1"/>
  <c r="BK1337" i="86"/>
  <c r="BI1337" i="86"/>
  <c r="BH1337" i="86"/>
  <c r="BG1337" i="86"/>
  <c r="BF1337" i="86"/>
  <c r="T1337" i="86"/>
  <c r="R1337" i="86"/>
  <c r="P1337" i="86"/>
  <c r="J1337" i="86"/>
  <c r="BE1337" i="86" s="1"/>
  <c r="BK1323" i="86"/>
  <c r="BI1323" i="86"/>
  <c r="BH1323" i="86"/>
  <c r="BG1323" i="86"/>
  <c r="BF1323" i="86"/>
  <c r="T1323" i="86"/>
  <c r="R1323" i="86"/>
  <c r="P1323" i="86"/>
  <c r="J1323" i="86"/>
  <c r="BE1323" i="86" s="1"/>
  <c r="BK1309" i="86"/>
  <c r="BI1309" i="86"/>
  <c r="BH1309" i="86"/>
  <c r="BG1309" i="86"/>
  <c r="BF1309" i="86"/>
  <c r="T1309" i="86"/>
  <c r="R1309" i="86"/>
  <c r="P1309" i="86"/>
  <c r="J1309" i="86"/>
  <c r="BE1309" i="86" s="1"/>
  <c r="BK1304" i="86"/>
  <c r="BK1303" i="86" s="1"/>
  <c r="J1303" i="86" s="1"/>
  <c r="J64" i="86" s="1"/>
  <c r="BI1304" i="86"/>
  <c r="BH1304" i="86"/>
  <c r="BG1304" i="86"/>
  <c r="BF1304" i="86"/>
  <c r="T1304" i="86"/>
  <c r="T1303" i="86" s="1"/>
  <c r="R1304" i="86"/>
  <c r="R1303" i="86" s="1"/>
  <c r="P1304" i="86"/>
  <c r="P1303" i="86" s="1"/>
  <c r="J1304" i="86"/>
  <c r="BE1304" i="86" s="1"/>
  <c r="BK1289" i="86"/>
  <c r="BI1289" i="86"/>
  <c r="BH1289" i="86"/>
  <c r="BG1289" i="86"/>
  <c r="BF1289" i="86"/>
  <c r="T1289" i="86"/>
  <c r="R1289" i="86"/>
  <c r="P1289" i="86"/>
  <c r="J1289" i="86"/>
  <c r="BE1289" i="86" s="1"/>
  <c r="BK1274" i="86"/>
  <c r="BI1274" i="86"/>
  <c r="BH1274" i="86"/>
  <c r="BG1274" i="86"/>
  <c r="BF1274" i="86"/>
  <c r="T1274" i="86"/>
  <c r="R1274" i="86"/>
  <c r="P1274" i="86"/>
  <c r="J1274" i="86"/>
  <c r="BE1274" i="86" s="1"/>
  <c r="BK1259" i="86"/>
  <c r="BI1259" i="86"/>
  <c r="BH1259" i="86"/>
  <c r="BG1259" i="86"/>
  <c r="BF1259" i="86"/>
  <c r="T1259" i="86"/>
  <c r="R1259" i="86"/>
  <c r="P1259" i="86"/>
  <c r="J1259" i="86"/>
  <c r="BE1259" i="86" s="1"/>
  <c r="BK1246" i="86"/>
  <c r="BI1246" i="86"/>
  <c r="BH1246" i="86"/>
  <c r="BG1246" i="86"/>
  <c r="BF1246" i="86"/>
  <c r="T1246" i="86"/>
  <c r="R1246" i="86"/>
  <c r="P1246" i="86"/>
  <c r="J1246" i="86"/>
  <c r="BE1246" i="86" s="1"/>
  <c r="BK1234" i="86"/>
  <c r="BI1234" i="86"/>
  <c r="BH1234" i="86"/>
  <c r="BG1234" i="86"/>
  <c r="BF1234" i="86"/>
  <c r="T1234" i="86"/>
  <c r="R1234" i="86"/>
  <c r="P1234" i="86"/>
  <c r="J1234" i="86"/>
  <c r="BE1234" i="86" s="1"/>
  <c r="BK1220" i="86"/>
  <c r="BI1220" i="86"/>
  <c r="BH1220" i="86"/>
  <c r="BG1220" i="86"/>
  <c r="BF1220" i="86"/>
  <c r="T1220" i="86"/>
  <c r="R1220" i="86"/>
  <c r="P1220" i="86"/>
  <c r="J1220" i="86"/>
  <c r="BE1220" i="86" s="1"/>
  <c r="BK1209" i="86"/>
  <c r="BI1209" i="86"/>
  <c r="BH1209" i="86"/>
  <c r="BG1209" i="86"/>
  <c r="BF1209" i="86"/>
  <c r="T1209" i="86"/>
  <c r="R1209" i="86"/>
  <c r="P1209" i="86"/>
  <c r="J1209" i="86"/>
  <c r="BE1209" i="86" s="1"/>
  <c r="BK1198" i="86"/>
  <c r="BI1198" i="86"/>
  <c r="BH1198" i="86"/>
  <c r="BG1198" i="86"/>
  <c r="BF1198" i="86"/>
  <c r="T1198" i="86"/>
  <c r="R1198" i="86"/>
  <c r="P1198" i="86"/>
  <c r="J1198" i="86"/>
  <c r="BE1198" i="86" s="1"/>
  <c r="BK1187" i="86"/>
  <c r="BI1187" i="86"/>
  <c r="BH1187" i="86"/>
  <c r="BG1187" i="86"/>
  <c r="BF1187" i="86"/>
  <c r="T1187" i="86"/>
  <c r="R1187" i="86"/>
  <c r="P1187" i="86"/>
  <c r="J1187" i="86"/>
  <c r="BE1187" i="86" s="1"/>
  <c r="BK1175" i="86"/>
  <c r="BI1175" i="86"/>
  <c r="BH1175" i="86"/>
  <c r="BG1175" i="86"/>
  <c r="BF1175" i="86"/>
  <c r="T1175" i="86"/>
  <c r="R1175" i="86"/>
  <c r="P1175" i="86"/>
  <c r="J1175" i="86"/>
  <c r="BE1175" i="86" s="1"/>
  <c r="BK1163" i="86"/>
  <c r="BI1163" i="86"/>
  <c r="BH1163" i="86"/>
  <c r="BG1163" i="86"/>
  <c r="BF1163" i="86"/>
  <c r="T1163" i="86"/>
  <c r="R1163" i="86"/>
  <c r="P1163" i="86"/>
  <c r="J1163" i="86"/>
  <c r="BE1163" i="86" s="1"/>
  <c r="BK1151" i="86"/>
  <c r="BI1151" i="86"/>
  <c r="BH1151" i="86"/>
  <c r="BG1151" i="86"/>
  <c r="BF1151" i="86"/>
  <c r="T1151" i="86"/>
  <c r="R1151" i="86"/>
  <c r="P1151" i="86"/>
  <c r="J1151" i="86"/>
  <c r="BE1151" i="86" s="1"/>
  <c r="BK1139" i="86"/>
  <c r="BI1139" i="86"/>
  <c r="BH1139" i="86"/>
  <c r="BG1139" i="86"/>
  <c r="BF1139" i="86"/>
  <c r="T1139" i="86"/>
  <c r="R1139" i="86"/>
  <c r="P1139" i="86"/>
  <c r="J1139" i="86"/>
  <c r="BE1139" i="86" s="1"/>
  <c r="BK1126" i="86"/>
  <c r="BI1126" i="86"/>
  <c r="BH1126" i="86"/>
  <c r="BG1126" i="86"/>
  <c r="BF1126" i="86"/>
  <c r="T1126" i="86"/>
  <c r="R1126" i="86"/>
  <c r="P1126" i="86"/>
  <c r="J1126" i="86"/>
  <c r="BE1126" i="86" s="1"/>
  <c r="BK1116" i="86"/>
  <c r="BI1116" i="86"/>
  <c r="BH1116" i="86"/>
  <c r="BG1116" i="86"/>
  <c r="BF1116" i="86"/>
  <c r="T1116" i="86"/>
  <c r="R1116" i="86"/>
  <c r="P1116" i="86"/>
  <c r="J1116" i="86"/>
  <c r="BE1116" i="86" s="1"/>
  <c r="BK1104" i="86"/>
  <c r="BI1104" i="86"/>
  <c r="BH1104" i="86"/>
  <c r="BG1104" i="86"/>
  <c r="BF1104" i="86"/>
  <c r="T1104" i="86"/>
  <c r="R1104" i="86"/>
  <c r="P1104" i="86"/>
  <c r="J1104" i="86"/>
  <c r="BE1104" i="86" s="1"/>
  <c r="BK1092" i="86"/>
  <c r="BI1092" i="86"/>
  <c r="BH1092" i="86"/>
  <c r="BG1092" i="86"/>
  <c r="BF1092" i="86"/>
  <c r="T1092" i="86"/>
  <c r="R1092" i="86"/>
  <c r="P1092" i="86"/>
  <c r="J1092" i="86"/>
  <c r="BE1092" i="86" s="1"/>
  <c r="BK1080" i="86"/>
  <c r="BI1080" i="86"/>
  <c r="BH1080" i="86"/>
  <c r="BG1080" i="86"/>
  <c r="BF1080" i="86"/>
  <c r="T1080" i="86"/>
  <c r="R1080" i="86"/>
  <c r="P1080" i="86"/>
  <c r="J1080" i="86"/>
  <c r="BE1080" i="86" s="1"/>
  <c r="BK1067" i="86"/>
  <c r="BI1067" i="86"/>
  <c r="BH1067" i="86"/>
  <c r="BG1067" i="86"/>
  <c r="BF1067" i="86"/>
  <c r="T1067" i="86"/>
  <c r="R1067" i="86"/>
  <c r="P1067" i="86"/>
  <c r="J1067" i="86"/>
  <c r="BE1067" i="86" s="1"/>
  <c r="BK1054" i="86"/>
  <c r="BI1054" i="86"/>
  <c r="BH1054" i="86"/>
  <c r="BG1054" i="86"/>
  <c r="BF1054" i="86"/>
  <c r="T1054" i="86"/>
  <c r="R1054" i="86"/>
  <c r="P1054" i="86"/>
  <c r="J1054" i="86"/>
  <c r="BE1054" i="86" s="1"/>
  <c r="BK1033" i="86"/>
  <c r="BI1033" i="86"/>
  <c r="BH1033" i="86"/>
  <c r="BG1033" i="86"/>
  <c r="BF1033" i="86"/>
  <c r="T1033" i="86"/>
  <c r="R1033" i="86"/>
  <c r="P1033" i="86"/>
  <c r="J1033" i="86"/>
  <c r="BE1033" i="86" s="1"/>
  <c r="BK1016" i="86"/>
  <c r="BI1016" i="86"/>
  <c r="BH1016" i="86"/>
  <c r="BG1016" i="86"/>
  <c r="BF1016" i="86"/>
  <c r="T1016" i="86"/>
  <c r="R1016" i="86"/>
  <c r="P1016" i="86"/>
  <c r="J1016" i="86"/>
  <c r="BE1016" i="86" s="1"/>
  <c r="BK997" i="86"/>
  <c r="BI997" i="86"/>
  <c r="BH997" i="86"/>
  <c r="BG997" i="86"/>
  <c r="BF997" i="86"/>
  <c r="T997" i="86"/>
  <c r="R997" i="86"/>
  <c r="P997" i="86"/>
  <c r="J997" i="86"/>
  <c r="BE997" i="86" s="1"/>
  <c r="BK985" i="86"/>
  <c r="BI985" i="86"/>
  <c r="BH985" i="86"/>
  <c r="BG985" i="86"/>
  <c r="BF985" i="86"/>
  <c r="T985" i="86"/>
  <c r="R985" i="86"/>
  <c r="P985" i="86"/>
  <c r="J985" i="86"/>
  <c r="BE985" i="86" s="1"/>
  <c r="BK972" i="86"/>
  <c r="BI972" i="86"/>
  <c r="BH972" i="86"/>
  <c r="BG972" i="86"/>
  <c r="BF972" i="86"/>
  <c r="T972" i="86"/>
  <c r="R972" i="86"/>
  <c r="P972" i="86"/>
  <c r="J972" i="86"/>
  <c r="BE972" i="86" s="1"/>
  <c r="BK958" i="86"/>
  <c r="BI958" i="86"/>
  <c r="BH958" i="86"/>
  <c r="BG958" i="86"/>
  <c r="BF958" i="86"/>
  <c r="T958" i="86"/>
  <c r="R958" i="86"/>
  <c r="P958" i="86"/>
  <c r="J958" i="86"/>
  <c r="BE958" i="86" s="1"/>
  <c r="BK947" i="86"/>
  <c r="BI947" i="86"/>
  <c r="BH947" i="86"/>
  <c r="BG947" i="86"/>
  <c r="BF947" i="86"/>
  <c r="T947" i="86"/>
  <c r="R947" i="86"/>
  <c r="P947" i="86"/>
  <c r="J947" i="86"/>
  <c r="BE947" i="86" s="1"/>
  <c r="BK937" i="86"/>
  <c r="BI937" i="86"/>
  <c r="BH937" i="86"/>
  <c r="BG937" i="86"/>
  <c r="BF937" i="86"/>
  <c r="T937" i="86"/>
  <c r="R937" i="86"/>
  <c r="P937" i="86"/>
  <c r="J937" i="86"/>
  <c r="BE937" i="86" s="1"/>
  <c r="BK926" i="86"/>
  <c r="BI926" i="86"/>
  <c r="BH926" i="86"/>
  <c r="BG926" i="86"/>
  <c r="BF926" i="86"/>
  <c r="T926" i="86"/>
  <c r="R926" i="86"/>
  <c r="P926" i="86"/>
  <c r="J926" i="86"/>
  <c r="BE926" i="86" s="1"/>
  <c r="BK915" i="86"/>
  <c r="BI915" i="86"/>
  <c r="BH915" i="86"/>
  <c r="BG915" i="86"/>
  <c r="BF915" i="86"/>
  <c r="T915" i="86"/>
  <c r="R915" i="86"/>
  <c r="P915" i="86"/>
  <c r="J915" i="86"/>
  <c r="BE915" i="86" s="1"/>
  <c r="BK904" i="86"/>
  <c r="BI904" i="86"/>
  <c r="BH904" i="86"/>
  <c r="BG904" i="86"/>
  <c r="BF904" i="86"/>
  <c r="T904" i="86"/>
  <c r="R904" i="86"/>
  <c r="P904" i="86"/>
  <c r="J904" i="86"/>
  <c r="BE904" i="86" s="1"/>
  <c r="BK893" i="86"/>
  <c r="BI893" i="86"/>
  <c r="BH893" i="86"/>
  <c r="BG893" i="86"/>
  <c r="BF893" i="86"/>
  <c r="T893" i="86"/>
  <c r="R893" i="86"/>
  <c r="P893" i="86"/>
  <c r="J893" i="86"/>
  <c r="BE893" i="86" s="1"/>
  <c r="BK882" i="86"/>
  <c r="BI882" i="86"/>
  <c r="BH882" i="86"/>
  <c r="BG882" i="86"/>
  <c r="BF882" i="86"/>
  <c r="T882" i="86"/>
  <c r="R882" i="86"/>
  <c r="P882" i="86"/>
  <c r="J882" i="86"/>
  <c r="BE882" i="86" s="1"/>
  <c r="BK864" i="86"/>
  <c r="BI864" i="86"/>
  <c r="BH864" i="86"/>
  <c r="BG864" i="86"/>
  <c r="BF864" i="86"/>
  <c r="T864" i="86"/>
  <c r="R864" i="86"/>
  <c r="P864" i="86"/>
  <c r="J864" i="86"/>
  <c r="BE864" i="86" s="1"/>
  <c r="BK846" i="86"/>
  <c r="BI846" i="86"/>
  <c r="BH846" i="86"/>
  <c r="BG846" i="86"/>
  <c r="BF846" i="86"/>
  <c r="T846" i="86"/>
  <c r="R846" i="86"/>
  <c r="P846" i="86"/>
  <c r="J846" i="86"/>
  <c r="BE846" i="86" s="1"/>
  <c r="BK836" i="86"/>
  <c r="BI836" i="86"/>
  <c r="BH836" i="86"/>
  <c r="BG836" i="86"/>
  <c r="BF836" i="86"/>
  <c r="T836" i="86"/>
  <c r="R836" i="86"/>
  <c r="P836" i="86"/>
  <c r="J836" i="86"/>
  <c r="BE836" i="86" s="1"/>
  <c r="BK826" i="86"/>
  <c r="BI826" i="86"/>
  <c r="BH826" i="86"/>
  <c r="BG826" i="86"/>
  <c r="BF826" i="86"/>
  <c r="T826" i="86"/>
  <c r="R826" i="86"/>
  <c r="P826" i="86"/>
  <c r="J826" i="86"/>
  <c r="BE826" i="86" s="1"/>
  <c r="BK812" i="86"/>
  <c r="BI812" i="86"/>
  <c r="BH812" i="86"/>
  <c r="BG812" i="86"/>
  <c r="BF812" i="86"/>
  <c r="T812" i="86"/>
  <c r="R812" i="86"/>
  <c r="P812" i="86"/>
  <c r="J812" i="86"/>
  <c r="BE812" i="86" s="1"/>
  <c r="BK798" i="86"/>
  <c r="BI798" i="86"/>
  <c r="BH798" i="86"/>
  <c r="BG798" i="86"/>
  <c r="BF798" i="86"/>
  <c r="T798" i="86"/>
  <c r="R798" i="86"/>
  <c r="P798" i="86"/>
  <c r="J798" i="86"/>
  <c r="BE798" i="86" s="1"/>
  <c r="BK788" i="86"/>
  <c r="BI788" i="86"/>
  <c r="BH788" i="86"/>
  <c r="BG788" i="86"/>
  <c r="BF788" i="86"/>
  <c r="T788" i="86"/>
  <c r="R788" i="86"/>
  <c r="P788" i="86"/>
  <c r="J788" i="86"/>
  <c r="BE788" i="86" s="1"/>
  <c r="BK778" i="86"/>
  <c r="BI778" i="86"/>
  <c r="BH778" i="86"/>
  <c r="BG778" i="86"/>
  <c r="BF778" i="86"/>
  <c r="T778" i="86"/>
  <c r="R778" i="86"/>
  <c r="P778" i="86"/>
  <c r="J778" i="86"/>
  <c r="BE778" i="86" s="1"/>
  <c r="BK767" i="86"/>
  <c r="BI767" i="86"/>
  <c r="BH767" i="86"/>
  <c r="BG767" i="86"/>
  <c r="BF767" i="86"/>
  <c r="T767" i="86"/>
  <c r="R767" i="86"/>
  <c r="P767" i="86"/>
  <c r="J767" i="86"/>
  <c r="BE767" i="86" s="1"/>
  <c r="BK757" i="86"/>
  <c r="BI757" i="86"/>
  <c r="BH757" i="86"/>
  <c r="BG757" i="86"/>
  <c r="BF757" i="86"/>
  <c r="T757" i="86"/>
  <c r="R757" i="86"/>
  <c r="P757" i="86"/>
  <c r="J757" i="86"/>
  <c r="BE757" i="86" s="1"/>
  <c r="BK742" i="86"/>
  <c r="BI742" i="86"/>
  <c r="BH742" i="86"/>
  <c r="BG742" i="86"/>
  <c r="BF742" i="86"/>
  <c r="T742" i="86"/>
  <c r="R742" i="86"/>
  <c r="P742" i="86"/>
  <c r="J742" i="86"/>
  <c r="BE742" i="86" s="1"/>
  <c r="BK727" i="86"/>
  <c r="BI727" i="86"/>
  <c r="BH727" i="86"/>
  <c r="BG727" i="86"/>
  <c r="BF727" i="86"/>
  <c r="T727" i="86"/>
  <c r="R727" i="86"/>
  <c r="P727" i="86"/>
  <c r="J727" i="86"/>
  <c r="BE727" i="86" s="1"/>
  <c r="BK712" i="86"/>
  <c r="BI712" i="86"/>
  <c r="BH712" i="86"/>
  <c r="BG712" i="86"/>
  <c r="BF712" i="86"/>
  <c r="T712" i="86"/>
  <c r="R712" i="86"/>
  <c r="P712" i="86"/>
  <c r="J712" i="86"/>
  <c r="BE712" i="86" s="1"/>
  <c r="BK701" i="86"/>
  <c r="BI701" i="86"/>
  <c r="BH701" i="86"/>
  <c r="BG701" i="86"/>
  <c r="BF701" i="86"/>
  <c r="T701" i="86"/>
  <c r="R701" i="86"/>
  <c r="P701" i="86"/>
  <c r="J701" i="86"/>
  <c r="BE701" i="86" s="1"/>
  <c r="BK691" i="86"/>
  <c r="BI691" i="86"/>
  <c r="BH691" i="86"/>
  <c r="BG691" i="86"/>
  <c r="BF691" i="86"/>
  <c r="T691" i="86"/>
  <c r="R691" i="86"/>
  <c r="P691" i="86"/>
  <c r="J691" i="86"/>
  <c r="BE691" i="86" s="1"/>
  <c r="BK681" i="86"/>
  <c r="BI681" i="86"/>
  <c r="BH681" i="86"/>
  <c r="BG681" i="86"/>
  <c r="BF681" i="86"/>
  <c r="T681" i="86"/>
  <c r="R681" i="86"/>
  <c r="P681" i="86"/>
  <c r="J681" i="86"/>
  <c r="BE681" i="86" s="1"/>
  <c r="BK669" i="86"/>
  <c r="BI669" i="86"/>
  <c r="BH669" i="86"/>
  <c r="BG669" i="86"/>
  <c r="BF669" i="86"/>
  <c r="T669" i="86"/>
  <c r="R669" i="86"/>
  <c r="P669" i="86"/>
  <c r="J669" i="86"/>
  <c r="BE669" i="86" s="1"/>
  <c r="BK659" i="86"/>
  <c r="BI659" i="86"/>
  <c r="BH659" i="86"/>
  <c r="BG659" i="86"/>
  <c r="BF659" i="86"/>
  <c r="T659" i="86"/>
  <c r="R659" i="86"/>
  <c r="P659" i="86"/>
  <c r="J659" i="86"/>
  <c r="BE659" i="86" s="1"/>
  <c r="BK648" i="86"/>
  <c r="BI648" i="86"/>
  <c r="BH648" i="86"/>
  <c r="BG648" i="86"/>
  <c r="BF648" i="86"/>
  <c r="T648" i="86"/>
  <c r="R648" i="86"/>
  <c r="P648" i="86"/>
  <c r="J648" i="86"/>
  <c r="BE648" i="86" s="1"/>
  <c r="BK620" i="86"/>
  <c r="BI620" i="86"/>
  <c r="BH620" i="86"/>
  <c r="BG620" i="86"/>
  <c r="BF620" i="86"/>
  <c r="T620" i="86"/>
  <c r="R620" i="86"/>
  <c r="P620" i="86"/>
  <c r="J620" i="86"/>
  <c r="BE620" i="86" s="1"/>
  <c r="BK607" i="86"/>
  <c r="BI607" i="86"/>
  <c r="BH607" i="86"/>
  <c r="BG607" i="86"/>
  <c r="BF607" i="86"/>
  <c r="T607" i="86"/>
  <c r="R607" i="86"/>
  <c r="P607" i="86"/>
  <c r="J607" i="86"/>
  <c r="BE607" i="86" s="1"/>
  <c r="BK596" i="86"/>
  <c r="BI596" i="86"/>
  <c r="BH596" i="86"/>
  <c r="BG596" i="86"/>
  <c r="BF596" i="86"/>
  <c r="T596" i="86"/>
  <c r="R596" i="86"/>
  <c r="P596" i="86"/>
  <c r="J596" i="86"/>
  <c r="BE596" i="86" s="1"/>
  <c r="BK585" i="86"/>
  <c r="BI585" i="86"/>
  <c r="BH585" i="86"/>
  <c r="BG585" i="86"/>
  <c r="BF585" i="86"/>
  <c r="T585" i="86"/>
  <c r="R585" i="86"/>
  <c r="P585" i="86"/>
  <c r="J585" i="86"/>
  <c r="BE585" i="86" s="1"/>
  <c r="BK573" i="86"/>
  <c r="BI573" i="86"/>
  <c r="BH573" i="86"/>
  <c r="BG573" i="86"/>
  <c r="BF573" i="86"/>
  <c r="T573" i="86"/>
  <c r="R573" i="86"/>
  <c r="P573" i="86"/>
  <c r="J573" i="86"/>
  <c r="BE573" i="86" s="1"/>
  <c r="BK561" i="86"/>
  <c r="BI561" i="86"/>
  <c r="BH561" i="86"/>
  <c r="BG561" i="86"/>
  <c r="BF561" i="86"/>
  <c r="T561" i="86"/>
  <c r="R561" i="86"/>
  <c r="P561" i="86"/>
  <c r="J561" i="86"/>
  <c r="BE561" i="86" s="1"/>
  <c r="BK549" i="86"/>
  <c r="BI549" i="86"/>
  <c r="BH549" i="86"/>
  <c r="BG549" i="86"/>
  <c r="BF549" i="86"/>
  <c r="T549" i="86"/>
  <c r="R549" i="86"/>
  <c r="P549" i="86"/>
  <c r="J549" i="86"/>
  <c r="BE549" i="86" s="1"/>
  <c r="BK539" i="86"/>
  <c r="BI539" i="86"/>
  <c r="BH539" i="86"/>
  <c r="BG539" i="86"/>
  <c r="BF539" i="86"/>
  <c r="T539" i="86"/>
  <c r="R539" i="86"/>
  <c r="P539" i="86"/>
  <c r="J539" i="86"/>
  <c r="BE539" i="86" s="1"/>
  <c r="BK523" i="86"/>
  <c r="BI523" i="86"/>
  <c r="BH523" i="86"/>
  <c r="BG523" i="86"/>
  <c r="BF523" i="86"/>
  <c r="T523" i="86"/>
  <c r="R523" i="86"/>
  <c r="P523" i="86"/>
  <c r="J523" i="86"/>
  <c r="BE523" i="86" s="1"/>
  <c r="BK482" i="86"/>
  <c r="BI482" i="86"/>
  <c r="BH482" i="86"/>
  <c r="BG482" i="86"/>
  <c r="BF482" i="86"/>
  <c r="T482" i="86"/>
  <c r="R482" i="86"/>
  <c r="P482" i="86"/>
  <c r="J482" i="86"/>
  <c r="BE482" i="86" s="1"/>
  <c r="BK442" i="86"/>
  <c r="BI442" i="86"/>
  <c r="BH442" i="86"/>
  <c r="BG442" i="86"/>
  <c r="BF442" i="86"/>
  <c r="T442" i="86"/>
  <c r="R442" i="86"/>
  <c r="P442" i="86"/>
  <c r="J442" i="86"/>
  <c r="BE442" i="86" s="1"/>
  <c r="BK406" i="86"/>
  <c r="BI406" i="86"/>
  <c r="BH406" i="86"/>
  <c r="BG406" i="86"/>
  <c r="BF406" i="86"/>
  <c r="T406" i="86"/>
  <c r="R406" i="86"/>
  <c r="P406" i="86"/>
  <c r="J406" i="86"/>
  <c r="BE406" i="86" s="1"/>
  <c r="BK395" i="86"/>
  <c r="BI395" i="86"/>
  <c r="BH395" i="86"/>
  <c r="BG395" i="86"/>
  <c r="BF395" i="86"/>
  <c r="T395" i="86"/>
  <c r="R395" i="86"/>
  <c r="P395" i="86"/>
  <c r="J395" i="86"/>
  <c r="BE395" i="86" s="1"/>
  <c r="BK381" i="86"/>
  <c r="BK380" i="86" s="1"/>
  <c r="J380" i="86" s="1"/>
  <c r="J57" i="86" s="1"/>
  <c r="BI381" i="86"/>
  <c r="BH381" i="86"/>
  <c r="BG381" i="86"/>
  <c r="BF381" i="86"/>
  <c r="T381" i="86"/>
  <c r="T380" i="86" s="1"/>
  <c r="R381" i="86"/>
  <c r="R380" i="86" s="1"/>
  <c r="P381" i="86"/>
  <c r="P380" i="86" s="1"/>
  <c r="J381" i="86"/>
  <c r="BE381" i="86" s="1"/>
  <c r="BK365" i="86"/>
  <c r="BI365" i="86"/>
  <c r="BH365" i="86"/>
  <c r="BG365" i="86"/>
  <c r="BF365" i="86"/>
  <c r="T365" i="86"/>
  <c r="R365" i="86"/>
  <c r="P365" i="86"/>
  <c r="J365" i="86"/>
  <c r="BE365" i="86" s="1"/>
  <c r="BK345" i="86"/>
  <c r="BI345" i="86"/>
  <c r="BH345" i="86"/>
  <c r="BG345" i="86"/>
  <c r="BF345" i="86"/>
  <c r="T345" i="86"/>
  <c r="R345" i="86"/>
  <c r="P345" i="86"/>
  <c r="J345" i="86"/>
  <c r="BE345" i="86" s="1"/>
  <c r="BK324" i="86"/>
  <c r="BI324" i="86"/>
  <c r="BH324" i="86"/>
  <c r="BG324" i="86"/>
  <c r="BF324" i="86"/>
  <c r="T324" i="86"/>
  <c r="R324" i="86"/>
  <c r="P324" i="86"/>
  <c r="J324" i="86"/>
  <c r="BE324" i="86" s="1"/>
  <c r="BK293" i="86"/>
  <c r="BI293" i="86"/>
  <c r="BH293" i="86"/>
  <c r="BG293" i="86"/>
  <c r="BF293" i="86"/>
  <c r="T293" i="86"/>
  <c r="R293" i="86"/>
  <c r="P293" i="86"/>
  <c r="J293" i="86"/>
  <c r="BE293" i="86" s="1"/>
  <c r="BK250" i="86"/>
  <c r="BI250" i="86"/>
  <c r="BH250" i="86"/>
  <c r="BG250" i="86"/>
  <c r="BF250" i="86"/>
  <c r="T250" i="86"/>
  <c r="R250" i="86"/>
  <c r="P250" i="86"/>
  <c r="J250" i="86"/>
  <c r="BE250" i="86" s="1"/>
  <c r="BK206" i="86"/>
  <c r="BI206" i="86"/>
  <c r="BH206" i="86"/>
  <c r="BG206" i="86"/>
  <c r="BF206" i="86"/>
  <c r="T206" i="86"/>
  <c r="R206" i="86"/>
  <c r="P206" i="86"/>
  <c r="J206" i="86"/>
  <c r="BE206" i="86" s="1"/>
  <c r="BK171" i="86"/>
  <c r="BI171" i="86"/>
  <c r="BH171" i="86"/>
  <c r="BG171" i="86"/>
  <c r="BF171" i="86"/>
  <c r="T171" i="86"/>
  <c r="R171" i="86"/>
  <c r="P171" i="86"/>
  <c r="J171" i="86"/>
  <c r="BE171" i="86" s="1"/>
  <c r="BK149" i="86"/>
  <c r="BI149" i="86"/>
  <c r="BH149" i="86"/>
  <c r="BG149" i="86"/>
  <c r="BF149" i="86"/>
  <c r="T149" i="86"/>
  <c r="R149" i="86"/>
  <c r="P149" i="86"/>
  <c r="J149" i="86"/>
  <c r="BE149" i="86" s="1"/>
  <c r="BK128" i="86"/>
  <c r="BI128" i="86"/>
  <c r="BH128" i="86"/>
  <c r="BG128" i="86"/>
  <c r="BF128" i="86"/>
  <c r="T128" i="86"/>
  <c r="R128" i="86"/>
  <c r="P128" i="86"/>
  <c r="J128" i="86"/>
  <c r="BE128" i="86" s="1"/>
  <c r="BK105" i="86"/>
  <c r="BI105" i="86"/>
  <c r="BH105" i="86"/>
  <c r="BG105" i="86"/>
  <c r="BF105" i="86"/>
  <c r="T105" i="86"/>
  <c r="R105" i="86"/>
  <c r="P105" i="86"/>
  <c r="J105" i="86"/>
  <c r="BE105" i="86" s="1"/>
  <c r="BK93" i="86"/>
  <c r="BI93" i="86"/>
  <c r="BH93" i="86"/>
  <c r="BG93" i="86"/>
  <c r="BF93" i="86"/>
  <c r="T93" i="86"/>
  <c r="R93" i="86"/>
  <c r="P93" i="86"/>
  <c r="J93" i="86"/>
  <c r="BE93" i="86" s="1"/>
  <c r="F86" i="86"/>
  <c r="F84" i="86"/>
  <c r="E82" i="86"/>
  <c r="F49" i="86"/>
  <c r="F47" i="86"/>
  <c r="E45" i="86"/>
  <c r="F50" i="86"/>
  <c r="J84" i="86"/>
  <c r="E80" i="86"/>
  <c r="T891" i="91" l="1"/>
  <c r="P1028" i="91"/>
  <c r="T227" i="93"/>
  <c r="R241" i="93"/>
  <c r="T277" i="93"/>
  <c r="T84" i="99"/>
  <c r="T83" i="99" s="1"/>
  <c r="T82" i="99" s="1"/>
  <c r="R382" i="91"/>
  <c r="P1560" i="117"/>
  <c r="P86" i="117" s="1"/>
  <c r="P407" i="91"/>
  <c r="P172" i="117"/>
  <c r="T96" i="90"/>
  <c r="R96" i="90"/>
  <c r="R227" i="93"/>
  <c r="R306" i="100"/>
  <c r="R85" i="100" s="1"/>
  <c r="BK658" i="92"/>
  <c r="J658" i="92" s="1"/>
  <c r="J67" i="92" s="1"/>
  <c r="R281" i="94"/>
  <c r="R144" i="98"/>
  <c r="P351" i="98"/>
  <c r="P587" i="102"/>
  <c r="T165" i="103"/>
  <c r="P76" i="122"/>
  <c r="P75" i="122" s="1"/>
  <c r="J66" i="117"/>
  <c r="D41" i="24"/>
  <c r="J70" i="116"/>
  <c r="D38" i="24"/>
  <c r="R172" i="117"/>
  <c r="R1560" i="117"/>
  <c r="BK1560" i="117"/>
  <c r="BK91" i="116"/>
  <c r="J91" i="116" s="1"/>
  <c r="J55" i="116" s="1"/>
  <c r="R91" i="116"/>
  <c r="R90" i="116" s="1"/>
  <c r="BK76" i="122"/>
  <c r="BK75" i="122" s="1"/>
  <c r="J75" i="122" s="1"/>
  <c r="T1560" i="117"/>
  <c r="T86" i="117" s="1"/>
  <c r="T91" i="116"/>
  <c r="T90" i="116" s="1"/>
  <c r="J1255" i="116"/>
  <c r="J69" i="116" s="1"/>
  <c r="BK1254" i="116"/>
  <c r="J1254" i="116" s="1"/>
  <c r="J68" i="116" s="1"/>
  <c r="T85" i="115"/>
  <c r="T84" i="115" s="1"/>
  <c r="J76" i="120"/>
  <c r="J52" i="120" s="1"/>
  <c r="BK75" i="120"/>
  <c r="J75" i="120" s="1"/>
  <c r="P91" i="116"/>
  <c r="P90" i="116" s="1"/>
  <c r="J85" i="115"/>
  <c r="J55" i="115" s="1"/>
  <c r="BK84" i="115"/>
  <c r="J84" i="115" s="1"/>
  <c r="P954" i="87"/>
  <c r="BK779" i="91"/>
  <c r="J779" i="91" s="1"/>
  <c r="J71" i="91" s="1"/>
  <c r="P381" i="92"/>
  <c r="T381" i="92"/>
  <c r="T333" i="93"/>
  <c r="P351" i="93"/>
  <c r="BK328" i="94"/>
  <c r="R1910" i="97"/>
  <c r="T183" i="103"/>
  <c r="R396" i="91"/>
  <c r="BK732" i="92"/>
  <c r="J732" i="92" s="1"/>
  <c r="J69" i="92" s="1"/>
  <c r="R906" i="92"/>
  <c r="P906" i="92"/>
  <c r="P333" i="93"/>
  <c r="P314" i="94"/>
  <c r="BK314" i="94"/>
  <c r="R328" i="94"/>
  <c r="R327" i="94" s="1"/>
  <c r="P81" i="96"/>
  <c r="BK1522" i="97"/>
  <c r="J1522" i="97" s="1"/>
  <c r="J68" i="97" s="1"/>
  <c r="P1894" i="97"/>
  <c r="T351" i="98"/>
  <c r="R141" i="100"/>
  <c r="R140" i="100" s="1"/>
  <c r="R165" i="103"/>
  <c r="P183" i="103"/>
  <c r="T849" i="91"/>
  <c r="T278" i="92"/>
  <c r="R186" i="93"/>
  <c r="F32" i="96"/>
  <c r="P91" i="96"/>
  <c r="T91" i="96"/>
  <c r="P84" i="103"/>
  <c r="F31" i="99"/>
  <c r="BK81" i="96"/>
  <c r="F32" i="93"/>
  <c r="BK183" i="103"/>
  <c r="J183" i="103" s="1"/>
  <c r="J62" i="103" s="1"/>
  <c r="T331" i="102"/>
  <c r="BK393" i="102"/>
  <c r="J393" i="102" s="1"/>
  <c r="J61" i="102" s="1"/>
  <c r="BK463" i="102"/>
  <c r="J463" i="102" s="1"/>
  <c r="J63" i="102" s="1"/>
  <c r="BK215" i="102"/>
  <c r="J215" i="102" s="1"/>
  <c r="J57" i="102" s="1"/>
  <c r="R229" i="102"/>
  <c r="R587" i="102"/>
  <c r="P215" i="102"/>
  <c r="BK304" i="102"/>
  <c r="J304" i="102" s="1"/>
  <c r="J59" i="102" s="1"/>
  <c r="P102" i="98"/>
  <c r="T267" i="98"/>
  <c r="R351" i="98"/>
  <c r="R407" i="98"/>
  <c r="T569" i="98"/>
  <c r="BK164" i="98"/>
  <c r="J164" i="98" s="1"/>
  <c r="J64" i="98" s="1"/>
  <c r="P267" i="98"/>
  <c r="P364" i="98"/>
  <c r="T364" i="98"/>
  <c r="T1012" i="98"/>
  <c r="P1012" i="98"/>
  <c r="F31" i="98"/>
  <c r="T164" i="98"/>
  <c r="P164" i="98"/>
  <c r="R203" i="98"/>
  <c r="P569" i="98"/>
  <c r="BK800" i="98"/>
  <c r="J800" i="98" s="1"/>
  <c r="J74" i="98" s="1"/>
  <c r="T800" i="98"/>
  <c r="BK1012" i="98"/>
  <c r="J1012" i="98" s="1"/>
  <c r="J78" i="98" s="1"/>
  <c r="T102" i="98"/>
  <c r="BK203" i="98"/>
  <c r="J203" i="98" s="1"/>
  <c r="J65" i="98" s="1"/>
  <c r="BK569" i="98"/>
  <c r="J569" i="98" s="1"/>
  <c r="J72" i="98" s="1"/>
  <c r="P800" i="98"/>
  <c r="BK267" i="98"/>
  <c r="J267" i="98" s="1"/>
  <c r="J66" i="98" s="1"/>
  <c r="BK351" i="98"/>
  <c r="J351" i="98" s="1"/>
  <c r="J69" i="98" s="1"/>
  <c r="R739" i="97"/>
  <c r="BK1779" i="97"/>
  <c r="J1779" i="97" s="1"/>
  <c r="J70" i="97" s="1"/>
  <c r="T1894" i="97"/>
  <c r="BK1971" i="97"/>
  <c r="J1971" i="97" s="1"/>
  <c r="J74" i="97" s="1"/>
  <c r="BK1108" i="97"/>
  <c r="J1108" i="97" s="1"/>
  <c r="J64" i="97" s="1"/>
  <c r="T1522" i="97"/>
  <c r="R2292" i="97"/>
  <c r="P1971" i="97"/>
  <c r="BK2645" i="97"/>
  <c r="J2645" i="97" s="1"/>
  <c r="J80" i="97" s="1"/>
  <c r="T689" i="97"/>
  <c r="R87" i="94"/>
  <c r="BK281" i="94"/>
  <c r="J281" i="94" s="1"/>
  <c r="J58" i="94" s="1"/>
  <c r="P169" i="94"/>
  <c r="T169" i="94"/>
  <c r="P296" i="94"/>
  <c r="P295" i="94" s="1"/>
  <c r="J29" i="93"/>
  <c r="R91" i="93"/>
  <c r="BK292" i="93"/>
  <c r="R351" i="93"/>
  <c r="T351" i="93"/>
  <c r="BK91" i="93"/>
  <c r="R292" i="93"/>
  <c r="BK227" i="93"/>
  <c r="J227" i="93" s="1"/>
  <c r="J59" i="93" s="1"/>
  <c r="P241" i="93"/>
  <c r="BK241" i="93"/>
  <c r="J241" i="93" s="1"/>
  <c r="J60" i="93" s="1"/>
  <c r="P277" i="93"/>
  <c r="R320" i="93"/>
  <c r="P307" i="92"/>
  <c r="R171" i="92"/>
  <c r="T658" i="92"/>
  <c r="P658" i="92"/>
  <c r="T732" i="92"/>
  <c r="P732" i="92"/>
  <c r="T906" i="92"/>
  <c r="P774" i="92"/>
  <c r="T307" i="92"/>
  <c r="T774" i="92"/>
  <c r="T491" i="91"/>
  <c r="T233" i="91"/>
  <c r="P233" i="91"/>
  <c r="R260" i="91"/>
  <c r="T382" i="91"/>
  <c r="T407" i="91"/>
  <c r="T779" i="91"/>
  <c r="P382" i="91"/>
  <c r="T366" i="88"/>
  <c r="T746" i="88"/>
  <c r="P746" i="88"/>
  <c r="P800" i="88"/>
  <c r="R728" i="88"/>
  <c r="BK506" i="88"/>
  <c r="J506" i="88" s="1"/>
  <c r="J59" i="88" s="1"/>
  <c r="BK728" i="88"/>
  <c r="J728" i="88" s="1"/>
  <c r="J63" i="88" s="1"/>
  <c r="BK548" i="88"/>
  <c r="J548" i="88" s="1"/>
  <c r="J62" i="88" s="1"/>
  <c r="T548" i="88"/>
  <c r="P548" i="88"/>
  <c r="T800" i="88"/>
  <c r="BK889" i="88"/>
  <c r="BK888" i="88" s="1"/>
  <c r="J888" i="88" s="1"/>
  <c r="J70" i="88" s="1"/>
  <c r="R851" i="88"/>
  <c r="P94" i="88"/>
  <c r="T94" i="88"/>
  <c r="BK299" i="88"/>
  <c r="R299" i="88"/>
  <c r="R506" i="88"/>
  <c r="R800" i="88"/>
  <c r="R889" i="88"/>
  <c r="R888" i="88" s="1"/>
  <c r="BK899" i="88"/>
  <c r="J899" i="88" s="1"/>
  <c r="T899" i="88"/>
  <c r="P366" i="88"/>
  <c r="P899" i="88"/>
  <c r="BK366" i="88"/>
  <c r="J366" i="88" s="1"/>
  <c r="J58" i="88" s="1"/>
  <c r="R778" i="88"/>
  <c r="T1712" i="89"/>
  <c r="BK92" i="87"/>
  <c r="J92" i="87" s="1"/>
  <c r="J56" i="87" s="1"/>
  <c r="R675" i="87"/>
  <c r="T954" i="87"/>
  <c r="BK1363" i="87"/>
  <c r="J1363" i="87" s="1"/>
  <c r="J68" i="87" s="1"/>
  <c r="R1384" i="87"/>
  <c r="F30" i="86"/>
  <c r="BK1443" i="86"/>
  <c r="J1443" i="86" s="1"/>
  <c r="J68" i="86" s="1"/>
  <c r="T1653" i="89"/>
  <c r="R1750" i="89"/>
  <c r="P784" i="87"/>
  <c r="BK954" i="87"/>
  <c r="J954" i="87" s="1"/>
  <c r="J60" i="87" s="1"/>
  <c r="P1363" i="87"/>
  <c r="T1443" i="86"/>
  <c r="T1392" i="86"/>
  <c r="P304" i="89"/>
  <c r="R92" i="89"/>
  <c r="P92" i="89"/>
  <c r="F29" i="89"/>
  <c r="P1852" i="89"/>
  <c r="R923" i="87"/>
  <c r="P1253" i="87"/>
  <c r="T92" i="87"/>
  <c r="P1119" i="87"/>
  <c r="T1119" i="87"/>
  <c r="T1363" i="87"/>
  <c r="P394" i="86"/>
  <c r="BK394" i="86"/>
  <c r="J394" i="86" s="1"/>
  <c r="J58" i="86" s="1"/>
  <c r="T394" i="86"/>
  <c r="R1308" i="86"/>
  <c r="BK92" i="102"/>
  <c r="J92" i="102" s="1"/>
  <c r="J56" i="102" s="1"/>
  <c r="R215" i="102"/>
  <c r="P229" i="102"/>
  <c r="T304" i="102"/>
  <c r="R393" i="102"/>
  <c r="BK587" i="102"/>
  <c r="J587" i="102" s="1"/>
  <c r="J67" i="102" s="1"/>
  <c r="R331" i="102"/>
  <c r="P331" i="102"/>
  <c r="BK331" i="102"/>
  <c r="J331" i="102" s="1"/>
  <c r="J60" i="102" s="1"/>
  <c r="P620" i="102"/>
  <c r="R92" i="102"/>
  <c r="R569" i="102"/>
  <c r="P569" i="102"/>
  <c r="R601" i="102"/>
  <c r="R586" i="102" s="1"/>
  <c r="P104" i="97"/>
  <c r="T1108" i="97"/>
  <c r="P1108" i="97"/>
  <c r="P2292" i="97"/>
  <c r="P2500" i="97"/>
  <c r="T2645" i="97"/>
  <c r="T1971" i="97"/>
  <c r="R2500" i="97"/>
  <c r="T104" i="97"/>
  <c r="P689" i="97"/>
  <c r="T1779" i="97"/>
  <c r="BK2535" i="97"/>
  <c r="J2535" i="97" s="1"/>
  <c r="J79" i="97" s="1"/>
  <c r="BK307" i="92"/>
  <c r="J307" i="92" s="1"/>
  <c r="J61" i="92" s="1"/>
  <c r="BK774" i="92"/>
  <c r="J774" i="92" s="1"/>
  <c r="J71" i="92" s="1"/>
  <c r="BK906" i="92"/>
  <c r="J906" i="92" s="1"/>
  <c r="J73" i="92" s="1"/>
  <c r="BK95" i="92"/>
  <c r="J95" i="92" s="1"/>
  <c r="J56" i="92" s="1"/>
  <c r="R643" i="92"/>
  <c r="R694" i="92"/>
  <c r="R822" i="92"/>
  <c r="R95" i="92"/>
  <c r="P150" i="92"/>
  <c r="T150" i="92"/>
  <c r="R292" i="92"/>
  <c r="BK643" i="92"/>
  <c r="J643" i="92" s="1"/>
  <c r="J64" i="92" s="1"/>
  <c r="BK750" i="92"/>
  <c r="J750" i="92" s="1"/>
  <c r="J70" i="92" s="1"/>
  <c r="R101" i="91"/>
  <c r="BK382" i="91"/>
  <c r="J382" i="91" s="1"/>
  <c r="J63" i="91" s="1"/>
  <c r="R764" i="91"/>
  <c r="R849" i="91"/>
  <c r="P849" i="91"/>
  <c r="P891" i="91"/>
  <c r="R939" i="91"/>
  <c r="BK849" i="91"/>
  <c r="J849" i="91" s="1"/>
  <c r="J73" i="91" s="1"/>
  <c r="BK891" i="91"/>
  <c r="J891" i="91" s="1"/>
  <c r="J75" i="91" s="1"/>
  <c r="BK939" i="91"/>
  <c r="J939" i="91" s="1"/>
  <c r="J76" i="91" s="1"/>
  <c r="R233" i="91"/>
  <c r="BK407" i="91"/>
  <c r="J407" i="91" s="1"/>
  <c r="J65" i="91" s="1"/>
  <c r="P491" i="91"/>
  <c r="P779" i="91"/>
  <c r="BK815" i="91"/>
  <c r="R815" i="91"/>
  <c r="R867" i="91"/>
  <c r="T1028" i="91"/>
  <c r="R161" i="89"/>
  <c r="BK538" i="89"/>
  <c r="J538" i="89" s="1"/>
  <c r="J61" i="89" s="1"/>
  <c r="P1712" i="89"/>
  <c r="T92" i="89"/>
  <c r="BK304" i="89"/>
  <c r="J304" i="89" s="1"/>
  <c r="J58" i="89" s="1"/>
  <c r="T304" i="89"/>
  <c r="R378" i="89"/>
  <c r="P1653" i="89"/>
  <c r="BK161" i="89"/>
  <c r="J161" i="89" s="1"/>
  <c r="J57" i="89" s="1"/>
  <c r="R538" i="89"/>
  <c r="T1852" i="89"/>
  <c r="T784" i="87"/>
  <c r="BK1253" i="87"/>
  <c r="J1253" i="87" s="1"/>
  <c r="J66" i="87" s="1"/>
  <c r="R1278" i="87"/>
  <c r="R1227" i="87"/>
  <c r="D18" i="24"/>
  <c r="R784" i="87"/>
  <c r="R974" i="87"/>
  <c r="T1253" i="87"/>
  <c r="P1308" i="86"/>
  <c r="BK619" i="86"/>
  <c r="J619" i="86" s="1"/>
  <c r="J60" i="86" s="1"/>
  <c r="T619" i="86"/>
  <c r="P711" i="86"/>
  <c r="T92" i="86"/>
  <c r="P619" i="86"/>
  <c r="BK1486" i="86"/>
  <c r="J1486" i="86" s="1"/>
  <c r="J70" i="86" s="1"/>
  <c r="R1443" i="86"/>
  <c r="F32" i="91"/>
  <c r="D25" i="24"/>
  <c r="F28" i="96"/>
  <c r="F29" i="96"/>
  <c r="D27" i="24"/>
  <c r="F34" i="97"/>
  <c r="F32" i="99"/>
  <c r="BK306" i="100"/>
  <c r="J306" i="100" s="1"/>
  <c r="J63" i="100" s="1"/>
  <c r="F30" i="99"/>
  <c r="J31" i="99"/>
  <c r="BK84" i="99"/>
  <c r="J84" i="99" s="1"/>
  <c r="J60" i="99" s="1"/>
  <c r="F34" i="99"/>
  <c r="F30" i="94"/>
  <c r="F29" i="92"/>
  <c r="F29" i="90"/>
  <c r="BK165" i="103"/>
  <c r="J165" i="103" s="1"/>
  <c r="J58" i="103" s="1"/>
  <c r="F30" i="103"/>
  <c r="R84" i="103"/>
  <c r="F31" i="103"/>
  <c r="R183" i="103"/>
  <c r="BK84" i="103"/>
  <c r="J84" i="103" s="1"/>
  <c r="J56" i="103" s="1"/>
  <c r="T84" i="103"/>
  <c r="T83" i="103" s="1"/>
  <c r="T82" i="103" s="1"/>
  <c r="P393" i="102"/>
  <c r="R463" i="102"/>
  <c r="R620" i="102"/>
  <c r="P304" i="102"/>
  <c r="T393" i="102"/>
  <c r="BK402" i="102"/>
  <c r="J402" i="102" s="1"/>
  <c r="J62" i="102" s="1"/>
  <c r="BK569" i="102"/>
  <c r="J569" i="102" s="1"/>
  <c r="J64" i="102" s="1"/>
  <c r="T569" i="102"/>
  <c r="R304" i="102"/>
  <c r="T92" i="102"/>
  <c r="F31" i="102"/>
  <c r="T215" i="102"/>
  <c r="P402" i="102"/>
  <c r="T587" i="102"/>
  <c r="T306" i="100"/>
  <c r="F34" i="100"/>
  <c r="F33" i="100"/>
  <c r="P306" i="100"/>
  <c r="R84" i="99"/>
  <c r="R83" i="99" s="1"/>
  <c r="R82" i="99" s="1"/>
  <c r="F33" i="99"/>
  <c r="J30" i="99"/>
  <c r="F34" i="98"/>
  <c r="R364" i="98"/>
  <c r="F32" i="98"/>
  <c r="T203" i="98"/>
  <c r="R800" i="98"/>
  <c r="BK144" i="98"/>
  <c r="J144" i="98" s="1"/>
  <c r="J63" i="98" s="1"/>
  <c r="R164" i="98"/>
  <c r="BK364" i="98"/>
  <c r="J364" i="98" s="1"/>
  <c r="J70" i="98" s="1"/>
  <c r="F31" i="97"/>
  <c r="BK739" i="97"/>
  <c r="J739" i="97" s="1"/>
  <c r="J63" i="97" s="1"/>
  <c r="BK1451" i="97"/>
  <c r="J1451" i="97" s="1"/>
  <c r="J65" i="97" s="1"/>
  <c r="E45" i="97"/>
  <c r="R689" i="97"/>
  <c r="P1522" i="97"/>
  <c r="R1779" i="97"/>
  <c r="R1894" i="97"/>
  <c r="R2206" i="97"/>
  <c r="BK2500" i="97"/>
  <c r="J2500" i="97" s="1"/>
  <c r="J78" i="97" s="1"/>
  <c r="P2535" i="97"/>
  <c r="BK104" i="97"/>
  <c r="J104" i="97" s="1"/>
  <c r="J60" i="97" s="1"/>
  <c r="BK689" i="97"/>
  <c r="J689" i="97" s="1"/>
  <c r="J62" i="97" s="1"/>
  <c r="F32" i="97"/>
  <c r="P1779" i="97"/>
  <c r="T2206" i="97"/>
  <c r="BK2292" i="97"/>
  <c r="J2292" i="97" s="1"/>
  <c r="J76" i="97" s="1"/>
  <c r="T2292" i="97"/>
  <c r="T2376" i="97"/>
  <c r="T2535" i="97"/>
  <c r="R2535" i="97"/>
  <c r="R2645" i="97"/>
  <c r="P2645" i="97"/>
  <c r="P80" i="96"/>
  <c r="P79" i="96" s="1"/>
  <c r="F30" i="96"/>
  <c r="R91" i="96"/>
  <c r="T80" i="96"/>
  <c r="T79" i="96" s="1"/>
  <c r="BK91" i="96"/>
  <c r="J91" i="96" s="1"/>
  <c r="J57" i="96" s="1"/>
  <c r="BK296" i="94"/>
  <c r="J296" i="94" s="1"/>
  <c r="J61" i="94" s="1"/>
  <c r="F32" i="94"/>
  <c r="P87" i="94"/>
  <c r="F29" i="94"/>
  <c r="BK87" i="94"/>
  <c r="J87" i="94" s="1"/>
  <c r="J56" i="94" s="1"/>
  <c r="BK169" i="94"/>
  <c r="J169" i="94" s="1"/>
  <c r="J57" i="94" s="1"/>
  <c r="T281" i="94"/>
  <c r="R296" i="94"/>
  <c r="R295" i="94" s="1"/>
  <c r="BK351" i="93"/>
  <c r="J351" i="93" s="1"/>
  <c r="F30" i="93"/>
  <c r="BK186" i="93"/>
  <c r="J186" i="93" s="1"/>
  <c r="J58" i="93" s="1"/>
  <c r="BK320" i="93"/>
  <c r="J320" i="93" s="1"/>
  <c r="J66" i="93" s="1"/>
  <c r="F30" i="92"/>
  <c r="BK822" i="92"/>
  <c r="J822" i="92" s="1"/>
  <c r="J72" i="92" s="1"/>
  <c r="BK150" i="92"/>
  <c r="J150" i="92" s="1"/>
  <c r="J57" i="92" s="1"/>
  <c r="T292" i="92"/>
  <c r="BK694" i="92"/>
  <c r="J29" i="92"/>
  <c r="F32" i="92"/>
  <c r="R150" i="92"/>
  <c r="BK171" i="92"/>
  <c r="J171" i="92" s="1"/>
  <c r="J58" i="92" s="1"/>
  <c r="BK278" i="92"/>
  <c r="J278" i="92" s="1"/>
  <c r="J59" i="92" s="1"/>
  <c r="P292" i="92"/>
  <c r="BK292" i="92"/>
  <c r="J292" i="92" s="1"/>
  <c r="J60" i="92" s="1"/>
  <c r="BK381" i="92"/>
  <c r="J381" i="92" s="1"/>
  <c r="J63" i="92" s="1"/>
  <c r="T750" i="92"/>
  <c r="BK233" i="91"/>
  <c r="J233" i="91" s="1"/>
  <c r="J61" i="91" s="1"/>
  <c r="F34" i="91"/>
  <c r="P101" i="91"/>
  <c r="F31" i="91"/>
  <c r="BK101" i="91"/>
  <c r="P764" i="91"/>
  <c r="BK764" i="91"/>
  <c r="J764" i="91" s="1"/>
  <c r="J68" i="91" s="1"/>
  <c r="BK867" i="91"/>
  <c r="J867" i="91" s="1"/>
  <c r="J74" i="91" s="1"/>
  <c r="T939" i="91"/>
  <c r="BK1028" i="91"/>
  <c r="J1028" i="91" s="1"/>
  <c r="BK396" i="91"/>
  <c r="J396" i="91" s="1"/>
  <c r="J64" i="91" s="1"/>
  <c r="BK491" i="91"/>
  <c r="J491" i="91" s="1"/>
  <c r="J67" i="91" s="1"/>
  <c r="T815" i="91"/>
  <c r="F32" i="90"/>
  <c r="P153" i="90"/>
  <c r="BK153" i="90"/>
  <c r="J153" i="90" s="1"/>
  <c r="J59" i="90" s="1"/>
  <c r="R82" i="90"/>
  <c r="R81" i="90" s="1"/>
  <c r="R80" i="90" s="1"/>
  <c r="P378" i="89"/>
  <c r="BK378" i="89"/>
  <c r="J378" i="89" s="1"/>
  <c r="J59" i="89" s="1"/>
  <c r="BK1653" i="89"/>
  <c r="J1653" i="89" s="1"/>
  <c r="J62" i="89" s="1"/>
  <c r="R1712" i="89"/>
  <c r="BK92" i="89"/>
  <c r="BK1852" i="89"/>
  <c r="J1852" i="89" s="1"/>
  <c r="R1653" i="89"/>
  <c r="BK1712" i="89"/>
  <c r="J1712" i="89" s="1"/>
  <c r="J66" i="89" s="1"/>
  <c r="T728" i="88"/>
  <c r="F29" i="88"/>
  <c r="BK800" i="88"/>
  <c r="J800" i="88" s="1"/>
  <c r="J68" i="88" s="1"/>
  <c r="BK851" i="88"/>
  <c r="J851" i="88" s="1"/>
  <c r="J69" i="88" s="1"/>
  <c r="BK94" i="88"/>
  <c r="J94" i="88" s="1"/>
  <c r="J56" i="88" s="1"/>
  <c r="R746" i="88"/>
  <c r="R745" i="88" s="1"/>
  <c r="BK778" i="88"/>
  <c r="J778" i="88" s="1"/>
  <c r="J67" i="88" s="1"/>
  <c r="T299" i="88"/>
  <c r="BK784" i="87"/>
  <c r="J784" i="87" s="1"/>
  <c r="J58" i="87" s="1"/>
  <c r="F32" i="87"/>
  <c r="F31" i="87"/>
  <c r="P92" i="87"/>
  <c r="F30" i="87"/>
  <c r="F29" i="87"/>
  <c r="P974" i="87"/>
  <c r="BK974" i="87"/>
  <c r="J974" i="87" s="1"/>
  <c r="J61" i="87" s="1"/>
  <c r="BK923" i="87"/>
  <c r="J923" i="87" s="1"/>
  <c r="J59" i="87" s="1"/>
  <c r="BK1119" i="87"/>
  <c r="J1119" i="87" s="1"/>
  <c r="J64" i="87" s="1"/>
  <c r="P1227" i="87"/>
  <c r="BK1227" i="87"/>
  <c r="J1227" i="87" s="1"/>
  <c r="J65" i="87" s="1"/>
  <c r="R1253" i="87"/>
  <c r="P1278" i="87"/>
  <c r="BK1278" i="87"/>
  <c r="J1278" i="87" s="1"/>
  <c r="J67" i="87" s="1"/>
  <c r="BK1384" i="87"/>
  <c r="J1384" i="87" s="1"/>
  <c r="J69" i="87" s="1"/>
  <c r="P92" i="86"/>
  <c r="T711" i="86"/>
  <c r="R1258" i="86"/>
  <c r="BK1308" i="86"/>
  <c r="J1308" i="86" s="1"/>
  <c r="J66" i="86" s="1"/>
  <c r="R1486" i="86"/>
  <c r="F29" i="86"/>
  <c r="R711" i="86"/>
  <c r="T548" i="86"/>
  <c r="R619" i="86"/>
  <c r="BK711" i="86"/>
  <c r="J711" i="86" s="1"/>
  <c r="J62" i="86" s="1"/>
  <c r="T1308" i="86"/>
  <c r="P1443" i="86"/>
  <c r="R92" i="86"/>
  <c r="R680" i="86"/>
  <c r="P680" i="86"/>
  <c r="BK1258" i="86"/>
  <c r="J1258" i="86" s="1"/>
  <c r="J63" i="86" s="1"/>
  <c r="T1258" i="86"/>
  <c r="R1392" i="86"/>
  <c r="R1307" i="86" s="1"/>
  <c r="P1486" i="86"/>
  <c r="E80" i="87"/>
  <c r="F50" i="89"/>
  <c r="J47" i="103"/>
  <c r="F50" i="96"/>
  <c r="F54" i="99"/>
  <c r="J79" i="100"/>
  <c r="F50" i="88"/>
  <c r="F50" i="90"/>
  <c r="E88" i="98"/>
  <c r="F54" i="100"/>
  <c r="F79" i="103"/>
  <c r="F87" i="86"/>
  <c r="F50" i="92"/>
  <c r="F50" i="93"/>
  <c r="E43" i="94"/>
  <c r="F54" i="97"/>
  <c r="E70" i="99"/>
  <c r="J86" i="88"/>
  <c r="J93" i="91"/>
  <c r="J87" i="92"/>
  <c r="F50" i="94"/>
  <c r="J73" i="96"/>
  <c r="J47" i="102"/>
  <c r="F54" i="91"/>
  <c r="J83" i="93"/>
  <c r="J47" i="86"/>
  <c r="E82" i="88"/>
  <c r="E45" i="91"/>
  <c r="J79" i="94"/>
  <c r="J96" i="97"/>
  <c r="F54" i="98"/>
  <c r="E45" i="100"/>
  <c r="F31" i="86"/>
  <c r="J28" i="87"/>
  <c r="BK675" i="87"/>
  <c r="R1119" i="87"/>
  <c r="F30" i="88"/>
  <c r="F32" i="88"/>
  <c r="J299" i="88"/>
  <c r="J57" i="88" s="1"/>
  <c r="F31" i="89"/>
  <c r="E43" i="90"/>
  <c r="E70" i="90"/>
  <c r="F30" i="90"/>
  <c r="BK260" i="91"/>
  <c r="J260" i="91" s="1"/>
  <c r="J62" i="91" s="1"/>
  <c r="J694" i="92"/>
  <c r="J68" i="92" s="1"/>
  <c r="J314" i="94"/>
  <c r="J62" i="94" s="1"/>
  <c r="BK295" i="94"/>
  <c r="J295" i="94" s="1"/>
  <c r="J60" i="94" s="1"/>
  <c r="BK327" i="94"/>
  <c r="J327" i="94" s="1"/>
  <c r="J63" i="94" s="1"/>
  <c r="J328" i="94"/>
  <c r="J64" i="94" s="1"/>
  <c r="J30" i="97"/>
  <c r="F30" i="97"/>
  <c r="J28" i="86"/>
  <c r="F28" i="86"/>
  <c r="J29" i="86"/>
  <c r="BK92" i="86"/>
  <c r="R394" i="86"/>
  <c r="BK548" i="86"/>
  <c r="J548" i="86" s="1"/>
  <c r="J59" i="86" s="1"/>
  <c r="BK680" i="86"/>
  <c r="J680" i="86" s="1"/>
  <c r="J61" i="86" s="1"/>
  <c r="T1486" i="86"/>
  <c r="F87" i="87"/>
  <c r="F50" i="87"/>
  <c r="J29" i="87"/>
  <c r="R94" i="88"/>
  <c r="J28" i="89"/>
  <c r="F28" i="89"/>
  <c r="F30" i="89"/>
  <c r="BK1750" i="89"/>
  <c r="J1750" i="89" s="1"/>
  <c r="J67" i="89" s="1"/>
  <c r="F28" i="92"/>
  <c r="J670" i="97"/>
  <c r="J61" i="97" s="1"/>
  <c r="F30" i="91"/>
  <c r="BK80" i="96"/>
  <c r="J81" i="96"/>
  <c r="J56" i="96" s="1"/>
  <c r="F32" i="86"/>
  <c r="R548" i="86"/>
  <c r="BK1392" i="86"/>
  <c r="F28" i="87"/>
  <c r="J28" i="88"/>
  <c r="F28" i="88"/>
  <c r="R899" i="88"/>
  <c r="J29" i="89"/>
  <c r="F32" i="89"/>
  <c r="J1700" i="89"/>
  <c r="J65" i="89" s="1"/>
  <c r="J28" i="90"/>
  <c r="F28" i="90"/>
  <c r="BK81" i="90"/>
  <c r="J96" i="90"/>
  <c r="J57" i="90" s="1"/>
  <c r="BK291" i="93"/>
  <c r="J291" i="93" s="1"/>
  <c r="J63" i="93" s="1"/>
  <c r="J292" i="93"/>
  <c r="J64" i="93" s="1"/>
  <c r="F28" i="94"/>
  <c r="J28" i="102"/>
  <c r="R954" i="87"/>
  <c r="T974" i="87"/>
  <c r="T1227" i="87"/>
  <c r="T1278" i="87"/>
  <c r="P299" i="88"/>
  <c r="R548" i="88"/>
  <c r="P728" i="88"/>
  <c r="E80" i="89"/>
  <c r="R304" i="89"/>
  <c r="T378" i="89"/>
  <c r="R1852" i="89"/>
  <c r="P96" i="90"/>
  <c r="P81" i="90" s="1"/>
  <c r="P80" i="90" s="1"/>
  <c r="T153" i="90"/>
  <c r="T81" i="90" s="1"/>
  <c r="T80" i="90" s="1"/>
  <c r="T101" i="91"/>
  <c r="R407" i="91"/>
  <c r="R491" i="91"/>
  <c r="T764" i="91"/>
  <c r="R779" i="91"/>
  <c r="J815" i="91"/>
  <c r="J72" i="91" s="1"/>
  <c r="P815" i="91"/>
  <c r="R891" i="91"/>
  <c r="P939" i="91"/>
  <c r="R1028" i="91"/>
  <c r="F31" i="92"/>
  <c r="R278" i="92"/>
  <c r="R732" i="92"/>
  <c r="P750" i="92"/>
  <c r="F29" i="93"/>
  <c r="F31" i="93"/>
  <c r="T241" i="93"/>
  <c r="T87" i="94"/>
  <c r="R169" i="94"/>
  <c r="P281" i="94"/>
  <c r="T314" i="94"/>
  <c r="J31" i="97"/>
  <c r="F33" i="97"/>
  <c r="R1108" i="97"/>
  <c r="R1522" i="97"/>
  <c r="P1910" i="97"/>
  <c r="R1971" i="97"/>
  <c r="BK2206" i="97"/>
  <c r="J2206" i="97" s="1"/>
  <c r="J75" i="97" s="1"/>
  <c r="J30" i="98"/>
  <c r="F30" i="98"/>
  <c r="P203" i="98"/>
  <c r="R267" i="98"/>
  <c r="BK407" i="98"/>
  <c r="J407" i="98" s="1"/>
  <c r="J71" i="98" s="1"/>
  <c r="BK778" i="98"/>
  <c r="J778" i="98" s="1"/>
  <c r="J73" i="98" s="1"/>
  <c r="J30" i="100"/>
  <c r="J31" i="100"/>
  <c r="F31" i="100"/>
  <c r="BK87" i="100"/>
  <c r="P92" i="102"/>
  <c r="BK229" i="102"/>
  <c r="J229" i="102" s="1"/>
  <c r="J58" i="102" s="1"/>
  <c r="T229" i="102"/>
  <c r="BK620" i="102"/>
  <c r="J620" i="102" s="1"/>
  <c r="T620" i="102"/>
  <c r="E43" i="86"/>
  <c r="T680" i="86"/>
  <c r="P1258" i="86"/>
  <c r="P1392" i="86"/>
  <c r="R92" i="87"/>
  <c r="P675" i="87"/>
  <c r="P923" i="87"/>
  <c r="R1363" i="87"/>
  <c r="T1384" i="87"/>
  <c r="J29" i="88"/>
  <c r="F31" i="88"/>
  <c r="R366" i="88"/>
  <c r="P506" i="88"/>
  <c r="T778" i="88"/>
  <c r="T851" i="88"/>
  <c r="P889" i="88"/>
  <c r="P888" i="88" s="1"/>
  <c r="T161" i="89"/>
  <c r="P538" i="89"/>
  <c r="P1750" i="89"/>
  <c r="J30" i="91"/>
  <c r="J31" i="91"/>
  <c r="P260" i="91"/>
  <c r="P396" i="91"/>
  <c r="T867" i="91"/>
  <c r="E43" i="92"/>
  <c r="T95" i="92"/>
  <c r="T171" i="92"/>
  <c r="R307" i="92"/>
  <c r="R381" i="92"/>
  <c r="T643" i="92"/>
  <c r="R658" i="92"/>
  <c r="P694" i="92"/>
  <c r="R774" i="92"/>
  <c r="P822" i="92"/>
  <c r="T91" i="93"/>
  <c r="T186" i="93"/>
  <c r="R277" i="93"/>
  <c r="P292" i="93"/>
  <c r="T320" i="93"/>
  <c r="R333" i="93"/>
  <c r="J28" i="94"/>
  <c r="J29" i="94"/>
  <c r="J28" i="96"/>
  <c r="J29" i="96"/>
  <c r="R104" i="97"/>
  <c r="P739" i="97"/>
  <c r="P1451" i="97"/>
  <c r="BK2376" i="97"/>
  <c r="J2376" i="97" s="1"/>
  <c r="J77" i="97" s="1"/>
  <c r="T2500" i="97"/>
  <c r="J31" i="98"/>
  <c r="F33" i="98"/>
  <c r="F30" i="100"/>
  <c r="BK141" i="100"/>
  <c r="BK177" i="103"/>
  <c r="J177" i="103" s="1"/>
  <c r="J60" i="103" s="1"/>
  <c r="J178" i="103"/>
  <c r="J61" i="103" s="1"/>
  <c r="J28" i="92"/>
  <c r="J28" i="93"/>
  <c r="P548" i="86"/>
  <c r="T675" i="87"/>
  <c r="T923" i="87"/>
  <c r="P1384" i="87"/>
  <c r="T506" i="88"/>
  <c r="P778" i="88"/>
  <c r="P851" i="88"/>
  <c r="T889" i="88"/>
  <c r="T888" i="88" s="1"/>
  <c r="P161" i="89"/>
  <c r="T538" i="89"/>
  <c r="T1750" i="89"/>
  <c r="T1699" i="89" s="1"/>
  <c r="F31" i="90"/>
  <c r="J29" i="90"/>
  <c r="F33" i="91"/>
  <c r="T260" i="91"/>
  <c r="T396" i="91"/>
  <c r="P867" i="91"/>
  <c r="P95" i="92"/>
  <c r="P171" i="92"/>
  <c r="P643" i="92"/>
  <c r="T694" i="92"/>
  <c r="T822" i="92"/>
  <c r="F28" i="93"/>
  <c r="E43" i="93"/>
  <c r="P91" i="93"/>
  <c r="P186" i="93"/>
  <c r="T292" i="93"/>
  <c r="T291" i="93" s="1"/>
  <c r="P320" i="93"/>
  <c r="R86" i="94"/>
  <c r="F31" i="94"/>
  <c r="T295" i="94"/>
  <c r="E43" i="96"/>
  <c r="R80" i="96"/>
  <c r="R79" i="96" s="1"/>
  <c r="F31" i="96"/>
  <c r="T739" i="97"/>
  <c r="BK1910" i="97"/>
  <c r="J1910" i="97" s="1"/>
  <c r="J73" i="97" s="1"/>
  <c r="R2376" i="97"/>
  <c r="BK1000" i="98"/>
  <c r="J1000" i="98" s="1"/>
  <c r="J76" i="98" s="1"/>
  <c r="J1001" i="98"/>
  <c r="J77" i="98" s="1"/>
  <c r="J28" i="103"/>
  <c r="F28" i="103"/>
  <c r="J29" i="103"/>
  <c r="F29" i="103"/>
  <c r="J47" i="89"/>
  <c r="J47" i="90"/>
  <c r="T1451" i="97"/>
  <c r="T1910" i="97"/>
  <c r="P2206" i="97"/>
  <c r="T144" i="98"/>
  <c r="P407" i="98"/>
  <c r="P778" i="98"/>
  <c r="T87" i="100"/>
  <c r="T86" i="100" s="1"/>
  <c r="T141" i="100"/>
  <c r="T140" i="100" s="1"/>
  <c r="P83" i="103"/>
  <c r="P82" i="103" s="1"/>
  <c r="J47" i="87"/>
  <c r="P2376" i="97"/>
  <c r="R102" i="98"/>
  <c r="P144" i="98"/>
  <c r="T407" i="98"/>
  <c r="R569" i="98"/>
  <c r="T778" i="98"/>
  <c r="R1012" i="98"/>
  <c r="P87" i="100"/>
  <c r="P86" i="100" s="1"/>
  <c r="P141" i="100"/>
  <c r="P140" i="100" s="1"/>
  <c r="P601" i="102"/>
  <c r="P586" i="102" s="1"/>
  <c r="J51" i="99"/>
  <c r="F28" i="102"/>
  <c r="F29" i="102"/>
  <c r="T463" i="102"/>
  <c r="F32" i="103"/>
  <c r="R83" i="103"/>
  <c r="J51" i="98"/>
  <c r="F87" i="102"/>
  <c r="F50" i="102"/>
  <c r="J29" i="102"/>
  <c r="F30" i="102"/>
  <c r="F32" i="102"/>
  <c r="T402" i="102"/>
  <c r="P463" i="102"/>
  <c r="BK601" i="102"/>
  <c r="J601" i="102" s="1"/>
  <c r="J69" i="102" s="1"/>
  <c r="E43" i="102"/>
  <c r="R402" i="102"/>
  <c r="E72" i="103"/>
  <c r="T601" i="102"/>
  <c r="R90" i="93" l="1"/>
  <c r="T657" i="92"/>
  <c r="T86" i="94"/>
  <c r="R86" i="117"/>
  <c r="J1560" i="117"/>
  <c r="J61" i="117" s="1"/>
  <c r="BK86" i="117"/>
  <c r="J86" i="117" s="1"/>
  <c r="J76" i="122"/>
  <c r="J52" i="122" s="1"/>
  <c r="BK90" i="116"/>
  <c r="J90" i="116" s="1"/>
  <c r="J25" i="116" s="1"/>
  <c r="J51" i="122"/>
  <c r="J22" i="122"/>
  <c r="E53" i="24" s="1"/>
  <c r="J51" i="120"/>
  <c r="J22" i="120"/>
  <c r="E49" i="24" s="1"/>
  <c r="J54" i="115"/>
  <c r="J25" i="115"/>
  <c r="D13" i="24"/>
  <c r="D14" i="24" s="1"/>
  <c r="R291" i="93"/>
  <c r="R89" i="93" s="1"/>
  <c r="BK90" i="93"/>
  <c r="BK89" i="93" s="1"/>
  <c r="J89" i="93" s="1"/>
  <c r="P103" i="97"/>
  <c r="BK100" i="91"/>
  <c r="J91" i="93"/>
  <c r="J56" i="93" s="1"/>
  <c r="J101" i="91"/>
  <c r="J60" i="91" s="1"/>
  <c r="D40" i="24"/>
  <c r="D31" i="24"/>
  <c r="R82" i="103"/>
  <c r="T350" i="98"/>
  <c r="BK101" i="98"/>
  <c r="R350" i="98"/>
  <c r="D32" i="24"/>
  <c r="T101" i="98"/>
  <c r="T100" i="98" s="1"/>
  <c r="P101" i="98"/>
  <c r="P350" i="98"/>
  <c r="P86" i="94"/>
  <c r="P85" i="94" s="1"/>
  <c r="R85" i="94"/>
  <c r="R778" i="91"/>
  <c r="T778" i="91"/>
  <c r="R1699" i="89"/>
  <c r="J889" i="88"/>
  <c r="J71" i="88" s="1"/>
  <c r="P745" i="88"/>
  <c r="T93" i="88"/>
  <c r="T745" i="88"/>
  <c r="T92" i="88" s="1"/>
  <c r="BK745" i="88"/>
  <c r="J745" i="88" s="1"/>
  <c r="J65" i="88" s="1"/>
  <c r="J72" i="88"/>
  <c r="D19" i="24"/>
  <c r="R91" i="89"/>
  <c r="R90" i="89" s="1"/>
  <c r="P1699" i="89"/>
  <c r="T1307" i="86"/>
  <c r="P91" i="89"/>
  <c r="T1118" i="87"/>
  <c r="P1307" i="86"/>
  <c r="P1521" i="97"/>
  <c r="P102" i="97" s="1"/>
  <c r="BK657" i="92"/>
  <c r="J657" i="92" s="1"/>
  <c r="J66" i="92" s="1"/>
  <c r="D23" i="24"/>
  <c r="P778" i="91"/>
  <c r="R100" i="91"/>
  <c r="R99" i="91" s="1"/>
  <c r="T91" i="89"/>
  <c r="T90" i="89" s="1"/>
  <c r="P1118" i="87"/>
  <c r="R91" i="86"/>
  <c r="R90" i="86" s="1"/>
  <c r="J70" i="89"/>
  <c r="D20" i="24"/>
  <c r="J77" i="91"/>
  <c r="D22" i="24"/>
  <c r="J69" i="93"/>
  <c r="D24" i="24"/>
  <c r="J70" i="102"/>
  <c r="D39" i="24"/>
  <c r="BK83" i="99"/>
  <c r="J83" i="99" s="1"/>
  <c r="J59" i="99" s="1"/>
  <c r="BK83" i="103"/>
  <c r="BK82" i="103" s="1"/>
  <c r="J82" i="103" s="1"/>
  <c r="T91" i="102"/>
  <c r="T586" i="102"/>
  <c r="R91" i="102"/>
  <c r="R90" i="102" s="1"/>
  <c r="BK91" i="102"/>
  <c r="J91" i="102" s="1"/>
  <c r="J55" i="102" s="1"/>
  <c r="T85" i="100"/>
  <c r="BK103" i="97"/>
  <c r="J103" i="97" s="1"/>
  <c r="J59" i="97" s="1"/>
  <c r="T103" i="97"/>
  <c r="T1521" i="97"/>
  <c r="T85" i="94"/>
  <c r="BK86" i="94"/>
  <c r="J86" i="94" s="1"/>
  <c r="J55" i="94" s="1"/>
  <c r="P657" i="92"/>
  <c r="R94" i="92"/>
  <c r="BK94" i="92"/>
  <c r="BK93" i="92" s="1"/>
  <c r="J93" i="92" s="1"/>
  <c r="P100" i="91"/>
  <c r="BK778" i="91"/>
  <c r="J778" i="91" s="1"/>
  <c r="J70" i="91" s="1"/>
  <c r="BK1699" i="89"/>
  <c r="J1699" i="89" s="1"/>
  <c r="J64" i="89" s="1"/>
  <c r="J92" i="89"/>
  <c r="J56" i="89" s="1"/>
  <c r="BK91" i="89"/>
  <c r="P93" i="88"/>
  <c r="P92" i="88" s="1"/>
  <c r="BK93" i="88"/>
  <c r="J93" i="88" s="1"/>
  <c r="J55" i="88" s="1"/>
  <c r="P91" i="87"/>
  <c r="T91" i="87"/>
  <c r="BK1118" i="87"/>
  <c r="J1118" i="87" s="1"/>
  <c r="J63" i="87" s="1"/>
  <c r="T91" i="86"/>
  <c r="T90" i="86" s="1"/>
  <c r="P91" i="86"/>
  <c r="P94" i="92"/>
  <c r="P93" i="92" s="1"/>
  <c r="BK140" i="100"/>
  <c r="J140" i="100" s="1"/>
  <c r="J61" i="100" s="1"/>
  <c r="J141" i="100"/>
  <c r="J62" i="100" s="1"/>
  <c r="P291" i="93"/>
  <c r="R1521" i="97"/>
  <c r="J90" i="93"/>
  <c r="J55" i="93" s="1"/>
  <c r="J100" i="91"/>
  <c r="J59" i="91" s="1"/>
  <c r="BK92" i="88"/>
  <c r="J92" i="88" s="1"/>
  <c r="J675" i="87"/>
  <c r="J57" i="87" s="1"/>
  <c r="BK91" i="87"/>
  <c r="R101" i="98"/>
  <c r="P90" i="93"/>
  <c r="R103" i="97"/>
  <c r="T94" i="92"/>
  <c r="T93" i="92" s="1"/>
  <c r="J1392" i="86"/>
  <c r="J67" i="86" s="1"/>
  <c r="BK1307" i="86"/>
  <c r="J1307" i="86" s="1"/>
  <c r="J65" i="86" s="1"/>
  <c r="J92" i="86"/>
  <c r="J56" i="86" s="1"/>
  <c r="BK91" i="86"/>
  <c r="P91" i="102"/>
  <c r="P90" i="102" s="1"/>
  <c r="BK86" i="100"/>
  <c r="J87" i="100"/>
  <c r="J60" i="100" s="1"/>
  <c r="BK350" i="98"/>
  <c r="J350" i="98" s="1"/>
  <c r="J68" i="98" s="1"/>
  <c r="P85" i="100"/>
  <c r="J101" i="98"/>
  <c r="J59" i="98" s="1"/>
  <c r="BK586" i="102"/>
  <c r="J586" i="102" s="1"/>
  <c r="J66" i="102" s="1"/>
  <c r="T90" i="93"/>
  <c r="T89" i="93" s="1"/>
  <c r="R657" i="92"/>
  <c r="R91" i="87"/>
  <c r="BK1521" i="97"/>
  <c r="J1521" i="97" s="1"/>
  <c r="J67" i="97" s="1"/>
  <c r="T100" i="91"/>
  <c r="T99" i="91" s="1"/>
  <c r="BK80" i="90"/>
  <c r="J80" i="90" s="1"/>
  <c r="J81" i="90"/>
  <c r="J55" i="90" s="1"/>
  <c r="J80" i="96"/>
  <c r="J55" i="96" s="1"/>
  <c r="BK79" i="96"/>
  <c r="J79" i="96" s="1"/>
  <c r="R93" i="88"/>
  <c r="R92" i="88" s="1"/>
  <c r="R1118" i="87"/>
  <c r="J83" i="103" l="1"/>
  <c r="J55" i="103" s="1"/>
  <c r="T90" i="102"/>
  <c r="T90" i="87"/>
  <c r="J34" i="116"/>
  <c r="E38" i="24"/>
  <c r="J34" i="115"/>
  <c r="E26" i="24"/>
  <c r="J54" i="117"/>
  <c r="J25" i="117"/>
  <c r="J54" i="116"/>
  <c r="J31" i="120"/>
  <c r="J31" i="122"/>
  <c r="BK102" i="97"/>
  <c r="J102" i="97" s="1"/>
  <c r="BK100" i="98"/>
  <c r="J100" i="98" s="1"/>
  <c r="J58" i="98" s="1"/>
  <c r="R100" i="98"/>
  <c r="P100" i="98"/>
  <c r="R93" i="92"/>
  <c r="P99" i="91"/>
  <c r="P90" i="89"/>
  <c r="P90" i="87"/>
  <c r="P90" i="86"/>
  <c r="R102" i="97"/>
  <c r="BK82" i="99"/>
  <c r="J82" i="99" s="1"/>
  <c r="J58" i="99" s="1"/>
  <c r="BK85" i="94"/>
  <c r="J85" i="94" s="1"/>
  <c r="J25" i="94" s="1"/>
  <c r="E25" i="24" s="1"/>
  <c r="J94" i="92"/>
  <c r="J55" i="92" s="1"/>
  <c r="BK90" i="102"/>
  <c r="J90" i="102" s="1"/>
  <c r="J54" i="102" s="1"/>
  <c r="T102" i="97"/>
  <c r="P89" i="93"/>
  <c r="BK99" i="91"/>
  <c r="J99" i="91" s="1"/>
  <c r="J58" i="91" s="1"/>
  <c r="BK90" i="89"/>
  <c r="J90" i="89" s="1"/>
  <c r="J91" i="89"/>
  <c r="J55" i="89" s="1"/>
  <c r="R90" i="87"/>
  <c r="J27" i="98"/>
  <c r="E32" i="24" s="1"/>
  <c r="J25" i="103"/>
  <c r="E40" i="24" s="1"/>
  <c r="J54" i="103"/>
  <c r="BK90" i="87"/>
  <c r="J90" i="87" s="1"/>
  <c r="J91" i="87"/>
  <c r="J55" i="87" s="1"/>
  <c r="J86" i="100"/>
  <c r="J59" i="100" s="1"/>
  <c r="BK85" i="100"/>
  <c r="J85" i="100" s="1"/>
  <c r="J54" i="96"/>
  <c r="J25" i="96"/>
  <c r="E27" i="24" s="1"/>
  <c r="J54" i="90"/>
  <c r="J25" i="90"/>
  <c r="E21" i="24" s="1"/>
  <c r="J58" i="97"/>
  <c r="J27" i="97"/>
  <c r="E31" i="24" s="1"/>
  <c r="BK90" i="86"/>
  <c r="J90" i="86" s="1"/>
  <c r="J91" i="86"/>
  <c r="J55" i="86" s="1"/>
  <c r="J54" i="92"/>
  <c r="J25" i="92"/>
  <c r="E23" i="24" s="1"/>
  <c r="J54" i="88"/>
  <c r="J25" i="88"/>
  <c r="E19" i="24" s="1"/>
  <c r="J54" i="93"/>
  <c r="J25" i="93"/>
  <c r="E24" i="24" s="1"/>
  <c r="J54" i="94" l="1"/>
  <c r="J34" i="117"/>
  <c r="E41" i="24"/>
  <c r="J27" i="99"/>
  <c r="E33" i="24" s="1"/>
  <c r="J25" i="102"/>
  <c r="E39" i="24" s="1"/>
  <c r="J27" i="91"/>
  <c r="E22" i="24" s="1"/>
  <c r="J25" i="89"/>
  <c r="E20" i="24" s="1"/>
  <c r="J54" i="89"/>
  <c r="J34" i="92"/>
  <c r="J36" i="97"/>
  <c r="J34" i="96"/>
  <c r="J58" i="100"/>
  <c r="J27" i="100"/>
  <c r="E34" i="24" s="1"/>
  <c r="J34" i="103"/>
  <c r="J34" i="88"/>
  <c r="J54" i="86"/>
  <c r="J25" i="86"/>
  <c r="E13" i="24" s="1"/>
  <c r="J36" i="98"/>
  <c r="J34" i="90"/>
  <c r="J34" i="94"/>
  <c r="J54" i="87"/>
  <c r="J25" i="87"/>
  <c r="E18" i="24" s="1"/>
  <c r="E28" i="24" s="1"/>
  <c r="J34" i="93"/>
  <c r="J36" i="91" l="1"/>
  <c r="J34" i="102"/>
  <c r="J36" i="99"/>
  <c r="J34" i="89"/>
  <c r="J34" i="87"/>
  <c r="J36" i="100"/>
  <c r="J34" i="86"/>
  <c r="D42" i="24" l="1"/>
  <c r="D28" i="24"/>
  <c r="D35" i="24" l="1"/>
  <c r="D46" i="24" s="1"/>
  <c r="C20" i="24"/>
  <c r="C22" i="24"/>
  <c r="C19" i="24"/>
  <c r="C26" i="24"/>
  <c r="C18" i="24"/>
  <c r="C34" i="24"/>
  <c r="C21" i="24"/>
  <c r="C27" i="24"/>
  <c r="C39" i="24" l="1"/>
  <c r="C25" i="24"/>
  <c r="C32" i="24"/>
  <c r="C24" i="24"/>
  <c r="C40" i="24"/>
  <c r="C41" i="24"/>
  <c r="C33" i="24"/>
  <c r="E42" i="24" l="1"/>
  <c r="C38" i="24"/>
  <c r="C42" i="24" s="1"/>
  <c r="C31" i="24"/>
  <c r="C35" i="24" s="1"/>
  <c r="E35" i="24"/>
  <c r="E14" i="24"/>
  <c r="C13" i="24"/>
  <c r="C14" i="24" s="1"/>
  <c r="E44" i="24" l="1"/>
  <c r="C23" i="24"/>
  <c r="C28" i="24" s="1"/>
  <c r="C44" i="24" s="1"/>
  <c r="E46" i="24" l="1"/>
  <c r="C46" i="24"/>
  <c r="E51" i="24" l="1"/>
  <c r="E55" i="24"/>
</calcChain>
</file>

<file path=xl/sharedStrings.xml><?xml version="1.0" encoding="utf-8"?>
<sst xmlns="http://schemas.openxmlformats.org/spreadsheetml/2006/main" count="155456" uniqueCount="9137">
  <si>
    <t>41.00.21</t>
  </si>
  <si>
    <t>01</t>
  </si>
  <si>
    <t>02</t>
  </si>
  <si>
    <t>03</t>
  </si>
  <si>
    <t>04</t>
  </si>
  <si>
    <t>05</t>
  </si>
  <si>
    <t>06</t>
  </si>
  <si>
    <t>07</t>
  </si>
  <si>
    <t>08</t>
  </si>
  <si>
    <t>09</t>
  </si>
  <si>
    <t>010</t>
  </si>
  <si>
    <t>011</t>
  </si>
  <si>
    <t>012</t>
  </si>
  <si>
    <t>013</t>
  </si>
  <si>
    <t>014</t>
  </si>
  <si>
    <t>015</t>
  </si>
  <si>
    <t>016</t>
  </si>
  <si>
    <t>017</t>
  </si>
  <si>
    <t>018</t>
  </si>
  <si>
    <t>019</t>
  </si>
  <si>
    <t>020</t>
  </si>
  <si>
    <t>021</t>
  </si>
  <si>
    <t xml:space="preserve">R E K A P I T U L A C E   O D H A D U  N Á K L A D Ů </t>
  </si>
  <si>
    <t>Stupeň dokumentace:</t>
  </si>
  <si>
    <t>DVZ</t>
  </si>
  <si>
    <t xml:space="preserve">Název stavby:                                                                          </t>
  </si>
  <si>
    <t xml:space="preserve">Akce č.:                                                                                                   </t>
  </si>
  <si>
    <t>CZ - CPA ( klasifikace produkce )</t>
  </si>
  <si>
    <t>celkem Kč (bez DPH)</t>
  </si>
  <si>
    <t>číslo</t>
  </si>
  <si>
    <t>ZRN</t>
  </si>
  <si>
    <t>popl.skládka</t>
  </si>
  <si>
    <t>STAVEBNÍ OBEKTY</t>
  </si>
  <si>
    <t>SO+PS+VRN</t>
  </si>
  <si>
    <t>-</t>
  </si>
  <si>
    <t>Je-li v názvu položky v kontrolním rozpočtu nebo v soupisu prací uvedena v kolonce "Popis" obchodní značka jakéhokoliv materiálu, výrobku nebo technologie, má tento název pouze informativní charakter.
Pro ocenění a následně pro realizaci je možné použít jiný materiál, výrobek nebo technologii, se srovnatelnými nebo lepšími užitnými vlastnostmi, které odpovídají požadavkům dokumentace.</t>
  </si>
  <si>
    <t>Bakov nad Jizerou ČOV, Intenzifikace</t>
  </si>
  <si>
    <t>VRI/SOD/2016/13</t>
  </si>
  <si>
    <t>SO 01.01 - Úprava na odlehčovací komoře</t>
  </si>
  <si>
    <t>skupina objektů 01 Celkem</t>
  </si>
  <si>
    <t>SKUPINA OBJEKTŮ 01 - Úpravy na kanalizaci</t>
  </si>
  <si>
    <t>SKUPINA OBJEKTŮ 02 - Čistírna odpadních vod</t>
  </si>
  <si>
    <t>SO 02-01 - Lapák štěrku</t>
  </si>
  <si>
    <t>SO 02-02 - Čerpací stanice</t>
  </si>
  <si>
    <t>SO 02-03 - Úpravy na stávajícím objektu česlí a na lapácích písku</t>
  </si>
  <si>
    <t>SO 02-04 - Mechanické předčištění</t>
  </si>
  <si>
    <t>SO 02-05 - Aktivační a dosazovací nádrže - linka 1</t>
  </si>
  <si>
    <t>SO 02-06 - Aktivační a dosazovací nádrže - linka 2</t>
  </si>
  <si>
    <t>SO 02-07 - Měrný objekt</t>
  </si>
  <si>
    <t>SO 02-08 - Nádrže aerobní stabilizace kalu</t>
  </si>
  <si>
    <t>SO 02-09 - Dmychárna a dávkování chemikálií</t>
  </si>
  <si>
    <t>SO 02-11 - Úpravy na provozní budově</t>
  </si>
  <si>
    <t xml:space="preserve">     DSO 02-11.1 - Úpravy na provozní budově - Stavební část</t>
  </si>
  <si>
    <t xml:space="preserve">     DSO 02-11.2 - Úpravy na provozní budově - Zdravotechnické instalace</t>
  </si>
  <si>
    <t xml:space="preserve">     DSO 02-11.3 - Úpravy na provozní budově - Vytápění</t>
  </si>
  <si>
    <t xml:space="preserve">     DSO 02-11.4 - Úpravy na provozní budově - Vzduchotechnika</t>
  </si>
  <si>
    <t xml:space="preserve">SO 02-11 Celkem  </t>
  </si>
  <si>
    <t>SO 02-12 - Spojovací rozvody</t>
  </si>
  <si>
    <t>SO 02-13 - Komunikace a zpevněné plochy</t>
  </si>
  <si>
    <t>SO 02-14 - Terénní úpravy</t>
  </si>
  <si>
    <t>SO 02-15 - Venkovní osvětlení a elektrostavební část</t>
  </si>
  <si>
    <t>SO 02-12 až SO 02-15 Celkem</t>
  </si>
  <si>
    <t>skupina objektů 02 Celkem</t>
  </si>
  <si>
    <t xml:space="preserve">SO - STAVEBNÍ OBJEKTY skupiny 01+02 Celkem  </t>
  </si>
  <si>
    <t>STAVEBNÍ OBJEKTY</t>
  </si>
  <si>
    <t>Název SO / PS</t>
  </si>
  <si>
    <t xml:space="preserve">celkem </t>
  </si>
  <si>
    <t>SO 02-10 - Rozvodna (vzduchotechnika součástí SO 02-11.4)</t>
  </si>
  <si>
    <t>List obsahuje:</t>
  </si>
  <si>
    <t/>
  </si>
  <si>
    <t>False</t>
  </si>
  <si>
    <t>21</t>
  </si>
  <si>
    <t>15</t>
  </si>
  <si>
    <t>v ---  níže se nacházejí doplnkové a pomocné údaje k sestavám  --- v</t>
  </si>
  <si>
    <t>0,001</t>
  </si>
  <si>
    <t>Stavba:</t>
  </si>
  <si>
    <t>DVZ Bakov nad Jizerou ČOV, intenzifikace</t>
  </si>
  <si>
    <t>KSO:</t>
  </si>
  <si>
    <t>812 31</t>
  </si>
  <si>
    <t>CC-CZ:</t>
  </si>
  <si>
    <t>1251</t>
  </si>
  <si>
    <t>Místo:</t>
  </si>
  <si>
    <t>Bakov nad Jizerou</t>
  </si>
  <si>
    <t>Datum:</t>
  </si>
  <si>
    <t>CZ-CPV:</t>
  </si>
  <si>
    <t>45454100-5</t>
  </si>
  <si>
    <t>CZ-CPA:</t>
  </si>
  <si>
    <t>Zadavatel:</t>
  </si>
  <si>
    <t>IČ:</t>
  </si>
  <si>
    <t>46356983</t>
  </si>
  <si>
    <t>Vodovody a kanalizace Mladá Boleslav, a.s.</t>
  </si>
  <si>
    <t>DIČ:</t>
  </si>
  <si>
    <t>CZ 46356983</t>
  </si>
  <si>
    <t>True</t>
  </si>
  <si>
    <t>Poznámka:</t>
  </si>
  <si>
    <t>Cena bez DPH</t>
  </si>
  <si>
    <t>Sazba daně</t>
  </si>
  <si>
    <t>Základ daně</t>
  </si>
  <si>
    <t>Výše daně</t>
  </si>
  <si>
    <t>DPH</t>
  </si>
  <si>
    <t>základní</t>
  </si>
  <si>
    <t>snížená</t>
  </si>
  <si>
    <t>zákl. přenesená</t>
  </si>
  <si>
    <t>sníž. přenesená</t>
  </si>
  <si>
    <t>nulová</t>
  </si>
  <si>
    <t>Cena s DPH</t>
  </si>
  <si>
    <t>v</t>
  </si>
  <si>
    <t>CZK</t>
  </si>
  <si>
    <t>Kód</t>
  </si>
  <si>
    <t>Typ</t>
  </si>
  <si>
    <t>D</t>
  </si>
  <si>
    <t>0</t>
  </si>
  <si>
    <t>STA</t>
  </si>
  <si>
    <t>1</t>
  </si>
  <si>
    <t>{83b99bfd-a22a-4b35-b7c0-702a26538e81}</t>
  </si>
  <si>
    <t>2</t>
  </si>
  <si>
    <t>{9192b72d-161e-44ae-89dc-907b5436f681}</t>
  </si>
  <si>
    <t>{b21d6264-f838-4003-b8c3-cb8a748adb41}</t>
  </si>
  <si>
    <t>{ea377d99-8f64-4e6d-a0f2-2675a8d186cd}</t>
  </si>
  <si>
    <t>{68066505-32ff-450a-96c3-273dfedb36b7}</t>
  </si>
  <si>
    <t>Soupis</t>
  </si>
  <si>
    <t>{078de74b-e36b-4baa-85d6-0fb516c72115}</t>
  </si>
  <si>
    <t>{dc064a05-e554-4864-9b3e-064bdeacabc1}</t>
  </si>
  <si>
    <t>{49a26479-aac7-400e-86e3-e9a5def1c97f}</t>
  </si>
  <si>
    <t>{0aa9f144-c5aa-40d9-a596-14062a61bbd0}</t>
  </si>
  <si>
    <t>{d46cc08c-b0a1-4146-9bfd-30d6db1d65bc}</t>
  </si>
  <si>
    <t>{8e2984b3-bf59-42b2-aa75-3c9e0df20008}</t>
  </si>
  <si>
    <t>{1f7c5fd0-95c4-45b5-bb08-216f32b5e6ad}</t>
  </si>
  <si>
    <t>{c5be3d36-20be-4477-9afb-bdaa567b6080}</t>
  </si>
  <si>
    <t>{c4abcc1a-bb58-4fb6-888d-e942766c0d9e}</t>
  </si>
  <si>
    <t>827</t>
  </si>
  <si>
    <t>{acc278a1-0bca-43dc-b43d-d4ba9cd2c4a8}</t>
  </si>
  <si>
    <t>822 29</t>
  </si>
  <si>
    <t>{fcd15257-25eb-43ff-ae10-040689383ecb}</t>
  </si>
  <si>
    <t>823 26</t>
  </si>
  <si>
    <t>828 83</t>
  </si>
  <si>
    <t>PRO</t>
  </si>
  <si>
    <t>VRN - Vedlejší rozpočtové náklady</t>
  </si>
  <si>
    <t>VON</t>
  </si>
  <si>
    <t>ON - Ostatní náklady</t>
  </si>
  <si>
    <t>OST</t>
  </si>
  <si>
    <t>1) Krycí list soupisu</t>
  </si>
  <si>
    <t>2) Rekapitulace</t>
  </si>
  <si>
    <t>3) Soupis prací</t>
  </si>
  <si>
    <t>Zpět na list:</t>
  </si>
  <si>
    <t>Rekapitulace stavby</t>
  </si>
  <si>
    <t>KRYCÍ LIST SOUPISU</t>
  </si>
  <si>
    <t>Objekt:</t>
  </si>
  <si>
    <t>01 - SO 01-01 - Úpravy na odlehčovací komoře</t>
  </si>
  <si>
    <t>1252</t>
  </si>
  <si>
    <t>Je-li v názvu položky v kontrolním rozpočtu nebo v soupisu prací uvedena v kolonce "Popis" obchodní značka jakéhokoliv materiálu, výrobku nebo technologie, má tento název pouze informativní charakter. Pro ocenění a následně pro realizaci je možné použít jiný materiál, výrobek nebo technologii, se srovnatelnými nebo lepšími užitnými vlastnostmi, které odpovídají požadavkům dokumentace.</t>
  </si>
  <si>
    <t>REKAPITULACE ČLENĚNÍ SOUPISU PRACÍ</t>
  </si>
  <si>
    <t>Kód dílu - Popis</t>
  </si>
  <si>
    <t>Cena celkem [CZK]</t>
  </si>
  <si>
    <t>Náklady soupisu celkem</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</si>
  <si>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</si>
  <si>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</si>
  <si>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</si>
  <si>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</si>
  <si>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</si>
  <si>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</si>
  <si>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</si>
  <si>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8 - Trubní vedení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</si>
  <si>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</si>
  <si>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</si>
  <si>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</si>
  <si>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</si>
  <si>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</si>
  <si>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715 - Izolace proti chemickým vlivům</t>
  </si>
  <si>
    <t xml:space="preserve">    767-P - Konstrukce zámečnické - kompozitní </t>
  </si>
  <si>
    <t>HZS - Hodinové zúčtovací sazby</t>
  </si>
  <si>
    <t>OST - Ostatní</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</si>
  <si>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</si>
  <si>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</si>
  <si>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</si>
  <si>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</si>
  <si>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</si>
  <si>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</si>
  <si>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</si>
  <si>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</si>
  <si>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</si>
  <si>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</si>
  <si>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</si>
  <si>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</si>
  <si>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</si>
  <si>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</si>
  <si>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</si>
  <si>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Práce a dodávky HSV</t>
  </si>
  <si>
    <t>ROZPOCET</t>
  </si>
  <si>
    <t>Zemní práce</t>
  </si>
  <si>
    <t>K</t>
  </si>
  <si>
    <t>130001101</t>
  </si>
  <si>
    <t>Příplatek za ztížení vykopávky v blízkosti podzemního vedení</t>
  </si>
  <si>
    <t>m3</t>
  </si>
  <si>
    <t>CS ÚRS 2018 01</t>
  </si>
  <si>
    <t>4</t>
  </si>
  <si>
    <t>1356293025</t>
  </si>
  <si>
    <t>PP</t>
  </si>
  <si>
    <t>Příplatek k cenám hloubených vykopávek za ztížení vykopávky  v blízkosti podzemního vedení nebo výbušnin pro jakoukoliv třídu horniny</t>
  </si>
  <si>
    <t>PSC</t>
  </si>
  <si>
    <t xml:space="preserve">Poznámka k souboru cen:_x000D_
1. Cena je určena: a) i pro soubor cen 123 . 0-21 Vykopávky zářezů se šikmými stěnami pro podzemní vedení části A 02, b) pro podzemní vedení procházející hloubenou vykopávkou nebo uložené ve stěně výkopu při jakékoliv hloubce vedení pod původním terénem nebo jeho výšce nade dnem výkopu a jakémkoliv směru vedení ke stranám výkopu; c)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 3. Cenu nelze použít pro ztížení vykopávky v blízkosti podzemních vedení nebo výbušnin, u nichž je projektem zakázáno použít při vykopávce kovové nástroje nebo nářadí. 4.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5. Je-li vedení uloženo ve výkopišti tak, že se vykopávka v celém výše popsaném objemu nevykopává, např. blízko stěn nebo dna výkopu, oceňuje se ztížení vykopávky jen pro tu část objemu, v níž se ztížená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 </t>
  </si>
  <si>
    <t>VV</t>
  </si>
  <si>
    <t>DVZ ČOV BAKOV NAD JIZEROU - KVĚTEN 2018</t>
  </si>
  <si>
    <t>SKUPINA OBJEKTŮ 01 - ÚPRAVY NA KANALIZACI</t>
  </si>
  <si>
    <t>SO 01-01 - ÚPRAVY NA ODLEHČOVACÍ KOMOŘE</t>
  </si>
  <si>
    <t>BOURÁNÍ</t>
  </si>
  <si>
    <t xml:space="preserve">VÝKOPY OKOLO ODLEHČOVACÍ KOMORY (vyjma sdružené jámy výkopu u lapáku štěrku) </t>
  </si>
  <si>
    <t xml:space="preserve">ZTÍŽENÍ VYKOPÁVKY V PROSTORU MEZI ŠACHTAMI </t>
  </si>
  <si>
    <t>viz ZEMNÍ PRÁCE - VÝKOP STAVEBNÍ JÁMY V NEZAPAŽENÉM PROSTORU</t>
  </si>
  <si>
    <t>"prostor mezi spojovací šachtou a odlehčovací komorou"7,9*2,34</t>
  </si>
  <si>
    <t>Součet</t>
  </si>
  <si>
    <t>131101101</t>
  </si>
  <si>
    <t>Hloubení jam nezapažených v hornině tř. 1 a 2 objemu do 100 m3</t>
  </si>
  <si>
    <t>121745052</t>
  </si>
  <si>
    <t>Hloubení nezapažených jam a zářezů s urovnáním dna do předepsaného profilu a spádu v horninách tř. 1 a 2 do 100 m3</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</si>
  <si>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 </t>
  </si>
  <si>
    <t>VÝKOP DO HLOUBKY -1m (v hornině tř.2)</t>
  </si>
  <si>
    <t>"západní strana - pravidelný tvar - půdorys x výška"3,93*1,0</t>
  </si>
  <si>
    <t>"západní strana - svah - půdorys x výška/2"5,0*1,0/2</t>
  </si>
  <si>
    <t>"severní strana - pravidelný tvar - půdorys x výška"4,8*1,0</t>
  </si>
  <si>
    <t>"severní strana - svah - půdorys x výška/2"8,4*1,0/2</t>
  </si>
  <si>
    <t>"severovýchodní svahovaný roh výkopu - půdorys x výška/2"2,16*1,0/2</t>
  </si>
  <si>
    <t>"prostor mezi spojovací šachtou a odlehčovací komorou - plocha v řezu x šířka"4,3*2,35</t>
  </si>
  <si>
    <t>"jižní svah k jámě"(1,75*0,45*1,0)/2</t>
  </si>
  <si>
    <t>POZN.: zatřídění zemin dle instrukcí:</t>
  </si>
  <si>
    <t>do hl.-1,0m = třída těžitelnosti 2</t>
  </si>
  <si>
    <t>od hl.-1,0 do hl.-3,0m = třída těžitelnosti 3 + 30% lepivost</t>
  </si>
  <si>
    <t>od hl.-3,0m hlouběji = třída těžitelnosti 4</t>
  </si>
  <si>
    <t>3</t>
  </si>
  <si>
    <t>131201101</t>
  </si>
  <si>
    <t>Hloubení jam nezapažených v hornině tř. 3 objemu do 100 m3</t>
  </si>
  <si>
    <t>-1503367446</t>
  </si>
  <si>
    <t>Hloubení nezapažených jam a zářezů s urovnáním dna do předepsaného profilu a spádu v hornině tř. 3 do 100 m3</t>
  </si>
  <si>
    <t>VÝKOP DO HLOUBKY od -1m do -3m (v hornině tř.3+30% lepivost)</t>
  </si>
  <si>
    <t>"západní strana - pravidelný tvar - půdorys x výška"4,0*0,85</t>
  </si>
  <si>
    <t>"západní strana - svah - půdorys x výška/2"2,0*0,85/2</t>
  </si>
  <si>
    <t>"severní strana - pravidelný tvar - půdorys x výška"4,75*0,85</t>
  </si>
  <si>
    <t>"severní strana - svah - půdorys x výška/2"3,653*0,85/2</t>
  </si>
  <si>
    <t>"severovýchodní svahovaný roh výkopu - půdorys x výška/2"2,02*0,85/2</t>
  </si>
  <si>
    <t>"prostor mezi spojovací šachtou a odlehčovací komorou"3,6*2,34</t>
  </si>
  <si>
    <t>"jižní svah k jámě"není</t>
  </si>
  <si>
    <t>131201109</t>
  </si>
  <si>
    <t>Příplatek za lepivost u hloubení jam nezapažených v hornině tř. 3</t>
  </si>
  <si>
    <t>-192845684</t>
  </si>
  <si>
    <t>Hloubení nezapažených jam a zářezů s urovnáním dna do předepsaného profilu a spádu Příplatek k cenám za lepivost horniny tř. 3</t>
  </si>
  <si>
    <t>19,124*0,3 'Přepočtené koeficientem množství</t>
  </si>
  <si>
    <t>5</t>
  </si>
  <si>
    <t>161101101</t>
  </si>
  <si>
    <t>Svislé přemístění výkopku z horniny tř. 1 až 4 hl výkopu do 2,5 m</t>
  </si>
  <si>
    <t>1729155391</t>
  </si>
  <si>
    <t>Svislé přemístění výkopku  bez naložení do dopravní nádoby avšak s vyprázdněním dopravní nádoby na hromadu nebo do dopravního prostředku z horniny tř. 1 až 4, při hloubce výkopu přes 1 do 2,5 m</t>
  </si>
  <si>
    <t xml:space="preserve">Poznámka k souboru cen:_x000D_
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 </t>
  </si>
  <si>
    <t>SVISLÉ PŘEMÍSTĚNÍ VÝKOPKU</t>
  </si>
  <si>
    <t>Mezisoučet</t>
  </si>
  <si>
    <t>6</t>
  </si>
  <si>
    <t>162401102</t>
  </si>
  <si>
    <t>Vodorovné přemístění do 2000 m výkopku/sypaniny z horniny tř. 1 až 4</t>
  </si>
  <si>
    <t>1452935369</t>
  </si>
  <si>
    <t>Vodorovné přemístění výkopku nebo sypaniny po suchu  na obvyklém dopravním prostředku, bez naložení výkopku, avšak se složením bez rozhrnutí z horniny tř. 1 až 4 na vzdálenost přes 1 500 do 2 000 m</t>
  </si>
  <si>
    <t xml:space="preserve">Poznámka k souboru cen:_x000D_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 </t>
  </si>
  <si>
    <t>VODOROVNÉ PŘEMÍSTĚNÍ VÝKOPKU NA MIMOSTAVENIŠTNÍ MEZIDEPONII</t>
  </si>
  <si>
    <t>R2 - ZPĚTNÝ ZÁSYP ČÁSTI JÁMY VYKOPANOU ZEMINOU</t>
  </si>
  <si>
    <t>PŘEMÍSTĚNÍ VÝKOPKU ZPĚT Z MEZIDEPONIE DO ZÁSYPU</t>
  </si>
  <si>
    <t>ZPĚTNÝ ZÁSYP STAVEBNÍ JÁMY (uvažováno po kótu TU=213,70)</t>
  </si>
  <si>
    <t>"západní strana - pravidelný tvar - půdorys x výška"3,93*1,85</t>
  </si>
  <si>
    <t>"západní strana - svah - půdorys x výška/2"5,0*1,85/2</t>
  </si>
  <si>
    <t>"severní strana - pravidelný tvar - půdorys x výška"4,8*1,85</t>
  </si>
  <si>
    <t>"severní strana - svah - půdorys x výška/2"8,4*1,85/2</t>
  </si>
  <si>
    <t>"severovýchodní svahovaný roh výkopu - půdorys x výška/2"2,16*1,85/2</t>
  </si>
  <si>
    <t>"prostor mezi spojovací šachtou a odlehčovací komorou - plocha v řezu x šířka"7,9*2,35</t>
  </si>
  <si>
    <t>7</t>
  </si>
  <si>
    <t>167101102</t>
  </si>
  <si>
    <t>Nakládání výkopku z hornin tř. 1 až 4 přes 100 m3</t>
  </si>
  <si>
    <t>-1967843409</t>
  </si>
  <si>
    <t>Nakládání, skládání a překládání neulehlého výkopku nebo sypaniny  nakládání, množství přes 100 m3, z hornin tř. 1 až 4</t>
  </si>
  <si>
    <t xml:space="preserve">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 </t>
  </si>
  <si>
    <t>NALOŽENÍ VÝKOPKU PRO ODVOZ NA MEZIDEPONII</t>
  </si>
  <si>
    <t>NALOŽENÍ VÝKOPKU PRO ODVOZ ZPĚT Z MEZIDEPONIE DO ZÁSYPU</t>
  </si>
  <si>
    <t>8</t>
  </si>
  <si>
    <t>171201201</t>
  </si>
  <si>
    <t>Uložení sypaniny na skládky</t>
  </si>
  <si>
    <t>1391925017</t>
  </si>
  <si>
    <t>Uložení sypaniny  na skládky</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</si>
  <si>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t>
  </si>
  <si>
    <t>ULOŽENÍ VÝKOPKU NA MEZIDEPONII</t>
  </si>
  <si>
    <t>9</t>
  </si>
  <si>
    <t>174101101</t>
  </si>
  <si>
    <t>Zásyp jam, šachet rýh nebo kolem objektů sypaninou se zhutněním</t>
  </si>
  <si>
    <t>-1513571008</t>
  </si>
  <si>
    <t>Zásyp sypaninou z jakékoliv horniny  s uložením výkopku ve vrstvách se zhutněním jam, šachet, rýh nebo kolem objektů v těchto vykopávkách</t>
  </si>
  <si>
    <t xml:space="preserve">Poznámka k souboru cen:_x000D_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 </t>
  </si>
  <si>
    <t>NOVÝ STAV</t>
  </si>
  <si>
    <t>POZN.: přilehlá sdružená jáma podél jižní strany tohoto objektu bude zasypána v rámci SO 02-12 a SO 02-01</t>
  </si>
  <si>
    <t>POZN.: podsyp, lože a obsyp potrubí je součástí SO 02-12</t>
  </si>
  <si>
    <t>10</t>
  </si>
  <si>
    <t>175101209</t>
  </si>
  <si>
    <t>Příplatek k obsypání objektu za ruční prohození sypaniny sítem, uložené do 3 m</t>
  </si>
  <si>
    <t>-690227621</t>
  </si>
  <si>
    <t>Obsypání objektů nad přilehlým původním terénem sypaninou z vhodných hornin 1 až 4 nebo materiálem uloženým ve vzdálenosti do 3 m od vnějšího kraje objektu pro jakoukoliv míru zhutnění Příplatek k ceně za prohození sypaniny sítem</t>
  </si>
  <si>
    <t xml:space="preserve">Poznámka k souboru cen:_x000D_
1. Ceny jsou určeny pro objem obsypu do vzdálenosti 3 m od přilehlého líce objektu nad přilehlým původním terénem. Zásyp pod tímto terénem se oceňuje jako zásyp okolo objektu cenami 174 10-1101, 174 10-1103 nebo 174 20-1101 a 174 20-1103; zbývající obsyp se ocení příslušnými cenami souboru cen 171 . 0-11 Uložení sypaniny do násypů. 2. Ceny platí i pro sypání ochranných valů nebo těch jejich částí, jejichž šířka je v koruně menší než 3 m. Uložení výkopku (sypaniny) do zmíněných valů nebo jejich částí, jejichž šířka v koruně je 3 m a více, se oceňuje cenou 171 20-1101 Uložení sypaniny do nezhutněných násypů. 3. Ceny nelze použít pro obsyp potrubí; tento se oceňuje cenami 175 11-11 Obsyp potrubí ručně, nebo 175 15-11 Obsypání potrubí strojně. 4. V cenách nejsou započteny náklady na: a) svahování obsypu; toto se oceňuje cenami souboru cen 182 . 0-11 Svahování, b) humusování obsypu; toto se oceňuje cenami souboru cen 18 . 30-11 Rozprostření a urovnání ornice, c) osetí obsypu; toto se oceňuje příslušnými cenami souborů cen části A Zřízení konstrukcí katalogu 823-2 Rekultivace. 5. Vzdáleností do 3 m uvedenou v popisu souboru cen se rozumí nejkratší vzdálenost těžiště hromady nebo dočasné skládky, z níž se sypanina odebírá, od vnějšího okraje objektu. Použije-li se pro obsyp objektů sypaniny ze zeminy, kterou je nutno přemisťovat ze vzdálenosti přes 30 m od vnějšího okraje objektu a rozpojovat, oceňuje se toto a) přemístění sypaniny cenami souboru cen 162 . 0-1 . Vodorovné přemístění výkopku, b) rozpojení dle čl. 3172 Všeobecných podmínek katalogu přičemž se vzdálenost 3 m od celkové vzdálenosti neodečítá. 6. Míru zhutnění předepisuje projekt. 7. V cenách nejsou zahrnuty náklady na nakupovanou sypaninu. Tato se oceňuje ve specifikaci. </t>
  </si>
  <si>
    <t>PROSÁTÍ ZEMINY POTŘEBNÉ K ZÁSYPU</t>
  </si>
  <si>
    <t>11</t>
  </si>
  <si>
    <t>181951102</t>
  </si>
  <si>
    <t>Úprava pláně v hornině tř. 1 až 4 se zhutněním</t>
  </si>
  <si>
    <t>m2</t>
  </si>
  <si>
    <t>917839832</t>
  </si>
  <si>
    <t>Úprava pláně vyrovnáním výškových rozdílů  v hornině tř. 1 až 4 se zhutněním</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</si>
  <si>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 </t>
  </si>
  <si>
    <t>ÚPRAVA PLOCHY PŘED PROVEDENÍM FINÁLNÍCH T.U.</t>
  </si>
  <si>
    <t>"půdorysná plocha celého výkopu"35,0</t>
  </si>
  <si>
    <t>Zakládání</t>
  </si>
  <si>
    <t>12</t>
  </si>
  <si>
    <t>274362021</t>
  </si>
  <si>
    <t>Výztuž základových pásů svařovanými sítěmi Kari</t>
  </si>
  <si>
    <t>t</t>
  </si>
  <si>
    <t>1336188654</t>
  </si>
  <si>
    <t>Výztuž základů pasů ze svařovaných sítí z drátů typu KARI</t>
  </si>
  <si>
    <t xml:space="preserve">Poznámka k souboru cen:_x000D_
1. Ceny platí pro desky rovné, s náběhy, hřibové nebo upnuté do žeber včetně výztuže těchto žeber. </t>
  </si>
  <si>
    <t>viz M5 - BETONOVÁ PŘITĚŽOVACÍ PLOMBA Z BETONU C12/15 X0</t>
  </si>
  <si>
    <t>VÝZTUŽ PŘI HORNÍ A SPODNÍ STRANĚ PLOMBY KARI-SÍTÍ 10/100 (12,34kg/m2)</t>
  </si>
  <si>
    <t>"síť v horní stran - plocha x hm.sítě"3,5*2,4*12,34/1000</t>
  </si>
  <si>
    <t>"síť na spodní straně - plocha x hm.sítě"2,45*2,4*12,34/1000</t>
  </si>
  <si>
    <t>0,177*1,15 'Přepočtené koeficientem množství</t>
  </si>
  <si>
    <t>Svislé a kompletní konstrukce</t>
  </si>
  <si>
    <t>13</t>
  </si>
  <si>
    <t>312321211</t>
  </si>
  <si>
    <t>Výplňová zeď ze ŽB tř. C 12/15 X0 bez výztuže</t>
  </si>
  <si>
    <t>358258542</t>
  </si>
  <si>
    <t>Nadzákladové zdi z betonu železového (bez výztuže) výplňové bez zvláštních nároků na vliv prostředí tř. C 12/15 X0</t>
  </si>
  <si>
    <t xml:space="preserve">Poznámka k souboru cen:_x000D_
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-1816 jsou započteny i náklady na pečlivé hutnění zejména při líci konstrukce pro docílení neporušeného maltového povrchu bez vzhledových kazů. </t>
  </si>
  <si>
    <t>"objem betonové výplně - plocha v řezu K x šířka"3,25*2,4</t>
  </si>
  <si>
    <t>POZN.: Vytvořit sedlo nad troubou 60°</t>
  </si>
  <si>
    <t>14</t>
  </si>
  <si>
    <t>380316242</t>
  </si>
  <si>
    <t>Kompletní konstrukce ČOV, nádrží nebo vodojemů z betonu vodostavebného tř. C 30/37 XC4, XF4, XA1 tl do 300 mm</t>
  </si>
  <si>
    <t>-2115750316</t>
  </si>
  <si>
    <t>Kompletní konstrukce čistíren odpadních vod, nádrží, vodojemů, kanálů z betonu vodostavebného tř. C 30/37 XC4, XF4, XA1, tl. přes 150 do 300 mm</t>
  </si>
  <si>
    <t xml:space="preserve">Poznámka k souboru cen:_x000D_
1. Ceny -1422, -1532 lze použít i pro jakoukoliv tloušťku betonu prostého obyčejného určeného: a) k vyplnění prostoru pod betonovými konstrukcemi nebo na nich (beton výplňový), b) k vytvoření spádů pod betonovými konstrukcemi nebo na nich (beton spádový), c) k vytvoření podkladu na základové spáře pro uložení jiných betonových konstrukcí (beton vyrovnávací), pokud povrch těchto konstrukcí je rovinný. </t>
  </si>
  <si>
    <t>"stěna sever"6,0*0,3*1,15</t>
  </si>
  <si>
    <t>"stěna západ - rovná - spodní část"3,8*0,3*1,15</t>
  </si>
  <si>
    <t>"stěna západ - opěrná se šikmým zhlavím - horní část - pohled plocha x tl.stěny"1,204*0,23</t>
  </si>
  <si>
    <t>"stěna jih - rovná - spodní část"6,0*0,3*1,15</t>
  </si>
  <si>
    <t>"stěna jih - opěrná se šikmým zhlavím - horní část "5,2*0,23*0,8</t>
  </si>
  <si>
    <t>"stěna východ"3,8*0,3*1,15</t>
  </si>
  <si>
    <t>viz M1 - DĚLÍCÍ PŘÍČKA VE TVARU "V" Z ŽLB C30/37 XC4. XF4, XA1</t>
  </si>
  <si>
    <t>"půdorysná plocha příčky x výška"1,695*4,165</t>
  </si>
  <si>
    <t>"odečet oken v příčce"-2*(2,0*0,4*0,15)</t>
  </si>
  <si>
    <t>"odečet výklenků v příčce"-2*(2,3*0,75*0,10)</t>
  </si>
  <si>
    <t>"nejnižší místo - odtok směr jih -dno 209,68 - půdorysná plocha x tl.vrstvy"0,36*0,03</t>
  </si>
  <si>
    <t>"JV roh šachty - dno na kótě 210,06 - půdorysná plocha x tl.vrstvy"0,882*0,42</t>
  </si>
  <si>
    <t>"skluz v prostoru vtoku směr jih - půdorys x tl.prům.(pr.=209,77)"0,190*0,16</t>
  </si>
  <si>
    <t>"dno žlabu spojující východní TR d.1400mm a jižní TR d500mm - půdorys x tl. (209,86)"2,036*0,22</t>
  </si>
  <si>
    <t>"náběh Jih - z kóty 209,86 na 210,06 - půdorys x tl.prům."0,243*0,32</t>
  </si>
  <si>
    <t>"náběh sever - z kóty 209,86 na 210,06 - půdorys x tl.prům."0,600*0,32</t>
  </si>
  <si>
    <t>"SV roh na kótě 210,06 - půdorys x tl.prům."2,7*0,42</t>
  </si>
  <si>
    <t>"mírný skluz na celou šířku komory z kóty 210,72 na 210,63 (pr.=210,68)"3,8*0,901*1,04</t>
  </si>
  <si>
    <t>"velmi mírný skluz mezi rameny příčky V z kóty 210,74 na kótu 210,72 (pr.210,73)- půdorys x tl.prům"4,122*1,09</t>
  </si>
  <si>
    <t>"JZ roh mezi příčku a obvodovými stěnami komory sklon z 209,79 na 209,77 (pr.209,78) - plocha x tl.prům." 2,136*0,24</t>
  </si>
  <si>
    <t>"SZ roh mezi příčku a obvodovými stěnami komory sklon z 209,79 na 209,77 (pr.209,78) - plocha x tl.prům." 2,136*0,24</t>
  </si>
  <si>
    <t>380356231</t>
  </si>
  <si>
    <t>Bednění kompletních konstrukcí ČOV, nádrží nebo vodojemů neomítaných ploch rovinných zřízení</t>
  </si>
  <si>
    <t>-667812092</t>
  </si>
  <si>
    <t>Bednění kompletních konstrukcí čistíren odpadních vod, nádrží, vodojemů, kanálů  konstrukcí neomítaných z betonu prostého nebo železového ploch rovinných zřízení</t>
  </si>
  <si>
    <t xml:space="preserve">Poznámka k souboru cen:_x000D_
1. V případech, kdy konstrukce jsou obsypávány, oceňuje se bednění vnějších neomítaných obsypávaných stěn a) rovinných cenou 380 35-6211 (zřízení) a 380 35-6212 (odstranění), b) zaoblených cenou 380 35-6221 (zřízení) a 380 35-6222 (odstranění). </t>
  </si>
  <si>
    <t>viz M1 - NAVÝŠENÍ OBVODOVÝCH STĚN Z ŽLB C30/37 XC4. XF4, XA1</t>
  </si>
  <si>
    <t>BEDNĚNÍ NAVÝŠENÝCH STĚN</t>
  </si>
  <si>
    <t>"stěna sever - vnější"6,0*1,15</t>
  </si>
  <si>
    <t>"stěna sever - vnitřní"(2,75+2,15)*1,15</t>
  </si>
  <si>
    <t>"stěna západ - rovná - spodní část - vnější"4,4*1,15</t>
  </si>
  <si>
    <t>"stěna západ - rovná - spodní část - vnitřní"(1,6+1,6)*1,15</t>
  </si>
  <si>
    <t>"stěna západ - opěrná se šikmým zhlavím - horní část -2x pohled plocha + čelo"(2*1,204)+(0,23*0,43)</t>
  </si>
  <si>
    <t>"stěna jih - rovná - spodní část - vnější"6,0*1,15</t>
  </si>
  <si>
    <t>"stěna jih - rovná - spodní část - vnitřní"(2,15+2,75)*1,15</t>
  </si>
  <si>
    <t>"stěna jih - opěrná - horní část "(5,0*0,8)+(0,23*0,8)+(5,23*0,8)</t>
  </si>
  <si>
    <t>"stěna východ - vnější"4,4*1,15</t>
  </si>
  <si>
    <t>"stěna východ - vnitřní"3,8*1,15</t>
  </si>
  <si>
    <t>BEDNĚNÍ PŘÍČKY</t>
  </si>
  <si>
    <t>"bednění vnějšího líce celé příčky (otevřené strany V) - délka stěny x výška"6,31*4,165</t>
  </si>
  <si>
    <t>"odečet plochy dvou oken z vnější strany"-2*(2,0*0,4)</t>
  </si>
  <si>
    <t>"přípočet ostění oken"(2*2*2,0*0,15)+(2*2*0,4*0,15)</t>
  </si>
  <si>
    <t>"bednění vnitřních líců"2*(2,82*4,165)</t>
  </si>
  <si>
    <t>"odečet plochy dvou výklenků"-2*(2,3*0,75)</t>
  </si>
  <si>
    <t>"přípočet ostění dvou výklenků"(2*2*2,3*0,1)+(2*2*0,75*0,1)</t>
  </si>
  <si>
    <t>BEDNĚNÍ V MÍSTECH VÝŠKOVÝCH ROZDÍLŮ PODLAHY</t>
  </si>
  <si>
    <t>"bednění v nejnižším místě mez kótami 209,68 a 210,06"0,4*0,45</t>
  </si>
  <si>
    <t>"bednění v nejnižším místě mez kótami 209,68 a 210,63"0,4*1,02</t>
  </si>
  <si>
    <t>"skluz v prostoru vtoku směr jih - západní strana"0,30*0,45</t>
  </si>
  <si>
    <t>"skluz v prostoru vtoku směr jih - východní strana (oblouk)"0,36*0,45</t>
  </si>
  <si>
    <t>"z kóty 210,06 na 210,63" 3,1*1,02</t>
  </si>
  <si>
    <t>16</t>
  </si>
  <si>
    <t>380356232</t>
  </si>
  <si>
    <t>Bednění kompletních konstrukcí ČOV, nádrží nebo vodojemů neomítaných ploch rovinných odstranění</t>
  </si>
  <si>
    <t>86857257</t>
  </si>
  <si>
    <t>Bednění kompletních konstrukcí čistíren odpadních vod, nádrží, vodojemů, kanálů  konstrukcí neomítaných z betonu prostého nebo železového ploch rovinných odstranění</t>
  </si>
  <si>
    <t>17</t>
  </si>
  <si>
    <t>380361006</t>
  </si>
  <si>
    <t>Výztuž kompletních konstrukcí ČOV, nádrží nebo vodojemů z betonářské oceli 10 505</t>
  </si>
  <si>
    <t>1651344088</t>
  </si>
  <si>
    <t>Výztuž kompletních konstrukcí čistíren odpadních vod, nádrží, vodojemů, kanálů  z oceli 10 505 (R) nebo BSt 500</t>
  </si>
  <si>
    <t>VŠECHNY VYZTUŽENÉ KONSTRUKCE</t>
  </si>
  <si>
    <t>"viz tabulka výkazu výztuže na výkrese D.2.2"2395,5/1000</t>
  </si>
  <si>
    <t>Vodorovné konstrukce</t>
  </si>
  <si>
    <t>18</t>
  </si>
  <si>
    <t>413321616</t>
  </si>
  <si>
    <t>Nosníky ze ŽB tř. C 30/37 XC4, XF4, XA1</t>
  </si>
  <si>
    <t>-1715409121</t>
  </si>
  <si>
    <t xml:space="preserve">Poznámka k souboru cen:_x000D_
1. V cenách pohledového betonu 413 32-2 jsou započteny i náklady na pečlivé hutnění zejména při líci konstrukce pro docílení neporušeného maltového povrchu bez vzhledových kazů. </t>
  </si>
  <si>
    <t>viz M1 - PRŮVLAK POD KRYCÍM ROŠTEM KOMORY</t>
  </si>
  <si>
    <t>"dl x š x v"3,8*0,3*0,4</t>
  </si>
  <si>
    <t>POZN.: výztuž průvlaku je započítána do celkové tonáže výztuže kompletních konstrukcí</t>
  </si>
  <si>
    <t>19</t>
  </si>
  <si>
    <t>413351111</t>
  </si>
  <si>
    <t>Zřízení bednění nosníků a průvlaků bez podpěrné kce výšky do 100 cm</t>
  </si>
  <si>
    <t>1549011094</t>
  </si>
  <si>
    <t>Bednění nosníků a průvlaků - bez podpěrné konstrukce výška nosníku po spodní líc stropní desky do 100 cm zřízení</t>
  </si>
  <si>
    <t xml:space="preserve">Poznámka k souboru cen:_x000D_
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t>
  </si>
  <si>
    <t xml:space="preserve">BEDNĚNÍ </t>
  </si>
  <si>
    <t>"spodní bednění"3,8*0,3</t>
  </si>
  <si>
    <t>"boční bednění"2*3,8*0,4</t>
  </si>
  <si>
    <t>20</t>
  </si>
  <si>
    <t>413351112</t>
  </si>
  <si>
    <t>Odstranění bednění nosníků a průvlaků bez podpěrné kce výšky do 100 cm</t>
  </si>
  <si>
    <t>-27986625</t>
  </si>
  <si>
    <t>Bednění nosníků a průvlaků - bez podpěrné konstrukce výška nosníku po spodní líc stropní desky do 100 cm odstranění</t>
  </si>
  <si>
    <t>413352111</t>
  </si>
  <si>
    <t>Zřízení podpěrné konstrukce nosníků výšky podepření do 4 m pro nosník výšky do 100 cm</t>
  </si>
  <si>
    <t>-30705620</t>
  </si>
  <si>
    <t>Podpěrná konstrukce nosníků a průvlaků výšky podepření do 4 m výšky nosníku (po spodní hranu stropní desky) do 100 cm zřízení</t>
  </si>
  <si>
    <t xml:space="preserve">Poznámka k souboru cen:_x000D_
1. Množství měrných jednotek se určuje v m2 půdorysné plochy nosníku. 2. Výška nosníku je dána jeho spodní hranou a spodním lícem stropní desky. </t>
  </si>
  <si>
    <t xml:space="preserve">PODEPŘENÍ BEDNĚNÍ </t>
  </si>
  <si>
    <t>22</t>
  </si>
  <si>
    <t>413352112</t>
  </si>
  <si>
    <t>Odstranění podpěrné konstrukce nosníků výšky podepření do 4 m pro nosník výšky do 100 cm</t>
  </si>
  <si>
    <t>1772684484</t>
  </si>
  <si>
    <t>Podpěrná konstrukce nosníků a průvlaků výšky podepření do 4 m výšky nosníku (po spodní hranu stropní desky) do 100 cm odstranění</t>
  </si>
  <si>
    <t>23</t>
  </si>
  <si>
    <t>451317777</t>
  </si>
  <si>
    <t>Podklad nebo lože pod dlažbu vodorovný nebo do sklonu 1:5 z betonu prostého C12/15 X0 tl do 100 mm</t>
  </si>
  <si>
    <t>1645859835</t>
  </si>
  <si>
    <t>Podklad nebo lože pod dlažbu (přídlažbu)  v ploše vodorovné nebo ve sklonu do 1:5, tloušťky od 50 do 100 mm z betonu prostého C12/15 X0</t>
  </si>
  <si>
    <t xml:space="preserve">Poznámka k souboru cen:_x000D_
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 </t>
  </si>
  <si>
    <t>LOŽE PRO NOVÝ OKAPOVÝ CHODNÍK ZE TŘÍ STRAN KOMORY Z BETONU "M5" C12/15 X0</t>
  </si>
  <si>
    <t>"sever"7,3*0,65</t>
  </si>
  <si>
    <t>"západ"4,55*0,65</t>
  </si>
  <si>
    <t>"východ"4,55*0,65</t>
  </si>
  <si>
    <t>Úpravy povrchů, podlahy a osazování výplní</t>
  </si>
  <si>
    <t>24</t>
  </si>
  <si>
    <t>63248130LR</t>
  </si>
  <si>
    <t xml:space="preserve">D+M membránový potah do bednění - ochranná folie z článkového pletiva, vodotěsná, parotěsná, odolná proti chemikáliím </t>
  </si>
  <si>
    <t>R-položka</t>
  </si>
  <si>
    <t>-1113249207</t>
  </si>
  <si>
    <t xml:space="preserve">Separační vrstva k oddělení bednění od betonové konstrukce, dodávka, montáž a následné šetrné odstranění s ohledem na požadavek vícenásobného použití  
D+M membránový potah do bednění z polyetylenu - ochranná folie z článkového pletiva, vodotěsná, parotěsná, odolná proti chemikáliím, soli a uhlovodíkům </t>
  </si>
  <si>
    <t>P</t>
  </si>
  <si>
    <t>viz specifikace betonu:  DRENÁŽNÍ FOLIE</t>
  </si>
  <si>
    <t>BEDNĚNÍ NAVÝŠENÝCH STĚN (pouze návodní líc)</t>
  </si>
  <si>
    <t>POZN.: vícenásobné použití viz koeficient položky</t>
  </si>
  <si>
    <t>66,702*0,3333 'Přepočtené koeficientem množství</t>
  </si>
  <si>
    <t>25</t>
  </si>
  <si>
    <t>637211112</t>
  </si>
  <si>
    <t>Okapový chodník z betonových dlaždic tl 60 mm na MC 10</t>
  </si>
  <si>
    <t>326362776</t>
  </si>
  <si>
    <t>Okapový chodník z dlaždic  betonových se zalitím spár cementovou maltou do cementové malty MC-10, tl. dlaždic 60 mm</t>
  </si>
  <si>
    <t>NOVÝ OKAPOVÝ CHODNÍK ZE TŘÍ STRAN KOMORY Z DLAŽDIC 500/500/50mm</t>
  </si>
  <si>
    <t>"sever"7,0*0,5</t>
  </si>
  <si>
    <t>"západ"4,4*0,5</t>
  </si>
  <si>
    <t>"východ"4,4*0,5</t>
  </si>
  <si>
    <t>26</t>
  </si>
  <si>
    <t>662301106R</t>
  </si>
  <si>
    <t>Rekrystalizační nátěr betonu zhlaví stěn</t>
  </si>
  <si>
    <t>1755004228</t>
  </si>
  <si>
    <t>rekrystalizační nátěr betonu</t>
  </si>
  <si>
    <t>viz "3" - ÚPRAVA STÁV. ŽLB KONSTRUKCE PRO NABETONOVÁNÍ</t>
  </si>
  <si>
    <t>REKRYSTALIZAČNÍ NÁTĚR</t>
  </si>
  <si>
    <t>"půdorys stávajícího zhlaví"5,9</t>
  </si>
  <si>
    <t>27</t>
  </si>
  <si>
    <t>662301BV5R</t>
  </si>
  <si>
    <t>Rekrystalizační nátěr trhlin</t>
  </si>
  <si>
    <t>1023089146</t>
  </si>
  <si>
    <t>SANACE</t>
  </si>
  <si>
    <t>viz S3 - SANACE STĚN ODLEHČOVACÍ KOMORY (LOKÁLNÍ OPRAVY)</t>
  </si>
  <si>
    <t>2) NANESENÍ NOVÝCH VRSTEV</t>
  </si>
  <si>
    <t>REKRYSTALIZAČNÍ NÁTĚR TRHLIN (dle projektanta 6mb)</t>
  </si>
  <si>
    <t>"odhad plochy s touto úpravou dle projektanta"6,0*0,3</t>
  </si>
  <si>
    <t>Trubní vedení</t>
  </si>
  <si>
    <t>28</t>
  </si>
  <si>
    <t>892422121R</t>
  </si>
  <si>
    <t>D+M provizorní utěsnění stávajících prostupů potrubí DN 500 pomocí těsnících vaků</t>
  </si>
  <si>
    <t>úsek</t>
  </si>
  <si>
    <t>2087834067</t>
  </si>
  <si>
    <t xml:space="preserve">D+M provizorní utěsnění stávajících prostupů potrubí DN 500 pomocí těsnících vaků vč.pozdějšího odstranění </t>
  </si>
  <si>
    <t>BOURÁNÍ + NOVÝ STAV</t>
  </si>
  <si>
    <t>DOČASNÉ ZASLEPENÍ STÁVAJÍCÍCH ODTOKŮ ZE ŠACHTY TĚSNÍCÍMI VAKY</t>
  </si>
  <si>
    <t>"1x pro odtok DN500"1</t>
  </si>
  <si>
    <t>POZN.: z důvodu možného zaplavení při zvednuté hladině recipientu nutné utěsnění všech prostupů do komory</t>
  </si>
  <si>
    <t>29</t>
  </si>
  <si>
    <t>892522121R</t>
  </si>
  <si>
    <t>D+M provizorní utěsnění stávajících prostupů potrubí DN 1200 pomocí těsnících vaků</t>
  </si>
  <si>
    <t>-657540643</t>
  </si>
  <si>
    <t xml:space="preserve">D+M provizorní utěsnění stávajících prostupů potrubí DN 1200 pomocí těsnících vaků vč.pozdějšího odstranění </t>
  </si>
  <si>
    <t>"2x pro odtok DN1200"2</t>
  </si>
  <si>
    <t>30</t>
  </si>
  <si>
    <t>892542121R</t>
  </si>
  <si>
    <t>D+M provizorní utěsnění stávajících prostupů potrubí DN 1400 pomocí těsnících vaků</t>
  </si>
  <si>
    <t>-1484502612</t>
  </si>
  <si>
    <t xml:space="preserve">D+M provizorní utěsnění stávajících prostupů potrubí DN 1400 pomocí těsnících vaků vč.pozdějšího odstranění </t>
  </si>
  <si>
    <t>"1x pro odtok DN1400"1</t>
  </si>
  <si>
    <t>Ostatní konstrukce a práce-bourání</t>
  </si>
  <si>
    <t>31</t>
  </si>
  <si>
    <t>933901111</t>
  </si>
  <si>
    <t>Provedení zkoušky vodotěsnosti nádrže do 1000 m3</t>
  </si>
  <si>
    <t>877343436</t>
  </si>
  <si>
    <t>Zkoušky objektů a vymývání  provedení zkoušky vodotěsnosti betonové nádrže jakéhokoliv druhu a tvaru, o obsahu do 1000 m3</t>
  </si>
  <si>
    <t xml:space="preserve">Poznámka k souboru cen:_x000D_
1. Ceny -1111 a -1112 jsou určeny pro provedení zkoušky vodotěsnosti nádrží, které neslouží k výrobě kalového plynu. 2. V cenách -1311 a -1312 jsou započteny i náklady na dodání vody. 3. V cenách -1111 a -1112, -1511 a -1512 jsou započteny i náklady na napuštění a vypuštění vody z nádrže po skončení zkoušky. 4. V cenách -1111 a -1112, -1511 a -1512 nejsou započteny náklady na dodání vody pro zkoušku; dodání vody se oceňuje ve specifikaci a nezapočítává se do celkové hmotnosti pro oceňování přesunu hmot. 5. Množství měrných jednotek se určuje pro cenu a) -1311 a -1312 v m3 vody v nádrži; b) -1111, -1112, -1511 a -1512 v m3 vody, která se určí z objemu nádrže s přihlédnutím ke předepsané zkušební hladině vody, z vody potřebné pro nasycení pláště a udržení zkušební hladiny. Ztratné lze dohodnout ve výši 3 %. </t>
  </si>
  <si>
    <t>ZKOUŠKY VODOTĚSNOSTI NÁDRŽÍ</t>
  </si>
  <si>
    <t>"objem nad nejnižším místem"0,36*4,16</t>
  </si>
  <si>
    <t>"objem nad plochami s kótou 210,06"(0,882+2,70)*3,73</t>
  </si>
  <si>
    <t>"objem nad plochami s kótou 209,86"(0,243+2,035+0,6)*3,93</t>
  </si>
  <si>
    <t>"objem nad plochou s prům.kótou 210,68"(3,425)*3,11</t>
  </si>
  <si>
    <t>"objem nad plochou s prům.kótou 210,73"(4,122)*3,06</t>
  </si>
  <si>
    <t>"objem nad plochami s prům.kótou 210,78"(2,136+2,136)*3,0</t>
  </si>
  <si>
    <t>32</t>
  </si>
  <si>
    <t>M</t>
  </si>
  <si>
    <t>08211321</t>
  </si>
  <si>
    <t>voda pitná pro ostatní odběratele</t>
  </si>
  <si>
    <t>1413219489</t>
  </si>
  <si>
    <t>62,251*1,05 'Přepočtené koeficientem množství</t>
  </si>
  <si>
    <t>33</t>
  </si>
  <si>
    <t>933901311</t>
  </si>
  <si>
    <t>Naplnění a vyprázdnění nádrže pro propláchnutí do 1000 m3</t>
  </si>
  <si>
    <t>-1679489950</t>
  </si>
  <si>
    <t>Zkoušky objektů a vymývání  naplnění a vyprázdnění nádrže pro účely vymývací (proplachovací) o obsahu do 1000 m3</t>
  </si>
  <si>
    <t>PROPLÁCHNUTÍ NÁDRŽE PO PROVEDENÝCH ZKOUŠKÁCH</t>
  </si>
  <si>
    <t>34</t>
  </si>
  <si>
    <t>943211111</t>
  </si>
  <si>
    <t>Montáž lešení prostorového rámového lehkého s podlahami zatížení do 200 kg/m2 v do 10 m</t>
  </si>
  <si>
    <t>1691163113</t>
  </si>
  <si>
    <t>Montáž lešení prostorového rámového lehkého pracovního s podlahami s provozním zatížením tř. 3 do 200 kg/m2, výšky do 10 m</t>
  </si>
  <si>
    <t xml:space="preserve">Poznámka k souboru cen:_x000D_
1. Montáž lešení prostorového rámového lehkého výšky přes 25 m se oceňuje individuálně. </t>
  </si>
  <si>
    <t>BOURÁNÍ+SANACE</t>
  </si>
  <si>
    <t>LEŠENÍ PRO PROVÁDĚNÍ BOURÁNÍ A SANACE</t>
  </si>
  <si>
    <t>"půdorysná plocha x výška potřebná"5,4*3,8*2,2</t>
  </si>
  <si>
    <t>35</t>
  </si>
  <si>
    <t>943211211</t>
  </si>
  <si>
    <t>Příplatek k lešení prostorovému rámovému lehkému s podlahami v do 10 m za první a ZKD den použití</t>
  </si>
  <si>
    <t>1210341600</t>
  </si>
  <si>
    <t>Montáž lešení prostorového rámového lehkého pracovního s podlahami Příplatek za první a každý další den použití lešení k ceně -1111</t>
  </si>
  <si>
    <t>45,144*30 'Přepočtené koeficientem množství</t>
  </si>
  <si>
    <t>36</t>
  </si>
  <si>
    <t>943211811</t>
  </si>
  <si>
    <t>Demontáž lešení prostorového rámového lehkého s podlahami zatížení do 200 kg/m2 v do 10 m</t>
  </si>
  <si>
    <t>635935457</t>
  </si>
  <si>
    <t>Demontáž lešení prostorového rámového lehkého pracovního s podlahami s provozním zatížením tř. 3 do 200 kg/m2, výšky do 10 m</t>
  </si>
  <si>
    <t xml:space="preserve">Poznámka k souboru cen:_x000D_
1. Demontáž lešení prostorového rámového lehkého výšky přes 25 m se oceňuje individuálně. </t>
  </si>
  <si>
    <t>37</t>
  </si>
  <si>
    <t>949101112</t>
  </si>
  <si>
    <t>Lešení pomocné pro objekty pozemních staveb s lešeňovou podlahou v do 3,5 m zatížení do 150 kg/m2</t>
  </si>
  <si>
    <t>-1398108394</t>
  </si>
  <si>
    <t>Lešení pomocné pracovní pro objekty pozemních staveb  pro zatížení do 150 kg/m2, o výšce lešeňové podlahy přes 1,9 do 3,5 m</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</si>
  <si>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</si>
  <si>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LEŠENÍ PRO PROVÁDĚNÍ NOVÝCH STAV.PRACÍ</t>
  </si>
  <si>
    <t>"půdorysná plocha"5,4*3,8</t>
  </si>
  <si>
    <t>38</t>
  </si>
  <si>
    <t>952903112</t>
  </si>
  <si>
    <t>Vyčištění objektů ČOV, nádrží, žlabů a kanálů při v do 3,5 m</t>
  </si>
  <si>
    <t>322784527</t>
  </si>
  <si>
    <t xml:space="preserve">Poznámka k souboru cen:_x000D_
1. Ceny jsou určeny za zametení prostorů, umytí keramických podlah, vyčištění oken, dveří, zábradlí, potrubí, armatur a jiných konstrukcí a předmětů před předáním stavby do užívání. 2. Množství měrných jednotek se určuje v m2 půdorysné plochy vnějšího obrysu objektu. </t>
  </si>
  <si>
    <t>ODLEHČOVACÍ KOMORA</t>
  </si>
  <si>
    <t>VYČIŠTĚNÍ A ÚKLID PO SKONČENÍ BOURACÍCH PRACÍ</t>
  </si>
  <si>
    <t>"vnější obrys"24,6</t>
  </si>
  <si>
    <t>VYČIŠTĚNÍ A ÚKLID PŘED PŘEDÁNÍM DOKONČENÉHO STAV.DÍLA</t>
  </si>
  <si>
    <t>"vnější obrys vč.chodníků"34,3</t>
  </si>
  <si>
    <t>39</t>
  </si>
  <si>
    <t>952903119</t>
  </si>
  <si>
    <t>Příplatek za vyčištění prostor v nad 3,5 m u čištění objektů ČOV, nádrží, žlabů a kanálů</t>
  </si>
  <si>
    <t>856086714</t>
  </si>
  <si>
    <t>40</t>
  </si>
  <si>
    <t>953171031</t>
  </si>
  <si>
    <t>Osazování stupadel z betonářské oceli nebo litinových nádrže</t>
  </si>
  <si>
    <t>kus</t>
  </si>
  <si>
    <t>-2059333950</t>
  </si>
  <si>
    <t>Osazování kovových předmětů  stupadel z betonářské oceli nebo litinových</t>
  </si>
  <si>
    <t>viz "PS"- OCELOVÁ STUPADLA S PE POVLAKEM</t>
  </si>
  <si>
    <t>"stěna jih"13</t>
  </si>
  <si>
    <t>"stěna východ"12</t>
  </si>
  <si>
    <t>41</t>
  </si>
  <si>
    <t>55243818</t>
  </si>
  <si>
    <t>stupadlo ocelové s PE povlakem forma D - P162 mm</t>
  </si>
  <si>
    <t>943505440</t>
  </si>
  <si>
    <t>42</t>
  </si>
  <si>
    <t>953961214</t>
  </si>
  <si>
    <t>Kotvy chemickou patronou M 16 hl 125 mm do betonu, ŽB nebo kamene s vyvrtáním otvoru</t>
  </si>
  <si>
    <t>-87854378</t>
  </si>
  <si>
    <t>Kotvy chemické s vyvrtáním otvoru  do betonu, železobetonu nebo tvrdého kamene chemická patrona, velikost M 16, hloubka 125 mm</t>
  </si>
  <si>
    <t xml:space="preserve">Poznámka k souboru cen:_x000D_
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 </t>
  </si>
  <si>
    <t>VIZ VÝKRES VÝZTUŽE D.2.2</t>
  </si>
  <si>
    <t>PŘIKOTVENÍ NABETONÁVKY DO STÁVAJÍCÍHO ZHLAVÍ STĚN</t>
  </si>
  <si>
    <t>"viz tabulka výkazu výztuže trnů - pol.č.32 - 200kusů trnů R16, dl.500mm"200</t>
  </si>
  <si>
    <t>viz ŘEZ K-K - BETONOVÁ PŘITĚŽOVACÍ PLOMBA</t>
  </si>
  <si>
    <t>PŘIKOTVENÍ TĚLESA PLOMBY DO STÁVAJÍCÍCH STĚN PŘILEHLÝCH KOMOR</t>
  </si>
  <si>
    <t xml:space="preserve">"6+6x trn R16, dl.200mm"6+6 </t>
  </si>
  <si>
    <t>43</t>
  </si>
  <si>
    <t>13021015</t>
  </si>
  <si>
    <t>tyč ocelová žebírková jakost BSt 500S výztuž do betonu D 16mm</t>
  </si>
  <si>
    <t>-2011669788</t>
  </si>
  <si>
    <t>Poznámka k položce:
Hm.=1,58kg/mb</t>
  </si>
  <si>
    <t>"viz tabulka výkazu výztuže trnů - pol.č.32 - 200kusů trnů R16, dl.500mm"200*(0,5*1,58)/1000</t>
  </si>
  <si>
    <t xml:space="preserve">"6+6x trn R16, dl.200mm"12*(0,2*1,58)/1000 </t>
  </si>
  <si>
    <t>0,162*1,08 'Přepočtené koeficientem množství</t>
  </si>
  <si>
    <t>44</t>
  </si>
  <si>
    <t>953961215</t>
  </si>
  <si>
    <t>Kotvy chemickou patronou M 20 hl 170 mm do betonu, ŽB nebo kamene s vyvrtáním otvoru</t>
  </si>
  <si>
    <t>1769608543</t>
  </si>
  <si>
    <t>Kotvy chemické s vyvrtáním otvoru  do betonu, železobetonu nebo tvrdého kamene chemická patrona, velikost M 20, hloubka 170 mm</t>
  </si>
  <si>
    <t>"viz tabulka výkazu výztuže trnů - pol.č.19 - 40kusů trnů R20, dl.300mm"40</t>
  </si>
  <si>
    <t>45</t>
  </si>
  <si>
    <t>13021017</t>
  </si>
  <si>
    <t>tyč ocelová žebírková jakost BSt 500S výztuž do betonu D 20mm</t>
  </si>
  <si>
    <t>-124934499</t>
  </si>
  <si>
    <t>Poznámka k položce:
Hm.=2,47kg/mb</t>
  </si>
  <si>
    <t>"viz tabulka výkazu výztuže trnů - pol.č.19 - 40kusů trnů R20, dl.300"40*0,3*2,47/1000</t>
  </si>
  <si>
    <t>0,03*1,08 'Přepočtené koeficientem množství</t>
  </si>
  <si>
    <t>46</t>
  </si>
  <si>
    <t>962052210</t>
  </si>
  <si>
    <t>Bourání zdiva nadzákladového ze ŽB do 1 m3</t>
  </si>
  <si>
    <t>892147240</t>
  </si>
  <si>
    <t>Bourání zdiva železobetonového  nadzákladového, objemu do 1 m3</t>
  </si>
  <si>
    <t xml:space="preserve">Poznámka k souboru cen:_x000D_
1. Bourání pilířů o průřezu přes 0,36 m2 se oceňuje cenami - 2210 a -2211 jako bourání zdiva nadzákladového železobetonového. </t>
  </si>
  <si>
    <t xml:space="preserve">viz B22 - VYBOURÁNÍ STÁVAJÍCÍHO PROFILOVÁNÍ DNA ODLEHČOVACÍ KOMORY </t>
  </si>
  <si>
    <t>"západní strana"(1,8)*0,995</t>
  </si>
  <si>
    <t>"zbylý objem odhadem"(2,1)*3,8</t>
  </si>
  <si>
    <t>47</t>
  </si>
  <si>
    <t>963051113</t>
  </si>
  <si>
    <t>Bourání ŽB stropů deskových tl přes 80 mm</t>
  </si>
  <si>
    <t>1693881503</t>
  </si>
  <si>
    <t>Bourání železobetonových stropů  deskových, tl. přes 80 mm</t>
  </si>
  <si>
    <t xml:space="preserve">Poznámka k souboru cen:_x000D_
1. Cenu -1313 lze použít i pro bourání bedničkových stropů. Množství jednotek se určuje v m3 včetně dutin. </t>
  </si>
  <si>
    <t xml:space="preserve">viz B21 - VYBOURÁNÍ STÁVAJÍCÍ STROPNÍ ŽLB DESKY ODLEHČOVACÍ KOMORY </t>
  </si>
  <si>
    <t>"půdorysná plocha desky x tl."(6,0*4,4*0,3)-(2*pi*0,3*0,3*0,3)</t>
  </si>
  <si>
    <t>POZN.: Stávající žlb strop.deska musí zůstat zachována po dobu výstavby sdružené pažené jámy!</t>
  </si>
  <si>
    <t>48</t>
  </si>
  <si>
    <t>965042141</t>
  </si>
  <si>
    <t>Bourání podkladů pod dlažby nebo mazanin betonových nebo z litého asfaltu tl do 100 mm pl přes 4 m2</t>
  </si>
  <si>
    <t>-9266051</t>
  </si>
  <si>
    <t>Bourání mazanin betonových nebo z litého asfaltu tl. do 100 mm, plochy přes 4 m2</t>
  </si>
  <si>
    <t>PŘEDPOKLÁDANÁ KRYCÍ MAZANINA TL.CCA 80mm</t>
  </si>
  <si>
    <t>"půdorysná plocha desky x tl.mazaniny předpoklad."(6,0*4,4*0,08)</t>
  </si>
  <si>
    <t>49</t>
  </si>
  <si>
    <t>976085211</t>
  </si>
  <si>
    <t>Vybourání kanalizačních rámů včetně poklopů nebo mříží pl do 0,3 m2</t>
  </si>
  <si>
    <t>-1253410083</t>
  </si>
  <si>
    <t>Vybourání drobných zámečnických a jiných konstrukcí  kanalizačních rámů litinových, z rýhovaného plechu nebo betonových včetně poklopů nebo mříží, plochy do 0,30 m2</t>
  </si>
  <si>
    <t>VYBOURÁNÍ KANALIZAČNÍCH POKLOPŮ</t>
  </si>
  <si>
    <t>"2x poklop"2</t>
  </si>
  <si>
    <t>50</t>
  </si>
  <si>
    <t>9790000R1</t>
  </si>
  <si>
    <t>D+M + demontáž odvětrání při sanacích a tryskání betonových konstrukcí</t>
  </si>
  <si>
    <t>kpl</t>
  </si>
  <si>
    <t>-1761354534</t>
  </si>
  <si>
    <t>Odvětrání při sanacích</t>
  </si>
  <si>
    <t>1) PŘEDÚPRAVY POVRCHU</t>
  </si>
  <si>
    <t xml:space="preserve">ODVĚTRÁNÍ PROSTORU PŘI PROVÁDĚNÍ SANACÍ </t>
  </si>
  <si>
    <t>"jako 1x komplet odborným odhadem"1</t>
  </si>
  <si>
    <t>51</t>
  </si>
  <si>
    <t>98500201R</t>
  </si>
  <si>
    <t xml:space="preserve">Akustické trasování povrchu s vyznačením imperfekcí </t>
  </si>
  <si>
    <t>992004708</t>
  </si>
  <si>
    <t>Akustické trasování povrchu s vyznačením imperfekcí - vyhledání dutin - diagnostika</t>
  </si>
  <si>
    <t>"stěna jih"(5,4*3,23)-(pi*0,25*0,25)</t>
  </si>
  <si>
    <t>"stěna východ"(3,8*3,23)-(pi*0,7*0,7)</t>
  </si>
  <si>
    <t>"stěna sever"(5,4*3,23)</t>
  </si>
  <si>
    <t xml:space="preserve">"stěna západ"(3,8*3,23)-(2*pi*0,6*0,6) </t>
  </si>
  <si>
    <t>52</t>
  </si>
  <si>
    <t>985112112</t>
  </si>
  <si>
    <t>Odsekání degradovaného betonu stěn tl do 30 mm</t>
  </si>
  <si>
    <t>-634203729</t>
  </si>
  <si>
    <t>Odsekání degradovaného betonu stěn, tloušťky přes 10 do 30 mm</t>
  </si>
  <si>
    <t xml:space="preserve">Poznámka k souboru cen:_x000D_
1. V ceně -2111 až -2133 jsou započteny i náklady na odstranění degradovaného betonu ručním pneumatickým kladivem s dočištěním k obnažení betonářské výztuže a jejím ručním očištěním. </t>
  </si>
  <si>
    <t>Poznámka k položce:
POZN.: SPECIFIKACE DLE PROJEKTANTA:
Geometricky ohraničené a elektrickým nářadím zaříznuté odstranění degradovaných či jinak porušených oblastí na zdravý materiál; odbourání krycích vrstev betonů kolem zkorodované výztuže, obnažení této výztuže tak, aby bylo možné provést následné kvalitní očištění a pasivaci celého povrchu korozí zasažené výztuže; osekání tvarových a jiných anomálií z povrchu tak, aby mohlo být následnými kroky (reprofilací) dosaženo hladkých, lehce zvlněných povrchových ploch bez náhlých a ostrých výstupků, přetoků apod.</t>
  </si>
  <si>
    <t>ODSTRANĚNÍ DEGRADOVANÝCH VRSTEV BETONU (dle projektanta 8m2)</t>
  </si>
  <si>
    <t>"odhad plochy s touto úpravou dle projektanta"8,0</t>
  </si>
  <si>
    <t>53</t>
  </si>
  <si>
    <t>985112193</t>
  </si>
  <si>
    <t>Příplatek k odsekání  degradovaného betonu za plochu do 10 m2 jednotlivě</t>
  </si>
  <si>
    <t>-451576980</t>
  </si>
  <si>
    <t>Odsekání degradovaného betonu Příplatek k cenám za plochu do 10 m2 jednotlivě</t>
  </si>
  <si>
    <t>54</t>
  </si>
  <si>
    <t>985121122</t>
  </si>
  <si>
    <t>Tryskání degradovaného betonu stěn a rubu kleneb vodou pod tlakem do 1250 barů</t>
  </si>
  <si>
    <t>1031011425</t>
  </si>
  <si>
    <t>Tryskání degradovaného betonu stěn, rubu kleneb a podlah vodou pod tlakem přes 300 do 1 250 barů</t>
  </si>
  <si>
    <t xml:space="preserve">Poznámka k souboru cen:_x000D_
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 </t>
  </si>
  <si>
    <t xml:space="preserve">Poznámka k položce:
POZN.: SPECIFIKACE DLE PROJEKTANTA:
Tlakové omytí 500 barů odbouraného povrchu betonu </t>
  </si>
  <si>
    <t>TLAKOVÉ OTRYSKÁNÍ 500barů (dle projektanta 8m2)</t>
  </si>
  <si>
    <t>viz výkres výztuže D.2.2 - ÚPRAVA SPAR</t>
  </si>
  <si>
    <t xml:space="preserve">OTRYSKÁNÍ VVP 600barů </t>
  </si>
  <si>
    <t>55</t>
  </si>
  <si>
    <t>985121912</t>
  </si>
  <si>
    <t>Příplatek k tryskání degradovaného betonu za plochu do 10 m2 jednotlivě</t>
  </si>
  <si>
    <t>-1698880520</t>
  </si>
  <si>
    <t>Tryskání degradovaného betonu Příplatek k cenám za plochu do 10 m2 jednotlivě</t>
  </si>
  <si>
    <t>OTRYSKÁNÍ VVP 500barů (dle projektanta 8m2)</t>
  </si>
  <si>
    <t>56</t>
  </si>
  <si>
    <t>985131111</t>
  </si>
  <si>
    <t>Očištění ploch stěn, rubu kleneb a podlah tlakovou vodou</t>
  </si>
  <si>
    <t>257257542</t>
  </si>
  <si>
    <t xml:space="preserve">Poznámka k souboru cen:_x000D_
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 </t>
  </si>
  <si>
    <t>OPLACH CELÉHO POVRCHU TLAKOVOU VODOU (100% plochy)</t>
  </si>
  <si>
    <t>OMYTÍ TLAKOVOU VODOU</t>
  </si>
  <si>
    <t>57</t>
  </si>
  <si>
    <t>985131221</t>
  </si>
  <si>
    <t>Očištění ploch stěn, rubu kleneb a podlah nesušeným křemičitým pískem (metodou torbo)</t>
  </si>
  <si>
    <t>-756993538</t>
  </si>
  <si>
    <t>Očištění ploch stěn, rubu kleneb a podlah tryskání pískem nesušeným (torbo)</t>
  </si>
  <si>
    <t>Poznámka k položce:
POZN.: SPECIFIKACE PROJEKTANTA:
očištění na stupeň čistoty DR1 dle ČS 038221</t>
  </si>
  <si>
    <t>OTRYSKÁNÍ ABRAZIVEM (dle projektanta 8m2)</t>
  </si>
  <si>
    <t>58</t>
  </si>
  <si>
    <t>985131311</t>
  </si>
  <si>
    <t>Ruční dočištění ploch stěn, rubu kleneb a podlah ocelových kartáči</t>
  </si>
  <si>
    <t>-2071158301</t>
  </si>
  <si>
    <t>Očištění ploch stěn, rubu kleneb a podlah ruční dočištění ocelovými kartáči</t>
  </si>
  <si>
    <t xml:space="preserve">Poznámka k položce:
POZN.: SPECIFIKACE PROJEKTANTA:
ručn očištění na stupeň čistoty DR1 dle ČSN 038221 před aplikací antikorozní ochrany výztuže    </t>
  </si>
  <si>
    <t>OČIŠTĚNÍ ODHALENÉ VÝZTUŽE (dle projektanta 8m2)</t>
  </si>
  <si>
    <t>59</t>
  </si>
  <si>
    <t>985139112</t>
  </si>
  <si>
    <t>Příplatek k očištění ploch za plochu do 10 m2 jednotlivě</t>
  </si>
  <si>
    <t>1826396410</t>
  </si>
  <si>
    <t>Očištění ploch Příplatek k cenám za plochu do 10 m2 jednotlivě</t>
  </si>
  <si>
    <t>60</t>
  </si>
  <si>
    <t>-468290290</t>
  </si>
  <si>
    <t>61</t>
  </si>
  <si>
    <t>-2111083180</t>
  </si>
  <si>
    <t>62</t>
  </si>
  <si>
    <t>1810407008</t>
  </si>
  <si>
    <t>63</t>
  </si>
  <si>
    <t>985311112</t>
  </si>
  <si>
    <t>Reprofilace stěn cementovými sanačními maltami tl 20 mm</t>
  </si>
  <si>
    <t>-1538364552</t>
  </si>
  <si>
    <t>Reprofilace betonu sanačními maltami na cementové bázi ručně stěn, tloušťky přes 10 do 20 mm</t>
  </si>
  <si>
    <t xml:space="preserve">Poznámka k souboru cen:_x000D_
1. Ceny pro danou tloušťku jsou určeny pro nanášení sanačních malt v jakémkoliv počtu vrstev. 2. V 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 </t>
  </si>
  <si>
    <t>Poznámka k položce:
POZN.: SPECIFIKACE DLE PROJEKTANTA:
Reprofilace průřezů, vysekaných částí a povrchů do původního líce s opravami původních anomálií tak, aby vznikly buď rovinné plochy nebo volně zvlněné plochy bez náhlých změn či zlomů, ostrých výdutí a výstupků prům. tl. cca 20 mm s minimálním krytím výztuže 10 mm</t>
  </si>
  <si>
    <t>REPROFILACE TL.20mm (dle projektanta 8m2)</t>
  </si>
  <si>
    <t>64</t>
  </si>
  <si>
    <t>985311115R</t>
  </si>
  <si>
    <t xml:space="preserve">Reproflace správkovou maltou tl.15mm </t>
  </si>
  <si>
    <t>1302259483</t>
  </si>
  <si>
    <t xml:space="preserve">Poznámka k položce:
POZN.: SPECIFIKACE DLE PROJEKTANTA:
Plošná povrchová úprava jemnozrnnou sanační (reprofilační – správkovou) maltou, minimální tloušťky 15 mm provedená strojně. Povrch bude zatažený ocelovým hladítkem uzavřený, homogenní, hladký                              
</t>
  </si>
  <si>
    <t>PLOŠNÁ ÚPRAVA JEMNOZRNNOU MALTOU TL.15mm (dle projektanta 8m2)</t>
  </si>
  <si>
    <t>65</t>
  </si>
  <si>
    <t>985311912</t>
  </si>
  <si>
    <t>Příplatek při reprofilaci sanačními maltami za plochu do 10 m2 jednotlivě</t>
  </si>
  <si>
    <t>222326905</t>
  </si>
  <si>
    <t>Reprofilace betonu sanačními maltami na cementové bázi ručně Příplatek k cenám za plochu do 10 m2 jednotlivě</t>
  </si>
  <si>
    <t>66</t>
  </si>
  <si>
    <t>1630690062</t>
  </si>
  <si>
    <t>67</t>
  </si>
  <si>
    <t>985321912</t>
  </si>
  <si>
    <t>Příplatek k cenám ochranného nátěru výztuže za plochu do 10 m2 jednotlivě</t>
  </si>
  <si>
    <t>1729275393</t>
  </si>
  <si>
    <t>Ochranný nátěr betonářské výztuže Příplatek k cenám za plochu do 10 m2 jednotlivě</t>
  </si>
  <si>
    <t xml:space="preserve">Poznámka k souboru cen:_x000D_
1. Množství měrných jednotek se určuje v m2 rozvinuté betonové plochy, na které se výztuž ošetřuje. Je uvažováno 10 bm výztuže na 1 m2 plochy. </t>
  </si>
  <si>
    <t>OCHRANNÝ NÁTĚR ODHALENÉ VÝZTUŽE (dle projektanta 8m2)</t>
  </si>
  <si>
    <t>68</t>
  </si>
  <si>
    <t>985323111</t>
  </si>
  <si>
    <t>Spojovací můstek reprofilovaného betonu na cementové bázi tl 1 mm</t>
  </si>
  <si>
    <t>1512048978</t>
  </si>
  <si>
    <t>Spojovací můstek reprofilovaného betonu na cementové bázi, tloušťky 1 mm</t>
  </si>
  <si>
    <t>ADHEZNÍ MŮSTEK (dle projektanta 8m2)</t>
  </si>
  <si>
    <t>69</t>
  </si>
  <si>
    <t>985323912</t>
  </si>
  <si>
    <t>Příplatek k cenám spojovacího můstku za plochu do 10 m2 jednotlivě</t>
  </si>
  <si>
    <t>-1029629486</t>
  </si>
  <si>
    <t>Spojovací můstek reprofilovaného betonu Příplatek k cenám za plochu do 10 m2 jednotlivě</t>
  </si>
  <si>
    <t>70</t>
  </si>
  <si>
    <t>985324002R</t>
  </si>
  <si>
    <t xml:space="preserve">Ochranný nátěr výztuže s migrujícím inhibitorem koroze </t>
  </si>
  <si>
    <t>-1660878802</t>
  </si>
  <si>
    <t>Ochranný nátěr betonu impregnační 2-3násobný s migrujícím inhibitorem koroze</t>
  </si>
  <si>
    <t>OCHRANNÝ NÁTĚR ODHALENÉ VÝZTUŽE S INHIBITOREM KOROZE (dle projektanta 8m2)</t>
  </si>
  <si>
    <t>71</t>
  </si>
  <si>
    <t>985324BV3R</t>
  </si>
  <si>
    <t xml:space="preserve">Finální hydrofobní paropropustný nátěr na betonové konstrukce </t>
  </si>
  <si>
    <t>-936585881</t>
  </si>
  <si>
    <t>Finální hydrofobní paropropustný dvojitý nátěr na betonové konstrukce, netvoří film, neuzavírá póry</t>
  </si>
  <si>
    <t xml:space="preserve">HYDROFOBNÍ FINÁLNÍ PAROPROPUSTNÝ NÁTĚR (100% plochy) </t>
  </si>
  <si>
    <t>72</t>
  </si>
  <si>
    <t>985562121</t>
  </si>
  <si>
    <t>Výztuž stříkaného betonu líce kleneb ze svařovaných sítí jednovrstvých D drátu 2 mm oka do 100 mm</t>
  </si>
  <si>
    <t>44501665</t>
  </si>
  <si>
    <t>Výztuž stříkaného betonu ze svařovaných sítí velikosti ok do 100 mm průměru drátu 2 mm jednovrstvých líce kleneb a podhledů</t>
  </si>
  <si>
    <t xml:space="preserve">Poznámka k souboru cen:_x000D_
1. V cenách jsou započteny i náklady na výztuž a její provázání. 2. V cenách nejsou započteny náklady na: a) kotvičky; tyto náklady se oceňují cenami souboru cen 985 56-4 Kotvičky pro výztuž stříkaného betonu, b) příčnou a podélnou výztuž, tyto náklady se oceňují cenami souboru cen 985 56-1 Výztuž stříkaného betonu z betonářské oceli. 3. Ceny výztuže průměru drátu 2 mm jsou určeny i pro opravu povrchů reprofilačními maltami. </t>
  </si>
  <si>
    <t>APLIKACE SÍTĚ Z BAZALTOVÝCH (či jiných) VLÁKEN (dle projektanta 8m2)</t>
  </si>
  <si>
    <t>73</t>
  </si>
  <si>
    <t>985564211</t>
  </si>
  <si>
    <t>Kotvičky pro výztuž stříkaného betonu hl do 200 mm z oceli D 6 mm do chemické malty</t>
  </si>
  <si>
    <t>-1758522135</t>
  </si>
  <si>
    <t>Kotvičky pro výztuž stříkaného betonu z betonářské oceli do chemické malty, hloubky kotvení do 200 mm, průměru do 6 mm</t>
  </si>
  <si>
    <t xml:space="preserve">Poznámka k souboru cen:_x000D_
1. V cenách jsou započteny i náklady na: a) rozměření, vyvrtání otvoru a opotřebení vrtného materiálu, b) vyčištění otvoru, c) vyplnění otvorů maltou a osazení kotviček včetně jejich dodávky. </t>
  </si>
  <si>
    <t>MECHANICKÉ KOTVENÍ SÍTĚ Z BAZALTOVÝCH VLÁKEN (dle projektanta 8m2)</t>
  </si>
  <si>
    <t>"odhad plochy s touto úpravou dle projektanta x počet kotev"8,0*6</t>
  </si>
  <si>
    <t>997</t>
  </si>
  <si>
    <t>Přesun sutě</t>
  </si>
  <si>
    <t>74</t>
  </si>
  <si>
    <t>997013111</t>
  </si>
  <si>
    <t>Vnitrostaveništní doprava suti a vybouraných hmot pro budovy v do 6 m s použitím mechanizace</t>
  </si>
  <si>
    <t>-457777351</t>
  </si>
  <si>
    <t>Vnitrostaveništní doprava suti a vybouraných hmot  vodorovně do 50 m svisle s použitím mechanizace pro budovy a haly výšky do 6 m</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</si>
  <si>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</si>
  <si>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LIKVIDACE SUTI</t>
  </si>
  <si>
    <t xml:space="preserve">VYTĚŽENÍ SUTI Z OBJEKTU </t>
  </si>
  <si>
    <t>"ŽLB"23,45+18,6+0,528</t>
  </si>
  <si>
    <t>"VYTRYSK."0,973+0,040</t>
  </si>
  <si>
    <t>"PR.BETON"4,646</t>
  </si>
  <si>
    <t>"IZOLACE"0,140+0,103</t>
  </si>
  <si>
    <t>"KOV"0,048</t>
  </si>
  <si>
    <t>75</t>
  </si>
  <si>
    <t>1300506759</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</si>
  <si>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</si>
  <si>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 xml:space="preserve">PŘEMÍSTĚNÍ SUTI NA STAVENIŠTNÍ MEZIDEPONII </t>
  </si>
  <si>
    <t>76</t>
  </si>
  <si>
    <t>PŘEMÍSTĚNÍ SUTI NA SKLÁDKU</t>
  </si>
  <si>
    <t>77</t>
  </si>
  <si>
    <t>-2124502846</t>
  </si>
  <si>
    <t>Odvoz suti a vybouraných hmot z meziskládky na skládku  s naložením a se složením, na vzdálenost do 1 km</t>
  </si>
  <si>
    <t xml:space="preserve">Poznámka k souboru cen:_x000D_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 </t>
  </si>
  <si>
    <t>998</t>
  </si>
  <si>
    <t>Přesun hmot</t>
  </si>
  <si>
    <t>78</t>
  </si>
  <si>
    <t>998142251</t>
  </si>
  <si>
    <t>Přesun hmot pro nádrže, jímky, zásobníky a jámy betonové monolitické v do 25 m</t>
  </si>
  <si>
    <t>-1924289005</t>
  </si>
  <si>
    <t>Přesun hmot pro nádrže, jímky, zásobníky a jámy pozemní mimo zemědělství  se svislou nosnou konstrukcí monolitickou betonovou tyčovou nebo plošnou vodorovná dopravní vzdálenost do 50 m výšky do 25 m</t>
  </si>
  <si>
    <t xml:space="preserve">Poznámka k souboru cen:_x000D_
1. Přesun hmot pro sila a zásobníky prováděné do posuvného bednění se oceňuje cenami části A 03 tohoto ceníku. </t>
  </si>
  <si>
    <t>PSV</t>
  </si>
  <si>
    <t>Práce a dodávky PSV</t>
  </si>
  <si>
    <t>711</t>
  </si>
  <si>
    <t>Izolace proti vodě, vlhkosti a plynům</t>
  </si>
  <si>
    <t>79</t>
  </si>
  <si>
    <t>711112001</t>
  </si>
  <si>
    <t>Provedení izolace proti zemní vlhkosti svislé za studena nátěrem penetračním</t>
  </si>
  <si>
    <t>-874682371</t>
  </si>
  <si>
    <t>Provedení izolace proti zemní vlhkosti natěradly a tmely za studena  na ploše svislé S nátěrem penetračním</t>
  </si>
  <si>
    <t xml:space="preserve">Poznámka k souboru cen:_x000D_
1. Izolace plochy jednotlivě do 10 m2 se oceňují skladebně cenou příslušné izolace a cenou 711 19-9095 Příplatek za plochu do 10 m2. </t>
  </si>
  <si>
    <t>viz "1" OCHRANA BETONOVÝCH KONSTRUKCÍ 1X NÁTĚR PENETRAČNÍ</t>
  </si>
  <si>
    <t>VNĚJŠÍ OBVODOVÉ STĚNY - HORNÍ ODKOPANÁ ČÁST</t>
  </si>
  <si>
    <t>"severní stěna"6,0*1,55</t>
  </si>
  <si>
    <t>"západní stěna"4,4*1,55</t>
  </si>
  <si>
    <t>"východní stěna"4,4*1,55</t>
  </si>
  <si>
    <t>"jižní stěna"6,0*2,3</t>
  </si>
  <si>
    <t>80</t>
  </si>
  <si>
    <t>11163150</t>
  </si>
  <si>
    <t>lak asfaltový penetrační</t>
  </si>
  <si>
    <t>-1142615904</t>
  </si>
  <si>
    <t>36,74*0,00035 'Přepočtené koeficientem množství</t>
  </si>
  <si>
    <t>81</t>
  </si>
  <si>
    <t>711112011</t>
  </si>
  <si>
    <t>Provedení izolace proti zemní vlhkosti svislé za studena suspenzí asfaltovou</t>
  </si>
  <si>
    <t>-793552784</t>
  </si>
  <si>
    <t>Provedení izolace proti zemní vlhkosti natěradly a tmely za studena  na ploše svislé S nátěrem suspensí asfaltovou</t>
  </si>
  <si>
    <t>viz "1" OCHRANA BETONOVÝCH KONSTRUKCÍ - ASFALTOVÝ NÁTĚR</t>
  </si>
  <si>
    <t>82</t>
  </si>
  <si>
    <t>24551030</t>
  </si>
  <si>
    <t>nátěr hydroizolační - tekutá lepenka</t>
  </si>
  <si>
    <t>kg</t>
  </si>
  <si>
    <t>1080548562</t>
  </si>
  <si>
    <t>83</t>
  </si>
  <si>
    <t>711131811</t>
  </si>
  <si>
    <t>Odstranění izolace proti zemní vlhkosti vodorovné</t>
  </si>
  <si>
    <t>-970635708</t>
  </si>
  <si>
    <t>Odstranění izolace proti zemní vlhkosti  na ploše vodorovné V</t>
  </si>
  <si>
    <t xml:space="preserve">Poznámka k souboru cen:_x000D_
1. Ceny se používají pro odstranění hydroizolačních pásů a folií bez rozlišení tloušťky a počtu vrstev. </t>
  </si>
  <si>
    <t>ODSTRANĚNÍ VODOROVNÉ HYDROIZOLACE</t>
  </si>
  <si>
    <t>"půdorysná plocha desky"(6,0*4,4)-(2*pi*0,3*0,3)</t>
  </si>
  <si>
    <t>84</t>
  </si>
  <si>
    <t>711131821</t>
  </si>
  <si>
    <t>Odstranění izolace proti zemní vlhkosti svislé</t>
  </si>
  <si>
    <t>-1468193750</t>
  </si>
  <si>
    <t>Odstranění izolace proti zemní vlhkosti  na ploše svislé S</t>
  </si>
  <si>
    <t>ODSTRANĚNÍ SVISLÉ HYDROIZOLACE (PŘEDPOKLAD)</t>
  </si>
  <si>
    <t>"obrys desky x výška izolace dle PD"(20,8*1,5)</t>
  </si>
  <si>
    <t>85</t>
  </si>
  <si>
    <t>998711101</t>
  </si>
  <si>
    <t>Přesun hmot tonážní pro izolace proti vodě, vlhkosti a plynům v objektech výšky do 6 m</t>
  </si>
  <si>
    <t>-607913209</t>
  </si>
  <si>
    <t>Přesun hmot pro izolace proti vodě, vlhkosti a plynům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</si>
  <si>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</si>
  <si>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715</t>
  </si>
  <si>
    <t>Izolace proti chemickým vlivům</t>
  </si>
  <si>
    <t>86</t>
  </si>
  <si>
    <t>715174012</t>
  </si>
  <si>
    <t>Provedení izolace proti chemickým vlivům nádrží, kanálů, šachet obklady čedičovými tl 40 mm do tmelů</t>
  </si>
  <si>
    <t>889860723</t>
  </si>
  <si>
    <t>Provedení izolace stavebních konstrukcí speciální  obklady nádrží, kanálů nebo šachet do tmelů, s úpravou spár čedičovými tl. 25 až 40 mm</t>
  </si>
  <si>
    <t xml:space="preserve">Poznámka k souboru cen:_x000D_
1. Cenami -4012,-4013,-4014 se oceňují i základy a obruby. 2. V ceně -7001 nejsou započteny náklady na zhotovení úseku a dodávku kameninové trouby; tyto práce se oceňují příslušnými cenami souboru cen 721 11- . . Potrubí z kameninových trub, katalogu 800-721 Zdravotně technické instalace budov. </t>
  </si>
  <si>
    <t>viz "ČEDIČOVÝ OBKLAD - DNO "</t>
  </si>
  <si>
    <t>"nejnižší místo - odtok směr jih -dno 209,68 - půdorysná ploha"0,36</t>
  </si>
  <si>
    <t>"JV roh šachty - dno na kótě 210,06 - půdorysná ploha"0,882</t>
  </si>
  <si>
    <t>"skluz v prostoru vtoku směr jih - půdorys"0,190</t>
  </si>
  <si>
    <t>"dno žlabu spojující východní TR d.1400mm a jižní TR d500mm - půdorys "2,036</t>
  </si>
  <si>
    <t>"náběh Jih - z kóty 209,86 na 210,06 - půdorys"0,243</t>
  </si>
  <si>
    <t>"náběh sever - z kóty 209,86 na 210,06 - půdorys "0,600</t>
  </si>
  <si>
    <t>"SV roh na kótě 210,06 - půdorys x tl.prům."2,7</t>
  </si>
  <si>
    <t>"skok z kóty 210,06 na 210,63"3,1*0,57</t>
  </si>
  <si>
    <t>"skok z kóty ca 209,77 na 210,63"0,3*0,86</t>
  </si>
  <si>
    <t>"skok z kóty ca 209,68 na 210,63"0,4*0,95</t>
  </si>
  <si>
    <t>"mírný skluz na celou šířku komory z kóty 210,72 na 210,63"3,8*0,901</t>
  </si>
  <si>
    <t>"velmi mírný skluz mezi rameny příčky V z kóty 210,74 na kótu 210,72 - půdorys"4,122</t>
  </si>
  <si>
    <t>"JZ roh mezi příčku a obvodovými stěnami komory sklon z 209,79 na 209,77 (pr.209,78) - plocha" 2,136</t>
  </si>
  <si>
    <t>"SZ roh mezi příčku a obvodovými stěnami komory sklon z 209,79 na 209,77 (pr.209,78) - plocha." 2,136</t>
  </si>
  <si>
    <t>87</t>
  </si>
  <si>
    <t>63232120</t>
  </si>
  <si>
    <t>dlaždice z taveného čediče jemný rastr 250x250x22</t>
  </si>
  <si>
    <t>1254537641</t>
  </si>
  <si>
    <t>"nejnižší místo - odtok směr jih - dno 209,68 - půdorysná plocha"0,36</t>
  </si>
  <si>
    <t>"JV roh šachty - dno na kótě 210,06 - půdorysná plocha"0,882</t>
  </si>
  <si>
    <t>21,234*18,3677 'Přepočtené koeficientem množství</t>
  </si>
  <si>
    <t>88</t>
  </si>
  <si>
    <t>998715101</t>
  </si>
  <si>
    <t>Přesun hmot tonážní pro izolace proti chemickým vlivům v objektech v do 6 m</t>
  </si>
  <si>
    <t>542616743</t>
  </si>
  <si>
    <t>Přesun hmot pro izolace proti chemickým vlivům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</si>
  <si>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</si>
  <si>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767-P</t>
  </si>
  <si>
    <t xml:space="preserve">Konstrukce zámečnické - kompozitní </t>
  </si>
  <si>
    <t>89</t>
  </si>
  <si>
    <t>767KP01V2R</t>
  </si>
  <si>
    <t>Montáž a dodávka kompletního zakrytí z kompozitu z nosníků a roštů tl.30mm vč.zábradlí a všech kotevních prvků</t>
  </si>
  <si>
    <t>-873863424</t>
  </si>
  <si>
    <t>DLE NABÍDKY</t>
  </si>
  <si>
    <t>"č. 52 - ROŠT pl.2,3x3,9 + 2,19x3,9"1</t>
  </si>
  <si>
    <t>90</t>
  </si>
  <si>
    <t>767KP01V1R</t>
  </si>
  <si>
    <t>V1 - Montáž a dodávka kompletního zábradlí z kompozitu</t>
  </si>
  <si>
    <t>1154462184</t>
  </si>
  <si>
    <t xml:space="preserve">viz V1 - ZÁBRADLÍ NA ZHLAVÍ ODLEHČOVACÍ KOMORY </t>
  </si>
  <si>
    <t>"č. 53 - ZÁBRADLÍ dl.6,9m"1</t>
  </si>
  <si>
    <t>POZN.: zábradlí nad plochou kompozitního zakrytí je součástí zakrytí dle spec."V2"</t>
  </si>
  <si>
    <t>HZS</t>
  </si>
  <si>
    <t>Hodinové zúčtovací sazby</t>
  </si>
  <si>
    <t>91</t>
  </si>
  <si>
    <t>HZS42018R</t>
  </si>
  <si>
    <t>Zkoušky provedených sanací - Hodinová zúčtovací sazba specialista na sanace betonů</t>
  </si>
  <si>
    <t>hod</t>
  </si>
  <si>
    <t>512</t>
  </si>
  <si>
    <t>-990428642</t>
  </si>
  <si>
    <t xml:space="preserve">Poznámka k položce:
SPECIFIKACE PROJEKTANTA:
Zhotovitel si na vlastní náklady bude nezávisle zajišťovat vlastní kontrolu kvality provádění prací tak, aby nedošlo k vadnému plnění. Výsledky bude předkládat objednateli.
V rámci nabízené ceny zhotovitele budou na vyzvání zástupcem objednatele prováděna průběžná měření nezávislým subjektem v následujícím rozsahu...
Minimální hodnota pevnosti v odtrhu bude u stěn 0,8 MPa s tím, že musí vyhovět minimálně 80% měření.
V případě, že výsledky odtrhových pevností betonů budou nevyhovující, bude měření rozšířeno a následně řešen další postup sanace.
V případě nevyhovující kvality konečné povrchové úpravy bude vyžádáno stanovisko nezávislé akreditované zkušebny a tato skutečnost bude považována za nekvalitní plnění
Minimální hodnota pevnosti v odtrhu bude v případě stěn 0,8 MPa s tím, že musí vyhovět 80% měření.
</t>
  </si>
  <si>
    <t>ODTRHOVÉ ZKOUŠKY PO UKONČENÍ PŘEDÚPRAV POVRCHŮ</t>
  </si>
  <si>
    <t>"počet zkoušek na stěnách = 1x2 terče x 2zkoušky á 1hod"2/2</t>
  </si>
  <si>
    <t xml:space="preserve">ODTRHOVÉ ZKOUŠKY BĚHEM PROVÁDĚNÍ SEKUNDÁRNÍ ÚPRAVY </t>
  </si>
  <si>
    <t>"TZN.počet hodin zkoušek = "3</t>
  </si>
  <si>
    <t>"počet hodin vyhodnocení"3</t>
  </si>
  <si>
    <t>"počet hodin cest"3*3</t>
  </si>
  <si>
    <t>Ostatní</t>
  </si>
  <si>
    <t>92</t>
  </si>
  <si>
    <t>997013801</t>
  </si>
  <si>
    <t>Poplatek za uložení na skládce (skládkovné) stavebního odpadu betonového kód odpadu 170 101</t>
  </si>
  <si>
    <t>262144</t>
  </si>
  <si>
    <t>1407579619</t>
  </si>
  <si>
    <t>Poplatek za uložení stavebního odpadu na skládce (skládkovné) z prostého betonu zatříděného do Katalogu odpadů pod kódem 170 101</t>
  </si>
  <si>
    <t xml:space="preserve">Poznámka k souboru cen:_x000D_
1. Ceny uvedenév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</si>
  <si>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ULOŽENÍ SUTI NA SKLÁDKU</t>
  </si>
  <si>
    <t>93</t>
  </si>
  <si>
    <t>997013802</t>
  </si>
  <si>
    <t>Poplatek za uložení na skládce (skládkovné) stavebního odpadu železobetonového kód odpadu 170 101</t>
  </si>
  <si>
    <t>698155043</t>
  </si>
  <si>
    <t>Poplatek za uložení stavebního odpadu na skládce (skládkovné) z armovaného betonu zatříděného do Katalogu odpadů pod kódem 170 101</t>
  </si>
  <si>
    <t>94</t>
  </si>
  <si>
    <t>997013814</t>
  </si>
  <si>
    <t>Poplatek za uložení na skládce (skládkovné) stavebního odpadu izolací kód odpadu 170 604</t>
  </si>
  <si>
    <t>-62384105</t>
  </si>
  <si>
    <t>Poplatek za uložení stavebního odpadu na skládce (skládkovné) z izolačních materiálů zatříděného do Katalogu odpadů pod kódem 170 604</t>
  </si>
  <si>
    <t>95</t>
  </si>
  <si>
    <t>997013841</t>
  </si>
  <si>
    <t>Poplatek za uložení na skládce (skládkovné) odpadu po otryskávání kód odpadu 120 117</t>
  </si>
  <si>
    <t>655353682</t>
  </si>
  <si>
    <t>Poplatek za uložení stavebního odpadu na skládce (skládkovné) odpadního materiálu po otryskávání bez obsahu nebezpečných látek zatříděného do Katalogu odpadů pod kódem 120 117</t>
  </si>
  <si>
    <t>02 - SO 02-01 - Lapák štěrku</t>
  </si>
  <si>
    <t xml:space="preserve">    713 - Izolace tepelné</t>
  </si>
  <si>
    <t xml:space="preserve">    767 - Konstrukce zámečnické</t>
  </si>
  <si>
    <t>131101202</t>
  </si>
  <si>
    <t>Hloubení jam zapažených v hornině tř. 1 a 2 objemu do 1000 m3</t>
  </si>
  <si>
    <t>-287040716</t>
  </si>
  <si>
    <t>Hloubení zapažených jam a zářezů  s urovnáním dna do předepsaného profilu a spádu v horninách tř. 1 a 2 přes 100 do 1 000 m3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</si>
  <si>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 </t>
  </si>
  <si>
    <t>SKUPINA OBJEKTŮ 02 - ČISTÍRNA ODPADNÍCH VOD</t>
  </si>
  <si>
    <t>SO 02-01 - LAPÁK ŠTĚRKU</t>
  </si>
  <si>
    <t>viz ZEMNÍ PRÁCE - VÝKOP STAVEBNÍ JÁMY V ZAPAŽENÉM PROSTORU</t>
  </si>
  <si>
    <t>"půdorysná plocha celého zapaženého výkopu x 1,0m hloubky (po kótu 212,70)"58,8*1,0</t>
  </si>
  <si>
    <t>131201202</t>
  </si>
  <si>
    <t>Hloubení jam zapažených v hornině tř. 3 objemu do 1000 m3</t>
  </si>
  <si>
    <t>296036960</t>
  </si>
  <si>
    <t>Hloubení zapažených jam a zářezů  s urovnáním dna do předepsaného profilu a spádu v hornině tř. 3 přes 100 do 1 000 m3</t>
  </si>
  <si>
    <t>VÝKOP DO HLOUBKY -3m (v hornině tř.3)</t>
  </si>
  <si>
    <t>"půdorysná plocha celého zapaženého výkopu x 1,0m hloubky (po kótu 211,70)"58,8*1,0</t>
  </si>
  <si>
    <t>131201209</t>
  </si>
  <si>
    <t>Příplatek za lepivost u hloubení jam zapažených v hornině tř. 3</t>
  </si>
  <si>
    <t>-1701860405</t>
  </si>
  <si>
    <t>Hloubení zapažených jam a zářezů  s urovnáním dna do předepsaného profilu a spádu Příplatek k cenám za lepivost horniny tř. 3</t>
  </si>
  <si>
    <t>58,8*0,3 'Přepočtené koeficientem množství</t>
  </si>
  <si>
    <t>131301202</t>
  </si>
  <si>
    <t>Hloubení jam zapažených v hornině tř. 4 objemu do 1000 m3</t>
  </si>
  <si>
    <t>-1441024657</t>
  </si>
  <si>
    <t>Hloubení zapažených jam a zářezů  s urovnáním dna do předepsaného profilu a spádu v hornině tř. 4 přes 100 do 1 000 m3</t>
  </si>
  <si>
    <t>VÝKOP AŽ NA DNO STAV.JÁMY NA KÓTU 207,75 (v hornině tř.4)</t>
  </si>
  <si>
    <t>"půdorysná plocha západní části zapaženého výkopu (po kótu 209,25) x hl.211,70-209,25"12,9*2,45</t>
  </si>
  <si>
    <t>"výkop středové části jámy svahovaný - svahovaný úsek Z"(0,75*4,3*2,45)+(0,75*4,3*1,5*0,5)</t>
  </si>
  <si>
    <t>"výkop středové části jámy svahovaný - pravidelný úsek Z (k.=211,70-207,75)"(1,85*4,3*3,95)</t>
  </si>
  <si>
    <t>"výkop středové části jámy svahovaný - svahovaný úsek V"(0,75*4,3*2,45)+(0,75*4,3*1,5*0,5)</t>
  </si>
  <si>
    <t>"půdorysná plocha východní části zapaženého výkopu (po kótu 209,25) x hl.211,70-209,25"31,8*2,45</t>
  </si>
  <si>
    <t>133301101</t>
  </si>
  <si>
    <t>Hloubení šachet v hornině tř. 4 objemu do 100 m3</t>
  </si>
  <si>
    <t>-1812265449</t>
  </si>
  <si>
    <t>Hloubení zapažených i nezapažených šachet  s případným nutným přemístěním výkopku ve výkopišti v hornině tř. 4 do 100 m3</t>
  </si>
  <si>
    <t xml:space="preserve">Poznámka k souboru cen:_x000D_
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 </t>
  </si>
  <si>
    <t>viz ZEMNÍ PRÁCE - VÝKOP ODVODŇOVACÍ JÍMKY</t>
  </si>
  <si>
    <t>VÝKOP DO HLOUBKY -6m (v hornině tř.4)</t>
  </si>
  <si>
    <t>"objem výkopu jímky (po kótu 207,75)"pi*0,5*0,5*1,5</t>
  </si>
  <si>
    <t>133301109</t>
  </si>
  <si>
    <t>Příplatek za lepivost u hloubení šachet v hornině tř. 4</t>
  </si>
  <si>
    <t>1553282560</t>
  </si>
  <si>
    <t>Hloubení zapažených i nezapažených šachet  s případným nutným přemístěním výkopku ve výkopišti v hornině tř. 4 Příplatek k cenám za lepivost horniny tř. 4</t>
  </si>
  <si>
    <t>1,178*0,3 'Přepočtené koeficientem množství</t>
  </si>
  <si>
    <t>151711111</t>
  </si>
  <si>
    <t>Osazení zápor ocelových dl do 8 m</t>
  </si>
  <si>
    <t>m</t>
  </si>
  <si>
    <t>-1929025414</t>
  </si>
  <si>
    <t>Osazení ocelových zápor pro pažení hloubených vykopávek  do předem provedených vrtů se zabetonováním spodního konce, s příp. nutným obsypem zápory pískem délky od 0 do 8 m</t>
  </si>
  <si>
    <t xml:space="preserve">Poznámka k souboru cen:_x000D_
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 </t>
  </si>
  <si>
    <t>PAŽENÍ SDRUŽENÉ JÁMY - ZÁPORY</t>
  </si>
  <si>
    <t>OSAZENÍ ZÁPOR DO VYVRTANÝCH OTVORŮ</t>
  </si>
  <si>
    <t>viz ZP4 - ZÁPORY I260 dl.5850mm</t>
  </si>
  <si>
    <t>"22x zápora ZP4 I260 dl.5850mm"22*(5,85)</t>
  </si>
  <si>
    <t>viz ZP5 - ZÁPORY I260 dl.7350mm</t>
  </si>
  <si>
    <t>"4x zápora ZP5 I260 dl.7350mm"4*(7,35)</t>
  </si>
  <si>
    <t>13010728</t>
  </si>
  <si>
    <t>ocel profilová IPN 260 jakost 11 375</t>
  </si>
  <si>
    <t>1172822291</t>
  </si>
  <si>
    <t>ZÁPORY UMÍSTĚNÉ DO VYVRTANÝCH OTVORŮ</t>
  </si>
  <si>
    <t>"22x zápora ZP4 I260 dl.5850mm"22*(5,85)*41,9/1000*1,08</t>
  </si>
  <si>
    <t>"4x zápora ZP5 I260 dl.7350mm"4*(7,35)*41,9/1000*1,08</t>
  </si>
  <si>
    <t xml:space="preserve">POZN.: opotřebení dočasných zápor pro zápory dočasně zabudované v koeficientu x 50% pořizovací ceny </t>
  </si>
  <si>
    <t>7,154*0,5 'Přepočtené koeficientem množství</t>
  </si>
  <si>
    <t>151711131</t>
  </si>
  <si>
    <t>Vytažení zápor ocelových dl do 8 m</t>
  </si>
  <si>
    <t>1085007445</t>
  </si>
  <si>
    <t>Vytažení ocelových zápor pro pažení délky od 0 do 8 m</t>
  </si>
  <si>
    <t xml:space="preserve">VYTAŽENÍ ČÁSTI ODŘEZANÝCH ZÁPOR </t>
  </si>
  <si>
    <t>"22x zápora ZP4 I260 dl.5850mm"22*(5,85-1,5)</t>
  </si>
  <si>
    <t>"4x zápora ZP5 I260 dl.7350mm"4*(7,35-1,5)</t>
  </si>
  <si>
    <t>151721112</t>
  </si>
  <si>
    <t>Zřízení pažení do ocelových zápor hl výkopu do 10 m s jeho následným odstraněním</t>
  </si>
  <si>
    <t>523761885</t>
  </si>
  <si>
    <t>Pažení do ocelových zápor  bez ohledu na druh pažin, s odstraněním pažení, hloubky výkopu přes 4 do 10 m</t>
  </si>
  <si>
    <t xml:space="preserve">Poznámka k souboru cen:_x000D_
1. V 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 </t>
  </si>
  <si>
    <t>viz PA - DŘEVĚNÉ PAŽENÍ MEZI ZÁPORY</t>
  </si>
  <si>
    <t>"pažení rýhy pro potrubí odtoku - sever"3,25*4,5</t>
  </si>
  <si>
    <t>"pažení rýhy pro potrubí odtoku - jih"3,85*4,5</t>
  </si>
  <si>
    <t>"pažení jámy pro lapák štěrku - SZ roh"3,1*4,5</t>
  </si>
  <si>
    <t>"pažení jámy pro lapák štěrku - severní strana - podél svahu západ"0,35*5,25</t>
  </si>
  <si>
    <t>"pažení jámy pro lapák štěrku - severní strana - mezi zápory ZP5"2,0*6,0</t>
  </si>
  <si>
    <t>"pažení jámy pro lapák štěrku - severní strana - podél svahu východ"1,055*5,25</t>
  </si>
  <si>
    <t>"pažení jámy pro lapák štěrku - severní strana - od svahu na roh odlehčovací jímky"1,3*4,5</t>
  </si>
  <si>
    <t>"pažení jámy pro lapák štěrku - JZ roh"3,125*4,5</t>
  </si>
  <si>
    <t>"pažení jámy pro lapák štěrku - jižní strana - podél svahu západ"0,35*5,25</t>
  </si>
  <si>
    <t>"pažení jámy pro lapák štěrku - jižní strana - mezi zápory ZP5"2,0*6,0</t>
  </si>
  <si>
    <t>"pažení jámy pro lapák štěrku - jižní strana - podél svahu východ"1,055*5,25</t>
  </si>
  <si>
    <t>"pažení jámy pro lapák štěrku - jižní strana - od svahu k pažení jámy u nátoku"1,25*4,5</t>
  </si>
  <si>
    <t>"pažení jámy na nátoku - jižní strana"5,4*4,5</t>
  </si>
  <si>
    <t>"pažení jámy na nátoku - východní strana"5,4*4,5</t>
  </si>
  <si>
    <t xml:space="preserve">POZN.: ROZLOŽENÍ MATERIÁLU PRO PAŽENÍ: </t>
  </si>
  <si>
    <t>Úsek horní 1/3 z fošen tl.40mm</t>
  </si>
  <si>
    <t>Úsek prostřední 1/3 z hranolů 60x60mm</t>
  </si>
  <si>
    <t>Úsek spodní 1/3 z hranolů 80x80mm</t>
  </si>
  <si>
    <t>153111114R</t>
  </si>
  <si>
    <t>Příčné řezání ocelových profilů z terénu</t>
  </si>
  <si>
    <t>1363829531</t>
  </si>
  <si>
    <t>Úprava ocelových profilů  řezání z terénu, příčné</t>
  </si>
  <si>
    <t>ODŘEZÁNÍ ZÁPOR PŘED VYTAŽENÍM</t>
  </si>
  <si>
    <t>"22x zápora ZP4"22</t>
  </si>
  <si>
    <t>"4x zápora ZP5"4</t>
  </si>
  <si>
    <t>153116112</t>
  </si>
  <si>
    <t>Montáž ocelových kleštin nebo převázek hradicích stěn z terénu</t>
  </si>
  <si>
    <t>-320932260</t>
  </si>
  <si>
    <t>Kleštiny nebo převázky pro hradící stěny beraněné, nasazené, tabulové  z oceli jakéhokoliv druhu z terénu montáž</t>
  </si>
  <si>
    <t xml:space="preserve">Poznámka k souboru cen:_x000D_
1. V ceně -6112 a -6121 jsou započteny i náklady na spojovací materiál. 2. V ceně -6111 nejsou započteny náklady na dodání nebo opotřebení kleštin a převázek; a) dodání kleštin nebo převázek trvale zabudovaných se oceňuje ve specifikaci, b) opotřebení kleštin nebo převázek dočasně zabudovaných se oceňuje ve specifikaci jako 0,5 násobek pořizovací ceny materiálu. </t>
  </si>
  <si>
    <t>PAŽENÍ SDRUŽENÉ JÁMY - PŘEVÁZKY</t>
  </si>
  <si>
    <t>PV4 - HORNÍ ÚROVEŇ</t>
  </si>
  <si>
    <t>"vnější obvod (HEB 200)"(6,2+3,85+6,2)*63,0/1000</t>
  </si>
  <si>
    <t>"vnější obvod (HEB 260)"(5,2+5,4)*95/1000</t>
  </si>
  <si>
    <t>"rohové rozpěry (HEB 200)"(1,1+1,1)*63,0/1000</t>
  </si>
  <si>
    <t>"rozepření jámy trubkami TR 159x6mm"(1,3+3,7+3,7+3,7)*23,7/1000</t>
  </si>
  <si>
    <t>"rozepření jámy trubkami TR 219x8mm"(4,55+0,85+2,2)*41,6/1000</t>
  </si>
  <si>
    <t>"rozepření uvnitř odlehčovací šachty trubkou TR 219x8mm"(3,85)*41,6/1000</t>
  </si>
  <si>
    <t>PV5 - STŘEDNÍ ÚROVEŇ</t>
  </si>
  <si>
    <t>PV6 - SPODNÍ ÚROVEŇ</t>
  </si>
  <si>
    <t>"rozepření jámy profily U200"(3,7+3,7+3,7)*25,3/1000</t>
  </si>
  <si>
    <t>KOTEVNÍ PLECHY PRO PŘEVÁZKY KOTVENÉ DO STÁV.BETON.KONSTRUKCÍ</t>
  </si>
  <si>
    <t>"2x kotevní plech uvnitř odlehčovací šachty 420x420mm, tl.10mm"(2*0,42*0,42)*80/1000</t>
  </si>
  <si>
    <t>"1x kotevní plech pro TR 219x8 kolmou vně odlehčovací šachty 420x420mm, tl.10mm"(1*0,42*0,42)*80/1000</t>
  </si>
  <si>
    <t>"1x kotevní plech pro TR 219x8 diagonální vně odlehčovací šachty 480x480mm, tl.10mm"(1*0,48*0,48)*80/1000</t>
  </si>
  <si>
    <t>13010980</t>
  </si>
  <si>
    <t>ocel profilová HE-B 200 jakost 11 375</t>
  </si>
  <si>
    <t>-491205177</t>
  </si>
  <si>
    <t>Poznámka k položce:
POZN.: (63,0kg/mb)</t>
  </si>
  <si>
    <t xml:space="preserve">POZN.: opotřebení dočasných převázek pro převázky dočasně zabudované v koeficientu x 70% pořizovací ceny </t>
  </si>
  <si>
    <t>3,35*0,7 'Přepočtené koeficientem množství</t>
  </si>
  <si>
    <t>13010986</t>
  </si>
  <si>
    <t>ocel profilová HE-B 260 jakost 11 375</t>
  </si>
  <si>
    <t>-1407390594</t>
  </si>
  <si>
    <t>Poznámka k položce:
POZN.: (95kg/mb)</t>
  </si>
  <si>
    <t xml:space="preserve">POZN.: opotřebení dočasných převázek pro převázky dočasně zabudované v koeficientu x 50% pořizovací ceny </t>
  </si>
  <si>
    <t>1,007*0,5 'Přepočtené koeficientem množství</t>
  </si>
  <si>
    <t>13010826</t>
  </si>
  <si>
    <t>ocel profilová UPN 200 jakost 11 375</t>
  </si>
  <si>
    <t>-1223276179</t>
  </si>
  <si>
    <t>Poznámka k položce:
POZN.: (25,3kg/mb)</t>
  </si>
  <si>
    <t>POZN.: opotřebení dočasných převázek se zde neuvažuje, protože všechny U200 zůstanou zabetonovány na dně výkopu</t>
  </si>
  <si>
    <t>14011099R</t>
  </si>
  <si>
    <t>trubka ocelová bezešvá hladká jakost 11 353 159x6mm</t>
  </si>
  <si>
    <t>-2103528630</t>
  </si>
  <si>
    <t>Poznámka k položce:
POZN.: (23,7kg/mb)</t>
  </si>
  <si>
    <t>"rozepření jámy trubkami TR 159x6mm"(1,3+3,7+3,7+3,7)</t>
  </si>
  <si>
    <t>24,8*0,5 'Přepočtené koeficientem množství</t>
  </si>
  <si>
    <t>14011105R</t>
  </si>
  <si>
    <t>trubka ocelová bezešvá hladká jakost 11 353 219x8mm</t>
  </si>
  <si>
    <t>2048159754</t>
  </si>
  <si>
    <t>Poznámka k položce:
POZN.: (41,6kg/mb)</t>
  </si>
  <si>
    <t>"rozepření jámy trubkami TR 219x8mm"(4,55+0,85+2,2)</t>
  </si>
  <si>
    <t>"rozepření uvnitř odlehčovací šachty trubkou TR 219x8mm"(3,85)</t>
  </si>
  <si>
    <t>13611228</t>
  </si>
  <si>
    <t>plech ocelový hladký jakost S 235 JR tl 10mm tabule</t>
  </si>
  <si>
    <t>-961442514</t>
  </si>
  <si>
    <t>0,06*1,08 'Přepočtené koeficientem množství</t>
  </si>
  <si>
    <t>153116113</t>
  </si>
  <si>
    <t>Demontáž ocelových kleštin nebo převázek hradicích stěn z terénu</t>
  </si>
  <si>
    <t>358749293</t>
  </si>
  <si>
    <t>Kleštiny nebo převázky pro hradící stěny beraněné, nasazené, tabulové  z oceli jakéhokoliv druhu z terénu demontáž</t>
  </si>
  <si>
    <t>154075421</t>
  </si>
  <si>
    <t>Pažení výrubu šachty ocelové pažnice do 1 roku mokrá</t>
  </si>
  <si>
    <t>2141472937</t>
  </si>
  <si>
    <t>Pažení výrubu svislé šachty  mokré ocelovými pažnicemi hmotnosti od 35 do 55 kg/m2 do 1 roku</t>
  </si>
  <si>
    <t>PAŽENÍ DOČASNÉ ČERPACÍ JÍMKY</t>
  </si>
  <si>
    <t>"plocha pažení"2*pi*0,5*1,5</t>
  </si>
  <si>
    <t>154075521</t>
  </si>
  <si>
    <t>Odpažení výrubu šachty ocelové pažnice mokrá</t>
  </si>
  <si>
    <t>-589366038</t>
  </si>
  <si>
    <t>Odpažení výrubu šachty pažené  v hornině mokré ocelovými pažnicemi</t>
  </si>
  <si>
    <t>161101104</t>
  </si>
  <si>
    <t>Svislé přemístění výkopku z horniny tř. 1 až 4 hl výkopu do 8 m</t>
  </si>
  <si>
    <t>-1172303177</t>
  </si>
  <si>
    <t>Svislé přemístění výkopku  bez naložení do dopravní nádoby avšak s vyprázdněním dopravní nádoby na hromadu nebo do dopravního prostředku z horniny tř. 1 až 4, při hloubce výkopu přes 6 do 8 m</t>
  </si>
  <si>
    <t xml:space="preserve">SVISLÉ PŘEMÍSTĚNÍ VÝKOPKU </t>
  </si>
  <si>
    <t>POZN.: index svislého přemístění výkopku pro výkop nad 100m3 do hl.jámy 6m = 24% (viz koeficient položky)</t>
  </si>
  <si>
    <t>280,355*0,24 'Přepočtené koeficientem množství</t>
  </si>
  <si>
    <t>-352552503</t>
  </si>
  <si>
    <t>912900451</t>
  </si>
  <si>
    <t xml:space="preserve">ODVOZ PŘEBYTEČNÉHO VÝKOPKU Z MEZIDEPONIE NA SKLÁDKU </t>
  </si>
  <si>
    <t>"objem přebytečného výkopku viz bilance níže"193,533</t>
  </si>
  <si>
    <t>POZN.: BILANCE VÝKOPKU:</t>
  </si>
  <si>
    <t>"výkop zeminy celé jámy ="279,177+1,178"m3</t>
  </si>
  <si>
    <t>"zeminy pro zpětný zásyp ="85,644+1,178"m3</t>
  </si>
  <si>
    <t>"přebytečný výkopek v rámci SO 02-01 = "280,355-86,822"m3</t>
  </si>
  <si>
    <t>POZN.: částI jámy na přítoku a odtoku budou zasypány v rámci SO 02-12</t>
  </si>
  <si>
    <t>1938188464</t>
  </si>
  <si>
    <t>-52874342</t>
  </si>
  <si>
    <t xml:space="preserve">NAKLÁDÁNÍ PŘEBYTEČNÉHO VÝKOPKU NA MEZIDEPONII PRO ODVOZ NA SKLÁDKU </t>
  </si>
  <si>
    <t>-114066076</t>
  </si>
  <si>
    <t>70061409</t>
  </si>
  <si>
    <t>"zásyp spodní části jámy - severní část - plocha v řezu x šířka"3,627*1,15</t>
  </si>
  <si>
    <t>"zásyp spodní části jámy - jižní část - plocha v řezu x šířka"3,627*1,15</t>
  </si>
  <si>
    <t>"hlavní objem okolo objektu po kótu 213,70 - půdorysná plocha x výška zásypu"18,6*4,3</t>
  </si>
  <si>
    <t>"odečet objemu potrubí, lože a obsypu potrubí nátoku"-1,5*1,15*1,37</t>
  </si>
  <si>
    <t>"odečet objemu potrubí, lože a obsypu potrubí nátoku"-1,5*0,15*1,40</t>
  </si>
  <si>
    <t>ZPĚTNÝ ZÁSYP ODVODŇOVACÍ JÍMKY</t>
  </si>
  <si>
    <t>"objem zásypu jímky (po kótu 207,75)"pi*0,5*0,5*1,5</t>
  </si>
  <si>
    <t>1466068758</t>
  </si>
  <si>
    <t>PŘÍPLATEK ZA KATROVÁNÍ ZEMINY DO ZÁSYPU OKOLO LAPÁKU ŠTĚRKU</t>
  </si>
  <si>
    <t>226111214</t>
  </si>
  <si>
    <t>Vrty velkoprofilové svislé nezapažené D do 450 mm hl přes 5 m hor. IV</t>
  </si>
  <si>
    <t>332353011</t>
  </si>
  <si>
    <t>Velkoprofilové vrty náběrovým vrtáním svislé nezapažené  průměru přes 400 do 450 mm, v hl přes 5 m v hornině tř. IV</t>
  </si>
  <si>
    <t>VRTY DO ZEMINY PŘED OSAZENÍM ZÁPOR</t>
  </si>
  <si>
    <t>273313511</t>
  </si>
  <si>
    <t>Základové desky z betonu tř. C 12/15 X0</t>
  </si>
  <si>
    <t>1871652997</t>
  </si>
  <si>
    <t>Základy z betonu prostého desky z betonu kamenem neprokládaného tř. C 12/15 X0</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</si>
  <si>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</si>
  <si>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"rovný úsek - západní strana - půdorys x tl.desky"7,35*0,15</t>
  </si>
  <si>
    <t>"šikmý úsek - západní strana - šířka ve spádu x délka x tl.desky"1,8*4,1*0,15</t>
  </si>
  <si>
    <t>"rovný úsek - střed jímky v nejhlubším místě  - půdorys x tl.desky"7,55*0,15</t>
  </si>
  <si>
    <t>"šikmý úsek - východní strana - šířka ve spádu x délka x tl.desky"1,8*4,1*0,15</t>
  </si>
  <si>
    <t>"rovný úsek - východní strana - půdorys x tl.desky"7,3*0,15</t>
  </si>
  <si>
    <t>"půdorysná plocha x tl.desky"2,2*2,2*0,15</t>
  </si>
  <si>
    <t>273326241</t>
  </si>
  <si>
    <t>-1182468289</t>
  </si>
  <si>
    <t xml:space="preserve">Poznámka k souboru cen:_x000D_
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t>
  </si>
  <si>
    <t>"spodní deska  - půdorysná plocha x výška"2,0*2,0*0,4</t>
  </si>
  <si>
    <t>"horní deska -  půdorysná plocha x výška"1,2*1,2*0,7</t>
  </si>
  <si>
    <t>POZN.: pohledový povrch desek strojně hlazený beton!</t>
  </si>
  <si>
    <t>273351121</t>
  </si>
  <si>
    <t>Zřízení bednění základových desek</t>
  </si>
  <si>
    <t>1480037343</t>
  </si>
  <si>
    <t>Bednění základů desek zřízení</t>
  </si>
  <si>
    <t xml:space="preserve">Poznámka k souboru cen:_x000D_
1. Ceny jsou určeny pro bednění ve volném prostranství, ve volných nebo zapažených jamách, rýhách a šachtách. 2. Kruhové nebo obloukové bednění poloměru do 1 m se oceňuje individuálně. </t>
  </si>
  <si>
    <t xml:space="preserve">PODKLADNÍ DESKA POD ZÁKLADEM PRO JEŘÁBEK </t>
  </si>
  <si>
    <t>BEDNĚNÍ PO OBVODU DESKY</t>
  </si>
  <si>
    <t>"obrys podkladní desky x tl.desky"(4*2,2)*0,15</t>
  </si>
  <si>
    <t>ZÁKLAD PRO JEŘÁBEK</t>
  </si>
  <si>
    <t>BEDNĚNÍ PO OBVODU DESEK</t>
  </si>
  <si>
    <t>"obrys spodní desky x tl.desky"2,0*2,0*0,4</t>
  </si>
  <si>
    <t>"obrys horní desky x tl.desky"1,2*1,2*0,7</t>
  </si>
  <si>
    <t>273351122</t>
  </si>
  <si>
    <t>Odstranění bednění základových desek</t>
  </si>
  <si>
    <t>-320150257</t>
  </si>
  <si>
    <t>Bednění základů desek odstranění</t>
  </si>
  <si>
    <t>273362021</t>
  </si>
  <si>
    <t>Výztuž základových desek svařovanými sítěmi Kari</t>
  </si>
  <si>
    <t>1339842028</t>
  </si>
  <si>
    <t>Výztuž základů desek ze svařovaných sítí z drátů typu KARI</t>
  </si>
  <si>
    <t>VÝZTUŽ KARI SÍTÍ PŘI OBOU POVRŠÍCH 8/100 (min.krytí 40mm)</t>
  </si>
  <si>
    <t>"spodní deska  - půdorysná plocha sítě x hmotnost"1,92*1,92*7,9/1000</t>
  </si>
  <si>
    <t>"horní deska -  půdorysná plocha sítě x hmotnost"1,12*1,12*7,9/1000</t>
  </si>
  <si>
    <t>0,039*1,08 'Přepočtené koeficientem množství</t>
  </si>
  <si>
    <t>275313511</t>
  </si>
  <si>
    <t>Základové patky z betonu tř. C 12/15 X0</t>
  </si>
  <si>
    <t>-70488983</t>
  </si>
  <si>
    <t>"zalití vrtu do výšky cca 1,5m betonem pro 22x záporu ZP4 "22*(pi*0,225*0,225*1,5)</t>
  </si>
  <si>
    <t>380326132</t>
  </si>
  <si>
    <t>1209213956</t>
  </si>
  <si>
    <t>viz beton M1 C30/37 XC4, XF4, XA1 - NOVÁ ŽLB KONSTRUKCE LAPÁKU</t>
  </si>
  <si>
    <t>JÍMKA PRO ODTOK Z KONTEJNERU</t>
  </si>
  <si>
    <t>"spodní deska jímky - dl x š x tl"0,7*0,55*0,2</t>
  </si>
  <si>
    <t>"stěny jímky - půdorysná plocha x v.stěn"0,25*0,65</t>
  </si>
  <si>
    <t>PŘETAŽENÉ STROPNÍ DESKY S VLOŽENÝM U-PROFILEM</t>
  </si>
  <si>
    <t>"přetažení stropní desky západ - dl x š x tl"0,5*0,3*0,16</t>
  </si>
  <si>
    <t>"přetažení stropní desky východ - dl x š x tl"0,5*0,75*0,16</t>
  </si>
  <si>
    <t>380326133</t>
  </si>
  <si>
    <t>Kompletní konstrukce ČOV, nádrží z ŽB se zvýšenými nároky na prostředí tř. C 30/37 XC4, XF4, XA1 tl nad 300 mm</t>
  </si>
  <si>
    <t>212353256</t>
  </si>
  <si>
    <t>"nejnižší podlahová deska - dl x š x tl"1,7*2,0*0,5</t>
  </si>
  <si>
    <t>"šikmá stěna dolního kónusu - západ - plocha v řezu x dl" 0,85*2,0</t>
  </si>
  <si>
    <t>"šikmá stěna dolního kónusu - východ - plocha v řezu x dl" 0,85*2,0</t>
  </si>
  <si>
    <t>"šikmá stěna dolního kónusu - jih - plocha v řezu x dl" 0,75*1,8</t>
  </si>
  <si>
    <t>"šikmá stěna dolního kónusu - sever - plocha v řezu x dl" 0,75*1,8</t>
  </si>
  <si>
    <t>"podlahová deska západ - na kótě cca 209,77 - půdorysná plocha x tl.desky"1,03*0,5</t>
  </si>
  <si>
    <t>"podlahová deska východ - na kótě 209,82 - půdorysná plocha x tl.desky"2,45*0,5</t>
  </si>
  <si>
    <t>"svislé stěny lapáku - - půdorysná plocha x výška po kótu 214,90"5,07*5,0</t>
  </si>
  <si>
    <t>545782165</t>
  </si>
  <si>
    <t>BEDNĚNÍ HLAVNÍ KONSTRUKCE JÍMKY</t>
  </si>
  <si>
    <t>VNĚJŠÍ BEDNĚNÍ OBVODOVÝCH STĚN</t>
  </si>
  <si>
    <t>"severní stěna - úseky v přímých pohled.plochách"(2,71+18,81+5,91)</t>
  </si>
  <si>
    <t>"severní stěna - úseky v šikmých pohled.plochách"(2,54)*1,33+(5,00)*1,073</t>
  </si>
  <si>
    <t>"jižní stěna - úseky v přímých pohled.plochách"(2,71+18,81+5,91)</t>
  </si>
  <si>
    <t>"jižní stěna - úseky v šikmých pohled.plochách"((2,54)*1,33)+((5,00)*1,073)</t>
  </si>
  <si>
    <t>"východní stěna"(1,3*5,5)-(pi*0,25*0,25)+(2*pi*0,25*0,4)</t>
  </si>
  <si>
    <t>"západní stěna"(1,2*5,5)-(pi*0,25*0,25)+(2*pi*0,25*0,4)</t>
  </si>
  <si>
    <t>VNITŘNÍ BEDNĚNÍ - SPODNÍ KÓNUS</t>
  </si>
  <si>
    <t>"lichoběžník sever"((2,55+1,05)/2*1,5075)-BEDNĚNÍ TVOŘENO NEREZOVOU VLOŽKOU</t>
  </si>
  <si>
    <t>"lichoběžník jih"((2,55+1,05)/2*1,5075)-BEDNĚNÍ TVOŘENO NEREZOVOU VLOŽKOU</t>
  </si>
  <si>
    <t>"lichoběžník západ"((1,2+0,9)/2*1,6623)-BEDNĚNÍ TVOŘENO NEREZOVOU VLOŽKOU</t>
  </si>
  <si>
    <t>"lichoběžník východ"((1,2+0,9)/2*1,677)-BEDNĚNÍ TVOŘENO NEREZOVOU VLOŽKOU</t>
  </si>
  <si>
    <t>VNITŘNÍ BEDNĚNÍ - STĚNY NAD HORNÍM DNEM JÍMKY</t>
  </si>
  <si>
    <t>"vnitřní obvod - rozvin dl. x v."11,2*5,0</t>
  </si>
  <si>
    <t>BEDNĚNÍ JÍMKY PRO ODTOK Z KONTEJNERU</t>
  </si>
  <si>
    <t>"vnější obvod stěn jímky - dl x v"1,8*0,85</t>
  </si>
  <si>
    <t>"vnitřní obvod stěn jímky - dl x v"1,2*0,65</t>
  </si>
  <si>
    <t>BEDNĚNÍ PŘETAŽENÉ STROPNÍ DESKY S VLOŽENÝM U-PROFILEM</t>
  </si>
  <si>
    <t>"spodní strana stropní desky západ - dl x š"0,5*0,3</t>
  </si>
  <si>
    <t>"čelní hrana stropní desky západ - š x v"0,5*0,16</t>
  </si>
  <si>
    <t>"spodní strana stropní desky východ - dl x š"0,5*0,75</t>
  </si>
  <si>
    <t>"čelní hrana stropní desky východ - dl x š"0,5*0,16</t>
  </si>
  <si>
    <t>-275697164</t>
  </si>
  <si>
    <t>-2075382848</t>
  </si>
  <si>
    <t>VÝZTUŽ</t>
  </si>
  <si>
    <t>"viz tabulka výkazu výztuže na výkrese D.2.3"2604,4/1000</t>
  </si>
  <si>
    <t>-65058093</t>
  </si>
  <si>
    <t>56,78*0,3333 'Přepočtené koeficientem množství</t>
  </si>
  <si>
    <t>662301105R</t>
  </si>
  <si>
    <t>Rekrystalizační nátěr betonu</t>
  </si>
  <si>
    <t>-1423375176</t>
  </si>
  <si>
    <t>ÚPRAVY PROSTUPOVÝCH OTVORŮ ŽLB STĚNAMI PO ODSTRANĚNÍ OCELOVÝCH ROZPĚR</t>
  </si>
  <si>
    <t>NÁTĚR VNITŘNÍCH STĚN PROSTUPŮ REKRYSTALIZAČNÍM NÁTĚREM</t>
  </si>
  <si>
    <t>"6x rozpěra TR159x6mm ve dvou stěnách tl.400mm + 100mm izolantu na obě strany"2*6*(2*pi*0,18*0,4)</t>
  </si>
  <si>
    <t>877420440</t>
  </si>
  <si>
    <t>Montáž šachtových vložek na kanalizačním potrubí DN 500</t>
  </si>
  <si>
    <t>1628004491</t>
  </si>
  <si>
    <t>Montáž tvarovek na kanalizačním plastovém potrubí z šachtových vložek DN 500</t>
  </si>
  <si>
    <t xml:space="preserve">Poznámka k souboru cen:_x000D_
1. V cenách montáže tvarovek nejsou započteny náklady na dodání tvarovek. Tyto náklady se oceňují ve specifikaci. 2. V cenách montáže tvarovek jsou započteny náklady na dodání těsnicích kroužků, pokud tyto nejsou součástí dodávky tvarovek. </t>
  </si>
  <si>
    <t>viz VÝKRESY VÝZTUŽE</t>
  </si>
  <si>
    <t>"2x šachetní vložka na přítoku a odtoku"2</t>
  </si>
  <si>
    <t>28612254R</t>
  </si>
  <si>
    <t>vložka šachtová kanalizační DN 500</t>
  </si>
  <si>
    <t>434430533</t>
  </si>
  <si>
    <t>-1081284256</t>
  </si>
  <si>
    <t>ZKOUŠKA TĚSNOSTI NÁDRŽE</t>
  </si>
  <si>
    <t xml:space="preserve">SPODNÍ KOMOLÝ JEHLAN S PODSTAVOU OBDÉLNÍKA </t>
  </si>
  <si>
    <t>"kvádr uprostřed"1,012*0,845*1,5</t>
  </si>
  <si>
    <t>"roh západ"1,662*1,023*0,336</t>
  </si>
  <si>
    <t>"roh východ"1,662*1,023*0,336</t>
  </si>
  <si>
    <t>"roh sever"1,53*1,764753*0,075</t>
  </si>
  <si>
    <t>"roh jih"1,53*1,764753*0,075</t>
  </si>
  <si>
    <t>HORNÍ ČÁST OBJEKTU</t>
  </si>
  <si>
    <t>"hlavní objem nádrže"4,7*4,9</t>
  </si>
  <si>
    <t>1496674264</t>
  </si>
  <si>
    <t>25,861*1,05 'Přepočtené koeficientem množství</t>
  </si>
  <si>
    <t>-991162888</t>
  </si>
  <si>
    <t>PROPLÁCHNUTÍ NÁDRŽE</t>
  </si>
  <si>
    <t>936311111</t>
  </si>
  <si>
    <t>Zabetonování potrubí ve vynechaných otvorech z betonu se zvýšenými nároky C 25/30 pl otvoru 0,25 m2</t>
  </si>
  <si>
    <t>1744925557</t>
  </si>
  <si>
    <t>Zabetonování potrubí uloženého ve vynechaných otvorech  ve dně nebo ve stěnách nádrží, z betonu se zvýšenými nároky na prostředí o ploše otvoru do 0,25 m2</t>
  </si>
  <si>
    <t xml:space="preserve">Poznámka k souboru cen:_x000D_
1. V ceně jsou započteny i náklady na pevné spojení potrubí nebo trubní zděře s betonem otvoru, náklady na očištění potrubí před betonáží, bednění a odbednění. 2. Množství měrných jednotek se určuje v m3 betonu dle projektu. </t>
  </si>
  <si>
    <t xml:space="preserve">ZABETONOVÁNÍ PROSTUPŮ </t>
  </si>
  <si>
    <t>"6x rozpěra TR159x6mm ve dvou stěnách tl.400mm+100izolantu na obě strany"2*6*(pi*0,18*0,18*0,4)</t>
  </si>
  <si>
    <t>-8605142</t>
  </si>
  <si>
    <t>POMOCNÉ LEŠENÍ V PROSTORU JÁMY</t>
  </si>
  <si>
    <t>"lešení pro osazování a demontáž pažení a jiné zemní práce ve výkopu"59,0</t>
  </si>
  <si>
    <t xml:space="preserve">POMOCNÉ LEŠENÍ PRO VÝSTAVBU LAPÁKU ŠTĚRKU </t>
  </si>
  <si>
    <t>"lešení pro montáže i demontáže při výstavbě kce lapáku"29,0</t>
  </si>
  <si>
    <t>295272520</t>
  </si>
  <si>
    <t>ÚKLID PO SKONČENÍ BOURACÍCH PRACÍ</t>
  </si>
  <si>
    <t>"úklid v prostoru výkopu v průběhu stav.prací"59,0</t>
  </si>
  <si>
    <t>ÚKLID PŘED PŘEDÁNÍM DOKONČENÉHO STAV.DÍLA</t>
  </si>
  <si>
    <t>"vnější půdorys objektu lapáku"10</t>
  </si>
  <si>
    <t>194855716</t>
  </si>
  <si>
    <t>953312125</t>
  </si>
  <si>
    <t>Vložky do svislých dilatačních spár z extrudovaných polystyrénových desek tl 50 mm</t>
  </si>
  <si>
    <t>-2142045695</t>
  </si>
  <si>
    <t>Vložky svislé do dilatačních spár z polystyrenových desek  extrudovaných včetně dodání a osazení, v jakémkoliv zdivu přes 40 do 50 mm</t>
  </si>
  <si>
    <t>SVISLÁ DRÁŽKA 50/50mm PRO PROVZDUŠŇOVACÍ POTRUBÍ</t>
  </si>
  <si>
    <t>"na celou výšku konstrukce x 50mm"6,6*0,05</t>
  </si>
  <si>
    <t>953961213</t>
  </si>
  <si>
    <t>Kotvy chemickou patronou M 12 hl 110 mm do betonu, ŽB nebo kamene s vyvrtáním otvoru</t>
  </si>
  <si>
    <t>-574486917</t>
  </si>
  <si>
    <t>Kotvy chemické s vyvrtáním otvoru  do betonu, železobetonu nebo tvrdého kamene chemická patrona, velikost M 12, hloubka 110 mm</t>
  </si>
  <si>
    <t>"2x kotevní plech uvnitř odlehčovací šachty x 4kotvy"2*4</t>
  </si>
  <si>
    <t>"1x kotevní plech vně odlehčovací šachty x 4kotvy"1*4</t>
  </si>
  <si>
    <t>953965121</t>
  </si>
  <si>
    <t>Kotevní šroub pro chemické kotvy M 12 dl 160 mm</t>
  </si>
  <si>
    <t>184570733</t>
  </si>
  <si>
    <t>Kotvy chemické s vyvrtáním otvoru  kotevní šrouby pro chemické kotvy, velikost M 12, délka 160 mm</t>
  </si>
  <si>
    <t>-1963442749</t>
  </si>
  <si>
    <t>-1255872592</t>
  </si>
  <si>
    <t>IZOLACE HLAVNÍ KONSTRUKCE JÍMKY</t>
  </si>
  <si>
    <t>VNĚJŠÍ OBVODOVÉ STĚNY</t>
  </si>
  <si>
    <t>"jižní stěna - úseky v přímých pohled.plochách"(2,6+18,0+5,6)</t>
  </si>
  <si>
    <t>"jižní stěna - úseky v šikmých pohled.plochách"((2,40)*1,33)+((4,75)*1,073)</t>
  </si>
  <si>
    <t>"východní stěna"(1,3*5,2)</t>
  </si>
  <si>
    <t>"západní stěna"(1,2*5,2)</t>
  </si>
  <si>
    <t>IZOLACE JÍMKY PRO ODTOK Z KONTEJNERU</t>
  </si>
  <si>
    <t>"dno jímky- dl x š"0,55*0,7</t>
  </si>
  <si>
    <t>616692162</t>
  </si>
  <si>
    <t>85,577*0,00035 'Přepočtené koeficientem množství</t>
  </si>
  <si>
    <t>372557336</t>
  </si>
  <si>
    <t>9750239</t>
  </si>
  <si>
    <t>671894497</t>
  </si>
  <si>
    <t>713</t>
  </si>
  <si>
    <t>Izolace tepelné</t>
  </si>
  <si>
    <t>713492437</t>
  </si>
  <si>
    <t>Montáž tepelné izolace obalení izolační vložkou s pletivem oboustranné</t>
  </si>
  <si>
    <t>937926929</t>
  </si>
  <si>
    <t>Montáž izolace tepelné potrubí a ohybů - doplňky a konstrukční součástí obalení oboustranně izolační vložkou s pletivem</t>
  </si>
  <si>
    <t xml:space="preserve">Poznámka k souboru cen:_x000D_
1. Ceny -2131, -2512 a -2513 slouží pro skladebné ocenění oprav doplňků tepelných izolací potrubí v části C01 Opravy a údržba tepelných izolací. </t>
  </si>
  <si>
    <t xml:space="preserve">OBALENÍ ROZPĚR IZOLACÍ PRO POZDĚJŠÍ USNADNĚNÍ DEMONTÁŽE TYČÍ </t>
  </si>
  <si>
    <t>"obalení rozpěr v místech prostupů stěnami izolací tl.50-100mm - dvě stěny x 6otvorů ve stěně tl.400mm"2*(6*2*pi*0,18*0,5)</t>
  </si>
  <si>
    <t>63143206</t>
  </si>
  <si>
    <t>pouzdro izolační potrubní s jednostrannou Al fólií max. 600/100 °C 159/80 mm</t>
  </si>
  <si>
    <t>2065303982</t>
  </si>
  <si>
    <t>"obalení rozpěr v místech prostupů stěnami izolací tl.50-100mm - dvě stěny x 6otvorů ve stěně tl.400mm"2*(6*0,5)</t>
  </si>
  <si>
    <t>6*1,2 'Přepočtené koeficientem množství</t>
  </si>
  <si>
    <t>998713101</t>
  </si>
  <si>
    <t>Přesun hmot tonážní pro izolace tepelné v objektech v do 6 m</t>
  </si>
  <si>
    <t>1004488125</t>
  </si>
  <si>
    <t>Přesun hmot pro izolace tepelné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</si>
  <si>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</si>
  <si>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1267020288</t>
  </si>
  <si>
    <t>viz O - ČEDIČOVÝ OBKLAD 250x250x22mm</t>
  </si>
  <si>
    <t>"severní vnitřní strana lapáku písku v prostoru nade dnem"5,1*0,75</t>
  </si>
  <si>
    <t>"jižní vnitřní strana lapáku písku v prostoru nade dnem"5,1*0,75</t>
  </si>
  <si>
    <t>-73220282</t>
  </si>
  <si>
    <t>"severní vnitřní strana lapáku písku v prostoru nade dnem=5,1*0,75/(0,25*0,25)="62</t>
  </si>
  <si>
    <t>"jižní vnitřní strana lapáku písku v prostoru nade dnem=5,1*0,75/(0,25*0,25)="62</t>
  </si>
  <si>
    <t>384741581</t>
  </si>
  <si>
    <t>767</t>
  </si>
  <si>
    <t>Konstrukce zámečnické</t>
  </si>
  <si>
    <t>767995112</t>
  </si>
  <si>
    <t>Montáž atypických zámečnických konstrukcí hmotnosti do 10 kg</t>
  </si>
  <si>
    <t>688133035</t>
  </si>
  <si>
    <t>Montáž ostatních atypických zámečnických konstrukcí  hmotnosti přes 5 do 10 kg</t>
  </si>
  <si>
    <t xml:space="preserve">Poznámka k souboru cen:_x000D_
1. Určení cen se řídí hmotností jednotlivě montovaného dílu konstrukce. </t>
  </si>
  <si>
    <t xml:space="preserve">viz "LEMOVACÍ U160, dl.500mm" NA BOČNÍCH PŘESAZÍCH STROPU </t>
  </si>
  <si>
    <t>"2x UPN160, dl.500mm"2*0,5*18,8</t>
  </si>
  <si>
    <t>13010822</t>
  </si>
  <si>
    <t>ocel profilová UPN 160 jakost 11 375</t>
  </si>
  <si>
    <t>1442715205</t>
  </si>
  <si>
    <t>Poznámka k položce:
POZN.: (18,8kg/mb)</t>
  </si>
  <si>
    <t>"2x UPN160, dl.500mm"2*0,5*18,8/1000</t>
  </si>
  <si>
    <t>0,019*1,08 'Přepočtené koeficientem množství</t>
  </si>
  <si>
    <t>767995117</t>
  </si>
  <si>
    <t>Montáž atypických zámečnických konstrukcí hmotnosti do 500 kg</t>
  </si>
  <si>
    <t>167845336</t>
  </si>
  <si>
    <t>Montáž ostatních atypických zámečnických konstrukcí  hmotnosti přes 250 do 500 kg</t>
  </si>
  <si>
    <t>Poznámka k položce:
POZN.: POZNÁMKA PROJEKTANTA:
vložku osadit před betonáží a přikotvit k výztuži</t>
  </si>
  <si>
    <t>viz NJ - VLOŽKA Z NEREZOVÉHO PLECHU tl.6mm</t>
  </si>
  <si>
    <t>PLECHY VLOŽENÉ NA MÍSTO BEDNĚNÍ SPODNÍHO KÓNUSU</t>
  </si>
  <si>
    <t>"lichoběžník sever"((2,55+1,05)/2*1,5075)*48,0</t>
  </si>
  <si>
    <t>"lichoběžník jih"((2,55+1,05)/2*1,5075)*48</t>
  </si>
  <si>
    <t>"lichoběžník západ"((1,2+0,9)/2*1,6623)*48</t>
  </si>
  <si>
    <t>"lichoběžník východ"((1,2+0,9)/2*1,677)*48</t>
  </si>
  <si>
    <t>"+drážka provzdušnění"(1,05*0,16)*48</t>
  </si>
  <si>
    <t>"+10% prořezy"436,86*0,1</t>
  </si>
  <si>
    <t>PRACNY PŘIVAŘENÉ K PLECHŮM (kusů/m2)</t>
  </si>
  <si>
    <t>"lichoběžník sever = plocha ((2,55+1,05)/2*1,5075) x 5kusů/m2 x 2 pracny x dl. x hm.="14*2*0,125*0,236</t>
  </si>
  <si>
    <t>"lichoběžník jih = plocha ((2,55+1,05)/2*1,5075) x 5kusů/ m2 x 2 pracny x dl. x hm.="14*2*0,125*0,236</t>
  </si>
  <si>
    <t>"lichoběžník západ = plocha ((1,2+0,9)/2*1,6623) x 5kusů/ m2 x 2 pracny x dl. x hm.="9*2*0,125*0,236</t>
  </si>
  <si>
    <t>"lichoběžník východ = plocha ((1,2+0,9)/2*1,677) x 5kusů/ m2 x 2 pracny x dl. x hm.="9*2*0,125*0,236</t>
  </si>
  <si>
    <t>"+drážka provzdušnění = x 3kusy/m2 x 2 pracny x dl. x hm.="3*2*0,125*0,236</t>
  </si>
  <si>
    <t>"+20% prořezy"2,891*0,20</t>
  </si>
  <si>
    <t>130103NR2</t>
  </si>
  <si>
    <t>Ocel pásová nerezová 10x3mm tř.1.4404</t>
  </si>
  <si>
    <t>2014997841</t>
  </si>
  <si>
    <t>Poznámka k položce:
POZN.: hmotnost = 0,236kg/mb</t>
  </si>
  <si>
    <t>PRACNY PŘIVAŘENÉ K PLECHŮM (5kusů/m2)</t>
  </si>
  <si>
    <t>"lichoběžník sever = plocha ((2,55+1,05)/2*1,5075) x 5kusů/m2 x 2 pracny x dl. x hm.="14*2*0,125*0,236/1000</t>
  </si>
  <si>
    <t>"lichoběžník jih = plocha ((2,55+1,05)/2*1,5075) x 5kusů/ m2 x 2 pracny x dl. x hm.="14*2*0,125*0,236/1000</t>
  </si>
  <si>
    <t>"lichoběžník západ = plocha ((1,2+0,9)/2*1,6623) x 5kusů/ m2 x 2 pracny x dl. x hm.="9*2*0,125*0,236/1000</t>
  </si>
  <si>
    <t>"lichoběžník východ = plocha ((1,2+0,9)/2*1,677) x 5kusů/ m2 x 2 pracny x dl. x hm.="9*2*0,125*0,236/1000</t>
  </si>
  <si>
    <t>"+drážka provzdušnění = x 3kusy/m2 x 2 pracny x dl. x hm.="3*2*0,125*0,236/1000</t>
  </si>
  <si>
    <t>"+15% prořezy"2,891*0,15/1000</t>
  </si>
  <si>
    <t>0,004*1,08 'Přepočtené koeficientem množství</t>
  </si>
  <si>
    <t>137566NR1</t>
  </si>
  <si>
    <t>Plech nerezový tl 6mm, třída 1.4404</t>
  </si>
  <si>
    <t>1393899010</t>
  </si>
  <si>
    <t>Plech nerezový tl 6mm tabule, třída nerezi 1.4404</t>
  </si>
  <si>
    <t>Poznámka k položce:
POZN.: hmotnost = 48kg/m2</t>
  </si>
  <si>
    <t>"lichoběžník sever"((2,55+1,05)/2*1,5075)*48,0/1000</t>
  </si>
  <si>
    <t>"lichoběžník jih"((2,55+1,05)/2*1,5075)*48/1000</t>
  </si>
  <si>
    <t>"lichoběžník západ"((1,2+0,9)/2*1,6623)*48/1000</t>
  </si>
  <si>
    <t>"lichoběžník východ"((1,2+0,9)/2*1,677)*48/1000</t>
  </si>
  <si>
    <t>"+drážka provzdušnění"(1,05*0,16)*48/1000</t>
  </si>
  <si>
    <t>"+10% prořezy"436,86*0,1/1000</t>
  </si>
  <si>
    <t>0,481*1,08 'Přepočtené koeficientem množství</t>
  </si>
  <si>
    <t>998767101</t>
  </si>
  <si>
    <t>Přesun hmot tonážní pro zámečnické konstrukce v objektech v do 6 m</t>
  </si>
  <si>
    <t>586572111</t>
  </si>
  <si>
    <t>Přesun hmot pro zámečnické konstrukce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</si>
  <si>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</si>
  <si>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767KP00V1R</t>
  </si>
  <si>
    <t>-94389452</t>
  </si>
  <si>
    <t>viz V1 - ZÁBRADLÍ PO OBVODU LAPÁKU ŠTĚRKU KOMPLETNĚ Z KOMPOZITNÍCH MATERIÁLŮ</t>
  </si>
  <si>
    <t>"č. 51 - ZÁBRADLÍ dl. 12,9m"1</t>
  </si>
  <si>
    <t>767KP0000R</t>
  </si>
  <si>
    <t>Montáž a dodávka kompletního krycího roštu 400x400mm z kompozitu vč.rámu</t>
  </si>
  <si>
    <t>-1181419618</t>
  </si>
  <si>
    <t>viz JÍMKA PRO ODTOK Z KONTEJNERU</t>
  </si>
  <si>
    <t>(bez označení)</t>
  </si>
  <si>
    <t>"1x komplet poklop z roštu 40x40cm vč.rámu"1</t>
  </si>
  <si>
    <t>HZS2131</t>
  </si>
  <si>
    <t>Hodinová zúčtovací sazba zámečník</t>
  </si>
  <si>
    <t>-359609107</t>
  </si>
  <si>
    <t>Hodinové zúčtovací sazby profesí PSV  provádění stavebních konstrukcí zámečník</t>
  </si>
  <si>
    <t>VÝROBA PLECHOVÉHO SVAŘENCE V DÍLNĚ</t>
  </si>
  <si>
    <t>"předpoklad pro specialistu"5*8</t>
  </si>
  <si>
    <t>HZS2132</t>
  </si>
  <si>
    <t>Hodinová zúčtovací sazba zámečník odborný</t>
  </si>
  <si>
    <t>-160226020</t>
  </si>
  <si>
    <t>Hodinové zúčtovací sazby profesí PSV  provádění stavebních konstrukcí zámečník odborný</t>
  </si>
  <si>
    <t>"předpoklad pro pomocníka"5*8</t>
  </si>
  <si>
    <t>997223855</t>
  </si>
  <si>
    <t>Poplatek za uložení na skládce (skládkovné) zeminy a kameniva kód odpadu 170 504</t>
  </si>
  <si>
    <t>-1860087999</t>
  </si>
  <si>
    <t>Poplatek za uložení stavebního odpadu na skládce (skládkovné) zeminy a kameniva zatříděného do Katalogu odpadů pod kódem 170 504</t>
  </si>
  <si>
    <t xml:space="preserve">ULOŽENÍ PŘEBYTEČNÉHO VÝKOPKU NA SKLÁDKU </t>
  </si>
  <si>
    <t>"objem přebytečného výkopku viz bilance výše x tonáž zeminy"193,533*1,6</t>
  </si>
  <si>
    <t>03 - SO 02-02 - Čerpací stanice</t>
  </si>
  <si>
    <t>M - Práce a dodávky M</t>
  </si>
  <si>
    <t xml:space="preserve">    23-M - Montáže potrubí</t>
  </si>
  <si>
    <t>113107131</t>
  </si>
  <si>
    <t>Odstranění podkladu z betonu prostého tl 150 mm ručně</t>
  </si>
  <si>
    <t>1614722922</t>
  </si>
  <si>
    <t>Odstranění podkladů nebo krytů ručně s přemístěním hmot na skládku na vzdálenost do 3 m nebo s naložením na dopravní prostředek z betonu prostého, o tl. vrstvy přes 100 do 150 mm</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</si>
  <si>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</si>
  <si>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B16 - VYBOURÁNÍ BETONOVÉHO CHODNÍKU PŘI ŠNEKOVÉ ČS</t>
  </si>
  <si>
    <t>dl. 7,8 m; š. 0,6 m</t>
  </si>
  <si>
    <t>7,8 * 0,6</t>
  </si>
  <si>
    <t>122101101</t>
  </si>
  <si>
    <t>Odkopávky a prokopávky nezapažené v hornině tř. 1 a 2 objem do 100 m3</t>
  </si>
  <si>
    <t>-1779415750</t>
  </si>
  <si>
    <t>Odkopávky a prokopávky nezapažené  s přehozením výkopku na vzdálenost do 3 m nebo s naložením na dopravní prostředek v horninách tř. 1 a 2 do 100 m3</t>
  </si>
  <si>
    <t xml:space="preserve">Poznámka k souboru cen:_x000D_
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 </t>
  </si>
  <si>
    <t>VÝKOPY V RÁMCI DEMOLICE - sklon svahu 1:1</t>
  </si>
  <si>
    <t>E - ŘEZ G2 - G2"</t>
  </si>
  <si>
    <t>0,8 * 0,8/2 * ( 1,45 * 2 + 4,0 )</t>
  </si>
  <si>
    <t>E - KOLEM ČS, dl. 10,65 + 0,6 + 1,65 + 4,0 + 5,7 = 22,6 m</t>
  </si>
  <si>
    <t>( 0,25 + 0,25 )/2 * 22,6</t>
  </si>
  <si>
    <t>VÝKOPY PŘI BOURÁNÍ OTVORŮ NAD RÁMEC BOURÁNÍ</t>
  </si>
  <si>
    <t>F - š. 0,7 m; v. 0,6 m; dl. 1,85 m</t>
  </si>
  <si>
    <t>0,7 * 0,6 * 1,85</t>
  </si>
  <si>
    <t>H - š. 0,5 m; v. 0,9 m; dl. 2,25 m</t>
  </si>
  <si>
    <t>0,5 * 0,7 * 2,25</t>
  </si>
  <si>
    <t>J - š. 0,65 m; v. 0,55 m; dl. 1,75 m</t>
  </si>
  <si>
    <t>0,65 * 0,55 * 1,75</t>
  </si>
  <si>
    <t>-1201084608</t>
  </si>
  <si>
    <t>DO 1,0 m</t>
  </si>
  <si>
    <t xml:space="preserve">( 6,2 * 14,86 + 0,86 * 3,36 ) * 1,0 </t>
  </si>
  <si>
    <t>360336402</t>
  </si>
  <si>
    <t>HL. 1,0 - 3,0 m</t>
  </si>
  <si>
    <t xml:space="preserve">( 6,2 * 14,86 + 0,86 * 3,36 ) * 2,0 </t>
  </si>
  <si>
    <t>1886065643</t>
  </si>
  <si>
    <t>190,043*0,3 'Přepočtené koeficientem množství</t>
  </si>
  <si>
    <t>-1200952822</t>
  </si>
  <si>
    <t>HLOUBENÍ VÝKOPU CELKEM</t>
  </si>
  <si>
    <t>ŘEZ L - L": pl. 95,19 m2 * 4,25 = 404,558 m3</t>
  </si>
  <si>
    <t>ŘEZ K - K": pl. 82,38 m2 * 1,95 = 160,641 m3</t>
  </si>
  <si>
    <t>U NÁTOKU NA ČS: 0,86 * 3,36 * 5,4 = 15,604 m3</t>
  </si>
  <si>
    <t>STUDNA POD ZS: PI * 0,6 * 0,6 * 2,32 = 2,623 m3</t>
  </si>
  <si>
    <t>VÝKOP CELKEM: 583,426 m3</t>
  </si>
  <si>
    <t>PŘES HL. 3,0 m</t>
  </si>
  <si>
    <t>583,426 - 95,022 - 190,043</t>
  </si>
  <si>
    <t>131301209</t>
  </si>
  <si>
    <t>Příplatek za lepivost u hloubení jam zapažených v hornině tř. 4</t>
  </si>
  <si>
    <t>2099780577</t>
  </si>
  <si>
    <t>Hloubení zapažených jam a zářezů  s urovnáním dna do předepsaného profilu a spádu Příplatek k cenám za lepivost horniny tř. 4</t>
  </si>
  <si>
    <t>298,361*0,3 'Přepočtené koeficientem množství</t>
  </si>
  <si>
    <t>151301901</t>
  </si>
  <si>
    <t>Zřízení hnaného pažení stěn s ponecháním pažin ve výkopu hl do 4 m</t>
  </si>
  <si>
    <t>838067495</t>
  </si>
  <si>
    <t>Zřízení pažení stěn výkopu bez rozepření nebo vzepření  s ponecháním pažin ve výkopu hnané, hloubky do 4 m</t>
  </si>
  <si>
    <t xml:space="preserve">Poznámka k souboru cen:_x000D_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 </t>
  </si>
  <si>
    <t>dle specifikace PU - ztracené bednění - dl. 5,34 m; hl. 2,78</t>
  </si>
  <si>
    <t>5,34 * 2,78</t>
  </si>
  <si>
    <t>-1038688493</t>
  </si>
  <si>
    <t>SO 02-02 - ČERPACÍ STANICE</t>
  </si>
  <si>
    <t>ZP1 dl. 8,33 m I č. 260</t>
  </si>
  <si>
    <t>8,33 * 4"ks"</t>
  </si>
  <si>
    <t>ZP2 dl. 7,83 m I č. 260</t>
  </si>
  <si>
    <t>7,83 * 7"ks"</t>
  </si>
  <si>
    <t>ZP3 dl. 7,08 m I č. 260</t>
  </si>
  <si>
    <t>7,08 * ( 6 + 3 )"ks"</t>
  </si>
  <si>
    <t>-1856413394</t>
  </si>
  <si>
    <t>-194151859</t>
  </si>
  <si>
    <t>( 8,33 - 1,5 ) * 4"ks"</t>
  </si>
  <si>
    <t>( 7,83 - 1,5 ) * 7"ks"</t>
  </si>
  <si>
    <t>( 7,08 - 1,5 ) * ( 6 + 3 )"ks"</t>
  </si>
  <si>
    <t>151712111R</t>
  </si>
  <si>
    <t>Převázka ocelová k záporovému pažení - zřízení</t>
  </si>
  <si>
    <t>1048636646</t>
  </si>
  <si>
    <t xml:space="preserve">Poznámka k souboru cen:_x000D_
1. V ceně nejsou započteny náklady na zápory ocelové, které se oceňují cenami souboru cen 151 71-11 Osazení ocelových zápor pro pažení hloubených vykopávek. </t>
  </si>
  <si>
    <t>PŘEVÁZKA HEB 260</t>
  </si>
  <si>
    <t>PV1 - HORNÍ ÚROVEŇ</t>
  </si>
  <si>
    <t>6,31 + 14,97 + 7,17 + 3,36</t>
  </si>
  <si>
    <t>PV2 - DOLNÍ ÚROVEŇ</t>
  </si>
  <si>
    <t>6,31 + 14,97</t>
  </si>
  <si>
    <t>151712121</t>
  </si>
  <si>
    <t>Odstranění ocelové převázky zdvojené pro kotvení záporového pažení</t>
  </si>
  <si>
    <t>-288538532</t>
  </si>
  <si>
    <t>Odstranění ocelové převázky pro ukotvení záporového pažení jakékoliv délky převázky</t>
  </si>
  <si>
    <t>15171R</t>
  </si>
  <si>
    <t>Kotvení pažnic závitovou tyčí prům. 10 mm, dl. 250 mm s vyvrtáním otvoru, vlepení do vrtu</t>
  </si>
  <si>
    <t>-1013893089</t>
  </si>
  <si>
    <t>dle specifikace PV3</t>
  </si>
  <si>
    <t>-800657330</t>
  </si>
  <si>
    <t>DŘEVĚNÉ PAŽENÍ - PA</t>
  </si>
  <si>
    <t>1/3 fošny tl. 40 mm</t>
  </si>
  <si>
    <t>6,0 * 2,78 + 12,63 * 2,61 + 12,85 * 2,36</t>
  </si>
  <si>
    <t>1/3 hranol 60 x 60 mm</t>
  </si>
  <si>
    <t>1/3 hranol 80 x 80 mm</t>
  </si>
  <si>
    <t>1243220887</t>
  </si>
  <si>
    <t>4"ks"</t>
  </si>
  <si>
    <t>7"ks"</t>
  </si>
  <si>
    <t>( 6 + 3 )"ks"</t>
  </si>
  <si>
    <t>153811112</t>
  </si>
  <si>
    <t>Osazení kotvy tyčové dl přes 5 m D přes 28 do 32 mm</t>
  </si>
  <si>
    <t>-664307531</t>
  </si>
  <si>
    <t>Osazení kotev tyčových  bez provedení vrtu, zainjektování a napnutí kotvy při délce přes 5 m a průměru přes 28 do 32 mm</t>
  </si>
  <si>
    <t xml:space="preserve">Poznámka k souboru cen:_x000D_
1. Ceny nelze použít pro kotvičky k uchycení svařovaných sítí pro stříkané betony; tyto kotvičky se oceňují cenami 153 27-11 Kotvičky pro výztuž stříkaného betonu 2. V cenách jsou započteny i náklady na: a) vyčištění vrtu, b) osazení hlavy kotvy, c) veškeré potřebné úpravy kotvy po napnutí. 3. Napnutí tyčových kotev se oceňuje cenami souboru cen 153 81-12 Napnutí tyčových kotev. 4. Zainjektování tyčových kotev se oceňuje cenami souboru cen 28. 60-21 Injektování povrchové s dvojitým obturátorem mikropilot nebo kotev. 5. Množství měrných jednotek se určuje v m délky kotvy. </t>
  </si>
  <si>
    <t>PK1 - dl. 8,79 m + kořen dl. 6,0 m; 14 ks</t>
  </si>
  <si>
    <t>14,71 * 14</t>
  </si>
  <si>
    <t>PK2 - dl. 6,295 m + kořen dl. 6,0 m; 10 ks</t>
  </si>
  <si>
    <t>12,295 * 10</t>
  </si>
  <si>
    <t>13010019</t>
  </si>
  <si>
    <t>tyč ocelová kruhová jakost 11 375 D 30mm</t>
  </si>
  <si>
    <t>-1758139859</t>
  </si>
  <si>
    <t>hmotnost 5,55 kg/m</t>
  </si>
  <si>
    <t>153811211</t>
  </si>
  <si>
    <t>Napnutí kotev tyčových únosnost kotvy do 0,45 MN</t>
  </si>
  <si>
    <t>-1414189535</t>
  </si>
  <si>
    <t>Napnutí tyčových kotev  při předepsané únosnosti kotvy do 0,45 MN</t>
  </si>
  <si>
    <t xml:space="preserve">Poznámka k souboru cen:_x000D_
1. Ceny jsou určeny pro jakoukoliv délku kotev. 2. V cenách jsou započteny i náklady na dopínání kotev při poklesu předpětí. </t>
  </si>
  <si>
    <t>-703630959</t>
  </si>
  <si>
    <t>INDEX PŘEMÍSTĚNÍ 40%</t>
  </si>
  <si>
    <t>583,426 * 0,4</t>
  </si>
  <si>
    <t>199450965</t>
  </si>
  <si>
    <t>Z ODKOPÁVEK</t>
  </si>
  <si>
    <t>10,049</t>
  </si>
  <si>
    <t>2099302467</t>
  </si>
  <si>
    <t>ŘEZ L - L" VÝKOP: pl. 95,19 m2 * 4,25</t>
  </si>
  <si>
    <t>95,19 * 4,25</t>
  </si>
  <si>
    <t>ŘEZ K - K" VÝKOP: pl. 82,38 m2 * 1,95</t>
  </si>
  <si>
    <t>82,38 * 1,95</t>
  </si>
  <si>
    <t>U NÁTOKU DO ČS VÝKOP: 0,86 * 3,36 * 5,4</t>
  </si>
  <si>
    <t xml:space="preserve"> 0,86 * 3,36 * 5,4</t>
  </si>
  <si>
    <t>3,14 * 0,6 * 0,6 * 2,32</t>
  </si>
  <si>
    <t>236526145</t>
  </si>
  <si>
    <t>ŘEZ L - L"  OBESTAVĚNÝ PROSTOR: 77,9m2 * 3,3 = 257,07 m3</t>
  </si>
  <si>
    <t>404,558 - 77,9"m2" * 3,3</t>
  </si>
  <si>
    <t>ŘEZ K - K"  OBESTAVĚNÝ PROSTOR: 27,7m2 * 1,95 = 54,015 m3</t>
  </si>
  <si>
    <t>160,641 - 27,7"m2" * 1,95</t>
  </si>
  <si>
    <t>DOLNÍ ČÁST STUDNY</t>
  </si>
  <si>
    <t>3,14 * (0,6)^2 * 1,32</t>
  </si>
  <si>
    <t>U NÁTOKU NA ČS</t>
  </si>
  <si>
    <t>0,86 * 3,36 * 5,0</t>
  </si>
  <si>
    <t>58331200</t>
  </si>
  <si>
    <t>štěrkopísek netříděný zásypový materiál</t>
  </si>
  <si>
    <t>-2007568677</t>
  </si>
  <si>
    <t>224111114</t>
  </si>
  <si>
    <t>Vrty maloprofilové D do 56 mm úklon do 45° hl do 25 m hor. III a IV</t>
  </si>
  <si>
    <t>-528154689</t>
  </si>
  <si>
    <t>Maloprofilové vrty průběžným sacím vrtáním průměru do 56 mm do úklonu 45° v hl 0 až 25 m v hornině tř. III a IV</t>
  </si>
  <si>
    <t>-688881319</t>
  </si>
  <si>
    <t>242111113</t>
  </si>
  <si>
    <t>Osazení pláště kopané studny z betonových skruží celokruhových DN 1 m</t>
  </si>
  <si>
    <t>274130242</t>
  </si>
  <si>
    <t>Osazení pláště vodárenské kopané studny z betonových skruží  na cementovou maltu MC 10 celokruhových, při vnitřním průměru studny 1,00 m</t>
  </si>
  <si>
    <t xml:space="preserve">Poznámka k souboru cen:_x000D_
1. V cenách nejsou započteny náklady na dodání skruží; skruže se oceňují ve specifikaci. Ztratné lze dohodnout ve výši 2 %. 2. Množství měrných jednotek příplatku k ceně za větší hloubku studny se určuje podle čl. 3512 Všeobecných podmínek části A01. </t>
  </si>
  <si>
    <t>DOČASNÁ STUDNA PRO ČERPÁNÍ</t>
  </si>
  <si>
    <t>8,0</t>
  </si>
  <si>
    <t>59225545</t>
  </si>
  <si>
    <t>skruž betonová studňová kruhová D100x50x9 cm</t>
  </si>
  <si>
    <t>1856383718</t>
  </si>
  <si>
    <t>242811174</t>
  </si>
  <si>
    <t>Zapuštění zárubnice z trub ocelových se spoji svařovanými hl do 50 m vnější D nad 1020 do 1220 mm</t>
  </si>
  <si>
    <t>-1068670873</t>
  </si>
  <si>
    <t>Zapuštění zárubnice nebo manipulační pažnice z trub ocelových do studňového vrtu  se spoji svařovanými hl. do 50 m, vnějšího průměru přes 1020 do 1220 mm</t>
  </si>
  <si>
    <t>1,0</t>
  </si>
  <si>
    <t>140332R</t>
  </si>
  <si>
    <t>ocelová trubka D 1220 mm tl. 10,0 mm</t>
  </si>
  <si>
    <t>907580015</t>
  </si>
  <si>
    <t>243571113R</t>
  </si>
  <si>
    <t>Výplň na dně studny z kameniva drobného těženého 4-8 mm</t>
  </si>
  <si>
    <t>-1779609168</t>
  </si>
  <si>
    <t>Výplň na dně vodárenské studny  z kameniva drobného těženého frakce 4 až 8 mm</t>
  </si>
  <si>
    <t xml:space="preserve">Poznámka k souboru cen:_x000D_
1. Cena 57-1191 je určena pro výplně z jakéhokoliv druhu kameniva. </t>
  </si>
  <si>
    <t>PI * (0,6)^2 * 1,0</t>
  </si>
  <si>
    <t>245111111</t>
  </si>
  <si>
    <t>Osazení krycí desky dvoudílné</t>
  </si>
  <si>
    <t>386506337</t>
  </si>
  <si>
    <t>Osazení prefabrikované krycí desky vodárenské studny  na maltu cementovou, s vyspárovaním dvoudílné</t>
  </si>
  <si>
    <t xml:space="preserve">Poznámka k souboru cen:_x000D_
1. Cenu lze použít i pro osazení desek na plošinách studní. 2. V ceně nejsou započteny náklady na dodání krycí desky; deska se oceňuje ve specifikaci. Ztratné lze dohodnout ve výši 2 %. </t>
  </si>
  <si>
    <t>DOČASNÁ STUDNA PRO ČERPÁNÍ - 1 kus</t>
  </si>
  <si>
    <t>0,27</t>
  </si>
  <si>
    <t>59225712</t>
  </si>
  <si>
    <t>deska betonová zákrytová pro studny, šachty a jímky dvoudílná na sráz D130x8 cm</t>
  </si>
  <si>
    <t>784501784</t>
  </si>
  <si>
    <t>2022895664</t>
  </si>
  <si>
    <t>SO 02-01 - ČERPACÍ STANICE</t>
  </si>
  <si>
    <t>"zalití vrtu do výšky cca 1,5m betonem pro 4x záporu ZP1"  4 * (PI * (0,225)^2 * 1,5)</t>
  </si>
  <si>
    <t>"zalití vrtu do výšky cca 1,5m betonem pro 7x záporu ZP2"  7 * (PI * (0,225)^2 * 1,5)</t>
  </si>
  <si>
    <t>"zalití vrtu do výšky cca 1,5m betonem pro 9x záporu ZP3"  9 * (PI * (0,225)^2 * 1,5)</t>
  </si>
  <si>
    <t>282602112</t>
  </si>
  <si>
    <t>Injektování povrchové vysokotlaké s dvojitým obturátorem mikropilot a kotev tlakem do 2 MPa</t>
  </si>
  <si>
    <t>2064862576</t>
  </si>
  <si>
    <t>Injektování povrchové s dvojitým obturátorem mikropilot nebo kotev  tlakem přes 0,60 do 2,0 MPa</t>
  </si>
  <si>
    <t xml:space="preserve">Poznámka k souboru cen:_x000D_
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 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 </t>
  </si>
  <si>
    <t>KOŘEN KOTVY 6,0 m - 24 ks</t>
  </si>
  <si>
    <t>výkon 4,8 m3/h</t>
  </si>
  <si>
    <t>58521113</t>
  </si>
  <si>
    <t>cement portlandský 52,5 MPa, pro nízké teploty</t>
  </si>
  <si>
    <t>346275230</t>
  </si>
  <si>
    <t>PI * (0,028)^2 * 6,0 * 24"ks"</t>
  </si>
  <si>
    <t>342125511</t>
  </si>
  <si>
    <t>Montáž ŽB příčkových dílců s nesvařovanými spoji hmotnosti do 1,5 t</t>
  </si>
  <si>
    <t>-526617666</t>
  </si>
  <si>
    <t>Montáž dílců příčkových ze železobetonu s nesvařovanými spoji, hmotnosti do 1,5 t</t>
  </si>
  <si>
    <t>PREFABRIKOVANÁ STĚNA</t>
  </si>
  <si>
    <t>6 + 1</t>
  </si>
  <si>
    <t>380326131</t>
  </si>
  <si>
    <t>-370051910</t>
  </si>
  <si>
    <t>Kompletní konstrukce čistíren odpadních vod, nádrží, vodojemů, kanálů z betonu železového  bez výztuže a bednění se zvýšenými nároky na prostředí tř. C 30/37, tl. přes 80 do 150 mm</t>
  </si>
  <si>
    <t>STAVENIŠTNÍ PREFABRIKÁT 500 x 2450 / 120 mm - 6 ks</t>
  </si>
  <si>
    <t>0,5 * 2,45 * 0,12 * 6</t>
  </si>
  <si>
    <t>STAVENIŠTNÍ PREFABRIKÁT 980 x 2450 / 120 mm - s otvorem - 1 ks</t>
  </si>
  <si>
    <t>0,98 * 2,45 * 0,12 - 0,5 * 0,7 * 0,12</t>
  </si>
  <si>
    <t>-1324419271</t>
  </si>
  <si>
    <t>( 0,5 * 2,45 + ( 0,5 + 2,45 ) * 2 * 0,12 ) * 6</t>
  </si>
  <si>
    <t>( 0,98 * 2,45 + ( 0,98 + 2,45 ) * 2 * 0,12 ) + ( 0,5 + 0,7 + 0,5 )* 0,12</t>
  </si>
  <si>
    <t>982038935</t>
  </si>
  <si>
    <t>-1714654289</t>
  </si>
  <si>
    <t>viz PŘÍLOHA D.2.4.1</t>
  </si>
  <si>
    <t>"95" 199,1 * 0,888/1000</t>
  </si>
  <si>
    <t>"96" 50,4 * 0,888/1000</t>
  </si>
  <si>
    <t>"97" 19,0 * 0,888/1000</t>
  </si>
  <si>
    <t>"98" 14,2 * 0,888/1000</t>
  </si>
  <si>
    <t>"99" 13,5 * 1,208/1000</t>
  </si>
  <si>
    <t>"100" 2,1 * 1,208/1000</t>
  </si>
  <si>
    <t>"101" 6,8 * 1,208/1000</t>
  </si>
  <si>
    <t>"102" 1,7 * 0,888/1000</t>
  </si>
  <si>
    <t>380311531</t>
  </si>
  <si>
    <t>1440977375</t>
  </si>
  <si>
    <t>ČERPACÍ STANICE 1 + 2 - PODKLADNÍ BETON tl. 150 mm</t>
  </si>
  <si>
    <t>( 5,218 + 0,707 + 6,5 + 3,36 ) * 0,15 * 3,3</t>
  </si>
  <si>
    <t>380311532</t>
  </si>
  <si>
    <t>-2122118871</t>
  </si>
  <si>
    <t>ČERPACÍ STANICE 1 - VÝPLŇOVÝ BETON tl. 300 mm</t>
  </si>
  <si>
    <t>( 2,414 + 1,528 )/2 * 0,25</t>
  </si>
  <si>
    <t>( 2,3 * 2,5 + 2,15 * 2,5 )/2 * 0,15</t>
  </si>
  <si>
    <t>380311533</t>
  </si>
  <si>
    <t>-844265076</t>
  </si>
  <si>
    <t>Kompletní konstrukce čistíren odpadních vod, nádrží, vodojemů, kanálů z betonu prostého  bez zvýšených nároků na prostředí tř. C 12/15, tl. přes 300 mm</t>
  </si>
  <si>
    <t>ZABETONOVÁNÍ STÁVAJÍCÍCH ŽLABŮ PRO "ŠNEKY" - pro uložení potrubí</t>
  </si>
  <si>
    <t>B - B1, B2   š. 0,2 m; v. 0,465 m; dl. 0,6 ... 2 ks</t>
  </si>
  <si>
    <t>0,2 * 0,465 * 0,6 * 2</t>
  </si>
  <si>
    <t>B - B3, B4   š. 0,2 m; v. 0,465 m; dl. 0,8 ... 2 ks</t>
  </si>
  <si>
    <t>0,2 * 0,465 * 0,8 * 2</t>
  </si>
  <si>
    <t>978783583</t>
  </si>
  <si>
    <t>ČERPACÍ STANICE 1 + 2 - VÝPLŇOVÝ BETON</t>
  </si>
  <si>
    <t>5,87 * 1,95 * 1,7</t>
  </si>
  <si>
    <t>-1806247768</t>
  </si>
  <si>
    <t>ARMATURNÍ KOMORA - dno</t>
  </si>
  <si>
    <t>1,9 * 5,37 * 0,25</t>
  </si>
  <si>
    <t>ARMATURNÍ KOMORA - stěny</t>
  </si>
  <si>
    <t>( 1,6 + 5,37 ) * 0,3 * 4,25 + 1,6 * 0,4 * 4,25</t>
  </si>
  <si>
    <t>ARMATURNÍ KOMORA - strop</t>
  </si>
  <si>
    <t>1,9 * 5,37 * 0,15 - 0,98 * 0,78 * 0,15</t>
  </si>
  <si>
    <t>ČERPACÍ STANICE - podesty</t>
  </si>
  <si>
    <t>0,95 * 2,5 * 0,15 * 2"ks"</t>
  </si>
  <si>
    <t>ČERPACÍ STANICE - dno</t>
  </si>
  <si>
    <t>( 6,78"m2" + 1,91"m2" ) * 3,3</t>
  </si>
  <si>
    <t>ČS1 - odečet dno</t>
  </si>
  <si>
    <t>- ( 3,72 + 4,29 )/2"m2" * 0,1</t>
  </si>
  <si>
    <t>- ( 0,243 + 0,387 )/2"m2" * 0,065 * 3"ks"</t>
  </si>
  <si>
    <t>- ( 0,671 + 1,08 )/2"m2" * 0,135 * 3"ks"</t>
  </si>
  <si>
    <t>ČS2 - odečet dno</t>
  </si>
  <si>
    <t>- ( 0,867 + 0,545 )/2"m2" * 0,095 * 2"ks"</t>
  </si>
  <si>
    <t>- ( 1,957 + 2,47 )/2"m2" * 0,105 * 2"ks"</t>
  </si>
  <si>
    <t>- ( 5,32 + 6,0 )/2"m2" * 0,1</t>
  </si>
  <si>
    <t>ČERPACÍ STANICE - dělící stěna</t>
  </si>
  <si>
    <t>2,5 * 0,3 * 1,14</t>
  </si>
  <si>
    <t>ČS1 - stěny</t>
  </si>
  <si>
    <t>3,3 * 0,4 * 5,23"v"</t>
  </si>
  <si>
    <t>4,8 * 0,4 * 6,88"v"</t>
  </si>
  <si>
    <t>4,8 * 0,4 * 7,09"v"</t>
  </si>
  <si>
    <t>2,3 * 0,4 * 5,25"v"</t>
  </si>
  <si>
    <t>2,3 * 0,4 * 5,46"v"</t>
  </si>
  <si>
    <t>ČS2 - stěny</t>
  </si>
  <si>
    <t>3,3 * 0,4 * ( 5,98 + 1,1 )"v"</t>
  </si>
  <si>
    <t>5,0 * 0,4 * 6,59"v"</t>
  </si>
  <si>
    <t>5,0 * 0,4 * 6,38"v"</t>
  </si>
  <si>
    <t>ČERPACÍ STANICE - trámy</t>
  </si>
  <si>
    <t>0,5 * 0,4 * 2,5 * 2"ks"</t>
  </si>
  <si>
    <t>1493804982</t>
  </si>
  <si>
    <t>BEDNĚNÍ VNĚJŠÍ</t>
  </si>
  <si>
    <t>ČS</t>
  </si>
  <si>
    <t>3,3 * 5,23</t>
  </si>
  <si>
    <t>4,8 * ( 6,88 + 0,6 ) + 4,8 * ( 7,09 + 0,6 )</t>
  </si>
  <si>
    <t>2,3 * ( 5,25 + 0,4 ) + 2,3 * ( 5,46 + 0,4 )</t>
  </si>
  <si>
    <t>3,3 * 7,08</t>
  </si>
  <si>
    <t>5,0 * ( 6,59 + 0,6 ) + 5,0 * ( 6,38 + 0,6 )</t>
  </si>
  <si>
    <t>AK</t>
  </si>
  <si>
    <t>1,9 * 4,46 * 2</t>
  </si>
  <si>
    <t>BEDNĚNÍ VNITŘNÍ</t>
  </si>
  <si>
    <t>5,0 * 6,59 + 5,0 * 6,38</t>
  </si>
  <si>
    <t>4,8 * 6,88 + 4,8 * 7,09</t>
  </si>
  <si>
    <t>2,3 * 5,25 + 2,3 * 5,46</t>
  </si>
  <si>
    <t>( 1,6 + 4,67 + 1,6 ) * 4,21</t>
  </si>
  <si>
    <t>TRÁMY</t>
  </si>
  <si>
    <t>( 0,5 + 0,4 + 0,5 ) * 2,5 * 2"ks"</t>
  </si>
  <si>
    <t>PODESTY</t>
  </si>
  <si>
    <t>( 0,95 + 0,15 ) * 2,5</t>
  </si>
  <si>
    <t>( 0,15 + 0,95 + 0,15 ) * 2,5</t>
  </si>
  <si>
    <t>-1993489735</t>
  </si>
  <si>
    <t>-2061344605</t>
  </si>
  <si>
    <t>bez staveništního prefabrikátu</t>
  </si>
  <si>
    <t>16950,3/1000 - 0,281</t>
  </si>
  <si>
    <t>411354311</t>
  </si>
  <si>
    <t>Zřízení podpěrné konstrukce stropů výšky do 4 m tl do 15 cm</t>
  </si>
  <si>
    <t>352301798</t>
  </si>
  <si>
    <t>Podpěrná konstrukce stropů - desek, kleneb a skořepin výška podepření do 4 m tloušťka stropu přes 5 do 15 cm zřízení</t>
  </si>
  <si>
    <t xml:space="preserve">Poznámka k souboru cen:_x000D_
1. Podepření větších výšek než 6 m se oceňuje individuálně. </t>
  </si>
  <si>
    <t>0,95 * 2,5 * 2"ks"</t>
  </si>
  <si>
    <t>411354312</t>
  </si>
  <si>
    <t>Odstranění podpěrné konstrukce stropů výšky do 4 m tl do 15 cm</t>
  </si>
  <si>
    <t>1861849334</t>
  </si>
  <si>
    <t>Podpěrná konstrukce stropů - desek, kleneb a skořepin výška podepření do 4 m tloušťka stropu přes 5 do 15 cm odstranění</t>
  </si>
  <si>
    <t>411354331</t>
  </si>
  <si>
    <t>Zřízení podpěrné konstrukce stropů výšky do 6 m tl do 15 cm</t>
  </si>
  <si>
    <t>1647632956</t>
  </si>
  <si>
    <t>Podpěrná konstrukce stropů - desek, kleneb a skořepin výška podepření přes 4 do 6 m tloušťka stropu přes 5 do 15 cm zřízení</t>
  </si>
  <si>
    <t>1,9 * 5,37</t>
  </si>
  <si>
    <t>411354332</t>
  </si>
  <si>
    <t>Odstranění podpěrné konstrukce stropů výšky do 6 m tl do 15 cm</t>
  </si>
  <si>
    <t>-1036353095</t>
  </si>
  <si>
    <t>Podpěrná konstrukce stropů - desek, kleneb a skořepin výška podepření přes 4 do 6 m tloušťka stropu přes 5 do 15 cm odstranění</t>
  </si>
  <si>
    <t>411354337</t>
  </si>
  <si>
    <t>Zřízení podpěrné konstrukce stropů výšky do 6 m tl do 50 cm</t>
  </si>
  <si>
    <t>-1911573075</t>
  </si>
  <si>
    <t>Podpěrná konstrukce stropů - desek, kleneb a skořepin výška podepření přes 4 do 6 m tloušťka stropu přes 35 do 50 cm zřízení</t>
  </si>
  <si>
    <t>0,4 * 2,5 * 2"ks"</t>
  </si>
  <si>
    <t>411354338</t>
  </si>
  <si>
    <t>Odstranění podpěrné konstrukce stropů výšky do 6 m tl do 50 cm</t>
  </si>
  <si>
    <t>-1972600104</t>
  </si>
  <si>
    <t>Podpěrná konstrukce stropů - desek, kleneb a skořepin výška podepření přes 4 do 6 m tloušťka stropu přes 35 do 50 cm odstranění</t>
  </si>
  <si>
    <t>-1267378741</t>
  </si>
  <si>
    <t>PRO NEREZOVOU TRUBKU DN 100 mm S PŘÍRUBOU dl. 2 m</t>
  </si>
  <si>
    <t>PI * 0,1 * 2,0</t>
  </si>
  <si>
    <t>UP1 DN 200 mm; tl. 0,4 m; 3 ks</t>
  </si>
  <si>
    <t>PI * 0,2 * 0,4 * 3</t>
  </si>
  <si>
    <t>UP1 DN 350 mm; tl. 0,4 m; 2 ks</t>
  </si>
  <si>
    <t>PI * 0,35 * 0,4 * 2</t>
  </si>
  <si>
    <t>UP2 DN 550 mm; tl. 0,4 m; 3 ks</t>
  </si>
  <si>
    <t>PI * 0,55 * 0,4 * 3</t>
  </si>
  <si>
    <t>899503112</t>
  </si>
  <si>
    <t>Stupadla do šachet polyetylenová zapouštěcí kapsová osazovaná do vynechaných otvorů</t>
  </si>
  <si>
    <t>-733139393</t>
  </si>
  <si>
    <t>Stupadla do šachet a drobných objektů ocelová s PE povlakem zapouštěcí - kapsová osazovaná do vynechaných otvorů</t>
  </si>
  <si>
    <t xml:space="preserve">Poznámka k souboru cen:_x000D_
1. Ceny jsou určeny pro osazení a dodání stupadel do netypových drobných objektů (oceňovaných cenami této části). </t>
  </si>
  <si>
    <t>-1509425863</t>
  </si>
  <si>
    <t>4,67 * 1,6 * 4,2</t>
  </si>
  <si>
    <t>4,7 * 2,5 * 6,38</t>
  </si>
  <si>
    <t>4,93 * 2,5 * 6,88</t>
  </si>
  <si>
    <t>2,15 * 2,5 * 5,08</t>
  </si>
  <si>
    <t>-1910440021</t>
  </si>
  <si>
    <t>218,448</t>
  </si>
  <si>
    <t>218,448*1,05 'Přepočtené koeficientem množství</t>
  </si>
  <si>
    <t>-465913230</t>
  </si>
  <si>
    <t>943111111</t>
  </si>
  <si>
    <t>Montáž lešení prostorového trubkového lehkého bez podlah zatížení do 200 kg/m2 v do 10 m</t>
  </si>
  <si>
    <t>-1736025478</t>
  </si>
  <si>
    <t>Montáž lešení prostorového trubkového lehkého pracovního bez podlah  s provozním zatížením tř. 3 do 200 kg/m2, výšky do 10 m</t>
  </si>
  <si>
    <t xml:space="preserve">Poznámka k souboru cen:_x000D_
1. Montáž lešení prostorového trubkového lehkého výšky přes 30 m se oceňuje individuálně. 2. Montáž lešeňové podlahy se oceňuje cenami souboru cen 949 21 Montáž lešeňové podlahy pro trubková lešení. </t>
  </si>
  <si>
    <t>943111211</t>
  </si>
  <si>
    <t>Příplatek k lešení prostorovému trubkovému lehkému bez podlah v do 10 m za první a ZKD den použití</t>
  </si>
  <si>
    <t>1948930474</t>
  </si>
  <si>
    <t>Montáž lešení prostorového trubkového lehkého pracovního bez podlah  Příplatek za první a každý další den použití lešení k ceně -1111</t>
  </si>
  <si>
    <t>218,448*40 'Přepočtené koeficientem množství</t>
  </si>
  <si>
    <t>943111811</t>
  </si>
  <si>
    <t>Demontáž lešení prostorového trubkového lehkého bez podlah zatížení do 200 kg/m2 v do 10 m</t>
  </si>
  <si>
    <t>-553840442</t>
  </si>
  <si>
    <t>Demontáž lešení prostorového trubkového lehkého pracovního bez podlah  s provozním zatížením tř. 3 do 200 kg/m2, výšky do 10 m</t>
  </si>
  <si>
    <t xml:space="preserve">Poznámka k souboru cen:_x000D_
1. Demontáž lešení prostorového trubkového lehkého výšky přes 30 m se oceňuje individuálně. 2. Demontáž lešeňové podlahy se oceňuje cenami souboru cen 949 21-18 Demontáž lešeňové podlahy pro trubková lešení. </t>
  </si>
  <si>
    <t>949211111</t>
  </si>
  <si>
    <t>Montáž lešeňové podlahy s příčníky pro trubková lešení v do 10 m</t>
  </si>
  <si>
    <t>-855953937</t>
  </si>
  <si>
    <t>Montáž lešeňové podlahy pro trubková lešení  z fošen, prken nebo dřevěných sbíjených lešeňových dílců s příčníky nebo podélníky, ve výšce do 10 m</t>
  </si>
  <si>
    <t xml:space="preserve">Poznámka k souboru cen:_x000D_
1. V cenách nejsou započteny náklady na vysekání otvorů ve zdivu, světlíku nebo šachtě; tyto stavební práce se oceňují příslušnými cenami katalogu 801-3 Budovy a haly - bourání konstrukcí. 2. Ceny -1111 až -1122 lze použít i pro montáž lešeňové podlahy ve světlíku nebo šachtě o půdorysné ploše přes 6 m2. 3. Množství měrných jednotek se určuje v m2 půdorysné plochy pracovní podlahy. 4. Montáž lešeňové podlahy ve výšce přes 25 m se oceňuje individuálně. </t>
  </si>
  <si>
    <t>4,67 * 1,6 * 2</t>
  </si>
  <si>
    <t>4,7 * 2,5 * 2</t>
  </si>
  <si>
    <t>4,93 * 2,5 * 2</t>
  </si>
  <si>
    <t>2,15 * 2,5</t>
  </si>
  <si>
    <t>949211211</t>
  </si>
  <si>
    <t>Příplatek k lešeňové podlaze s příčníky pro trubková lešení za první a ZKD den použití</t>
  </si>
  <si>
    <t>-991331084</t>
  </si>
  <si>
    <t>Montáž lešeňové podlahy pro trubková lešení  Příplatek za první a každý další den použití lešení k ceně -1111 nebo -1112</t>
  </si>
  <si>
    <t>68,469</t>
  </si>
  <si>
    <t>68,469*40 'Přepočtené koeficientem množství</t>
  </si>
  <si>
    <t>949211811</t>
  </si>
  <si>
    <t>Demontáž lešeňové podlahy s příčníky pro trubková lešení v do 10 m</t>
  </si>
  <si>
    <t>460008538</t>
  </si>
  <si>
    <t>Demontáž lešeňové podlahy pro trubková lešení  z fošen, prken nebo dřevěných sbíjených lešeňových dílců s příčníky nebo podélníky, ve výšce do 10 m</t>
  </si>
  <si>
    <t xml:space="preserve">Poznámka k souboru cen:_x000D_
1. Ceny -1811 až -1822 lze použít i pro demontáž lešeňové podlahy ve světlíku nebo šachtě o půdorysné ploše přes 6 m2. 2. Demontáž lešeňové podlahy ve výšce přes 25 m se oceňuje individuálně. </t>
  </si>
  <si>
    <t>953312123</t>
  </si>
  <si>
    <t>Vložky do svislých dilatačních spár z extrudovaných polystyrénových desek tl 30 mm</t>
  </si>
  <si>
    <t>-1075708686</t>
  </si>
  <si>
    <t>Vložky svislé do dilatačních spár z polystyrenových desek  extrudovaných včetně dodání a osazení, v jakémkoliv zdivu přes 20 do 30 mm</t>
  </si>
  <si>
    <t>2 - DILATAČNÍ SPÁRA</t>
  </si>
  <si>
    <t>5,37 * 4,4</t>
  </si>
  <si>
    <t>962052211</t>
  </si>
  <si>
    <t>Bourání zdiva nadzákladového ze ŽB přes 1 m3</t>
  </si>
  <si>
    <t>-1815530621</t>
  </si>
  <si>
    <t>Bourání zdiva železobetonového  nadzákladového, objemu přes 1 m3</t>
  </si>
  <si>
    <t>DOČASNÁ STUDNA PRO ČERPÁNÍ - DEMONTÁŽ</t>
  </si>
  <si>
    <t>( PI * (0,59)^2 - PI * (0,5)^2 ) * 8,0</t>
  </si>
  <si>
    <t>B8 - UBOURÁNÍ ZHLAVÍ š. 150 mm, v. 500 mm</t>
  </si>
  <si>
    <t>( 9,95 + 7,5 + 9,95 ) * 0,15 * 0,5</t>
  </si>
  <si>
    <t>B9 - UBOURÁNÍ ZHLAVÍ š. 600 mm, v. 500 mm</t>
  </si>
  <si>
    <t>( 3,65 + 3,65 ) * 0,6 * 0,5</t>
  </si>
  <si>
    <t>B10 - UBOURÁNÍ SVISLÝCH KCÍ V NÁDRŽI Z KÓTY 210,9 NA 209,86  ( v. 1,04 m )</t>
  </si>
  <si>
    <t>4,4 * 0,3 * 1,04</t>
  </si>
  <si>
    <t>6,6 * 0,9 * 1,04</t>
  </si>
  <si>
    <t>6,05 * 1,05 * 1,04</t>
  </si>
  <si>
    <t>6,05 * 0,35 * 1,04</t>
  </si>
  <si>
    <t>3,85 * 0,8 * 1,04 * 3</t>
  </si>
  <si>
    <t>šikmé dno</t>
  </si>
  <si>
    <t>1,927"m2" * 6,6</t>
  </si>
  <si>
    <t>mezi "šneky"</t>
  </si>
  <si>
    <t>1,731"m2" * 0,8 * 3</t>
  </si>
  <si>
    <t>vyšší sch.</t>
  </si>
  <si>
    <t>( 0,65 * 0,2 + 0,35 * 0,2 + 0,05 * 0,2 ) * 1,05</t>
  </si>
  <si>
    <t>1,6 * 3,1 * 1,05</t>
  </si>
  <si>
    <t>B14 - VYBOURÁNÍ VODOROVNÝCH KCÍ STÁVAJÍCÍ ŠNEKOVÉ ČERPACÍ STANICE</t>
  </si>
  <si>
    <t>kompresorovna - blok</t>
  </si>
  <si>
    <t>2,595 * 1,95 * 0,515</t>
  </si>
  <si>
    <t>dělící zeď - zákl.   dl. 3,6 m; š. 0,4 m; v. 0,5 m</t>
  </si>
  <si>
    <t>3,6 * 0,4 * 0,5</t>
  </si>
  <si>
    <t>obvodové zdivo - zákl.</t>
  </si>
  <si>
    <t>39,9 * 0,4 * 0,5</t>
  </si>
  <si>
    <t>kompresorovna - deska</t>
  </si>
  <si>
    <t>3,75 * 3,6 * 0,15</t>
  </si>
  <si>
    <t>rozvaděč</t>
  </si>
  <si>
    <t>2,75 * 2,1 * 0,15</t>
  </si>
  <si>
    <t>2,88 * 2,22 * 0,15 + 1,94"m2" * 7,08</t>
  </si>
  <si>
    <t>971052551</t>
  </si>
  <si>
    <t>Vybourání nebo prorážení otvorů v ŽB příčkách a zdech pl do 1 m2 tl do 600 mm</t>
  </si>
  <si>
    <t>-308274831</t>
  </si>
  <si>
    <t>Vybourání a prorážení otvorů v železobetonových příčkách a zdech  základových nebo nadzákladových, plochy do 1 m2, tl. do 600 mm</t>
  </si>
  <si>
    <t>VYBOURÁNÍ NOVÝCH PROSTUPŮ V ŽB STĚNÁCH NAD RÁMEC DEMOLICE STÁVAJÍCÍ ČS</t>
  </si>
  <si>
    <t>dle specifikace SO 02-04</t>
  </si>
  <si>
    <t>A - ŽB   š. 0,4 m; v. 1,1 m; dl. 0,6 + 1,05 m</t>
  </si>
  <si>
    <t>0,4 * 1,1 * ( 0,6 + 1,05 )</t>
  </si>
  <si>
    <t>C - ŽB   plochy řezu 0,033 + 0,088 m2</t>
  </si>
  <si>
    <t>( 0,033 + 0,088 ) * 4,265</t>
  </si>
  <si>
    <t>D - ŽB   plochy řezu 0,038 m2</t>
  </si>
  <si>
    <t>0,038 * 0,4</t>
  </si>
  <si>
    <t>E - ŽB   š. 0,7 m; v. 0,68 m; dl. 1,6 m</t>
  </si>
  <si>
    <t>0,7 * 0,68 * 1,6</t>
  </si>
  <si>
    <t>F - ŽB   š. 0,7 m; v. 0,25 m; dl. 1,85 m</t>
  </si>
  <si>
    <t>0,7 * 0,25 * 1,85</t>
  </si>
  <si>
    <t>G - ŽB   š. 0,5 m; v. 0,78 m; dl. 0,4 m  ( š. 0,5 m; v. 0,37 m; dl. 0,6 m )</t>
  </si>
  <si>
    <t>0,5 * 0,78 * 0,4</t>
  </si>
  <si>
    <t>0,5 * 0,37 * 0,6</t>
  </si>
  <si>
    <t>H - ŽB   š. 0,5 m; v. 0,25 m; dl. 2,25 m</t>
  </si>
  <si>
    <t>0,5 * 0,25 * 2,25</t>
  </si>
  <si>
    <t>J - ŽB   š. 0,65 m; v. 0,25 m; dl. 1,75 m</t>
  </si>
  <si>
    <t>0,65 * 0,25 * 1,75</t>
  </si>
  <si>
    <t>977151119</t>
  </si>
  <si>
    <t>Jádrové vrty diamantovými korunkami do D 110 mm do stavebních materiálů</t>
  </si>
  <si>
    <t>-1806335163</t>
  </si>
  <si>
    <t>Jádrové vrty diamantovými korunkami do stavebních materiálů (železobetonu, betonu, cihel, obkladů, dlažeb, kamene) průměru přes 100 do 110 mm</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</si>
  <si>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</si>
  <si>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PROSTUPY</t>
  </si>
  <si>
    <t>NEREZOVÁ TRUBKA DN 100 mm S PŘÍRUBOU dl. 2 m</t>
  </si>
  <si>
    <t>2,0</t>
  </si>
  <si>
    <t>977151125</t>
  </si>
  <si>
    <t>Jádrové vrty diamantovými korunkami do D 200 mm do stavebních materiálů</t>
  </si>
  <si>
    <t>-256193919</t>
  </si>
  <si>
    <t>Jádrové vrty diamantovými korunkami do stavebních materiálů (železobetonu, betonu, cihel, obkladů, dlažeb, kamene) průměru přes 180 do 200 mm</t>
  </si>
  <si>
    <t>PROSTUP D 200 mm</t>
  </si>
  <si>
    <t>0,09</t>
  </si>
  <si>
    <t>460110022</t>
  </si>
  <si>
    <t>0,4 * 3</t>
  </si>
  <si>
    <t>977151129</t>
  </si>
  <si>
    <t>Jádrové vrty diamantovými korunkami do D 350 mm do stavebních materiálů</t>
  </si>
  <si>
    <t>1659811729</t>
  </si>
  <si>
    <t>Jádrové vrty diamantovými korunkami do stavebních materiálů (železobetonu, betonu, cihel, obkladů, dlažeb, kamene) průměru přes 300 do 350 mm</t>
  </si>
  <si>
    <t>0,4 * 2</t>
  </si>
  <si>
    <t>977151133</t>
  </si>
  <si>
    <t>Jádrové vrty diamantovými korunkami do D 500 mm do stavebních materiálů</t>
  </si>
  <si>
    <t>1297599264</t>
  </si>
  <si>
    <t>Jádrové vrty diamantovými korunkami do stavebních materiálů (železobetonu, betonu, cihel, obkladů, dlažeb, kamene) průměru přes 450 do 500 mm</t>
  </si>
  <si>
    <t>AEROBNÍ STABILIZACE KALU</t>
  </si>
  <si>
    <t>PROSTUP PRO tr. NEREZ D 200 mm</t>
  </si>
  <si>
    <t>0,75</t>
  </si>
  <si>
    <t>977151133R</t>
  </si>
  <si>
    <t>Jádrové vrty diamantovými korunkami do D 550 mm do stavebních materiálů</t>
  </si>
  <si>
    <t>1911963032</t>
  </si>
  <si>
    <t>Jádrové vrty diamantovými korunkami do stavebních materiálů (železobetonu, betonu, cihel, obkladů, dlažeb, kamene) průměru do 550 mm</t>
  </si>
  <si>
    <t>981011414</t>
  </si>
  <si>
    <t>Demolice budov zděných na MC nebo z betonu podíl konstrukcí do 25 % postupným rozebíráním</t>
  </si>
  <si>
    <t>-1227782901</t>
  </si>
  <si>
    <t>Demolice budov  postupným rozebíráním z cihel, kamene, tvárnic na maltu cementovou nebo z betonu prostého s podílem konstrukcí přes 20 do 25 %</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</si>
  <si>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 </t>
  </si>
  <si>
    <t>DEMOLICE STÁVAJÍCÍHO OBJEKTU ČERPACÍ STANICE</t>
  </si>
  <si>
    <t>OBESTAVĚNÝ PROSTOR ( v = 4,855 m )</t>
  </si>
  <si>
    <t>viz B2, B3, B4, B5, B6, B15; PŘÍLOHA D.1.7.1</t>
  </si>
  <si>
    <t>PODÍL KONSTRUKCÍ = objem kcí (m3) / obest. prostror (m3) * 100 = 83,394 / 416,705 * 100 = 20,01%</t>
  </si>
  <si>
    <t>( 10,65 * 4,5 + 6,65 * 5,7 ) * 4,855</t>
  </si>
  <si>
    <t>484989454</t>
  </si>
  <si>
    <t xml:space="preserve">Poznámka k souboru cen:_x000D_
1. Pro volbu ceny je rozhodující dopravní vzdálenost těžiště skládky a půdorysné plochy objektu. </t>
  </si>
  <si>
    <t>BEZ ZÁMEČNICKÝCH KONSTRUKCÍ</t>
  </si>
  <si>
    <t>408,364</t>
  </si>
  <si>
    <t>997013151</t>
  </si>
  <si>
    <t>Vnitrostaveništní doprava suti a vybouraných hmot pro budovy v do 6 m s omezením mechanizace</t>
  </si>
  <si>
    <t>1179278728</t>
  </si>
  <si>
    <t>Vnitrostaveništní doprava suti a vybouraných hmot  vodorovně do 50 m svisle s omezením mechanizace pro budovy a haly výšky do 6 m</t>
  </si>
  <si>
    <t>-1528655136</t>
  </si>
  <si>
    <t>-437180904</t>
  </si>
  <si>
    <t>1189845726</t>
  </si>
  <si>
    <t>1,6 * 4,42 * 2</t>
  </si>
  <si>
    <t>3,3 * ( 6,58 + 5,38 )</t>
  </si>
  <si>
    <t>4,22 * 6,58</t>
  </si>
  <si>
    <t>7,2 * ( 6,33 + 5,18 )</t>
  </si>
  <si>
    <t>2,3 * 5,38 * 2</t>
  </si>
  <si>
    <t>-1962655142</t>
  </si>
  <si>
    <t>189*0,00035 'Přepočtené koeficientem množství</t>
  </si>
  <si>
    <t>711112002</t>
  </si>
  <si>
    <t>Provedení izolace proti zemní vlhkosti svislé za studena lakem asfaltovým</t>
  </si>
  <si>
    <t>1727856588</t>
  </si>
  <si>
    <t>Provedení izolace proti zemní vlhkosti natěradly a tmely za studena  na ploše svislé S nátěrem lakem asfaltovým</t>
  </si>
  <si>
    <t>11163152</t>
  </si>
  <si>
    <t>lak asfaltový izolační</t>
  </si>
  <si>
    <t>-124056316</t>
  </si>
  <si>
    <t>189*0,00045 'Přepočtené koeficientem množství</t>
  </si>
  <si>
    <t>-340367238</t>
  </si>
  <si>
    <t>-1269566395</t>
  </si>
  <si>
    <t>O - ČEDIČOVÝ OBKLAD 250 x 250 x 22 mm</t>
  </si>
  <si>
    <t>9,33"m3" * 2</t>
  </si>
  <si>
    <t>1,93 * 2,5</t>
  </si>
  <si>
    <t>-686015999</t>
  </si>
  <si>
    <t>715174022</t>
  </si>
  <si>
    <t>Provedení izolace proti chemickým vlivům dlažbami čedičovými tl do 40 mm do tmelů</t>
  </si>
  <si>
    <t>330678223</t>
  </si>
  <si>
    <t>Provedení izolace stavebních konstrukcí speciální  dlažbami do tmelů, s úpravou spár čedičovými tl. 25 až 40 mm</t>
  </si>
  <si>
    <t>-682544338</t>
  </si>
  <si>
    <t>1472544507</t>
  </si>
  <si>
    <t>767161813</t>
  </si>
  <si>
    <t>Demontáž zábradlí rovného nerozebíratelného hmotnosti 1m zábradlí do 20 kg</t>
  </si>
  <si>
    <t>1787545923</t>
  </si>
  <si>
    <t>Demontáž zábradlí rovného nerozebíratelný spoj hmotnosti 1 m zábradlí do 20 kg</t>
  </si>
  <si>
    <t>viz B1 - hm. zábradlí 15 kg/mb</t>
  </si>
  <si>
    <t>ČS - PODZEMNÍ JÍMAČ - "ŠNEKY" - ROVNÁ ČÁST</t>
  </si>
  <si>
    <t>1,8 + 3,8 * 6"ks"</t>
  </si>
  <si>
    <t>0,75 + 0,65 + 0,85 + 1,2</t>
  </si>
  <si>
    <t>ČS - PODZEMNÍ JÍMAČ - OBVOD</t>
  </si>
  <si>
    <t>12,4 + 7,3 + 13,4</t>
  </si>
  <si>
    <t>ČS - PODZEMNÍ JÍMAČ - HRUBÉ ČESLE, JÍMKA</t>
  </si>
  <si>
    <t>2,5 + 3,6 + ( 1,2 * 2 ) + 0,9 + 1,3</t>
  </si>
  <si>
    <t>ČS - PODZEMNÍ JÍMAČ - "ŠNEKY" - ČELA U ČS</t>
  </si>
  <si>
    <t>0,7 * 3 + 1,2</t>
  </si>
  <si>
    <t>ČS - NADZEMNÍ ČÁST</t>
  </si>
  <si>
    <t>1,6 + 6,85</t>
  </si>
  <si>
    <t>767161823</t>
  </si>
  <si>
    <t>Demontáž zábradlí schodišťového nerozebíratelného hmotnosti 1m zábradlí do 20 kg</t>
  </si>
  <si>
    <t>-1832034748</t>
  </si>
  <si>
    <t>Demontáž zábradlí schodišťového nerozebíratelný spoj hmotnosti 1 m zábradlí do 20 kg</t>
  </si>
  <si>
    <t>ČS - PODZEMNÍ JÍMAČ - "ŠNEKY" - SCHODIŠTĚ</t>
  </si>
  <si>
    <t>5,0 * 6"ks"</t>
  </si>
  <si>
    <t>7,0 * 1</t>
  </si>
  <si>
    <t>767996704</t>
  </si>
  <si>
    <t>Demontáž atypických zámečnických konstrukcí řezáním hmotnosti jednotlivých dílů do 500 kg</t>
  </si>
  <si>
    <t>670168338</t>
  </si>
  <si>
    <t>Demontáž ostatních zámečnických konstrukcí  o hmotnosti jednotlivých dílů řezáním přes 250 do 500 kg</t>
  </si>
  <si>
    <t xml:space="preserve">Poznámka k souboru cen:_x000D_
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 </t>
  </si>
  <si>
    <t>viz B7 - vybourání ocelových nosníků I 300 dl. 6,2 m, hm. 54,2 kg/mb</t>
  </si>
  <si>
    <t>6,2 * 4"ks" * 54,2</t>
  </si>
  <si>
    <t>96</t>
  </si>
  <si>
    <t>76788R001</t>
  </si>
  <si>
    <t>Montáž nerezových drážek do železobetonu chemickou kotvou</t>
  </si>
  <si>
    <t>-423023873</t>
  </si>
  <si>
    <t xml:space="preserve">Poznámka k souboru cen:_x000D_
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 </t>
  </si>
  <si>
    <t>DRÁŽKA PRO OSAZENÍ PREFABRIKOVANÉ STĚNY</t>
  </si>
  <si>
    <t>CHEMICKÁ KOTVA M12 a" 500 mm</t>
  </si>
  <si>
    <t>8"ks" * 2 * 2</t>
  </si>
  <si>
    <t>97</t>
  </si>
  <si>
    <t>767995116</t>
  </si>
  <si>
    <t>Montáž atypických zámečnických konstrukcí hmotnosti do 250 kg</t>
  </si>
  <si>
    <t>-1533149295</t>
  </si>
  <si>
    <t>Montáž ostatních atypických zámečnických konstrukcí  hmotnosti přes 100 do 250 kg</t>
  </si>
  <si>
    <t>SVAŘOVANÝ ÚHELNÍK Z NEREZOVÉHO PLECHU tl. 10 mm, dl. 4,0 m, 2 ks</t>
  </si>
  <si>
    <t>188,8 * 2</t>
  </si>
  <si>
    <t>98</t>
  </si>
  <si>
    <t>13611R001</t>
  </si>
  <si>
    <t>1382960382</t>
  </si>
  <si>
    <t>svařenec 350/10 + 2 x 120/10 mm z nerezového plechu</t>
  </si>
  <si>
    <t>NEREZOVÝ PLECH tř. nerezu 1.4404 - tl. 10 mm; hm. 80 kg/m2</t>
  </si>
  <si>
    <t>( 0,35 + 0,12 * 2 ) * 4,0 * 2 * 80,0</t>
  </si>
  <si>
    <t>99</t>
  </si>
  <si>
    <t>-1615703769</t>
  </si>
  <si>
    <t>100</t>
  </si>
  <si>
    <t>767R058</t>
  </si>
  <si>
    <t>Zakrytí armaturní komory na kótě 211,65</t>
  </si>
  <si>
    <t>430591400</t>
  </si>
  <si>
    <t>DLE NABÍDKY č. 58</t>
  </si>
  <si>
    <t>101</t>
  </si>
  <si>
    <t>767R059</t>
  </si>
  <si>
    <t>Žebřík armaturní komory dl. 3,15 m vč. ochranného koše</t>
  </si>
  <si>
    <t>2140131826</t>
  </si>
  <si>
    <t>DLE NABÍDKY č. 59</t>
  </si>
  <si>
    <t>3,15</t>
  </si>
  <si>
    <t>102</t>
  </si>
  <si>
    <t>767R060</t>
  </si>
  <si>
    <t>Poklop armaturní komory 0,7 x 0,9 m</t>
  </si>
  <si>
    <t>-1094501505</t>
  </si>
  <si>
    <t>DLE NABÍDKY č. 60</t>
  </si>
  <si>
    <t>103</t>
  </si>
  <si>
    <t>767R061</t>
  </si>
  <si>
    <t>Výlez armaturní komory</t>
  </si>
  <si>
    <t>572534187</t>
  </si>
  <si>
    <t>DLE NABÍDKY č. 61</t>
  </si>
  <si>
    <t>104</t>
  </si>
  <si>
    <t>767R065</t>
  </si>
  <si>
    <t>Čerpací stanice - zábradlí k=215,01, dl. 12,3 m</t>
  </si>
  <si>
    <t>-1744708010</t>
  </si>
  <si>
    <t>DLE NABÍDKY č. 65</t>
  </si>
  <si>
    <t>12,3</t>
  </si>
  <si>
    <t>105</t>
  </si>
  <si>
    <t>767R066</t>
  </si>
  <si>
    <t>Čerpací stanice - zábradlí k=214,8, dl. 13,6 m</t>
  </si>
  <si>
    <t>-1184313541</t>
  </si>
  <si>
    <t>DLE NABÍDKY č. 66</t>
  </si>
  <si>
    <t>13,6</t>
  </si>
  <si>
    <t>106</t>
  </si>
  <si>
    <t>767R067</t>
  </si>
  <si>
    <t>Čerpací stanice - žebřík dl. 2,8 m 2x</t>
  </si>
  <si>
    <t>760843644</t>
  </si>
  <si>
    <t>DLE NABÍDKY č. 67</t>
  </si>
  <si>
    <t>2,8 * 2</t>
  </si>
  <si>
    <t>107</t>
  </si>
  <si>
    <t>767R068</t>
  </si>
  <si>
    <t>Čerpací stanice - zábradlí k=212,2, dl. 2,5 m 3x</t>
  </si>
  <si>
    <t>-204507838</t>
  </si>
  <si>
    <t>DLE NABÍDKY č. 68</t>
  </si>
  <si>
    <t>2,5 * 3</t>
  </si>
  <si>
    <t>108</t>
  </si>
  <si>
    <t>767R069</t>
  </si>
  <si>
    <t>Čerpací stanice - schody 2x</t>
  </si>
  <si>
    <t>-1998502813</t>
  </si>
  <si>
    <t>DLE NABÍDKY č. 69</t>
  </si>
  <si>
    <t>Práce a dodávky M</t>
  </si>
  <si>
    <t>23-M</t>
  </si>
  <si>
    <t>Montáže potrubí</t>
  </si>
  <si>
    <t>109</t>
  </si>
  <si>
    <t>230011067</t>
  </si>
  <si>
    <t>Montáž potrubí trouby ocelové hladké tř.11-13 D 108 mm, tl 4,0 mm</t>
  </si>
  <si>
    <t>165835240</t>
  </si>
  <si>
    <t>Montáž potrubí z trub ocelových  hladkých tř. 11 až 13 Ø 108 mm, tl. 4,0 mm</t>
  </si>
  <si>
    <t>110</t>
  </si>
  <si>
    <t>55261309</t>
  </si>
  <si>
    <t>trubka z ušlechtilé oceli (nerez) lisovací spoj dl 6 m DN 100</t>
  </si>
  <si>
    <t>128</t>
  </si>
  <si>
    <t>1105086321</t>
  </si>
  <si>
    <t>S PŘÍRUBOU</t>
  </si>
  <si>
    <t>111</t>
  </si>
  <si>
    <t>171201211</t>
  </si>
  <si>
    <t>Poplatek za uložení stavebního odpadu - zeminy a kameniva na skládce</t>
  </si>
  <si>
    <t>-1164203365</t>
  </si>
  <si>
    <t xml:space="preserve">Poznámka k souboru cen:_x000D_
1. Ceny uvedené v souboru cen lze po dohodě upravit podle místních podmínek. </t>
  </si>
  <si>
    <t>BOURÁNÍ OBJEKTU</t>
  </si>
  <si>
    <t>10,049 * 1,6</t>
  </si>
  <si>
    <t>ZEMNÍ PRÁCE - NOVÝ STAV</t>
  </si>
  <si>
    <t>583,426 * 1,6</t>
  </si>
  <si>
    <t>112</t>
  </si>
  <si>
    <t>1969592389</t>
  </si>
  <si>
    <t>201,295 + 7,62 + 0,106</t>
  </si>
  <si>
    <t>NOVÝ STAV - JÁDROVÉ VRTY</t>
  </si>
  <si>
    <t>0,076 + 0,011 + 0,151 + 0,307 + 0,589 + 0,942</t>
  </si>
  <si>
    <t>113</t>
  </si>
  <si>
    <t>997013831</t>
  </si>
  <si>
    <t>Poplatek za uložení na skládce (skládkovné) stavebního odpadu směsného kód odpadu 170 904</t>
  </si>
  <si>
    <t>1913758912</t>
  </si>
  <si>
    <t>Poplatek za uložení stavebního odpadu na skládce (skládkovné) směsného stavebního a demoličního zatříděného do Katalogu odpadů pod kódem 170 904</t>
  </si>
  <si>
    <t>195,851</t>
  </si>
  <si>
    <t>114</t>
  </si>
  <si>
    <t>997221815</t>
  </si>
  <si>
    <t>1604887952</t>
  </si>
  <si>
    <t xml:space="preserve">Poznámka k souboru cen:_x000D_
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</si>
  <si>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CHODNÍČEK U ŠNEKOVÉ ČS</t>
  </si>
  <si>
    <t>1,521</t>
  </si>
  <si>
    <t xml:space="preserve">04 - SO 02-03 - Úpravy na stávajícím objektu česlí a na lapácích písku </t>
  </si>
  <si>
    <t xml:space="preserve">    762 - Konstrukce tesařské</t>
  </si>
  <si>
    <t xml:space="preserve">    783 - Dokončovací práce - nátěry</t>
  </si>
  <si>
    <t>887683323</t>
  </si>
  <si>
    <t xml:space="preserve">SKUPINA OBJEKTŮ 02 - ČISTÍRNA ODPADNÍCH VOD </t>
  </si>
  <si>
    <t>SO 02-03 - ÚPRAVY NA STÁVAJÍCÍM OBJEKTU ČESLÍ A LAPÁCÍCH PÍSKU</t>
  </si>
  <si>
    <t>OBJEKT ČESLÍ</t>
  </si>
  <si>
    <t>viz B18 - VYBOURÁNÍ STÁVAJÍCÍ KONSTRUKCE V MÍSTĚ ČESLÍ</t>
  </si>
  <si>
    <t>VÝKOP PRO ODBOURÁNÍ ŽLB ZÁKLADOVÉ STĚNY</t>
  </si>
  <si>
    <t>"půdorysná plocha výkopu x výška/2 (bez povrchu vozovky)"6,8*0,6/2</t>
  </si>
  <si>
    <t>-566155410</t>
  </si>
  <si>
    <t>VÝKOP PRO ODBOURÁNÍ ŽLB ZÁKLADOVÉ STĚNY - ODVOZ VÝKOPKU NA SKLÁDKU</t>
  </si>
  <si>
    <t>656315583</t>
  </si>
  <si>
    <t>Poznámka k položce:
POZN.: 
Štěrkopísek s předepsanou relativní vlhkostí ld=0,8; v aktivní zóně 0,5m pod konstrukcí komunikace s předepsanou relativní vlhkostí ld=0,9 hutnění na pláni pod konstrukcí komunikace na hodnotu modulu přetvárnosti EDEF´=45 mpa
hutnění po vrstvách 100 - 150 mm</t>
  </si>
  <si>
    <t>viz ZÁSYP ODBOURANÉ KOMORY V MÍSTĚ ČESLÍ</t>
  </si>
  <si>
    <t>ZÁSYP PŮVODNÍ ZÁPADNÍ KOMORY ČESLÍ  ZE ŠTĚRKOPÍSKU</t>
  </si>
  <si>
    <t>"plocha v půdoryse x výška zásypu v pravidelném tvaru"4,0*1,5*0,4</t>
  </si>
  <si>
    <t>"plocha v půdoryse x výška zásypu ve svahovaném tvaru"(6,8*0,4)/2</t>
  </si>
  <si>
    <t>58337331</t>
  </si>
  <si>
    <t>štěrkopísek frakce 0/22</t>
  </si>
  <si>
    <t>569283154</t>
  </si>
  <si>
    <t>3,76*2,0541 'Přepočtené koeficientem množství</t>
  </si>
  <si>
    <t>-26984418</t>
  </si>
  <si>
    <t>ZÁSYP PŮVODNÍ ZÁPADNÍ KOMORY ČESLÍ</t>
  </si>
  <si>
    <t>"půdorysná plocha celého zásypu"5,6*2,25</t>
  </si>
  <si>
    <t>312311961R</t>
  </si>
  <si>
    <t>Výplňová zeď z betonu prostého vodostavebného tř. C 30/37 XC4, XF4, XA1</t>
  </si>
  <si>
    <t>1174578814</t>
  </si>
  <si>
    <t>ODLEHČOVACÍ KOMORA PŘED BIOLOGICKÝM STUPNĚM</t>
  </si>
  <si>
    <t>viz beton "M2" - DOBETONOVÁNÍ DNA DO POTŘEBNÉHO TVARU Z BETONU C30/37 XC4. XF4, XA1 (VODOSTAVEBNÝ)</t>
  </si>
  <si>
    <t>"plocha v řezu x dl."1,2*2,0</t>
  </si>
  <si>
    <t>OBJEKT LAPÁKŮ PÍSKU</t>
  </si>
  <si>
    <t>viz beton "M2" - DOBETONOVÁNÍ "SCHŮDKŮ" NA KONCÍCH NOVÝCH OCELOVÝCH LÁVEK PŘES LAPÁKY</t>
  </si>
  <si>
    <t>"lapák LP1 - jih - plocha půdorysná x tl.dle PD"0,325*0,12</t>
  </si>
  <si>
    <t>"lapák LP1 - sever - plocha půdorysná x tl.dle PD"0,255*0,12</t>
  </si>
  <si>
    <t>"lapák LP2 - jih - plocha půdorysná x tl.dle PD"0,255*0,12</t>
  </si>
  <si>
    <t>"lapák LP2 - sever - plocha půdorysná x tl.dle PD"0,325*0,12</t>
  </si>
  <si>
    <t>312351311</t>
  </si>
  <si>
    <t>Zřízení jednostranného bednění výplňových nadzákladových zdí</t>
  </si>
  <si>
    <t>1613061672</t>
  </si>
  <si>
    <t>Bednění nadzákladových zdí výplňových rovné jednostranné zřízení</t>
  </si>
  <si>
    <t xml:space="preserve">Poznámka k souboru cen:_x000D_
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 </t>
  </si>
  <si>
    <t>BEDNĚNÍ</t>
  </si>
  <si>
    <t>"lapák LP1 - jih - dl. x tl.dle PD"(1,05+1,0)*0,15</t>
  </si>
  <si>
    <t>"lapák LP1 - sever - dl. x tl.dle PD"(1,05)*0,15</t>
  </si>
  <si>
    <t>"lapák LP2 - jih - dl. x tl.dle PD"(1,05)*0,15</t>
  </si>
  <si>
    <t>"lapák LP2 - sever - dl. x tl.dle PD"(1,05+1,0)*0,15</t>
  </si>
  <si>
    <t>312351312</t>
  </si>
  <si>
    <t>Odstranění jednostrannéhobednění výplňových nadzákladových zdí</t>
  </si>
  <si>
    <t>-1464010374</t>
  </si>
  <si>
    <t>Bednění nadzákladových zdí výplňových rovné jednostranné odstranění</t>
  </si>
  <si>
    <t>157665010</t>
  </si>
  <si>
    <t>Kompletní konstrukce čistíren odpadních vod, nádrží, vodojemů, kanálů z betonu prostého vodostavebného tř. C 30/37 XC4, XF4, XA1, tl. přes 150 do 300 mm</t>
  </si>
  <si>
    <t>viz beton "M1" - NAVÝŠENÍ OBVODOVÝCH STĚN Z ŽLB C30/37 XC4. XF4, XA1 (VODOSTAVEBNÝ)</t>
  </si>
  <si>
    <t>"plocha půdorysná navyšovaných stěn x výška"3,7*0,56</t>
  </si>
  <si>
    <t>viz beton "M2" - DOPLNĚNÍ ČEL STŘEDOVÉ PŘÍČKY</t>
  </si>
  <si>
    <t>"doplnění jižního čela  - půdorys x výška"0,085*1,0</t>
  </si>
  <si>
    <t>"doplnění severního čela  - půdorys x výška"0,0217*1,0</t>
  </si>
  <si>
    <t>474542738</t>
  </si>
  <si>
    <t>"obvod navyšovaných stěn x výška"25,2*0,56</t>
  </si>
  <si>
    <t>"bednění ponechávaných prostupů pro UP2"2*(4*0,5*0,3)</t>
  </si>
  <si>
    <t>-1464628598</t>
  </si>
  <si>
    <t>380356241</t>
  </si>
  <si>
    <t>Bednění kompletních konstrukcí ČOV, nádrží nebo vodojemů neomítaných ploch zaoblených zřízení</t>
  </si>
  <si>
    <t>-1226245861</t>
  </si>
  <si>
    <t>Bednění kompletních konstrukcí čistíren odpadních vod, nádrží, vodojemů, kanálů  konstrukcí neomítaných z betonu prostého nebo železového ploch zaoblených zřízení</t>
  </si>
  <si>
    <t>"doplnění jižního čela  - rozvin.dl. bednění x výška"0,84*1,0</t>
  </si>
  <si>
    <t>"doplnění severního čela  - rozvin.dl. bednění x výška"0,4*1,0</t>
  </si>
  <si>
    <t>380356242</t>
  </si>
  <si>
    <t>Bednění kompletních konstrukcí ČOV, nádrží nebo vodojemů neomítaných ploch zaoblených odstranění</t>
  </si>
  <si>
    <t>248066613</t>
  </si>
  <si>
    <t>Bednění kompletních konstrukcí čistíren odpadních vod, nádrží, vodojemů, kanálů  konstrukcí neomítaných z betonu prostého nebo železového ploch zaoblených odstranění</t>
  </si>
  <si>
    <t>380361011</t>
  </si>
  <si>
    <t>Výztuž kompletních konstrukcí ČOV, nádrží nebo vodojemů ze svařovaných sítí KARI</t>
  </si>
  <si>
    <t>502673639</t>
  </si>
  <si>
    <t>Výztuž kompletních konstrukcí čistíren odpadních vod, nádrží, vodojemů, kanálů  ze svařovaných sítí z drátů typu KARI</t>
  </si>
  <si>
    <t>"obvod navyšovaných stěn x výška  x hm.sítě"25,2*0,56*4,44/1000</t>
  </si>
  <si>
    <t>0,063*1,15 'Přepočtené koeficientem množství</t>
  </si>
  <si>
    <t>411324646</t>
  </si>
  <si>
    <t>911799806</t>
  </si>
  <si>
    <t xml:space="preserve">Poznámka k souboru cen:_x000D_
1. V cenách pohledového betonu 411 35-4 a 411 35-5 jsou započteny i náklady na pečlivé hutnění zejména při líci konstrukce pro docílení neporušeného maltového povrchu bez vzhledových kazů. </t>
  </si>
  <si>
    <t>viz M1 - NOVÁ ŽLB STROPNÍ DESKA tl.160mm</t>
  </si>
  <si>
    <t>"půdorysná plocha bez poklopu x tl.desky"(6,5-(0,7*0,7))*0,16</t>
  </si>
  <si>
    <t>411351011</t>
  </si>
  <si>
    <t>Zřízení bednění stropů deskových tl do 25 cm bez podpěrné kce</t>
  </si>
  <si>
    <t>-2046073049</t>
  </si>
  <si>
    <t>Bednění stropních konstrukcí - bez podpěrné konstrukce desek tloušťky stropní desky přes 5 do 25 cm zřízení</t>
  </si>
  <si>
    <t xml:space="preserve">Poznámka k souboru cen:_x000D_
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 </t>
  </si>
  <si>
    <t>BEDNĚNÍ STROPNÍ DESKY</t>
  </si>
  <si>
    <t>"sv.půdorysná plocha"3,75</t>
  </si>
  <si>
    <t>"bednění prostupu"4*0,84*0,16</t>
  </si>
  <si>
    <t>"bednění po obvodu desky "10,4*0,16</t>
  </si>
  <si>
    <t>411351012</t>
  </si>
  <si>
    <t>Odstranění bednění stropů deskových tl do 25 cm bez podpěrné kce</t>
  </si>
  <si>
    <t>610307131</t>
  </si>
  <si>
    <t>Bednění stropních konstrukcí - bez podpěrné konstrukce desek tloušťky stropní desky přes 5 do 25 cm odstranění</t>
  </si>
  <si>
    <t>411354313</t>
  </si>
  <si>
    <t>Zřízení podpěrné konstrukce stropů výšky do 4 m tl do 25 cm</t>
  </si>
  <si>
    <t>-278593870</t>
  </si>
  <si>
    <t>Podpěrná konstrukce stropů - desek, kleneb a skořepin výška podepření do 4 m tloušťka stropu přes 15 do 25 cm zřízení</t>
  </si>
  <si>
    <t>PODEPŘENÍ BEDNĚNÍ STROPNÍ DESKY</t>
  </si>
  <si>
    <t>411354314</t>
  </si>
  <si>
    <t>Odstranění podpěrné konstrukce stropů výšky do 4 m tl do 25 cm</t>
  </si>
  <si>
    <t>-279248974</t>
  </si>
  <si>
    <t>Podpěrná konstrukce stropů - desek, kleneb a skořepin výška podepření do 4 m tloušťka stropu přes 15 do 25 cm odstranění</t>
  </si>
  <si>
    <t>411361821</t>
  </si>
  <si>
    <t>Výztuž stropů betonářskou ocelí 10 505</t>
  </si>
  <si>
    <t>-347349971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</si>
  <si>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</si>
  <si>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viz výkres výztuže D.2.5 - VÝKAZ VÝZTUŽE</t>
  </si>
  <si>
    <t>"viz celková tonáž v tabulce výztuže"0,2357</t>
  </si>
  <si>
    <t>62799100TR</t>
  </si>
  <si>
    <t>Těsnění prostupů pásem bobtnající pryže</t>
  </si>
  <si>
    <t>-1546853316</t>
  </si>
  <si>
    <t>Tesnění prostupů pásem bobtnající pryže</t>
  </si>
  <si>
    <t>viz B12a - ZABETONOVÁNÍ STÁVAJÍCÍHO PROSTUPU</t>
  </si>
  <si>
    <t>2x NALEPENÍ PÁSKU BOB.PRYŽE</t>
  </si>
  <si>
    <t>"2x vnitřní obvod otvoru"2*(2*pi*0,2)</t>
  </si>
  <si>
    <t>viz "UP2" - DETAIL PROSTUPŮ POTRUBÍ S PŘÍRUBOU</t>
  </si>
  <si>
    <t>BOBTNAJÍCÍ PÁSEK</t>
  </si>
  <si>
    <t>"2x prostup 500x500 ve stěně tl.300mm pro potrubí DN250 - 2x pás bob.pryže kolem potrubí"2*2*(2*pi*0,13)</t>
  </si>
  <si>
    <t>627991038R</t>
  </si>
  <si>
    <t>Těsnění trvale pružným tmelem</t>
  </si>
  <si>
    <t>-1644704478</t>
  </si>
  <si>
    <t>TRVALE PLASTICKÝ TMEL</t>
  </si>
  <si>
    <t>"2x prostup 500x500 ve stěně tl.300mm pro potrubí DN250 - 1x pás TPT kolem potrubí"2*(2*pi*0,13)</t>
  </si>
  <si>
    <t>631311215</t>
  </si>
  <si>
    <t>1169557888</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</si>
  <si>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</si>
  <si>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viz beton "M2" PŘIBETONOVÁNÍ PODLAHY DNA OBJEKTU ČESLÍ (tl.50-75mm)</t>
  </si>
  <si>
    <t>"plocha půdorysná dna česlí pro přibetonování tl.50-75mm"12,2*0,0625</t>
  </si>
  <si>
    <t>631311225</t>
  </si>
  <si>
    <t>-1045905267</t>
  </si>
  <si>
    <t>viz beton "M2" PŘIBETONOVÁNÍ PODLAHY DNA OBJEKTU ČESLÍ (tl.100mm)</t>
  </si>
  <si>
    <t>"plocha půdorysná dna česlí pro přibetonování tl.100mm"3,35*0,1</t>
  </si>
  <si>
    <t>631319011</t>
  </si>
  <si>
    <t>Příplatek k mazanině tl do 80 mm za přehlazení povrchu</t>
  </si>
  <si>
    <t>-1862593738</t>
  </si>
  <si>
    <t>Příplatek k cenám mazanin  za úpravu povrchu mazaniny přehlazením, mazanina tl. přes 50 do 80 mm</t>
  </si>
  <si>
    <t xml:space="preserve">Poznámka k souboru cen:_x000D_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</si>
  <si>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631319012</t>
  </si>
  <si>
    <t>Příplatek k mazanině tl do 120 mm za přehlazení povrchu</t>
  </si>
  <si>
    <t>1374103829</t>
  </si>
  <si>
    <t>Příplatek k cenám mazanin  za úpravu povrchu mazaniny přehlazením, mazanina tl. přes 80 do 120 mm</t>
  </si>
  <si>
    <t>631319221</t>
  </si>
  <si>
    <t>Příplatek k mazaninám za přidání polymerových makrovláken pro objemové vyztužení 2,5 kg/m3</t>
  </si>
  <si>
    <t>1123157688</t>
  </si>
  <si>
    <t>Příplatek k cenám betonových mazanin za vyztužení  polymerovými makrovlákny objemové vyztužení 2,5 kg/m3</t>
  </si>
  <si>
    <t>viz beton "M2" PŘIBETONOVÁNÍ PODLAHY DNA OBJEKTU ČESLÍ</t>
  </si>
  <si>
    <t xml:space="preserve">POZN.: dle specifikace betonu inertní vlákna rozptýlené výztuže (polymerní, příp. skleněná) v množství podle použitého typu a požadavků výrobce </t>
  </si>
  <si>
    <t>-2052787847</t>
  </si>
  <si>
    <t xml:space="preserve">DRENÁŽNÍ POTAH DO BEDNĚNÍ </t>
  </si>
  <si>
    <t>15,352*0,3333 'Přepočtené koeficientem množství</t>
  </si>
  <si>
    <t>316619248</t>
  </si>
  <si>
    <t>REKRYSTALIZAČNÍ TĚSNÍCÍ NÁTĚR</t>
  </si>
  <si>
    <t>"plocha přisekání okolo potrubí" (pi*0,35*0,35)-(pi*0,2*0,2)</t>
  </si>
  <si>
    <t>"ostění otvoru"2*pi*0,2*0,5</t>
  </si>
  <si>
    <t>811440906</t>
  </si>
  <si>
    <t>viz S4 - SANACE STĚN ODLEHČOVACÍ KOMORY PŘED BIOLOGICKÝM STUPNĚM  (LOKÁLNÍ OPRAVY)</t>
  </si>
  <si>
    <t>REKRYSTALIZAČNÍ NÁTĚR TRHLIN  (dle projektanta na délku 3m)</t>
  </si>
  <si>
    <t>"odhad plochy s touto úpravou dle projektanta"3,0*0,3</t>
  </si>
  <si>
    <t>viz S2 - SANACE STĚN KANÁLU ČESLÍ (LOKÁLNÍ OPRAVY)</t>
  </si>
  <si>
    <t>REKRYSTALIZAČNÍ NÁTĚR TRHLIN  (dle projektanta na délku 9m)</t>
  </si>
  <si>
    <t>"odhad plochy s touto úpravou dle projektanta"9,0*0,3</t>
  </si>
  <si>
    <t>viz S1 - SANACE STĚN LAPÁKU PÍSKU (LOKÁLNÍ OPRAVY)</t>
  </si>
  <si>
    <t>REKRYSTALIZAČNÍ NÁTĚR TRHLIN  (dle projektanta na délku 8m)</t>
  </si>
  <si>
    <t>"odhad plochy s touto úpravou dle projektanta"8,0*0,3</t>
  </si>
  <si>
    <t>892392121R</t>
  </si>
  <si>
    <t>D+M provizorní utěsnění stávajících prostupů potrubí DN 400 pomocí těsnících vaků</t>
  </si>
  <si>
    <t>1282677964</t>
  </si>
  <si>
    <t xml:space="preserve">ODLEHČOVACÍ KOMORA PŘED BIOLOGICKÝM STUPNĚM </t>
  </si>
  <si>
    <t>viz poznámka na výkrese</t>
  </si>
  <si>
    <t>"1x pro odtok DN400"1</t>
  </si>
  <si>
    <t>POZN.: v době realizace stav.úprav na odlehčovací komoře musí být trubní odtok DN400 dočasně zaslepen těsnícím vakem</t>
  </si>
  <si>
    <t>2000121603</t>
  </si>
  <si>
    <t>"půdorysná plocha x výška vody cca"1,8*2,0*1,5</t>
  </si>
  <si>
    <t xml:space="preserve">OBJEKT LAPÁKŮ PÍSKU </t>
  </si>
  <si>
    <t>(ZKOUŠKA NENÍ POŽADOVÁNA)</t>
  </si>
  <si>
    <t>1501195652</t>
  </si>
  <si>
    <t>5,4*1,05 'Přepočtené koeficientem množství</t>
  </si>
  <si>
    <t>-530575633</t>
  </si>
  <si>
    <t>936311111R</t>
  </si>
  <si>
    <t>Zabetonování potrubí ve vynechaných otvorech z betonu vodostavebného C30/37 XC4, XF4, XA1  pl otvoru 0,25 m2</t>
  </si>
  <si>
    <t>1175739837</t>
  </si>
  <si>
    <t>Zabetonování potrubí uloženého ve vynechaných otvorech  ve dně nebo ve stěnách nádrží, z betonu vodostavebného C30/37 XC4, XF4, XA1 o ploše otvoru do 0,25 m2</t>
  </si>
  <si>
    <t>ZABETONOVÁNÍ OTVORU BETONEM DLE SPEC."M2" - C30/37 XC4, XF4, XA1, zrno max.16mm</t>
  </si>
  <si>
    <t>"objem otvoru"pi*0,2*0,2*0,44</t>
  </si>
  <si>
    <t>"přisekaný obvod"((pi*0,35*0,35)-(pi*0,2*0,2))*0,05</t>
  </si>
  <si>
    <t>ZABETONOVÁNÍ VODOSTAVEBNÝM BETONEM C30/37 XC4, XF4, XA1</t>
  </si>
  <si>
    <t>"2x prostup 500x500 ve stěně tl.300mm pro potrubí DN250"2*((0,5*0,5*0,3)-(pi*0,125*0,125*0,3))</t>
  </si>
  <si>
    <t>1930575516</t>
  </si>
  <si>
    <t>Montáž lešení prostorového rámového lehkého pracovního s podlahami  s provozním zatížením tř. 3 do 200 kg/m2, výšky do 10 m</t>
  </si>
  <si>
    <t>viz S1 - SANACE STĚN LAPÁKU PÍSKU  (LOKÁLNÍ OPRAVY)</t>
  </si>
  <si>
    <t>PROSTOROVÉ LEŠENÍ V PROSTORU ŠACHTY PRO BOURACÍ PRÁCE</t>
  </si>
  <si>
    <t>"2x objem spodního konusu"2*(Pi*0,65/3*(0,2*0,2+0,2*0,85+0,85*0,85))</t>
  </si>
  <si>
    <t>"2x objem spodního válce"2*(pi*0,85*0,85*2,7)</t>
  </si>
  <si>
    <t>"2x objem horního válce"2*((pi*1,65*1,65*1,26)-(pi*1,0*1,0*0,38))</t>
  </si>
  <si>
    <t>PROSTOROVÉ LEŠENÍ V PROSTORU ŠACHTY PRO NOVÉ ÚPRAVY</t>
  </si>
  <si>
    <t>-1139099723</t>
  </si>
  <si>
    <t>Montáž lešení prostorového rámového lehkého pracovního s podlahami  Příplatek za první a každý další den použití lešení k ceně -1111</t>
  </si>
  <si>
    <t>65,384*14 'Přepočtené koeficientem množství</t>
  </si>
  <si>
    <t>-1843249097</t>
  </si>
  <si>
    <t>Demontáž lešení prostorového rámového lehkého pracovního s podlahami  s provozním zatížením tř. 3 do 200 kg/m2, výšky do 10 m</t>
  </si>
  <si>
    <t>949101111</t>
  </si>
  <si>
    <t>Lešení pomocné pro objekty pozemních staveb s lešeňovou podlahou v do 1,9 m zatížení do 150 kg/m2</t>
  </si>
  <si>
    <t>-1539474971</t>
  </si>
  <si>
    <t>Lešení pomocné pracovní pro objekty pozemních staveb  pro zatížení do 150 kg/m2, o výšce lešeňové podlahy do 1,9 m</t>
  </si>
  <si>
    <t>POMOCNÉ LEŠENÍ V PROSTORU ŠACHTY</t>
  </si>
  <si>
    <t>"půdorysná plocha šachty"3,7</t>
  </si>
  <si>
    <t>POMOCNÉ LEŠENÍ V PROSTORU ČESLÍ</t>
  </si>
  <si>
    <t>"půdorysná plocha česlí  cca"26,0</t>
  </si>
  <si>
    <t>1704649558</t>
  </si>
  <si>
    <t>ÚKLID A VYČIŠTĚNÍ PRACOVNÍHO PROSTORU</t>
  </si>
  <si>
    <t>VYČIŠTĚNÍ ODLEHČOVACÍ KOMORY PO SKONČENÍ BOURACÍCH PRACÍ</t>
  </si>
  <si>
    <t>"vnější obrys"6,5</t>
  </si>
  <si>
    <t xml:space="preserve">VYČIŠTĚNÍ LAPÁKŮ PÍSKU PO SKONČENÍ BOURACÍCH PRACÍ </t>
  </si>
  <si>
    <t>"vnější obrys obou komor"52,0</t>
  </si>
  <si>
    <t xml:space="preserve">VYČIŠTĚNÍ OBJEKTU ČESLÍ PO SKONČENÍ BOURACÍCH PRACÍ </t>
  </si>
  <si>
    <t>"vnější obrys"40,0</t>
  </si>
  <si>
    <t>"vnější obrys"26,0</t>
  </si>
  <si>
    <t>-1077847090</t>
  </si>
  <si>
    <t>605132984</t>
  </si>
  <si>
    <t>"stupadla pod poklopem"5</t>
  </si>
  <si>
    <t>-112098301</t>
  </si>
  <si>
    <t>953961111</t>
  </si>
  <si>
    <t>Kotvy chemickým tmelem M 8 hl 80 mm do betonu, ŽB nebo kamene s vyvrtáním otvoru</t>
  </si>
  <si>
    <t>-643268815</t>
  </si>
  <si>
    <t>Kotvy chemické s vyvrtáním otvoru  do betonu, železobetonu nebo tvrdého kamene tmel, velikost M 8, hloubka 80 mm</t>
  </si>
  <si>
    <t>"doplnění jižního čela  - každých 15cm výšky 1x kotva R8 dl.160mm"6</t>
  </si>
  <si>
    <t>"doplnění severního čela  -   - každých 15cm výšky 1x kotva R8 dl.160mm"6</t>
  </si>
  <si>
    <t>13021011</t>
  </si>
  <si>
    <t>tyč ocelová žebírková jakost BSt 500S výztuž do betonu D 8mm</t>
  </si>
  <si>
    <t>-44108215</t>
  </si>
  <si>
    <t>"doplnění jižního čela  - každých 15cm výšky 1x kotva R8 dl.160mm"6*0,2*0,4</t>
  </si>
  <si>
    <t>"doplnění severního čela  -   každých 15cm výšky 1x kotva R8 dl.160mm"6*0,2*0,4</t>
  </si>
  <si>
    <t>0,96*1,08 'Přepočtené koeficientem množství</t>
  </si>
  <si>
    <t>953961114</t>
  </si>
  <si>
    <t>Kotvy chemickým tmelem M 16 hl 125 mm do betonu, ŽB nebo kamene s vyvrtáním otvoru</t>
  </si>
  <si>
    <t>-688220660</t>
  </si>
  <si>
    <t>Kotvy chemické s vyvrtáním otvoru  do betonu, železobetonu nebo tvrdého kamene tmel, velikost M 16, hloubka 125 mm</t>
  </si>
  <si>
    <t>PŘIKOTVENÍ NABETONOVÁVANÉ OBVODOVÉ STĚNY</t>
  </si>
  <si>
    <t>"dle projektanta - 26x kotva R16 dl.0,2m "26</t>
  </si>
  <si>
    <t>-377310059</t>
  </si>
  <si>
    <t>"dle projektanta - 26x kotva R16 dl.0,2m "26*0,2*1,58/1000</t>
  </si>
  <si>
    <t>0,008*1,08 'Přepočtené koeficientem množství</t>
  </si>
  <si>
    <t>953961115</t>
  </si>
  <si>
    <t>Kotvy chemickým tmelem M 20 hl 170 mm do betonu, ŽB nebo kamene s vyvrtáním otvoru</t>
  </si>
  <si>
    <t>-2137575553</t>
  </si>
  <si>
    <t>Kotvy chemické s vyvrtáním otvoru  do betonu, železobetonu nebo tvrdého kamene tmel, velikost M 20, hloubka 170 mm</t>
  </si>
  <si>
    <t xml:space="preserve">viz výkres výztuže D.2.5 - VÝKAZ VÝZTUŽE - TRNY </t>
  </si>
  <si>
    <t>"dle tabulky p.č.14 - 20x kotva R20 dl.0,3m "20</t>
  </si>
  <si>
    <t>1722667823</t>
  </si>
  <si>
    <t>"dle tabulky p.č.14 - 20x kotva R20 dl.0,3m "20*(2,47*0,3)/1000</t>
  </si>
  <si>
    <t>961055111</t>
  </si>
  <si>
    <t>Bourání základů ze ŽB</t>
  </si>
  <si>
    <t>-797461413</t>
  </si>
  <si>
    <t>Bourání základů z betonu  železového</t>
  </si>
  <si>
    <t>VYBOURÁNÍ OBVODOVÉ STĚNY PŮVODNÍ ZÁPADNÍ KOMORY ČESLÍ</t>
  </si>
  <si>
    <t>"plocha v půdoryse x výška stěny"1,6*1,0</t>
  </si>
  <si>
    <t>466770327</t>
  </si>
  <si>
    <t>viz B17 - VYBOURÁNÍ ŽLB BLOKŮ A BETONOVÝCH SLOUPKŮ PRO STAVÍTKA</t>
  </si>
  <si>
    <t>ODBOURÁNÍ CELÝCH BLOKŮ V PROSTORU NAD TERÉNEM</t>
  </si>
  <si>
    <t>VÝCHODNÍ STRANA</t>
  </si>
  <si>
    <t>"4x blok (1.-4.) - půdorysná plocha x výška"4*(0,3*0,25*0,45)</t>
  </si>
  <si>
    <t>ZÁPADNÍ STRANA</t>
  </si>
  <si>
    <t>"4x blok (5.-8.) - půdorysná plocha x výška"4*(0,3*0,25*0,90)</t>
  </si>
  <si>
    <t>JIŽNÍ STRANA</t>
  </si>
  <si>
    <t>"4x blok (9.-12.) - půdorysná plocha x výška"4*(0,3*0,25*0,9)</t>
  </si>
  <si>
    <t>SEVERNÍ STRANA</t>
  </si>
  <si>
    <t>"4x blok (13.-16.) - půdorysná plocha x výška"4*(0,3*0,25*0,9)</t>
  </si>
  <si>
    <t>1118020914</t>
  </si>
  <si>
    <t>bez specifikace - VYBOURÁNÍ PODLAHOVÉ NABETONÁVKY AŽ NA KÓTU 212,30</t>
  </si>
  <si>
    <t>"plocha v příčném řezu x délka šachty"1,06*2,1</t>
  </si>
  <si>
    <t>963012510</t>
  </si>
  <si>
    <t>Bourání stropů z ŽB desek š do 300 mm tl do 140 mm</t>
  </si>
  <si>
    <t>1836352304</t>
  </si>
  <si>
    <t>Bourání stropů z desek nebo panelů železobetonových prefabrikovaných s dutinami  z desek, š. do 300 mm tl. do 140 mm</t>
  </si>
  <si>
    <t xml:space="preserve">Poznámka k souboru cen:_x000D_
1. Bourání stropů z panelů plných se oceňuje cenami souboru cen 963 05-1 . Bourání železobetonových stropů. </t>
  </si>
  <si>
    <t>bez specifikace - VYBOURÁNÍ STROPNÍ KRYCÍ DESKY</t>
  </si>
  <si>
    <t>KRYCÍ PREFABRIKOVANÉ PANELY</t>
  </si>
  <si>
    <t>"půdorysná plocha x tl.panelů dle PD"2,2*0,9*0,10</t>
  </si>
  <si>
    <t>"půdorysná plocha x tl.panelů dle PD"7,0*0,1</t>
  </si>
  <si>
    <t>-143940737</t>
  </si>
  <si>
    <t>ŽLB MONOLIT DESKA</t>
  </si>
  <si>
    <t>"půdorysná plocha (bez panelů a bez poklopu) x tl.desky dle PD"(6,5-(2,2*0,9)-(0,68*0,68))*0,1</t>
  </si>
  <si>
    <t>ŽLB MONOLIT DESKY</t>
  </si>
  <si>
    <t>"plocha bourané strop.desky směr k lapáku písku x tl.stropu" 1,1*0,6*0,1</t>
  </si>
  <si>
    <t>967041112</t>
  </si>
  <si>
    <t>Přisekání rovných ostění v betonu</t>
  </si>
  <si>
    <t>1232409793</t>
  </si>
  <si>
    <t>Přisekání (špicování) rovných ostění v betonu  po hrubém vybourání otvorů bez odstupu</t>
  </si>
  <si>
    <t>POZN.: ponechat stávající výztuž v prostupu!</t>
  </si>
  <si>
    <t>ÚPRAVA NADPRAŽÍ OTVORU</t>
  </si>
  <si>
    <t>"2x prostup 500x500 ve stěně tl.300mm pro potrubí DN250 - přisekání nadpraží otvorů"2*((0,8*0,15)+(2*0,25*0,15))</t>
  </si>
  <si>
    <t>974049155</t>
  </si>
  <si>
    <t>Vysekání rýh v betonových zdech hl do 100 mm š do 200 mm</t>
  </si>
  <si>
    <t>-1729672527</t>
  </si>
  <si>
    <t>Vysekání rýh v betonových zdech  do hl. 100 mm a šířky do 200 mm</t>
  </si>
  <si>
    <t xml:space="preserve">VYSEKÁNÍ DRÁŽEK 160/90 PRO OSAZENÍ STROJNÍHO ZAŘÍZENÍ V ÚSECÍCH POD TERÉNEM </t>
  </si>
  <si>
    <t>"4x blok (1.-4.) - na hloubku 0,9m"4*(0,9)</t>
  </si>
  <si>
    <t>"4x blok (5.-8.) - na hloubku 0,9m"4*(0,9)</t>
  </si>
  <si>
    <t>"4x blok (9.-12.) - na hloubku 0,9m"4*(0,9)</t>
  </si>
  <si>
    <t>"4x blok (13.-16.) - na hloubku 0,9m"4*(0,9)</t>
  </si>
  <si>
    <t>VYSEKÁNÍ DRÁŽEK 160/80 PRO OSAZENÍ STROJNÍHO ZAŘÍZENÍ VE DNĚ</t>
  </si>
  <si>
    <t>"drážky ve dně mezi bloky (1.-4.)"2*(0,8)</t>
  </si>
  <si>
    <t>"drážky ve dně mezi bloky (5.-8.)"2*(0,8)</t>
  </si>
  <si>
    <t>"drážky ve dně mezi bloky (9.-12.)"2*(0,8)</t>
  </si>
  <si>
    <t>"drážky ve dně mezi bloky (13.-16.)"2*(0,8)</t>
  </si>
  <si>
    <t>976082141</t>
  </si>
  <si>
    <t>Vybourání objímek, držáků nebo věšáků ze zdiva betonového</t>
  </si>
  <si>
    <t>1402738664</t>
  </si>
  <si>
    <t>Vybourání drobných zámečnických a jiných konstrukcí  objímek, držáků, věšáků, záclonových konzol, lustrových skob apod., ze zdiva betonového</t>
  </si>
  <si>
    <t>bez specifikace - VYBOURÁNÍ STUPADEL</t>
  </si>
  <si>
    <t>(předpokládaná sestupní stupadla na dno šachty)</t>
  </si>
  <si>
    <t>"kusů dle odhadu projektanta"5</t>
  </si>
  <si>
    <t>976085311</t>
  </si>
  <si>
    <t>Vybourání kanalizačních rámů včetně poklopů nebo mříží pl do 0,6 m2</t>
  </si>
  <si>
    <t>1785457885</t>
  </si>
  <si>
    <t>Vybourání drobných zámečnických a jiných konstrukcí  kanalizačních rámů litinových, z rýhovaného plechu nebo betonových včetně poklopů nebo mříží, plochy do 0,60 m2</t>
  </si>
  <si>
    <t>ŽLB MONOLIT DESKA - POKLOP</t>
  </si>
  <si>
    <t>"1x vstupní poklop v ŽLB desce"1</t>
  </si>
  <si>
    <t>D+M + demontáž odvětrání při sanacích a tryskání betonových konstrukcí odlehčovací komory</t>
  </si>
  <si>
    <t>-1174366693</t>
  </si>
  <si>
    <t>viz S4 - SANACE STĚN ODLEHČOVACÍ KOMORY PŘED BIOLOGICKÝM STUPNĚM (LOKÁLNÍ OPRAVY)</t>
  </si>
  <si>
    <t>9790000R2</t>
  </si>
  <si>
    <t>D+M + demontáž odvětrání při sanacích a tryskání betonových konstrukcí objektu lapáků písku</t>
  </si>
  <si>
    <t>1670630113</t>
  </si>
  <si>
    <t>viz S1 - SANACE STĚN LAPÁKŮ PÍSKŮ (LOKÁLNÍ OPRAVY)</t>
  </si>
  <si>
    <t>9790000R3</t>
  </si>
  <si>
    <t>D+M + demontáž odvětrání při sanacích a tryskání betonových konstrukcí objektu kanálu česlí</t>
  </si>
  <si>
    <t>-1398120963</t>
  </si>
  <si>
    <t>1882070415</t>
  </si>
  <si>
    <t>"obvod vnitřních stěn šachty x výška"8,0*1,9</t>
  </si>
  <si>
    <t>"vnitřní obvodové stěna východ"11,3*1,04</t>
  </si>
  <si>
    <t>"vnitřní obvodové stěna sever"1,65*1,04</t>
  </si>
  <si>
    <t>"vnitřní obvodové stěna západ"11,7*1,04</t>
  </si>
  <si>
    <t>"vnitřní obvodové stěna jih"1,65*1,04</t>
  </si>
  <si>
    <t>"vnitřní příčka - obvod z obou stran x výška"19,0*1,04</t>
  </si>
  <si>
    <t>"2x dno jímky v nejnižší místě lapáků"2*(pi*0,2*0,2)</t>
  </si>
  <si>
    <t>"2x svislé stěny nejnižších jímek lapáků"2*(2*pi*0,2*0,170)</t>
  </si>
  <si>
    <t>"2x šikmé stěny spodních konusů lapáků - obvod průměrný x výška"2*(2*pi*0,525*0,92)</t>
  </si>
  <si>
    <t xml:space="preserve">"2x svislé kruhové vnitřní stěny lapáků"2*(2*pi*0,85*2,7) </t>
  </si>
  <si>
    <t>"2x půdorysné zhlaví vnitřní svislých stěn lapáků"2*((pi*1,0*1,0)-(pi*0,85*0,85))</t>
  </si>
  <si>
    <t>"2x svislé kruhové stěny vnější hrany lapáků písku"2*(2*pi*1,0*0,38)</t>
  </si>
  <si>
    <t>"2x půdorysná plocha dna na kótě 212,82"12*((pi*1,65*1,65)-(pi*1,0*1,0))</t>
  </si>
  <si>
    <t xml:space="preserve">"2x vnitřní líc vnějších obvodových stěn lapáků písku"2*(2*pi*1,65*1,38) </t>
  </si>
  <si>
    <t>POZN.: Projektant nezakreslil nátokové betonové potrubí, které by ovšem sanováno být nemělo</t>
  </si>
  <si>
    <t>-253650776</t>
  </si>
  <si>
    <t>ODSTRANĚNÍ DEGRADOVANÝCH VRSTEV BETONU (dle projektanta 4m2)</t>
  </si>
  <si>
    <t>"odhad plochy s touto úpravou dle projektanta"4,0</t>
  </si>
  <si>
    <t>ODSTRANĚNÍ DEGRADOVANÝCH VRSTEV BETONU (dle projektanta 12m2)</t>
  </si>
  <si>
    <t>"odhad plochy s touto úpravou dle projektanta"12,0</t>
  </si>
  <si>
    <t>ODSTRANĚNÍ DEGRADOVANÝCH VRSTEV BETONU  (dle projektanta 4m2)</t>
  </si>
  <si>
    <t>-980333331</t>
  </si>
  <si>
    <t>-760363909</t>
  </si>
  <si>
    <t>viz výkres výztuže D.2.5 - ÚPRAVA PRACOVNÍ SPÁRY</t>
  </si>
  <si>
    <t>OTRYSKÁNÍ (max.600barů)</t>
  </si>
  <si>
    <t>"půdorysná plocha pracovní spáry (nebo-li zhlaví)"2,9</t>
  </si>
  <si>
    <t>-1648027013</t>
  </si>
  <si>
    <t>OTRYSKÁNÍ VVP 500barů (dle projektanta 4m2)</t>
  </si>
  <si>
    <t>OTRYSKÁNÍ VVP 500barů (dle projektanta 12m2)</t>
  </si>
  <si>
    <t>OTRYSKÁNÍ VVP 500barů  (dle projektanta 4m2)</t>
  </si>
  <si>
    <t>-407061327</t>
  </si>
  <si>
    <t>-1766850833</t>
  </si>
  <si>
    <t>156339477</t>
  </si>
  <si>
    <t>BOURÁNÍ+NOVÝ STAV</t>
  </si>
  <si>
    <t>OČIŠTĚNÍ VVP</t>
  </si>
  <si>
    <t>viz "ÚPRAVA STÁV.ŽLB KCE. PRO NABETONOVÁNÍ OPLACHEM PŘED BETONÁŽÍ</t>
  </si>
  <si>
    <t>ÚPRAVA PŘIBETONOVÁVANÉHO ZHLAVÍ</t>
  </si>
  <si>
    <t>"půdorysná plocha přibetonávky"3,7</t>
  </si>
  <si>
    <t>-303901016</t>
  </si>
  <si>
    <t>viz S4 - SANACE STĚN ODLEHČOVACÍ KOMORY PŘED BIOLOGICKÝM STUPNĚM   (LOKÁLNÍ OPRAVY)</t>
  </si>
  <si>
    <t>-1598421469</t>
  </si>
  <si>
    <t>Poznámka k položce:
POZN.: SPECIFIKACE DLE PROJEKTANTA:
Očištění na stupeň čistoty DR1 dle ČSN 038221</t>
  </si>
  <si>
    <t>OTRYSKÁNÍ ABRAZIVEM (dle projektanta 4m2)</t>
  </si>
  <si>
    <t>OTRYSKÁNÍ ABRAZIVEM (dle projektanta 12m2)</t>
  </si>
  <si>
    <t>136581724</t>
  </si>
  <si>
    <t xml:space="preserve">Poznámka k položce:
POZN.: SPECIFIKACE PROJEKTANTA:
ručn očištění na stupeň čistoty DR1 dle ČSN 038221) před aplikací antikorozní ochrany výztuže    </t>
  </si>
  <si>
    <t>OČIŠTĚNÍ ODHALENÉ VÝZTUŽE (dle projektanta 4m2)</t>
  </si>
  <si>
    <t>OČIŠTĚNÍ ODHALENÉ VÝZTUŽE (dle projektanta 12m2)</t>
  </si>
  <si>
    <t>1024703499</t>
  </si>
  <si>
    <t>1650366399</t>
  </si>
  <si>
    <t>"2x půdorysná plocha dna na kótě 212,82"2*((pi*1,65*1,65)-(pi*1,0*1,0))</t>
  </si>
  <si>
    <t>-1538604422</t>
  </si>
  <si>
    <t>-1810595689</t>
  </si>
  <si>
    <t>-641674134</t>
  </si>
  <si>
    <t>REPROFILACE TL.20mm (dle projektanta 4m2)</t>
  </si>
  <si>
    <t>REPROFILACE TL.20mm (dle projektanta 12m2)</t>
  </si>
  <si>
    <t>666660164</t>
  </si>
  <si>
    <t>PLOŠNÁ ÚPRAVA JEMNOZRNNOU MALTOU TL.15mm (dle projektanta 4m2)</t>
  </si>
  <si>
    <t>PLOŠNÁ ÚPRAVA JEMNOZRNNOU MALTOU TL.15mm (dle projektanta 12m2)</t>
  </si>
  <si>
    <t>1014665084</t>
  </si>
  <si>
    <t>662842490</t>
  </si>
  <si>
    <t>ADHEZNÍ MŮSTEK (dle projektanta 4m2)</t>
  </si>
  <si>
    <t>ADHEZNÍ MŮSTEK (dle projektanta 12m2)</t>
  </si>
  <si>
    <t>1307540575</t>
  </si>
  <si>
    <t>ADHÉZNÍ MŮSTEK (dle projektanta 4m2)</t>
  </si>
  <si>
    <t>-1975312650</t>
  </si>
  <si>
    <t>OCHRANNÝ NÁTĚR ODHALENÉ VÝZTUŽE S INHIBITOREM KOROZE (dle projektanta 4m2)</t>
  </si>
  <si>
    <t>OCHRANNÝ NÁTĚR ODHALENÉ VÝZTUŽE S INHIBITOREM KOROZE (dle projektanta 12m2)</t>
  </si>
  <si>
    <t>1870476780</t>
  </si>
  <si>
    <t>1841969427</t>
  </si>
  <si>
    <t>APLIKACE SÍTĚ Z BAZALTOVÝCH (či jiných) VLÁKEN (dle projektanta 4m2)</t>
  </si>
  <si>
    <t>APLIKACE SÍTĚ Z BAZALTOVÝCH (či jiných) VLÁKEN (dle projektanta 12m2)</t>
  </si>
  <si>
    <t>985562912</t>
  </si>
  <si>
    <t>Příplatek k cenám výztuže stříkaného betonu ze svařovaných sítí  za plochu do 10 m2 jednotlivě</t>
  </si>
  <si>
    <t>1331393256</t>
  </si>
  <si>
    <t>Výztuž stříkaného betonu ze svařovaných sítí Příplatek k cenám za plochu do 10 m2 jednotlivě</t>
  </si>
  <si>
    <t>-1926161964</t>
  </si>
  <si>
    <t>MECHANICKÉ KOTVENÍ SÍTĚ Z BAZALTOVÝCH VLÁKEN (dle projektanta 4m2)</t>
  </si>
  <si>
    <t>"odhad plochy s touto úpravou dle projektanta x 6kusů/m2"4,0*6</t>
  </si>
  <si>
    <t>MECHANICKÉ KOTVENÍ SÍTĚ Z BAZALTOVÝCH VLÁKEN (dle projektanta 12m2)</t>
  </si>
  <si>
    <t>"odhad plochy s touto úpravou dle projektanta  x 6kusů/m2"12,0*6</t>
  </si>
  <si>
    <t>1113165680</t>
  </si>
  <si>
    <t>PŘEMÍSTĚNÍ SUTI VEN Z OBJEKTŮ</t>
  </si>
  <si>
    <t>"ŽELEZOBETON"16,789</t>
  </si>
  <si>
    <t>"VYTRYSKANÝ MAT."1,703</t>
  </si>
  <si>
    <t>"KOV A ŠROT"1,417</t>
  </si>
  <si>
    <t>"DŘEVO"0,032</t>
  </si>
  <si>
    <t>1530319911</t>
  </si>
  <si>
    <t>PŘEMÍSTĚNÍ SUTI NA STAVENIŠTNÍ MEZIDEPONII</t>
  </si>
  <si>
    <t>-547552836</t>
  </si>
  <si>
    <t>-59714641</t>
  </si>
  <si>
    <t>762</t>
  </si>
  <si>
    <t>Konstrukce tesařské</t>
  </si>
  <si>
    <t>762811811</t>
  </si>
  <si>
    <t>Demontáž záklopů stropů z hrubých prken tl do 32 mm</t>
  </si>
  <si>
    <t>276041145</t>
  </si>
  <si>
    <t>Demontáž záklopů stropů vrchních a zapuštěných  z hrubých prken, tl. do 32 mm</t>
  </si>
  <si>
    <t>bez specifikace - DEMONTÁŽ DŘEVĚNÝCH FOŠEN ZAKRYTÍ KANÁLŮ</t>
  </si>
  <si>
    <t>"u panelových desek"0,95*0,6</t>
  </si>
  <si>
    <t>"u na začátku česlí"2,8*0,6</t>
  </si>
  <si>
    <t>-1657860708</t>
  </si>
  <si>
    <t>viz B1 - DEMONTÁŽ OCEL.KONSTRUKCÍ</t>
  </si>
  <si>
    <t>ZÁBRADLÍ ROVNÉ</t>
  </si>
  <si>
    <t>"zábradlí západ"19,7</t>
  </si>
  <si>
    <t>"zábradlí západ"15,9</t>
  </si>
  <si>
    <t>767996702</t>
  </si>
  <si>
    <t>Demontáž atypických zámečnických konstrukcí řezáním hmotnosti jednotlivých dílů do 100 kg</t>
  </si>
  <si>
    <t>1327195475</t>
  </si>
  <si>
    <t>Demontáž ostatních zámečnických konstrukcí  o hmotnosti jednotlivých dílů řezáním přes 50 do 100 kg</t>
  </si>
  <si>
    <t>OCELOVÉ LÁVKY PŘES KRUHOVÉ NÁDRŽE LAPÁKŮ</t>
  </si>
  <si>
    <t>"půdorysná plocha plechů x hm.odhadem"(2,85+2,75)*48,0</t>
  </si>
  <si>
    <t>"ocelové nosníky U100"(4*3,6)*10,6</t>
  </si>
  <si>
    <t>"2x pororošt na západní straně objektu"2*(0,5*0,5*30)</t>
  </si>
  <si>
    <t>"plechový poklop pětiúhelníkový na východní straně"0,65*48,0</t>
  </si>
  <si>
    <t>"NESPECIFIKOVANÉ a nezjištěné prvky, rozpěry, rámy, kotvení apod (10%)"465,14*0,1</t>
  </si>
  <si>
    <t>"krycí pochozí rošty v jižní části česlí (u nakládací rampy) - plochy roštů x hm.odhadem" ((1,05*0,6)+(2,2*0,6))*30,0</t>
  </si>
  <si>
    <t xml:space="preserve">"krycí rošt na odbourávané západní komoře česlí - plocha odhadem x hm."(3,6*1,3)*30,0 </t>
  </si>
  <si>
    <t>"rošty nad kanálem česlí - plochy x hm.odhadem"4,7*0,6*30,0</t>
  </si>
  <si>
    <t>767BK0054R</t>
  </si>
  <si>
    <t xml:space="preserve">Montáž a dodávka kompletního zakrytí kruhových nádrží z kompozitu vč.nosných konstrukcí </t>
  </si>
  <si>
    <t>-362091933</t>
  </si>
  <si>
    <t xml:space="preserve">"bez specifikace" - ZAKRYTÍ KRUHOVÝCH NÁDRŽÍ LAPÁKŮ PÍSKU KOMPOZITNÍM ROŠTEM </t>
  </si>
  <si>
    <t>"1x komplet naceněný dle nabídky"1</t>
  </si>
  <si>
    <t>767BK0055R</t>
  </si>
  <si>
    <t xml:space="preserve">Montáž a dodávka kompletního zakrytí dlouhé nádrže česlí z kompozitu vč.nosných konstrukcí </t>
  </si>
  <si>
    <t>-603518919</t>
  </si>
  <si>
    <t xml:space="preserve">"bez specifikace" - ZAKRYTÍ NÁDRŽÍ ČESLÍ KOMPOZITNÍM ROŠTEM </t>
  </si>
  <si>
    <t>767BK0056R</t>
  </si>
  <si>
    <t>Montáž a dodávka kompletního zábradlí dl.10,3m z kompozitu v.=1,1m na navýšené stěně česlí vč.kotevních prvků</t>
  </si>
  <si>
    <t>1707583506</t>
  </si>
  <si>
    <t>Montáž a dodávka kompletního zábradlí z kompozitu v.=1,1m na navýšené stěně česlí vč.kotevních prvků</t>
  </si>
  <si>
    <t>"bez specifikace" - ZÁBRADLÍ NA NAVÝŠENÉ VÝCHODNÍ STĚNĚ OBJEKTU ČESLÍ</t>
  </si>
  <si>
    <t>767BK0057R</t>
  </si>
  <si>
    <t>Montáž a dodávka kompletního zábradlí dl.1,9m z kompozitu v.=1,1m na navýšené stěně česlí vč.kotevních prvků</t>
  </si>
  <si>
    <t>1942368355</t>
  </si>
  <si>
    <t>"bez specifikace" - ZÁBRADLÍ NA NAVÝŠENÉ SEVERNÍ STĚNĚ OBJEKTU ČESLÍ</t>
  </si>
  <si>
    <t>767BK0071R</t>
  </si>
  <si>
    <t>Montáž a dodávka kompletního poklopu z kompozitu r.0,7x0,7m - plný rošt, uzamykatelný,  B125 vč.kotevních prvků</t>
  </si>
  <si>
    <t>615516648</t>
  </si>
  <si>
    <t>"bez specifikace" - ODLEHČOVACÍ KOMORA PŘED BIOLOGICKÝM STUPNĚM</t>
  </si>
  <si>
    <t>767BK0072R</t>
  </si>
  <si>
    <t>Montáž a dodávka kompletního schodiště z kompozitu na terénu v prostoru lapáků  na výšku 0,4m, šířky 5,7m</t>
  </si>
  <si>
    <t>-1566692333</t>
  </si>
  <si>
    <t>Montáž a dodávka kompletního schodiště z kompozitu na terénu v prostoru lapáků  na výšku 0,4m, šířky 5,7m
Kompozitní schodiště z 214,38 na úroveň 214,74, 2x250x200, š. 5700 mm, stupně pororošt, nosná konstrukce z kompozitních jeklů a tyčí, vč. kotvících ocelových prvků - součást systému.</t>
  </si>
  <si>
    <t xml:space="preserve">"bez specifikace" - TERÉNNÍ SCHODIŠTĚ NA ŠÍŘKU 6m </t>
  </si>
  <si>
    <t>783</t>
  </si>
  <si>
    <t>Dokončovací práce - nátěry</t>
  </si>
  <si>
    <t>783937163</t>
  </si>
  <si>
    <t>Krycí dvojnásobný epoxidový rozpouštědlový nátěr betonové podlahy</t>
  </si>
  <si>
    <t>-907463639</t>
  </si>
  <si>
    <t>Krycí (uzavírací) nátěr betonových podlah dvojnásobný epoxidový rozpouštědlový</t>
  </si>
  <si>
    <t>"půdorysné plochy zhlaví stěn celkem"2,75+8,0</t>
  </si>
  <si>
    <t>"půdorysné plochy zhlaví stěn celkem"16,5</t>
  </si>
  <si>
    <t>369974783</t>
  </si>
  <si>
    <t xml:space="preserve">Poznámka k položce:
SPECIFIKACE PROJEKTANTA:
Zhotovitel si na vlastní náklady bude nezávisle zajišťovat vlastní kontrolu kvality provádění prací tak, aby nedošlo k vadnému plnění. Výsledky bude předkládat objednateli.
V rámci nabízené ceny zhotovitele budou na vyzvání zástupcem objednatele prováděna průběžná měření nezávislým subjektem v následujícím rozsahu...
Minimální hodnota pevnosti v odtrhu bude u stěn 0,8 MPa s tím, že musí vyhovět minimálně 80% měření.
V případě, že výsledky odtrhových pevností betonů budou nevyhovující, bude měření rozšířeno a následně řešen další postup sanace.
V případě nevyhovující kvality konečné povrchové úpravy bude vyžádáno stanovisko nezávislé akreditované zkušebny a tato skutečnost bude považována za nekvalitní plnění
Minimální hodnota pevnosti v odtrhu bude v případě stěn 0,8 MPa s tím, že musí vyhovět 80% měření.
</t>
  </si>
  <si>
    <t>(pro LAPÁKY PÍSKU, KANÁLY ČESLÍ A "MALOU" ODLEHČOVACÍ  KOMORU)</t>
  </si>
  <si>
    <t>"počet zkoušek na stěnách = 3x2 terče x 2zkoušky á 1hod"12/2</t>
  </si>
  <si>
    <t>"TZN.počet hodin zkoušek = "18</t>
  </si>
  <si>
    <t>"počet hodin vyhodnocení"18</t>
  </si>
  <si>
    <t>-1903850808</t>
  </si>
  <si>
    <t>VÝKOP PRO ODBOURÁNÍ ŽLB ZÁKLADOVÉ STĚNY -ULOŽENÍ VÝKOPKU NA SKLÁDKU</t>
  </si>
  <si>
    <t>"půdorysná plocha výkopu x výška/2 (bez povrchu vozovky)  x hmostnost"6,8*0,6/2*1,6</t>
  </si>
  <si>
    <t>-624160228</t>
  </si>
  <si>
    <t>997013811</t>
  </si>
  <si>
    <t>Poplatek za uložení na skládce (skládkovné) stavebního odpadu dřevěného kód odpadu 170 201</t>
  </si>
  <si>
    <t>-1599649868</t>
  </si>
  <si>
    <t>Poplatek za uložení stavebního odpadu na skládce (skládkovné) dřevěného zatříděného do Katalogu odpadů pod kódem 170 201</t>
  </si>
  <si>
    <t>964330610</t>
  </si>
  <si>
    <t>05 - SO 02-04 - Mechanické předčištění</t>
  </si>
  <si>
    <t>41.00.2</t>
  </si>
  <si>
    <t>1810965462</t>
  </si>
  <si>
    <t>SO 02-04 MECHANICKÉ PŘEDČIŠTĚNÍ</t>
  </si>
  <si>
    <t>SPECIFIKACE R2 - HUTNĚNÝ ZPĚTNÝ ZÁSYP - zbytek šnekové ČS</t>
  </si>
  <si>
    <t>3,0 * 6,25 * 0,35</t>
  </si>
  <si>
    <t>2,09"m2" * ( 1,05 + 0,8 * 3 )</t>
  </si>
  <si>
    <t>3,77"m2" * ( 0,6 * 2 + 0,8 * 2 )</t>
  </si>
  <si>
    <t>-118123581</t>
  </si>
  <si>
    <t>960100117</t>
  </si>
  <si>
    <t>Základy z betonu prostého desky z betonu kamenem neprokládaného tř. C 12/15</t>
  </si>
  <si>
    <t>SPECIFIKACE BETONU M5 - PODKLADNÍ BETON C12/15 X0</t>
  </si>
  <si>
    <t>ZÁKLADY DMYCHADLA ( 1,15 x 2,7 m )/ v. 0,15 m</t>
  </si>
  <si>
    <t>1,15 * 2,7 * 0,15</t>
  </si>
  <si>
    <t>ZÁKLAD POD IHP ZAŘÍZENÍ ( 1,3 x 6,3 m )/ v. 0,15 m</t>
  </si>
  <si>
    <t>1,3 * 6,3 * 0,15</t>
  </si>
  <si>
    <t>-1009804561</t>
  </si>
  <si>
    <t>( 1,15 + 2,7 ) * 2 * 0,15</t>
  </si>
  <si>
    <t>( 1,3 + 6,3 ) * 2 * 0,15</t>
  </si>
  <si>
    <t>-1547167172</t>
  </si>
  <si>
    <t>278361821R</t>
  </si>
  <si>
    <t>Výztuž základů pod stroje z betonářské oceli 10 505 složitosti I</t>
  </si>
  <si>
    <t>-333642987</t>
  </si>
  <si>
    <t>Výztuž základů pod stroje nebo technologická zařízení ze sítí typu KARI 8/100 x 8/100</t>
  </si>
  <si>
    <t>KARI síť 8/100 x 8/100 mm - hm. 7,9 kg/m2 - PŘI OBOU POVRŠÍCH</t>
  </si>
  <si>
    <t>ZÁKLADY DMYCHADLA 2ks ( 0,85 x 0,85 m )</t>
  </si>
  <si>
    <t>0,85 * 0,85 * 2 * 2</t>
  </si>
  <si>
    <t>ZÁKLAD POD IHP ZAŘÍZENÍ ( 1,0 x 6,0 m )</t>
  </si>
  <si>
    <t>1,0 * 6,0 * 2</t>
  </si>
  <si>
    <t>278382561</t>
  </si>
  <si>
    <t>978466317</t>
  </si>
  <si>
    <t xml:space="preserve">Poznámka k souboru cen:_x000D_
1. Podlévání provizorně podklínovaných patek usazených strojů a technologických zařízení se oceňuje cenami souboru cen 278 38-3 Zálivka pod stroje nebo technologická zařízení této části katalogu nebo cenami 631 31- . . Mazanina a 632 45-1031 až -1034 Vyrovnávací potěr cementový části A05 Podlahy a podlahové konstrukce katalogu 801-1 Budovy a haly – zděné a monolitické. 2. Od objemu betonu se odečítá objem všech kotevních otvorů. Jejich zalití se oceňuje cenami souboru cen 278 31-1 . Zálivka kotevních otvorů této části katalogu. </t>
  </si>
  <si>
    <t>ZÁKLADY DMYCHADLA 2ks ( 0,85 x 0,85 m )/ v. 0,65 m</t>
  </si>
  <si>
    <t>0,85 * 0,85 * 0,65 * 2</t>
  </si>
  <si>
    <t>ZÁKLAD POD IHP ZAŘÍZENÍ ( 1,0 x 6,0 m )/ v. 1,05 m</t>
  </si>
  <si>
    <t>1,0 * 6,0 * 1,05</t>
  </si>
  <si>
    <t>451573111</t>
  </si>
  <si>
    <t>Lože pod potrubí otevřený výkop ze štěrkopísku</t>
  </si>
  <si>
    <t>-143875585</t>
  </si>
  <si>
    <t>Lože pod potrubí, stoky a drobné objekty v otevřeném výkopu z písku a štěrkopísku do 63 mm</t>
  </si>
  <si>
    <t xml:space="preserve">Poznámka k souboru cen:_x000D_
1. Ceny -1111 a -1192 lze použít i pro zřízení sběrných vrstev nad drenážními trubkami. 2. V cenách -5111 a -1192 jsou započteny i náklady na prohození výkopku získaného při zemních pracích. </t>
  </si>
  <si>
    <t>SPECIFIKACE R1 - HUTNĚNÝ ŠP PODSYP fr. 16/32</t>
  </si>
  <si>
    <t>0,24"m2" * 6,0 "dl."</t>
  </si>
  <si>
    <t>851361131</t>
  </si>
  <si>
    <t>Montáž potrubí z trub litinových hrdlových s integrovaným těsněním otevřený výkop DN 250</t>
  </si>
  <si>
    <t>1560659267</t>
  </si>
  <si>
    <t>Montáž potrubí z trub litinových tlakových hrdlových  v otevřeném výkopu s integrovaným těsněním DN 250</t>
  </si>
  <si>
    <t xml:space="preserve">Poznámka k souboru cen:_x000D_
1. V cenách souboru cen nejsou započteny náklady na: a) dodání potrubí; toto se oceňuje ve specifikaci, b) montáž tvarovek, c) podkladní konstrukci ze štěrkopísku - podkladní vrstva ze štěrkopísku se oceňue cenou 564 28-1111 Podklad ze štěrkopísku, d) zásyp potrubí, který se oceňuje cenami souboru 174 . 0-11 Zásyp sypaninou z jakékoliv horniny, katalogu 800-1 Zemní práce části A 01. 2. Ceny montáže potrubí -1131 jsou určeny pro systémy těsněné elastickými kroužky a -1211 těsnícími kroužky a zámkovým spojem. Tyto se také oceňují ve specifikaci, nejsou-li zahrnuty již v ceně dodávky trub. </t>
  </si>
  <si>
    <t>6,0 "dl."</t>
  </si>
  <si>
    <t>55253005</t>
  </si>
  <si>
    <t>trouba vodovodní litinová hrdlová pozinkovaná hrdlová 6 m DN 250 mm</t>
  </si>
  <si>
    <t>1775377582</t>
  </si>
  <si>
    <t>899623141</t>
  </si>
  <si>
    <t>Obetonování potrubí nebo zdiva stok betonem prostým tř. C 12/15 otevřený výkop</t>
  </si>
  <si>
    <t>725428938</t>
  </si>
  <si>
    <t>Obetonování potrubí nebo zdiva stok betonem prostým v otevřeném výkopu, beton tř. C 12/15</t>
  </si>
  <si>
    <t xml:space="preserve">Poznámka k souboru cen:_x000D_
1. Obetonování zdiva stok ve štole se oceňuje cenami souboru cen 359 31-02 Výplň za rubem cihelného zdiva stok části A 03 tohoto katalogu. </t>
  </si>
  <si>
    <t>SPECIFIKACE M5 - PROSTÝ BETON C 12/15 X0</t>
  </si>
  <si>
    <t>0,216"m2" * 6,0 "dl."</t>
  </si>
  <si>
    <t>899643111</t>
  </si>
  <si>
    <t>Bednění pro obetonování potrubí otevřený výkop</t>
  </si>
  <si>
    <t>-1356391393</t>
  </si>
  <si>
    <t>Bednění pro obetonování potrubí v otevřeném výkopu</t>
  </si>
  <si>
    <t>0,15 * 6,0 "dl."</t>
  </si>
  <si>
    <t>0,216"m2" + PI * (0,125)^2</t>
  </si>
  <si>
    <t>998021021</t>
  </si>
  <si>
    <t>Přesun hmot pro haly s nosnou kcí zděnou nebo monolitickou v do 20 m</t>
  </si>
  <si>
    <t>1657422121</t>
  </si>
  <si>
    <t>Přesun hmot pro haly občanské výstavby, výrobu a služby  s nosnou svislou konstrukcí zděnou nebo betonovou monolitickou vodorovná dopravní vzdálenost do 100 m, pro haly výšky do 20 m</t>
  </si>
  <si>
    <t xml:space="preserve">Poznámka k souboru cen:_x000D_
1. Přesun hmot s omezením mechanizace lze ocenit cenami 998 01-7001 až -7006 a ruční přesun hmot cenami 998 01-8001 až -8011 souboru cen 998 01-Přesun hmot po budovy. </t>
  </si>
  <si>
    <t>06 - SO 02-05 - Aktivační a dosazovací nádrže - linka 1</t>
  </si>
  <si>
    <t>Soupis:</t>
  </si>
  <si>
    <t xml:space="preserve">    5 - Komunikace pozemní</t>
  </si>
  <si>
    <t xml:space="preserve">    9 - Ostatní konstrukce a práce, bourání</t>
  </si>
  <si>
    <t xml:space="preserve">    712 - Povlakové krytiny</t>
  </si>
  <si>
    <t xml:space="preserve">    764 - Konstrukce klempířské</t>
  </si>
  <si>
    <t>113107336</t>
  </si>
  <si>
    <t>Odstranění podkladu z betonu vyztuženého sítěmi tl 150 mm strojně pl do 50 m2</t>
  </si>
  <si>
    <t>1158496613</t>
  </si>
  <si>
    <t>Odstranění podkladů nebo krytů strojně plochy jednotlivě do 50 m2 s přemístěním hmot na skládku na vzdálenost do 3 m nebo s naložením na dopravní prostředek z betonu vyztuženého sítěmi, o tl. vrstvy přes 100 do 150 mm</t>
  </si>
  <si>
    <t>B16 - chodník kolem AK, AN a DN</t>
  </si>
  <si>
    <t>(5,20*2+1,60*2+3,80+5,60)*0,60+(15,0+13,0)*0,80</t>
  </si>
  <si>
    <t>131101201</t>
  </si>
  <si>
    <t>Hloubení jam zapažených v hornině tř. 1 a 2 objemu do 100 m3</t>
  </si>
  <si>
    <t>643657656</t>
  </si>
  <si>
    <t>Hloubení zapažených jam a zářezů  s urovnáním dna do předepsaného profilu a spádu v horninách tř. 1 a 2 do 100 m3</t>
  </si>
  <si>
    <t>rozdělovací objekt</t>
  </si>
  <si>
    <t>2,755*5,50*1,0</t>
  </si>
  <si>
    <t>131201201</t>
  </si>
  <si>
    <t>Hloubení jam zapažených v hornině tř. 3 objemu do 100 m3</t>
  </si>
  <si>
    <t>-1348383509</t>
  </si>
  <si>
    <t>Hloubení zapažených jam a zářezů  s urovnáním dna do předepsaného profilu a spádu v hornině tř. 3 do 100 m3</t>
  </si>
  <si>
    <t>2,755*5,50*1,35</t>
  </si>
  <si>
    <t>-729679209</t>
  </si>
  <si>
    <t>20,456*0,30</t>
  </si>
  <si>
    <t>132101201</t>
  </si>
  <si>
    <t>Hloubení rýh š do 2000 mm v hornině tř. 1 a 2 objemu do 100 m3</t>
  </si>
  <si>
    <t>1714768509</t>
  </si>
  <si>
    <t>Hloubení zapažených i nezapažených rýh šířky přes 600 do 2 000 mm  s urovnáním dna do předepsaného profilu a spádu v horninách tř. 1 a 2 do 100 m3</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</si>
  <si>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 </t>
  </si>
  <si>
    <t>rýha pro troubu pr. 200 mm</t>
  </si>
  <si>
    <t>1,50*0,80*1,0</t>
  </si>
  <si>
    <t>132201201</t>
  </si>
  <si>
    <t>Hloubení rýh š do 2000 mm v hornině tř. 3 objemu do 100 m3</t>
  </si>
  <si>
    <t>-61764205</t>
  </si>
  <si>
    <t>Hloubení zapažených i nezapažených rýh šířky přes 600 do 2 000 mm  s urovnáním dna do předepsaného profilu a spádu v hornině tř. 3 do 100 m3</t>
  </si>
  <si>
    <t>132201209</t>
  </si>
  <si>
    <t>Příplatek za lepivost k hloubení rýh š do 2000 mm v hornině tř. 3</t>
  </si>
  <si>
    <t>-148908508</t>
  </si>
  <si>
    <t>Hloubení zapažených i nezapažených rýh šířky přes 600 do 2 000 mm  s urovnáním dna do předepsaného profilu a spádu v hornině tř. 3 Příplatek k cenám za lepivost horniny tř. 3</t>
  </si>
  <si>
    <t>1,200*0,30</t>
  </si>
  <si>
    <t>153111115</t>
  </si>
  <si>
    <t>Podélné řezání ocelových  zaberaněných štětovnic z terénu</t>
  </si>
  <si>
    <t>901342112</t>
  </si>
  <si>
    <t>Úprava ocelových štětovnic pro štětové stěny  řezání z terénu, štětovnic zaberaněných podélné</t>
  </si>
  <si>
    <t xml:space="preserve">Poznámka k souboru cen:_x000D_
1. V cenách nejsou započteny náklady na: a) dodání štětovnic trvale zabudovaných; tyto náklady se oceňují ve specifikaci, b) opotřebení štětovnic dočasně zabudovaných; tyto náklady se oceňují ve specifikaci jako 0,5 násobek pořizovací ceny materiálu, c) zřízení stěn z ocelových štětovnic - beraněných; tyto náklady se oceňují cenami souboru cen 153 11-2 Stěny beraněné z ocelových štětovnic, - nasazených; tyto náklady se oceňují cenami souboru cen 153 11-4 Zřízení štětových stěn z ocelových štětovnic, válcovaných tyčí nebo kolejnic nasazených. </t>
  </si>
  <si>
    <t>5,50+2,7*2</t>
  </si>
  <si>
    <t>153112111</t>
  </si>
  <si>
    <t>Nastražení ocelových štětovnic dl do 10 m ve standardních podmínkách z terénu</t>
  </si>
  <si>
    <t>-1649782820</t>
  </si>
  <si>
    <t>Zřízení beraněných stěn z ocelových štětovnic  z terénu nastražení štětovnic ve standardních podmínkách, délky do 10 m</t>
  </si>
  <si>
    <t xml:space="preserve">Poznámka k souboru cen:_x000D_
1. V cenách -2111 a -2112 jsou započteny i náklady na případné zdvojování štětovnic. 2. V cenách nejsou započteny náklady na: a) dodání nebo opotřebení štětovnic. - dodání štětovnic trvale zabudovaných se oceňuje ve specifikaci. - opotřebení štětovnic dočasně zabudovaných se oceňuje ve specifikaci jako 0,5 násobek pořizovací ceny materiálu. b) úpravu štětovnic pro manipulaci, řezání nebo sváření, tyto úpravy se oceňují cenami 153 11-1. . . Úprava ocelových štětovnic </t>
  </si>
  <si>
    <t>(5,50+2,70*2)*2,89</t>
  </si>
  <si>
    <t>15920310</t>
  </si>
  <si>
    <t>pažnice ocelová UNION dl 4 m</t>
  </si>
  <si>
    <t>-2065238653</t>
  </si>
  <si>
    <t>50% obratovost</t>
  </si>
  <si>
    <t>31,501*0,50</t>
  </si>
  <si>
    <t>15,751*0,035 'Přepočtené koeficientem množství</t>
  </si>
  <si>
    <t>153112121</t>
  </si>
  <si>
    <t>Zaberanění ocelových štětovnic na dl do 4 m ve standardních podmínkách z terénu</t>
  </si>
  <si>
    <t>110877251</t>
  </si>
  <si>
    <t>Zřízení beraněných stěn z ocelových štětovnic  z terénu zaberanění štětovnic ve standardních podmínkách, délky do 4 m</t>
  </si>
  <si>
    <t>69980843</t>
  </si>
  <si>
    <t>rám pažení z HEB 160</t>
  </si>
  <si>
    <t>(5,50+2,70*2)*2*0,0437</t>
  </si>
  <si>
    <t>trubka 120x4</t>
  </si>
  <si>
    <t>0,55*4*0,00967</t>
  </si>
  <si>
    <t>13010976</t>
  </si>
  <si>
    <t>ocel profilová HE-B 160 jakost 11 375</t>
  </si>
  <si>
    <t>260335544</t>
  </si>
  <si>
    <t>14011070</t>
  </si>
  <si>
    <t>trubka ocelová bezešvá hladká jakost 11 353 102x4mm</t>
  </si>
  <si>
    <t>-737668377</t>
  </si>
  <si>
    <t>-1088213264</t>
  </si>
  <si>
    <t>zemina na mezideponii a zpětný zásyp</t>
  </si>
  <si>
    <t>30,409*2</t>
  </si>
  <si>
    <t>2082812555</t>
  </si>
  <si>
    <t>přebytečná zemina na skládku</t>
  </si>
  <si>
    <t>24,673-17,699</t>
  </si>
  <si>
    <t>167101101</t>
  </si>
  <si>
    <t>Nakládání výkopku z hornin tř. 1 až 4 do 100 m3</t>
  </si>
  <si>
    <t>-1083981932</t>
  </si>
  <si>
    <t>Nakládání, skládání a překládání neulehlého výkopku nebo sypaniny  nakládání, množství do 100 m3, z hornin tř. 1 až 4</t>
  </si>
  <si>
    <t>zemina na zásyp</t>
  </si>
  <si>
    <t>30,409</t>
  </si>
  <si>
    <t>1964790445</t>
  </si>
  <si>
    <t>15,153+20,456+2,40   "výkopek celkem</t>
  </si>
  <si>
    <t>2,85*3,0*2,07   "zásyp u AK pod SO 02-14</t>
  </si>
  <si>
    <t>odečet</t>
  </si>
  <si>
    <t>-3,90*2,70*2,35</t>
  </si>
  <si>
    <t>-0,24   "podsyp</t>
  </si>
  <si>
    <t>-0,313   "obsyp</t>
  </si>
  <si>
    <t>175151101</t>
  </si>
  <si>
    <t>Obsypání potrubí strojně sypaninou bez prohození, uloženou do 3 m</t>
  </si>
  <si>
    <t>-442451617</t>
  </si>
  <si>
    <t>Obsypání potrubí strojně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</si>
  <si>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 </t>
  </si>
  <si>
    <t>nerezová trouba pr. 200 mezi studnou a nitrifikací</t>
  </si>
  <si>
    <t>0,80*1,50*0,30-3,14*0,10*0,10*1,50</t>
  </si>
  <si>
    <t>1652249911</t>
  </si>
  <si>
    <t>200901829</t>
  </si>
  <si>
    <t xml:space="preserve">zaplavovací studna </t>
  </si>
  <si>
    <t>11,0*0,50</t>
  </si>
  <si>
    <t>-2071753930</t>
  </si>
  <si>
    <t>242111193</t>
  </si>
  <si>
    <t>Příplatek ZKD 1 m hl nad 4 m osazení pláště kopané studny DN 1 m</t>
  </si>
  <si>
    <t>2024181162</t>
  </si>
  <si>
    <t>Osazení pláště vodárenské kopané studny z betonových skruží  na cementovou maltu MC 10 Příplatek k ceně za každý další i započatý 1m hloubky studny přes 4 m, při vnitřním průměru studny 1,00 m</t>
  </si>
  <si>
    <t>24357111R</t>
  </si>
  <si>
    <t>Výplň na dně studny z kameniva hrubého těženého 4-16 mm</t>
  </si>
  <si>
    <t>306707855</t>
  </si>
  <si>
    <t>zaplavovací studna</t>
  </si>
  <si>
    <t>3,14*0,50*0,50*0,50</t>
  </si>
  <si>
    <t>2451111R1</t>
  </si>
  <si>
    <t>D+M krycí prefabrikovaná deska zaplavovací studny s revizním poklopem 600/600</t>
  </si>
  <si>
    <t>-1582740408</t>
  </si>
  <si>
    <t>-765389959</t>
  </si>
  <si>
    <t>5,50*2,70*0,10</t>
  </si>
  <si>
    <t>312341154</t>
  </si>
  <si>
    <t>Výplňová zeď z betonu lehkého keramického LC 20/22</t>
  </si>
  <si>
    <t>-14537014</t>
  </si>
  <si>
    <t>Nadzákladové zdi z betonu lehkého keramického výplňové LC 20/22</t>
  </si>
  <si>
    <t>D.1.8.7</t>
  </si>
  <si>
    <t>zásyp AK lehčeným betonem popř. popílkobetonem</t>
  </si>
  <si>
    <t>(1,25/3*(0,555*0,555+sqrt(0,555*0,555*3,15*3,15)+3,15*3,15))</t>
  </si>
  <si>
    <t>3,15*2,10*3,0-(1,041*1,041+1,42*1,42)/2*0,42</t>
  </si>
  <si>
    <t>380316131</t>
  </si>
  <si>
    <t>1920333731</t>
  </si>
  <si>
    <t>Kompletní konstrukce čistíren odpadních vod, nádrží, vodojemů, kanálů z betonu prostého  se zvýšenými nároky na prostředí tř. C 30/37, tl. přes 80 do 150 mm</t>
  </si>
  <si>
    <t>(3,15*3,0-1,30*0,70)*(0,03+0,11)/2</t>
  </si>
  <si>
    <t>380316132</t>
  </si>
  <si>
    <t>-758776605</t>
  </si>
  <si>
    <t>1,35*(1,30+1,10)/2*0,75*2</t>
  </si>
  <si>
    <t>380321441</t>
  </si>
  <si>
    <t>2143302084</t>
  </si>
  <si>
    <t>dno AN</t>
  </si>
  <si>
    <t>3,15*3,0*0,15+(3,15+2,70)*2*0,15*0,15-0,40*0,40*0,37</t>
  </si>
  <si>
    <t>(0,37/3*(0,694*0,694+sqrt(0,694*0,694*1,396*1,396)+1,396*1,396))</t>
  </si>
  <si>
    <t>-1660196452</t>
  </si>
  <si>
    <t>strop v AN</t>
  </si>
  <si>
    <t>3,15*3,0*0,14-1,0*0,70*0,14</t>
  </si>
  <si>
    <t>380326242</t>
  </si>
  <si>
    <t>-1164056362</t>
  </si>
  <si>
    <t>aktivační a dosazovací nádrže</t>
  </si>
  <si>
    <t>přelivová stěny</t>
  </si>
  <si>
    <t>3,40*5,10*0,30</t>
  </si>
  <si>
    <t>380326243</t>
  </si>
  <si>
    <t>-765347473</t>
  </si>
  <si>
    <t>nabetonování stěn</t>
  </si>
  <si>
    <t>dosazovací nádrž</t>
  </si>
  <si>
    <t>(4,80+5,60*2)*1,10*0,40*2</t>
  </si>
  <si>
    <t>4,80*0,50*0,40*2</t>
  </si>
  <si>
    <t>3,0*0,50*0,20+3,0*0,40*(0,27+0,333)/2+(1,15*2+0,70)*0,15*0,15</t>
  </si>
  <si>
    <t>(14,20+13,20)*2*0,50*1,20</t>
  </si>
  <si>
    <t>(14,60+14,20)*0,50*0,40</t>
  </si>
  <si>
    <t>(11,80+13,20)*0,50*0,40</t>
  </si>
  <si>
    <t>1,0*1,0*0,50*2</t>
  </si>
  <si>
    <t>nová stěna - AN</t>
  </si>
  <si>
    <t xml:space="preserve">13,20*5,70*0,40 </t>
  </si>
  <si>
    <t>13,20*(9,10+3,10)*(0,15+0,19)/2-0,60*0,30*(0,15+0,19)/2</t>
  </si>
  <si>
    <t>2,55*3,90*0,40   "dno</t>
  </si>
  <si>
    <t>(2,55+3,10)*2*3,05*0,40+3,90*0,40*0,50+1,57*2,55*0,40+3,90*0,18*2,35   "stěny</t>
  </si>
  <si>
    <t>380356211</t>
  </si>
  <si>
    <t>Bednění kompletních konstrukcí ČOV, nádrží nebo vodojemů omítaných ploch rovinných zřízení</t>
  </si>
  <si>
    <t>11833022</t>
  </si>
  <si>
    <t>Bednění kompletních konstrukcí čistíren odpadních vod, nádrží, vodojemů, kanálů  konstrukcí omítaných z betonu prostého nebo železového ploch rovinných zřízení</t>
  </si>
  <si>
    <t>dno AK</t>
  </si>
  <si>
    <t>(2,85+2,70)*2*0,15+0,40*4*0,37</t>
  </si>
  <si>
    <t>beton M1</t>
  </si>
  <si>
    <t>3,15*3,0-1,0*0,70</t>
  </si>
  <si>
    <t>3,40*5,10*2</t>
  </si>
  <si>
    <t>(4,80+5,60)*1,10*3*2</t>
  </si>
  <si>
    <t>(4,80+5,60)*0,50*2</t>
  </si>
  <si>
    <t>3,0*0,50*2+3,0*(0,27+0,333)+(1,15*2+0,70)*0,15*2</t>
  </si>
  <si>
    <t>(14,20+12,80+12,40+13,60)*1,20</t>
  </si>
  <si>
    <t>14,6*2*0,90</t>
  </si>
  <si>
    <t>(12,40+13,20)*0,90</t>
  </si>
  <si>
    <t>1,40*0,50*4</t>
  </si>
  <si>
    <t xml:space="preserve">13,20*5,70*2 </t>
  </si>
  <si>
    <t>13,20*(0,15+0,19)/2+0,60*2*(0,15+0,19)/2</t>
  </si>
  <si>
    <t>(2,55*2+3,9)*1,10  "dno</t>
  </si>
  <si>
    <t>(2,55+3,90)*2*3,05+1,77*2*3,05+3,05*1,77*2+(1,35+1,77)*2,35*2  "stěny</t>
  </si>
  <si>
    <t>380356212</t>
  </si>
  <si>
    <t>Bednění kompletních konstrukcí ČOV, nádrží nebo vodojemů omítaných ploch rovinných odstranění</t>
  </si>
  <si>
    <t>-142013599</t>
  </si>
  <si>
    <t>Bednění kompletních konstrukcí čistíren odpadních vod, nádrží, vodojemů, kanálů  konstrukcí omítaných z betonu prostého nebo železového ploch rovinných odstranění</t>
  </si>
  <si>
    <t>3803569R1</t>
  </si>
  <si>
    <t>Příplatek za vložení trojhranné plastové lišty pro stržení hran 20/20 do bednění</t>
  </si>
  <si>
    <t>859908125</t>
  </si>
  <si>
    <t>5,10*2</t>
  </si>
  <si>
    <t>(4,80+5,60)*3*2</t>
  </si>
  <si>
    <t>(4,80+5,60)*2</t>
  </si>
  <si>
    <t>3,0*2+3,0+(1,15*2+0,70)*2</t>
  </si>
  <si>
    <t>14,20+12,80+12,40+13,60</t>
  </si>
  <si>
    <t>14,6*2</t>
  </si>
  <si>
    <t>12,40+13,20</t>
  </si>
  <si>
    <t>1,40*4</t>
  </si>
  <si>
    <t>13,20*2</t>
  </si>
  <si>
    <t>(2,55+3,90)*2+1,77*4+(1,35+1,77)*2  "stěny</t>
  </si>
  <si>
    <t>1769191463</t>
  </si>
  <si>
    <t>výztuž 130kg/m3</t>
  </si>
  <si>
    <t>(1,225+5,202+140,606)*0,130</t>
  </si>
  <si>
    <t>451319779</t>
  </si>
  <si>
    <t>Příplatek za lože z betonu</t>
  </si>
  <si>
    <t>1204118140</t>
  </si>
  <si>
    <t>Podklad nebo lože pod dlažbu (přídlažbu)  Příplatek k cenám za zřízení podkladu nebo lože pod dlažbu ve sklonu přes 1:5, pro jakoukoliv tloušťku z betonu prostého</t>
  </si>
  <si>
    <t>AK - dlažba</t>
  </si>
  <si>
    <t>3,75*3,0-1,0*0,70</t>
  </si>
  <si>
    <t>217795287</t>
  </si>
  <si>
    <t>0,80*1,50*0,20</t>
  </si>
  <si>
    <t>Komunikace pozemní</t>
  </si>
  <si>
    <t>596841220</t>
  </si>
  <si>
    <t>Kladení betonové dlažby komunikací pro pěší do lože z cement malty vel do 0,25 m2 plochy do 50 m2</t>
  </si>
  <si>
    <t>278401924</t>
  </si>
  <si>
    <t>Kladení dlažby z betonových nebo kameninových dlaždic komunikací pro pěší s vyplněním spár a se smetením přebytečného materiálu na vzdálenost do 3 m s ložem z cementové malty tl. do 30 mm velikosti dlaždic přes 0,09 m2 do 0,25 m2, pro plochy do 50 m2</t>
  </si>
  <si>
    <t xml:space="preserve">Poznámka k souboru cen:_x000D_
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 </t>
  </si>
  <si>
    <t>59245601</t>
  </si>
  <si>
    <t>dlažba desková betonová 50x50x5cm přírodní</t>
  </si>
  <si>
    <t>1106081519</t>
  </si>
  <si>
    <t>62463122R</t>
  </si>
  <si>
    <t>Tmelení trvale pružným tmelem dilatačních spár š do 20 mm včetně penetrace</t>
  </si>
  <si>
    <t>-1765483202</t>
  </si>
  <si>
    <t>62463141R</t>
  </si>
  <si>
    <t>Vyplnění dilatačních spár těsnicím provazcem z polyetylénu tl do 20 mm</t>
  </si>
  <si>
    <t>-1094662924</t>
  </si>
  <si>
    <t>AN</t>
  </si>
  <si>
    <t>14,20*2+3,90</t>
  </si>
  <si>
    <t>Těsnění potrubí pásem bobtnající pryže</t>
  </si>
  <si>
    <t>205180048</t>
  </si>
  <si>
    <t xml:space="preserve">Poznámka k souboru cen:_x000D_
1. V cenách nejsou započteny náklady na pohyblivé pracovní plošiny; tyto se ocení cenami souboru cen 945 23-11 Závěsná klec (pohyblivá pracovní plošina - lávka), části A01 katalogu 800-3 Lešení </t>
  </si>
  <si>
    <t>UP2</t>
  </si>
  <si>
    <t>0,45*4*5+0,40*4+0,30*5*2</t>
  </si>
  <si>
    <t>UP1</t>
  </si>
  <si>
    <t>0,55*4*2</t>
  </si>
  <si>
    <t>968550815</t>
  </si>
  <si>
    <t>UP3</t>
  </si>
  <si>
    <t>3,14*0,15*2*+3,14*0,10*8+3,14*0,05*2</t>
  </si>
  <si>
    <t>6279910STR</t>
  </si>
  <si>
    <t>Těsnění prostupů pro potrubí segmentovým těsněním pr. 300</t>
  </si>
  <si>
    <t>351211500</t>
  </si>
  <si>
    <t>3,0</t>
  </si>
  <si>
    <t>6279911STR</t>
  </si>
  <si>
    <t>Těsnění prostupů pro potrubí segmentovým těsněním pr. 400</t>
  </si>
  <si>
    <t>-913730157</t>
  </si>
  <si>
    <t>631311123</t>
  </si>
  <si>
    <t>Mazanina tl do 120 mm z betonu prostého bez zvýšených nároků na prostředí tř. C 12/15 X0</t>
  </si>
  <si>
    <t>490511004</t>
  </si>
  <si>
    <t>Mazanina z betonu  prostého bez zvýšených nároků na prostředí tl. přes 80 do 120 mm tř. C 12/15</t>
  </si>
  <si>
    <t>podkladní mazanina</t>
  </si>
  <si>
    <t>(3,133*3,0-(0,693*0,693+1,378*1,378))*0,10+1,378*0,30*0,40/2</t>
  </si>
  <si>
    <t>631319023</t>
  </si>
  <si>
    <t>Příplatek k mazanině tl do 240 mm za přehlazení s poprášením cementem</t>
  </si>
  <si>
    <t>2054218914</t>
  </si>
  <si>
    <t>Příplatek k cenám mazanin  za úpravu povrchu mazaniny přehlazením s poprášením cementem pro konečnou úpravu, mazanina tl. přes 120 do 240 mm (10 kg/m3)</t>
  </si>
  <si>
    <t>D+M menbránový potah do bednění - ochranná fólie z článkového pletiva, vodotěsná, parotěsná, odolná proti chemikáliím</t>
  </si>
  <si>
    <t>-1890870351</t>
  </si>
  <si>
    <t>8663510R1</t>
  </si>
  <si>
    <t>D+M nerezová trubka dl. 2300 mm pr. 200x6 mm s navařenou těsnící přírubou a ššroubovou uzavírací přírubou</t>
  </si>
  <si>
    <t>-1413445110</t>
  </si>
  <si>
    <t>Ostatní konstrukce a práce, bourání</t>
  </si>
  <si>
    <t>931991112</t>
  </si>
  <si>
    <t>Zřízení těsnění dilatační spáry gumovým nebo PVC pásem ve stěně</t>
  </si>
  <si>
    <t>1554598128</t>
  </si>
  <si>
    <t>Zřízení těsnění dilatační spáry pásem gumovým profilovým nebo z PVC  ve stěně</t>
  </si>
  <si>
    <t xml:space="preserve">Poznámka k souboru cen:_x000D_
1. V cenách nejsou započteny náklady na pás gumový nebo z PVC. Jeho dodání se oceňuje ve specifikaci. Ztratné lze dohodnout ve výši 5 %. </t>
  </si>
  <si>
    <t>3,90</t>
  </si>
  <si>
    <t>aktivační a dosazovací nádrž</t>
  </si>
  <si>
    <t>0,22</t>
  </si>
  <si>
    <t>93631111R</t>
  </si>
  <si>
    <t>1960773379</t>
  </si>
  <si>
    <t>3,14*0,04*0,04*0,40</t>
  </si>
  <si>
    <t>3,14*0,15*0,15*0,40</t>
  </si>
  <si>
    <t>3,14*0,075*0,075*0,40*3</t>
  </si>
  <si>
    <t>3,14*0,025*0,025*0,40</t>
  </si>
  <si>
    <t>93631112R</t>
  </si>
  <si>
    <t>466857787</t>
  </si>
  <si>
    <t>mezi AN a rozdělovací objekt</t>
  </si>
  <si>
    <t>0,55*0,55*0,50</t>
  </si>
  <si>
    <t>941311111</t>
  </si>
  <si>
    <t>Montáž lešení řadového modulového lehkého zatížení do 200 kg/m2 š do 0,9 m v do 10 m</t>
  </si>
  <si>
    <t>-711807552</t>
  </si>
  <si>
    <t>Montáž lešení řadového modulového lehkého pracovního s podlahami  s provozním zatížením tř. 3 do 200 kg/m2 šířky tř. SW06 přes 0,6 do 0,9 m, výšky do 10 m</t>
  </si>
  <si>
    <t xml:space="preserve">Poznámka k souboru cen:_x000D_
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 </t>
  </si>
  <si>
    <t>(13,20+6,60)*2*3,75</t>
  </si>
  <si>
    <t>941311211</t>
  </si>
  <si>
    <t>Příplatek k lešení řadovému modulovému lehkému š 0,9 m v do 25 m za první a ZKD den použití</t>
  </si>
  <si>
    <t>360438187</t>
  </si>
  <si>
    <t>Montáž lešení řadového modulového lehkého pracovního s podlahami  s provozním zatížením tř. 3 do 200 kg/m2 Příplatek za první a každý další den použití lešení k ceně -1111 nebo -1112</t>
  </si>
  <si>
    <t>148,5*90 'Přepočtené koeficientem množství</t>
  </si>
  <si>
    <t>941311811</t>
  </si>
  <si>
    <t>Demontáž lešení řadového modulového lehkého zatížení do 200 kg/m2 š do 0,9 m v do 10 m</t>
  </si>
  <si>
    <t>-529540670</t>
  </si>
  <si>
    <t>Demontáž lešení řadového modulového lehkého pracovního s podlahami  s provozním zatížením tř. 3 do 200 kg/m2 šířky SW06 přes 0,6 do 0,9 m, výšky do 10 m</t>
  </si>
  <si>
    <t xml:space="preserve">Poznámka k souboru cen:_x000D_
1. Demontáž lešení řadového modulového lehkého výšky přes 40 m se oceňuje individuálně. </t>
  </si>
  <si>
    <t>-746366261</t>
  </si>
  <si>
    <t>DN</t>
  </si>
  <si>
    <t>4,85*4,85*2,0*2</t>
  </si>
  <si>
    <t>((6,20/3*(0,6*0,6+sqrt(0,6*0,6*4,85*4,85)+4,85*4,85)))*2</t>
  </si>
  <si>
    <t>-242658802</t>
  </si>
  <si>
    <t>204,832*30 'Přepočtené koeficientem množství</t>
  </si>
  <si>
    <t>-325873424</t>
  </si>
  <si>
    <t>-1208651331</t>
  </si>
  <si>
    <t>Vyčištění objektů čistíren odpadních vod, nádrží, žlabů nebo kanálů  světlé výšky prostoru do 3,5 m</t>
  </si>
  <si>
    <t>13,20*13,20   "AN</t>
  </si>
  <si>
    <t>4,85*4,85*2   "DN</t>
  </si>
  <si>
    <t>3,0*3,15  "AK</t>
  </si>
  <si>
    <t>2095497049</t>
  </si>
  <si>
    <t>Vyčištění objektů čistíren odpadních vod, nádrží, žlabů nebo kanálů  Příplatek k ceně za vyčištění prostorů v přes 3,5 m</t>
  </si>
  <si>
    <t>953312112</t>
  </si>
  <si>
    <t>Vložky do svislých dilatačních spár z fasádních polystyrénových desek tl 20 mm</t>
  </si>
  <si>
    <t>-304987558</t>
  </si>
  <si>
    <t>Vložky svislé do dilatačních spár z polystyrenových desek  fasádních včetně dodání a osazení, v jakémkoliv zdivu přes 10 do 20 mm</t>
  </si>
  <si>
    <t>polystyrén vkládaný do bednění</t>
  </si>
  <si>
    <t>14,20*1,20*2</t>
  </si>
  <si>
    <t>3,90*1,20</t>
  </si>
  <si>
    <t>1831328902</t>
  </si>
  <si>
    <t>UP1/UP2 - rozdělovací objekt</t>
  </si>
  <si>
    <t>0,55*0,55-3,14*0,2*0,2</t>
  </si>
  <si>
    <t>406278033</t>
  </si>
  <si>
    <t>B16 - bet. vyrovnávací schodiště</t>
  </si>
  <si>
    <t>0,80*0,30*0,60*4</t>
  </si>
  <si>
    <t>B17 - bet. základy pro strojní ovládání</t>
  </si>
  <si>
    <t>0,40*0,40*0,40*2</t>
  </si>
  <si>
    <t>962032231</t>
  </si>
  <si>
    <t>Bourání zdiva z cihel pálených nebo vápenopískových na MV nebo MVC přes 1 m3</t>
  </si>
  <si>
    <t>-871278654</t>
  </si>
  <si>
    <t>Bourání zdiva nadzákladového z cihel nebo tvárnic  z cihel pálených nebo vápenopískových, na maltu vápennou nebo vápenocementovou, objemu přes 1 m3</t>
  </si>
  <si>
    <t xml:space="preserve">Poznámka k souboru cen:_x000D_
1. Bourání pilířů o průřezu přes 0,36 m2 se oceňuje příslušnými cenami -2230, -2231, -2240, -2241,-2253 a -2254 jako bourání zdiva nadzákladového cihelného. </t>
  </si>
  <si>
    <t>D.1.8.1</t>
  </si>
  <si>
    <t xml:space="preserve">B6 - strojovna </t>
  </si>
  <si>
    <t>(2,85*2+3,80)*1,97*0,40-(0,90*0,60*2+0,80*2,0)*0,40</t>
  </si>
  <si>
    <t>962042321</t>
  </si>
  <si>
    <t>Bourání zdiva nadzákladového z betonu prostého přes 1 m3</t>
  </si>
  <si>
    <t>1524455642</t>
  </si>
  <si>
    <t>Bourání zdiva z betonu prostého  nadzákladového objemu přes 1 m3</t>
  </si>
  <si>
    <t xml:space="preserve">Poznámka k souboru cen:_x000D_
1. Bourání pilířů o průřezu přes 0,36 m2 se oceňuje cenami -2320 a - 2321 jako bourání zdiva nadzákladového z betonu prostého. </t>
  </si>
  <si>
    <t>B9a - ocelový sloup s bet. výplní</t>
  </si>
  <si>
    <t>3,14*0,40*0,40*4,10*3</t>
  </si>
  <si>
    <t>-900679494</t>
  </si>
  <si>
    <t>B7 - uskladňovací nádrž</t>
  </si>
  <si>
    <t>(3,95+3,0)*2*0,40*3,28</t>
  </si>
  <si>
    <t>3,15*3,0*0,20-0,90*0,80*2</t>
  </si>
  <si>
    <t>0,90*3*1,70*0,10*2</t>
  </si>
  <si>
    <t>(3,15-0,80)*(1,95+2,40)*0,10</t>
  </si>
  <si>
    <t>0,70*0,53*0,12*2</t>
  </si>
  <si>
    <t>(4,15+2,60)*2*0,70*0,12</t>
  </si>
  <si>
    <t>B8 - aktivační nádrž</t>
  </si>
  <si>
    <t>(14,20+12,60)*2*0,40*0,08</t>
  </si>
  <si>
    <t>(14,20+12,0)*2*0,80*0,12</t>
  </si>
  <si>
    <t>B9 - železobetonové lávky</t>
  </si>
  <si>
    <t>(4,825*2+4,535)*1,20*0,20   "AN</t>
  </si>
  <si>
    <t>(4,868*2+5,54)*0,60*0,40+(3,465*2,12-0,76*0,76*2)*0,60</t>
  </si>
  <si>
    <t>4,80*1,10*0,20*2   "DN</t>
  </si>
  <si>
    <t>962081131</t>
  </si>
  <si>
    <t>Bourání příček ze skleněných tvárnic tl do 100 mm</t>
  </si>
  <si>
    <t>1237302671</t>
  </si>
  <si>
    <t>Bourání zdiva příček nebo vybourání otvorů  ze skleněných tvárnic, tl. do 100 mm</t>
  </si>
  <si>
    <t>D.1.8.1,2</t>
  </si>
  <si>
    <t>B3 - okna strojovny</t>
  </si>
  <si>
    <t>0,90*0,60*2</t>
  </si>
  <si>
    <t>1781858161</t>
  </si>
  <si>
    <t>D1.8.1</t>
  </si>
  <si>
    <t>B5</t>
  </si>
  <si>
    <t>strojovna</t>
  </si>
  <si>
    <t>3,370*3,80*0,20+(0,84+0,60)*2*0,12*0,135-0,60*0,60*0,20</t>
  </si>
  <si>
    <t>965042121</t>
  </si>
  <si>
    <t>Bourání podkladů pod dlažby nebo mazanin betonových nebo z litého asfaltu tl do 100 mm pl do 1 m2</t>
  </si>
  <si>
    <t>-1938787842</t>
  </si>
  <si>
    <t>Bourání mazanin betonových nebo z litého asfaltu tl. do 100 mm, plochy do 1 m2</t>
  </si>
  <si>
    <t>B13 - vybourání otvoru ve dně jímky pro odvodnění strojovny</t>
  </si>
  <si>
    <t>0,25*0,25*0,35</t>
  </si>
  <si>
    <t>B14 - výbourání jímek ve dně AN</t>
  </si>
  <si>
    <t>0,60*0,60*0,20*2</t>
  </si>
  <si>
    <t>Bourání podkladů mazanin betonových tl do 100 mm pl přes 4 m2</t>
  </si>
  <si>
    <t>-1991740160</t>
  </si>
  <si>
    <t>D.1.8.2</t>
  </si>
  <si>
    <t>B4 - střešní plášť strojovny</t>
  </si>
  <si>
    <t>(3,0*3,25-0,60*0,60)*0,05</t>
  </si>
  <si>
    <t>965042241</t>
  </si>
  <si>
    <t>Bourání podkladů mazanin betonových tl přes 100 mm pl pře 4 m2</t>
  </si>
  <si>
    <t>-151860730</t>
  </si>
  <si>
    <t>Bourání mazanin betonových nebo z litého asfaltu tl. přes 100 mm, plochy přes 4 m2</t>
  </si>
  <si>
    <t>B10 - spádová mazanina dna AN</t>
  </si>
  <si>
    <t>13,20*13,20*0,55</t>
  </si>
  <si>
    <t>-(0,55/3*(2,10*2,10+sqrt(2,10*2,10*13,20*13,20)+13,20*13,20))</t>
  </si>
  <si>
    <t>965082923</t>
  </si>
  <si>
    <t>Odstranění násypů pod podlahami tl do 100 mm pl přes 2 m2</t>
  </si>
  <si>
    <t>-657982765</t>
  </si>
  <si>
    <t>Odstranění násypu pod podlahami nebo ochranného násypu na střechách tl. do 100 mm, plochy přes 2 m2</t>
  </si>
  <si>
    <t>(3,0*3,25-0,60*0,60)*(0,04+0,16)/2</t>
  </si>
  <si>
    <t>968072455</t>
  </si>
  <si>
    <t>Vybourání kovových dveřních zárubní pl do 2 m2</t>
  </si>
  <si>
    <t>-737763123</t>
  </si>
  <si>
    <t>Vybourání kovových rámů oken s křídly, dveřních zárubní, vrat, stěn, ostění nebo obkladů  dveřních zárubní, plochy do 2 m2</t>
  </si>
  <si>
    <t xml:space="preserve">Poznámka k souboru cen:_x000D_
1. V cenách -2244 až -2559 jsou započteny i náklady na vyvěšení křídel. 2. Cenou -2641 se oceňuje i vybourání nosné ocelové konstrukce pro sádrokartonové příčky. </t>
  </si>
  <si>
    <t>0,80*2,0   "ocelové dveře - B2</t>
  </si>
  <si>
    <t>971052361</t>
  </si>
  <si>
    <t>Vybourání nebo prorážení otvorů v ŽB příčkách a zdech pl do 0,09 m2 tl do 600 mm</t>
  </si>
  <si>
    <t>331211045</t>
  </si>
  <si>
    <t>Vybourání a prorážení otvorů v železobetonových příčkách a zdech  základových nebo nadzákladových, plochy do 0,09 m2, tl. do 600 mm</t>
  </si>
  <si>
    <t>mezi AN a AK - 300/300 mm</t>
  </si>
  <si>
    <t>971052441</t>
  </si>
  <si>
    <t>Vybourání nebo prorážení otvorů v ŽB příčkách a zdech pl do 0,25 m2 tl do 300 mm</t>
  </si>
  <si>
    <t>-1418457284</t>
  </si>
  <si>
    <t>Vybourání a prorážení otvorů v železobetonových příčkách a zdech  základových nebo nadzákladových, plochy do 0,25 m2, tl. do 300 mm</t>
  </si>
  <si>
    <t>AN - přelivová stěna - prostup pro žlab</t>
  </si>
  <si>
    <t>971052461</t>
  </si>
  <si>
    <t>Vybourání nebo prorážení otvorů v ŽB příčkách a zdech pl do 0,25 m2 tl do 600 mm</t>
  </si>
  <si>
    <t>-277005248</t>
  </si>
  <si>
    <t>Vybourání a prorážení otvorů v železobetonových příčkách a zdech  základových nebo nadzákladových, plochy do 0,25 m2, tl. do 600 mm</t>
  </si>
  <si>
    <t>mezi AN - 450/450 mm</t>
  </si>
  <si>
    <t>AN - prostup pro nerezové potrubí pr. 200 mm</t>
  </si>
  <si>
    <t>mezi dosazovací nádrží a AN - 450/450 mm</t>
  </si>
  <si>
    <t>1,0*2</t>
  </si>
  <si>
    <t>dosazovací nádrž - 450/450 mm</t>
  </si>
  <si>
    <t xml:space="preserve">1,0*2   </t>
  </si>
  <si>
    <t>mezi AK a AN - 450/450 mm</t>
  </si>
  <si>
    <t xml:space="preserve">1,0   </t>
  </si>
  <si>
    <t>-2136895900</t>
  </si>
  <si>
    <t>rozdělovací objekt - prostup pro žlab</t>
  </si>
  <si>
    <t>0,55*0,55*0,40*2</t>
  </si>
  <si>
    <t>974049164</t>
  </si>
  <si>
    <t>Vysekání rýh v betonových zdech hl do 150 mm š do 150 mm</t>
  </si>
  <si>
    <t>671252202</t>
  </si>
  <si>
    <t>Vysekání rýh v betonových zdech  do hl. 150 mm a šířky do 150 mm</t>
  </si>
  <si>
    <t>rozdělovací objekt - drážka pro osazení stavítek</t>
  </si>
  <si>
    <t>977151113</t>
  </si>
  <si>
    <t>Jádrové vrty diamantovými korunkami do D 50 mm do stavebních materiálů</t>
  </si>
  <si>
    <t>-1838689796</t>
  </si>
  <si>
    <t>Jádrové vrty diamantovými korunkami do stavebních materiálů (železobetonu, betonu, cihel, obkladů, dlažeb, kamene) průměru přes 40 do 50 mm</t>
  </si>
  <si>
    <t>mezi AN a AK</t>
  </si>
  <si>
    <t>0,50</t>
  </si>
  <si>
    <t>977151116</t>
  </si>
  <si>
    <t>Jádrové vrty diamantovými korunkami do D 80 mm do stavebních materiálů</t>
  </si>
  <si>
    <t>-1958768591</t>
  </si>
  <si>
    <t>Jádrové vrty diamantovými korunkami do stavebních materiálů (železobetonu, betonu, cihel, obkladů, dlažeb, kamene) průměru přes 70 do 80 mm</t>
  </si>
  <si>
    <t>0,50+0,40</t>
  </si>
  <si>
    <t>977151118</t>
  </si>
  <si>
    <t>Jádrové vrty diamantovými korunkami do D 100 mm do stavebních materiálů</t>
  </si>
  <si>
    <t>481105541</t>
  </si>
  <si>
    <t>Jádrové vrty diamantovými korunkami do stavebních materiálů (železobetonu, betonu, cihel, obkladů, dlažeb, kamene) průměru přes 90 do 100 mm</t>
  </si>
  <si>
    <t>AN - přelivová stěna</t>
  </si>
  <si>
    <t>0,30*1</t>
  </si>
  <si>
    <t>mezi AN</t>
  </si>
  <si>
    <t>mezi AN a dosazovací nádrží</t>
  </si>
  <si>
    <t>0,50*4</t>
  </si>
  <si>
    <t>977151123</t>
  </si>
  <si>
    <t>Jádrové vrty diamantovými korunkami do D 150 mm do stavebních materiálů</t>
  </si>
  <si>
    <t>-1605334172</t>
  </si>
  <si>
    <t>Jádrové vrty diamantovými korunkami do stavebních materiálů (železobetonu, betonu, cihel, obkladů, dlažeb, kamene) průměru přes 130 do 150 mm</t>
  </si>
  <si>
    <t>0,30*2</t>
  </si>
  <si>
    <t>977151126</t>
  </si>
  <si>
    <t>Jádrové vrty diamantovými korunkami do D 225 mm do stavebních materiálů</t>
  </si>
  <si>
    <t>-1916088168</t>
  </si>
  <si>
    <t>Jádrové vrty diamantovými korunkami do stavebních materiálů (železobetonu, betonu, cihel, obkladů, dlažeb, kamene) průměru přes 200 do 225 mm</t>
  </si>
  <si>
    <t>studna</t>
  </si>
  <si>
    <t>0,09*1</t>
  </si>
  <si>
    <t>977151128</t>
  </si>
  <si>
    <t>Jádrové vrty diamantovými korunkami do D 300 mm do stavebních materiálů</t>
  </si>
  <si>
    <t>-1040187409</t>
  </si>
  <si>
    <t>Jádrové vrty diamantovými korunkami do stavebních materiálů (železobetonu, betonu, cihel, obkladů, dlažeb, kamene) průměru přes 250 do 300 mm</t>
  </si>
  <si>
    <t>0,50*2</t>
  </si>
  <si>
    <t>0,40*3</t>
  </si>
  <si>
    <t>977151131</t>
  </si>
  <si>
    <t>Jádrové vrty diamantovými korunkami do D 400 mm do stavebních materiálů</t>
  </si>
  <si>
    <t>473145449</t>
  </si>
  <si>
    <t>Jádrové vrty diamantovými korunkami do stavebních materiálů (železobetonu, betonu, cihel, obkladů, dlažeb, kamene) průměru přes 350 do 400 mm</t>
  </si>
  <si>
    <t>0,40*1   "mezi rozdělovacím objeektem a AN</t>
  </si>
  <si>
    <t>978266789</t>
  </si>
  <si>
    <t>B12a</t>
  </si>
  <si>
    <t>4,85*4*1,0+(4,85+0,60)/2*2,10*4*2   "dosazovací nádrž</t>
  </si>
  <si>
    <t>(3,0+3,15)*2*4,45</t>
  </si>
  <si>
    <t>((3,0+3,15)+0,35*2)*1,845*2   "AK</t>
  </si>
  <si>
    <t>13,20*4*3,95   "AN</t>
  </si>
  <si>
    <t>985331113</t>
  </si>
  <si>
    <t>Dodatečné vlepování betonářské výztuže D 12 mm do cementové aktivované malty včetně vyvrtání otvoru</t>
  </si>
  <si>
    <t>846996811</t>
  </si>
  <si>
    <t>Dodatečné vlepování betonářské výztuže včetně vyvrtání a vyčištění otvoru cementovou aktivovanou maltou průměr výztuže 12 mm</t>
  </si>
  <si>
    <t xml:space="preserve">Poznámka k souboru cen:_x000D_
1. Množství měrných jednotek se určuje v m délky vyvrtaného otvoru pro zasunutí výztuže. 2. V cenách jsou započteny i náklady na: a) rozměření, vrtání a spotřebu vrtáků, b) vyčištění otvoru, vyplnění otvorů maltou včetně dodání materiálu, c) zasunutí betonářské výztuže do otvoru vyplněného maltou. 3. V cenách nejsou započteny náklady na dodání betonářské výztuže. </t>
  </si>
  <si>
    <t>13,60*4*0,30*5</t>
  </si>
  <si>
    <t>4,40*4*0,30*5*2</t>
  </si>
  <si>
    <t>13021013</t>
  </si>
  <si>
    <t>tyč ocelová žebírková jakost BSt 500S výztuž do betonu D 12mm</t>
  </si>
  <si>
    <t>-451995178</t>
  </si>
  <si>
    <t>13,60*4*0,30*5*0,89/1000</t>
  </si>
  <si>
    <t>4,40*4*0,30*5*2*0,89/1000</t>
  </si>
  <si>
    <t>-1788013175</t>
  </si>
  <si>
    <t>-1055136913</t>
  </si>
  <si>
    <t>2014715751</t>
  </si>
  <si>
    <t>1507015956</t>
  </si>
  <si>
    <t>-1737160644</t>
  </si>
  <si>
    <t>2,55*2,35*2</t>
  </si>
  <si>
    <t>1806667116</t>
  </si>
  <si>
    <t>711112052</t>
  </si>
  <si>
    <t>Provedení izolace proti zemní vlhkosti svislé za studena 2x nátěr tekutou lepenkou</t>
  </si>
  <si>
    <t>2130422818</t>
  </si>
  <si>
    <t>Provedení izolace proti zemní vlhkosti natěradly a tmely za studena  na ploše svislé S dvojnásobným nátěrem tekutou lepenkou</t>
  </si>
  <si>
    <t>2,55*2,35*2*2</t>
  </si>
  <si>
    <t>266586963</t>
  </si>
  <si>
    <t>-1519020603</t>
  </si>
  <si>
    <t>712</t>
  </si>
  <si>
    <t>Povlakové krytiny</t>
  </si>
  <si>
    <t>712300832</t>
  </si>
  <si>
    <t>Odstranění povlakové krytiny střech do 10° dvouvrstvé</t>
  </si>
  <si>
    <t>-1728426949</t>
  </si>
  <si>
    <t>Odstranění ze střech plochých do 10°  krytiny povlakové dvouvrstvé</t>
  </si>
  <si>
    <t>(3,0*3,25-0,60*0,60)+(3,0+3,25*2)*0,35+3,25*0,40*2</t>
  </si>
  <si>
    <t>712341559</t>
  </si>
  <si>
    <t>Provedení povlakové krytiny střech do 10° pásy NAIP přitavením v plné ploše</t>
  </si>
  <si>
    <t>-626948845</t>
  </si>
  <si>
    <t>Provedení povlakové krytiny střech plochých do 10° pásy přitavením  NAIP v plné ploše</t>
  </si>
  <si>
    <t xml:space="preserve">Poznámka k souboru cen:_x000D_
1. Povlakové krytiny střech jednotlivě do 10 m2 se oceňují skladebně cenou příslušné izolace a cenou 712 39-9097 Příplatek za plochu do 10 m2. </t>
  </si>
  <si>
    <t>strop v AK</t>
  </si>
  <si>
    <t>(3,15*3,0-1,0*0,70)*2</t>
  </si>
  <si>
    <t>6285225R</t>
  </si>
  <si>
    <t>pásy s modifikovaným asfaltem tl. 5,0 mm typ "S"</t>
  </si>
  <si>
    <t>-1707946053</t>
  </si>
  <si>
    <t>pásy s modifikovaným asfaltem tl. 5,0 mm vložka polyesterové rouno minerální  jemnozrnný posyp</t>
  </si>
  <si>
    <t>17,5*1,15 'Přepočtené koeficientem množství</t>
  </si>
  <si>
    <t>712391171</t>
  </si>
  <si>
    <t>Provedení povlakové krytiny střech do 10° podkladní textilní vrstvy</t>
  </si>
  <si>
    <t>-1134274321</t>
  </si>
  <si>
    <t>Provedení povlakové krytiny střech plochých do 10° -ostatní práce  provedení vrstvy textilní podkladní</t>
  </si>
  <si>
    <t xml:space="preserve">Poznámka k souboru cen:_x000D_
1. Cenami -9095 až -9097 lze oceňovat jen tehdy, nepřesáhne-li součet plochy vodorovné a svislé izolační vrstvy 10 m2. 2. Cenou -9095 až -9097 nelze oceňovat opravy a údržbu povlakové krytiny. </t>
  </si>
  <si>
    <t>69311082</t>
  </si>
  <si>
    <t>geotextilie netkaná PP 500g/m2</t>
  </si>
  <si>
    <t>2123976762</t>
  </si>
  <si>
    <t>8,75*1,15 'Přepočtené koeficientem množství</t>
  </si>
  <si>
    <t>998712101</t>
  </si>
  <si>
    <t>Přesun hmot tonážní tonážní pro krytiny povlakové v objektech v do 6 m</t>
  </si>
  <si>
    <t>935179058</t>
  </si>
  <si>
    <t>Přesun hmot pro povlakové krytiny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</si>
  <si>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</si>
  <si>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71314111R</t>
  </si>
  <si>
    <t>Montáž izolace tepelné střech plochých lepené horkým asfaltem plně včetně povrchového zátěru vrchní strany desky horkým asfaltem</t>
  </si>
  <si>
    <t>964351727</t>
  </si>
  <si>
    <t xml:space="preserve">Poznámka k souboru cen:_x000D_
1. Množství tepelné izolace střech plochých atikovými pásky k ceně -1211 se určuje v m projektované délky obložení (bez přesahů) na obvodu ploché střechy. </t>
  </si>
  <si>
    <t>3,15*3,0-1,3*1,10</t>
  </si>
  <si>
    <t>63482234</t>
  </si>
  <si>
    <t>deska izolační z pěnového skla 45 x 60 x 8 cm bez povrchové úpravy pevnost v tlaku 0,7 MPa, λ= 0,040</t>
  </si>
  <si>
    <t>1056075241</t>
  </si>
  <si>
    <t>-340886524</t>
  </si>
  <si>
    <t>764</t>
  </si>
  <si>
    <t>Konstrukce klempířské</t>
  </si>
  <si>
    <t>764002841</t>
  </si>
  <si>
    <t>Demontáž oplechování horních ploch zdí a nadezdívek do suti</t>
  </si>
  <si>
    <t>-1448282502</t>
  </si>
  <si>
    <t>Demontáž klempířských konstrukcí oplechování horních ploch zdí a nadezdívek do suti</t>
  </si>
  <si>
    <t>3,25*2</t>
  </si>
  <si>
    <t>764002851</t>
  </si>
  <si>
    <t>Demontáž oplechování parapetů do suti</t>
  </si>
  <si>
    <t>-2120250617</t>
  </si>
  <si>
    <t>Demontáž klempířských konstrukcí oplechování parapetů do suti</t>
  </si>
  <si>
    <t>0,90*2</t>
  </si>
  <si>
    <t>764002861</t>
  </si>
  <si>
    <t>Demontáž oplechování říms a ozdobných prvků do suti</t>
  </si>
  <si>
    <t>554368738</t>
  </si>
  <si>
    <t>Demontáž klempířských konstrukcí oplechování říms do suti</t>
  </si>
  <si>
    <t>764002871</t>
  </si>
  <si>
    <t>Demontáž lemování zdí do suti</t>
  </si>
  <si>
    <t>408308056</t>
  </si>
  <si>
    <t>Demontáž klempířských konstrukcí lemování zdí do suti</t>
  </si>
  <si>
    <t>-2004663465</t>
  </si>
  <si>
    <t>okolo aktivační nádrže</t>
  </si>
  <si>
    <t>13,805+6,415*2+5,485*2+0,60*2+(5,485+1,62+5,030+6,182+0,475+5,926)*2</t>
  </si>
  <si>
    <t>uskladňovací nádrž</t>
  </si>
  <si>
    <t>(4,15+4,0)*2</t>
  </si>
  <si>
    <t>čerpání usazenin - strojovna</t>
  </si>
  <si>
    <t>3,096*2+3,80+1,20+0,25</t>
  </si>
  <si>
    <t>dosazovací nádrže</t>
  </si>
  <si>
    <t>(5,35*2+5,0*2+2,165+0,93)*2</t>
  </si>
  <si>
    <t>115</t>
  </si>
  <si>
    <t>7675908R1</t>
  </si>
  <si>
    <t>Demontáž ocelových lávek</t>
  </si>
  <si>
    <t>87779547</t>
  </si>
  <si>
    <t>D.1.8.1 - B1</t>
  </si>
  <si>
    <t>5,10*0,90*2</t>
  </si>
  <si>
    <t>0,77*1,10</t>
  </si>
  <si>
    <t>116</t>
  </si>
  <si>
    <t>76783280R</t>
  </si>
  <si>
    <t>Demontáž žebříků bez ochranného koše</t>
  </si>
  <si>
    <t>-534084221</t>
  </si>
  <si>
    <t>5,10*2+2,75+4,85</t>
  </si>
  <si>
    <t>čerpání usazenin + strojovna</t>
  </si>
  <si>
    <t>1,20+1,52</t>
  </si>
  <si>
    <t>117</t>
  </si>
  <si>
    <t>76799511R</t>
  </si>
  <si>
    <t>D+M skružený plech pr. 1000 mm tl. 8 mm, 4x L100/100/10 dl. 700 mm</t>
  </si>
  <si>
    <t>-419038110</t>
  </si>
  <si>
    <t>118</t>
  </si>
  <si>
    <t>76799512R</t>
  </si>
  <si>
    <t>D+M nerezový plech 180/6 mm s oválným otvorem 20/50 mm včetně šroubu pr. 8 mm s podložkou á 1 m</t>
  </si>
  <si>
    <t>-726912185</t>
  </si>
  <si>
    <t>přelivová stěna</t>
  </si>
  <si>
    <t>13,20</t>
  </si>
  <si>
    <t>119</t>
  </si>
  <si>
    <t>767996803</t>
  </si>
  <si>
    <t>Demontáž atypických zámečnických konstrukcí rozebráním hmotnosti jednotlivých dílů do 250 kg</t>
  </si>
  <si>
    <t>941568569</t>
  </si>
  <si>
    <t>Demontáž ostatních zámečnických konstrukcí  o hmotnosti jednotlivých dílů rozebráním přes 100 do 250 kg</t>
  </si>
  <si>
    <t>strojovna - ocelová konstrukce vstupu</t>
  </si>
  <si>
    <t>200,0</t>
  </si>
  <si>
    <t>120</t>
  </si>
  <si>
    <t>-774855816</t>
  </si>
  <si>
    <t>121</t>
  </si>
  <si>
    <t>7672101R1</t>
  </si>
  <si>
    <t>-1749502492</t>
  </si>
  <si>
    <t>122</t>
  </si>
  <si>
    <t>7672101R15</t>
  </si>
  <si>
    <t>1302909204</t>
  </si>
  <si>
    <t>123</t>
  </si>
  <si>
    <t>7672101R16</t>
  </si>
  <si>
    <t>1880083776</t>
  </si>
  <si>
    <t>6,8</t>
  </si>
  <si>
    <t>124</t>
  </si>
  <si>
    <t>7672101R2</t>
  </si>
  <si>
    <t>-436850468</t>
  </si>
  <si>
    <t>2,50</t>
  </si>
  <si>
    <t>125</t>
  </si>
  <si>
    <t>7672101R3</t>
  </si>
  <si>
    <t>-916614544</t>
  </si>
  <si>
    <t>126</t>
  </si>
  <si>
    <t>7672101R4</t>
  </si>
  <si>
    <t>433472468</t>
  </si>
  <si>
    <t>9,0</t>
  </si>
  <si>
    <t>127</t>
  </si>
  <si>
    <t>7672101R5</t>
  </si>
  <si>
    <t>-1524764024</t>
  </si>
  <si>
    <t>7672101R6</t>
  </si>
  <si>
    <t>-1171776922</t>
  </si>
  <si>
    <t>4,50</t>
  </si>
  <si>
    <t>129</t>
  </si>
  <si>
    <t>7672101R7</t>
  </si>
  <si>
    <t>1905778200</t>
  </si>
  <si>
    <t>130</t>
  </si>
  <si>
    <t>7672101R8</t>
  </si>
  <si>
    <t>-1288498489</t>
  </si>
  <si>
    <t>3,40</t>
  </si>
  <si>
    <t>131</t>
  </si>
  <si>
    <t>7672101R9</t>
  </si>
  <si>
    <t>647606647</t>
  </si>
  <si>
    <t>132</t>
  </si>
  <si>
    <t>7672101R10</t>
  </si>
  <si>
    <t>-588568299</t>
  </si>
  <si>
    <t>133</t>
  </si>
  <si>
    <t>7672101R11</t>
  </si>
  <si>
    <t>-1442632559</t>
  </si>
  <si>
    <t>134</t>
  </si>
  <si>
    <t>7672101R12</t>
  </si>
  <si>
    <t>-1695110916</t>
  </si>
  <si>
    <t>1,70</t>
  </si>
  <si>
    <t>135</t>
  </si>
  <si>
    <t>7672101R13</t>
  </si>
  <si>
    <t>265018883</t>
  </si>
  <si>
    <t>57,40</t>
  </si>
  <si>
    <t>136</t>
  </si>
  <si>
    <t>7672101R14</t>
  </si>
  <si>
    <t>269471956</t>
  </si>
  <si>
    <t>124,0</t>
  </si>
  <si>
    <t>137</t>
  </si>
  <si>
    <t>7672501R1</t>
  </si>
  <si>
    <t>1444344212</t>
  </si>
  <si>
    <t xml:space="preserve">Poznámka k souboru cen:_x000D_
1. V cenách nejsou započteny náklady na: a) vyřezání a úpravu otvoru; tyto práce se oceňují cenou 767 51-0191 Příplatek za vyřezání a úpravu otvoru, b) montáž zábradlí; tyto práce se oceňují cenami souboru cen 767 16- Montáž zábradlí rovného. </t>
  </si>
  <si>
    <t>138</t>
  </si>
  <si>
    <t>7672501R2</t>
  </si>
  <si>
    <t>177248481</t>
  </si>
  <si>
    <t>139</t>
  </si>
  <si>
    <t>7675101R1</t>
  </si>
  <si>
    <t>-1648414053</t>
  </si>
  <si>
    <t xml:space="preserve">Poznámka k souboru cen:_x000D_
1. Cenu -0191 lze použít i v případech větších rozměrů než je uvedeno v popisu; množství měrných jednotek otvorů větších rozměrů se v tomto případě určuje v kusech jako projektovaný: a) obvod dělený 160 mm, b) průměr dělený 50 mm. </t>
  </si>
  <si>
    <t>140</t>
  </si>
  <si>
    <t>7675101R2</t>
  </si>
  <si>
    <t>-508569557</t>
  </si>
  <si>
    <t>141</t>
  </si>
  <si>
    <t>7678321R1</t>
  </si>
  <si>
    <t>-89303302</t>
  </si>
  <si>
    <t>2,35*2</t>
  </si>
  <si>
    <t>142</t>
  </si>
  <si>
    <t>-1254062331</t>
  </si>
  <si>
    <t>6,974*1,60</t>
  </si>
  <si>
    <t>143</t>
  </si>
  <si>
    <t>1777613148</t>
  </si>
  <si>
    <t>0,365+1,034+127,593+13,596</t>
  </si>
  <si>
    <t>144</t>
  </si>
  <si>
    <t>-61321345</t>
  </si>
  <si>
    <t>11,946+99,581+1,69+0,139+0,187+2,992+0,581+0,098+0,004+0,018+0,087+0,077+0,014+0,623+0,201</t>
  </si>
  <si>
    <t>145</t>
  </si>
  <si>
    <t>997013803</t>
  </si>
  <si>
    <t>Poplatek za uložení na skládce (skládkovné) stavebního odpadu cihelného kód odpadu 170 102</t>
  </si>
  <si>
    <t>1761510634</t>
  </si>
  <si>
    <t>Poplatek za uložení stavebního odpadu na skládce (skládkovné) cihelného zatříděného do Katalogu odpadů pod kódem 170 102</t>
  </si>
  <si>
    <t>11,545</t>
  </si>
  <si>
    <t>146</t>
  </si>
  <si>
    <t>997013804</t>
  </si>
  <si>
    <t>Poplatek za uložení na skládce (skládkovné) stavebního odpadu ze skla kód odpadu 170 202</t>
  </si>
  <si>
    <t>978022923</t>
  </si>
  <si>
    <t>Poplatek za uložení stavebního odpadu na skládce (skládkovné) ze skla zatříděného do Katalogu odpadů pod kódem 170 202</t>
  </si>
  <si>
    <t>0,059</t>
  </si>
  <si>
    <t>147</t>
  </si>
  <si>
    <t>794460368</t>
  </si>
  <si>
    <t>0,153</t>
  </si>
  <si>
    <t>148</t>
  </si>
  <si>
    <t>706312181</t>
  </si>
  <si>
    <t>1,315</t>
  </si>
  <si>
    <t>07 - SO 02-06 - Aktivační a dosazovací nádrže - linka 2</t>
  </si>
  <si>
    <t xml:space="preserve">    767-P - Konstrukce zámečnické - kompozity</t>
  </si>
  <si>
    <t>2113799689</t>
  </si>
  <si>
    <t>131498535</t>
  </si>
  <si>
    <t>1961823784</t>
  </si>
  <si>
    <t>-99405379</t>
  </si>
  <si>
    <t>1169955620</t>
  </si>
  <si>
    <t>2,40-0,24-0,313   "výkopek celkem</t>
  </si>
  <si>
    <t>2,85*3,0*2,07   "zásyp u AK pod SO 02-14 - zemina z mezidepónie</t>
  </si>
  <si>
    <t>-1032113493</t>
  </si>
  <si>
    <t>19,546</t>
  </si>
  <si>
    <t>1720595562</t>
  </si>
  <si>
    <t>2,40   "výkopek celkem</t>
  </si>
  <si>
    <t>-1639848588</t>
  </si>
  <si>
    <t>-964376811</t>
  </si>
  <si>
    <t>1998206468</t>
  </si>
  <si>
    <t>-1009347750</t>
  </si>
  <si>
    <t>-1918594002</t>
  </si>
  <si>
    <t>-771148557</t>
  </si>
  <si>
    <t>-1089695298</t>
  </si>
  <si>
    <t>1027515799</t>
  </si>
  <si>
    <t>642265805</t>
  </si>
  <si>
    <t>-184816542</t>
  </si>
  <si>
    <t>37065802</t>
  </si>
  <si>
    <t>382698474</t>
  </si>
  <si>
    <t>607242754</t>
  </si>
  <si>
    <t>-1482256777</t>
  </si>
  <si>
    <t>1542948480</t>
  </si>
  <si>
    <t>-217069145</t>
  </si>
  <si>
    <t>409897150</t>
  </si>
  <si>
    <t>(1,225+5,202+118,811)*0,130</t>
  </si>
  <si>
    <t>1668544824</t>
  </si>
  <si>
    <t>-1759018920</t>
  </si>
  <si>
    <t>-1637173586</t>
  </si>
  <si>
    <t>1828766575</t>
  </si>
  <si>
    <t>840481151</t>
  </si>
  <si>
    <t>1642665286</t>
  </si>
  <si>
    <t>-169891700</t>
  </si>
  <si>
    <t>5,0</t>
  </si>
  <si>
    <t>257125352</t>
  </si>
  <si>
    <t>658509551</t>
  </si>
  <si>
    <t>714190001</t>
  </si>
  <si>
    <t>1425510815</t>
  </si>
  <si>
    <t>2112474762</t>
  </si>
  <si>
    <t>-1436487895</t>
  </si>
  <si>
    <t>-1273616300</t>
  </si>
  <si>
    <t>-1167919202</t>
  </si>
  <si>
    <t>818172230</t>
  </si>
  <si>
    <t>1490556682</t>
  </si>
  <si>
    <t>1659248806</t>
  </si>
  <si>
    <t>-1072966796</t>
  </si>
  <si>
    <t>-903152683</t>
  </si>
  <si>
    <t>-1722769567</t>
  </si>
  <si>
    <t>-840163113</t>
  </si>
  <si>
    <t>-1952613327</t>
  </si>
  <si>
    <t>-521313824</t>
  </si>
  <si>
    <t>-855597723</t>
  </si>
  <si>
    <t>-2010997860</t>
  </si>
  <si>
    <t>-1561830855</t>
  </si>
  <si>
    <t>-1548282660</t>
  </si>
  <si>
    <t>-322238701</t>
  </si>
  <si>
    <t>-787227118</t>
  </si>
  <si>
    <t>1167359626</t>
  </si>
  <si>
    <t>1890887974</t>
  </si>
  <si>
    <t>2007657585</t>
  </si>
  <si>
    <t>-295456511</t>
  </si>
  <si>
    <t>-1435904526</t>
  </si>
  <si>
    <t>1881970703</t>
  </si>
  <si>
    <t>-531040152</t>
  </si>
  <si>
    <t>-833738085</t>
  </si>
  <si>
    <t>-1660913143</t>
  </si>
  <si>
    <t>-1937161844</t>
  </si>
  <si>
    <t>-330733647</t>
  </si>
  <si>
    <t>397952507</t>
  </si>
  <si>
    <t>-1839534225</t>
  </si>
  <si>
    <t>-1737734088</t>
  </si>
  <si>
    <t>1336573943</t>
  </si>
  <si>
    <t>-1483211806</t>
  </si>
  <si>
    <t>-2133980119</t>
  </si>
  <si>
    <t>-544610515</t>
  </si>
  <si>
    <t>1369993520</t>
  </si>
  <si>
    <t>521526314</t>
  </si>
  <si>
    <t>1644628949</t>
  </si>
  <si>
    <t>-347025384</t>
  </si>
  <si>
    <t>1599382468</t>
  </si>
  <si>
    <t>-1004805144</t>
  </si>
  <si>
    <t>506785540</t>
  </si>
  <si>
    <t>2072261409</t>
  </si>
  <si>
    <t>-907341588</t>
  </si>
  <si>
    <t>164298735</t>
  </si>
  <si>
    <t>1560769050</t>
  </si>
  <si>
    <t>1415498634</t>
  </si>
  <si>
    <t>-1661108092</t>
  </si>
  <si>
    <t>239195538</t>
  </si>
  <si>
    <t>-2128888690</t>
  </si>
  <si>
    <t>1797586165</t>
  </si>
  <si>
    <t>2076586486</t>
  </si>
  <si>
    <t>595917388</t>
  </si>
  <si>
    <t>-1820276345</t>
  </si>
  <si>
    <t>1467452175</t>
  </si>
  <si>
    <t>668180569</t>
  </si>
  <si>
    <t>-1372481878</t>
  </si>
  <si>
    <t>-96908493</t>
  </si>
  <si>
    <t>2085562180</t>
  </si>
  <si>
    <t>-1254453540</t>
  </si>
  <si>
    <t>353750730</t>
  </si>
  <si>
    <t>-783822876</t>
  </si>
  <si>
    <t>-1112265980</t>
  </si>
  <si>
    <t>-195327131</t>
  </si>
  <si>
    <t>1475288749</t>
  </si>
  <si>
    <t>Konstrukce zámečnické - kompozity</t>
  </si>
  <si>
    <t>-1581110970</t>
  </si>
  <si>
    <t>181265240</t>
  </si>
  <si>
    <t>435052164</t>
  </si>
  <si>
    <t>1404416649</t>
  </si>
  <si>
    <t>2050516053</t>
  </si>
  <si>
    <t>1350759698</t>
  </si>
  <si>
    <t>1305260001</t>
  </si>
  <si>
    <t>-504381110</t>
  </si>
  <si>
    <t>1343971277</t>
  </si>
  <si>
    <t>-1800925746</t>
  </si>
  <si>
    <t>1175565029</t>
  </si>
  <si>
    <t>-1180044109</t>
  </si>
  <si>
    <t>1135903689</t>
  </si>
  <si>
    <t>702607258</t>
  </si>
  <si>
    <t>-1854771085</t>
  </si>
  <si>
    <t>-238432837</t>
  </si>
  <si>
    <t>999853167</t>
  </si>
  <si>
    <t>-1576382248</t>
  </si>
  <si>
    <t>-1556693388</t>
  </si>
  <si>
    <t>-1457627985</t>
  </si>
  <si>
    <t>1989033352</t>
  </si>
  <si>
    <t>-427378111</t>
  </si>
  <si>
    <t>-2065014624</t>
  </si>
  <si>
    <t>-1763599362</t>
  </si>
  <si>
    <t>-819245197</t>
  </si>
  <si>
    <t>587866033</t>
  </si>
  <si>
    <t>1669292647</t>
  </si>
  <si>
    <t>08 - SO 02-07 - Měrný objekt</t>
  </si>
  <si>
    <t>-1244156520</t>
  </si>
  <si>
    <t>příloha D.1.10.1</t>
  </si>
  <si>
    <t>2,70*7,32*1,0</t>
  </si>
  <si>
    <t>1404596497</t>
  </si>
  <si>
    <t>2,70*7,32*1,40+(2,80*2,70+3,30*2,70)/2*0,60</t>
  </si>
  <si>
    <t>1345277667</t>
  </si>
  <si>
    <t>32,611*0,30</t>
  </si>
  <si>
    <t>131301201</t>
  </si>
  <si>
    <t>Hloubení jam zapažených v hornině tř. 4 objemu do 100 m3</t>
  </si>
  <si>
    <t>-1016112586</t>
  </si>
  <si>
    <t>Hloubení zapažených jam a zářezů  s urovnáním dna do předepsaného profilu a spádu v hornině tř. 4 do 100 m3</t>
  </si>
  <si>
    <t>(2,80*2,70+3,30*2,70)/2*0,35+2,80*2,70*0,35</t>
  </si>
  <si>
    <t>151101201</t>
  </si>
  <si>
    <t>Zřízení příložného pažení stěn výkopu hl do 4 m</t>
  </si>
  <si>
    <t>-1188605616</t>
  </si>
  <si>
    <t>Zřízení pažení stěn výkopu bez rozepření nebo vzepření  příložné, hloubky do 4 m</t>
  </si>
  <si>
    <t>(2,70+7,32*2)*2,40+(2,80+3,30)/2*2*0,95+(2,80*2+2,70)*0,35</t>
  </si>
  <si>
    <t>151101211</t>
  </si>
  <si>
    <t>Odstranění příložného pažení stěn hl do 4 m</t>
  </si>
  <si>
    <t>330356884</t>
  </si>
  <si>
    <t>Odstranění pažení stěn výkopu  s uložením pažin na vzdálenost do 3 m od okraje výkopu příložné, hloubky do 4 m</t>
  </si>
  <si>
    <t>151101301</t>
  </si>
  <si>
    <t>Zřízení rozepření stěn při pažení příložném hl do 4 m</t>
  </si>
  <si>
    <t>-868290122</t>
  </si>
  <si>
    <t>Zřízení rozepření zapažených stěn výkopů  s potřebným přepažováním při roubení příložném, hloubky do 4 m</t>
  </si>
  <si>
    <t xml:space="preserve">Poznámka k souboru cen:_x000D_
1. Ceny nelze použít pro oceňování rozepření stěn rýh pro podzemní vedení v hloubce do 8m; toto rozepření je započteno v cenách souboru cen 151 . 0-11 Zřízení pažení a rozepření stěn rýh pro podzemní vedení pro všechny šířky rýhy. </t>
  </si>
  <si>
    <t>19,764+32,611+5,528</t>
  </si>
  <si>
    <t>687140476</t>
  </si>
  <si>
    <t>2,70*7,32*2,40+(2,80*2,70+3,30*2,70)/2*0,10</t>
  </si>
  <si>
    <t>161101102</t>
  </si>
  <si>
    <t>Svislé přemístění výkopku z horniny tř. 1 až 4 hl výkopu do 4 m</t>
  </si>
  <si>
    <t>-1297077891</t>
  </si>
  <si>
    <t>Svislé přemístění výkopku  bez naložení do dopravní nádoby avšak s vyprázdněním dopravní nádoby na hromadu nebo do dopravního prostředku z horniny tř. 1 až 4, při hloubce výkopu přes 2,5 do 4 m</t>
  </si>
  <si>
    <t>(2,80*2,70+3,30*2,70)/2*0,85+2,80*2,70*0,35</t>
  </si>
  <si>
    <t>-1819480754</t>
  </si>
  <si>
    <t>38,932*2</t>
  </si>
  <si>
    <t>597271837</t>
  </si>
  <si>
    <t>57,903-38,932</t>
  </si>
  <si>
    <t>1541020528</t>
  </si>
  <si>
    <t>zamina na zpětný zásyp</t>
  </si>
  <si>
    <t>38,932</t>
  </si>
  <si>
    <t>1682777980</t>
  </si>
  <si>
    <t>57,903</t>
  </si>
  <si>
    <t>-2,058   "podkladní beton</t>
  </si>
  <si>
    <t>-(1,10*4,024*2,30+1,10*1,70*3,60)   "měrný objekt</t>
  </si>
  <si>
    <t>825343493</t>
  </si>
  <si>
    <t>(2,70*4,824+2,70*2,80)*0,10</t>
  </si>
  <si>
    <t>380311865</t>
  </si>
  <si>
    <t>-128018123</t>
  </si>
  <si>
    <t>Kompletní konstrukce čistíren odpadních vod, nádrží, vodojemů, kanálů z betonu prostého  bez zvýšených nároků na prostředí tř. C 30/37, tl. přes 150 do 300 mm</t>
  </si>
  <si>
    <t>D.1.10.1</t>
  </si>
  <si>
    <t>1,0*0,60*(0,10+0,25)/2   "dno šachty</t>
  </si>
  <si>
    <t>0,60*0,60*0,15+(1,80*0,15+0,477*0,60)/2+0,61*0,60*0,477+(0,362+0,477)/2*0,60*0,31+0,60*0,60*0,31+(0,362+0,29)/2*0,20*0,60</t>
  </si>
  <si>
    <t>(0,60+5,72*2)*2,15*0,25+1,70*1,30*0,25*2</t>
  </si>
  <si>
    <t>žlb deska</t>
  </si>
  <si>
    <t>4,024*1,10*0,35+1,70*1,10*0,35</t>
  </si>
  <si>
    <t>stěny</t>
  </si>
  <si>
    <t>1,10*0,95*0,35+0,60*3,45*0,35</t>
  </si>
  <si>
    <t>1237630601</t>
  </si>
  <si>
    <t>(1,10+4,024*2)*2,40+(1,70*2+1,10)*3,80</t>
  </si>
  <si>
    <t>1,10*1,30+(0,60+4,124*2)*2,15+(1,0*2+0,60)*3,45</t>
  </si>
  <si>
    <t>-1830205841</t>
  </si>
  <si>
    <t>-968769338</t>
  </si>
  <si>
    <t>množství výztuže 130kg/m3</t>
  </si>
  <si>
    <t>(7,577+3,294)*0,130</t>
  </si>
  <si>
    <t>87736044R</t>
  </si>
  <si>
    <t>Montáž šachtových vložek na kanalizačním potrubí  DN 250</t>
  </si>
  <si>
    <t>1818713982</t>
  </si>
  <si>
    <t>Montáž tvarovek na kanalizačním plastovém potrubí z polypropylenu PP korugovaného šachtových vložek DN 250</t>
  </si>
  <si>
    <t>28612252</t>
  </si>
  <si>
    <t>vložka šachtová kanalizační DN 250</t>
  </si>
  <si>
    <t>-446015602</t>
  </si>
  <si>
    <t>8951899R1</t>
  </si>
  <si>
    <t>D+M Parshallův žlab P4</t>
  </si>
  <si>
    <t>617226014</t>
  </si>
  <si>
    <t>Drenážní  šachta z PP MAINCOR DN 400 poklop litinový KGKG pochůzí pro zatížení 1,5 t</t>
  </si>
  <si>
    <t xml:space="preserve">Poznámka k souboru cen:_x000D_
1. V cenách jsou započteny i náklady na: a) dodání a montáž šachtového dna, trouby šachty, teleskopu a poklopu, příslušného dílu šachty, b) napojení stávajícího drenážního potrubí. 2. V cenách nejsou započteny náklady na: a) fixování šachty obsypem, který se oceňuje cenami souboru 174 . 0-11 Zásyp sypaninou z jakékoliv horniny katalogu 800-1 Zemní práce části A 01. </t>
  </si>
  <si>
    <t>-783813103</t>
  </si>
  <si>
    <t>0,60*(5,72-0,60)</t>
  </si>
  <si>
    <t>962031133</t>
  </si>
  <si>
    <t>Bourání příček z cihel pálených na MVC tl do 150 mm</t>
  </si>
  <si>
    <t>-1584909203</t>
  </si>
  <si>
    <t>Bourání příček z cihel, tvárnic nebo příčkovek  z cihel pálených, plných nebo dutých na maltu vápennou nebo vápenocementovou, tl. do 150 mm</t>
  </si>
  <si>
    <t>B6</t>
  </si>
  <si>
    <t>(0,90+0,40*2)*2,10-0,60*0,60</t>
  </si>
  <si>
    <t>-729681517</t>
  </si>
  <si>
    <t>B16</t>
  </si>
  <si>
    <t>(1,40+0,817*2+1,20*2+5,983+1,0+2,20+2,80)*1,15*0,20</t>
  </si>
  <si>
    <t>5,983*1,0*0,42+1,20*(1,2+1,40)/2*(0,20+0,42)/2+0,817*1,40*0,20</t>
  </si>
  <si>
    <t>100355253</t>
  </si>
  <si>
    <t xml:space="preserve">B4 - zastřešení </t>
  </si>
  <si>
    <t>0,90*1,10*(0,05+0,10)/2</t>
  </si>
  <si>
    <t>968062244</t>
  </si>
  <si>
    <t>Vybourání dřevěných rámů oken jednoduchých včetně křídel pl do 1 m2</t>
  </si>
  <si>
    <t>-1785893238</t>
  </si>
  <si>
    <t>Vybourání dřevěných rámů oken s křídly, dveřních zárubní, vrat, stěn, ostění nebo obkladů  rámů oken s křídly jednoduchých, plochy do 1 m2</t>
  </si>
  <si>
    <t xml:space="preserve">Poznámka k souboru cen:_x000D_
1. V cenách -2244 až -2747 jsou započteny i náklady na vyvěšení křídel. </t>
  </si>
  <si>
    <t>0,60*0,60</t>
  </si>
  <si>
    <t>1544831493</t>
  </si>
  <si>
    <t>B2</t>
  </si>
  <si>
    <t>0,60*2,0</t>
  </si>
  <si>
    <t>344170224</t>
  </si>
  <si>
    <t>-1655308734</t>
  </si>
  <si>
    <t>594665896</t>
  </si>
  <si>
    <t>-797390539</t>
  </si>
  <si>
    <t>-1496669197</t>
  </si>
  <si>
    <t>(1,10+4,024*2)*2,30+(1,70*2+1,10)*3,60+1,10*1,20</t>
  </si>
  <si>
    <t>-881462801</t>
  </si>
  <si>
    <t>38,56*0,00035 'Přepočtené koeficientem množství</t>
  </si>
  <si>
    <t>711112051</t>
  </si>
  <si>
    <t>Provedení izolace proti zemní vlhkosti svislé za studena 2x nátěr tekutou elastickou hydroizolací</t>
  </si>
  <si>
    <t>1460148501</t>
  </si>
  <si>
    <t>Provedení izolace proti zemní vlhkosti natěradly a tmely za studena  na ploše svislé S dvojnásobným nátěrem tekutou elastickou hydroizolací</t>
  </si>
  <si>
    <t>((1,10+4,024*2)*2,30+(1,70*2+1,10)*3,60+1,10*1,20)*2</t>
  </si>
  <si>
    <t>-1451357481</t>
  </si>
  <si>
    <t>77,121*1,65 'Přepočtené koeficientem množství</t>
  </si>
  <si>
    <t>-1249436137</t>
  </si>
  <si>
    <t>712300833</t>
  </si>
  <si>
    <t>Odstranění povlakové krytiny střech do 10° třívrstvé</t>
  </si>
  <si>
    <t>-1038823093</t>
  </si>
  <si>
    <t>Odstranění ze střech plochých do 10°  krytiny povlakové třívrstvé</t>
  </si>
  <si>
    <t>B4</t>
  </si>
  <si>
    <t>0,90*1,10+(0,05+0,10)*(0,9+1,1)*2</t>
  </si>
  <si>
    <t>1868419430</t>
  </si>
  <si>
    <t>(1,0+0,60)*2*(1,341+1,495)/2</t>
  </si>
  <si>
    <t>63232118</t>
  </si>
  <si>
    <t>dlaždice z taveného čediče jemný rastr 200x200x22</t>
  </si>
  <si>
    <t>843888653</t>
  </si>
  <si>
    <t>1669526907</t>
  </si>
  <si>
    <t>-1492914325</t>
  </si>
  <si>
    <t>B1</t>
  </si>
  <si>
    <t>1,40+8,0+1,0+2,20-0,90</t>
  </si>
  <si>
    <t>767590840</t>
  </si>
  <si>
    <t>Demontáž podlah zdvojených - nosného roštu</t>
  </si>
  <si>
    <t>983300021</t>
  </si>
  <si>
    <t>Demontáž podlahových konstrukcí  zdvojených podlah nosného roštu</t>
  </si>
  <si>
    <t>podlahový rošt</t>
  </si>
  <si>
    <t>0,85*0,90</t>
  </si>
  <si>
    <t>1058190127</t>
  </si>
  <si>
    <t>0,60*5,12</t>
  </si>
  <si>
    <t>684650615</t>
  </si>
  <si>
    <t>18,971*1,60</t>
  </si>
  <si>
    <t>1474942403</t>
  </si>
  <si>
    <t>17,354+0,178</t>
  </si>
  <si>
    <t>-791098825</t>
  </si>
  <si>
    <t>0,838</t>
  </si>
  <si>
    <t>-440326427</t>
  </si>
  <si>
    <t>0,015+0,091</t>
  </si>
  <si>
    <t>716389101</t>
  </si>
  <si>
    <t>0,022</t>
  </si>
  <si>
    <t>09 - SO 02-08 - Nádrž aerobní stabilizace kalu</t>
  </si>
  <si>
    <t>405986184</t>
  </si>
  <si>
    <t>BETON VÝPLŇOVÝ</t>
  </si>
  <si>
    <t>0,9 * 0,46 * 5,2</t>
  </si>
  <si>
    <t>2,15"m2" * ( 0,6 + 0,6 + 0,8 + 0,8 )</t>
  </si>
  <si>
    <t>( 0,6 + 0,6 + 0,8 + 0,8 ) * 0,2 * 1,9</t>
  </si>
  <si>
    <t>- jímka</t>
  </si>
  <si>
    <t>- 0,6 * 0,6 * 0,25</t>
  </si>
  <si>
    <t>579775855</t>
  </si>
  <si>
    <t>SAMOZHUTNITELNÝ BETON - PŘIBETONÁVKA</t>
  </si>
  <si>
    <t>v. 4,4 m; tl. 0,15 m; dl. 9,2 x 2 + 6,6 m</t>
  </si>
  <si>
    <t>( 9,2 * 2 + 6,6 ) * 4,4 * 0,15</t>
  </si>
  <si>
    <t>1803840456</t>
  </si>
  <si>
    <t>ŽB VODOSTAVEBNÝ</t>
  </si>
  <si>
    <t>DNO</t>
  </si>
  <si>
    <t>9,95 * 6,6 * 0,4</t>
  </si>
  <si>
    <t>"u jímky" ( 1,0 * 1,134 + 2,114 * 1,695 )/ 2 * 0,557</t>
  </si>
  <si>
    <t>- 0,6 * 0,6 * 0,6</t>
  </si>
  <si>
    <t>- žlábek:  v. 0,2 m; dl. 5,5 m; š. 0,3 m</t>
  </si>
  <si>
    <t>- 0,3 * 0,2 * 5,5</t>
  </si>
  <si>
    <t>NABETONÁVKA š. 0,6 m; v. 0,75 m</t>
  </si>
  <si>
    <t>( 6,3 + 7,9 + 9,1 ) * 0,6 * 0,75</t>
  </si>
  <si>
    <t>NABETONÁVKA š. 0,75 m; v. 0,75 m</t>
  </si>
  <si>
    <t>( 0,7 + 1,9 ) * 0,75 * 0,75</t>
  </si>
  <si>
    <t>NOVÁ STĚNA š. 0,6 m; v. 5,09 m; dl. 7,8 m</t>
  </si>
  <si>
    <t>0,6 * 5,09 * 7,8</t>
  </si>
  <si>
    <t>-1475160800</t>
  </si>
  <si>
    <t>NOVÁ STĚNA</t>
  </si>
  <si>
    <t>"dl"6,6 * "v"5,09</t>
  </si>
  <si>
    <t>"dl"7,8 * "v"3,2</t>
  </si>
  <si>
    <t>"dl"0,6 * "v"3,2 * 2"ks"</t>
  </si>
  <si>
    <t>PŘIBETONÁVKA</t>
  </si>
  <si>
    <t>"dl"( 9,2 + 6,3 + 9,2 ) * "v"4,4</t>
  </si>
  <si>
    <t>NABETONÁVKA</t>
  </si>
  <si>
    <t>"dl"( 9,2 + 6,3 + 9,2 ) * "v"0,75</t>
  </si>
  <si>
    <t>"dl"( 0,7 + 0,15 + 9,1 + 7,5 + 7,9 + 0,15 + 1,9 ) * "v"0,75</t>
  </si>
  <si>
    <t>ŽLÁBEK</t>
  </si>
  <si>
    <t>"dl"( 5,2 + 5,2 + 0,3 ) * "v"0,2</t>
  </si>
  <si>
    <t>JÍMKA</t>
  </si>
  <si>
    <t>0,6 * 3 * 0,6 + 0,6 * 0,4</t>
  </si>
  <si>
    <t>299453121</t>
  </si>
  <si>
    <t>756791304</t>
  </si>
  <si>
    <t>viz PŘÍLOHA D.2.8</t>
  </si>
  <si>
    <t>VÝZTUŽ 10 505 (R)</t>
  </si>
  <si>
    <t>( 9,7 + 681,7 + 301,7 + 3477,2 )/ 1000</t>
  </si>
  <si>
    <t>324890698</t>
  </si>
  <si>
    <t>( 1185 )/ 1000</t>
  </si>
  <si>
    <t>-444344102</t>
  </si>
  <si>
    <t>9,2 * 6,3 * 4,6</t>
  </si>
  <si>
    <t>-357379717</t>
  </si>
  <si>
    <t>266,616*1,05 'Přepočtené koeficientem množství</t>
  </si>
  <si>
    <t>1162890179</t>
  </si>
  <si>
    <t>939941112</t>
  </si>
  <si>
    <t>Zřízení těsnění pracovní spáry ocelovým plechem mezi dnem a stěnou</t>
  </si>
  <si>
    <t>-1736062322</t>
  </si>
  <si>
    <t>Zřízení těsnění pracovní spáry ocelovým plechem  mezi dnem a stěnou</t>
  </si>
  <si>
    <t xml:space="preserve">Poznámka k souboru cen:_x000D_
1. V cenách nejsou započteny náklady na ocelový plech. Jeho dodání se oceňuje ve specifikaci. Ztratné lze dohodnout ve výši 5 %. </t>
  </si>
  <si>
    <t>6,6</t>
  </si>
  <si>
    <t>56284698</t>
  </si>
  <si>
    <t>plech těsnící s nožičkou a oboustranným bitumenem do pracovních spar betonových konstrukcí š 125mm</t>
  </si>
  <si>
    <t>-464860810</t>
  </si>
  <si>
    <t>941111111</t>
  </si>
  <si>
    <t>Montáž lešení řadového trubkového lehkého s podlahami zatížení do 200 kg/m2 š do 0,9 m v do 10 m</t>
  </si>
  <si>
    <t>738313086</t>
  </si>
  <si>
    <t>Montáž lešení řadového trubkového lehkého pracovního s podlahami  s provozním zatížením tř. 3 do 200 kg/m2 šířky tř. W06 od 0,6 do 0,9 m, výšky do 10 m</t>
  </si>
  <si>
    <t xml:space="preserve">Poznámka k souboru cen:_x000D_
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 </t>
  </si>
  <si>
    <t>( 9,2 + 6,6 ) * 2 * 3,8</t>
  </si>
  <si>
    <t>941111211</t>
  </si>
  <si>
    <t>Příplatek k lešení řadovému trubkovému lehkému s podlahami š 0,9 m v 10 m za první a ZKD den použití</t>
  </si>
  <si>
    <t>-1878900599</t>
  </si>
  <si>
    <t>Montáž lešení řadového trubkového lehkého pracovního s podlahami  s provozním zatížením tř. 3 do 200 kg/m2 Příplatek za první a každý další den použití lešení k ceně -1111</t>
  </si>
  <si>
    <t>120,08*30 'Přepočtené koeficientem množství</t>
  </si>
  <si>
    <t>941111811</t>
  </si>
  <si>
    <t>Demontáž lešení řadového trubkového lehkého s podlahami zatížení do 200 kg/m2 š do 0,9 m v do 10 m</t>
  </si>
  <si>
    <t>-2084499039</t>
  </si>
  <si>
    <t>Demontáž lešení řadového trubkového lehkého pracovního s podlahami  s provozním zatížením tř. 3 do 200 kg/m2 šířky tř. W06 od 0,6 do 0,9 m, výšky do 10 m</t>
  </si>
  <si>
    <t xml:space="preserve">Poznámka k souboru cen:_x000D_
1. Demontáž lešení řadového trubkového lehkého výšky přes 25 m se oceňuje individuálně. </t>
  </si>
  <si>
    <t>1514231199</t>
  </si>
  <si>
    <t>ÚPRAVA STÁVAJÍCÍ BETONOVÉ KONSTRUKCE PRO PŘIBETONOVÁNÍ</t>
  </si>
  <si>
    <t>STĚNY VNITŘNÍ</t>
  </si>
  <si>
    <t>"dl"( 9,2 + 6,3 + 9,2 ) * "v"4,74</t>
  </si>
  <si>
    <t>( 1,52 + 1,97 + 0,65 + 1,9 + 0,46 + 0,9 + 0,46 + 0,9 ) * 6,6</t>
  </si>
  <si>
    <t>ZHLAVÍ</t>
  </si>
  <si>
    <t>( 9,1 + 6,6 + 7,9 ) * 0,45</t>
  </si>
  <si>
    <t>985131411</t>
  </si>
  <si>
    <t>Vysušení ploch stěn, rubu kleneb a podlah stlačeným vzduchem</t>
  </si>
  <si>
    <t>-171015382</t>
  </si>
  <si>
    <t>Očištění ploch stěn, rubu kleneb a podlah vysušení stlačeným vzduchem</t>
  </si>
  <si>
    <t>-1516092712</t>
  </si>
  <si>
    <t>985331112</t>
  </si>
  <si>
    <t>Dodatečné vlepování betonářské výztuže D 10 mm do cementové aktivované malty včetně vyvrtání otvoru</t>
  </si>
  <si>
    <t>1625629790</t>
  </si>
  <si>
    <t>Dodatečné vlepování betonářské výztuže včetně vyvrtání a vyčištění otvoru cementovou aktivovanou maltou průměr výztuže 10 mm</t>
  </si>
  <si>
    <t>TRNY - dl. 137,7 m</t>
  </si>
  <si>
    <t>137,7</t>
  </si>
  <si>
    <t>13021012</t>
  </si>
  <si>
    <t>tyč ocelová žebírková jakost BSt 500S výztuž do betonu D 10mm</t>
  </si>
  <si>
    <t>797228228</t>
  </si>
  <si>
    <t>TRNY - dl. 137,7 m; hm. 0,62 kg/m</t>
  </si>
  <si>
    <t>137,7 * 0,00062</t>
  </si>
  <si>
    <t>985331114</t>
  </si>
  <si>
    <t>Dodatečné vlepování betonářské výztuže D 14 mm do cementové aktivované malty včetně vyvrtání otvoru</t>
  </si>
  <si>
    <t>1469124128</t>
  </si>
  <si>
    <t>Dodatečné vlepování betonářské výztuže včetně vyvrtání a vyčištění otvoru cementovou aktivovanou maltou průměr výztuže 14 mm</t>
  </si>
  <si>
    <t>TRNY - dl. 169,6 m</t>
  </si>
  <si>
    <t>169,6</t>
  </si>
  <si>
    <t>13021014</t>
  </si>
  <si>
    <t>tyč ocelová žebírková jakost BSt 500S výztuž do betonu D 14mm</t>
  </si>
  <si>
    <t>-319586786</t>
  </si>
  <si>
    <t>TRNY - dl. 169,6 m; hm. 1,21 kg/m</t>
  </si>
  <si>
    <t>169,6 * 0,00121</t>
  </si>
  <si>
    <t>985331117</t>
  </si>
  <si>
    <t>Dodatečné vlepování betonářské výztuže D 20 mm do cementové aktivované malty včetně vyvrtání otvoru</t>
  </si>
  <si>
    <t>-367320394</t>
  </si>
  <si>
    <t>Dodatečné vlepování betonářské výztuže včetně vyvrtání a vyčištění otvoru cementovou aktivovanou maltou průměr výztuže 20 mm</t>
  </si>
  <si>
    <t>TRNY - dl. 146,2 m</t>
  </si>
  <si>
    <t>146,2</t>
  </si>
  <si>
    <t>-1158735654</t>
  </si>
  <si>
    <t>TRNY - dl. 146,2 m; hm. 2,47 kg/m</t>
  </si>
  <si>
    <t>146,2 * 0,00247</t>
  </si>
  <si>
    <t>985331119</t>
  </si>
  <si>
    <t>Dodatečné vlepování betonářské výztuže D 25 mm do cementové aktivované malty včetně vyvrtání otvoru</t>
  </si>
  <si>
    <t>996508900</t>
  </si>
  <si>
    <t>Dodatečné vlepování betonářské výztuže včetně vyvrtání a vyčištění otvoru cementovou aktivovanou maltou průměr výztuže 25 mm</t>
  </si>
  <si>
    <t>TRNY - dl. 82,8 m</t>
  </si>
  <si>
    <t>82,8</t>
  </si>
  <si>
    <t>13021019</t>
  </si>
  <si>
    <t>tyč ocelová žebírková jakost BSt 500S výztuž do betonu D 25mm</t>
  </si>
  <si>
    <t>-1539867469</t>
  </si>
  <si>
    <t>TRNY - dl. 82,8 m; hm. 3,85 kg/m</t>
  </si>
  <si>
    <t>82,8 * 0,00385</t>
  </si>
  <si>
    <t>1710343005</t>
  </si>
  <si>
    <t>-525155275</t>
  </si>
  <si>
    <t>-329810426</t>
  </si>
  <si>
    <t>874160542</t>
  </si>
  <si>
    <t>1899188135</t>
  </si>
  <si>
    <t>2,36 * 7,8</t>
  </si>
  <si>
    <t>808221388</t>
  </si>
  <si>
    <t>18,408*0,00035 'Přepočtené koeficientem množství</t>
  </si>
  <si>
    <t>737976054</t>
  </si>
  <si>
    <t>-258254541</t>
  </si>
  <si>
    <t>18,408*0,00045 'Přepočtené koeficientem množství</t>
  </si>
  <si>
    <t>761575003</t>
  </si>
  <si>
    <t>767R062</t>
  </si>
  <si>
    <t>Nádrž AN - plošina se schody</t>
  </si>
  <si>
    <t>1710983320</t>
  </si>
  <si>
    <t>DLE NABÍDKY č. 62</t>
  </si>
  <si>
    <t>767R063</t>
  </si>
  <si>
    <t>Nádrž AN - zábradlí dl. 14,0 m</t>
  </si>
  <si>
    <t>1473649970</t>
  </si>
  <si>
    <t>DLE NABÍDKY č. 63</t>
  </si>
  <si>
    <t>14,0</t>
  </si>
  <si>
    <t>767R064</t>
  </si>
  <si>
    <t>Nádrž AN - zábradlí v. 0,6 m; dl. 29,0 m</t>
  </si>
  <si>
    <t>1193053403</t>
  </si>
  <si>
    <t>DLE NABÍDKY č. 64</t>
  </si>
  <si>
    <t>29,0</t>
  </si>
  <si>
    <t>230011101</t>
  </si>
  <si>
    <t>Montáž potrubí trouby ocelové hladké tř.11-13 D 219 mm, tl 6,3 mm</t>
  </si>
  <si>
    <t>406811086</t>
  </si>
  <si>
    <t>Montáž potrubí z trub ocelových  hladkých tř. 11 až 13 Ø 219 mm, tl. 6,3 mm</t>
  </si>
  <si>
    <t>ZAÚSTĚNÍ NEREZOVÉ tr. D 200 mm DO NÁDRŽE AEROBNÍ STABILIZACE KALU dl. 1,3 m s přírubou PN6</t>
  </si>
  <si>
    <t>1,3</t>
  </si>
  <si>
    <t>552R</t>
  </si>
  <si>
    <t>trubka z nerezové oceli tř. 1.4404 - D 200 s přírubou PN6</t>
  </si>
  <si>
    <t>1037119076</t>
  </si>
  <si>
    <t>trubka z nerezové oceli D 200 s přírubou PN6</t>
  </si>
  <si>
    <t>S PŘÍRUBOU PN6</t>
  </si>
  <si>
    <t>-1572084864</t>
  </si>
  <si>
    <t>010 - SO 02-09 - Dmýchárna a dávkování chemikálií</t>
  </si>
  <si>
    <t>-1764609076</t>
  </si>
  <si>
    <t>příloha D.1.8.10 - základová deska dmychadla</t>
  </si>
  <si>
    <t>5,30*9,50*0,40</t>
  </si>
  <si>
    <t>příloha D.1.8.11 - základová deska dávkování chemikálií</t>
  </si>
  <si>
    <t>4,90*5,80*0,40</t>
  </si>
  <si>
    <t>1733646383</t>
  </si>
  <si>
    <t>uložení výkopku na skládky</t>
  </si>
  <si>
    <t>31,508</t>
  </si>
  <si>
    <t>271572211</t>
  </si>
  <si>
    <t>Podsyp pod základové konstrukce se zhutněním z netříděného štěrkopísku</t>
  </si>
  <si>
    <t>1263242748</t>
  </si>
  <si>
    <t>Podsyp pod základové konstrukce se zhutněním a urovnáním povrchu ze štěrkopísku netříděného</t>
  </si>
  <si>
    <t xml:space="preserve">Poznámka k souboru cen:_x000D_
1. Ceny slouží pro ocenění násypů pod základové konstrukce tloušťky vrstvy do 300 mm. 2. Násypy s tloušťkou vrstvy přesahující 300 mm se ocení cenami souboru cen 213 31-…. Polštáře zhutněné pod základy v katalogu 800-2 Zvláštní zakládání objektů. </t>
  </si>
  <si>
    <t>Základové desky z betonu tř. C 12/15 X0 (M5)</t>
  </si>
  <si>
    <t>-1927427387</t>
  </si>
  <si>
    <t>4,88*8,70*0,10</t>
  </si>
  <si>
    <t>4,48*5,0*0,10</t>
  </si>
  <si>
    <t>273321611</t>
  </si>
  <si>
    <t>-1204079045</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</si>
  <si>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t>
  </si>
  <si>
    <t>základové desky pod technologie</t>
  </si>
  <si>
    <t>4,48*7,90*0,25+0,38*4,48*0,10+1,10*0,90*0,10*3+0,70*0,65*0,10</t>
  </si>
  <si>
    <t>3,98*4,50*0,25+0,38*4,50*0,10</t>
  </si>
  <si>
    <t>1143682672</t>
  </si>
  <si>
    <t>(4,48*2+7,90)*0,25+4,48*0,10+(1,10+0,90)*2*0,10*3+(0,65+0,70)*2*0,10</t>
  </si>
  <si>
    <t>(3,98*2+4,50)*0,25+4,50*0,10</t>
  </si>
  <si>
    <t>-615318283</t>
  </si>
  <si>
    <t>-611849848</t>
  </si>
  <si>
    <t>2x síť KARI  8/150x8/150</t>
  </si>
  <si>
    <t>4,48*7,90*0,005267*2*1,10</t>
  </si>
  <si>
    <t>3,98*4,50*0,005267*2*1,10</t>
  </si>
  <si>
    <t>2030175077</t>
  </si>
  <si>
    <t>-1274350703</t>
  </si>
  <si>
    <t>31,508*1,60</t>
  </si>
  <si>
    <t>011 - SO 02-10 - Rozvodna</t>
  </si>
  <si>
    <t>1015438647</t>
  </si>
  <si>
    <t>příloha D.1.8.9 - základová deska rozvodna NN</t>
  </si>
  <si>
    <t>6,60*8,20*0,65+(4,40*6,40+4,80*6,80)/2*0,20</t>
  </si>
  <si>
    <t>-259630792</t>
  </si>
  <si>
    <t>-212215833</t>
  </si>
  <si>
    <t>(4,40*6,40+4,80*6,80)/2*0,20</t>
  </si>
  <si>
    <t>-762992579</t>
  </si>
  <si>
    <t>3,80*6,0*0,15</t>
  </si>
  <si>
    <t>1952207777</t>
  </si>
  <si>
    <t>(3,80+6,0)*2*0,15</t>
  </si>
  <si>
    <t>-478095561</t>
  </si>
  <si>
    <t>358107480</t>
  </si>
  <si>
    <t>1762328524</t>
  </si>
  <si>
    <t>41,258*1,60</t>
  </si>
  <si>
    <t>012-015 - SO 02-11 - Úpravy na provozní budově</t>
  </si>
  <si>
    <t xml:space="preserve">012 - DSO 02-11.1 - Úpravy na provozní budově - Stavební část </t>
  </si>
  <si>
    <t xml:space="preserve">    721 - Zdravotechnika - vnitřní kanalizace</t>
  </si>
  <si>
    <t xml:space="preserve">    763 - Konstrukce suché výstavby</t>
  </si>
  <si>
    <t xml:space="preserve">    766 - Konstrukce truhlářské</t>
  </si>
  <si>
    <t xml:space="preserve">    771 - Podlahy z dlaždic</t>
  </si>
  <si>
    <t xml:space="preserve">    776 - Podlahy povlakové</t>
  </si>
  <si>
    <t xml:space="preserve">    781 - Dokončovací práce - obklady</t>
  </si>
  <si>
    <t xml:space="preserve">    784 - Dokončovací práce - malby a tapety</t>
  </si>
  <si>
    <t>113106121</t>
  </si>
  <si>
    <t>Rozebrání dlažeb z betonových nebo kamenných dlaždic komunikací pro pěší ručně</t>
  </si>
  <si>
    <t>259446857</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</si>
  <si>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</si>
  <si>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 xml:space="preserve">Poznámka k souboru cen:_x000D_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</si>
  <si>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SO 02-11 - ÚPRAVY NA PROVOZNÍ BUDOVĚ</t>
  </si>
  <si>
    <t>DSO 02-11.1 - STAVEBNÍ ČÁST</t>
  </si>
  <si>
    <t>viz B18 - VÝKOP PAŽENÉ JÁMY PRO NAPOJENÍ KANALIZACE</t>
  </si>
  <si>
    <t>ROZEBRÁNÍ ČÁSTI OKAPOVÉHO CHODNÍKU PRO PROVEDENÍ VÝKOPU JÁMY</t>
  </si>
  <si>
    <t>"3x dlaždice r.500/500mm"3*(0,5*0,5)</t>
  </si>
  <si>
    <t>POZN.: okapový chodník na západní straně objektu bude odstraněn a obnoven v rámci SO 02-13</t>
  </si>
  <si>
    <t>113107111</t>
  </si>
  <si>
    <t>Odstranění podkladu z kameniva těženého tl 100 mm ručně</t>
  </si>
  <si>
    <t>134485198</t>
  </si>
  <si>
    <t>Odstranění podkladů nebo krytů ručně s přemístěním hmot na skládku na vzdálenost do 3 m nebo s naložením na dopravní prostředek z kameniva těženého, o tl. vrstvy do 100 mm</t>
  </si>
  <si>
    <t>viz B1 - VYBOURÁNÍ BETONOVÉHO CHODNÍKU TL.100mm</t>
  </si>
  <si>
    <t>PŘEDPOKLÁDANÉ LOŽE CHODNÍKU</t>
  </si>
  <si>
    <t>"rozměry cca dle PD"1,5*1,4</t>
  </si>
  <si>
    <t>131103102</t>
  </si>
  <si>
    <t>Hloubení jam ručním nebo pneum nářadím v nesoudržných horninách tř. 1 a 2</t>
  </si>
  <si>
    <t>-1641877626</t>
  </si>
  <si>
    <t>Hloubení zapažených i nezapažených jam ručním nebo pneumatickým nářadím  s urovnáním dna do předepsaného profilu a spádu v horninách tř. 1 a 2 nesoudržných</t>
  </si>
  <si>
    <t xml:space="preserve">Poznámka k souboru cen:_x000D_
1. V cenách jsou započteny i náklady na přehození výkopku na přilehlém terénu na vzdálenost do 3 m od okraje jámy nebo naložení na dopravní prostředek. 2. V cenách 10-3101 až 40-3102 jsou započteny i náklady na svislý přesun horniny po házečkách do 2 metrů. </t>
  </si>
  <si>
    <t>viz B1 - VÝKOP ZEMINY PRO ZATEPLENÍ SOKLU</t>
  </si>
  <si>
    <t>+ viz detail 03</t>
  </si>
  <si>
    <t>"pravidelný tvar"1,4*0,5*0,15</t>
  </si>
  <si>
    <t>"nepravidelný tvar"(1,2*0,15)/2</t>
  </si>
  <si>
    <t>(60% v hornině třídy 2, 40% v hornině tř.3)</t>
  </si>
  <si>
    <t>"jáma r.700x1000x1600mm x 60% v hornině tř.2"0,7*1,0*1,6*0,6</t>
  </si>
  <si>
    <t>od hl.-3,0m hlouběji = třída těžitelnosti 4+30% lepivost</t>
  </si>
  <si>
    <t>131203102</t>
  </si>
  <si>
    <t>Hloubení jam ručním nebo pneum nářadím v nesoudržných horninách tř. 3</t>
  </si>
  <si>
    <t>369225131</t>
  </si>
  <si>
    <t>Hloubení zapažených i nezapažených jam ručním nebo pneumatickým nářadím  s urovnáním dna do předepsaného profilu a spádu v horninách tř. 3 nesoudržných</t>
  </si>
  <si>
    <t>"jáma r.700x1000x1600mm x 40% v hornině tř.3"0,7*1,0*1,6*0,4</t>
  </si>
  <si>
    <t>131203109</t>
  </si>
  <si>
    <t>Příplatek za lepivost u hloubení jam ručním nebo pneum nářadím v hornině tř. 3</t>
  </si>
  <si>
    <t>1065867271</t>
  </si>
  <si>
    <t>Hloubení zapažených i nezapažených jam ručním nebo pneumatickým nářadím  s urovnáním dna do předepsaného profilu a spádu v horninách tř. 3 Příplatek k cenám za lepivost horniny tř. 3</t>
  </si>
  <si>
    <t>"jáma r.700x1000x1600mm x 40% v hornině tř.3 x 30% lepivost"0,7*1,0*1,6*0,4*0,3</t>
  </si>
  <si>
    <t>139711101</t>
  </si>
  <si>
    <t>Vykopávky v uzavřených prostorách v hornině tř. 1 až 4</t>
  </si>
  <si>
    <t>-1793407240</t>
  </si>
  <si>
    <t>Vykopávka v uzavřených prostorách  s naložením výkopku na dopravní prostředek v hornině tř. 1 až 4</t>
  </si>
  <si>
    <t xml:space="preserve">Poznámka k souboru cen:_x000D_
1. V cenách nejsou započteny náklady na podchycení stavebních konstrukcí a případné odvětrávání pracovního prostoru. </t>
  </si>
  <si>
    <t xml:space="preserve">VÝKOP PAŽENÉ JÁMY V INTERIÉRU BUDOVY </t>
  </si>
  <si>
    <t>viz B19 - VÝKOP PAŽENÉ JÁMY V INTERIÉRU BUDOVY PRO ROZVODY ZTI NA HL.1300mm</t>
  </si>
  <si>
    <t>"výkop pod podlahou pro napojení vodovodu (západ) - rozměry výkopové jámy"0,7*0,8*1,3</t>
  </si>
  <si>
    <t>"výkop pod podlahou pro napojení kanalizace (východ) - rozměry výkopové jámy"0,7*0,8*1,3</t>
  </si>
  <si>
    <t>viz B20 - VÝKOP PAŽENÉ JÁMY V INTERIÉRU BUDOVY PRO ROZVODY ZTI NA HL.700mm</t>
  </si>
  <si>
    <t>"výkop pod podlahou pro nové rozvody ZTI rozvody - půdorysná plocha výkopu x hloubka"2,2*0,7</t>
  </si>
  <si>
    <t>151101101</t>
  </si>
  <si>
    <t>Zřízení příložného pažení a rozepření stěn rýh hl do 2 m</t>
  </si>
  <si>
    <t>-1210274627</t>
  </si>
  <si>
    <t>Zřízení pažení a rozepření stěn rýh pro podzemní vedení pro všechny šířky rýhy  příložné pro jakoukoliv mezerovitost, hloubky do 2 m</t>
  </si>
  <si>
    <t xml:space="preserve">Poznámka k souboru cen:_x000D_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 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 </t>
  </si>
  <si>
    <t>PAŽENÍ ZE TŘÍ STRAN JÁMY</t>
  </si>
  <si>
    <t>"jáma r.700x1000x1600mm"(1*0,7*1,6)+(2*1,0*1,6)</t>
  </si>
  <si>
    <t>PAŽENÍ S ROZEPŘENÍM PRO VÝKOPY POD PODLAHOU</t>
  </si>
  <si>
    <t>"výkop pod podlahou pro napojení vodovodu (západ) - pažení dvou stěn výkopu"(0,7*1,3)+(0,8*1,3)</t>
  </si>
  <si>
    <t>"výkop pod podlahou pro napojení kanalizace (východ) - pažení tří stěn výkopu"(0,7*1,3)+(2*0,8*1,3)</t>
  </si>
  <si>
    <t>"výkop pod podlahou pro nové rozvody ZTI rozvody - obrys pažení x hl."(9,2*0,7)</t>
  </si>
  <si>
    <t>151101111</t>
  </si>
  <si>
    <t>Odstranění příložného pažení a rozepření stěn rýh hl do 2 m</t>
  </si>
  <si>
    <t>-490506622</t>
  </si>
  <si>
    <t>Odstranění pažení a rozepření stěn rýh pro podzemní vedení  s uložením materiálu na vzdálenost do 3 m od kraje výkopu příložné, hloubky do 2 m</t>
  </si>
  <si>
    <t>-1474293454</t>
  </si>
  <si>
    <t>VYTĚŽENÍ VÝKOPKU Z VÝKOPOVÝCH JAM A RÝH</t>
  </si>
  <si>
    <t>"jáma r.700x1000x1600mm"0,7*1,0*1,6</t>
  </si>
  <si>
    <t>162201211</t>
  </si>
  <si>
    <t>Vodorovné přemístění výkopku z horniny tř. 1 až 4 stavebním kolečkem do 10 m</t>
  </si>
  <si>
    <t>-1849933144</t>
  </si>
  <si>
    <t>Vodorovné přemístění výkopku nebo sypaniny stavebním kolečkem s naložením a vyprázdněním kolečka na hromady nebo do dopravního prostředku na vzdálenost do 10 m z horniny tř. 1 až 4</t>
  </si>
  <si>
    <t>PŘEMÍSTĚNÍ VÝKOPKU NA MEZIDEPONII NEDALEKO BUDOVY</t>
  </si>
  <si>
    <t>-2071799</t>
  </si>
  <si>
    <t>PŘEMÍSTĚNÍ VÝKOPKU Z MEZIDEPONIE ZPĚT K ZÁSYPŮM</t>
  </si>
  <si>
    <t>viz S3 - ZPĚTNÝ ZÁSYP V MÍSTECH VÝKOPŮ</t>
  </si>
  <si>
    <t>+ DETAIL 03 - SOKL</t>
  </si>
  <si>
    <t>PRŮČELÍ VÝCHOD:</t>
  </si>
  <si>
    <t>R1 - ZÁSYP V MÍSTĚ VYBOURANÉ CHODNÍKOVÉ DESKY</t>
  </si>
  <si>
    <t>"svahovaný tvar"1,2*0,15*0,5</t>
  </si>
  <si>
    <t>R2 - ZÁSYP V MÍSTĚ VÝKOPU PRO NAPOJENÍ KANALIZACE</t>
  </si>
  <si>
    <t xml:space="preserve">ZÁSYP V MÍSTĚ VYKOPANÉ JÁMY </t>
  </si>
  <si>
    <t>"pravidelný tvar"0,7*1,0*1,5</t>
  </si>
  <si>
    <t>PRŮČELÍ ZÁPAD:</t>
  </si>
  <si>
    <t>ZÁSYP V MÍSTĚ VYKOPANÉ RÝHY</t>
  </si>
  <si>
    <t>"zásyp bude proveden v rámci výkopu rýhy u SO 02-12, potrubí č.10"0,000</t>
  </si>
  <si>
    <t>viz P2 - ZPĚTNĚ ZASYPANÁ ZEMINA ZHUTNĚNÁ PO 300mm</t>
  </si>
  <si>
    <t>ZÁSYP PAŽENÉ JÁMY V INTERIÉRU BUDOVY PRO ROZVODY ZTI NA HL.1300mm</t>
  </si>
  <si>
    <t>ZÁSYP PAŽENÉ JÁMY V INTERIÉRU BUDOVY PRO ROZVODY ZTI NA HL.700mm</t>
  </si>
  <si>
    <t>162201219</t>
  </si>
  <si>
    <t>Příplatek k vodorovnému přemístění výkopku z horniny tř. 1 až 4 stavebním kolečkem ZKD 10 m</t>
  </si>
  <si>
    <t>1823371653</t>
  </si>
  <si>
    <t>Vodorovné přemístění výkopku nebo sypaniny stavebním kolečkem s naložením a vyprázdněním kolečka na hromady nebo do dopravního prostředku na vzdálenost do 10 m z horniny Příplatek k ceně za každých dalších 10 m</t>
  </si>
  <si>
    <t>4,311*2 'Přepočtené koeficientem množství</t>
  </si>
  <si>
    <t>-1275243701</t>
  </si>
  <si>
    <t>4,241*2 'Přepočtené koeficientem množství</t>
  </si>
  <si>
    <t>-1083898248</t>
  </si>
  <si>
    <t>ULOŽENÍ VÝKOPKU NA MEZIDEPONII NEDALEKO BUDOVY</t>
  </si>
  <si>
    <t>-1330476142</t>
  </si>
  <si>
    <t>174101102</t>
  </si>
  <si>
    <t>Zásyp v uzavřených prostorech sypaninou se zhutněním</t>
  </si>
  <si>
    <t>299507059</t>
  </si>
  <si>
    <t>Zásyp sypaninou z jakékoliv horniny  s uložením výkopku ve vrstvách se zhutněním v uzavřených prostorách s urovnáním povrchu zásypu</t>
  </si>
  <si>
    <t>viz S3 - ZPĚTNÝ ZÁSYP PŮVODNÍ ZEMINOU</t>
  </si>
  <si>
    <t>-668012499</t>
  </si>
  <si>
    <t xml:space="preserve">PROSÁTÍ ZEMINY PŘED PROVEDENÍM ZPĚTNÉHO ZÁSYPU </t>
  </si>
  <si>
    <t>181301101</t>
  </si>
  <si>
    <t>Rozprostření ornice tl vrstvy do 100 mm pl do 500 m2 v rovině nebo ve svahu do 1:5</t>
  </si>
  <si>
    <t>-1972876749</t>
  </si>
  <si>
    <t>Rozprostření a urovnání ornice v rovině nebo ve svahu sklonu do 1:5 při souvislé ploše do 500 m2, tl. vrstvy do 100 mm</t>
  </si>
  <si>
    <t xml:space="preserve">Poznámka k souboru cen:_x000D_
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 </t>
  </si>
  <si>
    <t>DETAIL 03 - OHUMUSOVÁNÍ A ZATRAVNĚNÍ</t>
  </si>
  <si>
    <t>ROZPROSTŘENÍ ORNICE PODÉL VÝCHODNÍHO PRŮČELÍ PROVOZNÍ BUDOVY</t>
  </si>
  <si>
    <t>R1 - PLOCHA V MÍSTĚ VYBOURANÉ CHODNÍKOVÉ DESKY</t>
  </si>
  <si>
    <t>"šířka od okap.chodníku po vozovku x délka výkopu + 0,5m na každou stranu"1,5*3,05</t>
  </si>
  <si>
    <t>R2 - PLOCHA V MÍSTĚ JÁMY PRO NAPOJENÍ NA KANALIZACI</t>
  </si>
  <si>
    <t>"šířka od okap.chodníku po vozovku x délka výkopu + 0,5m na každou stranu"1,5*1,7</t>
  </si>
  <si>
    <t>PLOCHA V MÍSTĚ VYKOPANÉ RÝHY PRO VODOVOD Č.10</t>
  </si>
  <si>
    <t>"úpravy plochy za provozní budovou budou provedeny v rámci SO 02-13"0,000</t>
  </si>
  <si>
    <t>10364101</t>
  </si>
  <si>
    <t>zemina pro terénní úpravy - ornice</t>
  </si>
  <si>
    <t>241736749</t>
  </si>
  <si>
    <t>"šířka od okap.chodníku po vozovku x délka výkopu + 0,5m na každou stranu x tl.vrstvy x hm.ornice"1,5*3,05*0,1*1,65</t>
  </si>
  <si>
    <t>"šířka od okap.chodníku po vozovku x délka výkopu + 0,5m na každou stranu x tl.vrstvy x hm.ornice"1,5*1,7*0,1*1,65</t>
  </si>
  <si>
    <t>181411131</t>
  </si>
  <si>
    <t>Založení parkového trávníku výsevem plochy do 1000 m2 v rovině a ve svahu do 1:5</t>
  </si>
  <si>
    <t>-640486095</t>
  </si>
  <si>
    <t>Založení trávníku na půdě předem připravené plochy do 1000 m2 výsevem včetně utažení parkového v rovině nebo na svahu do 1:5</t>
  </si>
  <si>
    <t xml:space="preserve">Poznámka k souboru cen:_x000D_
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 </t>
  </si>
  <si>
    <t>OBNOVA TRÁVNÍKU PODÉL VÝCHODNÍHO PRŮČELÍ PROVOZNÍ BUDOVY</t>
  </si>
  <si>
    <t>R2 - PLOCHA  V MÍSTĚ JÁMY PRO NAPOJENÍ NA KANALIZACI</t>
  </si>
  <si>
    <t>00572410</t>
  </si>
  <si>
    <t>osivo směs travní parková</t>
  </si>
  <si>
    <t>1505245053</t>
  </si>
  <si>
    <t>7,125*0,015 'Přepočtené koeficientem množství</t>
  </si>
  <si>
    <t>181951101</t>
  </si>
  <si>
    <t>Úprava pláně v hornině tř. 1 až 4 bez zhutnění</t>
  </si>
  <si>
    <t>-1574235518</t>
  </si>
  <si>
    <t>Úprava pláně vyrovnáním výškových rozdílů  v hornině tř. 1 až 4 bez zhutnění</t>
  </si>
  <si>
    <t>ÚPRAVA PRACOVNÍ PLOCHY PŘED PROVEDENÍM OHUMUSOVÁNÍ PODÉL VÝCHODNÍHO PRŮČELÍ PROVOZNÍ BUDOVY</t>
  </si>
  <si>
    <t>185803111</t>
  </si>
  <si>
    <t>Ošetření trávníku shrabáním v rovině a svahu do 1:5</t>
  </si>
  <si>
    <t>-1186938599</t>
  </si>
  <si>
    <t>Ošetření trávníku jednorázové v rovině nebo na svahu do 1:5</t>
  </si>
  <si>
    <t xml:space="preserve">Poznámka k souboru cen:_x000D_
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 odvezením do vzdálenosti 20 km a vyložením shrabu. 3. V cenách o sklonu svahu přes 1:1 jsou uvažovány podmínky pro svahy běžně schůdné; bez použití lezeckých technik. V případě použití lezeckých technik se tyto náklady oceňují individuálně. </t>
  </si>
  <si>
    <t>ÚPRAVY NOVÝCH ÚSEKŮ TRÁVNÍKŮ PODÉL VÝCHODNÍHO PRŮČELÍ PROVOZNÍ BUDOVY</t>
  </si>
  <si>
    <t>185804312</t>
  </si>
  <si>
    <t>Zalití rostlin vodou plocha přes 20 m2</t>
  </si>
  <si>
    <t>799907184</t>
  </si>
  <si>
    <t>Zalití rostlin vodou plochy záhonů jednotlivě přes 20 m2</t>
  </si>
  <si>
    <t>7,125*0,005 'Přepočtené koeficientem množství</t>
  </si>
  <si>
    <t>60707787</t>
  </si>
  <si>
    <t>viz S3 - OBNOVA PODKLADNÍ PODLAHOVÉ DESKY TL.150mm</t>
  </si>
  <si>
    <t>NOVÁ DESKA Z BETONU "M5" V INTERIÉRU BUDOVY V PLOŠE VÝKOPU PRO ROZVODY ZTI NA HL.1300mm</t>
  </si>
  <si>
    <t>"výkop pod podlahou pro napojení vodovodu (západ) - rozměry beton.desky"0,7*0,8*0,15</t>
  </si>
  <si>
    <t>"výkop pod podlahou pro napojení kanalizace (východ) - rozměry beton.desky"0,7*0,8*0,15</t>
  </si>
  <si>
    <t>NOVÁ DESKA Z BETONU "M5"  V INTERIÉRU BUDOVY V PLOŠE PRO ROZVODY ZTI NA HL.700mm</t>
  </si>
  <si>
    <t>"výkop pod podlahou pro nové rozvody ZTI rozvody - půdorysná plocha výkopu x tl.desky"2,2*0,15</t>
  </si>
  <si>
    <t>310238211</t>
  </si>
  <si>
    <t>Zazdívka otvorů pl do 1 m2 ve zdivu nadzákladovém cihlami pálenými na MVC</t>
  </si>
  <si>
    <t>742221760</t>
  </si>
  <si>
    <t>Zazdívka otvorů ve zdivu nadzákladovém cihlami pálenými  plochy přes 0,25 m2 do 1 m2 na maltu vápenocementovou</t>
  </si>
  <si>
    <t>viz S2 - ZAZDÍVKY PŮVODNÍCH OTVORŮ V OBVODOVÉM ZDIVU</t>
  </si>
  <si>
    <t>"původní okno 600x1200mm v obvodové stěně tl.380mm v m.č.1.04"0,6*0,38*1,2</t>
  </si>
  <si>
    <t>310239211</t>
  </si>
  <si>
    <t>Zazdívka otvorů pl do 4 m2 ve zdivu nadzákladovém cihlami pálenými na MVC</t>
  </si>
  <si>
    <t>772385917</t>
  </si>
  <si>
    <t>Zazdívka otvorů ve zdivu nadzákladovém cihlami pálenými  plochy přes 1 m2 do 4 m2 na maltu vápenocementovou</t>
  </si>
  <si>
    <t>"původní okno 1200x1200mm v obvodové stěně tl.380mm v m.č.1.02"1,2*0,38*1,2</t>
  </si>
  <si>
    <t>"původní dveře1130x2050mm v obvodové stěně tl.380mm v m.č.1.02"1,13*0,38*2,05</t>
  </si>
  <si>
    <t>317168012</t>
  </si>
  <si>
    <t>Překlad keramický plochý š 115 mm dl 1250 mm</t>
  </si>
  <si>
    <t>-535478121</t>
  </si>
  <si>
    <t>Překlady keramické ploché osazené do maltového lože, výšky překladu 71 mm šířky 115 mm, délky 1250 mm</t>
  </si>
  <si>
    <t xml:space="preserve">Poznámka k souboru cen:_x000D_
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</si>
  <si>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viz S1 - NOVÉ PŘÍČKY Z KERAMICKÉHO ZDIVA CELK.TL.125mm</t>
  </si>
  <si>
    <t>PŘEKLADY NAD DVEŘMI V NOVÝCH PŘÍČKÁCH</t>
  </si>
  <si>
    <t>"překlad pro dveře mezi m.č.1.02 a 1.03"1</t>
  </si>
  <si>
    <t>"překlad pro dveře mezi m.č.1.03 a 1.04"1</t>
  </si>
  <si>
    <t>342244111</t>
  </si>
  <si>
    <t>Příčka z cihel děrovaných do P10 na maltu M5 tloušťky 115 mm</t>
  </si>
  <si>
    <t>-1880148193</t>
  </si>
  <si>
    <t>Příčky jednoduché z cihel děrovaných  klasických spojených na pero a drážku na maltu M5, pevnost cihel do P15, tl. příčky 115 mm</t>
  </si>
  <si>
    <t xml:space="preserve">Poznámka k souboru cen:_x000D_
1. Množství jednotek se určuje v m2 plochy konstrukce. </t>
  </si>
  <si>
    <t>"příčka mezi m.č.1.02+1.03 / 1.04"(3,5*3,1)-(0,8*2,0)</t>
  </si>
  <si>
    <t>"příčka mezi m.č.1.02 / 1.03"(4,7*3,1)-(0,8*2,0)</t>
  </si>
  <si>
    <t>611325421</t>
  </si>
  <si>
    <t>Oprava vnitřní vápenocementové štukové omítky stropů v rozsahu plochy do 10%</t>
  </si>
  <si>
    <t>1130691531</t>
  </si>
  <si>
    <t>Oprava vápenocementové omítky vnitřních ploch štukové dvouvrstvé, tloušťky do 20 mm a tloušťky štuku do 3 mm stropů, v rozsahu opravované plochy do 10%</t>
  </si>
  <si>
    <t xml:space="preserve">Poznámka k souboru cen:_x000D_
1. Pro ocenění opravy omítek plochy do 1 m2 se použijí ceny souboru cen 61. 32-52.. Vápenocementová omítka jednotlivých malých ploch. </t>
  </si>
  <si>
    <t xml:space="preserve">viz POZNÁMKY na výkrese : V DOTČENÝCH MÍSTNOSTECH BUDOU OPRAVENY OMÍTKY </t>
  </si>
  <si>
    <t>OPRAVA OMÍTEK STROPŮ:</t>
  </si>
  <si>
    <t>"m.č.1.01 - PŘÍRUČNÍ SKLAD"7,6</t>
  </si>
  <si>
    <t>"m.č.1.02 - MÍSTNOST OBSLUHY"15,7</t>
  </si>
  <si>
    <t>"m.č.1.03 -PŘEDSÍŇ"4,5</t>
  </si>
  <si>
    <t>"m.č.1.04 -SPRCHA/WC"6,0</t>
  </si>
  <si>
    <t>"m.č.1.05 -DÍLNA VAK-MB"11,6</t>
  </si>
  <si>
    <t>612311101</t>
  </si>
  <si>
    <t>Vápenná omítka hrubá jednovrstvá nezatřená vnitřních stěn nanášená ručně</t>
  </si>
  <si>
    <t>-428507892</t>
  </si>
  <si>
    <t>Omítka vápenná vnitřních ploch  nanášená ručně jednovrstvá hrubá, tloušťky do 10 mm nezatřená stěn</t>
  </si>
  <si>
    <t xml:space="preserve">Poznámka k souboru cen:_x000D_
1. Pro ocenění nanášení omítek v tloušťce jádrové omítky přes 10 mm se použije příplatek k cenám za každých dalších i započatých 5 mm tlouštky. 2. Omítky stropních konstrukcí nanášené na pletivo se oceňují cenami omítek žebrových stropů nebo osamělých trámů. 3. Podkladní a spojovací vrstvy se oceňují cenami souboru cen 61.13-1... této části katalogu. </t>
  </si>
  <si>
    <t>NOVÉ VNITŘNÍ OMÍTKY</t>
  </si>
  <si>
    <t>"příčka mezi m.č.1.02+1.03 / 1.04 - ze strany m.č.1.04 (pod obklady)"(3,5*2,0)</t>
  </si>
  <si>
    <t>612321141</t>
  </si>
  <si>
    <t>Vápenocementová omítka štuková dvouvrstvá vnitřních stěn nanášená ručně</t>
  </si>
  <si>
    <t>-63702995</t>
  </si>
  <si>
    <t>Omítka vápenocementová vnitřních ploch  nanášená ručně dvouvrstvá, tloušťky jádrové omítky do 10 mm a tloušťky štuku do 3 mm štuková svislých konstrukcí stěn</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</si>
  <si>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</si>
  <si>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"příčka mezi m.č.1.02+1.03 / 1.04 - ze strany m.č.1.02"(1,85*3,1)</t>
  </si>
  <si>
    <t>"příčka mezi m.č.1.02+1.03 / 1.04 - ze strany m.č.1.03"(1,5*3,1)-(0,8*2,0)</t>
  </si>
  <si>
    <t>"příčka mezi m.č.1.02+1.03 / 1.04 - ze strany m.č.1.04 (nad obklady)"(3,5*1,1)</t>
  </si>
  <si>
    <t>"příčka mezi m.č.1.02 / 1.03 - ze strany m.č.1.03"(4,5*3,1)-(0,8*2,0)</t>
  </si>
  <si>
    <t>"příčka mezi m.č.1.02 / 1.03 - ze strany m.č.1.02"(4,7*3,1)-(0,8*2,0)</t>
  </si>
  <si>
    <t>612325223</t>
  </si>
  <si>
    <t>Vápenocementová štuková omítka malých ploch do 1,0 m2 na stěnách</t>
  </si>
  <si>
    <t>-1805245950</t>
  </si>
  <si>
    <t>Vápenocementová omítka jednotlivých malých ploch štuková na stěnách, plochy jednotlivě přes 0,25 do 1 m2</t>
  </si>
  <si>
    <t>DOPLNĚNÍ VNITŘNÍCH OMÍTEK ZAZDÍVANÝCH OTVORŮ</t>
  </si>
  <si>
    <t>"původní okno 600x1200mm v obvodové stěně tl.380mm v m.č.1.04+přesahy"1</t>
  </si>
  <si>
    <t>612325225</t>
  </si>
  <si>
    <t>Vápenocementová štuková omítka malých ploch do 4,0 m2 na stěnách</t>
  </si>
  <si>
    <t>487740245</t>
  </si>
  <si>
    <t>Vápenocementová omítka jednotlivých malých ploch štuková na stěnách, plochy jednotlivě přes 1,0 do 4 m2</t>
  </si>
  <si>
    <t>"původní okno 1200x1200mm v obvodové stěně tl.380mm v m.č.1.02 + přesahy"1</t>
  </si>
  <si>
    <t>"původní dveře1130x2050mm v obvodové stěně tl.380mm v m.č.1.02 + přesahy"1</t>
  </si>
  <si>
    <t>612325421</t>
  </si>
  <si>
    <t>Oprava vnitřní vápenocementové štukové omítky stěn v rozsahu plochy do 10%</t>
  </si>
  <si>
    <t>-1433630894</t>
  </si>
  <si>
    <t>Oprava vápenocementové omítky vnitřních ploch štukové dvouvrstvé, tloušťky do 20 mm a tloušťky štuku do 3 mm stěn, v rozsahu opravované plochy do 10%</t>
  </si>
  <si>
    <t>OPRAVA OMÍTEK STĚN:</t>
  </si>
  <si>
    <t>"m.č.1.01 - PŘÍRUČNÍ SKLAD"(11,2*3,1)-(0,8*2,0)-(0,6*1,2)-(1,2*1,2)</t>
  </si>
  <si>
    <t>"m.č.1.02 - MÍSTNOST OBSLUHY"(13,7*3,1)-(0,8*2,0)-(2*1,2*1,2)-(0,6*1,2)</t>
  </si>
  <si>
    <t>"m.č.1.03 -PŘEDSÍŇ"(3,0*3,1)-(1,0*2,0)</t>
  </si>
  <si>
    <t>"m.č.1.04 -SPRCHA/WC"(7,7*3,1)-(2*0,6*1,2)</t>
  </si>
  <si>
    <t>"m.č.1.05 -DÍLNA VAK-MB"(13,6*3,1)-(1,0*2,0)-(0,6*1,2)</t>
  </si>
  <si>
    <t>612345301</t>
  </si>
  <si>
    <t>Sádrová hladká omítka ostění nebo nadpraží</t>
  </si>
  <si>
    <t>-1498883888</t>
  </si>
  <si>
    <t>Sádrová nebo vápenosádrová omítka  ostění nebo nadpraží  hladká</t>
  </si>
  <si>
    <t xml:space="preserve">Poznámka k souboru cen:_x000D_
1. Ceny lze použít jen pro ocenění samostatně upravovaného ostění a nadpraží ( např. při dodatečné výměně oken nebo zárubní ) v šířce do 300 mm okolo upravovaného otvoru. </t>
  </si>
  <si>
    <t>viz detail 01 - OMÍTKA NADPRAŽÍ A OSTĚNÍ OKEN VNITŘNÍ+PRUH POD PARAPETEM</t>
  </si>
  <si>
    <t>VNITŘNÍ SÁDROVÁ OMÍTKA</t>
  </si>
  <si>
    <t>"okno O1 (600x1200mm) v m.č.1.01 - PŘÍRUČNÍ SKLAD (nadpraží a ostění+pod parapetem)"(1,2+0,6+1,2+0,6)*0,25</t>
  </si>
  <si>
    <t>"okno O1 (600x1200mm) v m.č.1.02 - MÍSTNOST OBSLUHY  (nadpraží a ostění+pod parapetem)"(1,2+0,6+1,2+0,6)*0,25</t>
  </si>
  <si>
    <t>"okno O1 (600x1200mm) v m.č.1.05 - DÍLNA VAK-MB  (nadpraží a ostění+pod parapetem)"(1,2+0,6+1,2+0,6)*0,25</t>
  </si>
  <si>
    <t>"okno O1 (600x1200mm) v m.č.1.04 - SPRCHA/WC  (nadpraží a ostění+pod parapetem)"(1,2+0,6+1,2+0,6)*0,25</t>
  </si>
  <si>
    <t>XPS POLYSTYREN MIN.TL.15mm</t>
  </si>
  <si>
    <t>"okno O2 (1200x1200mm) v m.č.1.02 - MÍSTNOST OBSLUHY (nadpraží a ostění+pod parapetem)"(4*1,2)*0,25</t>
  </si>
  <si>
    <t>viz detail 01 pro DVEŘE D1+D2 - OMÍTKA NADPRAŽÍ A OSTĚNÍ DVEŘÍ</t>
  </si>
  <si>
    <t>"dveře D1/P (1000x1970mm) v m.č.1.05 - DÍLNA VAK-MB  (ostění+nadpraží)"(2,0+1,0+2,0)*0,25</t>
  </si>
  <si>
    <t>621525102</t>
  </si>
  <si>
    <t>Tenkovrstvá omítka malých ploch do 0,25m2 na podhledech</t>
  </si>
  <si>
    <t>-136948960</t>
  </si>
  <si>
    <t>Omítka tenkovrstvá jednotlivých malých ploch  silikátová, akrylátová, silikonová nebo silikonsilikátová podhledů, plochy jednotlivě přes 0,1 do 0,25 m2</t>
  </si>
  <si>
    <t>viz detail 01 pro OKNA O1 - OMÍTKA NADPRAŽÍ OKEN VNĚJŠÍ</t>
  </si>
  <si>
    <t>SYSTÉMOVÁ OMÍTKA</t>
  </si>
  <si>
    <t>"okno O1 (600x1200mm) v m.č.1.01 - PŘÍRUČNÍ SKLAD (nadpraží 0,2x0,6=0,12m2)"1</t>
  </si>
  <si>
    <t>"okno O1 (600x1200mm) v m.č.1.02 - MÍSTNOST OBSLUHY  (nadpraží 0,2x0,6=0,12m2)"1</t>
  </si>
  <si>
    <t>"okno O1 (600x1200mm) v m.č.1.05 - DÍLNA VAK-MB  (nadpraží 0,2x0,6=0,12m2)"1</t>
  </si>
  <si>
    <t>"okno O1 (600x1200mm) v m.č.1.04 - SPRCHA/WC  (nadpraží 0,2x0,6=0,12m2)"1</t>
  </si>
  <si>
    <t>viz detail 01 pro OKNO O2 - OMÍTKA NADPRAŽÍ OKNA VNĚJŠÍ</t>
  </si>
  <si>
    <t>"okno O2 (1200x1200mm) v m.č.1.02 - MÍSTNOST OBSLUHY (nadpraží 0,2x1,2=0,24m2)"1</t>
  </si>
  <si>
    <t>viz detail 01 pro DVEŘE D1+D2 - OMÍTKA NADPRAŽÍ DVEŘÍ VNĚJŠÍ</t>
  </si>
  <si>
    <t>"dveře D1/P (1000x1970mm) v m.č.1.05 - DÍLNA VAK-MB  (nadpraží 0,2x1,0=0,2m2)"1</t>
  </si>
  <si>
    <t>622211011</t>
  </si>
  <si>
    <t>Montáž kontaktního zateplení vnějších stěn z polystyrénových desek tl do 80 mm</t>
  </si>
  <si>
    <t>-1645470274</t>
  </si>
  <si>
    <t>Montáž kontaktního zateplení  z polystyrenových desek nebo z kombinovaných desek na vnější stěny, tloušťky desek přes 40 do 80 mm</t>
  </si>
  <si>
    <t xml:space="preserve">Poznámka k souboru cen:_x000D_
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 </t>
  </si>
  <si>
    <t xml:space="preserve">DOPLNĚNÍ VNĚJŠÍ TEPELNÉ IZOLACE </t>
  </si>
  <si>
    <t>"původní okno 600x1200mm v obvodové stěně tl.380mm v m.č.1.04+přesahy"(0,7*1,3)</t>
  </si>
  <si>
    <t>"původní okno 1200x1200mm v obvodové stěně tl.380mm v m.č.1.02 + přesahy"1,3*1,3</t>
  </si>
  <si>
    <t>"původní dveře1130x2050mm v obvodové stěně tl.380mm v m.č.1.02 + přesahy"1,23*2,15</t>
  </si>
  <si>
    <t>28375936</t>
  </si>
  <si>
    <t>deska EPS 70 fasádní λ=0,039 tl 80mm</t>
  </si>
  <si>
    <t>-2012894480</t>
  </si>
  <si>
    <t>5,245*1,1 'Přepočtené koeficientem množství</t>
  </si>
  <si>
    <t>622212001</t>
  </si>
  <si>
    <t>Montáž kontaktního zateplení vnějšího ostění hl. špalety do 200 mm z polystyrenu tl do 40 mm</t>
  </si>
  <si>
    <t>-1584401812</t>
  </si>
  <si>
    <t>Montáž kontaktního zateplení vnějšího ostění, nadpraží nebo parapetu z polystyrenových desek hloubky špalet do 200 mm, tloušťky desek do 40 mm</t>
  </si>
  <si>
    <t xml:space="preserve">Poznámka k souboru cen:_x000D_
1. V cenách jsou započteny náklady na: a) upevnění desek celoplošným lepením, b) přestěrkování izolačních desek, c) vložení sklovláknité výztužné tkaniny, d) osazení a dodávku rohovníků. 2. V 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t>
  </si>
  <si>
    <t xml:space="preserve">viz detail 01  pro OKNA O1 - TEPELNÁ IZOLACE OSTĚNÍ A NADPRAŽÍ OKEN </t>
  </si>
  <si>
    <t>"okno O1 (600x1200mm) v m.č.1.01 - PŘÍRUČNÍ SKLAD (ostění+nadpraží)"(1,2+0,6+1,2)</t>
  </si>
  <si>
    <t>"okno O1 (600x1200mm) v m.č.1.02 - MÍSTNOST OBSLUHY (ostění+nadpraží)"(1,2+0,6+1,2)</t>
  </si>
  <si>
    <t>"okno O1 (600x1200mm) v m.č.1.05 - DÍLNA VAK-MB (ostění+nadpraží)"(1,2+0,6+1,2)</t>
  </si>
  <si>
    <t>"okno O1 (600x1200mm) v m.č.1.04 - SPRCHA/WC (ostění+nadpraží)"(1,2+0,6+1,2)</t>
  </si>
  <si>
    <t>viz detail 01 pro OKNA O2 - TEPELNÁ IZOLACE OSTĚNÍ A NADPRAŽÍ OKNA</t>
  </si>
  <si>
    <t>"okno O2 (1200x1200mm) v m.č.1.02 - MÍSTNOST OBSLUHY (ostění+nadpraží)"(3*1,2)</t>
  </si>
  <si>
    <t>viz detail 01 pro DVEŘE D1+D2 - TEPELNÁ IZOLACE OSTĚNÍ A NADPRAŽÍ DVEŘÍ</t>
  </si>
  <si>
    <t>"dveře D1/P (1000x1970mm) v m.č.1.05 - DÍLNA VAK-MB  (ostění+nadpraží)"(2,0+1,0+2,0)</t>
  </si>
  <si>
    <t>28375944</t>
  </si>
  <si>
    <t>deska EPS 100 fasádní λ=0,037 tl 40mm</t>
  </si>
  <si>
    <t>-1269618904</t>
  </si>
  <si>
    <t xml:space="preserve">viz detail 01 pro OKNA O1 - TEPELNÁ IZOLACE OSTĚNÍ A NADPRAŽÍ OKEN </t>
  </si>
  <si>
    <t>"okno O1 (600x1200mm) v m.č.1.01 - PŘÍRUČNÍ SKLAD (ostění+nadpraží)"(1,2+0,6+1,2)*0,2</t>
  </si>
  <si>
    <t>"okno O1 (600x1200mm) v m.č.1.02 - MÍSTNOST OBSLUHY (ostění+nadpraží)"(1,2+0,6+1,2)*0,2</t>
  </si>
  <si>
    <t>"okno O1 (600x1200mm) v m.č.1.05 - DÍLNA VAK-MB (ostění+nadpraží)"(1,2+0,6+1,2)*0,2</t>
  </si>
  <si>
    <t>"okno O1 (600x1200mm) v m.č.1.04 - SPRCHA/WC (ostění+nadpraží)"(1,2+0,6+1,2)*0,2</t>
  </si>
  <si>
    <t>viz detail 01 pro OKNO O2 - TEPELNÁ IZOLACE OSTĚNÍ A NADPRAŽÍ OKNA</t>
  </si>
  <si>
    <t>"okno O2 (1200x1200mm) v m.č.1.02 - MÍSTNOST OBSLUHY (ostění+nadpraží)"(3*1,2)*0,2</t>
  </si>
  <si>
    <t>"dveře D1/P (1000x1970mm) v m.č.1.05 - DÍLNA VAK-MB  (ostění+nadpraží)"(2,0+1,0+2,0)*0,2</t>
  </si>
  <si>
    <t>5,12*1,1 'Přepočtené koeficientem množství</t>
  </si>
  <si>
    <t>622525102</t>
  </si>
  <si>
    <t>Tenkovrstvá omítka malých ploch do 0,25m2 na stěnách</t>
  </si>
  <si>
    <t>1303276206</t>
  </si>
  <si>
    <t>Omítka tenkovrstvá jednotlivých malých ploch  silikátová, akrylátová, silikonová nebo silikonsilikátová stěn, plochy jednotlivě přes 0,1 do 0,25 m2</t>
  </si>
  <si>
    <t>viz detail 01 - OMÍTKA OSTĚNÍ OKEN VNĚJŠÍ</t>
  </si>
  <si>
    <t>"okno O1 (600x1200mm) v m.č.1.01 - PŘÍRUČNÍ SKLAD (ostění 0,2x1,2=0,24m2)"2</t>
  </si>
  <si>
    <t>"okno O1 (600x1200mm) v m.č.1.02 - MÍSTNOST OBSLUHY  (ostění 0,2x1,2=0,24m2)"2</t>
  </si>
  <si>
    <t>"okno O1 (600x1200mm) v m.č.1.05 - DÍLNA VAK-MB  (ostění 0,2x1,2=0,24m2)"2</t>
  </si>
  <si>
    <t>"okno O1 (600x1200mm) v m.č.1.04 - SPRCHA/WC  (ostění 0,2x1,2=0,24m2)"2</t>
  </si>
  <si>
    <t>viz detail 01 - OMÍTKA OSTĚNÍ OKNA VNĚJŠÍ</t>
  </si>
  <si>
    <t>"okno O2 (1200x1200mm) v m.č.1.02 - MÍSTNOST OBSLUHY (ostění 0,2x1,2=0,24m2)"2</t>
  </si>
  <si>
    <t>622525103</t>
  </si>
  <si>
    <t>Tenkovrstvá omítka malých ploch do 0,5m2 na stěnách</t>
  </si>
  <si>
    <t>213745814</t>
  </si>
  <si>
    <t>Omítka tenkovrstvá jednotlivých malých ploch  silikátová, akrylátová, silikonová nebo silikonsilikátová stěn, plochy jednotlivě přes 0,25 do 0,5 m2</t>
  </si>
  <si>
    <t>viz detail 01 pro D1+D2 - OMÍTKA OSTĚNÍ DVEŘÍ VNĚJŠÍ</t>
  </si>
  <si>
    <t>"dveře D1/P (1000x1970mm) v m.č.1.05 - DÍLNA VAK-MB (ostění 0,2x2,0=0,4m2)"2</t>
  </si>
  <si>
    <t>622541021R</t>
  </si>
  <si>
    <t>Tenkovrstvá zrnitá omítka včetně penetrace vnějších stěn (dle stávající omítky)</t>
  </si>
  <si>
    <t>496116497</t>
  </si>
  <si>
    <t>Omítka tenkovrstvá (dle stávající omítky) vnějších ploch, probarvená, včetně penetrace podkladu zrnitá, tl.2,0-3,0 mm stěn</t>
  </si>
  <si>
    <t>DOPLNĚNÍ VNĚJŠÍ OMÍTKY</t>
  </si>
  <si>
    <t>631311121</t>
  </si>
  <si>
    <t>Doplnění dosavadních mazanin betonem prostým plochy do 1 m2 tloušťky do 80 mm</t>
  </si>
  <si>
    <t>-1603107800</t>
  </si>
  <si>
    <t>Doplnění dosavadních mazanin prostým betonem  s dodáním hmot, bez potěru, plochy jednotlivě do 1 m2 a tl. do 80 mm</t>
  </si>
  <si>
    <t>viz S3 - BETONOVÁ MAZANINA TL.70mm</t>
  </si>
  <si>
    <t>DOPLNĚNÍ PODLAHOVÝCH VRSTEV</t>
  </si>
  <si>
    <t>NOVÁ PODLAHA V INTERIÉRU BUDOVY V PLOŠE VÝKOPU PRO ROZVODY ZTI NA HL.1300mm</t>
  </si>
  <si>
    <t>"výkop pod podlahou pro napojení vodovodu (západ) - rozměry beton.desky"0,7*0,8*0,07</t>
  </si>
  <si>
    <t>"výkop pod podlahou pro napojení kanalizace (východ) - rozměry beton.desky"0,7*0,8*0,07</t>
  </si>
  <si>
    <t>631312121</t>
  </si>
  <si>
    <t>Doplnění dosavadních mazanin betonem prostým plochy do 4 m2 tloušťky do 80 mm</t>
  </si>
  <si>
    <t>-387452904</t>
  </si>
  <si>
    <t>Doplnění dosavadních mazanin prostým betonem  s dodáním hmot, bez potěru, plochy jednotlivě přes 1 m2 do 4 m2 a tl. do 80 mm</t>
  </si>
  <si>
    <t>NOVÁ PODLAHA V INTERIÉRU BUDOVY V PLOŠE PRO ROZVODY ZTI NA HL.700mm</t>
  </si>
  <si>
    <t>"výkop pod podlahou pro nové rozvody ZTI rozvody - půdorysná plocha výkopu x tl.desky"2,2*0,07</t>
  </si>
  <si>
    <t>632450131</t>
  </si>
  <si>
    <t>Vyrovnávací cementový potěr tl do 20 mm ze suchých směsí provedený v ploše</t>
  </si>
  <si>
    <t>402428142</t>
  </si>
  <si>
    <t>Potěr cementový vyrovnávací ze suchých směsí  v ploše o průměrné (střední) tl. od 10 do 20 mm</t>
  </si>
  <si>
    <t xml:space="preserve">Poznámka k souboru cen:_x000D_
1. Ceny –0121 až –0124 jsou určeny pro vyrovnávací potěr v pásu vodorovný nebo ve spádu do 15° na zdivu jako podklad pod izolaci, pod parapety z prefabrikovaných dílců, pod oplechování, jako podklad pro uložení ocelových profilů, překladů, stropních nosníků, apod.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 náležitým zatemováním hutné malty. 4. V cenách jsou započteny i náklady na základní stržení povrchu potěru s urovnáním vibrační lištou nebo dřevěným hladítkem. </t>
  </si>
  <si>
    <t>viz P1+P2 - NOVÉ PODLAHOVÉ NÁŠLAPNÉ VRSTVY</t>
  </si>
  <si>
    <t>REALIZACE NOVÝCH VRSTEV - VYROVNÁVACÍ CEMENT.POTĚR TL.20mm</t>
  </si>
  <si>
    <t>P1 - NOVÁ PODLAHA Z PVC</t>
  </si>
  <si>
    <t>" M.Č.1.01 - PŘÍRUČNÍ SKLAD - PVC PODLAHA - půdorysná plocha"7,5</t>
  </si>
  <si>
    <t>" M.Č.1.02 - MÍSTNOST OBSLUHY - PVC PODLAHA - půdorysná plocha"15,7</t>
  </si>
  <si>
    <t>P2 - NOVÁ PODLAHA Z DLAŽBY</t>
  </si>
  <si>
    <t>"M.Č.1.03 - PŘEDSÍŇ - PODLAHA Z DLAŽDIC - půdorysná plocha" 4,65</t>
  </si>
  <si>
    <t>"M.Č.1.04 - SPRCHA / WC - PODLAHA Z DLAŽDIC - půdorysná plocha" 6,0</t>
  </si>
  <si>
    <t>-2129847558</t>
  </si>
  <si>
    <t xml:space="preserve">viz M1 - NOVÝ OKAPOVÝ CHODNÍK </t>
  </si>
  <si>
    <t>OBNOVA ČÁSTI OKAPOVÝCH CHODNÍKŮ</t>
  </si>
  <si>
    <t>SOKLOVÁ ČÁST V MÍSTĚ ZAZDÍVANÝCH DVEŘÍ</t>
  </si>
  <si>
    <t>DOPLNĚNÍ OKAPOVÉHO CHODNÍKU DLAŽDICEMI DLE STÁVAJÍCÍCH</t>
  </si>
  <si>
    <t>"délka úseku dle PD"1,6</t>
  </si>
  <si>
    <t>SOKLOVÁ ČÁST V MÍSTĚ VÝKOPU PRO NAPOJENÍ KANALIZACE</t>
  </si>
  <si>
    <t>"délka úseku dle PD"1,5</t>
  </si>
  <si>
    <t>SOKLOVÁ ČÁST V MÍSTĚ VÝKOPU PRO NAPOJENÍ VODOVODU</t>
  </si>
  <si>
    <t>"chodník v celé délce bude odstraněn a znovu obnoven v rámci SO 02-13"0,000</t>
  </si>
  <si>
    <t>2084859209</t>
  </si>
  <si>
    <t>viz M2 - ZABETONOVÁNÍ POTRUBÍ d160mm V OTVORU 200x200mm</t>
  </si>
  <si>
    <t xml:space="preserve"> M.Č.1.04 - SPRCHA / WC - PRŮČELÍ VÝCHOD</t>
  </si>
  <si>
    <t>"otvor v základovém zdivu v prostoru m.č.1.04 SPRCHA/WC (kóta dna 212,85) "(0,2*0,6*0,2)-(pi*0,08*0,08*0,6)</t>
  </si>
  <si>
    <t>-1339409181</t>
  </si>
  <si>
    <t>LEŠENÍ VE VŠECH DOTČENÝCH MÍSTNOSTECH:</t>
  </si>
  <si>
    <t>BOURACÍ PRÁCE</t>
  </si>
  <si>
    <t>"m.č.1.01 - ROZVODNA"7,6</t>
  </si>
  <si>
    <t>"m.č.1.02 - MÍSTNOST OBSLUHY"12,6</t>
  </si>
  <si>
    <t>"m.č.1.03 - VCHOD"1,7</t>
  </si>
  <si>
    <t>"m.č.1.04 -ŠATNA"6,4</t>
  </si>
  <si>
    <t>"m.č.1.05 -UMÝVÁRNA"3,7</t>
  </si>
  <si>
    <t>"m.č.1.06 -WC"1,4</t>
  </si>
  <si>
    <t>"m.č.1.07 -DÍLNA VAK-MB"11,6</t>
  </si>
  <si>
    <t>NOVÉ STAVEBNÍ PRÁCE</t>
  </si>
  <si>
    <t>952901221</t>
  </si>
  <si>
    <t>Vyčištění budov průmyslových objektů při jakékoliv výšce podlaží</t>
  </si>
  <si>
    <t>-1032435200</t>
  </si>
  <si>
    <t>Vyčištění budov nebo objektů před předáním do užívání  průmyslových budov a objektů výrobních, skladovacích, garáží, dílen nebo hal apod. s nespalnou podlahou jakékoliv výšky podlaží</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</si>
  <si>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 </t>
  </si>
  <si>
    <t>viz POZNÁMKY na výkrese - VE VŠECH DOTČENÝCH MÍSTNOSTECH</t>
  </si>
  <si>
    <t>ÚKLID PO SKONČENÍ BOURACÍCH PRACÍ:</t>
  </si>
  <si>
    <t>"obrys budovy"65</t>
  </si>
  <si>
    <t xml:space="preserve">ÚKLID PŘED PŘEDÁNÍM DOKONČENÉ STAVBY: </t>
  </si>
  <si>
    <t>952902121</t>
  </si>
  <si>
    <t>Čištění budov zametení drsných podlah</t>
  </si>
  <si>
    <t>2026826223</t>
  </si>
  <si>
    <t>Čištění budov při provádění oprav a udržovacích prací  podlah drsných nebo chodníků zametením</t>
  </si>
  <si>
    <t xml:space="preserve">Poznámka k souboru cen:_x000D_
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 </t>
  </si>
  <si>
    <t>PŘEDÚPRAVA POVRCHU PŘED REALIZACÍ NOVÝCH VRSTEV</t>
  </si>
  <si>
    <t>791990643</t>
  </si>
  <si>
    <t>"rozměry dle PD"1,47*1,33*0,1</t>
  </si>
  <si>
    <t>-307175023</t>
  </si>
  <si>
    <t>VYBOURÁNÍ PODLAHOVÉ DESKY TL.250mm</t>
  </si>
  <si>
    <t>"výkop pod podlahou pro napojení vodovodu (západ) - rozměry beton.desky"0,7*0,8*0,25</t>
  </si>
  <si>
    <t>"výkop pod podlahou pro napojení kanalizace (východ) - rozměry beton.desky"0,7*0,8*0,25</t>
  </si>
  <si>
    <t>"výkop pod podlahou pro nové rozvody ZTI rozvody - půdorysná plocha výkopu x tl.desky"2,2*0,25</t>
  </si>
  <si>
    <t>730033087</t>
  </si>
  <si>
    <t>viz B3 - VYBOURÁNÍ PŘÍČKOVÉHO ZDIVA TL.125mm</t>
  </si>
  <si>
    <t>"příčka mezi m.č.1.02 / 1.03"2,9*3,1-(1,0*2,0)</t>
  </si>
  <si>
    <t>"příčka mezi m.č.1.02+1.03 / 1.04"2,9*3,1-(0,95*2,0)</t>
  </si>
  <si>
    <t>"příčka mezi m.č.1.04 / 1.05"3,5*3,1-(0,725*2,0)</t>
  </si>
  <si>
    <t>"příčka v m.č.1.05 u sprch.koutu"0,9*3,1</t>
  </si>
  <si>
    <t>"příčka v m.č.1.05 u WC"1,3*3,1-(0,6*2,0)</t>
  </si>
  <si>
    <t>965045113</t>
  </si>
  <si>
    <t>Bourání potěrů cementových nebo pískocementových tl do 50 mm pl přes 4 m2</t>
  </si>
  <si>
    <t>1791335840</t>
  </si>
  <si>
    <t>Bourání potěrů tl. do 50 mm cementových nebo pískocementových, plochy přes 4 m2</t>
  </si>
  <si>
    <t>PODKLADNÍ VRSTVY PODLAH</t>
  </si>
  <si>
    <t>viz B7 - VYBOURÁNÍ POCHOZÍ VRSTVY PODLAHY V M.Č.1.02</t>
  </si>
  <si>
    <t>"půdorysná plocha podlahy"12,7</t>
  </si>
  <si>
    <t>viz B8 - VYBOURÁNÍ POCHOZÍ VRSTVY PODLAHY V M.Č.1.04</t>
  </si>
  <si>
    <t>"půdorysná plocha podlahy"6,4</t>
  </si>
  <si>
    <t>viz B9 - VYBOURÁNÍ POCHOZÍ VRSTVY PODLAHY V M.Č.1.03, 1.05, 1.06</t>
  </si>
  <si>
    <t>NÁŠLAPNÉ VRSTVY PODLAH</t>
  </si>
  <si>
    <t>"půdorysná plocha podlahy m.č.1.03"1,71</t>
  </si>
  <si>
    <t>"půdorysná plocha podlahy m.č.1.05+1.06"5,1</t>
  </si>
  <si>
    <t>965081213</t>
  </si>
  <si>
    <t>Bourání podlah z dlaždic keramických nebo xylolitových tl do 10 mm plochy přes 1 m2</t>
  </si>
  <si>
    <t>-526528031</t>
  </si>
  <si>
    <t>Bourání podlah z dlaždic bez podkladního lože nebo mazaniny, s jakoukoliv výplní spár keramických nebo xylolitových tl. do 10 mm, plochy přes 1 m2</t>
  </si>
  <si>
    <t xml:space="preserve">Poznámka k souboru cen:_x000D_
1. Odsekání soklíků se oceňuje cenami souboru cen 965 08. </t>
  </si>
  <si>
    <t>966054121</t>
  </si>
  <si>
    <t>Vybourání částí ŽB říms vyložených do 500 mm</t>
  </si>
  <si>
    <t>-278734557</t>
  </si>
  <si>
    <t>Vybourání částí říms ze železobetonu  vyložených do 500 mm</t>
  </si>
  <si>
    <t>viz B2 - VYBOURÁNÍ PŘEDSAZENÉ ŽLB DESKY - MARKÝZY NAD VSTUPEM DO ROZVODNY</t>
  </si>
  <si>
    <t>ODBOURÁNÍ MARKÝZY</t>
  </si>
  <si>
    <t>"délka dle PD"1,5</t>
  </si>
  <si>
    <t>967023693</t>
  </si>
  <si>
    <t>Přisekání kamenných nebo jiných ploch s tvrdým povrchem pl přes 2 m2</t>
  </si>
  <si>
    <t>1221960484</t>
  </si>
  <si>
    <t>Přisekání (špicování) ploch kamenných nebo jiných s tvrdým povrchem  pro nové povrchové vrstvy, plochy přes 2 m2</t>
  </si>
  <si>
    <t xml:space="preserve">Poznámka k souboru cen:_x000D_
1. Množství jednotek se určuje v m2 upravované plochy nové povrchové úpravy. </t>
  </si>
  <si>
    <t>viz B5 - DEMONTÁŽ OBKLADŮ STĚN V M.Č.1.05 - UMÝVÁRNA</t>
  </si>
  <si>
    <t>ZAROVNÁNÍ PLOCH STÁV.STĚN PO ODSEKÁNÍ PŮVODNÍCH KERAMICKÝCH OBKLADŮ</t>
  </si>
  <si>
    <t>"obklad příčky mezi m.č.1.04 a 1.05"(0,91+0,8)*2,0</t>
  </si>
  <si>
    <t>"obklad příčky u sprch.koutu - z obou stran"(2,0)*2,0</t>
  </si>
  <si>
    <t>"obklady západní obvodové stěny"(0,8*2,0)+(0,6*1,05)+(2*0,26*1,2)+(0,26*0,6)+(0,05*2,0)+(0,15*0,9)+(0,45*1,1)</t>
  </si>
  <si>
    <t>"obklady jižní obvodové stěny"(0,15*0,3)+(0,3*0,9)+(1,55*2,0)+(0,95*2,0)</t>
  </si>
  <si>
    <t>"obklady příčky mezi m.č.1.05 a WC"(0,6*2,0)</t>
  </si>
  <si>
    <t>viz B6 - DEMONTÁŽ OBKLADŮ STĚN V M.Č.1.05 - WC</t>
  </si>
  <si>
    <t>"obklady příčky mezi m.č.1.05 a WC"(0,85*1,4)</t>
  </si>
  <si>
    <t>"obklady jižní obvodové stěny"(0,9*1,4)</t>
  </si>
  <si>
    <t>"obklady východní obvodové stěny"(0,8+0,2)*1,4+(0,6*1,0)+(2*0,15*0,40)+(0,15*0,6)</t>
  </si>
  <si>
    <t>"obklady příčky mezi m.WC a m.č.1.04"(0,9*1,4)</t>
  </si>
  <si>
    <t>967031142</t>
  </si>
  <si>
    <t>Přisekání rovných ostění v cihelném zdivu na MC</t>
  </si>
  <si>
    <t>1113266392</t>
  </si>
  <si>
    <t>Přisekání (špicování) plošné nebo rovných ostění zdiva z cihel pálených  rovných ostění, bez odstupu, po hrubém vybourání otvorů, na maltu cementovou</t>
  </si>
  <si>
    <t>PŘISEKÁNÍ OMÍTEK ŠPALET</t>
  </si>
  <si>
    <t>viz B10 - VYBOURÁNÍ OKENNÍCH KŘÍDEL 600x1200mm</t>
  </si>
  <si>
    <t>"okno 600x1200mm v m.č.1.01 - ROZVODNA"(2*0,6+2*1,2)*0,46</t>
  </si>
  <si>
    <t>"okno 600x1200mm v m.č.1.04 - ŠATNA"(2*0,6+2*1,2)*0,46</t>
  </si>
  <si>
    <t>"okno 600x1200mm v m.č.1.05 - UMÝVÁRNA"(2*0,6+2*1,2)*0,46</t>
  </si>
  <si>
    <t>"okno 600x1200mm v m.č.1.06 - WC "(2*0,6+2*1,2)*0,46</t>
  </si>
  <si>
    <t>"okno 600x1200mm v m.č.1.07 - DÍLNA VAK-MB "(2*0,6+2*1,2)*0,46</t>
  </si>
  <si>
    <t>viz B11 - VYBOURÁNÍ OKENNÍCH KŘÍDEL 1200x1200mm</t>
  </si>
  <si>
    <t>"okno 1200x1200mm v m.č.1.02 - MÍSTNOST OBSLUHY"(4*1,2)*0,46</t>
  </si>
  <si>
    <t>PRŮČELÍ VÝHOD:</t>
  </si>
  <si>
    <t>viz B12 - VYBOURÁNÍ VCHODOVÝCH DVEŘÍ 1000x1990mm</t>
  </si>
  <si>
    <t>"dveře 1000x2000mm v m.č.1.01 - ROZVODNA "(1*1,0+2*2,0)*0,46</t>
  </si>
  <si>
    <t>"dveře 1000x2000mm v m.č.1.03 - VCHOD"(1*1,0+2*2,0)*0,46</t>
  </si>
  <si>
    <t>"dveře 1000x2000mm v m.č.1.07 - DÍLNA VAK-MB"(1*1,0+2*2,0)*0,46</t>
  </si>
  <si>
    <t>968062354</t>
  </si>
  <si>
    <t>Vybourání dřevěných rámů oken dvojitých včetně křídel pl do 1 m2</t>
  </si>
  <si>
    <t>-1295937593</t>
  </si>
  <si>
    <t>Vybourání dřevěných rámů oken s křídly, dveřních zárubní, vrat, stěn, ostění nebo obkladů  rámů oken s křídly dvojitých, plochy do 1 m2</t>
  </si>
  <si>
    <t>DEMONTÁŽE OKEN</t>
  </si>
  <si>
    <t>"okno 600x1200mm v m.č.1.01 - ROZVODNA"(0,6*1,2)</t>
  </si>
  <si>
    <t>"okno 600x1200mm v m.č.1.04 - ŠATNA"(0,6*1,2)</t>
  </si>
  <si>
    <t>"okno 600x1200mm v m.č.1.05 - UMÝVÁRNA"(0,6*1,2)</t>
  </si>
  <si>
    <t>"okno 600x1200mm v m.č.1.06 - WC "(0,6*1,2)</t>
  </si>
  <si>
    <t>"okno 600x1200mm v m.č.1.07 - DÍLNA VAK-MB "(0,6*1,2)</t>
  </si>
  <si>
    <t>968062355</t>
  </si>
  <si>
    <t>Vybourání dřevěných rámů oken dvojitých včetně křídel pl do 2 m2</t>
  </si>
  <si>
    <t>1420382701</t>
  </si>
  <si>
    <t>Vybourání dřevěných rámů oken s křídly, dveřních zárubní, vrat, stěn, ostění nebo obkladů  rámů oken s křídly dvojitých, plochy do 2 m2</t>
  </si>
  <si>
    <t>"okno 1200x1200mm v m.č.1.02 - MÍSTNOST OBSLUHY"(1,2*1,2)</t>
  </si>
  <si>
    <t>1139558607</t>
  </si>
  <si>
    <t>VYBOURÁNÍ ZÁRUBNÍ VČ.VYVĚŠENÍ KŘÍDEL</t>
  </si>
  <si>
    <t>"dveře 1000x2000mm v m.č.1.01 - ROZVODNA "(1,0*2,0)</t>
  </si>
  <si>
    <t>"dveře 1000x2000mm v m.č.1.03 - VCHOD"(1,0*2,0)</t>
  </si>
  <si>
    <t>"dveře 1000x2000mm v m.č.1.07 - DÍLNA VAK-MB"(1,0*2,0)</t>
  </si>
  <si>
    <t xml:space="preserve">viz B13 - VYBOURÁNÍ VNITŘNÍCH DVEŘÍ </t>
  </si>
  <si>
    <t>"dveře z m.č.1.01 ROZVODNY do m.č.1.02 MÍSTNOSTI OBSLUHY r.900x2000mm"(0,9*2,0)</t>
  </si>
  <si>
    <t>"dveře z m.č.1.02 MÍSTNOST OBSLUHY do m.č.1.03 VCHOD r.1000x2000mm"(1,0*2,0)</t>
  </si>
  <si>
    <t>"dveře z m.č.1.03 VCHOD do m.č.1.04 ŠATNA r.900x2000mm"(0,9*2,0)</t>
  </si>
  <si>
    <t>"dveře z m.č.1.04 ŠATNA do m.č.1.05 UMÝVÁRNA r.700x2000mm"(0,7*2,0)</t>
  </si>
  <si>
    <t>"dveře z m.č.1.05 UMÝVÁRNA do m.č.1.06 WC r.700x2000mm"(0,7*2,0)</t>
  </si>
  <si>
    <t>971052261</t>
  </si>
  <si>
    <t>Vybourání nebo prorážení otvorů v ŽB příčkách a zdech pl do 0,0225 m2 tl do 600 mm</t>
  </si>
  <si>
    <t>-517169352</t>
  </si>
  <si>
    <t>Vybourání a prorážení otvorů v železobetonových příčkách a zdech  základových nebo nadzákladových, plochy do 0,0225 m2, tl. do 600 mm</t>
  </si>
  <si>
    <t xml:space="preserve">viz B22 - VYBOURÁNÍ PROSTUPU (d100mm) SKRZE ZÁKLAD PRO VEDENÍ KANALIZACE </t>
  </si>
  <si>
    <t>"otvor v základovém zdivu v prostoru m.č.1.05 UMÝVÁRNA (kóta dna 213,07)"1</t>
  </si>
  <si>
    <t>664631690</t>
  </si>
  <si>
    <t xml:space="preserve">viz B17 - VYBOURÁNÍ PROSTUPU (200x200mm) SKRZE ZÁKLAD PRO VEDENÍ KANALIZACE </t>
  </si>
  <si>
    <t>"otvor v základovém zdivu v prostoru m.č.1.06 WC (kóta dna 212,85) "1</t>
  </si>
  <si>
    <t>973031324</t>
  </si>
  <si>
    <t>Vysekání kapes ve zdivu cihelném na MV nebo MVC pl do 0,10 m2 hl do 150 mm</t>
  </si>
  <si>
    <t>416624089</t>
  </si>
  <si>
    <t>Vysekání výklenků nebo kapes ve zdivu z cihel  na maltu vápennou nebo vápenocementovou kapes, plochy do 0,10 m2, hl. do 150 mm</t>
  </si>
  <si>
    <t>VYSEKÁNÍ KAPES V OBVOD.ZDIVU PRO NAPOJENÍ PŘÍČEK</t>
  </si>
  <si>
    <t>"příčka mezi m.č.1.02+1.03 / 1.04"6+6</t>
  </si>
  <si>
    <t>"příčka mezi m.č.1.02 / 1.03"6</t>
  </si>
  <si>
    <t>978059541</t>
  </si>
  <si>
    <t>Odsekání a odebrání obkladů stěn z vnitřních obkládaček plochy přes 1 m2</t>
  </si>
  <si>
    <t>-1905138537</t>
  </si>
  <si>
    <t>Odsekání obkladů  stěn včetně otlučení podkladní omítky až na zdivo z obkládaček vnitřních, z jakýchkoliv materiálů, plochy přes 1 m2</t>
  </si>
  <si>
    <t>OBLOŽENÍ STĚN KERAMICKÝMI OBKLADY</t>
  </si>
  <si>
    <t>997013211</t>
  </si>
  <si>
    <t>Vnitrostaveništní doprava suti a vybouraných hmot pro budovy v do 6 m ručně</t>
  </si>
  <si>
    <t>-187430407</t>
  </si>
  <si>
    <t>Vnitrostaveništní doprava suti a vybouraných hmot  vodorovně do 50 m svisle ručně (nošením po schodech) pro budovy a haly výšky do 6 m</t>
  </si>
  <si>
    <t xml:space="preserve">PŘEMÍSTĚNÍ SUTI VEN Z BUDOVY </t>
  </si>
  <si>
    <t>"CIHLY"9,021</t>
  </si>
  <si>
    <t>"DŘEVO"0,355</t>
  </si>
  <si>
    <t>"IZOLACE"0,013</t>
  </si>
  <si>
    <t>"KAMENIVO"0,378</t>
  </si>
  <si>
    <t>"KERAMIKA"1,843</t>
  </si>
  <si>
    <t>"KOVY A ŠROT"0,093</t>
  </si>
  <si>
    <t>"OMÍTKY"0,897</t>
  </si>
  <si>
    <t>"PROST.BETON"2,523</t>
  </si>
  <si>
    <t>"PLAST"0,078</t>
  </si>
  <si>
    <t>"SMĚS"1,543</t>
  </si>
  <si>
    <t>"ŽLB"2,797</t>
  </si>
  <si>
    <t>-813808524</t>
  </si>
  <si>
    <t>-164192397</t>
  </si>
  <si>
    <t>998011001</t>
  </si>
  <si>
    <t>Přesun hmot pro budovy zděné v do 6 m</t>
  </si>
  <si>
    <t>-1145114254</t>
  </si>
  <si>
    <t>Přesun hmot pro budovy občanské výstavby, bydlení, výrobu a služby  s nosnou svislou konstrukcí zděnou z cihel, tvárnic nebo kamene vodorovná dopravní vzdálenost do 100 m pro budovy výšky do 6 m</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</si>
  <si>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</si>
  <si>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711111001</t>
  </si>
  <si>
    <t>Provedení izolace proti zemní vlhkosti vodorovné za studena nátěrem penetračním</t>
  </si>
  <si>
    <t>-1473409724</t>
  </si>
  <si>
    <t>Provedení izolace proti zemní vlhkosti natěradly a tmely za studena  na ploše vodorovné V nátěrem penetračním</t>
  </si>
  <si>
    <t xml:space="preserve">viz S3 - OBNOVA HYDROIZOLACE PODLAHOVÉ DESKY </t>
  </si>
  <si>
    <t>NOVÁ HYDROIZOLACE V INTERIÉRU BUDOVY V PLOŠE VÝKOPU PRO ROZVODY ZTI NA HL.1300mm</t>
  </si>
  <si>
    <t>"výkop pod podlahou pro napojení vodovodu (západ) - rozměry beton.desky"0,7*0,8</t>
  </si>
  <si>
    <t>"výkop pod podlahou pro napojení kanalizace (východ) - rozměry beton.desky"0,7*0,8</t>
  </si>
  <si>
    <t>NOVÁ HYDROIZOLACE V INTERIÉRU BUDOVY V PLOŠE PRO ROZVODY ZTI NA HL.700mm</t>
  </si>
  <si>
    <t>"výkop pod podlahou pro nové rozvody ZTI rozvody - půdorysná plocha výkopu x tl.desky"2,2</t>
  </si>
  <si>
    <t>341950582</t>
  </si>
  <si>
    <t>932052598</t>
  </si>
  <si>
    <t>ODSTRANĚNÍ STÁVAJÍCÍ HYDROIZOLACE PODLAHOVÉ DESKY</t>
  </si>
  <si>
    <t>"výkop pod podlahou pro napojení vodovodu (západ) - plocha pod beton.deskou"0,7*0,8</t>
  </si>
  <si>
    <t>"výkop pod podlahou pro napojení kanalizace (východ) - plocha pod beton.deskou"0,7*0,8</t>
  </si>
  <si>
    <t>"výkop pod podlahou pro nové rozvody ZTI rozvody - půdorysná izolace pod podlahou deskou"2,2</t>
  </si>
  <si>
    <t>711141559</t>
  </si>
  <si>
    <t>Provedení izolace proti zemní vlhkosti pásy přitavením vodorovné NAIP</t>
  </si>
  <si>
    <t>-455817931</t>
  </si>
  <si>
    <t>Provedení izolace proti zemní vlhkosti pásy přitavením  NAIP na ploše vodorovné V</t>
  </si>
  <si>
    <t xml:space="preserve">Poznámka k souboru cen:_x000D_
1. Izolace plochy jednotlivě do 10 m2 se oceňují skladebně cenou příslušné izolace a cenou 711 19-9097 Příplatek za plochu do 10 m2. </t>
  </si>
  <si>
    <t>62831116</t>
  </si>
  <si>
    <t>pás těžký asfaltovaný IPA400/H-PE S40</t>
  </si>
  <si>
    <t>-1054328533</t>
  </si>
  <si>
    <t>3,32*1,20482 'Přepočtené koeficientem množství</t>
  </si>
  <si>
    <t>711161115</t>
  </si>
  <si>
    <t>Izolace proti zemní vlhkosti nopovou fólií vodorovná, nopek v 20,0 mm, tl do 1,0 mm</t>
  </si>
  <si>
    <t>507426112</t>
  </si>
  <si>
    <t>Izolace proti zemní vlhkosti a beztlakové vodě nopovými fóliemi na ploše vodorovné V vrstva ochranná, odvětrávací a drenážní výška nopku 20,0 mm, tl. fólie do 1,0 mm</t>
  </si>
  <si>
    <t>NOVÁ NOPOVÁ IZOLACE ZÁKLADU A SOKLU V MÍSTĚ VÝKOPU</t>
  </si>
  <si>
    <t>"šířka odkopané jámy x výška nopové izolace"1,2*0,35</t>
  </si>
  <si>
    <t>"šířka odkopané jámy x výška nopové izolace"0,7*1,65</t>
  </si>
  <si>
    <t>"šířka odkopané jámy x výška nopové izolace"10,5*1,05</t>
  </si>
  <si>
    <t>711161383</t>
  </si>
  <si>
    <t>Izolace proti zemní vlhkosti nopovou fólií ukončení horní lištou</t>
  </si>
  <si>
    <t>-40036047</t>
  </si>
  <si>
    <t>Izolace proti zemní vlhkosti a beztlakové vodě nopovými fóliemi ostatní ukončení izolace lištou</t>
  </si>
  <si>
    <t>NOVÁ NOPOVÁ IZOLACE ZÁKLADU A SOKLU V MÍSTĚ VÝKOPU - UKONČOVACÍ LIŠTA</t>
  </si>
  <si>
    <t>"šířka odkopané jámy"1,2</t>
  </si>
  <si>
    <t>"šířka odkopané jámy "0,7</t>
  </si>
  <si>
    <t>"šířka odkopané jámy"10,5</t>
  </si>
  <si>
    <t>711442559</t>
  </si>
  <si>
    <t>Provedení izolace proti tlakové vodě svislé přitavením pásu NAIP</t>
  </si>
  <si>
    <t>-1925776265</t>
  </si>
  <si>
    <t>Provedení izolace proti povrchové a podpovrchové tlakové vodě pásy přitavením  NAIP na ploše svislé S</t>
  </si>
  <si>
    <t xml:space="preserve">Poznámka k souboru cen:_x000D_
1. Izolace plochy jednotlivě do 10 m2 se oceňují skladebně cenou příslušné izolace a cenou 711 49-9097 Příplatek za plochu do 10 m2. </t>
  </si>
  <si>
    <t>NOVÁ HYDROIZOLACE ZÁKLADU A SOKLU V MÍSTĚ VÝKOPU</t>
  </si>
  <si>
    <t>"šířka odkopané jámy x výška obnovy hydroizolace"1,2*0,8</t>
  </si>
  <si>
    <t>"šířka odkopané jámy x výška nové hydroizolace"0,7*(1,6)</t>
  </si>
  <si>
    <t>"šířka odkopané jámy x výška obnovy hydroizolace"10,5*(1,6)</t>
  </si>
  <si>
    <t>-216614856</t>
  </si>
  <si>
    <t>711491272</t>
  </si>
  <si>
    <t>Provedení izolace proti tlakové vodě svislé z textilií vrstva ochranná</t>
  </si>
  <si>
    <t>208793024</t>
  </si>
  <si>
    <t>Provedení izolace proti povrchové a podpovrchové tlakové vodě ostatní  na ploše svislé S z textilií, vrstva ochranná</t>
  </si>
  <si>
    <t xml:space="preserve">Poznámka k souboru cen:_x000D_
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t>
  </si>
  <si>
    <t>NOVÁ GEOTEXTILIE ZÁKLADU A SOKLU V MÍSTĚ VÝKOPU</t>
  </si>
  <si>
    <t>NOVÁ IZOLACE ZÁKLADU A SOKLU V MÍSTĚ VÝKOPU</t>
  </si>
  <si>
    <t>69311199</t>
  </si>
  <si>
    <t>geotextilie netkaná PES+PP 300 g/m2</t>
  </si>
  <si>
    <t>-1944288727</t>
  </si>
  <si>
    <t>12,6*1,05 'Přepočtené koeficientem množství</t>
  </si>
  <si>
    <t>1878047797</t>
  </si>
  <si>
    <t>712600845</t>
  </si>
  <si>
    <t>Demontáž ventilační hlavice na střeše sklonu přes 30°</t>
  </si>
  <si>
    <t>894444816</t>
  </si>
  <si>
    <t>Odstranění ze střech šikmých přes 30° do 45°  doplňků ventilační hlavice</t>
  </si>
  <si>
    <t>viz B23 - DEMONTÁŽ STŘEŠNÍ VENTILAČNÍ HLAVICE</t>
  </si>
  <si>
    <t>"demontáž větrací hlavice nad východní střechou"1</t>
  </si>
  <si>
    <t>713131141</t>
  </si>
  <si>
    <t>Montáž izolace tepelné stěn a základů lepením celoplošně rohoží, pásů, dílců, desek</t>
  </si>
  <si>
    <t>-359435323</t>
  </si>
  <si>
    <t>Montáž tepelné izolace stěn rohožemi, pásy, deskami, dílci, bloky (izolační materiál ve specifikaci) lepením celoplošně</t>
  </si>
  <si>
    <t xml:space="preserve">Poznámka k souboru cen:_x000D_
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 </t>
  </si>
  <si>
    <t>viz detail 02 - TEPELNÁ IZOLACE PARAPETNÍCH PLOCH OKEN</t>
  </si>
  <si>
    <t>"okno O1 (600x1200mm) v m.č.1.01 - PŘÍRUČNÍ SKLAD (parapet)"(0,65*0,2)</t>
  </si>
  <si>
    <t>"okno O1 (600x1200mm) v m.č.1.02 - MÍSTNOST OBSLUHY  (parapet)"(0,65*0,2)</t>
  </si>
  <si>
    <t>"okno O1 (600x1200mm) v m.č.1.05 - DÍLNA VAK-MB  (parapet)"(0,65*0,2)</t>
  </si>
  <si>
    <t>"okno O1 (600x1200mm) v m.č.1.04 - SPRCHA/WC  (parapet)"(0,65*0,2)</t>
  </si>
  <si>
    <t>viz detail 02 - TEPELNÁ IZOLACE PARAPETNÍ PLOCHY OKNA</t>
  </si>
  <si>
    <t>"okno O2 (1200x1200mm) v m.č.1.02 - MÍSTNOST OBSLUHY (parapet)"(1,25*0,2)</t>
  </si>
  <si>
    <t>28376360</t>
  </si>
  <si>
    <t>deska XPS strukturovaný povrch hrana rovná λ=0,034 tl 20mm</t>
  </si>
  <si>
    <t>17504806</t>
  </si>
  <si>
    <t xml:space="preserve">viz detail 02 - TEPELNÁ IZOLACE VNĚJŠÍCH PARAPETNÍCH PLOCH OKEN </t>
  </si>
  <si>
    <t>0,77*1,1 'Přepočtené koeficientem množství</t>
  </si>
  <si>
    <t>-199399960</t>
  </si>
  <si>
    <t>NOVÁ TEPELNÁ IZOLACE ZÁKLADU A SOKLU V MÍSTĚ VÝKOPU</t>
  </si>
  <si>
    <t>"šířka odkopané jámy x výška obnovy tepelné izolace"1,2*0,8</t>
  </si>
  <si>
    <t>"šířka odkopané jámy x výška nové tepelné izolace"0,7*(1,0)</t>
  </si>
  <si>
    <t>"šířka odkopané jámy x výška nové tepelné izolace"10,5*(1,5)</t>
  </si>
  <si>
    <t>28376380</t>
  </si>
  <si>
    <t>deska z polystyrénu XPS, hrana polodrážková a hladký povrch s vyšší odolností tl 60mm</t>
  </si>
  <si>
    <t>549485274</t>
  </si>
  <si>
    <t>17,41*1,02 'Přepočtené koeficientem množství</t>
  </si>
  <si>
    <t>-1123253860</t>
  </si>
  <si>
    <t>721</t>
  </si>
  <si>
    <t>Zdravotechnika - vnitřní kanalizace</t>
  </si>
  <si>
    <t>721171809</t>
  </si>
  <si>
    <t>Demontáž potrubí z PVC do D 160</t>
  </si>
  <si>
    <t>1946509583</t>
  </si>
  <si>
    <t>Demontáž potrubí z novodurových trub  odpadních nebo připojovacích přes 114 do D 160</t>
  </si>
  <si>
    <t xml:space="preserve">Poznámka k souboru cen:_x000D_
1. Demontáž plstěných pásů se oceňuje cenami souboru cen 722 18-18 Demontáž plstěných pásů z trub, části B 02. </t>
  </si>
  <si>
    <t>763</t>
  </si>
  <si>
    <t>Konstrukce suché výstavby</t>
  </si>
  <si>
    <t>763121211</t>
  </si>
  <si>
    <t>SDK stěna předsazená deska 1x A tl 12,5 mm lepené celoplošně bez nosné kce</t>
  </si>
  <si>
    <t>762525541</t>
  </si>
  <si>
    <t>Stěna předsazená ze sádrokartonových desek bez nosné konstrukce jednoduše opláštěná deskou standardní A tl. 12,5 mm, lepenou celoplošně</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</si>
  <si>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 </t>
  </si>
  <si>
    <t>viz N2 - ZAPLENTOVÁNÍ VENTILAČNÍ TRUBKY SÁDROKARTONEM</t>
  </si>
  <si>
    <t>V M.Č.1.04 - SPRCHA / WC</t>
  </si>
  <si>
    <t>998763301</t>
  </si>
  <si>
    <t>Přesun hmot tonážní pro sádrokartonové konstrukce v objektech v do 6 m</t>
  </si>
  <si>
    <t>-1260388729</t>
  </si>
  <si>
    <t>Přesun hmot pro konstrukce montované z desek  sádrokartonových, sádrovláknitých, cementovláknitých nebo cementových stanovený z hmotnosti přesunovaného materiálu vodorovná dopravní vzdálenost do 50 m v objektech výšky do 6 m</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</si>
  <si>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</si>
  <si>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764001821</t>
  </si>
  <si>
    <t>Demontáž krytiny ze svitků nebo tabulí do suti</t>
  </si>
  <si>
    <t>-1669966680</t>
  </si>
  <si>
    <t>Demontáž klempířských konstrukcí krytiny ze svitků nebo tabulí do suti</t>
  </si>
  <si>
    <t>DEMONTÁŽ OPLECHOVÁNÍ MARKÝZY</t>
  </si>
  <si>
    <t>"rozměry rozvinuté š."1,55*0,7</t>
  </si>
  <si>
    <t>1933514744</t>
  </si>
  <si>
    <t>DEMONTÁŽE VENKOVNÍCH PARAPETŮ</t>
  </si>
  <si>
    <t>viz B10 - VYBOURÁNÍ OKENNÍCH KŘÍDEL VČ.PARAPETŮ</t>
  </si>
  <si>
    <t>"okno 600x1200mm v m.č.1.01 - ROZVODNA"0,65</t>
  </si>
  <si>
    <t>"okno 600x1200mm v m.č.1.04 - ŠATNA"0,65</t>
  </si>
  <si>
    <t>"okno 600x1200mm v m.č.1.05 - UMÝVÁRNA"0,65</t>
  </si>
  <si>
    <t>"okno 600x1200mm v m.č.1.06 - WC "0,65</t>
  </si>
  <si>
    <t>"okno 600x1200mm v m.č.1.07 - DÍLNA VAK-MB "0,65</t>
  </si>
  <si>
    <t>viz B11 - VYBOURÁNÍ OKENNÍCH KŘÍDEL VČ.PARAPETŮ</t>
  </si>
  <si>
    <t>"okno 1200x1200mm v m.č.1.02 - MÍSTNOST OBSLUHY"1,25</t>
  </si>
  <si>
    <t>764216644</t>
  </si>
  <si>
    <t>Oplechování rovných parapetů celoplošně lepené z Pz s povrchovou úpravou rš 330 mm</t>
  </si>
  <si>
    <t>-1123261127</t>
  </si>
  <si>
    <t>Oplechování parapetů z pozinkovaného plechu s povrchovou úpravou rovných celoplošně lepené, bez rohů rš 330 mm</t>
  </si>
  <si>
    <t>viz detail 02 pro OKNA O1 - VENKOVNÍ PARAPETY</t>
  </si>
  <si>
    <t>"okno O1 (600x1200mm) v m.č.1.01 - PŘÍRUČNÍ SKLAD"0,65</t>
  </si>
  <si>
    <t>"okno O1 (600x1200mm) v m.č.1.02 - MÍSTNOST OBSLUHY"0,65</t>
  </si>
  <si>
    <t>"okno O1 (600x1200mm) v m.č.1.05 - DÍLNA VAK-MB "0,65</t>
  </si>
  <si>
    <t>"okno O1 (600x1200mm) v m.č.1.04 - SPRCHA/WC "0,65</t>
  </si>
  <si>
    <t>viz detail 02 pro OKNO O2 - VENKOVNÍ PLECHOVÝ PARAPET</t>
  </si>
  <si>
    <t>"okno O2 (1200x1200mm) v m.č.1.02 - MÍSTNOST OBSLUHY"1,25</t>
  </si>
  <si>
    <t>998764101</t>
  </si>
  <si>
    <t>Přesun hmot tonážní pro konstrukce klempířské v objektech v do 6 m</t>
  </si>
  <si>
    <t>1931565721</t>
  </si>
  <si>
    <t>Přesun hmot pro konstrukce klempířské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</si>
  <si>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</si>
  <si>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766</t>
  </si>
  <si>
    <t>Konstrukce truhlářské</t>
  </si>
  <si>
    <t>766411821</t>
  </si>
  <si>
    <t>Demontáž truhlářského obložení stěn z palubek</t>
  </si>
  <si>
    <t>971620329</t>
  </si>
  <si>
    <t>Demontáž obložení stěn  palubkami</t>
  </si>
  <si>
    <t xml:space="preserve">Poznámka k souboru cen:_x000D_
1. Cenami nelze oceňovat demontáž obložení stěn výšky přes 2,5 m; tyto práce se oceňují cenami souboru cen 766 42-18 Demontáž obložení podhledů. </t>
  </si>
  <si>
    <t>viz B4 - DEMONTÁŽ OBKLADŮ STĚN V M.Č.1.02 -  MÍSTNOST OBSLUHY</t>
  </si>
  <si>
    <t>OBLOŽENÍ STĚN ZŘEJMĚ DŘEVĚNÝMI OBKLADY</t>
  </si>
  <si>
    <t>"obklad příčky mezi m.č.1.02 a 1.03"(1,55+0,3)*1,5</t>
  </si>
  <si>
    <t>"obklad příčky mezi m.č.1.02 a  1.04"(1,35+0,9)*1,5</t>
  </si>
  <si>
    <t>"obklad západní obvodové stěny v m.č.1.02"((0,5+2,3)*1,5)+((1,2)*1,1)</t>
  </si>
  <si>
    <t>"obklad severní obvodové stěny v m.č.1.02"((2,6)*1,5)</t>
  </si>
  <si>
    <t>"obklad východní obvodové stěny v m.č.1.02"((0,7+0,5)*1,5)+((1,2)*1,1)</t>
  </si>
  <si>
    <t>766411822</t>
  </si>
  <si>
    <t>Demontáž truhlářského obložení stěn podkladových roštů</t>
  </si>
  <si>
    <t>-1325753437</t>
  </si>
  <si>
    <t>Demontáž obložení stěn  podkladových roštů</t>
  </si>
  <si>
    <t>ROŠT OBLOŽENÍ STĚN</t>
  </si>
  <si>
    <t>766622131</t>
  </si>
  <si>
    <t>Montáž plastových oken plochy přes 1 m2 otevíravých výšky do 1,5 m s rámem do zdiva</t>
  </si>
  <si>
    <t>1796321233</t>
  </si>
  <si>
    <t>Montáž oken plastových včetně montáže rámu na polyuretanovou pěnu plochy přes 1 m2 otevíravých nebo sklápěcích do zdiva, výšky do 1,5 m</t>
  </si>
  <si>
    <t xml:space="preserve">Poznámka k souboru cen:_x000D_
1. V cenách montáže oken jsou započteny i náklady na zaměření, vyklínování, horizontální i vertikální vyrovnání okenního rámu, ukotvení a vyplnění spáry mezi rámem a ostěním polyuretanovou pěnou, včetně zednického začištění. 2. Tepelnou izolaci mezi ostěním a rámem okna je možné ocenit položkami 766 62 - 9 . . Příplatek k cenám za tepelnou izolaci mezi ostěním a rámem okna jsou započteny náklady na izolaci vnější i vnitřní. 3. Délka izolace se určuje v metrech délky rámu okna. </t>
  </si>
  <si>
    <t>viz O2 - NOVÉ DVOUKŘÍDLÉ OKNO 1200x1200mm</t>
  </si>
  <si>
    <t>"okno O2(1200x1200mm) v m.č.1.02 - MÍSTNOST OBSLUHY"(1,2*1,2)</t>
  </si>
  <si>
    <t>61143750</t>
  </si>
  <si>
    <t>okno plastové dvoukřídlové otvíravé a sklápěcí 120x120 cm, Uf&lt;1,2</t>
  </si>
  <si>
    <t>123055243</t>
  </si>
  <si>
    <t>okno plastové dvoukřídlové otvíravé a sklápěcí 120x120 cm, Uf=1,3</t>
  </si>
  <si>
    <t>Poznámka k položce:
SPECIFIKACE PROJEKTANTA:
Dvoukřídlé plastové okno nečleněné, výplň - termoizolační dvojsklo, rám - plastový vícekomorový sklápěcí dovnitř s omezovačem vyklopení, U&lt;1,2w/m²k, rozměr stavebního otvoru: 1200x1200 mm, řešení ostění viz detail 1 a 2</t>
  </si>
  <si>
    <t>"okno O2(1200x1200mm) v m.č.1.02 - MÍSTNOST OBSLUHY"1</t>
  </si>
  <si>
    <t>766622216</t>
  </si>
  <si>
    <t>Montáž plastových oken plochy do 1 m2 otevíravých s rámem do zdiva</t>
  </si>
  <si>
    <t>598943983</t>
  </si>
  <si>
    <t>Montáž oken plastových plochy do 1 m2 včetně montáže rámu na polyuretanovou pěnu otevíravých nebo sklápěcích do zdiva</t>
  </si>
  <si>
    <t>viz O1 - NOVÁ JEDNOKŘÍDLÁ OKNA 600x1200mm</t>
  </si>
  <si>
    <t>"okno O1 (600x1200mm) v m.č.1.01 - PŘÍRUČNÍ SKLAD"1</t>
  </si>
  <si>
    <t>"okno O1 (600x1200mm) v m.č.1.02 - MÍSTNOST OBSLUHY"1</t>
  </si>
  <si>
    <t>"okno O1 (600x1200mm) v m.č.1.05 - DÍLNA VAK-MB "1</t>
  </si>
  <si>
    <t>"okno O1 (600x1200mm) v m.č.1.04 - SPRCHA/WC "1</t>
  </si>
  <si>
    <t>61143722</t>
  </si>
  <si>
    <t>okno plastové jednokřídlové otvíravé a sklápěcí 60x120 cm, Uf&lt;1,2</t>
  </si>
  <si>
    <t>1728322199</t>
  </si>
  <si>
    <t>okno plastové jednokřídlové otvíravé a sklápěcí 60x120 cm, Uf=1,3</t>
  </si>
  <si>
    <t>Poznámka k položce:
SPECIFIKACE PROJEKTANTA:
Jednokřídlové plastové okno nečleněné výplň - termoizolační dvojsklo, rám - plastový vícekomorový sklápěcí dovnitř s omezovačem vyklopení, U&lt;1,2w/m²k, rozměr st. otvoru: 600x1200 mm, řešení ostění viz detail 1 a 2</t>
  </si>
  <si>
    <t>766681114</t>
  </si>
  <si>
    <t>Montáž zárubní rámových pro dveře jednokřídlové šířky do 900 mm</t>
  </si>
  <si>
    <t>961375475</t>
  </si>
  <si>
    <t>Montáž zárubní dřevěných, plastových nebo z lamina  rámových, pro dveře jednokřídlové, šířky do 900 mm</t>
  </si>
  <si>
    <t xml:space="preserve">Poznámka k souboru cen:_x000D_
1. V cenách montáže zárubní jsou započteny i náklady na zaměření, vyklínování, horizontální i vertikální vyrovnání zárubně, ukotvení a vyplnění spáry mezi rámem a ostěním polyuretanovou pěnou, včetně zednického začištění. </t>
  </si>
  <si>
    <t>viz D3 - NOVÉ JEDNOKŘÍDLÉ VNITŘNÍ DVEŘE PLASTOVÉ 800x1970mm</t>
  </si>
  <si>
    <t>"dveře D3/L (800x1970mm) z m.č.1.01 PŘÍRUČNÍ SKLAD do m.č.1.02 MÍSTNOST OBSLUHY"1</t>
  </si>
  <si>
    <t>"dveře D3/L (800x1970mm) z m.č.1.02 MÍSTNOST OBSLUHY do m.č.1.03 PŘEDSÍŇ"1</t>
  </si>
  <si>
    <t>611440D3R</t>
  </si>
  <si>
    <t>Dveře plastové plné vnitřní jednokřídlové levé otevíravé 800x2000mm</t>
  </si>
  <si>
    <t>-558886323</t>
  </si>
  <si>
    <t>Dveře plastové kompletní plné vnitřní jednokřídlové otevíravé 800x2000mm, vč.zárubně, plastového prahu, zámku, kliky s vložkou a zámkem</t>
  </si>
  <si>
    <t xml:space="preserve">Poznámka k položce:
SPECIFIKACE PROJEKTANTA:
Nové jednokřídlé vnitřní plné plastové dveře levé, zárubeň plastová, r.800/1970 mm, s plastovým prahem
</t>
  </si>
  <si>
    <t>766681115</t>
  </si>
  <si>
    <t>Montáž zárubní rámových pro dveře jednokřídlové šířky přes 900 mm</t>
  </si>
  <si>
    <t>1315315010</t>
  </si>
  <si>
    <t>Montáž zárubní dřevěných, plastových nebo z lamina  rámových, pro dveře jednokřídlové, šířky přes 900 mm</t>
  </si>
  <si>
    <t>viz D1+D2 - NOVÉ JEDNOKŘÍDLÉ VCHODOVÉ DVEŘE PLASTOVÉ 1000x1970mm</t>
  </si>
  <si>
    <t>"dveře D1/P (1000x1970mm) v m.č.1.05 - DÍLNA VAK-MB"1</t>
  </si>
  <si>
    <t>"dveře D2/L (1000x1970mm) v m.č.1.03 - PŘESÍŇ"1</t>
  </si>
  <si>
    <t>611440D1R</t>
  </si>
  <si>
    <t>Dveře plastové plné vchodové jednokřídlové pravé otevíravé 1000x2000mm, s tepelně izolační vložkou</t>
  </si>
  <si>
    <t>-1593662178</t>
  </si>
  <si>
    <t>Dveře plastové kompletní plné vchodové jednokřídlové otevíravé 1000x2000mm, s tepelně izolační vložkou, vč.zárubně, plastového prahu, zámku, kliky s vložkou a bezpečnostního zámku</t>
  </si>
  <si>
    <t xml:space="preserve">Poznámka k položce:
SPECIFIKACE PROJEKTANTA:
Nové jednokřídlé venkovní plné plastové dveře pravé s tepelně izolační vložkou, zárubeň plastová, r. 1000/1970 mm, s plastovým prahem, zateplení ostění viz detail 1
</t>
  </si>
  <si>
    <t>viz D1 - NOVÉ JEDNOKŘÍDLÉ VCHODOVÉ DVEŘE PLASTOVÉ 1000x1970mm</t>
  </si>
  <si>
    <t>611440D2R</t>
  </si>
  <si>
    <t>Dveře plastové plné vchodové jednokřídlové levé otevíravé 1000x2000mm, s tepelně izolační vložkou</t>
  </si>
  <si>
    <t>-2075852051</t>
  </si>
  <si>
    <t>Dveře plastové kompletní plné vchodové jednokřídlové otevíravé 1000x2000mm, hnědé, s tepelně izolační vložkou, vč.zárubně, plastového prahu, zámku, kliky s vložkou a bezpečnostního zámku</t>
  </si>
  <si>
    <t xml:space="preserve">Poznámka k položce:
SPECIFIKACE PROJEKTANTA:
Nové jednokřídlé venkovní plné plastové dveře levé s tepelně izolační vložkou, zárubeň plastová, r.1000/1970 mm, barva hnědá, s plastovým prahem, zateplení ostění viz detail 1
</t>
  </si>
  <si>
    <t>viz D2 - NOVÉ JEDNOKŘÍDLÉ VCHODOVÉ DVEŘE PLASTOVÉ 1000x1970mm</t>
  </si>
  <si>
    <t>766694111</t>
  </si>
  <si>
    <t>Montáž parapetních desek dřevěných nebo plastových šířky do 30 cm délky do 1,0 m</t>
  </si>
  <si>
    <t>-558267228</t>
  </si>
  <si>
    <t>Montáž ostatních truhlářských konstrukcí  parapetních desek dřevěných nebo plastových šířky do 300 mm, délky do 1000 mm</t>
  </si>
  <si>
    <t xml:space="preserve">Poznámka k souboru cen:_x000D_
1. Cenami -8111 a -8112 se oceňuje montáž vrat oboru JKPOV 611. 2. Cenami -97 . . nelze oceňovat venkovní krycí lišty balkónových dveří; tato montáž se oceňuje cenou -1610. </t>
  </si>
  <si>
    <t>viz detail 02 pro OKNA O1- VNITŘNÍ PLASTOVÉ PARAPETY</t>
  </si>
  <si>
    <t>61144401</t>
  </si>
  <si>
    <t>parapet plastový vnitřní - komůrkový 25 x 2 x 100 cm</t>
  </si>
  <si>
    <t>719587355</t>
  </si>
  <si>
    <t>viz detail 02 pro OKNA O1 - VNITŘNÍ PLASTOVÉ PARAPETY</t>
  </si>
  <si>
    <t>61144019</t>
  </si>
  <si>
    <t>koncovka k parapetu plastovému vnitřnímu 1 pár</t>
  </si>
  <si>
    <t>sada</t>
  </si>
  <si>
    <t>-1431509961</t>
  </si>
  <si>
    <t>viz detail 02 pro OKNA O1 - VNITŘNÍ PLASTOVÉ PARAPETY - KONCOVKY</t>
  </si>
  <si>
    <t>766694112</t>
  </si>
  <si>
    <t>Montáž parapetních desek dřevěných nebo plastových šířky do 30 cm délky do 1,6 m</t>
  </si>
  <si>
    <t>-1691087150</t>
  </si>
  <si>
    <t>Montáž ostatních truhlářských konstrukcí  parapetních desek dřevěných nebo plastových šířky do 300 mm, délky přes 1000 do 1600 mm</t>
  </si>
  <si>
    <t>viz detail 02 pro OKNO O2 -VNITŘNÍ PLASTOVÝ PARAPET</t>
  </si>
  <si>
    <t>"okno O2 (1200x1200mm) v m.č.1.02 - MÍSTNOST OBSLUHY"1</t>
  </si>
  <si>
    <t>14769085</t>
  </si>
  <si>
    <t>1083162449</t>
  </si>
  <si>
    <t>viz detail 02 pro OKNO O2 -VNITŘNÍ PLASTOVÝ PARAPET - KONCOVKY</t>
  </si>
  <si>
    <t>998766101</t>
  </si>
  <si>
    <t>Přesun hmot tonážní pro konstrukce truhlářské v objektech v do 6 m</t>
  </si>
  <si>
    <t>-1251772772</t>
  </si>
  <si>
    <t>Přesun hmot pro konstrukce truhlářské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</si>
  <si>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</si>
  <si>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767661811</t>
  </si>
  <si>
    <t>Demontáž mříží pevných nebo otevíravých</t>
  </si>
  <si>
    <t>1873268040</t>
  </si>
  <si>
    <t>DEMONTÁŽE BEZPEČNOSTNÍCH MŘÍŽÍ</t>
  </si>
  <si>
    <t>viz B14 - VYBOURÁNÍ BEZPEČNOSTNÍCH MŘÍŽÍ OCELOVÝCH R.600x1200mm</t>
  </si>
  <si>
    <t>"mříže u okna 600x1200mm v m.č.1.01 - ROZVODNA"(0,6*1,2)</t>
  </si>
  <si>
    <t>"mříže u okna 600x1200mm v m.č.1.04 - ŠATNA"(0,6*1,2)</t>
  </si>
  <si>
    <t>"mříže u okna 600x1200mm v m.č.1.05 - UMÝVÁRNA"(0,6*1,2)</t>
  </si>
  <si>
    <t>viz B15 - VYBOURÁNÍ BEZPEČNOSTNÍCH MŘÍŽÍ OCELOVÝCH R.1200x1200mm</t>
  </si>
  <si>
    <t>"mříže u okna 1200x1200mm v m.č.1.02 - MÍSTNOST OBSLUHY"(1,2*1,2)</t>
  </si>
  <si>
    <t>767662110</t>
  </si>
  <si>
    <t>Montáž mříží pevných</t>
  </si>
  <si>
    <t>158192985</t>
  </si>
  <si>
    <t xml:space="preserve">Poznámka k souboru cen:_x000D_
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 </t>
  </si>
  <si>
    <t>viz Z1 - NOVÉ OCELOVÉ OKENNÍ MŘÍŽE R.600x1200mm PRO OKNA O1</t>
  </si>
  <si>
    <t>"mříž pro okno O1 (600x1200mm) v m.č.1.01 - PŘÍRUČNÍ SKLAD"(0,6*1,2)</t>
  </si>
  <si>
    <t>viz Z2 - NOVÁ OCELOVÁ OKENNÍ MŘÍŽ R.1200x1200mm PRO OKNO O2</t>
  </si>
  <si>
    <t>130100Z1R</t>
  </si>
  <si>
    <t>Mříž okenní ocelová napevno umístěná v ostění okna, ukotvená skrze tepelnou izolaci ostění, 1200x600mm, RAL 5010</t>
  </si>
  <si>
    <t>-890904771</t>
  </si>
  <si>
    <t>"mříž pro okno O1 (600x1200mm) v m.č.1.01 - PŘÍRUČNÍ SKLAD"1</t>
  </si>
  <si>
    <t>130100Z2R</t>
  </si>
  <si>
    <t>Mříž okenní ocelová napevno umístěná v ostění okna, ukotvená skrze tepelnou izolaci ostění, 1200x1200mm, RAL 5010</t>
  </si>
  <si>
    <t>-1532369053</t>
  </si>
  <si>
    <t>767996701</t>
  </si>
  <si>
    <t>Demontáž atypických zámečnických konstrukcí řezáním hmotnosti jednotlivých dílů do 50 kg</t>
  </si>
  <si>
    <t>-343765186</t>
  </si>
  <si>
    <t>Demontáž ostatních zámečnických konstrukcí  o hmotnosti jednotlivých dílů řezáním do 50 kg</t>
  </si>
  <si>
    <t>viz B16 - DEMONTÁŽ OCELOVÉ ROHOŽKY 600x400mm</t>
  </si>
  <si>
    <t>"ocelový čistič bot před m.č.1.01 ROZVODNOU"(0,6*0,4)*22,0</t>
  </si>
  <si>
    <t>-376789465</t>
  </si>
  <si>
    <t>771</t>
  </si>
  <si>
    <t>Podlahy z dlaždic</t>
  </si>
  <si>
    <t>771474113</t>
  </si>
  <si>
    <t>Montáž soklíků z dlaždic keramických rovných flexibilní lepidlo v do 120 mm</t>
  </si>
  <si>
    <t>-1388047422</t>
  </si>
  <si>
    <t>Montáž soklíků z dlaždic keramických  lepených flexibilním lepidlem rovných výšky přes 90 do 120 mm</t>
  </si>
  <si>
    <t>viz P2 - NOVÉ PODLAHOVÉ NÁŠLAPNÉ VRSTVY</t>
  </si>
  <si>
    <t>REALIZACE NOVÝCH VRSTEV - DLAŽDICE TL.9mm - SOKL PO OBVODĚ MÍSTNOSTI</t>
  </si>
  <si>
    <t>"M.Č.1.03 - PŘEDSÍŇ - PODLAHA Z DLAŽDIC -obrys"(9,2-1,0-0,8-0,8)</t>
  </si>
  <si>
    <t>59761408</t>
  </si>
  <si>
    <t>dlaždice keramické slinuté neglazované mrazuvzdorné barevná tl.9mm přes 9 do 12 ks/m2</t>
  </si>
  <si>
    <t>-733393766</t>
  </si>
  <si>
    <t>dlaždice keramické slinuté neglazované mrazuvzdorné barevná přes 9 do 12 ks/m2</t>
  </si>
  <si>
    <t>"M.Č.1.03 - PŘEDSÍŇ - PODLAHA Z DLAŽDIC -obrys x výška soklíku"(9,2-1,0-0,8-0,8)*0,1</t>
  </si>
  <si>
    <t>0,66*1,51515 'Přepočtené koeficientem množství</t>
  </si>
  <si>
    <t>771574113</t>
  </si>
  <si>
    <t>Montáž podlah keramických režných hladkých lepených flexibilním lepidlem do 12 ks/m2</t>
  </si>
  <si>
    <t>-1431699701</t>
  </si>
  <si>
    <t>Montáž podlah z dlaždic keramických  lepených flexibilním lepidlem režných nebo glazovaných hladkých přes 9 do 12 ks/ m2</t>
  </si>
  <si>
    <t>REALIZACE NOVÝCH VRSTEV - DLAŽDICE TL.9mm</t>
  </si>
  <si>
    <t>1281486212</t>
  </si>
  <si>
    <t>10,65*1,1 'Přepočtené koeficientem množství</t>
  </si>
  <si>
    <t>771990111</t>
  </si>
  <si>
    <t>Vyrovnání podkladu samonivelační stěrkou tl 4 mm pevnosti 15 Mpa</t>
  </si>
  <si>
    <t>-1485948521</t>
  </si>
  <si>
    <t>Vyrovnání podkladní vrstvy  samonivelační stěrkou tl. 4 mm, min. pevnosti 15 MPa</t>
  </si>
  <si>
    <t xml:space="preserve">Poznámka k souboru cen:_x000D_
1. V cenách souboru cen 771 99-01 jsou započteny i náklady na dodání samonivelační stěrky. </t>
  </si>
  <si>
    <t>REALIZACE NOVÝCH VRSTEV - SAMONIVELAČNÍ STĚRKA TL.5mm</t>
  </si>
  <si>
    <t>771990191</t>
  </si>
  <si>
    <t>Příplatek k vyrovnání podkladu dlažby samonivelační stěrkou pevnosti 15 Mpa ZKD 1 mm tloušťky</t>
  </si>
  <si>
    <t>323860558</t>
  </si>
  <si>
    <t>Vyrovnání podkladní vrstvy  samonivelační stěrkou tl. 4 mm, min. pevnosti Příplatek k cenám za každý další 1 mm tloušťky, min. pevnosti 15 MPa</t>
  </si>
  <si>
    <t>998771101</t>
  </si>
  <si>
    <t>Přesun hmot tonážní pro podlahy z dlaždic v objektech v do 6 m</t>
  </si>
  <si>
    <t>-1469077207</t>
  </si>
  <si>
    <t>Přesun hmot pro podlahy z dlaždic stanovený z hmotnosti přesunovaného materiálu vodorovná dopravní vzdálenost do 50 m v objektech výšky do 6 m</t>
  </si>
  <si>
    <t>776</t>
  </si>
  <si>
    <t>Podlahy povlakové</t>
  </si>
  <si>
    <t>776141122</t>
  </si>
  <si>
    <t>Vyrovnání podkladu povlakových podlah stěrkou pevnosti 30 MPa tl 5 mm</t>
  </si>
  <si>
    <t>-1506730868</t>
  </si>
  <si>
    <t>Příprava podkladu vyrovnání samonivelační stěrkou podlah min.pevnosti 30 MPa, tloušťky přes 3 do 5 mm</t>
  </si>
  <si>
    <t xml:space="preserve">Poznámka k souboru cen:_x000D_
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 </t>
  </si>
  <si>
    <t>viz P1 - NOVÉ PODLAHOVÉ NÁŠLAPNÉ VRSTVY</t>
  </si>
  <si>
    <t>776201812</t>
  </si>
  <si>
    <t>Demontáž lepených povlakových podlah s podložkou ručně</t>
  </si>
  <si>
    <t>-398717899</t>
  </si>
  <si>
    <t>Demontáž povlakových podlahovin lepených ručně s podložkou</t>
  </si>
  <si>
    <t>DEMONTÁŽ PODLAHOVÉHO PVC</t>
  </si>
  <si>
    <t>776221111</t>
  </si>
  <si>
    <t>Lepení pásů z PVC standardním lepidlem</t>
  </si>
  <si>
    <t>1275724213</t>
  </si>
  <si>
    <t>Montáž podlahovin z PVC lepením standardním lepidlem z pásů standardních</t>
  </si>
  <si>
    <t>REALIZACE NOVÝCH VRSTEV - PVC POVLAKOVÁ PODLAHA</t>
  </si>
  <si>
    <t>28412111</t>
  </si>
  <si>
    <t>krytina podlahová PVC vinylová tl. 2,50mm, nášlap.vrstva 0,70mm šíře 2/4 m</t>
  </si>
  <si>
    <t>-1355007979</t>
  </si>
  <si>
    <t>23,2*1,1 'Přepočtené koeficientem množství</t>
  </si>
  <si>
    <t>776410811</t>
  </si>
  <si>
    <t>Odstranění soklíků a lišt pryžových nebo plastových</t>
  </si>
  <si>
    <t>-1485422866</t>
  </si>
  <si>
    <t>Demontáž soklíků nebo lišt pryžových nebo plastových</t>
  </si>
  <si>
    <t>DEMONTÁŽ PODLAHOVÉHO PVC - LIŠTY</t>
  </si>
  <si>
    <t>"obvod s odečtem dveří"15,5-0,9-0,8</t>
  </si>
  <si>
    <t>"obrys s odečtem dveří"10,7-0,9-0,75</t>
  </si>
  <si>
    <t>776421111</t>
  </si>
  <si>
    <t>Montáž obvodových lišt lepením</t>
  </si>
  <si>
    <t>-456819219</t>
  </si>
  <si>
    <t>Montáž lišt obvodových lepených</t>
  </si>
  <si>
    <t>REALIZACE NOVÝCH VRSTEV - PVC POVLAKOVÁ PODLAHA - OBVODOVÉ LIŠTY</t>
  </si>
  <si>
    <t>" M.Č.1.01 - PŘÍRUČNÍ SKLAD - PVC PODLAHA - obrys "(11,5-0,9)</t>
  </si>
  <si>
    <t>" M.Č.1.02 - MÍSTNOST OBSLUHY - PVC PODLAHA - obrys"(20,2-0,9-0,9)</t>
  </si>
  <si>
    <t>28411003</t>
  </si>
  <si>
    <t>lišta soklová PVC 30 x 30 mm</t>
  </si>
  <si>
    <t>-7318161</t>
  </si>
  <si>
    <t>29*1,03448 'Přepočtené koeficientem množství</t>
  </si>
  <si>
    <t>776991821</t>
  </si>
  <si>
    <t>Odstranění lepidla ručně z podlah</t>
  </si>
  <si>
    <t>-1900257911</t>
  </si>
  <si>
    <t>Ostatní práce odstranění lepidla ručně z podlah</t>
  </si>
  <si>
    <t>DEMONTÁŽ LEPIDLA PODLAHOVÉHO PVC</t>
  </si>
  <si>
    <t>998776101</t>
  </si>
  <si>
    <t>Přesun hmot tonážní pro podlahy povlakové v objektech v do 6 m</t>
  </si>
  <si>
    <t>1229056258</t>
  </si>
  <si>
    <t>Přesun hmot pro podlahy povlakové  stanovený z hmotnosti přesunovaného materiálu vodorovná dopravní vzdálenost do 50 m v objektech výšky do 6 m</t>
  </si>
  <si>
    <t>781</t>
  </si>
  <si>
    <t>Dokončovací práce - obklady</t>
  </si>
  <si>
    <t>781474115</t>
  </si>
  <si>
    <t>Montáž obkladů vnitřních keramických hladkých do 25 ks/m2 lepených flexibilním lepidlem</t>
  </si>
  <si>
    <t>-1902809289</t>
  </si>
  <si>
    <t>Montáž obkladů vnitřních stěn z dlaždic keramických  lepených flexibilním lepidlem režných nebo glazovaných hladkých přes 22 do 25 ks/m2</t>
  </si>
  <si>
    <t>viz N1 - NOVÉ OBKLADY DO VÝŠKY 2000mm</t>
  </si>
  <si>
    <t>OBKLADY V M.Č.1.04 - SPRCHA / WC</t>
  </si>
  <si>
    <t>"stěna sever"(3,5-0,8)*2,0</t>
  </si>
  <si>
    <t>"stěna západ"1,7*2,0</t>
  </si>
  <si>
    <t>"sloupek v SV rohu místnosti"(0,15*0,3)+(0,3*1,15)+(0,15*1,15)+(0,15*0,85)+(0,3*0,85)</t>
  </si>
  <si>
    <t>"stěna jih"3,8*2,0</t>
  </si>
  <si>
    <t>"stěna východ"(1,78*2,0)-(0,6*0,95)+"parapet"(0,6*0,2)+"ostění"(2*0,2*0,95)</t>
  </si>
  <si>
    <t>59761155</t>
  </si>
  <si>
    <t>dlaždice keramické koupelnové(barevné) přes 19 do 25 ks/m2</t>
  </si>
  <si>
    <t>574313412</t>
  </si>
  <si>
    <t>20,835*1,1 'Přepočtené koeficientem množství</t>
  </si>
  <si>
    <t>998781101</t>
  </si>
  <si>
    <t>Přesun hmot tonážní pro obklady keramické v objektech v do 6 m</t>
  </si>
  <si>
    <t>-1076948646</t>
  </si>
  <si>
    <t>Přesun hmot pro obklady keramické  stanovený z hmotnosti přesunovaného materiálu vodorovná dopravní vzdálenost do 50 m v objektech výšky do 6 m</t>
  </si>
  <si>
    <t>784</t>
  </si>
  <si>
    <t>Dokončovací práce - malby a tapety</t>
  </si>
  <si>
    <t>784171101</t>
  </si>
  <si>
    <t>Zakrytí vnitřních podlah včetně pozdějšího odkrytí</t>
  </si>
  <si>
    <t>-17766006</t>
  </si>
  <si>
    <t>Zakrytí nemalovaných ploch (materiál ve specifikaci) včetně pozdějšího odkrytí podlah</t>
  </si>
  <si>
    <t xml:space="preserve">Poznámka k souboru cen:_x000D_
1. V cenách nejsou započteny náklady na dodávku fólie, tyto se oceňují ve speifikaci.Ztratné lze stanovit ve výši 5%. </t>
  </si>
  <si>
    <t>viz POZNÁMKY na výkrese : V DOTČENÝCH MÍSTNOSTECH BUDE VYMALOVÁNO</t>
  </si>
  <si>
    <t>ZAKRYTÍ PODLAH PŘI MALBÁCH</t>
  </si>
  <si>
    <t>PLOCHY PODLAH:</t>
  </si>
  <si>
    <t>28323151</t>
  </si>
  <si>
    <t>papír separační potažený PE fólií</t>
  </si>
  <si>
    <t>-202742719</t>
  </si>
  <si>
    <t>45,4*1,05 'Přepočtené koeficientem množství</t>
  </si>
  <si>
    <t>784171111</t>
  </si>
  <si>
    <t>Zakrytí vnitřních ploch stěn v místnostech výšky do 3,80 m</t>
  </si>
  <si>
    <t>-1853447930</t>
  </si>
  <si>
    <t>Zakrytí nemalovaných ploch (materiál ve specifikaci) včetně pozdějšího odkrytí svislých ploch např. stěn, oken, dveří v místnostech výšky do 3,80</t>
  </si>
  <si>
    <t>ZAKRYTÍ OKEN A DVEŘÍ</t>
  </si>
  <si>
    <t>DVEŘE A OKNA V MÍSTNOSTECH:</t>
  </si>
  <si>
    <t>"m.č.1.01 - PŘÍRUČNÍ SKLAD""dveře 800"(1,2*2,4)+"okno 600"(1,0*1,6)</t>
  </si>
  <si>
    <t>"m.č.1.02 - MÍSTNOST OBSLUHY""2xdveře 800"(2*1,2*2,4)+"okno 600"(1,0*1,6)+"okno 1200"(1,6*1,6)</t>
  </si>
  <si>
    <t>"m.č.1.03 -PŘEDSÍŇ""2xdveře 800"(2*1,2*2,4)+"dveře 1000"(1,4*2,4)</t>
  </si>
  <si>
    <t>"m.č.1.04 -SPRCHA/WC""dveře 800"(1,2*2,4)+"okno 600"(1,0*1,6)</t>
  </si>
  <si>
    <t>"m.č.1.05 -DÍLNA VAK-MB""dveře 1000"(1,4*2,4)+"okno 600"(1,0*1,6)</t>
  </si>
  <si>
    <t>58124844</t>
  </si>
  <si>
    <t>fólie pro malířské potřeby zakrývací,  25µ,  4 x 5 m</t>
  </si>
  <si>
    <t>1849146639</t>
  </si>
  <si>
    <t>32,96*1,517 'Přepočtené koeficientem množství</t>
  </si>
  <si>
    <t>58124840</t>
  </si>
  <si>
    <t>páska malířská z PVC a UV odolná (7 dnů) do š40mm</t>
  </si>
  <si>
    <t>1362791531</t>
  </si>
  <si>
    <t>"m.č.1.01 - PŘÍRUČNÍ SKLAD""dveře 800"(2*0,8+2*2,0)+"okno 600"(2*0,6+2*1,2)</t>
  </si>
  <si>
    <t>"m.č.1.02 - MÍSTNOST OBSLUHY""2xdveře 800"(2*2*0,8+2*2*2,0)+"okno 600"(2*0,6+2*1,2)+"okno 1200"(4*1,2)</t>
  </si>
  <si>
    <t>"m.č.1.03 -PŘEDSÍŇ""2xdveře 800"(2*2*0,8+2*2*2,0)+"dveře 1000"(2*1,0+2*2,0)</t>
  </si>
  <si>
    <t>"m.č.1.04 -SPRCHA/WC""dveře 800"(2*0,8+2*2,0)+"okno 600"(2*0,6+2*1,2)</t>
  </si>
  <si>
    <t>"m.č.1.05 -DÍLNA VAK-MB""dveře 1000"(2*1,0+2*2,0)+"okno 600"(2*0,6+2*1,2)</t>
  </si>
  <si>
    <t>64,8*1,54321 'Přepočtené koeficientem množství</t>
  </si>
  <si>
    <t>784211101</t>
  </si>
  <si>
    <t>Dvojnásobné bílé malby ze směsí za mokra výborně otěruvzdorných v místnostech výšky do 3,80 m</t>
  </si>
  <si>
    <t>1627705521</t>
  </si>
  <si>
    <t>Malby z malířských směsí otěruvzdorných za mokra dvojnásobné, bílé za mokra otěruvzdorné výborně v místnostech výšky do 3,80 m</t>
  </si>
  <si>
    <t>MALBA STĚN:</t>
  </si>
  <si>
    <t>"m.č.1.01 - PŘÍRUČNÍ SKLAD"(11,2*3,1)-(0,8*2,0)-(0,6*1,2)</t>
  </si>
  <si>
    <t>"m.č.1.02 - MÍSTNOST OBSLUHY"(20,2*3,1)-(2*0,8*2,0)-(1,2*1,2)-(0,6*1,2)</t>
  </si>
  <si>
    <t>"m.č.1.03 -PŘEDSÍŇ"(8,9*3,1)-(1,0*2,0)-(2*0,8*2,0)</t>
  </si>
  <si>
    <t>"m.č.1.04 -SPRCHA/WC"(11,2*3,1)-(0,6*1,2)-(0,8*2,0)</t>
  </si>
  <si>
    <t>MALBA  STROPŮ:</t>
  </si>
  <si>
    <t>-1952159278</t>
  </si>
  <si>
    <t>-2074188724</t>
  </si>
  <si>
    <t>149</t>
  </si>
  <si>
    <t>-105580190</t>
  </si>
  <si>
    <t>150</t>
  </si>
  <si>
    <t>997013807</t>
  </si>
  <si>
    <t>Poplatek za uložení na skládce (skládkovné) stavebního odpadu keramického kód odpadu 170 103</t>
  </si>
  <si>
    <t>-249936222</t>
  </si>
  <si>
    <t>Poplatek za uložení stavebního odpadu na skládce (skládkovné) z tašek a keramických výrobků zatříděného do Katalogu odpadů pod kódem 170 103</t>
  </si>
  <si>
    <t>151</t>
  </si>
  <si>
    <t>1113144884</t>
  </si>
  <si>
    <t>152</t>
  </si>
  <si>
    <t>997013812</t>
  </si>
  <si>
    <t>Poplatek za uložení na skládce (skládkovné) stavebního odpadu na bázi sádry kód odpadu 170 802</t>
  </si>
  <si>
    <t>-631595073</t>
  </si>
  <si>
    <t>Poplatek za uložení stavebního odpadu na skládce (skládkovné) z materiálů na bázi sádry zatříděného do Katalogu odpadů pod kódem 170 802</t>
  </si>
  <si>
    <t>153</t>
  </si>
  <si>
    <t>997013813</t>
  </si>
  <si>
    <t>Poplatek za uložení na skládce (skládkovné) stavebního odpadu z plastických hmot kód odpadu 170 203</t>
  </si>
  <si>
    <t>754511866</t>
  </si>
  <si>
    <t>Poplatek za uložení stavebního odpadu na skládce (skládkovné) z plastických hmot zatříděného do Katalogu odpadů pod kódem 170 203</t>
  </si>
  <si>
    <t>154</t>
  </si>
  <si>
    <t>-386017310</t>
  </si>
  <si>
    <t>155</t>
  </si>
  <si>
    <t>-325453645</t>
  </si>
  <si>
    <t>156</t>
  </si>
  <si>
    <t>-1403473597</t>
  </si>
  <si>
    <t>013 - DSO 02-11.2 - Úpravy na provozní budově - Zdravotechnické instalace</t>
  </si>
  <si>
    <t>45332000-3</t>
  </si>
  <si>
    <t>43.22.11</t>
  </si>
  <si>
    <t xml:space="preserve">    722 - Zdravotechnika - vnitřní vodovod</t>
  </si>
  <si>
    <t xml:space="preserve">    723 - Zdravotechnika - vnitřní plynovod</t>
  </si>
  <si>
    <t xml:space="preserve">    725 - Zdravotechnika - zařizovací předměty</t>
  </si>
  <si>
    <t xml:space="preserve">    734 - Ústřední vytápění - armatury</t>
  </si>
  <si>
    <t>175102101</t>
  </si>
  <si>
    <t>Obsypání potrubí při překopech inž sítí ručně objem do 10 m3 z hor tř. 1 až 4</t>
  </si>
  <si>
    <t>-394344076</t>
  </si>
  <si>
    <t>Obsypání potrubí při překopech inženýrských sítí objemu do 10 m3 sypaninou z vhodných hornin tř. 1 až 4 nebo materiálem připraveným podél výkopu ve vzdálenosti do 3 m od jeho kraje, pro jakoukoliv hloubku výkopu a míru zhutnění bez prohození sypaniny sítem</t>
  </si>
  <si>
    <t xml:space="preserve">Poznámka k souboru cen:_x000D_
1. Ceny jsou určeny pouze pro případy havárií, přeložek nebo běžných oprav inženýrských sítí. 2. Ceny nelze použít v rámci výstavby nových inženýrských sítí. 3.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viz příloha č. 2 katalogu 827-1. 4. Míru zhutnění předepisuje projekt. 5. V cenách nejsou zahrnuty náklady na nakupovanou sypaninu. Tato se oceňuje ve specifikaci. </t>
  </si>
  <si>
    <t>DSO 02-11.2 - ZDRAVOTECHNICKÉ INSTALACE</t>
  </si>
  <si>
    <t>STAVEBNÍ PŘÍPOMOCE</t>
  </si>
  <si>
    <t>"pol.č.86 - obsyp potrubí pískem -  objem dle projektanta"0,72</t>
  </si>
  <si>
    <t>58331351</t>
  </si>
  <si>
    <t>kamenivo těžené drobné frakce 0-4</t>
  </si>
  <si>
    <t>89050226</t>
  </si>
  <si>
    <t>0,72*2,0541 'Přepočtené koeficientem množství</t>
  </si>
  <si>
    <t>310235241</t>
  </si>
  <si>
    <t>Zazdívka otvorů pl do 0,0225 m2 ve zdivu nadzákladovém cihlami pálenými tl do 300 mm</t>
  </si>
  <si>
    <t>891784947</t>
  </si>
  <si>
    <t>Zazdívka otvorů ve zdivu nadzákladovém cihlami pálenými  plochy do 0,0225 m2, ve zdi tl. do 300 mm</t>
  </si>
  <si>
    <t>"pol.č.69 - zazdívka otvorů ve zdivu cihelném tl.300mm - kusů dle projektanta"2</t>
  </si>
  <si>
    <t>451572111</t>
  </si>
  <si>
    <t>Lože pod potrubí otevřený výkop z kameniva drobného těženého</t>
  </si>
  <si>
    <t>-450263420</t>
  </si>
  <si>
    <t>Lože pod potrubí, stoky a drobné objekty v otevřeném výkopu z kameniva drobného těženého 0 až 4 mm</t>
  </si>
  <si>
    <t>"pol.č.84+85 - pískové lože pod potrubí vč.hutnění -  objem dle projektanta"0,466</t>
  </si>
  <si>
    <t>612135101</t>
  </si>
  <si>
    <t>Hrubá výplň rýh ve stěnách maltou jakékoli šířky rýhy</t>
  </si>
  <si>
    <t>-1979570873</t>
  </si>
  <si>
    <t>Hrubá výplň rýh maltou  jakékoli šířky rýhy ve stěnách</t>
  </si>
  <si>
    <t xml:space="preserve">Poznámka k souboru cen:_x000D_
1. V cenách nejsou započteny náklady na omítku rýh, tyto se ocení příšlušnými cenami tohoto katalogu. </t>
  </si>
  <si>
    <t>"pol.č.70 - hrubá výplň rýh maltou - výměra dle projektanta"0,66</t>
  </si>
  <si>
    <t>612325101</t>
  </si>
  <si>
    <t>Vápenocementová hrubá omítka rýh ve stěnách šířky do 150 mm</t>
  </si>
  <si>
    <t>-142630021</t>
  </si>
  <si>
    <t>Vápenocementová omítka rýh hrubá ve stěnách, šířky rýhy do 150 mm</t>
  </si>
  <si>
    <t>"pol.č.71 - hrubá VPCM omítka rýh do š.150mm - výměra dle projektanta"0,66</t>
  </si>
  <si>
    <t>871161141</t>
  </si>
  <si>
    <t>Montáž potrubí z PE100 SDR 11 otevřený výkop svařovaných na tupo D 32 x 3,0 mm</t>
  </si>
  <si>
    <t>-834118642</t>
  </si>
  <si>
    <t>Montáž vodovodního potrubí z plastů v otevřeném výkopu z polyetylenu PE 100 svařovaných na tupo SDR 11/PN16 D 32 x 3,0 mm</t>
  </si>
  <si>
    <t xml:space="preserve">Poznámka k souboru cen:_x000D_
1. V cenách potrubí nejsou započteny náklady na: a) dodání potrubí; potrubí se oceňuje ve specifikaci; ztratné lze dohodnout u trub polyetylénových ve výši 1,5 %; u trub z tvrdého PVC ve výši 3 %, b) dodání tvarovek; tvarovky se oceňují ve specifikaci. 2. Ceny -2111 jsou určeny i pro plošné kolektory primárních okruhů tepelných čerpadel. </t>
  </si>
  <si>
    <t>VNITŘNÍ VODOVODY - MONTÁŽ</t>
  </si>
  <si>
    <t>"pol.č.4 - vodovodní potrubí HDPE 100, SDR11, svařované na tupo prům.32x3mm - výměra dle projektanta"3,0</t>
  </si>
  <si>
    <t>28613110</t>
  </si>
  <si>
    <t>potrubí vodovodní PE100 PN16 SDR11 6m 100m 32x3,0mm</t>
  </si>
  <si>
    <t>-406207704</t>
  </si>
  <si>
    <t>VNITŘNÍ VODOVODY - DODÁVKA</t>
  </si>
  <si>
    <t>899722111</t>
  </si>
  <si>
    <t>Krytí potrubí z plastů výstražnou fólií z PVC 20 cm</t>
  </si>
  <si>
    <t>-1629678681</t>
  </si>
  <si>
    <t>Krytí potrubí z plastů výstražnou fólií z PVC šířky 20 cm</t>
  </si>
  <si>
    <t>"pol.č.83 - krytí potrubí výstražnou fólií -  délka odhadem projektanta"1,0</t>
  </si>
  <si>
    <t>899913104</t>
  </si>
  <si>
    <t>Uzavírací manžeta chráničky potrubí DN 32 x 80</t>
  </si>
  <si>
    <t>1959996002</t>
  </si>
  <si>
    <t>Koncové uzavírací manžety chrániček  DN potrubí x DN chráničky DN 32 x 80</t>
  </si>
  <si>
    <t xml:space="preserve">Poznámka k souboru cen:_x000D_
1. V cenách jsou započteny i náklady na nerezové upínací pásky daných průměrů. </t>
  </si>
  <si>
    <t>"pol.č.74 - pryžové manžety na konec chrániček vč.nerez stahovacích pásků 32/75 -  kusů dle projektanta"2</t>
  </si>
  <si>
    <t>931998075R</t>
  </si>
  <si>
    <t>Tlakový prostup pro plastové potrubí průměru 110mm, integrovaný živičný pás, včetně penetrace podkladu a navaření na stávající hydroizolaci</t>
  </si>
  <si>
    <t>-2124552846</t>
  </si>
  <si>
    <t>"pol.č.75 - tlakový prostup pro potrubí prům.110mm  - kusů dle projektanta"2</t>
  </si>
  <si>
    <t>931998076R</t>
  </si>
  <si>
    <t>Tlakový prostup pro plastové potrubí průměru 75mm, integrovaný živičný pás, včetně penetrace podkladu a navaření na stávající hydroizolaci</t>
  </si>
  <si>
    <t>1750473966</t>
  </si>
  <si>
    <t>"pol.č.76 - tlakový prostup pro potrubí prům.75mm  - kusů dle projektanta"1</t>
  </si>
  <si>
    <t>931998077R</t>
  </si>
  <si>
    <t>Tlakový prostup pro plastové potrubí průměru 50mm, integrovaný živičný pás, včetně penetrace podkladu a navaření na stávající hydroizolaci</t>
  </si>
  <si>
    <t>1383323011</t>
  </si>
  <si>
    <t>"pol.č.77 - tlakový prostup pro potrubí prům.50mm  - kusů dle projektanta"2</t>
  </si>
  <si>
    <t>969021121</t>
  </si>
  <si>
    <t>Vybourání kanalizačního potrubí DN do 200</t>
  </si>
  <si>
    <t>687089607</t>
  </si>
  <si>
    <t>Vybourání kanalizačního potrubí  DN do 200 mm</t>
  </si>
  <si>
    <t>"pol.č.65 - vybourání kanalizačního potrubí DN200 - délka odhadem projektanta"0,46</t>
  </si>
  <si>
    <t>971033141</t>
  </si>
  <si>
    <t>Vybourání otvorů ve zdivu cihelném D do 60 mm na MVC nebo MV tl do 300 mm</t>
  </si>
  <si>
    <t>677700268</t>
  </si>
  <si>
    <t>Vybourání otvorů ve zdivu základovém nebo nadzákladovém z cihel, tvárnic, příčkovek  z cihel pálených na maltu vápennou nebo vápenocementovou průměru profilu do 60 mm, tl. do 300 mm</t>
  </si>
  <si>
    <t>"pol.č.66 - vybourání otvorů v cihelném zdivu do D60mm ve zdivu tl.300mm - kusů dle projektanta"2</t>
  </si>
  <si>
    <t>-960150408</t>
  </si>
  <si>
    <t>"pol.č.67 - vybourání otvorů v žlb zdivu do D200mm ve zdivu tl.400mm - kusů dle projektanta"1</t>
  </si>
  <si>
    <t>974031153</t>
  </si>
  <si>
    <t>Vysekání rýh ve zdivu cihelném hl do 100 mm š do 100 mm</t>
  </si>
  <si>
    <t>597760133</t>
  </si>
  <si>
    <t>Vysekání rýh ve zdivu cihelném na maltu vápennou nebo vápenocementovou  do hl. 100 mm a šířky do 100 mm</t>
  </si>
  <si>
    <t>-1101724700</t>
  </si>
  <si>
    <t>STAVEBNÍ PŘÍPOMOCE - LIKVIDACE SUTI Z HSV+PSV</t>
  </si>
  <si>
    <t>PŘEMÍSTĚNÍ SUTI Z HSV VEN Z BUDOVY</t>
  </si>
  <si>
    <t>"kanal.potrubí do DN200 (SMĚS)"0,029</t>
  </si>
  <si>
    <t>"otvory v cihel.stěnách (CIHEL.)"0,002</t>
  </si>
  <si>
    <t>"otvory v žlb.stěnách (ŽLB)"0,034</t>
  </si>
  <si>
    <t>"rýhy v cihel.stěnách (CIHEL.)"0,198</t>
  </si>
  <si>
    <t>PŘEMÍSTĚNÍ SUTI Z PSV VEN Z BUDOVY</t>
  </si>
  <si>
    <t>"izolace z potrubí (IZOL.)"0,058</t>
  </si>
  <si>
    <t>POZN.: ostatní vybourané hmoty započítány v rámci samostatných položek u příslušných oborů</t>
  </si>
  <si>
    <t>1312630369</t>
  </si>
  <si>
    <t>PŘEMÍSTĚNÍ SUTI Z HSV NA STAVENIŠTNÍ MEZIDEPONII</t>
  </si>
  <si>
    <t>PŘEMÍSTĚNÍ SUTI Z PSV NA STAVENIŠTNÍ MEZIDEPONII</t>
  </si>
  <si>
    <t>PŘEMÍSTĚNÍ SUTI Z VNITŘNÍ KANALIZACE NA STAVENIŠTNÍ MEZIDEPONII</t>
  </si>
  <si>
    <t>"kameninové potrubí (SMĚS.)"0,160</t>
  </si>
  <si>
    <t>"litinové potrubí (KOV)"0,134</t>
  </si>
  <si>
    <t>"vpusť kameninová (SMĚS.)"0,028</t>
  </si>
  <si>
    <t>"ocelové potrubí (KOV)"0,023</t>
  </si>
  <si>
    <t>PŘEMÍSTĚNÍ SUTI ZE ZAŘIZOVACÍCH PŘEDMĚTŮ NA STAVENIŠTNÍ MEZIDEPONII</t>
  </si>
  <si>
    <t>"klozet (KERAM)"0,019</t>
  </si>
  <si>
    <t>"umyvadlo (KERAM)"0,019</t>
  </si>
  <si>
    <t>"bojler (KOV)"0,155</t>
  </si>
  <si>
    <t>"baterie (KOV)"0,002</t>
  </si>
  <si>
    <t>"sprch.baterie (KOV)"0,002</t>
  </si>
  <si>
    <t>PŘEMÍSTĚNÍ SUTI Z HSV NA SKLÁDKU</t>
  </si>
  <si>
    <t>PŘEMÍSTĚNÍ SUTI Z PSV NA SKLÁDKU</t>
  </si>
  <si>
    <t>PŘEMÍSTĚNÍ SUTI Z VNITŘNÍ KANALIZACE NA SKLÁDKU</t>
  </si>
  <si>
    <t>PŘEMÍSTĚNÍ SUTI ZE ZAŘIZOVACÍCH PŘEDMĚTŮ NA SKLÁDKU</t>
  </si>
  <si>
    <t>-994060634</t>
  </si>
  <si>
    <t>-1939741187</t>
  </si>
  <si>
    <t>712363037R</t>
  </si>
  <si>
    <t xml:space="preserve">Provedení prostupu foliovou parozábranou, přelepení střešní páskou potrubí D110mm </t>
  </si>
  <si>
    <t>2097970073</t>
  </si>
  <si>
    <t>VNITŘNÍ KANALIZACE - MONTÁŽ A DODÁVKA</t>
  </si>
  <si>
    <t>"pol.č.37 - prostup foliovou parozábranou, přelepení páskou prům.110mm - kusů dle projektanta"1</t>
  </si>
  <si>
    <t>-1282956945</t>
  </si>
  <si>
    <t>713410811</t>
  </si>
  <si>
    <t>Odstanění izolace tepelné potrubí pásy nebo rohožemi bez úpravy staženými drátem tl do 50 mm</t>
  </si>
  <si>
    <t>491018965</t>
  </si>
  <si>
    <t>Odstranění tepelné izolace potrubí a ohybů pásy nebo rohožemi  bez povrchové úpravy ovinutými kolem potrubí a staženými ocelovým drátem potrubí, tloušťka izolace do 50 mm</t>
  </si>
  <si>
    <t>VNITŘNÍ VODOVODY - DEMONTÁŽE</t>
  </si>
  <si>
    <t>"pol.č.22 - demontáž tepelné izolace potrubí do prům.50mm  - délka dle projektanta"11,0</t>
  </si>
  <si>
    <t>713492815</t>
  </si>
  <si>
    <t>Montáž tepelné izolace potrubí a ohybů vyplnění montážní pěnou</t>
  </si>
  <si>
    <t>2063973755</t>
  </si>
  <si>
    <t>Montáž izolace tepelné potrubí a ohybů - doplňky a konstrukční součástí ostatní úpravy vyplnění montážní pěnou potrubí a ohyby</t>
  </si>
  <si>
    <t>"pol.č.72 - utěsnění otvorů kolem chrániček - výměra dle projektanta"</t>
  </si>
  <si>
    <t xml:space="preserve">"+pol.č.73 -  požární zatmelení chrániček silikonem" </t>
  </si>
  <si>
    <t>2*((pi*0,04*0,04*0,25))+2*((pi*0,055*0,055*1,95))</t>
  </si>
  <si>
    <t>23170001</t>
  </si>
  <si>
    <t>pěna montážní PUR nízkoexpanzní</t>
  </si>
  <si>
    <t>litr</t>
  </si>
  <si>
    <t>-1891518991</t>
  </si>
  <si>
    <t>"pol.č.72 - utěsnění otvorů kolem chrániček - výměra dle projektanta"1</t>
  </si>
  <si>
    <t>23170003</t>
  </si>
  <si>
    <t>pěna montážní PUR protipožární jednosložková</t>
  </si>
  <si>
    <t>1566164307</t>
  </si>
  <si>
    <t>"pol.č.73 -  požární zatmelení chrániček silikonem" 1</t>
  </si>
  <si>
    <t>-391613836</t>
  </si>
  <si>
    <t>721110806</t>
  </si>
  <si>
    <t>Demontáž potrubí kameninové do DN 200</t>
  </si>
  <si>
    <t>504606818</t>
  </si>
  <si>
    <t>Demontáž potrubí z kameninových trub  normálních nebo kyselinovzdorných přes 100 do DN 200</t>
  </si>
  <si>
    <t>VNITŘNÍ KANALIZACE - DEMONTÁŽE</t>
  </si>
  <si>
    <t>"pol.č.44 - demontáž kameninového potrubí do DN200 - délka odhadem projektanta"6,0</t>
  </si>
  <si>
    <t>721140802</t>
  </si>
  <si>
    <t>Demontáž potrubí litinové do DN 100</t>
  </si>
  <si>
    <t>1250540141</t>
  </si>
  <si>
    <t>Demontáž potrubí z litinových trub  odpadních nebo dešťových do DN 100</t>
  </si>
  <si>
    <t>"pol.č.43 - demontáž litinového potrubí do DN100 - délka odhadem projektanta"9,0</t>
  </si>
  <si>
    <t>721173403</t>
  </si>
  <si>
    <t>Potrubí kanalizační z PVC SN 4 svodné DN 160</t>
  </si>
  <si>
    <t>-1750507361</t>
  </si>
  <si>
    <t>Potrubí z plastových trub PVC SN4 svodné (ležaté) DN 160</t>
  </si>
  <si>
    <t xml:space="preserve">Poznámka k souboru cen:_x000D_
1. Cenami -3315 až -3317 se oceňuje svislé potrubí od střešního vtoku po čisticí kus. 2. Ochrany odpadního a připojovacího potrubí z plastových trub se oceňují cenami souboru cen 722 18- . . Ochrana potrubí, části A 02. 3. V cenách potrubí z polyetylenových trub jsou započteny náklady na montáž kotevních prvků, jejich dodání se oceňuje ve specifikaci. </t>
  </si>
  <si>
    <t>"pol.č.27 - potrubí kanalizační PVC SN4, prům.160mm, svodné - délka dle projektanta"2,0</t>
  </si>
  <si>
    <t>721174005</t>
  </si>
  <si>
    <t>Potrubí kanalizační z PP svodné DN 100</t>
  </si>
  <si>
    <t>-1662934740</t>
  </si>
  <si>
    <t>Potrubí z plastových trub polypropylenové svodné (ležaté) DN 100</t>
  </si>
  <si>
    <t>"pol.č.28 - potrubí kanalizační PVC SN4, prům.110mm, svodné - délka dle projektanta"2,0</t>
  </si>
  <si>
    <t>721174043</t>
  </si>
  <si>
    <t>Potrubí kanalizační z PP připojovací DN 50</t>
  </si>
  <si>
    <t>1161354651</t>
  </si>
  <si>
    <t>Potrubí z plastových trub polypropylenové připojovací DN 50</t>
  </si>
  <si>
    <t>"pol.č.31 - potrubí kanalizační PP-HT, prům.50mm, připojovací - délka dle projektanta"5,0</t>
  </si>
  <si>
    <t>721174044</t>
  </si>
  <si>
    <t>Potrubí kanalizační z PP připojovací DN 70</t>
  </si>
  <si>
    <t>1581989231</t>
  </si>
  <si>
    <t>Potrubí z plastových trub polypropylenové připojovací DN 70</t>
  </si>
  <si>
    <t>"pol.č.30 - potrubí kanalizační PP-HT, prům.75mm, připojovací - délka dle projektanta"2,0</t>
  </si>
  <si>
    <t>721174045</t>
  </si>
  <si>
    <t>Potrubí kanalizační z PP připojovací DN 100</t>
  </si>
  <si>
    <t>-1737921034</t>
  </si>
  <si>
    <t>Potrubí z plastových trub polypropylenové připojovací DN 100</t>
  </si>
  <si>
    <t>"pol.č.29 - potrubí kanalizační PP-HT, prům.110mm, připojovací - délka dle projektanta"2,0</t>
  </si>
  <si>
    <t>721174063</t>
  </si>
  <si>
    <t>Potrubí kanalizační z PP větrací DN 110</t>
  </si>
  <si>
    <t>154377596</t>
  </si>
  <si>
    <t>Potrubí z plastových trub polypropylenové větrací DN 110</t>
  </si>
  <si>
    <t>"pol.č.26 - potrubí kanalizační PP-HT, prům.110mm, větrací - délka dle projektanta"7,0</t>
  </si>
  <si>
    <t>721194105</t>
  </si>
  <si>
    <t>Vyvedení a upevnění odpadních výpustek DN 50</t>
  </si>
  <si>
    <t>-743358171</t>
  </si>
  <si>
    <t>Vyměření přípojek na potrubí vyvedení a upevnění odpadních výpustek DN 50</t>
  </si>
  <si>
    <t xml:space="preserve">Poznámka k souboru cen:_x000D_
1. Cenami lze oceňovat i vyvedení a upevnění odpadních výpustek ke strojům a zařízením. 2. Potrubí odpadních výpustek se oceňují cenami souboru cen 721 17- . . Potrubí z plastových trub, části A 01. </t>
  </si>
  <si>
    <t>"pol.č.34 - vyměření přípojek prům.50mm - kusů dle projektanta"2</t>
  </si>
  <si>
    <t>721194109</t>
  </si>
  <si>
    <t>Vyvedení a upevnění odpadních výpustek DN 100</t>
  </si>
  <si>
    <t>-732675578</t>
  </si>
  <si>
    <t>Vyměření přípojek na potrubí vyvedení a upevnění odpadních výpustek DN 100</t>
  </si>
  <si>
    <t>"pol.č.35 - vyměření přípojek prům.110mm - kusů dle projektanta"2</t>
  </si>
  <si>
    <t>721210812</t>
  </si>
  <si>
    <t>Demontáž vpustí podlahových z kyselinovzdorné kameniny DN 70</t>
  </si>
  <si>
    <t>-492189884</t>
  </si>
  <si>
    <t>Demontáž kanalizačního příslušenství  vpustí podlahových z kyselinovzdorné kameniny DN 70</t>
  </si>
  <si>
    <t>721273153</t>
  </si>
  <si>
    <t>Hlavice ventilační polypropylen PP DN 110</t>
  </si>
  <si>
    <t>972965676</t>
  </si>
  <si>
    <t>Ventilační hlavice z polypropylenu (PP) DN 110</t>
  </si>
  <si>
    <t>"pol.č.36 - ventilační hlavice PP s taškou střešní krytiny, prům.200mm - kusů dle projektanta"1</t>
  </si>
  <si>
    <t>721290111</t>
  </si>
  <si>
    <t>Zkouška těsnosti potrubí kanalizace vodou do DN 125</t>
  </si>
  <si>
    <t>-748579779</t>
  </si>
  <si>
    <t>Zkouška těsnosti kanalizace  v objektech vodou do DN 125</t>
  </si>
  <si>
    <t xml:space="preserve">Poznámka k souboru cen:_x000D_
1. V ceně -0123 není započteno dodání média; jeho dodávka se oceňuje ve specifikaci. </t>
  </si>
  <si>
    <t>"pol.č.39 - zkouška potrubí kanalizačního do DN125 - délka dle projektanta"11,0</t>
  </si>
  <si>
    <t>721290112</t>
  </si>
  <si>
    <t>Zkouška těsnosti potrubí kanalizace vodou do DN 200</t>
  </si>
  <si>
    <t>-1467606846</t>
  </si>
  <si>
    <t>Zkouška těsnosti kanalizace  v objektech vodou DN 150 nebo DN 200</t>
  </si>
  <si>
    <t>"pol.č.40 - zkouška potrubí kanalizačního do DN200 - délka dle projektanta"2,0</t>
  </si>
  <si>
    <t>721290123</t>
  </si>
  <si>
    <t>Zkouška těsnosti potrubí kanalizace kouřem do DN 300</t>
  </si>
  <si>
    <t>1247934490</t>
  </si>
  <si>
    <t>Zkouška těsnosti kanalizace  v objektech kouřem do DN 300</t>
  </si>
  <si>
    <t>"pol.č.41 - zkouška potrubí kanalizačního do DN300 - délka dle projektanta"7,0</t>
  </si>
  <si>
    <t>721290821</t>
  </si>
  <si>
    <t>Přemístění vnitrostaveništní demontovaných hmot vnitřní kanalizace v objektech výšky do 6 m</t>
  </si>
  <si>
    <t>829140524</t>
  </si>
  <si>
    <t>Vnitrostaveništní přemístění vybouraných (demontovaných) hmot  vnitřní kanalizace vodorovně do 100 m v objektech výšky do 6 m</t>
  </si>
  <si>
    <t>STAVEBNÍ PŘÍPOMOCE - LIKVIDACE SUTI Z PSV</t>
  </si>
  <si>
    <t>PŘEMÍSTĚNÍ SUTI Z VNITŘNÍ KANALIZACE VEN Z BUDOVY</t>
  </si>
  <si>
    <t>998721101</t>
  </si>
  <si>
    <t>Přesun hmot tonážní pro vnitřní kanalizace v objektech v do 6 m</t>
  </si>
  <si>
    <t>-310224032</t>
  </si>
  <si>
    <t>Přesun hmot pro vnitřní kanalizace  stanovený z hmotnosti přesunovaného materiálu vodorovná dopravní vzdálenost do 50 m v objektech výšky do 6 m</t>
  </si>
  <si>
    <t>722</t>
  </si>
  <si>
    <t>Zdravotechnika - vnitřní vodovod</t>
  </si>
  <si>
    <t>722130801</t>
  </si>
  <si>
    <t>Demontáž potrubí ocelové pozinkované závitové do DN 25</t>
  </si>
  <si>
    <t>-951619438</t>
  </si>
  <si>
    <t>Demontáž potrubí z ocelových trubek pozinkovaných  závitových do DN 25</t>
  </si>
  <si>
    <t>"pol.č.23 - demontáž ocel.potrubí do DN25  - délka dle projektanta"11,0</t>
  </si>
  <si>
    <t>722174002</t>
  </si>
  <si>
    <t>Potrubí vodovodní plastové PPR svar polyfuze PN 16 D 20 x 2,8 mm</t>
  </si>
  <si>
    <t>-346317732</t>
  </si>
  <si>
    <t>Potrubí z plastových trubek z polypropylenu (PPR) svařovaných polyfuzně PN 16 (SDR 7,4) D 20 x 2,8</t>
  </si>
  <si>
    <t xml:space="preserve">Poznámka k souboru cen:_x000D_
1. V cenách -4001 až -4088 jsou započteny náklady na montáž a dodávku potrubí a tvarovek. </t>
  </si>
  <si>
    <t>VNITŘNÍ VODOVODY - MONTÁŽ A DODÁVKA</t>
  </si>
  <si>
    <t>"pol.č.2 - vodovodní potrubí PPR PN16 prům.20x2,8mm - výměra dle projektanta"5,0</t>
  </si>
  <si>
    <t>722174003</t>
  </si>
  <si>
    <t>Potrubí vodovodní plastové PPR svar polyfuze PN 16 D 25 x 3,5 mm</t>
  </si>
  <si>
    <t>-1225762710</t>
  </si>
  <si>
    <t>Potrubí z plastových trubek z polypropylenu (PPR) svařovaných polyfuzně PN 16 (SDR 7,4) D 25 x 3,5</t>
  </si>
  <si>
    <t>"pol.č.3 - vodovodní potrubí PPR PN16 prům.25x3,5mm - výměra dle projektanta"2,0</t>
  </si>
  <si>
    <t>722174021</t>
  </si>
  <si>
    <t>Potrubí vodovodní plastové PPR svar polyfuze PN 20 D 16 x 2,7 mm</t>
  </si>
  <si>
    <t>-580959276</t>
  </si>
  <si>
    <t>Potrubí z plastových trubek z polypropylenu (PPR) svařovaných polyfuzně PN 20 (SDR 6) D 16 x 2,7</t>
  </si>
  <si>
    <t>"pol.č.1 - vodovodní potrubí PPR s AL mezivrstvou PN20 prům.16x2,3mm - výměra dle projektanta"6,0</t>
  </si>
  <si>
    <t>722181126</t>
  </si>
  <si>
    <t>Ochrana vodovodního potrubí zvuk tlumícími objímkami do DN 50 mm</t>
  </si>
  <si>
    <t>-735186042</t>
  </si>
  <si>
    <t>Ochrana potrubí  zvuk tlumícími objímkami DN přes 25 do 50 mm</t>
  </si>
  <si>
    <t xml:space="preserve">Poznámka k souboru cen:_x000D_
1. V cenách -1211 až -1256 jsou započteny i náklady na dodání tepelně izolačních trubic. </t>
  </si>
  <si>
    <t>722181127</t>
  </si>
  <si>
    <t>Ochrana vodovodního potrubí zvuk tlumícími objímkami do DN 100 mm</t>
  </si>
  <si>
    <t>-1031803765</t>
  </si>
  <si>
    <t>Ochrana potrubí  zvuk tlumícími objímkami DN přes 50 do 100 mm</t>
  </si>
  <si>
    <t>"pol.č.38 - zvuk tlumící objímky nosnost min.1000N, do DN100 - kusů dle projektanta"3</t>
  </si>
  <si>
    <t>722181221</t>
  </si>
  <si>
    <t>Ochrana vodovodního potrubí přilepenými termoizolačními trubicemi z PE tl do 9 mm DN do 22 mm</t>
  </si>
  <si>
    <t>-558409090</t>
  </si>
  <si>
    <t>Ochrana potrubí  termoizolačními trubicemi z pěnového polyetylenu PE přilepenými v příčných a podélných spojích, tloušťky izolace přes 6 do 9 mm, vnitřního průměru izolace DN do 22 mm</t>
  </si>
  <si>
    <t>"pol.č.5 - tepelně izolační trubice z pěnového PE tl.9mm, do prům.22mm - výměra dle projektanta"11,0</t>
  </si>
  <si>
    <t>722181222</t>
  </si>
  <si>
    <t>Ochrana vodovodního potrubí přilepenými termoizolačními trubicemi z PE tl do 9 mm DN do 45 mm</t>
  </si>
  <si>
    <t>-754033388</t>
  </si>
  <si>
    <t>Ochrana potrubí  termoizolačními trubicemi z pěnového polyetylenu PE přilepenými v příčných a podélných spojích, tloušťky izolace přes 6 do 9 mm, vnitřního průměru izolace DN přes 22 do 45 mm</t>
  </si>
  <si>
    <t>"pol.č.6 - tepelně izolační trubice z pěnového PE tl.9mm, do prům.45mm - výměra dle projektanta"2,0</t>
  </si>
  <si>
    <t>722181242</t>
  </si>
  <si>
    <t>Ochrana vodovodního potrubí přilepenými termoizolačními trubicemi z PE tl do 20 mm DN do 45 mm</t>
  </si>
  <si>
    <t>-235238575</t>
  </si>
  <si>
    <t>Ochrana potrubí  termoizolačními trubicemi z pěnového polyetylenu PE přilepenými v příčných a podélných spojích, tloušťky izolace přes 13 do 20 mm, vnitřního průměru izolace DN přes 22 do 45 mm</t>
  </si>
  <si>
    <t>"pol.č.7 - tepelně izolační trubice z pěnového PE tl.20mm, do prům.45mm - výměra dle projektanta"3,0</t>
  </si>
  <si>
    <t>722190401</t>
  </si>
  <si>
    <t>Vyvedení a upevnění výpustku do DN 25</t>
  </si>
  <si>
    <t>-1230409460</t>
  </si>
  <si>
    <t>Zřízení přípojek na potrubí  vyvedení a upevnění výpustek do DN 25</t>
  </si>
  <si>
    <t xml:space="preserve">Poznámka k souboru cen:_x000D_
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 </t>
  </si>
  <si>
    <t>"pol.č.11 - vyvedení výpustek do DN25 - kusů dle projektanta"10</t>
  </si>
  <si>
    <t>722220152</t>
  </si>
  <si>
    <t>Nástěnka závitová plastová PPR PN 20 DN 20 x G 1/2</t>
  </si>
  <si>
    <t>-1023599549</t>
  </si>
  <si>
    <t>Armatury s jedním závitem plastové (PPR) PN 20 (SDR 6) DN 20 x G 1/2</t>
  </si>
  <si>
    <t xml:space="preserve">Poznámka k souboru cen:_x000D_
1. Cenami -9101 až -9106 nelze oceňovat montáž nástěnek. 2. V cenách –0111 až -0122 je započteno i vyvedení a upevnění výpustek. </t>
  </si>
  <si>
    <t>"pol.č.8 - nástěnka PPR pro výtokový ventil DN20/DN15 - kusů dle projektanta"9</t>
  </si>
  <si>
    <t>722220231</t>
  </si>
  <si>
    <t>Přechodka dGK PPR PN 20 D 20 x G 1/2 s kovovým vnitřním závitem</t>
  </si>
  <si>
    <t>-609659725</t>
  </si>
  <si>
    <t>Armatury s jedním závitem přechodové tvarovky PPR, PN 20 (SDR 6) s kovovým závitem vnitřním přechodky dGK D 20 x G 1/2</t>
  </si>
  <si>
    <t>"pol.č.10 - přechodka PPR PN20, prům.DN20/15 - kusů dle projektanta"1</t>
  </si>
  <si>
    <t>722220242</t>
  </si>
  <si>
    <t>Přechodka dGK PPR PN 20 D 25 x G 3/4 s kovovým vnitřním závitem a převlečnou maticí</t>
  </si>
  <si>
    <t>-324725</t>
  </si>
  <si>
    <t>Armatury s jedním závitem přechodové tvarovky PPR, PN 20 (SDR 6) s kovovým závitem vnitřním přechodky s převlečnou maticí D 25 x G 1</t>
  </si>
  <si>
    <t>"pol.č.9 - přechodka PPR PN20, prům.DN25/20, s převlečnou maticí - kusů dle projektanta"6</t>
  </si>
  <si>
    <t>722224115</t>
  </si>
  <si>
    <t>Kohout plnicí nebo vypouštěcí G 1/2 PN 10 s jedním závitem</t>
  </si>
  <si>
    <t>1472602097</t>
  </si>
  <si>
    <t>Armatury s jedním závitem kohouty plnicí a vypouštěcí PN 10 G 1/2</t>
  </si>
  <si>
    <t>"pol.č.13 - kohout vypouštěcí PN10, DN15 - kusů dle projektanta"1</t>
  </si>
  <si>
    <t>722231073</t>
  </si>
  <si>
    <t>Ventil zpětný mosazný G 3/4 PN 10 do 110°C se dvěma závity</t>
  </si>
  <si>
    <t>417894785</t>
  </si>
  <si>
    <t>Armatury se dvěma závity ventily zpětné mosazné PN 10 do 110°C G 3/4</t>
  </si>
  <si>
    <t>"pol.č.15 - ventil zpětný PN10, DN20 - kusů dle projektanta"1</t>
  </si>
  <si>
    <t>722231201</t>
  </si>
  <si>
    <t>Ventil redukční mosazný G 1/2 PN 6 do 25°C s 2x vnitřním závitem bez manometru</t>
  </si>
  <si>
    <t>1814379051</t>
  </si>
  <si>
    <t>Armatury se dvěma závity ventily redukční tlakové mosazné bez manometru PN 6 do 25 °C G 1/2</t>
  </si>
  <si>
    <t>"pol.č.17 - ventil redukční, mosazný PN10, DN15 - kusů dle projektanta"1</t>
  </si>
  <si>
    <t>722232062</t>
  </si>
  <si>
    <t>Kohout kulový přímý G 3/4 PN 42 do 185°C vnitřní závit s vypouštěním</t>
  </si>
  <si>
    <t>2115292985</t>
  </si>
  <si>
    <t>Armatury se dvěma závity kulové kohouty PN 42 do 185 °C přímé vnitřní závit s vypouštěním G 3/4</t>
  </si>
  <si>
    <t>"pol.č.12 - kulový kohout s vypouštěním PN10, DN20 - kusů dle projektanta"2</t>
  </si>
  <si>
    <t>722234264</t>
  </si>
  <si>
    <t>Filtr mosazný G 3/4 PN 16 do 120°C s 2x vnitřním závitem</t>
  </si>
  <si>
    <t>1422664041</t>
  </si>
  <si>
    <t>Armatury se dvěma závity filtry mosazný PN 16 do 120 °C G 3/4</t>
  </si>
  <si>
    <t>"pol.č.16 - filtr mosazný, poniklovaný PN10, DN20 - kusů dle projektanta"1</t>
  </si>
  <si>
    <t>722290226</t>
  </si>
  <si>
    <t>Zkouška těsnosti vodovodního potrubí závitového do DN 50</t>
  </si>
  <si>
    <t>-1919419763</t>
  </si>
  <si>
    <t>Zkoušky, proplach a desinfekce vodovodního potrubí  zkoušky těsnosti vodovodního potrubí závitového do DN 50</t>
  </si>
  <si>
    <t xml:space="preserve">Poznámka k souboru cen:_x000D_
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 </t>
  </si>
  <si>
    <t>"pol.č.21 - zkouška těsnosti potrubí do DN50  - délka dle projektanta"16,0</t>
  </si>
  <si>
    <t>722290234</t>
  </si>
  <si>
    <t>Proplach a dezinfekce vodovodního potrubí do DN 80</t>
  </si>
  <si>
    <t>1183770610</t>
  </si>
  <si>
    <t>Zkoušky, proplach a desinfekce vodovodního potrubí  proplach a desinfekce vodovodního potrubí do DN 80</t>
  </si>
  <si>
    <t>"pol.č.20 - proplach a desinfekce potrubí do DN80  - délka dle projektanta"16,0</t>
  </si>
  <si>
    <t>722290821</t>
  </si>
  <si>
    <t>Přemístění vnitrostaveništní demontovaných hmot pro vnitřní vodovod v objektech výšky do 6 m</t>
  </si>
  <si>
    <t>-2076880383</t>
  </si>
  <si>
    <t>Vnitrostaveništní přemístění vybouraných (demontovaných) hmot  vnitřní vodovod vodorovně do 100 m v objektech výšky do 6 m</t>
  </si>
  <si>
    <t>PŘEMÍSTĚNÍ SUTI Z VNITŘNÍCH VODOVODŮ VEN Z BUDOVY</t>
  </si>
  <si>
    <t>998722101</t>
  </si>
  <si>
    <t>Přesun hmot tonážní pro vnitřní vodovod v objektech v do 6 m</t>
  </si>
  <si>
    <t>592511644</t>
  </si>
  <si>
    <t>Přesun hmot pro vnitřní vodovod  stanovený z hmotnosti přesunovaného materiálu vodorovná dopravní vzdálenost do 50 m v objektech výšky do 6 m</t>
  </si>
  <si>
    <t>723</t>
  </si>
  <si>
    <t>Zdravotechnika - vnitřní plynovod</t>
  </si>
  <si>
    <t>723150032R</t>
  </si>
  <si>
    <t>Chránička potrubí PP-HT prům.40mm, dl.0,25m</t>
  </si>
  <si>
    <t>1463065575</t>
  </si>
  <si>
    <t>"pol.č.32 - chránička na potrubí PP-HT, prům.40mm, dl.250mm - kusů dle projektanta"2</t>
  </si>
  <si>
    <t>723150033R</t>
  </si>
  <si>
    <t>Chránička potrubí PE prům.75mm, dl.1,95m</t>
  </si>
  <si>
    <t>2033756359</t>
  </si>
  <si>
    <t>"pol.č.33 - chránička na potrubí PE, prům.75x3mm - délka dle projektanta"1,95</t>
  </si>
  <si>
    <t>998723101</t>
  </si>
  <si>
    <t>Přesun hmot tonážní pro vnitřní plynovod v objektech v do 6 m</t>
  </si>
  <si>
    <t>-1098648845</t>
  </si>
  <si>
    <t>Přesun hmot pro vnitřní plynovod  stanovený z hmotnosti přesunovaného materiálu vodorovná dopravní vzdálenost do 50 m v objektech výšky do 6 m</t>
  </si>
  <si>
    <t>725</t>
  </si>
  <si>
    <t>Zdravotechnika - zařizovací předměty</t>
  </si>
  <si>
    <t>725110811</t>
  </si>
  <si>
    <t>Demontáž klozetů splachovací s nádrží</t>
  </si>
  <si>
    <t>soubor</t>
  </si>
  <si>
    <t>379549396</t>
  </si>
  <si>
    <t>Demontáž klozetů  splachovacích s nádrží nebo tlakovým splachovačem</t>
  </si>
  <si>
    <t>ZAŘIZOVACÍ PŘEDMĚTY - DEMONTÁŽE</t>
  </si>
  <si>
    <t>"pol.č.60 - demontáž klozetů se splachovací nádržkou - kusů dle projektanta"1</t>
  </si>
  <si>
    <t>725112171</t>
  </si>
  <si>
    <t>Kombi klozet s hlubokým splachováním odpad vodorovný</t>
  </si>
  <si>
    <t>1440273187</t>
  </si>
  <si>
    <t>Zařízení záchodů kombi klozety s hlubokým splachováním odpad vodorovný</t>
  </si>
  <si>
    <t xml:space="preserve">Poznámka k souboru cen:_x000D_
1. V cenách -1351, -1361 není započten napájecí zdroj. 2. V cenách jsou započtená klozetová sedátka. </t>
  </si>
  <si>
    <t>ZAŘIZOVACÍ PŘEDMĚTY - MONTÁŽE A DODÁVKY</t>
  </si>
  <si>
    <t>"pol.č.51 - klozet kombinační, keramický, nádrž na 10l, dvojité splachování, spodní odpad DN100 - kusů dle projektanta"1</t>
  </si>
  <si>
    <t>725210821</t>
  </si>
  <si>
    <t>Demontáž umyvadel bez výtokových armatur</t>
  </si>
  <si>
    <t>-445272918</t>
  </si>
  <si>
    <t>Demontáž umyvadel  bez výtokových armatur umyvadel</t>
  </si>
  <si>
    <t>"pol.č.59 - demontáž umyvadla ze stěny - kusů dle projektanta"1</t>
  </si>
  <si>
    <t>725211602</t>
  </si>
  <si>
    <t>Umyvadlo keramické připevněné na stěnu šrouby bílé bez krytu na sifon 550 mm</t>
  </si>
  <si>
    <t>-248664815</t>
  </si>
  <si>
    <t>Umyvadla keramická bez výtokových armatur se zápachovou uzávěrkou připevněná na stěnu šrouby bílá bez sloupu nebo krytu na sifon 550 mm</t>
  </si>
  <si>
    <t xml:space="preserve">Poznámka k souboru cen:_x000D_
1. V cenách -2101 a -2102 je započteno i dodání zápachové uzávěrky. 2. V cenách –4112-14, -4141-43, -4151-56, -4161-63, -4211, 21, 31, není započten napájecí zdroj 3. V cenách -1651, -1656 a -1661, -1666 není započteno dodání skříňky. </t>
  </si>
  <si>
    <t>"pol.č.50 -  umyvadlo keramické, bílé, š.550mm, na stěnu - kusů dle projektanta"1</t>
  </si>
  <si>
    <t>725241112</t>
  </si>
  <si>
    <t>Vanička sprchová akrylátová čtvercová 900x900 mm</t>
  </si>
  <si>
    <t>1820519239</t>
  </si>
  <si>
    <t>Sprchové vaničky, boxy, kouty a zástěny sprchové vaničky akrylátové čtvercové 900x900 mm</t>
  </si>
  <si>
    <t xml:space="preserve">Poznámka k souboru cen:_x000D_
1. Sprchové boxy jsou dodávány jako komplet včetně sprchové vaničky, zápachové uzávěrky a sprchové armatury. 2. V cenách -9101 až -9103 není započteno dodání sprchových vaniček, sprchových boxů a sprchových koutů. </t>
  </si>
  <si>
    <t>Poznámka k položce:
SPECIFIKACE DLE PROJEKTANTA:
Sprchová vaniška akrylátová, čtvercová se sraženým rohem, 900x900mm, včetně podpůrné konstrukce, předního panelu</t>
  </si>
  <si>
    <t>"pol.č.48 -  sprchová vanička akrylát.90x90cm - kusů dle projektanta"1</t>
  </si>
  <si>
    <t>725245172R</t>
  </si>
  <si>
    <t>Zástěna sprchová zásuvná čtyřdílná se dvěma posuvnými díly do výšky 2000 mm a šířky 900 mm rohová</t>
  </si>
  <si>
    <t>-738564645</t>
  </si>
  <si>
    <t>Sprchové vaničky, boxy, kouty a zástěny zástěny sprchové do výšky 2000 mm dveře zásuvné čtyřdílné se dvěma posuvnými díly s rohovým vstupem, šířky 900 mm</t>
  </si>
  <si>
    <t>Poznámka k položce:
SPECIFIKACE DLE PROJEKTANTA:
Zástěna sprchová do výšky 2000mm, čtyřdílná, posuvné 2 díly, vstup rohový, se zkoseným rohem, 900x900mm</t>
  </si>
  <si>
    <t>"pol.č.49 -  zástěna sprchová 90x90cm rohová čtyřdílná se dvěma posuvnými díly, v.do 2m - kusů dle projektanta"1</t>
  </si>
  <si>
    <t>725530823</t>
  </si>
  <si>
    <t>Demontáž ohřívač elektrický tlakový do 200 litrů</t>
  </si>
  <si>
    <t>532933923</t>
  </si>
  <si>
    <t>Demontáž elektrických zásobníkových ohřívačů vody  tlakových od 50 do 200 l</t>
  </si>
  <si>
    <t>"pol.č.61 - demontáž bojleru - kusů dle projektanta"1</t>
  </si>
  <si>
    <t>725539201</t>
  </si>
  <si>
    <t>Montáž ohřívačů zásobníkových závěsných tlakových do 15 litrů</t>
  </si>
  <si>
    <t>1032074572</t>
  </si>
  <si>
    <t>Elektrické ohřívače zásobníkové montáž tlakových ohřívačů závěsných (svislých nebo vodorovných) do 15 l</t>
  </si>
  <si>
    <t xml:space="preserve">Poznámka k souboru cen:_x000D_
1. V cenách -1101 až -2220 a -9201 až -9206 je započteno upevnění zásobníků na příčky tl. 15 cm, na zdi a na nosné konstrukce. Osazení nosné konstrukce se oceňuje cenami katalogu 800-767 Konstrukce zámečnické. </t>
  </si>
  <si>
    <t xml:space="preserve">ZAŘIZOVACÍ PŘEDMĚTY - MONTÁŽE </t>
  </si>
  <si>
    <t>"pol.č.47 -  elektrický průtokový ohřívač na teplou vodu - kusů dle projektanta"1</t>
  </si>
  <si>
    <t>10.922.047R</t>
  </si>
  <si>
    <t>Ohřívač průtokový elektrický na TV, elektronická regulace, 12,2/13,5/14,5kW, 380/400/415V, IP25</t>
  </si>
  <si>
    <t>-274359153</t>
  </si>
  <si>
    <t>Elektrický průtokový ohřívač TV, elektronicky regulovaný, třístupňový - 12,2/13,5/14,5KW, 380/400/415V, IP25, max.0,1MPa, připojení DN15, včetně připojovací sady a montáže</t>
  </si>
  <si>
    <t>ZAŘIZOVACÍ PŘEDMĚTY - DODÁVKY</t>
  </si>
  <si>
    <t>725590811</t>
  </si>
  <si>
    <t>Přemístění vnitrostaveništní demontovaných zařizovacích předmětů v objektech výšky do 6 m</t>
  </si>
  <si>
    <t>219703467</t>
  </si>
  <si>
    <t>Vnitrostaveništní přemístění vybouraných (demontovaných) hmot  zařizovacích předmětů vodorovně do 100 m v objektech výšky do 6 m</t>
  </si>
  <si>
    <t>PŘEMÍSTĚNÍ SUTI ZE ZAŘIZOVACÍCH PŘEDMĚTŮ VEN Z BUDOVY</t>
  </si>
  <si>
    <t>725813111</t>
  </si>
  <si>
    <t>Ventil rohový bez připojovací trubičky nebo flexi hadičky G 1/2</t>
  </si>
  <si>
    <t>-299435381</t>
  </si>
  <si>
    <t>Ventily rohové bez připojovací trubičky nebo flexi hadičky G 1/2</t>
  </si>
  <si>
    <t>ZAŘIZOVACÍ PŘEDMĚTY - MONTÁŽE  A DODÁVKY</t>
  </si>
  <si>
    <t>"pol.č.53 - rohový kohout PN10, DN15/10 - kusů dle projektanta"2</t>
  </si>
  <si>
    <t>725819401</t>
  </si>
  <si>
    <t>Montáž ventilů rohových G 1/2 s připojovací trubičkou</t>
  </si>
  <si>
    <t>5620849</t>
  </si>
  <si>
    <t>Ventily montáž ventilů ostatních typů rohových s připojovací trubičkou G 1/2</t>
  </si>
  <si>
    <t>ZAŘIZOVACÍ PŘEDMĚTY - MONTÁŽE</t>
  </si>
  <si>
    <t>"pol.č.52 - rohový kohout PN10, DN15/10 vč.flexihadičky - kusů dle projektanta"3</t>
  </si>
  <si>
    <t>55141001</t>
  </si>
  <si>
    <t>kohout kulový rohový mosazný R 1/2"x3/8"</t>
  </si>
  <si>
    <t>-1334281928</t>
  </si>
  <si>
    <t>Poznámka k položce:
vč.flexihadičky</t>
  </si>
  <si>
    <t>725820801</t>
  </si>
  <si>
    <t>Demontáž baterie nástěnné do G 3 / 4</t>
  </si>
  <si>
    <t>183964295</t>
  </si>
  <si>
    <t>Demontáž baterií  nástěnných do G 3/4</t>
  </si>
  <si>
    <t>"pol.č.62 - demontáž baterií - kusů dle projektanta"1</t>
  </si>
  <si>
    <t>725822611</t>
  </si>
  <si>
    <t>Baterie umyvadlová stojánková páková bez výpusti</t>
  </si>
  <si>
    <t>-1127756448</t>
  </si>
  <si>
    <t>Baterie umyvadlové stojánkové pákové bez výpusti</t>
  </si>
  <si>
    <t xml:space="preserve">Poznámka k souboru cen:_x000D_
1. V cenách –2654, 56, -9101-9202 není započten napájecí zdroj. </t>
  </si>
  <si>
    <t>"pol.č.54 - baterie umyvadlová, stojánková, páková, chromová s flexi hadičkami  - kusů dle projektanta"1</t>
  </si>
  <si>
    <t>725840850</t>
  </si>
  <si>
    <t>Demontáž baterie sprch diferenciální do G 3/4x1</t>
  </si>
  <si>
    <t>782567133</t>
  </si>
  <si>
    <t>Demontáž baterií sprchových  diferenciálních do G 3/4 x 1</t>
  </si>
  <si>
    <t>"pol.č.63 - demontáž baterií sprchových - kusů dle projektanta"1</t>
  </si>
  <si>
    <t>725841311</t>
  </si>
  <si>
    <t>Baterie sprchová nástěnná pákové</t>
  </si>
  <si>
    <t>1690202271</t>
  </si>
  <si>
    <t>Baterie sprchové nástěnné pákové</t>
  </si>
  <si>
    <t xml:space="preserve">Poznámka k souboru cen:_x000D_
1. V cenách –1353-54 není započten napájecí zdroj. </t>
  </si>
  <si>
    <t>Poznámka k položce:
SPECIFIKACE DLE PROJEKTANTA:
Baterie sprchová, páková, chromová, rozteč 100, včetně výškového a směrového nastavení a mýdelníku</t>
  </si>
  <si>
    <t>"pol.č.55 - baterie sprchová, páková, chromová, rozteč 100mm, vč.výškového a směrového nastavení a mýdelníku - kusů dle projektanta"1</t>
  </si>
  <si>
    <t>725980121</t>
  </si>
  <si>
    <t>Dvířka 15/15</t>
  </si>
  <si>
    <t>1467272435</t>
  </si>
  <si>
    <t>Dvířka  15/15</t>
  </si>
  <si>
    <t>"pol.č.56 - dvířka s rámem plastová 150/150mm - kusů dle projektanta"3</t>
  </si>
  <si>
    <t>725980122R</t>
  </si>
  <si>
    <t>Dvířka 20/20</t>
  </si>
  <si>
    <t>687441004</t>
  </si>
  <si>
    <t>Dvířka  20/20</t>
  </si>
  <si>
    <t>"pol.č.57 - dvířka s rámem plastová 200/200mm - kusů dle projektanta"4</t>
  </si>
  <si>
    <t>998725101</t>
  </si>
  <si>
    <t>Přesun hmot tonážní pro zařizovací předměty v objektech v do 6 m</t>
  </si>
  <si>
    <t>-1074180630</t>
  </si>
  <si>
    <t>Přesun hmot pro zařizovací předměty  stanovený z hmotnosti přesunovaného materiálu vodorovná dopravní vzdálenost do 50 m v objektech výšky do 6 m</t>
  </si>
  <si>
    <t>734</t>
  </si>
  <si>
    <t>Ústřední vytápění - armatury</t>
  </si>
  <si>
    <t>734211126</t>
  </si>
  <si>
    <t>Ventil závitový odvzdušňovací G 3/8 PN 14 do 120°C automatický se zpětnou klapkou otopných těles</t>
  </si>
  <si>
    <t>-1722859004</t>
  </si>
  <si>
    <t>Ventily odvzdušňovací závitové automatické se zpětnou klapkou PN 14 do 120°C G 3/8</t>
  </si>
  <si>
    <t>"pol.č.14 - ventil odvzdušňovací a zavzdušňovací, PN10, DN15/10, vč.zpětného ventilu - kusů dle projektanta"1</t>
  </si>
  <si>
    <t>230120072</t>
  </si>
  <si>
    <t>Značení potrubí smaltovým štítkem upínací páskou</t>
  </si>
  <si>
    <t>-1526070276</t>
  </si>
  <si>
    <t>Značení potrubí  smaltovaným štítkem upevněným upínací páskou</t>
  </si>
  <si>
    <t xml:space="preserve">Poznámka k souboru cen:_x000D_
1. V cenách -0071 a -0081 je v režijních nákladech započtena i dodávka nerez drátu, upínací pásky a spony se závlačkou. </t>
  </si>
  <si>
    <t>"pol.č.19 - značení potrubí štítkem HUV - kusů dle projektanta"1</t>
  </si>
  <si>
    <t>-150118301</t>
  </si>
  <si>
    <t>STAVEBNÍ PŘÍPOMOCE - LIKVIDACE SUTI Z HSV</t>
  </si>
  <si>
    <t>ULOŽENÍ SUTI Z HSV NA SKLÁDKU</t>
  </si>
  <si>
    <t>-1031684174</t>
  </si>
  <si>
    <t>-1963524777</t>
  </si>
  <si>
    <t>ULOŽENÍ SUTI Z PSV NA SKLÁDKU</t>
  </si>
  <si>
    <t>SUTI ZE ZAŘIZOVACÍCH PŘEDMĚTŮ</t>
  </si>
  <si>
    <t>-2096330969</t>
  </si>
  <si>
    <t>2008592709</t>
  </si>
  <si>
    <t>ULOŽENÍ SUTI Z VNITŘNÍ KANALIZACE NA SKLÁDKU</t>
  </si>
  <si>
    <t>014 - DSO 02-11.3 - Úpravy na provozní budově - Vytápění</t>
  </si>
  <si>
    <t>45331100-7</t>
  </si>
  <si>
    <t>43.22.12</t>
  </si>
  <si>
    <t xml:space="preserve">    735 - Ústřední vytápění - otopná tělesa</t>
  </si>
  <si>
    <t>735</t>
  </si>
  <si>
    <t>Ústřední vytápění - otopná tělesa</t>
  </si>
  <si>
    <t>735411103</t>
  </si>
  <si>
    <t>Konvektor nástěnný výšky 450 mm hloubky 60 mm délky 800 mm výkon 533 W</t>
  </si>
  <si>
    <t>107480007</t>
  </si>
  <si>
    <t>Konvektory nástěnné výšky tělesa 450 mm hloubky tělesa 60 mm stavební délky (mm) a výkonu (W) 800 mm / 533 W</t>
  </si>
  <si>
    <t>Poznámka k položce:
SPECIFIKACE PROJEKTANTA:
Přímotopný elektrický konvektor o výkonu 0,5 kW (230V,50Hz) elektrické krytí IP24, v provedení s provozním termostatem, trubkové topné těleso z nerez oceli s hliníkovými lamelami, místní ovládání zap/vyp, povrchová úprava od výrobce (RAL 9010), včetně upevňovacích prvků</t>
  </si>
  <si>
    <t>DSO 02-11.3 - VYTÁPĚNÍ</t>
  </si>
  <si>
    <t>"pol.č.2 - konvektor v m.č.1.02 - MÍSTNOST OBSLUHY"1</t>
  </si>
  <si>
    <t>735411105</t>
  </si>
  <si>
    <t>Konvektor nástěnný výšky 450 mm hloubky 60 mm délky 1200 mm výkon 799 W</t>
  </si>
  <si>
    <t>114648121</t>
  </si>
  <si>
    <t>Konvektory nástěnné výšky tělesa 450 mm hloubky tělesa 60 mm stavební délky (mm) a výkonu (W) 1200 mm / 799 W</t>
  </si>
  <si>
    <t>Poznámka k položce:
SPECIFIKACE PROJEKTANTA:
Přímotopný elektrický konvektor o výkonu 0,75 kW (230V,50Hz) elektrické krytí IP24, v provedení s provozním termostatem, trubkové topné těleso z nerez oceli s hliníkovými lamelami, místní ovládání zap/vyp, povrchová úprava od výrobce (RAL 9010), včetně upevňovacích prvků</t>
  </si>
  <si>
    <t>"pol.č.3 - konvektor v m.č.1.03 - PŘEDSÍŇ"1</t>
  </si>
  <si>
    <t>"pol.č.3 - konvektory v m.č.1.04 - SPRCHA, WC"2</t>
  </si>
  <si>
    <t>735411107</t>
  </si>
  <si>
    <t>Konvektor nástěnný výšky 450 mm hloubky 60 mm délky 1600 mm výkon 1065 W</t>
  </si>
  <si>
    <t>-1666387665</t>
  </si>
  <si>
    <t>Konvektory nástěnné výšky tělesa 450 mm hloubky tělesa 60 mm stavební délky (mm) a výkonu (W) 1600 mm / 1065 W</t>
  </si>
  <si>
    <t>Poznámka k položce:
SPECIFIKACE PROJEKTANTA:
Přímotopný elektrický konvektor o výkonu 1,0 kW (230V,50Hz) elektrické krytí IP24, v provedení s provozním termostatem, trubkové topné těleso z nerez oceli s hliníkovými lamelami, místní ovládání zap/vyp, povrchová úprava od výrobce (RAL 9010), včetně upevňovacích prvků</t>
  </si>
  <si>
    <t>"pol.č.4 - konvektor v m.č.1.01 - PŘÍRUČNÍ SKLAD"1</t>
  </si>
  <si>
    <t>735411116</t>
  </si>
  <si>
    <t>Konvektor nástěnný výšky 450 mm hloubky 120 mm délky 1400 mm výkon 1578 W</t>
  </si>
  <si>
    <t>-1375667225</t>
  </si>
  <si>
    <t>Konvektory nástěnné výšky tělesa 450 mm hloubky tělesa 120 mm stavební délky (mm) a výkonu (W) 1400 mm / 1578 W</t>
  </si>
  <si>
    <t>Poznámka k položce:
SPECIFIKACE PROJEKTANTA:
Přímotopný elektrický konvektor o výkonu 1,5 kW (230V,50Hz) elektrické krytí IP24, v provedení s provozním termostatem, trubkové topné těleso z nerez oceli s hliníkovými lamelami, místní ovládání zap/vyp, povrchová úprava od výrobce (RAL 9010), včetně upevňovacích prvků</t>
  </si>
  <si>
    <t>"pol.č.5 - konvektor v m.č.1.05 - DÍLNA VAK-MB"1</t>
  </si>
  <si>
    <t>735411118</t>
  </si>
  <si>
    <t>Konvektor nástěnný výšky 450 mm hloubky 120 mm délky 1800 mm výkon 2030 W</t>
  </si>
  <si>
    <t>791787509</t>
  </si>
  <si>
    <t>Konvektory nástěnné výšky tělesa 450 mm hloubky tělesa 120 mm stavební délky (mm) a výkonu (W) 1800 mm / 2030 W</t>
  </si>
  <si>
    <t>Poznámka k položce:
SPECIFIKACE PROJEKTANTA:
Přímotopný elektrický konvektor o výkonu 2,0 kW (230V,50Hz) elektrické krytí IP24, v provedení s provozním termostatem, trubkové topné těleso z nerez oceli s hliníkovými lamelami, místní ovládání zap/vyp, povrchová úprava od výrobce (RAL 9010), včetně upevňovacích prvků</t>
  </si>
  <si>
    <t>"pol.č.6 - konvektor v m.č.1.02 - MÍSTNOST OBSLUHY"1</t>
  </si>
  <si>
    <t>998735101</t>
  </si>
  <si>
    <t>Přesun hmot tonážní pro otopná tělesa v objektech v do 6 m</t>
  </si>
  <si>
    <t>-1615899890</t>
  </si>
  <si>
    <t>Přesun hmot pro otopná tělesa  stanovený z hmotnosti přesunovaného materiálu vodorovná dopravní vzdálenost do 50 m v objektech výšky do 6 m</t>
  </si>
  <si>
    <t>015 - DSO 02-11.4 - Úpravy na provozní budově - Vzduchotechnika</t>
  </si>
  <si>
    <t>45331210-1</t>
  </si>
  <si>
    <t xml:space="preserve">    751 - Vzduchotechnika</t>
  </si>
  <si>
    <t>949111111</t>
  </si>
  <si>
    <t>Montáž lešení lehkého kozového trubkového v do 1,2 m</t>
  </si>
  <si>
    <t>-791191493</t>
  </si>
  <si>
    <t>Montáž lešení lehkého kozového trubkového o výšce lešeňové podlahy do 1,2 m</t>
  </si>
  <si>
    <t xml:space="preserve">Poznámka k souboru cen:_x000D_
1. Množství měrných jednotek se určuje v počtu sad lešení (2 kozy a dřevěná podlaha). 2. V cenách nájmu jsou započteny i náklady na manipulaci s lešením. </t>
  </si>
  <si>
    <t>DSO 02-11.4 - VZDUCHOTECHNIKA</t>
  </si>
  <si>
    <t>LEŠENÍ POMOCNÉ</t>
  </si>
  <si>
    <t>"montáž vnějších částí VZT zařízení"1</t>
  </si>
  <si>
    <t>"montáž vnitřních částí VZT zařízení"1</t>
  </si>
  <si>
    <t>SO 02-10 - ROZVODNA</t>
  </si>
  <si>
    <t>949111211</t>
  </si>
  <si>
    <t>Příplatek k lešení lehkému kozovému trubkovému v do 1,2 m za první a ZKD den použití</t>
  </si>
  <si>
    <t>2012367806</t>
  </si>
  <si>
    <t>Montáž lešení lehkého kozového trubkového Příplatek za první a každý další den použití lešení k ceně -1111</t>
  </si>
  <si>
    <t>4*2 'Přepočtené koeficientem množství</t>
  </si>
  <si>
    <t>949111811</t>
  </si>
  <si>
    <t>Demontáž lešení lehkého kozového trubkového v do 1,2 m</t>
  </si>
  <si>
    <t>-1929177758</t>
  </si>
  <si>
    <t>Demontáž lešení lehkého kozového trubkového o výšce lešeňové podlahy do 1,2 m</t>
  </si>
  <si>
    <t xml:space="preserve">Poznámka k souboru cen:_x000D_
1. Množství měrných jednotek se určuje v počtu sad lešení (2 kozy a dřevěná podlaha). </t>
  </si>
  <si>
    <t>751</t>
  </si>
  <si>
    <t>Vzduchotechnika</t>
  </si>
  <si>
    <t>2732BAK008</t>
  </si>
  <si>
    <t>Těsnění pryžové samolepící</t>
  </si>
  <si>
    <t>1413824823</t>
  </si>
  <si>
    <t>Těsnění pryžové samolepící - odborný odhad</t>
  </si>
  <si>
    <t>ZAŘÍZENÍ Č.2 - TĚSNÍCÍ, SPOJOVACÍ A POMOCNÝ MATERIÁL</t>
  </si>
  <si>
    <t>"pol.č. 8 - těsnění pryžové samolepící - odborný odhad projektanta"2,0</t>
  </si>
  <si>
    <t>751111014</t>
  </si>
  <si>
    <t>Mtž vent ax ntl nástěnného základního D do 400 mm</t>
  </si>
  <si>
    <t>-1755746012</t>
  </si>
  <si>
    <t>Montáž ventilátoru axiálního nízkotlakého  nástěnného základního, průměru přes 300 do 400 mm</t>
  </si>
  <si>
    <t>ZAŘÍZENÍ Č.3 - VĚTRÁNÍ ROZVODNY</t>
  </si>
  <si>
    <t>"pol.č. 9 - zař.č.3.1 - nástěnný axiální ventilátor V=1080m3/hod - kusů dle projektanta"1</t>
  </si>
  <si>
    <t>4291BAK006</t>
  </si>
  <si>
    <t>Ventilátor axiální nástěnný V=1080m3/hod, p=58Pa, P=124W/230V</t>
  </si>
  <si>
    <t>-296779161</t>
  </si>
  <si>
    <t>Poznámka k položce:
SPECIFIKACE DLE PROJEKTANTA:
Nástěnný axiální ventilátor se skříní z ocelového plechu opatřeného nátěrem. 
Montážní konzoly a šrouby galvanicky pokoveny. 
Oběžné kolo vyrobeno ze slitiny Al.
Oběžné kolo staticky a dynamicky vyváženo. 
Motor asynchronní s kotvou nakrátko. 
Pracovní teplota  -40 až +70°C. 
Kuličková ložiska s krytím na dobu životnosti. 
Elektrické krytí IP 65  V=1080 m3/h, p=58 Pa, P=124W/230 V</t>
  </si>
  <si>
    <t>"pol.č. 10 - zař.č.3.1 - nástěnný axiální ventilátor V=1080m3/hod - kusů dle projektanta"1</t>
  </si>
  <si>
    <t>751122011</t>
  </si>
  <si>
    <t>Mtž vent rad ntl nástěnného základního D do 100 mm</t>
  </si>
  <si>
    <t>857332705</t>
  </si>
  <si>
    <t>Montáž ventilátoru radiálního nízkotlakého  nástěnného základního, průměru do 100 mm</t>
  </si>
  <si>
    <t>ZAŘÍZENÍ Č.1 - VĚTRÁNÍ PROSTOR SE SPRCHOU A WC</t>
  </si>
  <si>
    <t>"pol.č. 1 - zař.č.1.1 - nástěnný radiální ventilátor d100mm, V=230m3/hod - kusů dle projektanta"1</t>
  </si>
  <si>
    <t>4291BAK001</t>
  </si>
  <si>
    <t>Ventilátor malý radiální nástěnný prům.100mm V=230m3/hod, p=50Pa, P=68W/230V</t>
  </si>
  <si>
    <t>1931020985</t>
  </si>
  <si>
    <t>Poznámka k položce:
SPECIFIKACE DLE PROJEKTANTA:
Malý radiální ventilátor prům.100 mm. 
Se skříní vyrobenou z nárazuvzdorného plastu bílé barvy. 
Skříň pro montáž na stěnu nebo na strop. 
Ve výtlaku ventilátoru zpětná klapka. 
Oběžné kolo radiální s dopředu zahnutými lopatkami astaticky a dynamicky vyvážené. 
Motor jednootáčkový asynchronní s rozběhovým kondenzátorem s tepelnou ochranou proti přehřátí. 
Krytí IP44.
Součástí ventilátoru je doběhový spínač. 
V=230 m3/h, p=50 Pa, P=68 W/230 V</t>
  </si>
  <si>
    <t>"pol.č.2 - zař.č.1.1 - nástěnný radiální ventilátor d100mm, V=230m3/hod - kusů dle projektanta"1</t>
  </si>
  <si>
    <t>751398041</t>
  </si>
  <si>
    <t>Mtž protidešťové žaluzie potrubí D do 300 mm</t>
  </si>
  <si>
    <t>1450285450</t>
  </si>
  <si>
    <t>Montáž ostatních zařízení protidešťové žaluzie nebo žaluziové klapky na kruhové potrubí, průměru do 300 mm</t>
  </si>
  <si>
    <t>"pol.č. 3 - zař.č.1.2 - přetlaková klapka nástěnná d100mm, plast - kusů dle projektanta"1</t>
  </si>
  <si>
    <t>4298BAK002</t>
  </si>
  <si>
    <t>Klapka přetlaková nástěnná pro překrytí otvoru prům.100mm, provedení plast</t>
  </si>
  <si>
    <t>2003378285</t>
  </si>
  <si>
    <t>"pol.č. 4 - zař.č.1.2 - přetlaková klapka nástěnná d100mm, plast - kusů dle projektanta"1</t>
  </si>
  <si>
    <t>751398042</t>
  </si>
  <si>
    <t>Mtž protidešťové žaluzie potrubí D do 400 mm</t>
  </si>
  <si>
    <t>-1187355132</t>
  </si>
  <si>
    <t>Montáž ostatních zařízení protidešťové žaluzie nebo žaluziové klapky na kruhové potrubí, průměru přes 300 do 400 mm</t>
  </si>
  <si>
    <t>"pol.č. 11 - zař.č.3.2 - nástěnná žaluziová klapka d315mm, elektrický pohon, plast  - kusů dle projektanta"1</t>
  </si>
  <si>
    <t>4298BAK007</t>
  </si>
  <si>
    <t>Klapka žaluziová nástěnná d315mm, elektricky ovládaná, plastová</t>
  </si>
  <si>
    <t>1502893836</t>
  </si>
  <si>
    <t>Poznámka k položce:
SPECIFIKACE PROJEKTANTA:
Žaluziová klapka nástěnná prům.315 mm elektricky ovládaná. 
Ovládací servopohon 230V/50Hz. 
Bez napětí uzavřena, pod napětím otevřená. 
Materiál klapky plast.</t>
  </si>
  <si>
    <t>"pol.č. 12 - zař.č.3.2 - nástěnná žaluziová klapka d315mm, elektrický pohon, plast  - kusů dle projektanta"1</t>
  </si>
  <si>
    <t>142499777</t>
  </si>
  <si>
    <t>"pol.č. 13 - zař.č.3.3 - nástěnná žaluziová klapka na fasádu d315mm, samotížná, plast  - kusů dle projektanta"1</t>
  </si>
  <si>
    <t>4298BAK008</t>
  </si>
  <si>
    <t>Klapka žaluziová samotížná na fasádu pro překrytí otvoru prům.315mm, provedení plast</t>
  </si>
  <si>
    <t>-1394087396</t>
  </si>
  <si>
    <t>"pol.č. 14 - zař.č.3.3 - nástěnná žaluziová klapka na fasádu d315mm, samotížná, plast  - kusů dle projektanta"1</t>
  </si>
  <si>
    <t>-467801303</t>
  </si>
  <si>
    <t>"pol.č. 15 - zař.č.3.4 - žaluzie protidešťová  na fasádu d315mm, plast  - kusů dle projektanta"1</t>
  </si>
  <si>
    <t>4298BAK009</t>
  </si>
  <si>
    <t>Žaluzie protidešťová na fasádu pro překrytí otvoru prům.315mm, provedení plast</t>
  </si>
  <si>
    <t>836600198</t>
  </si>
  <si>
    <t>"pol.č. 16 - zař.č.3.4 - žaluzie protidešťová na fasádu d315mm, plast  - kusů dle projektanta"1</t>
  </si>
  <si>
    <t>751511181</t>
  </si>
  <si>
    <t>Mtž potrubí plech skupiny I kruh bez příruby tloušťky plechu 0,6 mm D do 100 mm</t>
  </si>
  <si>
    <t>-966303283</t>
  </si>
  <si>
    <t>Montáž potrubí plechového skupiny I  kruhového bez příruby tloušťky plechu 0,6 mm, průměru do 100 mm</t>
  </si>
  <si>
    <t>"pol.č. 5 - spiropotrubí z Pz plechu d100mm, 0% tvarovek - délka dle projektanta"1,0</t>
  </si>
  <si>
    <t>4298BAK006</t>
  </si>
  <si>
    <t>Spiropotrubí z pozinkovaného plechu komerční kvality do prům.100mm, 0% tvarovek</t>
  </si>
  <si>
    <t>1668495304</t>
  </si>
  <si>
    <t>"pol.č. 6 - spiropotrubí z Pz plechu d100mm, 0% tvarovek - délka dle projektanta"1,0</t>
  </si>
  <si>
    <t>751511184</t>
  </si>
  <si>
    <t>Mtž potrubí plech skupiny I kruh bez příruby tloušťky plechu 0,6 mm D do 400 mm</t>
  </si>
  <si>
    <t>-550841180</t>
  </si>
  <si>
    <t>Montáž potrubí plechového skupiny I kruhového bez příruby tloušťky plechu 0,6 mm, průměru přes 300 do 400 mm</t>
  </si>
  <si>
    <t>"pol.č. 17 - zař.č.3 - spiropotrubí Pz oplech d315mm, 0% tvarovek  - délka dle projektanta"1,0</t>
  </si>
  <si>
    <t>4298BAK010</t>
  </si>
  <si>
    <t>Spiropotrubí z pozinkovaného plechu komerční kvality do prům.315mm, 0% tvarovek</t>
  </si>
  <si>
    <t>-345626944</t>
  </si>
  <si>
    <t>"pol.č. 18 - zař.č.3 - spiropotrubí Pz oplech d315mm, 0% tvarovek  - délka dle projektanta"1,0</t>
  </si>
  <si>
    <t>7515BAK007</t>
  </si>
  <si>
    <t>Spojovací materiál pozinkovaný</t>
  </si>
  <si>
    <t>1221148678</t>
  </si>
  <si>
    <t>"pol.č. 7 - spojovací materiál pro všechna zařízení - odborný odhad projektanta"1,0</t>
  </si>
  <si>
    <t>998751101</t>
  </si>
  <si>
    <t>Přesun hmot tonážní pro vzduchotechniku v objektech v do 12 m</t>
  </si>
  <si>
    <t>1798748759</t>
  </si>
  <si>
    <t>Přesun hmot pro vzduchotechniku stanovený z hmotnosti přesunovaného materiálu vodorovná dopravní vzdálenost do 100 m v objektech výšky do 12 m</t>
  </si>
  <si>
    <t>HZS1302</t>
  </si>
  <si>
    <t>Hodinová zúčtovací sazba zedník specialista</t>
  </si>
  <si>
    <t>960531371</t>
  </si>
  <si>
    <t>Hodinové zúčtovací sazby profesí HSV provádění konstrukcí zedník specialista</t>
  </si>
  <si>
    <t>"pol.č. 9 - zednické přípomoci - odborný odhad projektanta"8</t>
  </si>
  <si>
    <t>HZS4212</t>
  </si>
  <si>
    <t>Hodinová zúčtovací sazba revizní technik specialista</t>
  </si>
  <si>
    <t>-369761270</t>
  </si>
  <si>
    <t>Hodinové zúčtovací sazby ostatních profesí revizní a kontrolní činnost revizní technik specialista</t>
  </si>
  <si>
    <t>"pol.č.10 -  zhotovení protokolů o měření pro všechna zařízení - odborný odhad projektanta"2</t>
  </si>
  <si>
    <t>016 - SO 02-12 - Spojovací rozvody</t>
  </si>
  <si>
    <t>222</t>
  </si>
  <si>
    <t>45231000-5</t>
  </si>
  <si>
    <t>42.21.12</t>
  </si>
  <si>
    <t xml:space="preserve">    23M - </t>
  </si>
  <si>
    <t>Čerpání vody na dopravní výšku do 10 m průměrný přítok do 500 l/min</t>
  </si>
  <si>
    <t>445361730</t>
  </si>
  <si>
    <t>Čerpání vody na dopravní výšku do 10 m s uvažovaným průměrným přítokem do 500 l/min</t>
  </si>
  <si>
    <t xml:space="preserve">Poznámka k souboru cen:_x000D_
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 </t>
  </si>
  <si>
    <t>Pohotovost čerpací soupravy pro dopravní výšku do 10 m přítok do 500 l/min</t>
  </si>
  <si>
    <t>-1856066602</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</si>
  <si>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</si>
  <si>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 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 </t>
  </si>
  <si>
    <t>119001401</t>
  </si>
  <si>
    <t>Dočasné zajištění potrubí ocelového nebo litinového DN do 200</t>
  </si>
  <si>
    <t>-965530266</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</si>
  <si>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opotřebením hmot potrubí ocelového nebo litinového, jmenovité světlosti DN do 200</t>
  </si>
  <si>
    <t xml:space="preserve">Poznámka k souboru cen:_x000D_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 Dočasné zajištění potrubí větších rozměrů než DN 500 se oceňuje individuálně. </t>
  </si>
  <si>
    <t>"stávající vodovody"10</t>
  </si>
  <si>
    <t>119001402</t>
  </si>
  <si>
    <t>Dočasné zajištění potrubí ocelového nebo litinového DN do 500</t>
  </si>
  <si>
    <t>-918648030</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</si>
  <si>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opotřebením hmot potrubí ocelového nebo litinového, jmenovité světlosti DN přes 200 do 500</t>
  </si>
  <si>
    <t>119001421</t>
  </si>
  <si>
    <t>Dočasné zajištění kabelů a kabelových tratí ze 3 volně ložených kabelů</t>
  </si>
  <si>
    <t>206644865</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</si>
  <si>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opotřebením hmot kabelů a kabelových tratí z volně ložených kabelů a to do 3 kabelů</t>
  </si>
  <si>
    <t>"stávající kabely"25</t>
  </si>
  <si>
    <t>120410578</t>
  </si>
  <si>
    <t>25*1,5+10*2,5+5*3,5</t>
  </si>
  <si>
    <t>132201202</t>
  </si>
  <si>
    <t>Hloubení rýh š do 2000 mm v hornině tř. 3 objemu do 1000 m3</t>
  </si>
  <si>
    <t>-57038361</t>
  </si>
  <si>
    <t>Hloubení zapažených i nezapažených rýh šířky přes 600 do 2 000 mm  s urovnáním dna do předepsaného profilu a spádu v hornině tř. 3 přes 100 do 1 000 m3</t>
  </si>
  <si>
    <t>řad 3 viz vzorový příčný řez VPŘ1 a příčné řezy příloha č.D.5.1.22</t>
  </si>
  <si>
    <t>1,15*2,03*1,85+(1,082+0,839)*6+(1,483+0,838)*1,22+(1,742+0,923)*7,91</t>
  </si>
  <si>
    <t>(1,199+0,916)*6,62+(1,742+0,923)*1,19+(1,131+0,826)*8,07+(1,606+1,105)*10,52</t>
  </si>
  <si>
    <t>řad 4  viz vzorový příčný řez VPŘ1 a příčné řezy příloha č.D.5.1.20</t>
  </si>
  <si>
    <t>(0,062+0,661)*1,2+1,15*1,07*1,64+(0,720+0,908)*0,56+(1,099+0,878)*3,06</t>
  </si>
  <si>
    <t>(0,893+1,231)*0,76+(0,902+1,213)*4,2+(0,668+1,131)*13,49+(0,83+1,301)*3,84</t>
  </si>
  <si>
    <t>(1,934+1,182)*4,8+((1,34*2,44+0,89*6,2+0,876))*8,64+1,15*1,38*2,6</t>
  </si>
  <si>
    <t>řad 5 viz vzorový příčný řez VPŘ4</t>
  </si>
  <si>
    <t>1,2*3,23*5,95</t>
  </si>
  <si>
    <t>řad 6 viz vzorový příčný řez VPŘ4  a příčný řez příloha č.D.5.1.21</t>
  </si>
  <si>
    <t>1,25*3,8*6,94</t>
  </si>
  <si>
    <t>řad 7,7a viz vzorový příčný řez VPŘ3</t>
  </si>
  <si>
    <t>1,05*1,88*14,75</t>
  </si>
  <si>
    <t>řad 8 viz vzorový příčný řez VPŘ1 a příčné řezy příloha č.D.5.1.21,D.5.1.22</t>
  </si>
  <si>
    <t>(0,647+0,662)*1,19+1,0*1,65*22,59</t>
  </si>
  <si>
    <t>řad 9 viz vzorový příčný řez VPŘ2 a příčné řezy příloha č.D.5.1.22</t>
  </si>
  <si>
    <t>1,0*1,65*1,11+(1,123+0,677)*3,94+1,0*1,6*0,81+(0,653+0,914)*1,25</t>
  </si>
  <si>
    <t xml:space="preserve">řad 10 viz vzorový příčný řez VPŘ2 a příčné řezy příloha č.D.5.1.20,D.5.1.22 </t>
  </si>
  <si>
    <t>0,95*1,7*16,8+0,95*1,6*2,77+(0,41+0,718)*1,78+0,95*1,6*24,21+0,95*1,51*2,85</t>
  </si>
  <si>
    <t>(1,039*9,78+0,793*18,0)+0,409*27,78+(1,063+0,30)*10,9</t>
  </si>
  <si>
    <t>řad 11 viz vzorový příčný řez VPŘ2 a příčné řezy příloha č.D.5.1.23</t>
  </si>
  <si>
    <t>0,95*1,5*0,45+(0,5+0,304)*0,53</t>
  </si>
  <si>
    <t>řad 14 viz vzorový příčný řez VPŘ2</t>
  </si>
  <si>
    <t>0,95*1,68*3,38</t>
  </si>
  <si>
    <t>řad 15 viz vzorový příčný řez VPŘ1 a příčný řez příloha č.D.5.1.21</t>
  </si>
  <si>
    <t>1,0*1,5*2,87</t>
  </si>
  <si>
    <t>řad 19 viz vzorový příčný řez VPŘ2 a příčný řez příloha č.D.5.1.23</t>
  </si>
  <si>
    <t>0,95*0,9*2,99</t>
  </si>
  <si>
    <t>Poznámka:neuvedené řady jsou ve společném výkopu</t>
  </si>
  <si>
    <t>-1109033140</t>
  </si>
  <si>
    <t>řad 3</t>
  </si>
  <si>
    <t>2,03*2*1,85+2,0*6+1,9*1,22+2,0*7,91+2,0*6,62+2,0*1,19+0,53*8,07+1,7*8,07+1,8*2*10,52</t>
  </si>
  <si>
    <t>řad 4</t>
  </si>
  <si>
    <t>0,7*1,2+2*1,07*1,64+(1,0+0,9)*0,56+1,0*3,06+1,25*0,76+(1,45+1,2)*4,2+(1,2+0,95)*13,49</t>
  </si>
  <si>
    <t>1,3*3,84+(1,55+1,35)*4,8+(1,6+1,5)*8,64+2*1,38*2,6</t>
  </si>
  <si>
    <t>řad 7,7a</t>
  </si>
  <si>
    <t>2*1,88*14,75</t>
  </si>
  <si>
    <t>řad 8</t>
  </si>
  <si>
    <t>(0,8+1,0)*1,19+2*1,65*22,5</t>
  </si>
  <si>
    <t>řad 9</t>
  </si>
  <si>
    <t>2*1,65*1,11+2*1,65*3,94+2*1,6*0,81+1,5*1,25</t>
  </si>
  <si>
    <t>řad 10</t>
  </si>
  <si>
    <t>2*1,7*16,8+2*1,6*2,77+2*1,6*1,78+2*1,6*24,21+2*1,51*2,85+(1,7+1,6)*9,78</t>
  </si>
  <si>
    <t>(1,9+0,5)*10,9</t>
  </si>
  <si>
    <t>řad 11</t>
  </si>
  <si>
    <t>2*1,5*0,45+1,4*0,53</t>
  </si>
  <si>
    <t>řad 14</t>
  </si>
  <si>
    <t>2*1,68*3,38</t>
  </si>
  <si>
    <t>řad 15</t>
  </si>
  <si>
    <t>2*1,5*2,87</t>
  </si>
  <si>
    <t>-1321031999</t>
  </si>
  <si>
    <t>602,802</t>
  </si>
  <si>
    <t>151301102</t>
  </si>
  <si>
    <t>Zřízení hnaného pažení a rozepření stěn rýh hl do 4 m</t>
  </si>
  <si>
    <t>-1478035865</t>
  </si>
  <si>
    <t>Zřízení pažení a rozepření stěn rýh pro podzemní vedení pro všechny šířky rýhy  hnané, hloubky do 4 m</t>
  </si>
  <si>
    <t>řad 5</t>
  </si>
  <si>
    <t>2*3,23*5,95</t>
  </si>
  <si>
    <t>řad 6</t>
  </si>
  <si>
    <t>2*3,8*6,94</t>
  </si>
  <si>
    <t>151301112</t>
  </si>
  <si>
    <t>Odstranění hnaného pažení a rozepření stěn rýh hl do 4 m</t>
  </si>
  <si>
    <t>-237868625</t>
  </si>
  <si>
    <t>Odstranění pažení a rozepření stěn rýh pro podzemní vedení  s uložením materiálu na vzdálenost do 3 m od kraje výkopu hnané, hloubky přes 2 do 4 m</t>
  </si>
  <si>
    <t>-1860667125</t>
  </si>
  <si>
    <t>530,982*0,5</t>
  </si>
  <si>
    <t>-910189695</t>
  </si>
  <si>
    <t>zásyp na meziskládku a zpět</t>
  </si>
  <si>
    <t>379,156*2</t>
  </si>
  <si>
    <t>641664835</t>
  </si>
  <si>
    <t>vytlačená kubatura na skládku</t>
  </si>
  <si>
    <t>530,982-379,156</t>
  </si>
  <si>
    <t>-568986402</t>
  </si>
  <si>
    <t>"zásyp"379,156</t>
  </si>
  <si>
    <t>422543338</t>
  </si>
  <si>
    <t>-332245063</t>
  </si>
  <si>
    <t>"řad1"22,0*4,85+"řad2"4,672*7,04</t>
  </si>
  <si>
    <t>"řad3"1,15*2,03-(0,115+0,583)*1,85+1,082*6+1,483*1,22+1,742*7,91+1,199*6,62</t>
  </si>
  <si>
    <t>1,742*1,19+1,131*8,07+1,606*10,52</t>
  </si>
  <si>
    <t>"řad4"0,062*1,2+((1,15*1,07-(0,545+0,115))*1,64+0,720*0,56+1,099*3,06+0,893*0,76</t>
  </si>
  <si>
    <t>0,902*4,2+0,668*13,49+0,83*3,84+1,934*4,8+1,340*2,44+0,89*6,2+1,15*1,38*2,6</t>
  </si>
  <si>
    <t>"řad5"(1,2*3,23-1,2*0,13-1,2*0,2-1,2*0,55)*5,95</t>
  </si>
  <si>
    <t>"řad6"1,25*3,8*6,94-(0,6875+0,1875+0,162)*6,94</t>
  </si>
  <si>
    <t>"řad7,7a"1,05*1,88*14,75-(0,157+0,525)*14,75</t>
  </si>
  <si>
    <t>"řad8"0,647*1,19+1,0*1,65*22,59-(0,38+0,1)*22,59</t>
  </si>
  <si>
    <t>"řad9"1,0*1,65*1,1-(0,375+0,1)*1,11+1,123*3,94+1,0*1,6*0,81-(0,375+0,1)*0,81</t>
  </si>
  <si>
    <t>0,653*1,25</t>
  </si>
  <si>
    <t>"řad10"0,95*1,7*16,8-(0,333+0,095)*16,8+0,95*1,6*2,77-(0,330+0,095)*2,77+0,41*1,78</t>
  </si>
  <si>
    <t>0,95*1,6*24,21-(0,333+0,095)*24,21+0,95*1,51*2,85+(0,333+0,095)*2,85</t>
  </si>
  <si>
    <t>1,039*9,78+0,793*18,0+1,063*10,9</t>
  </si>
  <si>
    <t>"řad11"0,95*1,5*0,45-(0,333+0,095)*0,45+0,5*0,53</t>
  </si>
  <si>
    <t>"řad14"0,95*1,68*3,38-(0,333+0,095)*3,38</t>
  </si>
  <si>
    <t>"řad15"1,0*1,5*2,87-(0,38+0,1)*2,87</t>
  </si>
  <si>
    <t>"řad17"0,95*0,9*2,99-(0,333+0,095)*2,99</t>
  </si>
  <si>
    <t>zásyp rušených šachet</t>
  </si>
  <si>
    <t>1,0*1,0*0,71*4"ks"</t>
  </si>
  <si>
    <t>-917142065</t>
  </si>
  <si>
    <t>"řad3"1,082*6+1,199*6,62+"řad4"0,89*6,2+"řad6"((1,25*3,8*6,94-(0,6875+0,1875+0,162)*6,94))*0,2</t>
  </si>
  <si>
    <t>"řad9"1,123*3,94+0,653*1,25+"řad10"0,41*1,78+0,793*18,0+1,063*10,9</t>
  </si>
  <si>
    <t>"řad11"0,5*0,53</t>
  </si>
  <si>
    <t>933856927</t>
  </si>
  <si>
    <t>29,93+123,903</t>
  </si>
  <si>
    <t>58331340</t>
  </si>
  <si>
    <t>kamenivo těžené drobné prané frakce 0-4</t>
  </si>
  <si>
    <t>431284010</t>
  </si>
  <si>
    <t>"řad 3"(1,15*0,55-0,049)*1,85+(0,839-0,175-0,049)*6+(0,838-0,175-0,049)*1,22</t>
  </si>
  <si>
    <t>(0,923-0,180-0,049)*7,91+(0,916-0,180-0,049)*6,62+(0,923-0,180-0,049)*1,19</t>
  </si>
  <si>
    <t>(0,826-0,162-0,049)*8,07++(1,105-0,198-0,049)*10,52</t>
  </si>
  <si>
    <t>"řad4"(0,661-0,104)*1,2+1,15*0,5*1,64+(0,908-0,172)*0,56+(0,878-0,192)*3,06</t>
  </si>
  <si>
    <t>(1,231-0,3)*0,76+(1,213-0,305)*4,2+(1,131-0,3-0,049)*13,49+(1,301-0,295-0,049)*3,84</t>
  </si>
  <si>
    <t>(1,182-0,23-0,049)*4,8+(0,876-0,135-0,049)*8,64+(1,15*0,55-0,049)*2,6</t>
  </si>
  <si>
    <t>"řad8"(0,808-0,15)*3,9+(0,381-0,088)*6,38+(0,378-0,088)*2,94+1,0*0,375*1,11</t>
  </si>
  <si>
    <t>(0,677-0,132)*3,94+1,0*0,375*0,81+(0,914-0,175)*1,25+(0,662-0,155)*1,19</t>
  </si>
  <si>
    <t>(1,0*0,38-0,1)*22,59</t>
  </si>
  <si>
    <t>"řad10"0,95*0,35*16,8+0,95*0,35*2,77+(0,718-0,095)*1,78+0,95*0,35*24,21</t>
  </si>
  <si>
    <t>0,95*0,35*2,85+(0,409-0,095)*27,78+(0,303-0,085)*10,9</t>
  </si>
  <si>
    <t>"řad11"0,95*0,35*0,45+(0,304-0,07)*0,53+0,637*8,14</t>
  </si>
  <si>
    <t>"řad12"(0,298-0,085)*3,4</t>
  </si>
  <si>
    <t>"řad14"0,95*0,35*3,38</t>
  </si>
  <si>
    <t>"řad15"1,0*0,38*2,87+0,299*3,63</t>
  </si>
  <si>
    <t>"řad16"(0,637-0,09)*7,51</t>
  </si>
  <si>
    <t>"řad17"0,95*0,4*2,99+(0,38-0,08)*1,29</t>
  </si>
  <si>
    <t>123,903*2 'Přepočtené koeficientem množství</t>
  </si>
  <si>
    <t>-876400727</t>
  </si>
  <si>
    <t>"řad1"0,892*4,65+"řad2"+0,972*8,07+"řad 5"(1,2*0,55-0,049)*5,95</t>
  </si>
  <si>
    <t>"řad 6"(1,25*0,55-3,14*0,15*0,15)*6,94+0,5752*3,96</t>
  </si>
  <si>
    <t>"řad7,7a"1,05*0,5*14,75</t>
  </si>
  <si>
    <t>17610111R</t>
  </si>
  <si>
    <t>Výplň rušeného potrubí popílkocementem</t>
  </si>
  <si>
    <t>-801932339</t>
  </si>
  <si>
    <t>Výplň štoly délky do 200 m  rubaninou</t>
  </si>
  <si>
    <t>potrubí č.2</t>
  </si>
  <si>
    <t>3,14*0,25*0,25*3,8</t>
  </si>
  <si>
    <t>potrubí č.4,potrubí č.6</t>
  </si>
  <si>
    <t>3,14*0,15*0,15*12,2+3,14*0,15*0,15*34,3+3,14*0,1*0,1*5,6</t>
  </si>
  <si>
    <t>212752213</t>
  </si>
  <si>
    <t>Trativod z drenážních trubek plastových flexibilních D do 160 mm včetně lože otevřený výkop</t>
  </si>
  <si>
    <t>-1547999155</t>
  </si>
  <si>
    <t>Trativody z drenážních trubek se zřízením štěrkopískového lože pod trubky a s jejich obsypem v průměrném celkovém množství do 0,15 m3/m v otevřeném výkopu z trubek plastových flexibilních D přes 100 do 160 mm</t>
  </si>
  <si>
    <t>"řad 2"8,07+"řad 5"5,95+"řad 6"6,94</t>
  </si>
  <si>
    <t>23M</t>
  </si>
  <si>
    <t>355000000</t>
  </si>
  <si>
    <t>Čedičová kyneta 1/2 DN300</t>
  </si>
  <si>
    <t>-408040861</t>
  </si>
  <si>
    <t xml:space="preserve">úprava stávající šachty SŠ2 </t>
  </si>
  <si>
    <t>358315114</t>
  </si>
  <si>
    <t>Bourání šachty, stoky kompletní nebo otvorů z prostého betonu plochy do 4 m2</t>
  </si>
  <si>
    <t>-242688789</t>
  </si>
  <si>
    <t>Bourání šachty, stoky kompletní nebo vybourání otvorů průřezové plochy do 4 m2 ve stokách ze zdiva z prostého betonu</t>
  </si>
  <si>
    <t>ubourání revizních šachet u dosazovacích nádrží - 4"ks"</t>
  </si>
  <si>
    <t>(1,5+1,0)*2*1,56*0,15*4"ks"+(1,5*1,5*0,15-3,14*0,3*0,3*0,15)*4"ks"</t>
  </si>
  <si>
    <t>359901211</t>
  </si>
  <si>
    <t>Monitoring stoky jakékoli výšky na nové kanalizaci</t>
  </si>
  <si>
    <t>-355592397</t>
  </si>
  <si>
    <t>Monitoring stok (kamerový systém) jakékoli výšky nová kanalizace</t>
  </si>
  <si>
    <t xml:space="preserve">Poznámka k souboru cen:_x000D_
1. V ceně jsou započteny náklady na zhotovení záznamu o prohlídce a protokolu prohlídky. </t>
  </si>
  <si>
    <t>380311863</t>
  </si>
  <si>
    <t>Kompletní konstrukce ČOV, nádrží, vodojemů nebo kanálů z betonu prostého tř. C 25/30 tl nad 300 mm</t>
  </si>
  <si>
    <t>682160782</t>
  </si>
  <si>
    <t>Kompletní konstrukce čistíren odpadních vod, nádrží, vodojemů, kanálů z betonu prostého  bez zvýšených nároků na prostředí tř. C 25/30, tl. přes 300 mm</t>
  </si>
  <si>
    <t>úprava stávající šachty SŠ2</t>
  </si>
  <si>
    <t>"výplňový beton"3,14*0,5*0,5*1,0</t>
  </si>
  <si>
    <t>"zaslepení"3,14*0,25*0,25*0,4*2"ks"</t>
  </si>
  <si>
    <t>úprava stávající šachty SŠ4</t>
  </si>
  <si>
    <t>"zaslepení"3,14*0,15*0,15*0,4</t>
  </si>
  <si>
    <t>38031186R</t>
  </si>
  <si>
    <t>Zabetonování potrubí v prostupech z betonu prostého tř. C 30/37 tl do 300 mm vč.přírub</t>
  </si>
  <si>
    <t>-738128826</t>
  </si>
  <si>
    <t>prostupy potrubí UP4,UP2 vč.příruby</t>
  </si>
  <si>
    <t>"9"0,3*0,3*0,3*2"ks"-3,14*0,125*0,125*0,3*2"ks"</t>
  </si>
  <si>
    <t>"10"0,3*0,3*0,3*3"ks"-3,14*0,125*0,125*0,3*3"ks"</t>
  </si>
  <si>
    <t>"11"0,3*0,3*0,3-3,14*0,125*0,125*0,3</t>
  </si>
  <si>
    <t>380311866</t>
  </si>
  <si>
    <t>1180475179</t>
  </si>
  <si>
    <t>"10-prostup B12a"0,6*0,6*0,05*2*3"ks"+0,3*0,3*0,3*3"ks"</t>
  </si>
  <si>
    <t>451541111</t>
  </si>
  <si>
    <t>Lože pod potrubí otevřený výkop ze štěrkodrtě</t>
  </si>
  <si>
    <t>1488464624</t>
  </si>
  <si>
    <t>Lože pod potrubí, stoky a drobné objekty v otevřeném výkopu ze štěrkodrtě 0-63 mm</t>
  </si>
  <si>
    <t>drenážní vrstva</t>
  </si>
  <si>
    <t>"řad2"0,185*8,07+"řad5"1,2*0,13*5,95+"řad6"1,25*0,13*6,94</t>
  </si>
  <si>
    <t>-1124437632</t>
  </si>
  <si>
    <t>"řad3"1,15*0,1*1,85+0,175*6,0+0,175*1,22+0,180*7,91+0,180*6,62+0,180*1,19</t>
  </si>
  <si>
    <t>0,162*8,07+0,198*10,52</t>
  </si>
  <si>
    <t>"řad4"0,104*1,2+1,15*0,1*1,64+1,72*0,1*0,56+1,92*0,1*3,06+3,0*0,1*0,76+3,05*0,1*4,2</t>
  </si>
  <si>
    <t>3,0*0,1*(6,16+7,43)+2,95*0,1*3,84+2,3*0,1*4,8+1,35*0,1*8,64+1,15*0,1*2,6</t>
  </si>
  <si>
    <t>"řad8"1,5*0,1*3,9+1,55*0,1*1,19+1,0*0,1*22,59+0,88*0,1*6,38+0,88*0,1*2,94</t>
  </si>
  <si>
    <t>"řad9"1,0*0,1*1,11+1,32*0,1*3,94+1,0*0,1*0,81+1,75*0,1*1,25</t>
  </si>
  <si>
    <t>"řad10"0,95*0,1*16,8+0,95*0,1*(1,1+1,67)+0,95*0,1*1,78+0,95*0,1*24,1+0,95*0,1*2,85</t>
  </si>
  <si>
    <t>0,95*0,1*27,78+0,85*0,1*10,9</t>
  </si>
  <si>
    <t>"řad11"0,95*0,1*0,45+0,7*0,1*0,53</t>
  </si>
  <si>
    <t>"řad12"0,85*0,1*3,4</t>
  </si>
  <si>
    <t>"řad14"0,95*0,1*3,38</t>
  </si>
  <si>
    <t>"řad15"1,0*0,1*2,87+0,043*3,63</t>
  </si>
  <si>
    <t>"řad16"0,9*0,1*7,51</t>
  </si>
  <si>
    <t>"řad17"0,95*0,1*2,99+0,8*0,1*1,29</t>
  </si>
  <si>
    <t>452112111</t>
  </si>
  <si>
    <t>Osazení betonových prstenců nebo rámů v do 100 mm</t>
  </si>
  <si>
    <t>-1345279944</t>
  </si>
  <si>
    <t>Osazení betonových dílců prstenců nebo rámů pod poklopy a mříže, výšky do 100 mm</t>
  </si>
  <si>
    <t xml:space="preserve">Poznámka k souboru cen:_x000D_
1. V cenách nejsou započteny náklady na dodávku betonových výrobků; tyto se oceňují ve specifikaci. </t>
  </si>
  <si>
    <t>šachta Š2,Š4,Š5,Š1</t>
  </si>
  <si>
    <t>1+1+1+1</t>
  </si>
  <si>
    <t>592241770</t>
  </si>
  <si>
    <t>prstenec TBW-Q 600/100/120</t>
  </si>
  <si>
    <t>-1659675344</t>
  </si>
  <si>
    <t>592241760</t>
  </si>
  <si>
    <t>prstenec betonový vyrovnávací 62,5x8x12 cm</t>
  </si>
  <si>
    <t>-1139317115</t>
  </si>
  <si>
    <t>592241750</t>
  </si>
  <si>
    <t>prstenec TBW-Q600/60/120</t>
  </si>
  <si>
    <t>-1327669800</t>
  </si>
  <si>
    <t>452112121</t>
  </si>
  <si>
    <t>Osazení betonových prstenců nebo rámů v do 200 mm</t>
  </si>
  <si>
    <t>1895411491</t>
  </si>
  <si>
    <t>Osazení betonových dílců prstenců nebo rámů pod poklopy a mříže, výšky přes 100 do 200 mm</t>
  </si>
  <si>
    <t>šachta Š3</t>
  </si>
  <si>
    <t>592241800</t>
  </si>
  <si>
    <t>prstenec TBW-Q 600/120/120</t>
  </si>
  <si>
    <t>1713866562</t>
  </si>
  <si>
    <t>šachty Š3</t>
  </si>
  <si>
    <t>452310000</t>
  </si>
  <si>
    <t>Podkladní betonové dlaždice 40x40cm</t>
  </si>
  <si>
    <t>1439077351</t>
  </si>
  <si>
    <t>betonová dlaždice pod PP 40x40cm</t>
  </si>
  <si>
    <t>452310001</t>
  </si>
  <si>
    <t>Podkladní betonová dlaždice 20x20cm</t>
  </si>
  <si>
    <t>1320095538</t>
  </si>
  <si>
    <t>452311121</t>
  </si>
  <si>
    <t>Podkladní desky z betonu prostého tř. C 8/10 otevřený výkop</t>
  </si>
  <si>
    <t>-2026926244</t>
  </si>
  <si>
    <t>Podkladní a zajišťovací konstrukce z betonu prostého v otevřeném výkopu desky pod potrubí, stoky a drobné objekty z betonu tř. C 8/10</t>
  </si>
  <si>
    <t xml:space="preserve">Poznámka k souboru cen:_x000D_
1. Ceny -1121 až -1181 a -1192 lze použít i pro ochrannou vrstvu pod železobetonové konstrukce. 2. Ceny -2121 až -2181 a -2192 jsou určeny pro jakékoliv úkosy sedel. </t>
  </si>
  <si>
    <t>podkladní desky pod šachty</t>
  </si>
  <si>
    <t>1,5*1,5*0,1*4"ks"</t>
  </si>
  <si>
    <t>452312131</t>
  </si>
  <si>
    <t>Sedlové lože pod potrubí z betonu C12/15</t>
  </si>
  <si>
    <t>48644349</t>
  </si>
  <si>
    <t>Podkladní a zajišťovací konstrukce z betonu prostého v otevřeném výkopu bloky pro potrubí z betonu tř. C 12/15</t>
  </si>
  <si>
    <t>"řad1"0,303*4,85+"řad2"0,27*8,07+"řad5"1,2*0,2*5,95+"řad6"0,197*3,96+1,25*0,15*6,94</t>
  </si>
  <si>
    <t>452313151</t>
  </si>
  <si>
    <t>Podkladní bloky z betonu prostého tř. C 20/25 otevřený výkop</t>
  </si>
  <si>
    <t>1847791779</t>
  </si>
  <si>
    <t>Podkladní a zajišťovací konstrukce z betonu prostého v otevřeném výkopu bloky pro potrubí z betonu tř. C 20/25</t>
  </si>
  <si>
    <t>5,35</t>
  </si>
  <si>
    <t>452351101</t>
  </si>
  <si>
    <t>Bednění podkladních desek nebo bloků nebo sedlového lože otevřený výkop</t>
  </si>
  <si>
    <t>1922617365</t>
  </si>
  <si>
    <t>Bednění podkladních a zajišťovacích konstrukcí v otevřeném výkopu desek nebo sedlových loží pod potrubí, stoky a drobné objekty</t>
  </si>
  <si>
    <t>"řady1,2,5,6"0,25*2*4,85+0,25*2*8,07+0,25*2*5,95+0,25*3,96+0,15*2*6,94</t>
  </si>
  <si>
    <t>452353101</t>
  </si>
  <si>
    <t>Bednění podkladních bloků otevřený výkop</t>
  </si>
  <si>
    <t>1927623440</t>
  </si>
  <si>
    <t>Bednění podkladních a zajišťovacích konstrukcí v otevřeném výkopu bloků pro potrubí</t>
  </si>
  <si>
    <t>řady3,4,16,8,10</t>
  </si>
  <si>
    <t>452386111</t>
  </si>
  <si>
    <t>Vyrovnávací prstence z betonu prostého tř. C 25/30 v do 100 mm</t>
  </si>
  <si>
    <t>1891496618</t>
  </si>
  <si>
    <t>Podkladní a vyrovnávací konstrukce z betonu vyrovnávací prstence z prostého betonu tř. C 25/30 pod poklopy a mříže, výšky do 100 mm</t>
  </si>
  <si>
    <t xml:space="preserve">Poznámka k souboru cen:_x000D_
1. V cenách jsou započteny i náklady na bednění, odbednění a na nátěr bednění proti přilnavosti betonu. 2. Množství podkladní konstrukce z pražců se určuje v m součtem jednotlivých délek pražců. 3. Pro výpočet přesunu hmot se celková hmotnost položky sníží o hmotnost betonu, pokud je beton dodáván přímo na místo zabudování nebo do prostoru technologické manipulace. </t>
  </si>
  <si>
    <t>627991001</t>
  </si>
  <si>
    <t>Těsnící bobtnavý tmel</t>
  </si>
  <si>
    <t>1150220463</t>
  </si>
  <si>
    <t>prostupy potrubí  UP4,UP2</t>
  </si>
  <si>
    <t>"9"3,14*0,25*2"ks"</t>
  </si>
  <si>
    <t>"10"3,14*0,25*3"ks"</t>
  </si>
  <si>
    <t>"11"3,14*0,25</t>
  </si>
  <si>
    <t>81237212R</t>
  </si>
  <si>
    <t>Demontáž potrubí z trub TBP těsněných pryžovými kroužky otevřený výkop sklon do 20 % DN 300</t>
  </si>
  <si>
    <t>-1612110436</t>
  </si>
  <si>
    <t>Montáž potrubí z trub betonových hrdlových  v otevřeném výkopu ve sklonu do 20 % z trub těsněných pryžovými kroužky DN 300</t>
  </si>
  <si>
    <t>potrubí 4-demontáž DN 300</t>
  </si>
  <si>
    <t>34,2</t>
  </si>
  <si>
    <t>81242212R</t>
  </si>
  <si>
    <t>Demontáž potrubí z trub TBP těsněných pryžovými kroužky otevřený výkop sklon do 20 % DN 500</t>
  </si>
  <si>
    <t>-817884869</t>
  </si>
  <si>
    <t>Montáž potrubí z trub betonových hrdlových  v otevřeném výkopu ve sklonu do 20 % z trub těsněných pryžovými kroužky DN 500</t>
  </si>
  <si>
    <t>potrubí č.2-demontáž DN 500</t>
  </si>
  <si>
    <t>5,6</t>
  </si>
  <si>
    <t>831352121</t>
  </si>
  <si>
    <t>Montáž potrubí z trub kameninových hrdlových s integrovaným těsněním výkop sklon do 20 % DN 200</t>
  </si>
  <si>
    <t>-1433430536</t>
  </si>
  <si>
    <t>Montáž potrubí z trub kameninových  hrdlových s integrovaným těsněním v otevřeném výkopu ve sklonu do 20 % DN 200</t>
  </si>
  <si>
    <t xml:space="preserve">Poznámka k souboru cen:_x000D_
1. V cenách montáže potrubí z trub kameninových hrdlových s integrovaným těsněním 831 . . -2121 jsou těsnící kroužky součástí dodávky kameninových trub. Tyto trouby se oceňují ve specifikaci, ztratné lze dohodnout ve výši 1,5 %. 2. Ceny 831 . . -2193 jsou určeny pro každé jednotlivé napojení dvou dříků trub o zhruba stejném průměru, kdy maximální rozdíl průměrů je 12 mm. Platí také pro spoj dvou různých materiálů 3. Ceny 26-3195 a 38-3195 jsou určeny pro každé jednotlivé připojení vnitřní kanalizace na kanalizační přípojku. </t>
  </si>
  <si>
    <t>"stoka 7"12</t>
  </si>
  <si>
    <t>59710633</t>
  </si>
  <si>
    <t>trouba kameninová glazovaná DN 200mm L1,00m spojovací systém F</t>
  </si>
  <si>
    <t>1027100450</t>
  </si>
  <si>
    <t>12*1,015 'Přepočtené koeficientem množství</t>
  </si>
  <si>
    <t>831362121</t>
  </si>
  <si>
    <t>Montáž potrubí z trub kameninových hrdlových s integrovaným těsněním výkop sklon do 20 % DN 250</t>
  </si>
  <si>
    <t>1806923953</t>
  </si>
  <si>
    <t>Montáž potrubí z trub kameninových  hrdlových s integrovaným těsněním v otevřeném výkopu ve sklonu do 20 % DN 250</t>
  </si>
  <si>
    <t>"stoka 5"6</t>
  </si>
  <si>
    <t>831372121</t>
  </si>
  <si>
    <t>Montáž potrubí z trub kameninových hrdlových s integrovaným těsněním výkop sklon do 20 % DN 300</t>
  </si>
  <si>
    <t>-154102418</t>
  </si>
  <si>
    <t>Montáž potrubí z trub kameninových  hrdlových s integrovaným těsněním v otevřeném výkopu ve sklonu do 20 % DN 300</t>
  </si>
  <si>
    <t>"stoka 6"10,0</t>
  </si>
  <si>
    <t>59710711</t>
  </si>
  <si>
    <t>trouba kameninová glazovaná DN 300mm L2,50m spojovací systém C Třída 160</t>
  </si>
  <si>
    <t>1439073820</t>
  </si>
  <si>
    <t>"stoka 6"10</t>
  </si>
  <si>
    <t>10*1,015 'Přepočtené koeficientem množství</t>
  </si>
  <si>
    <t>5971070R</t>
  </si>
  <si>
    <t>trouba kameninová glazovaná DN 250mm L2,50m spojovací systém C Třida 160</t>
  </si>
  <si>
    <t>1863723682</t>
  </si>
  <si>
    <t>trouba kameninová glazovaná pouze uvnitř DN 250mm L2,50m spojovací systém C Třida 160</t>
  </si>
  <si>
    <t>"stoka 5"6,0</t>
  </si>
  <si>
    <t>6*1,015 'Přepočtené koeficientem množství</t>
  </si>
  <si>
    <t>831422121</t>
  </si>
  <si>
    <t>Montáž potrubí z trub kameninových hrdlových s integrovaným těsněním výkop sklon do 20 % DN 500</t>
  </si>
  <si>
    <t>788496201</t>
  </si>
  <si>
    <t>Montáž potrubí z trub kameninových  hrdlových s integrovaným těsněním v otevřeném výkopu ve sklonu do 20 % DN 500</t>
  </si>
  <si>
    <t>"stoka 1,2"5,0+9,0</t>
  </si>
  <si>
    <t>59710712</t>
  </si>
  <si>
    <t>trouba kameninová glazovaná DN 500mm L2,50m spojovací systém C Třída 120</t>
  </si>
  <si>
    <t>36778611</t>
  </si>
  <si>
    <t>"stoka 1,2"14</t>
  </si>
  <si>
    <t>14*1,015 'Přepočtené koeficientem množství</t>
  </si>
  <si>
    <t>837312221</t>
  </si>
  <si>
    <t>Montáž kameninových tvarovek jednoosých s integrovaným těsněním otevřený výkop DN 150</t>
  </si>
  <si>
    <t>-1996795873</t>
  </si>
  <si>
    <t>Montáž kameninových tvarovek na potrubí z trub kameninových  v otevřeném výkopu s integrovaným těsněním jednoosých DN 150</t>
  </si>
  <si>
    <t xml:space="preserve">Poznámka k souboru cen:_x000D_
1. Ceny jsou určeny pro montáž tvarovek v otevřeném výkopu jakéhokoliv sklonu. 2. Pro volbu ceny u odbočných tvarovek je rozhodující DN hlavního řadu; u jednoosých větší DN. 3. V cenách nejsou započteny náklady na dodání tvarovek a těsnícího materiálu, který je součástí tvarovek. Tyto náklady se oceňují ve specifikaci. </t>
  </si>
  <si>
    <t>"stoka 7"3</t>
  </si>
  <si>
    <t>59710001</t>
  </si>
  <si>
    <t>trouba kameninová glazovaná zkrácená DN150mm L60(75)cm spojovací systém F</t>
  </si>
  <si>
    <t>-1186926402</t>
  </si>
  <si>
    <t>"stoka 7"0,6*3"ks"</t>
  </si>
  <si>
    <t>1,8*1,015 'Přepočtené koeficientem množství</t>
  </si>
  <si>
    <t>837352221</t>
  </si>
  <si>
    <t>Montáž kameninových tvarovek jednoosých s integrovaným těsněním otevřený výkop DN 200</t>
  </si>
  <si>
    <t>-1676723103</t>
  </si>
  <si>
    <t>Montáž kameninových tvarovek na potrubí z trub kameninových  v otevřeném výkopu s integrovaným těsněním jednoosých DN 200</t>
  </si>
  <si>
    <t>"stoka 7"4,0</t>
  </si>
  <si>
    <t>59710008</t>
  </si>
  <si>
    <t>trouba kameninová glazovaná zkrácená bez hrdla DN 200mm L 60(75)cm třída 160 spojovací systém F,C</t>
  </si>
  <si>
    <t>521396575</t>
  </si>
  <si>
    <t>"stoka 7"0,6*4"ks"</t>
  </si>
  <si>
    <t>2,4*1,015 'Přepočtené koeficientem množství</t>
  </si>
  <si>
    <t>837361221</t>
  </si>
  <si>
    <t>Montáž kameninových tvarovek odbočných s integrovaným těsněním otevřený výkop DN 250</t>
  </si>
  <si>
    <t>-1471380362</t>
  </si>
  <si>
    <t>Montáž kameninových tvarovek na potrubí z trub kameninových  v otevřeném výkopu s integrovaným těsněním odbočných DN 250</t>
  </si>
  <si>
    <t>"stoka 7"1</t>
  </si>
  <si>
    <t>59711760</t>
  </si>
  <si>
    <t>odbočka kameninová glazovaná jednoduchá kolmá DN 250/150 L50cm spojovací systém C/F tř.160/-</t>
  </si>
  <si>
    <t>-1696725041</t>
  </si>
  <si>
    <t>1*1,015 'Přepočtené koeficientem množství</t>
  </si>
  <si>
    <t>837362221</t>
  </si>
  <si>
    <t>Montáž kameninových tvarovek jednoosých s integrovaným těsněním otevřený výkop DN 250</t>
  </si>
  <si>
    <t>278847423</t>
  </si>
  <si>
    <t>Montáž kameninových tvarovek na potrubí z trub kameninových  v otevřeném výkopu s integrovaným těsněním jednoosých DN 250</t>
  </si>
  <si>
    <t>"stoka 5"3,0</t>
  </si>
  <si>
    <t>59710010</t>
  </si>
  <si>
    <t>trouba kameninová glazovaná zkrácená bez hrdla DN 300mm L 60(75)cm třída 160 spojovací systém C</t>
  </si>
  <si>
    <t>661407286</t>
  </si>
  <si>
    <t>"stoka 5"0,6*3"ks"</t>
  </si>
  <si>
    <t>837422221</t>
  </si>
  <si>
    <t>Montáž kameninových tvarovek jednoosých s integrovaným těsněním otevřený výkop DN 500</t>
  </si>
  <si>
    <t>-1870263110</t>
  </si>
  <si>
    <t>Montáž kameninových tvarovek na potrubí z trub kameninových  v otevřeném výkopu s integrovaným těsněním jednoosých DN 500</t>
  </si>
  <si>
    <t>"stoka 1"2,0</t>
  </si>
  <si>
    <t>-1320288482</t>
  </si>
  <si>
    <t>"stoka 1"0,75*2"ks"</t>
  </si>
  <si>
    <t>1,5*1,015 'Přepočtené koeficientem množství</t>
  </si>
  <si>
    <t>850245121</t>
  </si>
  <si>
    <t>Výřez nebo výsek na potrubí z trub litinových tlakových nebo plastických hmot DN 80</t>
  </si>
  <si>
    <t>-1826687741</t>
  </si>
  <si>
    <t>Výřez nebo výsek  na potrubí z trub litinových tlakových nebo plasických hmot DN 80</t>
  </si>
  <si>
    <t xml:space="preserve">Poznámka k souboru cen:_x000D_
1. Ceny výřezu nebo výseku na potrubí z trub litinových tlakových nebo plastických hmot jsou určeny pro dva řezy nebo seky prováděné na potrubí dodatečně. 2. V cenách jsou započteny náklady na: a) ohlášení uzavíraní vody, b) uzavření a otevření šoupat, c) vypuštění a napuštění vody, d) odvzdušnění potrubí, e) strojní nebo ruční výřez potrubí, f) nutné úpravy výkopu v prostoru provádění. </t>
  </si>
  <si>
    <t>"8,8a"3</t>
  </si>
  <si>
    <t>"15"1</t>
  </si>
  <si>
    <t>850355121</t>
  </si>
  <si>
    <t>Výřez nebo výsek na potrubí z trub litinových tlakových nebo plastických hmot DN 200</t>
  </si>
  <si>
    <t>371073371</t>
  </si>
  <si>
    <t>Výřez nebo výsek  na potrubí z trub litinových tlakových nebo plasických hmot DN 200</t>
  </si>
  <si>
    <t>"4"2</t>
  </si>
  <si>
    <t>"7a"1</t>
  </si>
  <si>
    <t>850365121</t>
  </si>
  <si>
    <t>Výřez nebo výsek na potrubí z trub litinových tlakových nebo plastických hmot DN 250</t>
  </si>
  <si>
    <t>1900914460</t>
  </si>
  <si>
    <t>Výřez nebo výsek  na potrubí z trub litinových tlakových nebo plasických hmot DN 250</t>
  </si>
  <si>
    <t>"3"1</t>
  </si>
  <si>
    <t>"4"1</t>
  </si>
  <si>
    <t>851241131</t>
  </si>
  <si>
    <t>Montáž potrubí z trub litinových hrdlových s integrovaným těsněním otevřený výkop DN 80</t>
  </si>
  <si>
    <t>1002936240</t>
  </si>
  <si>
    <t>Montáž potrubí z trub litinových tlakových hrdlových  v otevřeném výkopu s integrovaným těsněním DN 80</t>
  </si>
  <si>
    <t>"řad 8,8a"78</t>
  </si>
  <si>
    <t>"řad 10"5,0</t>
  </si>
  <si>
    <t>55253000</t>
  </si>
  <si>
    <t>trouba vodovodní litinová hrdlová pozinkovaná hrdlová 6 m DN 80 mm</t>
  </si>
  <si>
    <t>1280400764</t>
  </si>
  <si>
    <t>"10 vodovod"5</t>
  </si>
  <si>
    <t>5*1,01 'Přepočtené koeficientem množství</t>
  </si>
  <si>
    <t>55253149</t>
  </si>
  <si>
    <t>trouba kanalizační hrdlová litinová pozinkovaná s krycí epoxidovou vrstvou, jištěný spoj, 6 m DN 80</t>
  </si>
  <si>
    <t>146055054</t>
  </si>
  <si>
    <t>"stoka 8,8a"78,0</t>
  </si>
  <si>
    <t>78*1,01 'Přepočtené koeficientem množství</t>
  </si>
  <si>
    <t>85124113R</t>
  </si>
  <si>
    <t>Demontáž potrubí z trub litinových hrdlových s integrovaným těsněním otevřený výkop DN 80</t>
  </si>
  <si>
    <t>-241622796</t>
  </si>
  <si>
    <t>vodovod do provozní budovy</t>
  </si>
  <si>
    <t>53,6</t>
  </si>
  <si>
    <t>851351131</t>
  </si>
  <si>
    <t>Montáž potrubí z trub litinových hrdlových s integrovaným těsněním otevřený výkop DN 200</t>
  </si>
  <si>
    <t>715148061</t>
  </si>
  <si>
    <t>Montáž potrubí z trub litinových tlakových hrdlových  v otevřeném výkopu s integrovaným těsněním DN 200</t>
  </si>
  <si>
    <t>"stoka 3"2,0</t>
  </si>
  <si>
    <t>"stoka 4"26,0</t>
  </si>
  <si>
    <t>"stoka 7a"4,0</t>
  </si>
  <si>
    <t>55253114</t>
  </si>
  <si>
    <t>trouba kanalizační hrdlová litinová pozinkovaná 6 m DN 200 mm</t>
  </si>
  <si>
    <t>-1713526343</t>
  </si>
  <si>
    <t>32*1,01 'Přepočtené koeficientem množství</t>
  </si>
  <si>
    <t>-654494563</t>
  </si>
  <si>
    <t>"stoka 3"43,0</t>
  </si>
  <si>
    <t>"stoka 4"28,0</t>
  </si>
  <si>
    <t>"vodovod 15"6,5</t>
  </si>
  <si>
    <t>"stoka 16"10,0</t>
  </si>
  <si>
    <t>648250120</t>
  </si>
  <si>
    <t>6,5</t>
  </si>
  <si>
    <t>6,5*1,01 'Přepočtené koeficientem množství</t>
  </si>
  <si>
    <t>55253115</t>
  </si>
  <si>
    <t>trouba kanalizační hrdlová litinová pozinkovaná 6 m DN 250 mm</t>
  </si>
  <si>
    <t>397802855</t>
  </si>
  <si>
    <t>81*1,01 'Přepočtené koeficientem množství</t>
  </si>
  <si>
    <t>55260000</t>
  </si>
  <si>
    <t>-658193918</t>
  </si>
  <si>
    <t>857241131</t>
  </si>
  <si>
    <t>Montáž litinových tvarovek jednoosých hrdlových otevřený výkop s integrovaným těsněním DN 80</t>
  </si>
  <si>
    <t>43639063</t>
  </si>
  <si>
    <t>Montáž litinových tvarovek na potrubí litinovém tlakovém jednoosých na potrubí z trub hrdlových v otevřeném výkopu, kanálu nebo v šachtě s integrovaným těsněním DN 80</t>
  </si>
  <si>
    <t xml:space="preserve">Poznámka k souboru cen:_x000D_
1. V cenách souboru cen nejsou započteny náklady na: a) dodání tvarovek; tyto se oceňují ve specifikaci, b) podkladní konstrukci ze štěrkopísku - podkladní vrstva ze štěrkopísku se oceňuje cenou 564 28-111 Podklad ze štěrkopísku. 2. V cenách 857 ..-1141, -1151, -3141 a -3151 nejsou započteny náklady nadodání těsnících nebo zámkových kroužků; tyto se oceňují ve specifikaci. </t>
  </si>
  <si>
    <t>"8,8a"2+3+1+6+1+1</t>
  </si>
  <si>
    <t>"15"1+1+1</t>
  </si>
  <si>
    <t>"10"1+1+1+1</t>
  </si>
  <si>
    <t>"9"2</t>
  </si>
  <si>
    <t>55254046</t>
  </si>
  <si>
    <t>koleno přírubové z tvárné litiny,práškový epoxid tl250µm s patkou N-kus DN 65mm</t>
  </si>
  <si>
    <t>-1056582316</t>
  </si>
  <si>
    <t>"9"1</t>
  </si>
  <si>
    <t>1*1,01 'Přepočtené koeficientem množství</t>
  </si>
  <si>
    <t>5525348R</t>
  </si>
  <si>
    <t>tvarovka přírubová litinová F-kus DN 80mm dl.0,7m s kotvou</t>
  </si>
  <si>
    <t>-572567861</t>
  </si>
  <si>
    <t>tvarovka přírubová litinová s hladkým koncem,práškový epoxid tl250µm F-kus DN 80mm</t>
  </si>
  <si>
    <t>"10"1</t>
  </si>
  <si>
    <t>"8,8a"2</t>
  </si>
  <si>
    <t>3*1,01 'Přepočtené koeficientem množství</t>
  </si>
  <si>
    <t>55250642</t>
  </si>
  <si>
    <t>koleno přírubové s patkou PP litinové DN 80</t>
  </si>
  <si>
    <t>594399026</t>
  </si>
  <si>
    <t>"8,8a"1</t>
  </si>
  <si>
    <t>55259910</t>
  </si>
  <si>
    <t>koleno přírubové P tvárná litina DN80-11,25°</t>
  </si>
  <si>
    <t>165881120</t>
  </si>
  <si>
    <t>2*1,01 'Přepočtené koeficientem množství</t>
  </si>
  <si>
    <t>55259970</t>
  </si>
  <si>
    <t>koleno přírubové P tvárná litina DN80-45°</t>
  </si>
  <si>
    <t>1894633935</t>
  </si>
  <si>
    <t>"8,8a"6</t>
  </si>
  <si>
    <t>6*1,01 'Přepočtené koeficientem množství</t>
  </si>
  <si>
    <t>55259982</t>
  </si>
  <si>
    <t>koleno přírubové Q tvárná litina DN80-90°</t>
  </si>
  <si>
    <t>-401070859</t>
  </si>
  <si>
    <t>55252230</t>
  </si>
  <si>
    <t>TP DN80 dl.0,65m</t>
  </si>
  <si>
    <t>1983737352</t>
  </si>
  <si>
    <t>5525389R</t>
  </si>
  <si>
    <t>tvarovka přírubová s hrdlem TYTON z tvárné litiny,práškový epoxid tl250µm EU-kus DN80</t>
  </si>
  <si>
    <t>-2046879526</t>
  </si>
  <si>
    <t>tvarovka přírubová s hrdlem TYTON z tvárné litiny,práškový epoxid tl250µm EU-kus DN80 L130mm</t>
  </si>
  <si>
    <t>"8,8a"3,0</t>
  </si>
  <si>
    <t>"15"1,0</t>
  </si>
  <si>
    <t>4*1,01 'Přepočtené koeficientem množství</t>
  </si>
  <si>
    <t>857243131</t>
  </si>
  <si>
    <t>Montáž litinových tvarovek odbočných hrdlových otevřený výkop s integrovaným těsněním DN 80</t>
  </si>
  <si>
    <t>1643732146</t>
  </si>
  <si>
    <t>Montáž litinových tvarovek na potrubí litinovém tlakovém odbočných na potrubí z trub hrdlových v otevřeném výkopu, kanálu nebo v šachtě s integrovaným těsněním DN 80</t>
  </si>
  <si>
    <t>55253809</t>
  </si>
  <si>
    <t>tvarovka hrdlová s hrdlovou odbočkou z tvárné litiny,práškový epoxid, tl.250µm MMB-kus DN 80/80 mm</t>
  </si>
  <si>
    <t>-365891269</t>
  </si>
  <si>
    <t>857351131</t>
  </si>
  <si>
    <t>Montáž litinových tvarovek jednoosých hrdlových otevřený výkop s integrovaným těsněním DN 200</t>
  </si>
  <si>
    <t>1999876912</t>
  </si>
  <si>
    <t>Montáž litinových tvarovek na potrubí litinovém tlakovém jednoosých na potrubí z trub hrdlových v otevřeném výkopu, kanálu nebo v šachtě s integrovaným těsněním DN 200</t>
  </si>
  <si>
    <t>"4"4+2+1</t>
  </si>
  <si>
    <t>"7a"1+2+1</t>
  </si>
  <si>
    <t>55253493</t>
  </si>
  <si>
    <t>tvarovka přírubová litinová s hladkým koncem,práškový epoxid tl250µm F-kus DN 200mm</t>
  </si>
  <si>
    <t>-1649415682</t>
  </si>
  <si>
    <t>"4"4</t>
  </si>
  <si>
    <t>55253896</t>
  </si>
  <si>
    <t>tvarovka přírubová s hrdlem z tvárné litiny,práškový epoxid, tl.250µm EU-kus DN200 L140 mm</t>
  </si>
  <si>
    <t>-946805019</t>
  </si>
  <si>
    <t>"7a"2</t>
  </si>
  <si>
    <t>55253944</t>
  </si>
  <si>
    <t>koleno hrdlové z tvárné litiny,práškový epoxid, tl.250µm MMK-kus DN 200-45°</t>
  </si>
  <si>
    <t>178337598</t>
  </si>
  <si>
    <t>55253872</t>
  </si>
  <si>
    <t>přechod hrdlový z tvárné litiny,práškový epoxid, tl.250µm MMR-kus DN 250/200 mm</t>
  </si>
  <si>
    <t>703992082</t>
  </si>
  <si>
    <t>857353131</t>
  </si>
  <si>
    <t>Montáž litinových tvarovek odbočných hrdlových otevřený výkop s integrovaným těsněním DN 200</t>
  </si>
  <si>
    <t>-396921888</t>
  </si>
  <si>
    <t>Montáž litinových tvarovek na potrubí litinovém tlakovém odbočných na potrubí z trub hrdlových v otevřeném výkopu, kanálu nebo v šachtě s integrovaným těsněním DN 200</t>
  </si>
  <si>
    <t>55253824</t>
  </si>
  <si>
    <t>tvarovka hrdlová s hrdlovou odbočkou z tvárné litiny,práškový epoxid, tl.250µm MMB-kus DN 200/200 mm</t>
  </si>
  <si>
    <t>661776834</t>
  </si>
  <si>
    <t>55253533</t>
  </si>
  <si>
    <t>tvarovka přírubová litinová s přírubovou odbočkou,práškový epoxid tl250µm T-kus DN 200/100mm</t>
  </si>
  <si>
    <t>-1282775860</t>
  </si>
  <si>
    <t>857361131</t>
  </si>
  <si>
    <t>Montáž litinových tvarovek jednoosých hrdlových otevřený výkop s integrovaným těsněním DN 250</t>
  </si>
  <si>
    <t>-1055282351</t>
  </si>
  <si>
    <t>Montáž litinových tvarovek na potrubí litinovém tlakovém jednoosých na potrubí z trub hrdlových v otevřeném výkopu, kanálu nebo v šachtě s integrovaným těsněním DN 250</t>
  </si>
  <si>
    <t>"3"2+2+2+2+1</t>
  </si>
  <si>
    <t>"4"1+1+1+1</t>
  </si>
  <si>
    <t>"16"1+1+1+2+1</t>
  </si>
  <si>
    <t>55253316</t>
  </si>
  <si>
    <t>F kus DN 250 dl.0,4m</t>
  </si>
  <si>
    <t>1698635702</t>
  </si>
  <si>
    <t>"3"2</t>
  </si>
  <si>
    <t>"16"1</t>
  </si>
  <si>
    <t>5525332R</t>
  </si>
  <si>
    <t>FF kus DN 250 dl.0,95m</t>
  </si>
  <si>
    <t>-2131126023</t>
  </si>
  <si>
    <t>F kus DN 250 s kotvou dl.1,0m</t>
  </si>
  <si>
    <t>55254052</t>
  </si>
  <si>
    <t>koleno přírubové z tvárné litiny,práškový epoxid tl250µm s patkou N-kus DN 250mm</t>
  </si>
  <si>
    <t>-223941384</t>
  </si>
  <si>
    <t>55253897</t>
  </si>
  <si>
    <t>tvarovka přírubová s hrdlem z tvárné litiny,práškový epoxid, tl.250µm EU-kus DN250 L145 mm</t>
  </si>
  <si>
    <t>-1919172084</t>
  </si>
  <si>
    <t>857363131</t>
  </si>
  <si>
    <t>Montáž litinových tvarovek odbočných hrdlových otevřený výkop s integrovaným těsněním DN 250</t>
  </si>
  <si>
    <t>1125801689</t>
  </si>
  <si>
    <t>Montáž litinových tvarovek na potrubí litinovém tlakovém odbočných na potrubí z trub hrdlových v otevřeném výkopu, kanálu nebo v šachtě s integrovaným těsněním DN 250</t>
  </si>
  <si>
    <t>"3"1+1</t>
  </si>
  <si>
    <t>55253772</t>
  </si>
  <si>
    <t>tvarovka hrdlová s přírubovou odbočkou z tvárné litiny,práškový epoxid, tl.250µm MMA-kus DN 250/200 mm</t>
  </si>
  <si>
    <t>2080620354</t>
  </si>
  <si>
    <t>55253829</t>
  </si>
  <si>
    <t>tvarovka hrdlová s hrdlovou odbočkou z tvárné litiny,práškový epoxid, tl.250µm MMB-kus DN 250/200 mm</t>
  </si>
  <si>
    <t>-1213082697</t>
  </si>
  <si>
    <t>55253543</t>
  </si>
  <si>
    <t>tvarovka přírubová litinová s přírubovou odbočkou,práškový epoxid tl250µm T-kus DN 250/250mm</t>
  </si>
  <si>
    <t>-1113316383</t>
  </si>
  <si>
    <t>871161211</t>
  </si>
  <si>
    <t>Montáž potrubí z PE100 SDR 11 otevřený výkop svařovaných elektrotvarovkou D 32 x 3,0 mm</t>
  </si>
  <si>
    <t>-2032454177</t>
  </si>
  <si>
    <t>Montáž vodovodního potrubí z plastů v otevřeném výkopu z polyetylenu PE 100 svařovaných elektrotvarovkou SDR 11/PN16 D 32 x 3,0 mm</t>
  </si>
  <si>
    <t>"10"143</t>
  </si>
  <si>
    <t>"10a"4</t>
  </si>
  <si>
    <t>"10b"4</t>
  </si>
  <si>
    <t>"11"17</t>
  </si>
  <si>
    <t>"12"3,4</t>
  </si>
  <si>
    <t>"13"22</t>
  </si>
  <si>
    <t>"14"5,5</t>
  </si>
  <si>
    <t>28613595</t>
  </si>
  <si>
    <t>potrubí dvouvrstvé PE100 RC SDR 11 32x3,0 dl 12m</t>
  </si>
  <si>
    <t>-1203522830</t>
  </si>
  <si>
    <t>potrubí dvouvrstvé PE100 s 10% signalizační vrstvou SDR 11 32x3,0 dl 12m</t>
  </si>
  <si>
    <t>143+4+4+17+1++22+5,5</t>
  </si>
  <si>
    <t>196,5*1,015 'Přepočtené koeficientem množství</t>
  </si>
  <si>
    <t>2861396R</t>
  </si>
  <si>
    <t>PE 100 RC(SDR 11) 32x3 předizolované potrubí s médiovým potrubím PE 100 32x3,plášť DN 110</t>
  </si>
  <si>
    <t>834005777</t>
  </si>
  <si>
    <t>trubka ochranná HDPE D 40mm</t>
  </si>
  <si>
    <t>2,743*1,015 'Přepočtené koeficientem množství</t>
  </si>
  <si>
    <t>28653105</t>
  </si>
  <si>
    <t>vložky přechodové PE-mosaz 32-1"</t>
  </si>
  <si>
    <t>-130786610</t>
  </si>
  <si>
    <t>28653525R</t>
  </si>
  <si>
    <t>koleno tlakové45° IPE D32mm</t>
  </si>
  <si>
    <t>1127150528</t>
  </si>
  <si>
    <t>koleno tlakové 90° IPE D 50mm</t>
  </si>
  <si>
    <t>"11"1</t>
  </si>
  <si>
    <t>"12"1</t>
  </si>
  <si>
    <t>"10"4</t>
  </si>
  <si>
    <t>2865352R</t>
  </si>
  <si>
    <t>koleno tlakové 90° IPE D 32mm</t>
  </si>
  <si>
    <t>-406146420</t>
  </si>
  <si>
    <t>28653599</t>
  </si>
  <si>
    <t>oblouk 22st d32 SDR11</t>
  </si>
  <si>
    <t>-440964590</t>
  </si>
  <si>
    <t>"10"2</t>
  </si>
  <si>
    <t>3*1,015 'Přepočtené koeficientem množství</t>
  </si>
  <si>
    <t>28653545</t>
  </si>
  <si>
    <t>T 32/32 SDR 11</t>
  </si>
  <si>
    <t>1629633067</t>
  </si>
  <si>
    <t>"10"7</t>
  </si>
  <si>
    <t>9*1,015 'Přepočtené koeficientem množství</t>
  </si>
  <si>
    <t>871231211</t>
  </si>
  <si>
    <t>Montáž potrubí z PE100 SDR 11 otevřený výkop svařovaných elektrotvarovkou D 75 x 6,8 mm</t>
  </si>
  <si>
    <t>880253922</t>
  </si>
  <si>
    <t>Montáž vodovodního potrubí z plastů v otevřeném výkopu z polyetylenu PE 100 svařovaných elektrotvarovkou SDR 11/PN16 D 75 x 6,8 mm</t>
  </si>
  <si>
    <t>"9"10</t>
  </si>
  <si>
    <t>2861359R</t>
  </si>
  <si>
    <t>potrubí dvouvrstvé PE 100 RC SDR 11 75x6,8 dl 12m</t>
  </si>
  <si>
    <t>-364880021</t>
  </si>
  <si>
    <t>potrubí dvouvrstvé PE100 s 10% signalizační vrstvou SDR 11 75x6,8 dl 12m</t>
  </si>
  <si>
    <t>28653527</t>
  </si>
  <si>
    <t>koleno 45st SDR 11 d 75</t>
  </si>
  <si>
    <t>-337721635</t>
  </si>
  <si>
    <t xml:space="preserve">koleno </t>
  </si>
  <si>
    <t>28653598</t>
  </si>
  <si>
    <t>lemový nákružek d 90 SDR 11</t>
  </si>
  <si>
    <t>1359820121</t>
  </si>
  <si>
    <t>28699000</t>
  </si>
  <si>
    <t>otočná příruba d 90,PN 10 vč,těsnění a šroubů</t>
  </si>
  <si>
    <t>-416529802</t>
  </si>
  <si>
    <t>871241221</t>
  </si>
  <si>
    <t>Montáž potrubí z PE100 SDR 17 otevřený výkop svařovaných elektrotvarovkou D 90 x 5,4 mm</t>
  </si>
  <si>
    <t>-1855823908</t>
  </si>
  <si>
    <t>Montáž vodovodního potrubí z plastů v otevřeném výkopu z polyetylenu PE 100 svařovaných elektrotvarovkou SDR 17/PN10 D 90 x 5,4 mm</t>
  </si>
  <si>
    <t>"17"4,3</t>
  </si>
  <si>
    <t>2861381R</t>
  </si>
  <si>
    <t>potrubí vodovodní  PE 80 SDR 17,6 75x4,3 mm</t>
  </si>
  <si>
    <t>-1195204563</t>
  </si>
  <si>
    <t>potrubí vodovodní PE HD (IPE) tyče 6,12m 90x5,1mm</t>
  </si>
  <si>
    <t>4,3*1,015 'Přepočtené koeficientem množství</t>
  </si>
  <si>
    <t>28653703</t>
  </si>
  <si>
    <t>redukce 90/50 SDR11</t>
  </si>
  <si>
    <t>-1807467396</t>
  </si>
  <si>
    <t>346837301</t>
  </si>
  <si>
    <t>PE chráničky SDR 17 vč.prvků pro uložení potrrubí v chráničce</t>
  </si>
  <si>
    <t>"10"4+18</t>
  </si>
  <si>
    <t>"11"1,5+2,85</t>
  </si>
  <si>
    <t>-164561081</t>
  </si>
  <si>
    <t>chráničky</t>
  </si>
  <si>
    <t>26,35</t>
  </si>
  <si>
    <t>14100002</t>
  </si>
  <si>
    <t>dvoušroubová objímka nerez</t>
  </si>
  <si>
    <t>-410563283</t>
  </si>
  <si>
    <t>"11"4</t>
  </si>
  <si>
    <t>877161101</t>
  </si>
  <si>
    <t>Montáž elektrospojek na vodovodním potrubí z PE trub d 32</t>
  </si>
  <si>
    <t>-1961683831</t>
  </si>
  <si>
    <t>Montáž tvarovek na vodovodním plastovém potrubí z polyetylenu PE 100 elektrotvarovek SDR 11/PN16 spojek, oblouků nebo redukcí d 32</t>
  </si>
  <si>
    <t xml:space="preserve">Poznámka k souboru cen:_x000D_
1. V cenách montáže tvarovek nejsou započteny náklady na dodání tvarovek. Tyto náklady se oceňují ve specifikaci. </t>
  </si>
  <si>
    <t>"10"21+2+1</t>
  </si>
  <si>
    <t>"12"4+1</t>
  </si>
  <si>
    <t>28653014</t>
  </si>
  <si>
    <t>elektrospojka PE 100 SDR 11 D 32mm</t>
  </si>
  <si>
    <t>-29963344</t>
  </si>
  <si>
    <t>"10"21</t>
  </si>
  <si>
    <t>"12"4</t>
  </si>
  <si>
    <t>26*1,015 'Přepočtené koeficientem množství</t>
  </si>
  <si>
    <t>28653090</t>
  </si>
  <si>
    <t>elektroredukce 50/32 SDR 11</t>
  </si>
  <si>
    <t>42265437</t>
  </si>
  <si>
    <t>877161110</t>
  </si>
  <si>
    <t>Montáž elektrokolen 45° na vodovodním potrubí z PE trub d 32</t>
  </si>
  <si>
    <t>1844342116</t>
  </si>
  <si>
    <t>Montáž tvarovek na vodovodním plastovém potrubí z polyetylenu PE 100 elektrotvarovek SDR 11/PN16 kolen 22° nebo 45° d 32</t>
  </si>
  <si>
    <t>"10"6</t>
  </si>
  <si>
    <t>28615010</t>
  </si>
  <si>
    <t>elektrokoleno 45° PE 100 PN 16 d 32</t>
  </si>
  <si>
    <t>-1333751480</t>
  </si>
  <si>
    <t>7*1,015 'Přepočtené koeficientem množství</t>
  </si>
  <si>
    <t>877161112</t>
  </si>
  <si>
    <t>Montáž elektrokolen 90° na vodovodním potrubí z PE trub d 32</t>
  </si>
  <si>
    <t>-84999899</t>
  </si>
  <si>
    <t>Montáž tvarovek na vodovodním plastovém potrubí z polyetylenu PE 100 elektrotvarovek SDR 11/PN16 kolen 90° d 32</t>
  </si>
  <si>
    <t>"13"1</t>
  </si>
  <si>
    <t>"14"1</t>
  </si>
  <si>
    <t>28611286</t>
  </si>
  <si>
    <t>elektrokoleno 90° PE 100 PN 16 d 32</t>
  </si>
  <si>
    <t>783998075</t>
  </si>
  <si>
    <t>2*1,015 'Přepočtené koeficientem množství</t>
  </si>
  <si>
    <t>877231101</t>
  </si>
  <si>
    <t>Montáž elektrospojek na vodovodním potrubí z PE trub d 75</t>
  </si>
  <si>
    <t>1900043937</t>
  </si>
  <si>
    <t>Montáž tvarovek na vodovodním plastovém potrubí z polyetylenu PE 100 elektrotvarovek SDR 11/PN16 spojek, oblouků nebo redukcí d 75</t>
  </si>
  <si>
    <t>"9"3</t>
  </si>
  <si>
    <t>28615973</t>
  </si>
  <si>
    <t>elektrospojka SDR 11 PE 100 PN 16 d 75</t>
  </si>
  <si>
    <t>-858494463</t>
  </si>
  <si>
    <t>877231110</t>
  </si>
  <si>
    <t>Montáž elektrokolen 45° na vodovodním potrubí z PE trub d 75</t>
  </si>
  <si>
    <t>-1714762576</t>
  </si>
  <si>
    <t>Montáž tvarovek na vodovodním plastovém potrubí z polyetylenu PE 100 elektrotvarovek SDR 11/PN16 kolen 22° nebo 45° d 75</t>
  </si>
  <si>
    <t>28614947</t>
  </si>
  <si>
    <t>elektrokoleno 45° PE 100 PN 16 d 75</t>
  </si>
  <si>
    <t>-1238272470</t>
  </si>
  <si>
    <t>877241101</t>
  </si>
  <si>
    <t>Montáž elektrospojek na vodovodním potrubí z PE trub d 90</t>
  </si>
  <si>
    <t>601798166</t>
  </si>
  <si>
    <t>Montáž tvarovek na vodovodním plastovém potrubí z polyetylenu PE 100 elektrotvarovek SDR 11/PN16 spojek, oblouků nebo redukcí d 90</t>
  </si>
  <si>
    <t>28615974</t>
  </si>
  <si>
    <t>elektrospojka SDR 11 PE 100 PN 16 d 90</t>
  </si>
  <si>
    <t>-1506312106</t>
  </si>
  <si>
    <t>891170000</t>
  </si>
  <si>
    <t>Vzdušník 1" PN10 s vnějším závitem a uzavíracím kohoutem M+D</t>
  </si>
  <si>
    <t>-2131110686</t>
  </si>
  <si>
    <t>891180000</t>
  </si>
  <si>
    <t>Ventil se samočinným vyprazdňováním 1" s vnitřním závitem na obou stranách</t>
  </si>
  <si>
    <t>-127692263</t>
  </si>
  <si>
    <t>42291078R</t>
  </si>
  <si>
    <t>souprava zemní pro šoupátka DN 25 mm, Rd 2,0 m</t>
  </si>
  <si>
    <t>1426062886</t>
  </si>
  <si>
    <t>souprava zemní pro šoupátka DN 40-50 mm, Rd 2,0 m</t>
  </si>
  <si>
    <t>891181112</t>
  </si>
  <si>
    <t>Montáž vodovodních šoupátek otevřený výkop DN 40</t>
  </si>
  <si>
    <t>-909551046</t>
  </si>
  <si>
    <t>Montáž vodovodních armatur na potrubí šoupátek nebo klapek uzavíracích v otevřeném výkopu nebo v šachtách s osazením zemní soupravy (bez poklopů) DN 40</t>
  </si>
  <si>
    <t xml:space="preserve">Poznámka k souboru cen:_x000D_
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 </t>
  </si>
  <si>
    <t>"10a"1</t>
  </si>
  <si>
    <t>"10b"1</t>
  </si>
  <si>
    <t>"11"2</t>
  </si>
  <si>
    <t>"13"2</t>
  </si>
  <si>
    <t>42221145</t>
  </si>
  <si>
    <t>šoupátko s PE vevařovacími konci, voda PN 10 DN 32/40 PE 100</t>
  </si>
  <si>
    <t>-286352929</t>
  </si>
  <si>
    <t>42291078</t>
  </si>
  <si>
    <t>-2013942836</t>
  </si>
  <si>
    <t>10,10a,10b,11,12,13</t>
  </si>
  <si>
    <t>2+1+1+1+1+1+2</t>
  </si>
  <si>
    <t>55200001</t>
  </si>
  <si>
    <t>koleno ISO 90st d32 GG 200 PN 16</t>
  </si>
  <si>
    <t>1244074340</t>
  </si>
  <si>
    <t>55200002</t>
  </si>
  <si>
    <t>tvarovka ISO s vněj.závitem d32 GG200 PN 16</t>
  </si>
  <si>
    <t>268070599</t>
  </si>
  <si>
    <t>14100001</t>
  </si>
  <si>
    <t>-1977500541</t>
  </si>
  <si>
    <t>891181222</t>
  </si>
  <si>
    <t>Montáž vodovodních šoupátek s ručním kolečkem v šachtách DN 40</t>
  </si>
  <si>
    <t>-1130536592</t>
  </si>
  <si>
    <t>Montáž vodovodních armatur na potrubí šoupátek nebo klapek uzavíracích v šachtách s ručním kolečkem DN 40</t>
  </si>
  <si>
    <t>-135627394</t>
  </si>
  <si>
    <t>42210100</t>
  </si>
  <si>
    <t>kolo ruční pro DN 40-50, D = 150 mm</t>
  </si>
  <si>
    <t>-753136799</t>
  </si>
  <si>
    <t>891219900</t>
  </si>
  <si>
    <t>Kulový kohout výtokový mrazuvzdorný 1" s připojením na hadici připojení  ISO 228 vněj.závit</t>
  </si>
  <si>
    <t>-255858895</t>
  </si>
  <si>
    <t>891241112</t>
  </si>
  <si>
    <t>Montáž vodovodních šoupátek otevřený výkop DN 80</t>
  </si>
  <si>
    <t>-1631688476</t>
  </si>
  <si>
    <t>Montáž vodovodních armatur na potrubí šoupátek nebo klapek uzavíracích v otevřeném výkopu nebo v šachtách s osazením zemní soupravy (bez poklopů) DN 80</t>
  </si>
  <si>
    <t>42221303</t>
  </si>
  <si>
    <t>šoupátko pitná voda, litina GGG 50, krátká stavební délka, PN10/16 DN 80 x 180 mm</t>
  </si>
  <si>
    <t>1877870019</t>
  </si>
  <si>
    <t>42291079</t>
  </si>
  <si>
    <t>souprava zemní pro šoupátka DN 65-80 mm, Rd 2,0 m</t>
  </si>
  <si>
    <t>-735622379</t>
  </si>
  <si>
    <t>891247111</t>
  </si>
  <si>
    <t>Montáž hydrantů podzemních DN 80</t>
  </si>
  <si>
    <t>-1454035817</t>
  </si>
  <si>
    <t>Montáž vodovodních armatur na potrubí hydrantů podzemních (bez osazení poklopů) DN 80</t>
  </si>
  <si>
    <t>157</t>
  </si>
  <si>
    <t>42273589</t>
  </si>
  <si>
    <t>hydrant podzemní DN80 PN16 jednoduchý uzávěr, krycí hloubka 1000 mm</t>
  </si>
  <si>
    <t>519387021</t>
  </si>
  <si>
    <t>158</t>
  </si>
  <si>
    <t>89124711R</t>
  </si>
  <si>
    <t>Demontáž hydrantů podzemních DN 80</t>
  </si>
  <si>
    <t>-1672807997</t>
  </si>
  <si>
    <t>159</t>
  </si>
  <si>
    <t>891249000</t>
  </si>
  <si>
    <t>Odběrová souprava s odvodněním pro krytí 1,25m připojení ISO d 32</t>
  </si>
  <si>
    <t>-129715438</t>
  </si>
  <si>
    <t>160</t>
  </si>
  <si>
    <t>891351112</t>
  </si>
  <si>
    <t>Montáž vodovodních šoupátek otevřený výkop DN 200</t>
  </si>
  <si>
    <t>318090317</t>
  </si>
  <si>
    <t>Montáž vodovodních armatur na potrubí šoupátek nebo klapek uzavíracích v otevřeném výkopu nebo v šachtách s osazením zemní soupravy (bez poklopů) DN 200</t>
  </si>
  <si>
    <t>161</t>
  </si>
  <si>
    <t>42221307</t>
  </si>
  <si>
    <t>šoupátko pitná voda, litina GGG 50, krátká stavební délka, PN10/16 DN 200 x 230 mm</t>
  </si>
  <si>
    <t>1893726575</t>
  </si>
  <si>
    <t>162</t>
  </si>
  <si>
    <t>42291081</t>
  </si>
  <si>
    <t>souprava zemní pro šoupátka DN 200 mm, Rd 2,0 m</t>
  </si>
  <si>
    <t>-1684776053</t>
  </si>
  <si>
    <t>163</t>
  </si>
  <si>
    <t>89135911R</t>
  </si>
  <si>
    <t>Navrtávací sedlový kus 90st 200/300</t>
  </si>
  <si>
    <t>1246680644</t>
  </si>
  <si>
    <t>Montáž vodovodních armatur na potrubí navrtávacích pasů s ventilem Jt 1 MPa, na potrubí z trub litinových, ocelových nebo plastických hmot DN 200</t>
  </si>
  <si>
    <t>164</t>
  </si>
  <si>
    <t>891990001</t>
  </si>
  <si>
    <t>Kulový kohout výtokový mrazuvzdorný 1" připojení ISO vněj,závit</t>
  </si>
  <si>
    <t>-294592028</t>
  </si>
  <si>
    <t>165</t>
  </si>
  <si>
    <t>892233122</t>
  </si>
  <si>
    <t>Proplach a dezinfekce vodovodního potrubí DN od 40 do 70</t>
  </si>
  <si>
    <t>-706426151</t>
  </si>
  <si>
    <t xml:space="preserve">Poznámka k souboru cen:_x000D_
1. V cenách jsou započteny náklady na napuštění a vypuštění vody, dodání vody a dezinfekčního prostředku. </t>
  </si>
  <si>
    <t>"vodovod 10"143</t>
  </si>
  <si>
    <t>166</t>
  </si>
  <si>
    <t>892241111</t>
  </si>
  <si>
    <t>Tlaková zkouška vodou potrubí do 80</t>
  </si>
  <si>
    <t>1766761425</t>
  </si>
  <si>
    <t>Tlakové zkoušky vodou na potrubí DN do 80</t>
  </si>
  <si>
    <t xml:space="preserve">Poznámka k souboru cen:_x000D_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 </t>
  </si>
  <si>
    <t>potrubí 9,10.10a,10b,11,12,13,14</t>
  </si>
  <si>
    <t>208,9</t>
  </si>
  <si>
    <t>167</t>
  </si>
  <si>
    <t>892271111</t>
  </si>
  <si>
    <t>Tlaková zkouška vodou potrubí DN 100 nebo 125</t>
  </si>
  <si>
    <t>-1153622802</t>
  </si>
  <si>
    <t>Tlakové zkoušky vodou na potrubí DN 100 nebo 125</t>
  </si>
  <si>
    <t>potrubí 8,8a,10</t>
  </si>
  <si>
    <t>168</t>
  </si>
  <si>
    <t>892273122</t>
  </si>
  <si>
    <t>Proplach a dezinfekce vodovodního potrubí DN od 80 do 125</t>
  </si>
  <si>
    <t>1280903692</t>
  </si>
  <si>
    <t>"vodovod 10"5,0</t>
  </si>
  <si>
    <t>169</t>
  </si>
  <si>
    <t>892351111</t>
  </si>
  <si>
    <t>Tlaková zkouška vodou potrubí DN 150 nebo 200</t>
  </si>
  <si>
    <t>1156198369</t>
  </si>
  <si>
    <t>Tlakové zkoušky vodou na potrubí DN 150 nebo 200</t>
  </si>
  <si>
    <t>potrubí 3,4,7a</t>
  </si>
  <si>
    <t>2+26+4</t>
  </si>
  <si>
    <t>170</t>
  </si>
  <si>
    <t>89235111R</t>
  </si>
  <si>
    <t>Zkouška těsnosti kanal.potrubí DN 200</t>
  </si>
  <si>
    <t>-1790828557</t>
  </si>
  <si>
    <t>171</t>
  </si>
  <si>
    <t>892372111</t>
  </si>
  <si>
    <t>Zabezpečení konců potrubí DN do 300 při tlakových zkouškách vodou</t>
  </si>
  <si>
    <t>1765101940</t>
  </si>
  <si>
    <t>Tlakové zkoušky vodou zabezpečení konců potrubí při tlakových zkouškách DN do 300</t>
  </si>
  <si>
    <t>172</t>
  </si>
  <si>
    <t>892381111</t>
  </si>
  <si>
    <t>Tlaková zkouška vodou potrubí DN 250, DN 300 nebo 350</t>
  </si>
  <si>
    <t>-1795563473</t>
  </si>
  <si>
    <t>Tlakové zkoušky vodou na potrubí DN 250, 300 nebo 350</t>
  </si>
  <si>
    <t>potrubí 3,4,15,16</t>
  </si>
  <si>
    <t>43+28+6,5+10</t>
  </si>
  <si>
    <t>173</t>
  </si>
  <si>
    <t>89238111R</t>
  </si>
  <si>
    <t>Zkouška těsnosti kanal.potrubí DN 250,300</t>
  </si>
  <si>
    <t>1660335824</t>
  </si>
  <si>
    <t>"stoka 5,6"6,0+10,0</t>
  </si>
  <si>
    <t>174</t>
  </si>
  <si>
    <t>892383000</t>
  </si>
  <si>
    <t>Zkouška průchodnosti potrubí Tlt DN 80-250 volným nástrojem k prokázání čistoty potrubí volným nástrojem</t>
  </si>
  <si>
    <t>-55932861</t>
  </si>
  <si>
    <t>potrubí 3,4,7a,8,8a,15,16,10</t>
  </si>
  <si>
    <t>43+2,0+28+26+4,0+78,0+6,5+10,0+5,0</t>
  </si>
  <si>
    <t>175</t>
  </si>
  <si>
    <t>892383122</t>
  </si>
  <si>
    <t>Proplach a dezinfekce vodovodního potrubí DN 250, DN 300 nebo 350</t>
  </si>
  <si>
    <t>1292213098</t>
  </si>
  <si>
    <t>Proplach a dezinfekce vodovodního potrubí DN 250, 300 nebo 350</t>
  </si>
  <si>
    <t>176</t>
  </si>
  <si>
    <t>89242111R</t>
  </si>
  <si>
    <t>Zkouška těsnosti kanal.potrubí DN 500</t>
  </si>
  <si>
    <t>-897243191</t>
  </si>
  <si>
    <t>Tlakové zkoušky vodou na potrubí DN 400 nebo 500</t>
  </si>
  <si>
    <t>177</t>
  </si>
  <si>
    <t>894411311</t>
  </si>
  <si>
    <t>Osazení železobetonových dílců pro šachty skruží rovných</t>
  </si>
  <si>
    <t>715574168</t>
  </si>
  <si>
    <t xml:space="preserve">Poznámka k souboru cen:_x000D_
1. V cenách nejsou započteny náklady na dodání železobetonových dílců; dodání těchto dílců se oceňuje ve specifikaci. </t>
  </si>
  <si>
    <t>šachty Š1,Š2,Š3,Š4,Š5</t>
  </si>
  <si>
    <t>3+3+4+2</t>
  </si>
  <si>
    <t>178</t>
  </si>
  <si>
    <t>59224160</t>
  </si>
  <si>
    <t>skruž kanalizační s ocelovými stupadly 100 x 25 x 12 cm</t>
  </si>
  <si>
    <t>2067830880</t>
  </si>
  <si>
    <t>2+1</t>
  </si>
  <si>
    <t>179</t>
  </si>
  <si>
    <t>59224161</t>
  </si>
  <si>
    <t>skruž kanalizační s ocelovými stupadly 100 x 50 x 12 cm</t>
  </si>
  <si>
    <t>255494648</t>
  </si>
  <si>
    <t>180</t>
  </si>
  <si>
    <t>59224162</t>
  </si>
  <si>
    <t>skruž kanalizační s ocelovými stupadly 100 x 100 x 12 cm</t>
  </si>
  <si>
    <t>1817926208</t>
  </si>
  <si>
    <t>3+2+3</t>
  </si>
  <si>
    <t>181</t>
  </si>
  <si>
    <t>894412411</t>
  </si>
  <si>
    <t>Osazení železobetonových dílců pro šachty skruží přechodových</t>
  </si>
  <si>
    <t>-1273724573</t>
  </si>
  <si>
    <t>182</t>
  </si>
  <si>
    <t>592243000</t>
  </si>
  <si>
    <t>šachetní konus 1000/600/120</t>
  </si>
  <si>
    <t>174438324</t>
  </si>
  <si>
    <t>183</t>
  </si>
  <si>
    <t>59224348</t>
  </si>
  <si>
    <t>těsnění elastomerové pro spojení šachetních dílů DN 1000</t>
  </si>
  <si>
    <t>1261161375</t>
  </si>
  <si>
    <t>4+4+5+2+2</t>
  </si>
  <si>
    <t>184</t>
  </si>
  <si>
    <t>894414111</t>
  </si>
  <si>
    <t>Osazení železobetonových dílců pro šachty skruží základových (dno)</t>
  </si>
  <si>
    <t>-1383571107</t>
  </si>
  <si>
    <t>šachty Š1-Š5</t>
  </si>
  <si>
    <t>185</t>
  </si>
  <si>
    <t>592243001</t>
  </si>
  <si>
    <t>šachtové dno 100/50 s čedičovým žlábkem 180st a čedičovou nástupnicí</t>
  </si>
  <si>
    <t>1275487180</t>
  </si>
  <si>
    <t>šachtové dno 100/50 s čedičovým žlábkem 180st a čedičovou nášlapnou vrstvou</t>
  </si>
  <si>
    <t>Š2</t>
  </si>
  <si>
    <t>186</t>
  </si>
  <si>
    <t>592243002</t>
  </si>
  <si>
    <t>šachetní dno 100/70 s čedičovým žlábkem 180st a čedičovou nástupnicí</t>
  </si>
  <si>
    <t>2011859722</t>
  </si>
  <si>
    <t>šachetní dno 100/70 s čedičovým žlábkem 180st a čedičovou nášlapnou vrstvou</t>
  </si>
  <si>
    <t>Š3</t>
  </si>
  <si>
    <t>187</t>
  </si>
  <si>
    <t>592243003</t>
  </si>
  <si>
    <t>šachetní dno 100/100 s čedičovým žlábkem 180st a čedičovou nástupnicí</t>
  </si>
  <si>
    <t>508291877</t>
  </si>
  <si>
    <t>šachetní dno 100/100 s čedičovým žlábkem 180st a čedičovou nášlapnou vrstvou</t>
  </si>
  <si>
    <t>Š1,Š4,Š5</t>
  </si>
  <si>
    <t>188</t>
  </si>
  <si>
    <t>59711870</t>
  </si>
  <si>
    <t>vložka kameninová glazovaná šachtová DN150mm spojovací systém F</t>
  </si>
  <si>
    <t>-1803014543</t>
  </si>
  <si>
    <t>189</t>
  </si>
  <si>
    <t>59711871</t>
  </si>
  <si>
    <t>vložka kameninová glazovaná šachtová DN200mm spojovací systém F, tř.160</t>
  </si>
  <si>
    <t>951569858</t>
  </si>
  <si>
    <t>"stoka 7,7a"4+1</t>
  </si>
  <si>
    <t>"SŠ1"1</t>
  </si>
  <si>
    <t>190</t>
  </si>
  <si>
    <t>59711874</t>
  </si>
  <si>
    <t>vložka kameninová glazovaná šachtová DN250mm spojovací systém C, tř.160</t>
  </si>
  <si>
    <t>-789540491</t>
  </si>
  <si>
    <t>"stoka 5"3</t>
  </si>
  <si>
    <t>"SŠ3"1</t>
  </si>
  <si>
    <t>191</t>
  </si>
  <si>
    <t>59711877</t>
  </si>
  <si>
    <t>vložka kameninová glazovaná šachtová DN300mm spojovací systém F, tř.160</t>
  </si>
  <si>
    <t>-1895008610</t>
  </si>
  <si>
    <t>"stoka6"4</t>
  </si>
  <si>
    <t>"SŠ2"1</t>
  </si>
  <si>
    <t>192</t>
  </si>
  <si>
    <t>5971188R</t>
  </si>
  <si>
    <t>vložka kameninová glazovaná šachtová DN500mm spojovací systém C, tř.160</t>
  </si>
  <si>
    <t>836785593</t>
  </si>
  <si>
    <t>vložka kameninová glazovaná šachtová DN400mm spojovací systém C, tř.160</t>
  </si>
  <si>
    <t>"stoka 2"2</t>
  </si>
  <si>
    <t>"stoka1"2</t>
  </si>
  <si>
    <t>193</t>
  </si>
  <si>
    <t>899102112</t>
  </si>
  <si>
    <t>Osazení poklopů litinových nebo ocelových včetně rámů pro třídu zatížení A15, A50</t>
  </si>
  <si>
    <t>-743113544</t>
  </si>
  <si>
    <t>Osazení poklopů litinových a ocelových včetně rámů pro třídu zatížení A15, A50</t>
  </si>
  <si>
    <t xml:space="preserve">Poznámka k souboru cen:_x000D_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 </t>
  </si>
  <si>
    <t>Š1</t>
  </si>
  <si>
    <t>194</t>
  </si>
  <si>
    <t>552000001</t>
  </si>
  <si>
    <t>poklop Euro A bez odvětrání tvárná litina</t>
  </si>
  <si>
    <t>1097938931</t>
  </si>
  <si>
    <t>poklop Euro A bez ovětrání tvárná litina</t>
  </si>
  <si>
    <t>195</t>
  </si>
  <si>
    <t>899102211</t>
  </si>
  <si>
    <t>Demontáž poklopů litinových nebo ocelových včetně rámů hmotnosti přes 50 do 100 kg</t>
  </si>
  <si>
    <t>2101282098</t>
  </si>
  <si>
    <t>Demontáž poklopů litinových a ocelových  včetně rámů, hmotnosti jednotlivě přes 50 do 100 Kg</t>
  </si>
  <si>
    <t>rušené šachty u dosazovacích nádrží - 4"ks"</t>
  </si>
  <si>
    <t>196</t>
  </si>
  <si>
    <t>899304111</t>
  </si>
  <si>
    <t>Osazení poklop železobetonových včetně rámů jakékoli hmotnosti</t>
  </si>
  <si>
    <t>-1075448417</t>
  </si>
  <si>
    <t>Osazení poklopů železobetonových včetně rámů jakékoliv hmotnosti</t>
  </si>
  <si>
    <t xml:space="preserve">Poznámka k souboru cen:_x000D_
1. V cenách nejsou započteny náklady na dodání železobetonových poklopů; poklopy včetně rámů se oceňují ve specifikaci. </t>
  </si>
  <si>
    <t>Š1-Š5</t>
  </si>
  <si>
    <t>197</t>
  </si>
  <si>
    <t>592000001</t>
  </si>
  <si>
    <t>poklop A15 Begu bez odvětrání</t>
  </si>
  <si>
    <t>-769750878</t>
  </si>
  <si>
    <t>poklop A15 Begu</t>
  </si>
  <si>
    <t>Š2,Š3</t>
  </si>
  <si>
    <t>198</t>
  </si>
  <si>
    <t>592000002</t>
  </si>
  <si>
    <t>poklop D400 Begu bez odvětrání</t>
  </si>
  <si>
    <t>121801972</t>
  </si>
  <si>
    <t>Š4,Š5</t>
  </si>
  <si>
    <t>199</t>
  </si>
  <si>
    <t>899401112</t>
  </si>
  <si>
    <t>Osazení poklopů litinových šoupátkových</t>
  </si>
  <si>
    <t>2131217889</t>
  </si>
  <si>
    <t xml:space="preserve">Poznámka k souboru cen:_x000D_
1. V cenách osazení poklopů jsou započteny i náklady na jejich podezdění. 2. V cenách nejsou započteny náklady na dodání poklopů; tyto se oceňují ve specifikaci. Ztratné se nestanoví. </t>
  </si>
  <si>
    <t>200</t>
  </si>
  <si>
    <t>42291352</t>
  </si>
  <si>
    <t>poklop litinový šoupátkový pro zemní soupravy osazení do terénu a do vozovky</t>
  </si>
  <si>
    <t>621293118</t>
  </si>
  <si>
    <t>201</t>
  </si>
  <si>
    <t>-1310876745</t>
  </si>
  <si>
    <t>"13"2"14"</t>
  </si>
  <si>
    <t>202</t>
  </si>
  <si>
    <t>1038744145</t>
  </si>
  <si>
    <t>203</t>
  </si>
  <si>
    <t>899401113</t>
  </si>
  <si>
    <t>Osazení poklopů litinových hydrantových</t>
  </si>
  <si>
    <t>-494133973</t>
  </si>
  <si>
    <t>204</t>
  </si>
  <si>
    <t>42291452</t>
  </si>
  <si>
    <t>poklop litinový - hydrantový DN 80</t>
  </si>
  <si>
    <t>1367477796</t>
  </si>
  <si>
    <t>205</t>
  </si>
  <si>
    <t>-1808602364</t>
  </si>
  <si>
    <t>obetonování šachty Š1</t>
  </si>
  <si>
    <t>2,0*2,575*5,65-3,14*0,6*0,6*5,65</t>
  </si>
  <si>
    <t>obetonování potrubí řez 27</t>
  </si>
  <si>
    <t>1,65*0,713*0,89+0,65*1,0*0,89-3,14*0,125*0,125*0,89*2"ks"</t>
  </si>
  <si>
    <t>řez 28</t>
  </si>
  <si>
    <t>1,2*0,65*0,53-3,14*0,125*0,125*0,53</t>
  </si>
  <si>
    <t>obetonování technologického potrubí viz příloha D.5.1.23</t>
  </si>
  <si>
    <t>4,45</t>
  </si>
  <si>
    <t>206</t>
  </si>
  <si>
    <t>899623171</t>
  </si>
  <si>
    <t>Obetonování potrubí nebo zdiva stok betonem prostým tř. C 25/30 v otevřeném výkopu</t>
  </si>
  <si>
    <t>1170763831</t>
  </si>
  <si>
    <t>Obetonování potrubí nebo zdiva stok betonem prostým v otevřeném výkopu, beton tř. C 25/30</t>
  </si>
  <si>
    <t>obetonování potrubí pod základovými pasy stávající dmychárny a ČS</t>
  </si>
  <si>
    <t>"7"3,14*0,35*0,35*1*2"ks"</t>
  </si>
  <si>
    <t>úprava stávajících šachet</t>
  </si>
  <si>
    <t>"SŠ2-potrubí 6"3,14*0,35*0,35*0,3-3,14*0,15*0,15*0,3</t>
  </si>
  <si>
    <t>"ŠŠ1"3,14*0,3*0,3*0,3-3,14*0,1*0,1*0,3</t>
  </si>
  <si>
    <t>"ŠŠ3"3,14*0,35*0,35*0,3-3,14*0,125*0,125*0,3</t>
  </si>
  <si>
    <t>207</t>
  </si>
  <si>
    <t>1613744463</t>
  </si>
  <si>
    <t>(2,0+2,575)*5,65</t>
  </si>
  <si>
    <t>208</t>
  </si>
  <si>
    <t>899721111</t>
  </si>
  <si>
    <t>Signalizační vodič DN do 150 mm na potrubí PVC</t>
  </si>
  <si>
    <t>-1726741351</t>
  </si>
  <si>
    <t>Signalizační vodič na potrubí PVC DN do 150 mm</t>
  </si>
  <si>
    <t>10,0+143,0+17,0+5,0+22,0+5,5</t>
  </si>
  <si>
    <t>209</t>
  </si>
  <si>
    <t>-1140518579</t>
  </si>
  <si>
    <t>15,0+78,0+10,0+143,0+5,0+17,0+3,5+20,0+3,5+6,5</t>
  </si>
  <si>
    <t>210</t>
  </si>
  <si>
    <t>899722113</t>
  </si>
  <si>
    <t>Krytí potrubí z plastů výstražnou fólií z PVC 34cm</t>
  </si>
  <si>
    <t>93117009</t>
  </si>
  <si>
    <t>Krytí potrubí z plastů výstražnou fólií z PVC šířky 34cm</t>
  </si>
  <si>
    <t>5,0+9,0+45,0+5,0+6,0+10,0+10,0</t>
  </si>
  <si>
    <t>211</t>
  </si>
  <si>
    <t>953334112</t>
  </si>
  <si>
    <t>Bobtnavý pásek do pracovních spar betonových kcí bentonitový 15 x 10 mm</t>
  </si>
  <si>
    <t>1737592905</t>
  </si>
  <si>
    <t>Bobtnavý pásek do pracovních spar betonových konstrukcí bentonitový, rozměru 15 x 10 mm</t>
  </si>
  <si>
    <t xml:space="preserve">Poznámka k souboru cen:_x000D_
1. V cenách jsou započteny i náklady na očištění pracovní spáry, nanesení lepícího tmelu, u bentonitových pásků překrytí pásky upevňovací mřížkou a ukotvení hřeby do betonu. </t>
  </si>
  <si>
    <t>detail UP4,UP2-prostupy potrubí</t>
  </si>
  <si>
    <t>"9"3,14*0,25*2*2"ks"</t>
  </si>
  <si>
    <t>"10"3,14*0,25*2*3"ks"</t>
  </si>
  <si>
    <t>"10-B12a"0,3*4*3"ks"</t>
  </si>
  <si>
    <t>"11"3,14*0,25*2*1"ks"</t>
  </si>
  <si>
    <t>212</t>
  </si>
  <si>
    <t>293332003</t>
  </si>
  <si>
    <t>"řad 8" 0,3*2</t>
  </si>
  <si>
    <t>213</t>
  </si>
  <si>
    <t>-1446061693</t>
  </si>
  <si>
    <t>"SŠ1"0,3</t>
  </si>
  <si>
    <t>214</t>
  </si>
  <si>
    <t>977151127</t>
  </si>
  <si>
    <t>Jádrové vrty diamantovými korunkami do D 250 mm do stavebních materiálů</t>
  </si>
  <si>
    <t>660768865</t>
  </si>
  <si>
    <t>Jádrové vrty diamantovými korunkami do stavebních materiálů (železobetonu, betonu, cihel, obkladů, dlažeb, kamene) průměru přes 225 do 250 mm</t>
  </si>
  <si>
    <t>"SŠ3"0,3</t>
  </si>
  <si>
    <t>215</t>
  </si>
  <si>
    <t>-1854078979</t>
  </si>
  <si>
    <t>"SŠ2"0,3</t>
  </si>
  <si>
    <t>216</t>
  </si>
  <si>
    <t>985111211</t>
  </si>
  <si>
    <t>Odsekání betonu stěn tl do 80 mm</t>
  </si>
  <si>
    <t>1861881506</t>
  </si>
  <si>
    <t>Otlučení nebo odsekání vrstev betonu stěn, tloušťka odsekané vrstvy do 80 mm</t>
  </si>
  <si>
    <t xml:space="preserve">Poznámka k souboru cen:_x000D_
1. Množství měrných jednotek se určuje v m2 odsekané nebo otlučené plochy. 2. V cenách -1111 až -1131 jsou započteny i náklady na: a) otlučení staré malty ze zdiva a vyčištění spár, b) odstranění zbytků malty z líce zdiva ocelovým kartáčem. 3. V cenách -1211 až -1233 jsou započteny i náklady na odsekání vrstvy rozrušeného betonu. 4. V cenách nejsou započteny náklady na tryskání pokladu pískem, očištění pokladu stlačeným vzduchem nebo tlakovou vodou; tyto práce se oceňují cenami souboru cen 985 13- Očištění ploch. </t>
  </si>
  <si>
    <t>"10-prostup B12a"0,6*0,6*0,05*2*3"ks"</t>
  </si>
  <si>
    <t>217</t>
  </si>
  <si>
    <t>794823024</t>
  </si>
  <si>
    <t>"9"0,3*4*2"ks"</t>
  </si>
  <si>
    <t>"10"0,3*4*6"ks"+0,6*0,6*2*3"ks"</t>
  </si>
  <si>
    <t>"11"0,3*4</t>
  </si>
  <si>
    <t>218</t>
  </si>
  <si>
    <t>985323112</t>
  </si>
  <si>
    <t>Spojovací můstek reprofilovaného betonu na cementové bázi tl 2 mm</t>
  </si>
  <si>
    <t>37066376</t>
  </si>
  <si>
    <t>Spojovací můstek reprofilovaného betonu na cementové bázi, tloušťky 2 mm</t>
  </si>
  <si>
    <t>"9,10,11-prostupy UP4,UP2,B12a"12,96</t>
  </si>
  <si>
    <t>219</t>
  </si>
  <si>
    <t>1122418080</t>
  </si>
  <si>
    <t>23,972-"litina"(0,400+0,804)</t>
  </si>
  <si>
    <t>220</t>
  </si>
  <si>
    <t>-2123669241</t>
  </si>
  <si>
    <t>litina</t>
  </si>
  <si>
    <t>1,204</t>
  </si>
  <si>
    <t>221</t>
  </si>
  <si>
    <t>-437912220</t>
  </si>
  <si>
    <t>22,768</t>
  </si>
  <si>
    <t>223</t>
  </si>
  <si>
    <t>998276101</t>
  </si>
  <si>
    <t>Přesun hmot pro trubní vedení z trub z plastických hmot otevřený výkop</t>
  </si>
  <si>
    <t>1178269604</t>
  </si>
  <si>
    <t>Přesun hmot pro trubní vedení hloubené z trub z plastických hmot nebo sklolaminátových pro vodovody nebo kanalizace v otevřeném výkopu dopravní vzdálenost do 15 m</t>
  </si>
  <si>
    <t xml:space="preserve">Poznámka k souboru cen:_x000D_
1. Položky přesunu hmot nelze užít pro zeminu, sypaniny, štěrkopísek, kamenivo ap. Případná manipulace s tímto materiálem se oceňuje souborem cen 162 .0-11 Vodorovné přemístění výkopku nebo sypaniny katalogu 800-1 Zemní práce. </t>
  </si>
  <si>
    <t>224</t>
  </si>
  <si>
    <t>230200116</t>
  </si>
  <si>
    <t>Nasunutí potrubní sekce do ocelové chráničky DN 50</t>
  </si>
  <si>
    <t>1180157567</t>
  </si>
  <si>
    <t>Nasunutí potrubní sekce do ocelové chráničky  jmenovitá světlost nasouvaného potrubí DN 50</t>
  </si>
  <si>
    <t xml:space="preserve">Poznámka k souboru cen:_x000D_
1. .V cenách jsou započteny i náklady na středící objímky. 2. .V cenách není započten materiál na utěsnění konců. </t>
  </si>
  <si>
    <t>"10"1,0+18,0</t>
  </si>
  <si>
    <t>"14"1,85</t>
  </si>
  <si>
    <t>230201012</t>
  </si>
  <si>
    <t>Montáž plynovodů D 60,3 mm tl stěny 3,2 mm</t>
  </si>
  <si>
    <t>-1424642349</t>
  </si>
  <si>
    <t>Montáž potrubí z oceli Ø do 60,3 mm, tl. stěny 3,2 mm</t>
  </si>
  <si>
    <t>226</t>
  </si>
  <si>
    <t>14011032</t>
  </si>
  <si>
    <t>trubka ocelová bezešvá hladká jakost 11 353 57x3,2mm</t>
  </si>
  <si>
    <t>-1712900969</t>
  </si>
  <si>
    <t>227</t>
  </si>
  <si>
    <t>-1511076815</t>
  </si>
  <si>
    <t>228</t>
  </si>
  <si>
    <t>-2134483265</t>
  </si>
  <si>
    <t>229</t>
  </si>
  <si>
    <t>-1301720516</t>
  </si>
  <si>
    <t>230</t>
  </si>
  <si>
    <t>230201015</t>
  </si>
  <si>
    <t>Montáž plynovodů D 89 mm tl stěny 5,0 mm</t>
  </si>
  <si>
    <t>-2035012864</t>
  </si>
  <si>
    <t>Montáž potrubí z oceli Ø přes 60,3 do 89 mm, tl. stěny 5,0 mm</t>
  </si>
  <si>
    <t>231</t>
  </si>
  <si>
    <t>14011052</t>
  </si>
  <si>
    <t>trubka ocelová bezešvá hladká jakost 11 353 76x3,6mm</t>
  </si>
  <si>
    <t>256107537</t>
  </si>
  <si>
    <t>232</t>
  </si>
  <si>
    <t>-1670845338</t>
  </si>
  <si>
    <t>"12"3</t>
  </si>
  <si>
    <t>233</t>
  </si>
  <si>
    <t>1992203763</t>
  </si>
  <si>
    <t>234</t>
  </si>
  <si>
    <t>-2026227484</t>
  </si>
  <si>
    <t>151,286*1,7</t>
  </si>
  <si>
    <t>017 - SO 02-13 - Komunikace a zpevněné plochy</t>
  </si>
  <si>
    <t>2112</t>
  </si>
  <si>
    <t>45233000-9</t>
  </si>
  <si>
    <t>42.11.10</t>
  </si>
  <si>
    <t>113106142</t>
  </si>
  <si>
    <t>Rozebrání dlažeb z betonových nebo kamenných dlaždic komunikací pro pěší strojně pl přes 50 m2</t>
  </si>
  <si>
    <t>-1795780872</t>
  </si>
  <si>
    <t>Rozebrání dlažeb komunikací pro pěší s přemístěním hmot na skládku na vzdálenost do 3 m nebo s naložením na dopravní prostředek s ložem z kameniva nebo živice a s jakoukoliv výplní spár strojně plochy jednotlivě přes 50 m2 z betonových nebo kameninových dlaždic, desek nebo tvarovek</t>
  </si>
  <si>
    <t>areál viz příloha č.D.5.2.10</t>
  </si>
  <si>
    <t>"okapový chodník"16,5*0,5</t>
  </si>
  <si>
    <t>113106191</t>
  </si>
  <si>
    <t>Rozebrání vozovek ze silničních dílců se spárami zalitými živicí strojně pl do 50 m2</t>
  </si>
  <si>
    <t>908797904</t>
  </si>
  <si>
    <t>Rozebrání dlažeb a dílců vozovek a ploch s přemístěním hmot na skládku na vzdálenost do 3 m nebo s naložením na dopravní prostředek, s jakoukoliv výplní spár strojně ze silničních dílců jakýchkoliv rozměrů, s ložem z kameniva nebo živice se spárami zalitými živicí</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</si>
  <si>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</si>
  <si>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113107311</t>
  </si>
  <si>
    <t>Odstranění podkladu z kameniva těženého tl 100 mm strojně pl do 50 m2</t>
  </si>
  <si>
    <t>-2021639709</t>
  </si>
  <si>
    <t>Odstranění podkladů nebo krytů strojně plochy jednotlivě do 50 m2 s přemístěním hmot na skládku na vzdálenost do 3 m nebo s naložením na dopravní prostředek z kameniva těženého, o tl. vrstvy do 100 mm</t>
  </si>
  <si>
    <t>"betonové chodníky"23,0</t>
  </si>
  <si>
    <t>113107312</t>
  </si>
  <si>
    <t>Odstranění podkladu z kameniva těženého tl 200 mm strojně pl do 50 m2</t>
  </si>
  <si>
    <t>1184612576</t>
  </si>
  <si>
    <t>Odstranění podkladů nebo krytů strojně plochy jednotlivě do 50 m2 s přemístěním hmot na skládku na vzdálenost do 3 m nebo s naložením na dopravní prostředek z kameniva těženého, o tl. vrstvy přes 100 do 200 mm</t>
  </si>
  <si>
    <t>"betonové plochy"253,9+"chodník"23,0</t>
  </si>
  <si>
    <t>-1514871779</t>
  </si>
  <si>
    <t>"panely"29,0+"bet.deska"13,5</t>
  </si>
  <si>
    <t>113107330</t>
  </si>
  <si>
    <t>Odstranění podkladu z betonu prostého tl 100 mm strojně pl do 50 m2</t>
  </si>
  <si>
    <t>-1103224363</t>
  </si>
  <si>
    <t>Odstranění podkladů nebo krytů strojně plochy jednotlivě do 50 m2 s přemístěním hmot na skládku na vzdálenost do 3 m nebo s naložením na dopravní prostředek z betonu prostého, o tl. vrstvy do 100 mm</t>
  </si>
  <si>
    <t>areál viz příloha č. D.5.2.10</t>
  </si>
  <si>
    <t>"chodníky"23</t>
  </si>
  <si>
    <t>113107332</t>
  </si>
  <si>
    <t>Odstranění podkladu z betonu prostého tl 300 mm strojně pl do 50 m2</t>
  </si>
  <si>
    <t>-106583592</t>
  </si>
  <si>
    <t>Odstranění podkladů nebo krytů strojně plochy jednotlivě do 50 m2 s přemístěním hmot na skládku na vzdálenost do 3 m nebo s naložením na dopravní prostředek z betonu prostého, o tl. vrstvy přes 150 do 300 mm</t>
  </si>
  <si>
    <t>253,9</t>
  </si>
  <si>
    <t>-1918617055</t>
  </si>
  <si>
    <t>"bet.chodníky"23,0</t>
  </si>
  <si>
    <t>113107333</t>
  </si>
  <si>
    <t>Odstranění podkladu z betonu prostého tl 400 mm strojně pl do 50 m2</t>
  </si>
  <si>
    <t>-78836468</t>
  </si>
  <si>
    <t>Odstranění podkladů nebo krytů strojně plochy jednotlivě do 50 m2 s přemístěním hmot na skládku na vzdálenost do 3 m nebo s naložením na dopravní prostředek z betonu prostého, o tl. vrstvy přes 300 do 400 mm</t>
  </si>
  <si>
    <t>bourání bet.desky pod stávajícím kontejnerovým stáním</t>
  </si>
  <si>
    <t>13,5</t>
  </si>
  <si>
    <t>113202111</t>
  </si>
  <si>
    <t>Vytrhání obrub krajníků obrubníků stojatých</t>
  </si>
  <si>
    <t>859995500</t>
  </si>
  <si>
    <t>Vytrhání obrub  s vybouráním lože, s přemístěním hmot na skládku na vzdálenost do 3 m nebo s naložením na dopravní prostředek z krajníků nebo obrubníků stojatých</t>
  </si>
  <si>
    <t xml:space="preserve">Poznámka k souboru cen:_x000D_
1. Ceny jsou určeny: a) pro vytrhání obrub, obrubníků nebo krajníků jakéhokoliv druhu a velikosti uložených v jakémkoliv loži popř. i s opěrami a vyspárovaných jakýmkoliv materiálem, b) pro obruby z dlažebních kostek uložených v jedné řadě. 2. V cenách nejsou započteny náklady na popř. nutné očištění: a) vytrhaných obrubníků nebo krajníků, které se oceňuje cenami souboru cen 979 0 . - . . Očištění vybouraných obrubníků, krajníků, desek nebo dílců části C 01 tohoto ceníku, b) vytrhaných dlažebních kostek, které se oceňují cenami souboru cen 979 07-11 Očištění vybouraných dlažebních kostek části C 01 tohoto ceníku. 3. Vytrhání obrub ze dvou řad kostek se oceňuje jako dvojnásobné množství vytrhání obrub z jedné řady kostek. 4. Přemístění vybouraných obrub, krajníků nebo dlažebních kostek včetně materiálu z lože a spár na vzdálenost přes 3 m se oceňuje cenami souborů cen 997 22-1 Vodorovná doprava suti a vybouraných hmot. </t>
  </si>
  <si>
    <t>viz příloha č.D.5.2.10 - silniční obrubníky</t>
  </si>
  <si>
    <t>-755258380</t>
  </si>
  <si>
    <t>uliční vpusti a přípojky</t>
  </si>
  <si>
    <t>(2,72+1,46)*2,0*1,0+(6,17+0,6+1,6)*1,2*1,0</t>
  </si>
  <si>
    <t>955366297</t>
  </si>
  <si>
    <t>18,404*0,3 'Přepočtené koeficientem množství</t>
  </si>
  <si>
    <t>151811131</t>
  </si>
  <si>
    <t>Osazení pažicího boxu hl výkopu do 4 m š do 1,2 m</t>
  </si>
  <si>
    <t>1338227698</t>
  </si>
  <si>
    <t>Zřízení pažicích boxů pro pažení a rozepření stěn rýh podzemního vedení hloubka výkopu do 4 m, šířka do 1,2 m</t>
  </si>
  <si>
    <t xml:space="preserve">Poznámka k souboru cen:_x000D_
1. Množství měrných jednotek pažicích boxů se určuje v m2 celkové zapažené plochy (započítávají se obě strany výkopu). </t>
  </si>
  <si>
    <t>4,18*2*2+8,37*1,2*2</t>
  </si>
  <si>
    <t>151811231</t>
  </si>
  <si>
    <t>Odstranění pažicího boxu hl výkopu do 4 m š do 1,2 m</t>
  </si>
  <si>
    <t>-1607224465</t>
  </si>
  <si>
    <t>Odstranění pažicích boxů pro pažení a rozepření stěn rýh podzemního vedení hloubka výkopu do 4 m, šířka do 1,2 m</t>
  </si>
  <si>
    <t>36,8</t>
  </si>
  <si>
    <t>-618779105</t>
  </si>
  <si>
    <t>uliční vpusti,přípojky</t>
  </si>
  <si>
    <t>18,404</t>
  </si>
  <si>
    <t>-1496124623</t>
  </si>
  <si>
    <t>ornice do vegetačních tvárnic</t>
  </si>
  <si>
    <t>1,65</t>
  </si>
  <si>
    <t>-1208880407</t>
  </si>
  <si>
    <t>uliční vpusti,přípojky-zásyp na mezideponii a zpět</t>
  </si>
  <si>
    <t>11,47*2</t>
  </si>
  <si>
    <t>-58028723</t>
  </si>
  <si>
    <t>přebytečný výkopek-uliční vpusti,přípojky</t>
  </si>
  <si>
    <t>6,93</t>
  </si>
  <si>
    <t>300642078</t>
  </si>
  <si>
    <t>597765769</t>
  </si>
  <si>
    <t>uliční vpusti,přípojky-zásyp</t>
  </si>
  <si>
    <t>11,47</t>
  </si>
  <si>
    <t>310761384</t>
  </si>
  <si>
    <t>-1526378752</t>
  </si>
  <si>
    <t>18,4-(1,26+5,67)</t>
  </si>
  <si>
    <t>180405111</t>
  </si>
  <si>
    <t>Založení trávníku ve vegetačních prefabrikátech výsevem semene v rovině a ve svahu do 1:5</t>
  </si>
  <si>
    <t>1812752241</t>
  </si>
  <si>
    <t>Založení trávníků ve vegetačních prefabrikátech  výsevem semene v rovině nebo na svahu do 1:5</t>
  </si>
  <si>
    <t xml:space="preserve">Poznámka k souboru cen:_x000D_
1. V cenách jsou započteny i náklady pokosení, naložení a odvoz odpadu do 20 km se složením. 2. V cenách nejsou započteny náklady na: a) přípravu půdy, b) travní semeno a substrát, tyto náklady se oceňují ve specifikaci, c) vypletí a zalévání; tyto práce se oceňují cenami části C02 souborů cen 185 80-42 Vypletí a 185 80-43 Zalití rostlin vodou, d) konstrukci podloží a dodání zatravňovacích prefabrikátů, e) uložení odpadu na skládce. </t>
  </si>
  <si>
    <t>vegetační tvárnice</t>
  </si>
  <si>
    <t>55,1</t>
  </si>
  <si>
    <t>-2040065688</t>
  </si>
  <si>
    <t>00572470</t>
  </si>
  <si>
    <t>osivo směs travní univerzál</t>
  </si>
  <si>
    <t>-1143059006</t>
  </si>
  <si>
    <t>55,1*0,015 'Přepočtené koeficientem množství</t>
  </si>
  <si>
    <t>212752311</t>
  </si>
  <si>
    <t>Trativod z drenážních trubek plastových tuhých DN 100 mm včetně lože otevřený výkop</t>
  </si>
  <si>
    <t>1799497903</t>
  </si>
  <si>
    <t>Trativody z drenážních trubek se zřízením štěrkopískového lože pod trubky a s jejich obsypem v průměrném celkovém množství do 0,15 m3/m v otevřeném výkopu z trubek plastových tuhých SN 8 DN 100</t>
  </si>
  <si>
    <t>viz příloha D.5.2.10-přípojka drenáže</t>
  </si>
  <si>
    <t>1,5</t>
  </si>
  <si>
    <t>21275231R</t>
  </si>
  <si>
    <t>Trativod z drenážních trubek plastových PVC-U DN 100x4,5 vč.obsypu + izolace kolem trubky</t>
  </si>
  <si>
    <t>976479342</t>
  </si>
  <si>
    <t>Trativody z drenážních trubek se zřízením štěrkopískového lože pod trubky a s jejich obsypem v průměrném celkovém množství do 0,15 m3/m v otevřeném výkopu z trubek plastových PVC-U DN 100x4,5 obalené</t>
  </si>
  <si>
    <t>viz příloha D.5.2.10 drenážní potrubí</t>
  </si>
  <si>
    <t>271562211</t>
  </si>
  <si>
    <t>Podsyp pod základové konstrukce se zhutněním z drobného kameniva frakce 0 až 4 mm</t>
  </si>
  <si>
    <t>1038941596</t>
  </si>
  <si>
    <t>Podsyp pod základové konstrukce se zhutněním a urovnáním povrchu z kameniva drobného, frakce 0 - 4 mm</t>
  </si>
  <si>
    <t>okapový chodník</t>
  </si>
  <si>
    <t>16,5*0,5*0,1</t>
  </si>
  <si>
    <t>32131111R</t>
  </si>
  <si>
    <t>528072612</t>
  </si>
  <si>
    <t>betonová zídka</t>
  </si>
  <si>
    <t>0,2*0,51*1,1</t>
  </si>
  <si>
    <t>321351010</t>
  </si>
  <si>
    <t>Bednění konstrukcí vodních staveb rovinné - zřízení</t>
  </si>
  <si>
    <t>2031822591</t>
  </si>
  <si>
    <t>Bednění konstrukcí z betonu prostého nebo železového vodních staveb  přehrad, jezů a plavebních komor, spodní stavby vodních elektráren, jader přehrad, odběrných věží a výpustných zařízení, opěrných zdí, šachet, šachtic a ostatních konstrukcí zřízení ploch rovinných</t>
  </si>
  <si>
    <t xml:space="preserve">Poznámka k souboru cen:_x000D_
1. Ceny jsou určeny pro: a) bednění prováděné v prostorách zapažených nebo nezapažených, b) bednění ploch vodorovných, svislých nebo skloněných, c) bednění v prostoru bez výztuže nebo s výztuží jakékoliv hustoty, d) bednění prováděné taženou lištou, taženým bedněním, prefabrikovaným bedněním apod., kromě betonového prefabrikovaného bednění. 2. Ceny neplatí pro: a) bednění pohledových betonů. Tyto náklady se oceňují individuálně; b) bednění konstrukcí spirál a savek. Tyto náklady se oceňují cenami souboru cen 321 35-6111 až -6940 Obednění a odbednění spirál a savek. c) bednění základových pasů, tyto práce lze ocenit cenami 27.35 katalogu 801-1. 3. V cenách jsou započteny i náklady na: a) podíl bednění otvorů, kapes, rýh, prostupů, výklenků apod. objemu jednotlivě do 1 m3, b) bednění v provedení, které nevyžaduje další úpravu betonových a železobetonových konstrukcí. 4. V cenách nejsou započteny náklady na podpěrné konstrukce; tyto se oceňují cenami katalogu 800-3 Lešení. 5. Plocha se stanoví v m2 rozvinuté plochy obedňované konstrukce. 6. Při výpočtu rozvinuté plochy obedňované konstrukce se neberou v úvahu otvory, kapsy, rýhy, prostupy, výklenky apod. objemu jednotlivě do 1 m3 . </t>
  </si>
  <si>
    <t>malé schodiště</t>
  </si>
  <si>
    <t>321352010</t>
  </si>
  <si>
    <t>Bednění konstrukcí vodních staveb rovinné - odstranění</t>
  </si>
  <si>
    <t>369433366</t>
  </si>
  <si>
    <t>Bednění konstrukcí z betonu prostého nebo železového vodních staveb  přehrad, jezů a plavebních komor, spodní stavby vodních elektráren, jader přehrad, odběrných věží a výpustných zařízení, opěrných zdí, šachet, šachtic a ostatních konstrukcí odstranění ploch rovinných</t>
  </si>
  <si>
    <t>-953088754</t>
  </si>
  <si>
    <t>0,5</t>
  </si>
  <si>
    <t>327351211</t>
  </si>
  <si>
    <t>Bednění opěrných zdí a valů svislých i skloněných zřízení</t>
  </si>
  <si>
    <t>-1595194011</t>
  </si>
  <si>
    <t>Bednění opěrných zdí a valů  svislých i skloněných, výšky do 20 m zřízení</t>
  </si>
  <si>
    <t xml:space="preserve">Poznámka k souboru cen:_x000D_
1. Bednění zdí a valů výšky přes 20 m se oceňuje podle ustanovení úvodního katalogu. 2. Ceny lze použít i pro bednění základů z betonu prostého nebo železového. </t>
  </si>
  <si>
    <t>0,8</t>
  </si>
  <si>
    <t>327351221</t>
  </si>
  <si>
    <t>Bednění opěrných zdí a valů svislých i skloněných odstranění</t>
  </si>
  <si>
    <t>-369154337</t>
  </si>
  <si>
    <t>Bednění opěrných zdí a valů  svislých i skloněných, výšky do 20 m odstranění</t>
  </si>
  <si>
    <t>339921131</t>
  </si>
  <si>
    <t>Osazování betonových palisád do betonového základu v řadě výšky prvku do 0,5 m</t>
  </si>
  <si>
    <t>1489300661</t>
  </si>
  <si>
    <t>Osazování palisád  betonových v řadě se zabetonováním výšky palisády do 500 mm</t>
  </si>
  <si>
    <t xml:space="preserve">Poznámka k souboru cen:_x000D_
1. V cenách nejsou započteny náklady na zřízení rýhy nebo jámy a na dodání palisád; tyto se oceňují ve specifikaci. 2. Ceny lze použít pro palisády o jakémkoli tvaru průřezu. 3. Měrnou jednotkou (u položek číslo -1131 až -1144) se rozumí metr délky palisádové stěny. 4. Výškou palisády je uvažována celková délka osazovaného prvku. </t>
  </si>
  <si>
    <t>malé schodiště u odlehčovací komory</t>
  </si>
  <si>
    <t>0,8*4"ks"</t>
  </si>
  <si>
    <t>5922841R</t>
  </si>
  <si>
    <t>palisáda tyčová půlkulatá betonová přírodní 20,0x10,0x0,40m</t>
  </si>
  <si>
    <t>820405526</t>
  </si>
  <si>
    <t>palisáda tyčová půlkulatá betonová přírodní 17,5X20X60 cm</t>
  </si>
  <si>
    <t>4*4</t>
  </si>
  <si>
    <t>348101150</t>
  </si>
  <si>
    <t>Osazení vrat a vrátek k oplocení na sloupky zděné nebo betonové plochy do 10 m2</t>
  </si>
  <si>
    <t>434515263</t>
  </si>
  <si>
    <t>Montáž vrat a vrátek k oplocení na sloupky zděné nebo betonové, plochy jednotlivě přes 8 do 10 m2</t>
  </si>
  <si>
    <t xml:space="preserve">Poznámka k souboru cen:_x000D_
1. V cenách nejsou započteny náklady na dodávku vrat a vrátek; tyto se oceňují ve specifikaci. </t>
  </si>
  <si>
    <t>553423000</t>
  </si>
  <si>
    <t>vrata + vrátka (4,06+1,1)x1,8 vč.ošetření zinkováním navařené části</t>
  </si>
  <si>
    <t>758421515</t>
  </si>
  <si>
    <t>vrata + vrátka (4,06+1,1)x1,8</t>
  </si>
  <si>
    <t>348401130</t>
  </si>
  <si>
    <t>Osazení oplocení ze strojového pletiva s napínacími dráty výšky do 2,0 m do 15° sklonu svahu</t>
  </si>
  <si>
    <t>-1840488816</t>
  </si>
  <si>
    <t>Osazení oplocení ze strojového pletiva s napínacími dráty do 15° sklonu svahu, výšky přes 1,6 do 2,0 m</t>
  </si>
  <si>
    <t xml:space="preserve">Poznámka k souboru cen:_x000D_
1. V cenách nejsou započteny náklady na dodávku pletiva a drátů, tyto se oceňují ve specifikaci. </t>
  </si>
  <si>
    <t>340</t>
  </si>
  <si>
    <t>31327514</t>
  </si>
  <si>
    <t>pletivo drátěné plastifikované se čtvercovými oky 55 mm/2,5 mm, 175 cm</t>
  </si>
  <si>
    <t>-919560979</t>
  </si>
  <si>
    <t>348401350</t>
  </si>
  <si>
    <t>Rozvinutí, osazení a napnutí napínacího drátu na oplocení do 15° sklonu svahu</t>
  </si>
  <si>
    <t>715318427</t>
  </si>
  <si>
    <t>Osazení oplocení ze strojového pletiva rozvinutí, uchycení a napnutí drátu do 15° sklonu svahu napínacího</t>
  </si>
  <si>
    <t>340*2</t>
  </si>
  <si>
    <t>15615300</t>
  </si>
  <si>
    <t>drát kruhový Pz napínací  D 2,80mm</t>
  </si>
  <si>
    <t>348401360</t>
  </si>
  <si>
    <t>Přiháčkování strojového pletiva k napínacímu drátu na oplocení ve sklonu svahu do 15°</t>
  </si>
  <si>
    <t>-407677606</t>
  </si>
  <si>
    <t>Osazení oplocení ze strojového pletiva rozvinutí, uchycení a napnutí drátu do 15° sklonu svahu přiháčkování pletiva k napínacímu drátu</t>
  </si>
  <si>
    <t>15611610</t>
  </si>
  <si>
    <t>drát vázací černý D 0,8mm</t>
  </si>
  <si>
    <t>2,36</t>
  </si>
  <si>
    <t>938852279</t>
  </si>
  <si>
    <t>chodník do bet.podkladu-viz příloha č.D.5.2.2</t>
  </si>
  <si>
    <t>5,2"m2"*3,788"kg/m2"/1000</t>
  </si>
  <si>
    <t>254653112</t>
  </si>
  <si>
    <t>plocha pod kontejnery</t>
  </si>
  <si>
    <t>52"m2"*3,788"kg/m2"/1000</t>
  </si>
  <si>
    <t>-1430805269</t>
  </si>
  <si>
    <t>příloha D.5.2.2-chodník s betonovým podkladem,betonová komunikace</t>
  </si>
  <si>
    <t>(51,2+494,447)*3,788/1000</t>
  </si>
  <si>
    <t>-250242254</t>
  </si>
  <si>
    <t>schodiště š.3,53 m 2x180x270 mm</t>
  </si>
  <si>
    <t>434351141</t>
  </si>
  <si>
    <t>Zřízení bednění stupňů přímočarých schodišť</t>
  </si>
  <si>
    <t>-822570331</t>
  </si>
  <si>
    <t>Bednění stupňů  betonovaných na podstupňové desce nebo na terénu půdorysně přímočarých zřízení</t>
  </si>
  <si>
    <t xml:space="preserve">Poznámka k souboru cen:_x000D_
1. Množství měrných jednotek bednění stupňů se určuje v m2 plochy stupnic a podstupnic. </t>
  </si>
  <si>
    <t>venkovní schodiště</t>
  </si>
  <si>
    <t>1,27</t>
  </si>
  <si>
    <t>434351142</t>
  </si>
  <si>
    <t>Odstranění bednění stupňů přímočarých schodišť</t>
  </si>
  <si>
    <t>-1061693755</t>
  </si>
  <si>
    <t>Bednění stupňů  betonovaných na podstupňové desce nebo na terénu půdorysně přímočarých odstranění</t>
  </si>
  <si>
    <t>2*0,18*3,53</t>
  </si>
  <si>
    <t>452311141</t>
  </si>
  <si>
    <t>1057868189</t>
  </si>
  <si>
    <t>podkladní beton pod  UV</t>
  </si>
  <si>
    <t>3*0,2</t>
  </si>
  <si>
    <t>452312141</t>
  </si>
  <si>
    <t>-1578672272</t>
  </si>
  <si>
    <t>přípojky pro UV</t>
  </si>
  <si>
    <t>1,0*0,1*12,6</t>
  </si>
  <si>
    <t>564231111</t>
  </si>
  <si>
    <t>Podklad nebo podsyp ze štěrkopísku ŠP tl 100 mm</t>
  </si>
  <si>
    <t>1106298127</t>
  </si>
  <si>
    <t>Podklad nebo podsyp ze štěrkopísku ŠP  s rozprostřením, vlhčením a zhutněním, po zhutnění tl. 100 mm</t>
  </si>
  <si>
    <t>viz příloha č.D.5.2.2</t>
  </si>
  <si>
    <t>564831111</t>
  </si>
  <si>
    <t>Podklad ze štěrkodrtě ŠD tl 100 mm</t>
  </si>
  <si>
    <t>347988576</t>
  </si>
  <si>
    <t>Podklad ze štěrkodrti ŠD  s rozprostřením a zhutněním, po zhutnění tl. 100 mm</t>
  </si>
  <si>
    <t>viz příloha č.D.5.2.4</t>
  </si>
  <si>
    <t>564851111</t>
  </si>
  <si>
    <t>Podklad ze štěrkodrtě ŠD tl 150 mm</t>
  </si>
  <si>
    <t>1895004226</t>
  </si>
  <si>
    <t>Podklad ze štěrkodrti ŠD  s rozprostřením a zhutněním, po zhutnění tl. 150 mm</t>
  </si>
  <si>
    <t>viz příloha č.D.5.2.2-chodník</t>
  </si>
  <si>
    <t>51,2</t>
  </si>
  <si>
    <t>564861111</t>
  </si>
  <si>
    <t>Podklad ze štěrkodrtě ŠD tl 200 mm</t>
  </si>
  <si>
    <t>1548729134</t>
  </si>
  <si>
    <t>Podklad ze štěrkodrti ŠD  s rozprostřením a zhutněním, po zhutnění tl. 200 mm</t>
  </si>
  <si>
    <t>viz příloha D.5.2.2</t>
  </si>
  <si>
    <t>199,3</t>
  </si>
  <si>
    <t>1518632278</t>
  </si>
  <si>
    <t>564861112</t>
  </si>
  <si>
    <t>Podklad ze štěrkodrtě ŠD tl 210 mm</t>
  </si>
  <si>
    <t>1043054841</t>
  </si>
  <si>
    <t>Podklad ze štěrkodrti ŠD  s rozprostřením a zhutněním, po zhutnění tl. 210 mm</t>
  </si>
  <si>
    <t>areál viz příloha č.D.5.2.2</t>
  </si>
  <si>
    <t>(514,1-"plocha kontejnerů"52)*1,07</t>
  </si>
  <si>
    <t>564871111</t>
  </si>
  <si>
    <t>Podklad ze štěrkodrtě ŠD tl 250 mm</t>
  </si>
  <si>
    <t>1431117729</t>
  </si>
  <si>
    <t>Podklad ze štěrkodrti ŠD  s rozprostřením a zhutněním, po zhutnění tl. 250 mm</t>
  </si>
  <si>
    <t>56711411R</t>
  </si>
  <si>
    <t>-1524746271</t>
  </si>
  <si>
    <t>581141212</t>
  </si>
  <si>
    <t>Kryt cementobetonový vozovek skupiny CB II tl 210 mm</t>
  </si>
  <si>
    <t>-14890663</t>
  </si>
  <si>
    <t>Kryt cementobetonový silničních komunikací  skupiny CB II tl. 210 mm</t>
  </si>
  <si>
    <t xml:space="preserve">Poznámka k souboru cen:_x000D_
1. Ceny jsou určeny i pro vyztužený cementobetonový kryt silničních komunikací. 2. Ceny nelze použít pro cementobetonové kryty: a) komunikací pro pěší, které se oceňují cenami souboru cen 581 11-41 Kryt z prostého betonu komunikací pro pěší, b) letištních ploch, které se oceňují cenami souboru cen 581 1 . -61 Kryt cementobetonový letištních ploch skupiny L. 3. V cenách jsou započteny i náklady na: a) ošetření povrchu krytu vodou, b) postřik proti odpařování vody. 4. V cenách nejsou započteny náklady na: a) výztuž cementobetonových krytů vyztužených, která se oceňuje cenou 919 71-6111 Ocelová výztuž cementobetonového krytu, b) živičné postřiky, nátěry nebo mezivrstvy, které se oceňují cenami souborů cen stavebního dílu 57 Kryty pozemních komunikací, c) vložky z lepenky, které se oceňují cenami souboru cen 919 7. -51 Vložka pod litý asfalt, d) dilatační spáry vkládané, které se oceňují cenami souboru cen 911 12-41 Dilatační spáry vkládané, e) dilatační spáry řezané, které se oceňují cenami souboru cen 911 11-1 Řezání dilatačních spár a 911 12-. Těsnění dilatačních spár v cementobetonovém krytu, f) postřiky povrchu ochrannou emulzí, které se oceňují cenou 919 74-8111 Provedení postřiku povrchu cementobetonového krytu nebo podkladu ochrannou emulzí, g) kotvy a kluzné trny spár, které se oceňují cenami souboru cen 911 13-4. Vyztužení dilatačních spár v cementobetonovém krytu. </t>
  </si>
  <si>
    <t>betonové plochy</t>
  </si>
  <si>
    <t>494,447</t>
  </si>
  <si>
    <t>581151214</t>
  </si>
  <si>
    <t>Kryt cementobetonový vozovek skupiny CB II tl 290 mm</t>
  </si>
  <si>
    <t>752457434</t>
  </si>
  <si>
    <t>Kryt cementobetonový silničních komunikací  skupiny CB II tl. 290 mm</t>
  </si>
  <si>
    <t>596212210</t>
  </si>
  <si>
    <t>Kladení zámkové dlažby pozemních komunikací tl 80 mm skupiny A pl do 50 m2</t>
  </si>
  <si>
    <t>1932615515</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</si>
  <si>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</si>
  <si>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 </t>
  </si>
  <si>
    <t>"zámková dl.do ŠD lože"199,3+"zámková dl.do bet.lože"51,2+ 0,64"palisádové sch."</t>
  </si>
  <si>
    <t>59245001</t>
  </si>
  <si>
    <t>dlažba zámková profilová základní 20x16,5x4 cm přírodní</t>
  </si>
  <si>
    <t>-1784470070</t>
  </si>
  <si>
    <t>596412312</t>
  </si>
  <si>
    <t>Kladení dlažby z vegetačních tvárnic pozemních komunikací tl 100 mm do 300 m2</t>
  </si>
  <si>
    <t>-1448251663</t>
  </si>
  <si>
    <t>Kladení dlažby z betonových vegetačních dlaždic pozemních komunikací  s ložem z kameniva těženého nebo drceného tl. do 50 mm, s vyplněním spár a vegetačních otvorů, s hutněním vibrováním tl. 100 mm, bez rozlišení skupiny, pro plochy do 300 m2</t>
  </si>
  <si>
    <t xml:space="preserve">Poznámka k souboru cen:_x000D_
1. V cenách jsou započteny i náklady na dodávku hmot pro lože a materiálu na výplň spár. 2. V cenách nejsou započteny náklady na: a) dodávku vegetačních dlaždic, které se oceňují ve specifikaci; ztratné lze dohodnout u plochy do 100 m2 ve výši 3 %, přes 100 do 300 m2 ve výši 2 % a přes 300 m2 ve výši 1 %, b) dodávku výplně ve vegetačních dlaždicích, které se oceňují ve specifikaci, c) založení trávníku. Tyto náklady se oceňují cenami souboru cen 180 40-51 části A02 Katalogu 823-1 Plochy a úprava území. 3. Část lože přesahující tloušťku 50 mm se oceňuje cenami souboru cen 451 ..-9 Příplatek za každých dalších 10 mm tloušťky podkladu nebo lože. </t>
  </si>
  <si>
    <t>59245031</t>
  </si>
  <si>
    <t>dlažba betonová vegetační 60x40x10cm</t>
  </si>
  <si>
    <t>1721828115</t>
  </si>
  <si>
    <t>599142111</t>
  </si>
  <si>
    <t>Úprava zálivky dilatačních nebo pracovních spár v cementobetonovém krytu hl do 40 mm š do 40 mm</t>
  </si>
  <si>
    <t>2006760097</t>
  </si>
  <si>
    <t>Úprava zálivky dilatačních nebo pracovních spár  v cementobetonovém krytu, hloubky do 40 mm, šířky přes 20 do 40 mm</t>
  </si>
  <si>
    <t xml:space="preserve">Poznámka k souboru cen:_x000D_
1. Ceny lze použít i pro spáry v cementobetonovém krytu pro pěší. 2. V cenách jsou započteny i náklady na odstranění zvětralé asfaltové zálivky, na vyčištění spár, zalití spár asfaltovou zálivkou, nátěr asfaltovým lakem a posyp drtí. </t>
  </si>
  <si>
    <t>viz příloha č.D.5.2.7</t>
  </si>
  <si>
    <t>131,5+100+20,5+197,0+82,5+6,5+9,0</t>
  </si>
  <si>
    <t>637211122</t>
  </si>
  <si>
    <t>Okapový chodník z betonových dlaždic tl 60 mm kladených do písku se zalitím spár MC</t>
  </si>
  <si>
    <t>1689806514</t>
  </si>
  <si>
    <t>Okapový chodník z dlaždic  betonových se zalitím spár cementovou maltou do písku, tl. dlaždic 60 mm</t>
  </si>
  <si>
    <t>16,5*0,5</t>
  </si>
  <si>
    <t>637211911</t>
  </si>
  <si>
    <t>Příplatek k okapovém chodníku za zalévání spár asfaltem podél budovy</t>
  </si>
  <si>
    <t>1325325053</t>
  </si>
  <si>
    <t>Okapový chodník z dlaždic  Příplatek k cenám za zalévání asfaltem při provádění okapového chodníčku z dlaždic nebo u betonové nové mazaniny podél budovy</t>
  </si>
  <si>
    <t>16,5</t>
  </si>
  <si>
    <t>831262121</t>
  </si>
  <si>
    <t>Montáž potrubí z trub kameninových hrdlových s integrovaným těsněním výkop sklon do 20 % DN 100</t>
  </si>
  <si>
    <t>-1086187399</t>
  </si>
  <si>
    <t>Montáž potrubí z trub kameninových  hrdlových s integrovaným těsněním v otevřeném výkopu ve sklonu do 20 % DN 100</t>
  </si>
  <si>
    <t>0,6+1,6+2*1,6</t>
  </si>
  <si>
    <t>59710649</t>
  </si>
  <si>
    <t>trouba kameninová glazovaná DN 100mm L1,25m spojovací systém F</t>
  </si>
  <si>
    <t>1894582041</t>
  </si>
  <si>
    <t>5,4</t>
  </si>
  <si>
    <t>5,4*1,015 'Přepočtené koeficientem množství</t>
  </si>
  <si>
    <t>831312121</t>
  </si>
  <si>
    <t>Montáž potrubí z trub kameninových hrdlových s integrovaným těsněním výkop sklon do 20 % DN 150</t>
  </si>
  <si>
    <t>1782285683</t>
  </si>
  <si>
    <t>Montáž potrubí z trub kameninových  hrdlových s integrovaným těsněním v otevřeném výkopu ve sklonu do 20 % DN 150</t>
  </si>
  <si>
    <t>2,72+1,46+6,17</t>
  </si>
  <si>
    <t>59710675</t>
  </si>
  <si>
    <t>trouba kameninová glazovaná DN 150mm L1,50m spojovací systém F</t>
  </si>
  <si>
    <t>1733666612</t>
  </si>
  <si>
    <t>10,35*1,015 'Přepočtené koeficientem množství</t>
  </si>
  <si>
    <t>-1228272563</t>
  </si>
  <si>
    <t>uliční vpusti</t>
  </si>
  <si>
    <t>837262221</t>
  </si>
  <si>
    <t>Montáž kameninových tvarovek jednoosých s integrovaným těsněním otevřený výkop DN 100</t>
  </si>
  <si>
    <t>-1980713049</t>
  </si>
  <si>
    <t>Montáž kameninových tvarovek na potrubí z trub kameninových  v otevřeném výkopu s integrovaným těsněním jednoosých DN 100</t>
  </si>
  <si>
    <t>59710980</t>
  </si>
  <si>
    <t>koleno kameninové glazované DN 100 45° spojovací systém F</t>
  </si>
  <si>
    <t>-1551829324</t>
  </si>
  <si>
    <t>4*1,015 'Přepočtené koeficientem množství</t>
  </si>
  <si>
    <t>-1956033709</t>
  </si>
  <si>
    <t>59710964</t>
  </si>
  <si>
    <t>koleno kameninové glazované DN 150 30° spojovací systém F</t>
  </si>
  <si>
    <t>235276792</t>
  </si>
  <si>
    <t>895941111</t>
  </si>
  <si>
    <t>Zřízení vpusti kanalizační uliční z betonových dílců typ UV-50 normální</t>
  </si>
  <si>
    <t>-1550636429</t>
  </si>
  <si>
    <t>Zřízení vpusti kanalizační  uliční z betonových dílců typ UV-50 normální</t>
  </si>
  <si>
    <t xml:space="preserve">Poznámka k souboru cen:_x000D_
1. V cenách jsou započteny i náklady na zřízení lože ze štěrkopísku. 2. V cenách nejsou započteny náklady na: a) dodání betonových dílců; betonové dílce se oceňují ve specifikaci, b) dodání kameninových dílců; kameninové dílce se oceňují ve specifikaci, c) litinové mříže; osazení mříží se oceňuje cenami souboru cen 899 20- . 1 Osazení mříží litinových včetně rámů a košů na bahno části A 01 tohoto katalogu; dodání mříží se oceňuje ve specifikaci, d) podkladní prstence; tyto se oceňují cenami souboru cen 452 38-6 . Podkladní a a vyrovnávací prstence části A 01 tohoto katalogu. </t>
  </si>
  <si>
    <t>59223850</t>
  </si>
  <si>
    <t>dno betonové pro uliční vpusť s výtokovým otvorem 45x33x5 cm</t>
  </si>
  <si>
    <t>704896282</t>
  </si>
  <si>
    <t>59223858</t>
  </si>
  <si>
    <t>skruž betonová pro uliční vpusť horní 45 x 57 x 5 cm</t>
  </si>
  <si>
    <t>1973112775</t>
  </si>
  <si>
    <t>59223866</t>
  </si>
  <si>
    <t>skruž betonová pro uliční vpusť přechodová 45-27/29,5/5 cm</t>
  </si>
  <si>
    <t>1426676771</t>
  </si>
  <si>
    <t>59223857</t>
  </si>
  <si>
    <t>skruž betonová pro uliční vpusť horní 45 x 29,5 x 5 cm</t>
  </si>
  <si>
    <t>-1997684962</t>
  </si>
  <si>
    <t>592238000</t>
  </si>
  <si>
    <t>vpusťový kus s litinovým roštem D 400</t>
  </si>
  <si>
    <t>-735842423</t>
  </si>
  <si>
    <t>899623151</t>
  </si>
  <si>
    <t>Obetonování potrubí nebo zdiva stok betonem prostým tř. C 16/20 otevřený výkop</t>
  </si>
  <si>
    <t>1376789921</t>
  </si>
  <si>
    <t>Obetonování potrubí nebo zdiva stok betonem prostým v otevřeném výkopu, beton tř. C 16/20</t>
  </si>
  <si>
    <t>0,45*1,0*12,6</t>
  </si>
  <si>
    <t>911381136</t>
  </si>
  <si>
    <t>Silniční svodidlo betonové jednostranné koncové délky 4 m výšky 0,8 m</t>
  </si>
  <si>
    <t>-445437095</t>
  </si>
  <si>
    <t>Silniční svodidlo betonové  jednostranné koncové délky 4 m, výšky 0,8 m</t>
  </si>
  <si>
    <t xml:space="preserve">Poznámka k souboru cen:_x000D_
1. Ceny obsahují náklady na: a) osazení svodidla na konstrukci vozovky nebo chodníku, b) směrové a výškové vyrovnání dílců svodidel, c) sepnutí spojovacími tyčemi včetně spojky, d) dodávku dílců a spojek, e) náklady na manipulaci jeřábem 2. V cenách nejsou započteny náklady, které se oceňují cenami katalogu 821-1 Mosty: a) na podkladní vyrovnávací vrstvu z plastbetonu nebo modifikovaného betonu, b) na broušení nerovností plochy konstrukce pro uložení betonového dílce (svodidla), c) na osazení snímatelného svodidlového madla. </t>
  </si>
  <si>
    <t>916131213</t>
  </si>
  <si>
    <t>Osazení silničního obrubníku betonového stojatého s boční opěrou do lože z betonu prostého</t>
  </si>
  <si>
    <t>828446272</t>
  </si>
  <si>
    <t>Osazení silničního obrubníku betonového se zřízením lože, s vyplněním a zatřením spár cementovou maltou stojatého s boční opěrou z betonu prostého, do lože z betonu prostého</t>
  </si>
  <si>
    <t xml:space="preserve">Poznámka k souboru cen:_x000D_
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</si>
  <si>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viz příloha D.5.2.10</t>
  </si>
  <si>
    <t>131,5</t>
  </si>
  <si>
    <t>59217031</t>
  </si>
  <si>
    <t>SILNIČNÍ OBRUBNÍK, 1000x150x250 mm</t>
  </si>
  <si>
    <t>-1054081411</t>
  </si>
  <si>
    <t>916231213</t>
  </si>
  <si>
    <t>Osazení chodníkového obrubníku betonového stojatého s boční opěrou do lože z betonu prostého</t>
  </si>
  <si>
    <t>-1982726448</t>
  </si>
  <si>
    <t>Osazení chodníkového obrubníku betonového se zřízením lože, s vyplněním a zatřením spár cementovou maltou stojatého s boční opěrou z betonu prostého, do lože z betonu prostého</t>
  </si>
  <si>
    <t xml:space="preserve">Poznámka k souboru cen:_x000D_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</si>
  <si>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151,5+2,0</t>
  </si>
  <si>
    <t>59217011</t>
  </si>
  <si>
    <t>obrubník betonový zahradní 50x5x20 cm</t>
  </si>
  <si>
    <t>1606358438</t>
  </si>
  <si>
    <t>919111111</t>
  </si>
  <si>
    <t>Řezání dilatačních spár š 4 mm hl do 60 mm příčných nebo podélných v čerstvém CB krytu</t>
  </si>
  <si>
    <t>-1191048436</t>
  </si>
  <si>
    <t>Řezání dilatačních spár v čerstvém cementobetonovém krytu  příčných nebo podélných, šířky 4 mm, hloubky do 60 mm</t>
  </si>
  <si>
    <t xml:space="preserve">Poznámka k souboru cen:_x000D_
1. V cenách jsou započteny i náklady na vyčištění spár po řezání. </t>
  </si>
  <si>
    <t>viz příloha č.D.5.2.7-řezy S3,S4</t>
  </si>
  <si>
    <t>197,0+82,5</t>
  </si>
  <si>
    <t>919111114</t>
  </si>
  <si>
    <t>Řezání dilatačních spár š 4 mm hl do 100 mm příčných nebo podélných v čerstvém CB krytu</t>
  </si>
  <si>
    <t>23067392</t>
  </si>
  <si>
    <t>Řezání dilatačních spár v čerstvém cementobetonovém krytu  příčných nebo podélných, šířky 4 mm, hloubky přes 90 do 100 mm</t>
  </si>
  <si>
    <t>viz příloha D.5.2.7-řezy S3,S4</t>
  </si>
  <si>
    <t>279,5</t>
  </si>
  <si>
    <t>91912311R</t>
  </si>
  <si>
    <t>Předtěsnění PE profilem DN 13mm</t>
  </si>
  <si>
    <t>1268978395</t>
  </si>
  <si>
    <t>Utěsnění dilatačních spár profily nebo pásy  profilem těsnicím provizorním</t>
  </si>
  <si>
    <t>viz příloha č.D.5.2.7 řezy S3,S4</t>
  </si>
  <si>
    <t>91913111R</t>
  </si>
  <si>
    <t>Vyztužení dilatačních spár kluznými trny D 20 mm dl 300 mm v CB krytu</t>
  </si>
  <si>
    <t>236864442</t>
  </si>
  <si>
    <t>Vyztužení dilatačních spár v cementobetonovém krytu kluznými trny průměru 25 mm, délky 500 mm</t>
  </si>
  <si>
    <t>394</t>
  </si>
  <si>
    <t>91913121R</t>
  </si>
  <si>
    <t>Vyztužení dilatačních spár kotvami D 20 mm dl 600 mm v CB krytu</t>
  </si>
  <si>
    <t>1124046712</t>
  </si>
  <si>
    <t>Vyztužení dilatačních spár v cementobetonovém krytu kotvami průměru 20 mm, délky 800 mm</t>
  </si>
  <si>
    <t>919726122</t>
  </si>
  <si>
    <t>Geotextilie pro ochranu, separaci a filtraci netkaná měrná hmotnost do 300 g/m2 PP</t>
  </si>
  <si>
    <t>457393121</t>
  </si>
  <si>
    <t xml:space="preserve">Poznámka k souboru cen:_x000D_
1. V cenách jsou započteny i náklady na položení a dodání geotextilie včetně přesahů. </t>
  </si>
  <si>
    <t>"betonové plochy" 494,447</t>
  </si>
  <si>
    <t>"zatravňovací dlažba"55,1</t>
  </si>
  <si>
    <t>"plocha kontejnerů"52+1,6</t>
  </si>
  <si>
    <t>91973512R</t>
  </si>
  <si>
    <t>Řezání stávajícího betonového krytu hl do 50 mm</t>
  </si>
  <si>
    <t>-2105303529</t>
  </si>
  <si>
    <t>Řezání stávajícího betonového krytu nebo podkladu  hloubky přes 50 do 100 mm</t>
  </si>
  <si>
    <t>919735123</t>
  </si>
  <si>
    <t>Řezání stávajícího betonového krytu hl do 150 mm</t>
  </si>
  <si>
    <t>2019233240</t>
  </si>
  <si>
    <t>Řezání stávajícího betonového krytu nebo podkladu  hloubky přes 100 do 150 mm</t>
  </si>
  <si>
    <t xml:space="preserve">Poznámka k souboru cen:_x000D_
1. V cenách jsou započteny i náklady na spotřebu vody. </t>
  </si>
  <si>
    <t>příloha č.D.5.2.7 řezy S3,S4</t>
  </si>
  <si>
    <t>394"ks"*0,3+165"ks"*0,15</t>
  </si>
  <si>
    <t>93511411R</t>
  </si>
  <si>
    <t>Štěrbinový žlab D400</t>
  </si>
  <si>
    <t>-360938663</t>
  </si>
  <si>
    <t>Štěrbinový odvodňovací betonový žlab se základem z betonu prostého a s obetonováním rozměru 220x260 mm (mikroštěrbinový) bez vnitřního spádu</t>
  </si>
  <si>
    <t>22,8+9,0</t>
  </si>
  <si>
    <t>935310000</t>
  </si>
  <si>
    <t>Žlab pro vložení vzduch.potrubí-zakrytí ocelovým plechem</t>
  </si>
  <si>
    <t>-1607660561</t>
  </si>
  <si>
    <t>9,7</t>
  </si>
  <si>
    <t>953000000</t>
  </si>
  <si>
    <t>Těsnění plastickým tmelem do hloubky 20 mm</t>
  </si>
  <si>
    <t>-2051129705</t>
  </si>
  <si>
    <t>venkovní schodiště-spára mezi objektem a schodištěm,horní okraj</t>
  </si>
  <si>
    <t>1*2</t>
  </si>
  <si>
    <t>953312122</t>
  </si>
  <si>
    <t>Vložky do svislých dilatačních spár z extrudovaných polystyrénových desek tl 20 mm</t>
  </si>
  <si>
    <t>-144813218</t>
  </si>
  <si>
    <t>Vložky svislé do dilatačních spár z polystyrenových desek  extrudovaných včetně dodání a osazení, v jakémkoliv zdivu přes 10 do 20 mm</t>
  </si>
  <si>
    <t>venkovní schodiště-spára mezi objektem a schodištěm</t>
  </si>
  <si>
    <t>0,5*2</t>
  </si>
  <si>
    <t>95331212R</t>
  </si>
  <si>
    <t>Vložky do svislých dilatačních spár z extrudovaných polystyrénových desek tl 10 mm</t>
  </si>
  <si>
    <t>1333363805</t>
  </si>
  <si>
    <t>0,16*131,5+0,36*100+0,16*(20,5+197,0)+0,16*82,5+0,425*6,5+0,36*9,0</t>
  </si>
  <si>
    <t>953961113</t>
  </si>
  <si>
    <t>Kotvy chemickým tmelem M 12 hl 110 mm do betonu, ŽB nebo kamene s vyvrtáním otvoru</t>
  </si>
  <si>
    <t>2076755617</t>
  </si>
  <si>
    <t>Kotvy chemické s vyvrtáním otvoru  do betonu, železobetonu nebo tvrdého kamene tmel, velikost M 12, hloubka 110 mm</t>
  </si>
  <si>
    <t>pojezdové plechy  pod kontejnery viz příloha č.D.5.2.8</t>
  </si>
  <si>
    <t>12*2</t>
  </si>
  <si>
    <t>-1270986349</t>
  </si>
  <si>
    <t>pojezdové plechy pod  kontejnery viz příloha č.D.5.2.8</t>
  </si>
  <si>
    <t>4*2</t>
  </si>
  <si>
    <t>95396513R</t>
  </si>
  <si>
    <t>Kotevní šroub pro chemické kotvy M 16 x160/60</t>
  </si>
  <si>
    <t>253528232</t>
  </si>
  <si>
    <t>Kotvy chemické s vyvrtáním otvoru  kotevní šrouby pro chemické kotvy, velikost M 16, délka 190 mm</t>
  </si>
  <si>
    <t>pojezdové plechy pod kontejnery viz přílohy č.D.5.2.8</t>
  </si>
  <si>
    <t>966071822</t>
  </si>
  <si>
    <t>Rozebrání oplocení z drátěného pletiva se čtvercovými oky výšky do 2,0 m</t>
  </si>
  <si>
    <t>55160029</t>
  </si>
  <si>
    <t>Rozebrání oplocení z pletiva  drátěného se čtvercovými oky, výšky přes 1,6 do 2,0 m</t>
  </si>
  <si>
    <t xml:space="preserve">Poznámka k souboru cen:_x000D_
1. V cenách nejsou započteny náklady na demontáž sloupků. </t>
  </si>
  <si>
    <t>966073812</t>
  </si>
  <si>
    <t>Rozebrání vrat a vrátek k oplocení plochy do 10 m2</t>
  </si>
  <si>
    <t>601385501</t>
  </si>
  <si>
    <t>Rozebrání vrat a vrátek k oplocení  plochy jednotlivě přes 6 do 10 m2</t>
  </si>
  <si>
    <t>985121121</t>
  </si>
  <si>
    <t>Tryskání degradovaného betonu stěn a rubu kleneb vodou pod tlakem do 300 barů</t>
  </si>
  <si>
    <t>1166491350</t>
  </si>
  <si>
    <t>Tryskání degradovaného betonu stěn, rubu kleneb a podlah vodou pod tlakem do 300 barů</t>
  </si>
  <si>
    <t>0,3*340</t>
  </si>
  <si>
    <t>-912282247</t>
  </si>
  <si>
    <t xml:space="preserve">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</si>
  <si>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4,140+83,07+12,750</t>
  </si>
  <si>
    <t>-849820128</t>
  </si>
  <si>
    <t>2,014+11,832+5,52+158,688+14,375+12,555+27,060</t>
  </si>
  <si>
    <t>1767234867</t>
  </si>
  <si>
    <t>"šrot"0,843+0,285</t>
  </si>
  <si>
    <t>998225111</t>
  </si>
  <si>
    <t>Přesun hmot pro pozemní komunikace s krytem z kamene, monolitickým betonovým nebo živičným</t>
  </si>
  <si>
    <t>-1548669998</t>
  </si>
  <si>
    <t>Přesun hmot pro komunikace s krytem z kameniva, monolitickým betonovým nebo živičným  dopravní vzdálenost do 200 m jakékoliv délky objektu</t>
  </si>
  <si>
    <t xml:space="preserve">Poznámka k souboru cen:_x000D_
1. Ceny lze použít i pro plochy letišť s krytem monolitickým betonovým nebo živičným. </t>
  </si>
  <si>
    <t>Pojezdové plechy pod kontejnery ocel nerez</t>
  </si>
  <si>
    <t>-1600574846</t>
  </si>
  <si>
    <t>pojezdové plechy pod kontejnery viz příloha č.D.5.2.8</t>
  </si>
  <si>
    <t>434,3*2</t>
  </si>
  <si>
    <t>-379679483</t>
  </si>
  <si>
    <t>783301303</t>
  </si>
  <si>
    <t>Bezoplachové odrezivění zámečnických konstrukcí</t>
  </si>
  <si>
    <t>-1258370321</t>
  </si>
  <si>
    <t>Příprava podkladu zámečnických konstrukcí před provedením nátěru odrezivění odrezovačem bezoplachovým</t>
  </si>
  <si>
    <t>3,14*0,05*1,8*140"ks"+0,6*2,0*3"ks"</t>
  </si>
  <si>
    <t>783301313</t>
  </si>
  <si>
    <t>Odmaštění zámečnických konstrukcí ředidlovým odmašťovačem</t>
  </si>
  <si>
    <t>-2026466292</t>
  </si>
  <si>
    <t>Příprava podkladu zámečnických konstrukcí před provedením nátěru odmaštění odmašťovačem ředidlovým</t>
  </si>
  <si>
    <t>783334201</t>
  </si>
  <si>
    <t>Základní antikorozní jednonásobný epoxidový nátěr zámečnických konstrukcí</t>
  </si>
  <si>
    <t>Základní antikorozní nátěr zámečnických konstrukcí jednonásobný epoxidový</t>
  </si>
  <si>
    <t>"sloupky"43,164</t>
  </si>
  <si>
    <t>"vrata a  vrátka"4,06*1,8*2*+1,1*1,8*2*2</t>
  </si>
  <si>
    <t>783337101</t>
  </si>
  <si>
    <t>Krycí jednonásobný epoxidový nátěr zámečnických konstrukcí</t>
  </si>
  <si>
    <t>-846594153</t>
  </si>
  <si>
    <t>Krycí nátěr (email) zámečnických konstrukcí jednonásobný epoxidový</t>
  </si>
  <si>
    <t>158,923</t>
  </si>
  <si>
    <t>491912819</t>
  </si>
  <si>
    <t>0,1*340</t>
  </si>
  <si>
    <t>-1284953962</t>
  </si>
  <si>
    <t>"otryskání"6,63</t>
  </si>
  <si>
    <t>997221855</t>
  </si>
  <si>
    <t>1452832553</t>
  </si>
  <si>
    <t>6,93*1,7"zemina"</t>
  </si>
  <si>
    <t>99,96"kamenivo"</t>
  </si>
  <si>
    <t>997221825</t>
  </si>
  <si>
    <t>-1539099659</t>
  </si>
  <si>
    <t>11,832</t>
  </si>
  <si>
    <t>-658209568</t>
  </si>
  <si>
    <t>232,044-11,832</t>
  </si>
  <si>
    <t>018 - SO 02-14 - Terénní úpravy</t>
  </si>
  <si>
    <t>2420</t>
  </si>
  <si>
    <t>45112000-5</t>
  </si>
  <si>
    <t>43.12.12</t>
  </si>
  <si>
    <t>111201101</t>
  </si>
  <si>
    <t>Odstranění křovin a stromů průměru kmene do 100 mm i s kořeny z celkové plochy do 1000 m2</t>
  </si>
  <si>
    <t>365161427</t>
  </si>
  <si>
    <t>Odstranění křovin a stromů s odstraněním kořenů  průměru kmene do 100 mm do sklonu terénu 1 : 5, při celkové ploše do 1 000 m2</t>
  </si>
  <si>
    <t xml:space="preserve">Poznámka k souboru cen:_x000D_
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 </t>
  </si>
  <si>
    <t>111201401</t>
  </si>
  <si>
    <t>Spálení křovin a stromů průměru kmene do 100 mm</t>
  </si>
  <si>
    <t>-815616522</t>
  </si>
  <si>
    <t>Spálení odstraněných křovin a stromů na hromadách  průměru kmene do 100 mm pro jakoukoliv plochu</t>
  </si>
  <si>
    <t xml:space="preserve">Poznámka k souboru cen:_x000D_
1. V ceně jsou započteny i náklady snesení křovin na hromady, přihrnování, očištění spáleniště, uložení popela a zbytků na hromadu. 2. V ceně nejsou započteny náklady na popř. nutné použití kropícího vozu, tyto se oceňují samostatně. 3. Množství jednotek se určí samostatně za každý objekt v m2 půdorysné plochy, z níž byly křoviny a stromy shromážděny. </t>
  </si>
  <si>
    <t>-610678183</t>
  </si>
  <si>
    <t>betonový chodník u rušených chodníků</t>
  </si>
  <si>
    <t>2,6</t>
  </si>
  <si>
    <t>113107132</t>
  </si>
  <si>
    <t>Odstranění podkladu z betonu prostého tl 300 mm ručně</t>
  </si>
  <si>
    <t>1948735567</t>
  </si>
  <si>
    <t>Odstranění podkladů nebo krytů ručně s přemístěním hmot na skládku na vzdálenost do 3 m nebo s naložením na dopravní prostředek z betonu prostého, o tl. vrstvy přes 150 do 300 mm</t>
  </si>
  <si>
    <t>betonový chodník u rušených schodišť</t>
  </si>
  <si>
    <t>121101101</t>
  </si>
  <si>
    <t>Sejmutí ornice s přemístěním na vzdálenost do 50 m</t>
  </si>
  <si>
    <t>1253018306</t>
  </si>
  <si>
    <t>Sejmutí ornice nebo lesní půdy  s vodorovným přemístěním na hromady v místě upotřebení nebo na dočasné či trvalé skládky se složením, na vzdálenost do 50 m</t>
  </si>
  <si>
    <t xml:space="preserve">Poznámka k souboru cen:_x000D_
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 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 přihlédnutím k ustanovení čl. 3112 Všeobecných podmínek tohoto katalogu. </t>
  </si>
  <si>
    <t>1550*0,1</t>
  </si>
  <si>
    <t>122201102</t>
  </si>
  <si>
    <t>Odkopávky a prokopávky nezapažené v hornině tř. 3 objem do 1000 m3</t>
  </si>
  <si>
    <t>-359478173</t>
  </si>
  <si>
    <t>Odkopávky a prokopávky nezapažené  s přehozením výkopku na vzdálenost do 3 m nebo s naložením na dopravní prostředek v hornině tř. 3 přes 100 do 1 000 m3</t>
  </si>
  <si>
    <t>"řez 1"7,0*0,6*6,0</t>
  </si>
  <si>
    <t>"řez 1a"7,8*0,5*10,5</t>
  </si>
  <si>
    <t>"řez 1b"7,5*0,75*10,0</t>
  </si>
  <si>
    <t>"řez 2"17,0*0,5*11,5</t>
  </si>
  <si>
    <t>"řez 5"7,0*0,8*8,0</t>
  </si>
  <si>
    <t>"řez 5a"6,0*0,5*6,0</t>
  </si>
  <si>
    <t>1461717209</t>
  </si>
  <si>
    <t>ornice na meziskládku a zpět</t>
  </si>
  <si>
    <t>155*2</t>
  </si>
  <si>
    <t>zásyp tam a zpět</t>
  </si>
  <si>
    <t>133,465*2</t>
  </si>
  <si>
    <t>-165010611</t>
  </si>
  <si>
    <t>přebytečný výkopek na skládku</t>
  </si>
  <si>
    <t>282,95-133,465</t>
  </si>
  <si>
    <t>1857150625</t>
  </si>
  <si>
    <t>ornice zpět</t>
  </si>
  <si>
    <t>zásyp zpět</t>
  </si>
  <si>
    <t>133,465</t>
  </si>
  <si>
    <t>-698615646</t>
  </si>
  <si>
    <t>1282393978</t>
  </si>
  <si>
    <t>"řez 1"2,5*0,5*6,0</t>
  </si>
  <si>
    <t>"řez 1a"5,0*0,2*10,5+2,5*0,7*10,5</t>
  </si>
  <si>
    <t>"řez 1b"2,5*0,4*10,0</t>
  </si>
  <si>
    <t>"řez 2"2,5*0,7*11,5+1,5*0,3*11,5</t>
  </si>
  <si>
    <t>"řez 5"3,0*0,5*8,0+4,5*0,8*8,0</t>
  </si>
  <si>
    <t>"řez 5a"6,0*0,35*6,0</t>
  </si>
  <si>
    <t>zásyp po vybouraných schodištích</t>
  </si>
  <si>
    <t>5,0*1,1/2*1,0+(3,0+1,7)/2*1,2*1,0*2</t>
  </si>
  <si>
    <t>1282534390</t>
  </si>
  <si>
    <t>1550</t>
  </si>
  <si>
    <t>961044111</t>
  </si>
  <si>
    <t>Bourání základů z betonu prostého</t>
  </si>
  <si>
    <t>1745006189</t>
  </si>
  <si>
    <t>Bourání základů z betonu  prostého</t>
  </si>
  <si>
    <t>stávající venkovní schodiště</t>
  </si>
  <si>
    <t>"B-B"4,0*0,3*1,0+0,8*0,176*2*1,0+0,8*0,176/2+0,15*0,22*1,0</t>
  </si>
  <si>
    <t>"A-A,C-C"(2,0*0,3*1,0+0,28*0,174*3*1,0)*2</t>
  </si>
  <si>
    <t>-397384575</t>
  </si>
  <si>
    <t>-674493978</t>
  </si>
  <si>
    <t>zábradlí do šrotu-odhad</t>
  </si>
  <si>
    <t>(1,4*2+3,88)*0,012</t>
  </si>
  <si>
    <t>998231311</t>
  </si>
  <si>
    <t>Přesun hmot pro sadovnické a krajinářské úpravy vodorovně do 5000 m</t>
  </si>
  <si>
    <t>-719606099</t>
  </si>
  <si>
    <t>Přesun hmot pro sadovnické a krajinářské úpravy - strojně dopravní vzdálenost do 5000 m</t>
  </si>
  <si>
    <t>1950851986</t>
  </si>
  <si>
    <t>zábradlí u rušených schodišť</t>
  </si>
  <si>
    <t>1,1*2+3,88</t>
  </si>
  <si>
    <t>-149296940</t>
  </si>
  <si>
    <t>1,625+6,154</t>
  </si>
  <si>
    <t>1517765035</t>
  </si>
  <si>
    <t>149,485*1,7+0,468</t>
  </si>
  <si>
    <t>019 - SO 02-15 - Venkovní osvětlení a elektrostavební část</t>
  </si>
  <si>
    <t>2224</t>
  </si>
  <si>
    <t>45231400-9</t>
  </si>
  <si>
    <t>42.22.12</t>
  </si>
  <si>
    <t xml:space="preserve">    741 - Elektroinstalace - silnoproud</t>
  </si>
  <si>
    <t xml:space="preserve">    742 - Elektroinstalace - slaboproud</t>
  </si>
  <si>
    <t xml:space="preserve">    21-M - Elektromontáže</t>
  </si>
  <si>
    <t xml:space="preserve">    22-M - Montáže technologických zařízení pro dopravní stavby</t>
  </si>
  <si>
    <t xml:space="preserve">    36-M - Montáž prov.,měř. a regul. zařízení</t>
  </si>
  <si>
    <t xml:space="preserve">    46-M - Zemní práce při extr.mont.pracích</t>
  </si>
  <si>
    <t>212755214</t>
  </si>
  <si>
    <t>Trativody z drenážních trubek plastových flexibilních D 100 mm bez lože</t>
  </si>
  <si>
    <t>767154107</t>
  </si>
  <si>
    <t>Trativody bez lože z drenážních trubek  plastových flexibilních D 100 mm</t>
  </si>
  <si>
    <t xml:space="preserve">Poznámka k souboru cen:_x000D_
1. Ceny jsou určeny pro uložení drenážních trubek do výkopu bez lože a obsypu. 2. Trativody včetně lože a obsypu trubek se ocení cenami souboru cen 212 75-2 . Trativody z drenážních trubek katalogu 827-1 Vedení trubní dálková a přípojná – vodovody a kanalizace. </t>
  </si>
  <si>
    <t>"VRI/SOD/2016/13 DVZ Bakov nad Jizerou ČOV, Intenzifikace</t>
  </si>
  <si>
    <t>"SKUPINA PROVOZNÍCH SOUBORŮ 01 - Úpravy na kanalizaci</t>
  </si>
  <si>
    <t>"SO 02-15 VENKOVNÍ OSVĚTLENÍ A ELEKTROSTAVEBNÍ ČÁST</t>
  </si>
  <si>
    <t>"D.4.4 Elektrostavební část</t>
  </si>
  <si>
    <t>"MONTÁŽ VENKOVNÍ OSVĚTLENÍ, CCTV</t>
  </si>
  <si>
    <t>"montáž 2ks kabelová plastová komora rozměry 800x800x770mm</t>
  </si>
  <si>
    <t>"montáž 2ks kabelová plastová komora rozměry 800x1100x770mm</t>
  </si>
  <si>
    <t xml:space="preserve">"drenáž po obvodu výkopu </t>
  </si>
  <si>
    <t>"rozměry: dl. 1,10m, dl. 1,40m</t>
  </si>
  <si>
    <t>2*(4*1,10)+2*(4*1,40)</t>
  </si>
  <si>
    <t>1081248656</t>
  </si>
  <si>
    <t>"DEMONTÁŽ VENKOVNÍ OSVĚTLENÍ A ELEKTROSTAVEBNÍ ČÁST</t>
  </si>
  <si>
    <t xml:space="preserve">"demontáže kompletního stávajícího elektrotechnického zařízení včetně jejich ekologické likvidace </t>
  </si>
  <si>
    <t>"10x demontáž stávající svítidel</t>
  </si>
  <si>
    <t>"30x demontáž stávající výbojkové světlo venkovní</t>
  </si>
  <si>
    <t>"KOV suť hmotnost celkem 0,160t</t>
  </si>
  <si>
    <t>0,160</t>
  </si>
  <si>
    <t>"400,00m demontáž stávající napájecí kabely</t>
  </si>
  <si>
    <t>"KOV suť hmotnost celkem 0,064t</t>
  </si>
  <si>
    <t>0,064</t>
  </si>
  <si>
    <t>"1x demontáž stávající nástěnná rozvodnice</t>
  </si>
  <si>
    <t>"KOV suť hmotnost celkem 0,011t</t>
  </si>
  <si>
    <t>0,011</t>
  </si>
  <si>
    <t>"40,00m demontáž stávající elektroinstalační lišty</t>
  </si>
  <si>
    <t>"PLAST suť hmotnost celkem 0,011t</t>
  </si>
  <si>
    <t>"3x demontáž stávající dveřní magnetické kontakty</t>
  </si>
  <si>
    <t>"KOV suť hmotnost celkem 0,002t</t>
  </si>
  <si>
    <t>0,002</t>
  </si>
  <si>
    <t>"4x demontáž stávající detektor pohybu</t>
  </si>
  <si>
    <t>"KOV suť hmotnost celkem 0,001t</t>
  </si>
  <si>
    <t>-970513931</t>
  </si>
  <si>
    <t>997221562R</t>
  </si>
  <si>
    <t>532343015</t>
  </si>
  <si>
    <t>741</t>
  </si>
  <si>
    <t>Elektroinstalace - silnoproud</t>
  </si>
  <si>
    <t>741110002</t>
  </si>
  <si>
    <t>Montáž trubka plastová tuhá D přes 23 do 35 mm uložená pevně</t>
  </si>
  <si>
    <t>-1388162567</t>
  </si>
  <si>
    <t>Montáž trubek elektroinstalačních s nasunutím nebo našroubováním do krabic plastových tuhých, uložených pevně, vnější Ø přes 23 do 35 mm</t>
  </si>
  <si>
    <t>"MONTÁŽ VENKOVNÍ OSVĚTLENÍ A ELEKTROSTAVEBNÍ ČÁST</t>
  </si>
  <si>
    <t>"Nosné a ochranné kabelové konstrukce</t>
  </si>
  <si>
    <t>"10,00m plastová elektroinstalační trubka tuhá D32</t>
  </si>
  <si>
    <t>10,00</t>
  </si>
  <si>
    <t>34571094</t>
  </si>
  <si>
    <t>trubka elektroinstalační tuhá z PVC D 28,6/32 mm, délka 3 m</t>
  </si>
  <si>
    <t>-633516601</t>
  </si>
  <si>
    <t>"DODÁVKA VENKOVNÍ OSVĚTLENÍ A ELEKTROSTAVEBNÍ ČÁST</t>
  </si>
  <si>
    <t>741110042</t>
  </si>
  <si>
    <t>Montáž trubka plastová ohebná D přes 23 do 35 mm uložená pevně</t>
  </si>
  <si>
    <t>-265808500</t>
  </si>
  <si>
    <t>Montáž trubek elektroinstalačních s nasunutím nebo našroubováním do krabic plastových ohebných, uložených pevně, vnější Ø přes 23 do 35 mm</t>
  </si>
  <si>
    <t>"10,00m plastová elektroinstalační trubka ohebná D32</t>
  </si>
  <si>
    <t>34571074</t>
  </si>
  <si>
    <t>trubka elektroinstalační ohebná z PVC (EN) 2332</t>
  </si>
  <si>
    <t>-1583585745</t>
  </si>
  <si>
    <t>741110511</t>
  </si>
  <si>
    <t>Montáž lišta a kanálek vkládací šířky do 60 mm s víčkem</t>
  </si>
  <si>
    <t>1991241159</t>
  </si>
  <si>
    <t>Montáž lišt a kanálků elektroinstalačních se spojkami, ohyby a rohy a s nasunutím do krabic vkládacích s víčkem, šířky do 60 mm</t>
  </si>
  <si>
    <t>"20,00m elektroinstalační lišta 20x20, nástěnná</t>
  </si>
  <si>
    <t>20,00</t>
  </si>
  <si>
    <t>"50,00m elektroinstalační lišta 40x40, nástěnná</t>
  </si>
  <si>
    <t>50,00</t>
  </si>
  <si>
    <t>34571004</t>
  </si>
  <si>
    <t>lišta elektroinstalační hranatá bílá 20 x 20</t>
  </si>
  <si>
    <t>987440896</t>
  </si>
  <si>
    <t>34571008</t>
  </si>
  <si>
    <t>lišta elektroinstalační hranatá bílá 40 x 40</t>
  </si>
  <si>
    <t>-1471083665</t>
  </si>
  <si>
    <t>741110513</t>
  </si>
  <si>
    <t>Montáž lišta a kanálek vkládací šířky přes 120 do 180 mm s víčkem</t>
  </si>
  <si>
    <t>2121562532</t>
  </si>
  <si>
    <t>Montáž lišt a kanálků elektroinstalačních se spojkami, ohyby a rohy a s nasunutím do krabic vkládacích s víčkem, šířky do přes 120 do 180 mm</t>
  </si>
  <si>
    <t>"10,00m nástěnný systém pro uložení kabelů s možností vestavby přístrojů</t>
  </si>
  <si>
    <t>"montáž na stěnu</t>
  </si>
  <si>
    <t>34572253R</t>
  </si>
  <si>
    <t>nástěnný systém pro uložení kabelů s možností vestavby přístrojů</t>
  </si>
  <si>
    <t>-1762973425</t>
  </si>
  <si>
    <t>741112021</t>
  </si>
  <si>
    <t>Montáž krabice nástěnná plastová čtyřhranná do 100x100 mm</t>
  </si>
  <si>
    <t>-2067152094</t>
  </si>
  <si>
    <t>Montáž krabic elektroinstalačních bez napojení na trubky a lišty, demontáže a montáže víčka a přístroje protahovacích nebo odbočných nástěnných plastových čtyřhranných, vel. do 100x100 mm</t>
  </si>
  <si>
    <t>"20x instalační krabice s průchodkami a svorkovnicí, IP54</t>
  </si>
  <si>
    <t>"montáž: na stěnu</t>
  </si>
  <si>
    <t>34571532</t>
  </si>
  <si>
    <t>krabice přístrojová odbočná s víčkem z PH, 107x107 mm, hloubka 50 mm</t>
  </si>
  <si>
    <t>-1098558347</t>
  </si>
  <si>
    <t>34562690</t>
  </si>
  <si>
    <t>svorkovnice krabicová šroubovací</t>
  </si>
  <si>
    <t>1506329338</t>
  </si>
  <si>
    <t>"20x svorkovnice pro instalační krabice</t>
  </si>
  <si>
    <t>741112023</t>
  </si>
  <si>
    <t xml:space="preserve">Montáž krabice nástěnná plastová čtyřhranná </t>
  </si>
  <si>
    <t>-68271107</t>
  </si>
  <si>
    <t>Montáž krabic elektroinstalačních bez napojení na trubky a lišty, demontáže a montáže víčka a přístroje protahovacích nebo odbočných nástěnných plastových čtyřhranných</t>
  </si>
  <si>
    <t xml:space="preserve">"MONTÁŽ SLABOPROUD - PZS </t>
  </si>
  <si>
    <t>"2x průchozí krabice plastová 400x300x150, IP56</t>
  </si>
  <si>
    <t>34571564R</t>
  </si>
  <si>
    <t>průchozí krabice</t>
  </si>
  <si>
    <t>-774361085</t>
  </si>
  <si>
    <t xml:space="preserve">"DODÁVKA SLABOPROUD - PZS </t>
  </si>
  <si>
    <t>741112322</t>
  </si>
  <si>
    <t>Montáž rozvodka pancéřová kovová čtyřhranná 134x134 mm</t>
  </si>
  <si>
    <t>121472148</t>
  </si>
  <si>
    <t>Montáž krabic pancéřových bez napojení na trubky a lišty a demontáže a montáže víčka rozvodek se zapojením vodičů na svorkovnici kovových čtyřhranných, vel. 134x134 mm</t>
  </si>
  <si>
    <t>"4x kabelová krabicová rozvodka, odolná proti povětrnostním vlivům, IP66/67</t>
  </si>
  <si>
    <t>"včetšně svorkovnice pro kabely do 2,5mm2,  montáž na stožár</t>
  </si>
  <si>
    <t>34571565R</t>
  </si>
  <si>
    <t>kabelová krabicová rozvodka</t>
  </si>
  <si>
    <t>823016344</t>
  </si>
  <si>
    <t>"DODÁVKA VENKOVNÍ OSVĚTLENÍ, CCTV</t>
  </si>
  <si>
    <t>741112801</t>
  </si>
  <si>
    <t>Demontáž elektroinstalačních lišt nástěnných vkládacích uložených pevně</t>
  </si>
  <si>
    <t>1984724665</t>
  </si>
  <si>
    <t>Demotáž elektroinstalačních lišt a kanálů nástěnných uložených pevně vkládacích</t>
  </si>
  <si>
    <t>40,00</t>
  </si>
  <si>
    <t>741122601</t>
  </si>
  <si>
    <t>Montáž kabel Cu plný kulatý žíla 2x1,5 až 6 mm2 uložený pevně (CYKY)</t>
  </si>
  <si>
    <t>989083789</t>
  </si>
  <si>
    <t>Montáž kabelů měděných bez ukončení uložených pevně plných kulatých nebo bezhalogenových (CYKY) počtu a průřezu žil 2x1,5 až 6 mm2</t>
  </si>
  <si>
    <t>"20,00m napájecí kabel CYKY-J 2x1,5mm2, pevně uložený</t>
  </si>
  <si>
    <t>34111005</t>
  </si>
  <si>
    <t>kabel silový s Cu jádrem 1 kV 2x1,5mm2</t>
  </si>
  <si>
    <t>-1515214041</t>
  </si>
  <si>
    <t>741122611</t>
  </si>
  <si>
    <t>Montáž kabel Cu plný kulatý žíla 3x1,5 až 6 mm2 uložený pevně (CYKY)</t>
  </si>
  <si>
    <t>84961183</t>
  </si>
  <si>
    <t>Montáž kabelů měděných bez ukončení uložených pevně plných kulatých nebo bezhalogenových (CYKY) počtu a průřezu žil 3x1,5 až 6 mm2</t>
  </si>
  <si>
    <t>"70,00m napájecí kabel CYKY-J 3x1,5mm2, pevně uložený</t>
  </si>
  <si>
    <t>70,00</t>
  </si>
  <si>
    <t>"10,00m napájecí kabel CYKY-J 3x1,5mm2, pevně uložený</t>
  </si>
  <si>
    <t>"elektromontáž zařízení VZT</t>
  </si>
  <si>
    <t>"5,00m napájecí kabel CYKY-J 3x1,5mm2, pevně uložený</t>
  </si>
  <si>
    <t>5,00</t>
  </si>
  <si>
    <t>"10,00m napájecí kabel CYKY-J 3x1,5mm2, uložení pevně</t>
  </si>
  <si>
    <t>34111030</t>
  </si>
  <si>
    <t>kabel silový s Cu jádrem 1 kV 3x1,5mm2</t>
  </si>
  <si>
    <t>-1813998193</t>
  </si>
  <si>
    <t>-1854945547</t>
  </si>
  <si>
    <t>"75,00m napájecí kabel CYKY-J 3x2,5mm2, pevně uložený</t>
  </si>
  <si>
    <t>75,00</t>
  </si>
  <si>
    <t>"70,00m napájecí kabel CYKY-J 3x2,5mm2, pevně uložený</t>
  </si>
  <si>
    <t>"el.napájení pro 7ks přímotopů</t>
  </si>
  <si>
    <t>"20,00m napájecí kabel CYKY-J 3x2,5mm2, pevně uložený</t>
  </si>
  <si>
    <t>"elektromontáž zásobníku TV</t>
  </si>
  <si>
    <t>"240,00m napájecí kabel CYKY-J 3x2,5mm2, pevně uložený</t>
  </si>
  <si>
    <t>"uložený do chráničky a následně do výkopu</t>
  </si>
  <si>
    <t>240,00</t>
  </si>
  <si>
    <t>34111036</t>
  </si>
  <si>
    <t>kabel silový s Cu jádrem 1 kV 3x2,5mm2</t>
  </si>
  <si>
    <t>-1192211693</t>
  </si>
  <si>
    <t>741122641</t>
  </si>
  <si>
    <t>Montáž kabel Cu plný kulatý žíla 5x1,5 až 2,5 mm2 uložený pevně (CYKY)</t>
  </si>
  <si>
    <t>1108804471</t>
  </si>
  <si>
    <t>Montáž kabelů měděných bez ukončení uložených pevně plných kulatých nebo bezhalogenových (CYKY) počtu a průřezu žil 5x1,5 až 2,5 mm2</t>
  </si>
  <si>
    <t>"10,00m napájecí kabel CYKY-J 5x1,5mm2, pevně uložený</t>
  </si>
  <si>
    <t>"30,00m napájecí kabel CYKY-J 5x1,5mm2, uložení pevně</t>
  </si>
  <si>
    <t>30,00</t>
  </si>
  <si>
    <t>34111090</t>
  </si>
  <si>
    <t>kabel silový s Cu jádrem 1 kV 5x1,5mm2</t>
  </si>
  <si>
    <t>-1499835054</t>
  </si>
  <si>
    <t>741122641-D</t>
  </si>
  <si>
    <t>Demontáž kabel Cu plný kulatý uložený pevně (CYKY)</t>
  </si>
  <si>
    <t>584698886</t>
  </si>
  <si>
    <t>Demontáž kabelů měděných bez ukončení uložených pevně plných kulatých nebo bezhalogenových (CYKY)</t>
  </si>
  <si>
    <t>400,00</t>
  </si>
  <si>
    <t>741122642</t>
  </si>
  <si>
    <t>Montáž kabel Cu plný kulatý žíla 5x4 až 6 mm2 uložený pevně (CYKY)</t>
  </si>
  <si>
    <t>1344866838</t>
  </si>
  <si>
    <t>Montáž kabelů měděných bez ukončení uložených pevně plných kulatých nebo bezhalogenových (CYKY) počtu a průřezu žil 5x4 až 6 mm2</t>
  </si>
  <si>
    <t>"20,00m napájecí kabel CYKY-J 5x6mm2, pevně uložený</t>
  </si>
  <si>
    <t>34111100</t>
  </si>
  <si>
    <t>kabel silový s Cu jádrem 1 kV 5x6mm2</t>
  </si>
  <si>
    <t>1109430105</t>
  </si>
  <si>
    <t>741122643</t>
  </si>
  <si>
    <t>Montáž kabel Cu plný kulatý žíla 5x10 mm2 uložený pevně (CYKY)</t>
  </si>
  <si>
    <t>-375087148</t>
  </si>
  <si>
    <t>Montáž kabelů měděných bez ukončení uložených pevně plných kulatých nebo bezhalogenových (CYKY) počtu a průřezu žil 5x10 mm2</t>
  </si>
  <si>
    <t>"450,00m napájecí kabel CYKY 5Jx10, uložení pevně</t>
  </si>
  <si>
    <t>450,00</t>
  </si>
  <si>
    <t>34111101R</t>
  </si>
  <si>
    <t>kabel silový s Cu jádrem 1 kV 5x10mm2</t>
  </si>
  <si>
    <t>-635799842</t>
  </si>
  <si>
    <t>741124733R</t>
  </si>
  <si>
    <t>Montáž kabel stíněný ovládací žíly 6x0,5 mm2 uložený pevně</t>
  </si>
  <si>
    <t>1388904610</t>
  </si>
  <si>
    <t>"60,00m kabel smyčkového vedení vnitřní (detektory) 6x0,5mm2</t>
  </si>
  <si>
    <t>60,00</t>
  </si>
  <si>
    <t>34121581R</t>
  </si>
  <si>
    <t>kabel ovládací stíněný 6x0,5mm2</t>
  </si>
  <si>
    <t>1012150704</t>
  </si>
  <si>
    <t>741124734R</t>
  </si>
  <si>
    <t>Montáž kabel stíněný ovládací venkovní uložený pevně</t>
  </si>
  <si>
    <t>-128547983</t>
  </si>
  <si>
    <t>"240,00m sdělovací kabel pro přenos dat, uložení do výkopu</t>
  </si>
  <si>
    <t>34121582R</t>
  </si>
  <si>
    <t>kabel ovládací stíněný venkovní</t>
  </si>
  <si>
    <t>310994380</t>
  </si>
  <si>
    <t>741128002</t>
  </si>
  <si>
    <t>Ostatní práce při montáži vodičů a kabelů - označení dalším štítkem</t>
  </si>
  <si>
    <t>-2094889330</t>
  </si>
  <si>
    <t>Ostatní práce při montáži vodičů a kabelů úpravy vodičů a kabelů označování dalším štítkem</t>
  </si>
  <si>
    <t xml:space="preserve">Poznámka k souboru cen:_x000D_
1. Ceny jsou určeny pro montáž vodičů a kabelů měděných i hliníkových. </t>
  </si>
  <si>
    <t>"162x kabelový štítek popisný</t>
  </si>
  <si>
    <t>741128003R</t>
  </si>
  <si>
    <t>štítek označovací na kabel</t>
  </si>
  <si>
    <t>1496067718</t>
  </si>
  <si>
    <t>741128021</t>
  </si>
  <si>
    <t>Příplatek k montáži kabelů za zatažení vodiče a kabelu do 0,75 kg</t>
  </si>
  <si>
    <t>219504637</t>
  </si>
  <si>
    <t>Ostatní práce při montáži vodičů a kabelů Příplatek k cenám montáže vodičů a kabelů za zatahování vodičů a kabelů do tvárnicových tras s komorami nebo do kolektorů, hmotnosti do 0,75 kg</t>
  </si>
  <si>
    <t>"zatažení kabelů do 10,00m plastová elektroinstalační trubka tuhá D32</t>
  </si>
  <si>
    <t>"zatažení kabelů do 10,00m plastová elektroinstalační trubka ohebná D32</t>
  </si>
  <si>
    <t>"zatažení kabelů do 480,00m plastová elektroinstalační trubka ohebná D40</t>
  </si>
  <si>
    <t>480,00</t>
  </si>
  <si>
    <t>"zatažení kabelů do 70,00m plastová elektroinstalační trubka ohebná D110</t>
  </si>
  <si>
    <t>"zatažení kabelů do 30,00m plastová elektroinstalační trubka ohebná D50</t>
  </si>
  <si>
    <t>"odvod kondenzátu ze stožárového základu, přívod kabelu</t>
  </si>
  <si>
    <t>741130021</t>
  </si>
  <si>
    <t>Ukončení vodič izolovaný do 2,5 mm2 na svorkovnici</t>
  </si>
  <si>
    <t>453339511</t>
  </si>
  <si>
    <t>Ukončení vodičů izolovaných s označením a zapojením na svorkovnici s otevřením a uzavřením krytu, průřezu žíly do 2,5 mm2</t>
  </si>
  <si>
    <t>"130x ukončení kabelu na svorkovnici do 2,5mm2</t>
  </si>
  <si>
    <t>741130023</t>
  </si>
  <si>
    <t>Ukončení vodič izolovaný do 6 mm2 na svorkovnici</t>
  </si>
  <si>
    <t>1836954527</t>
  </si>
  <si>
    <t>Ukončení vodičů izolovaných s označením a zapojením na svorkovnici s otevřením a uzavřením krytu, průřezu žíly do 6 mm2</t>
  </si>
  <si>
    <t>"2x ukončení kabelu na svorkovnici do 6mm2</t>
  </si>
  <si>
    <t>741130024</t>
  </si>
  <si>
    <t>Ukončení vodič izolovaný do 10 mm2 na svorkovnici</t>
  </si>
  <si>
    <t>1365878826</t>
  </si>
  <si>
    <t>Ukončení vodičů izolovaných s označením a zapojením na svorkovnici s otevřením a uzavřením krytu, průřezu žíly do 10 mm2</t>
  </si>
  <si>
    <t>"30x ukončení kabelu na svorkovnici do 10mm2</t>
  </si>
  <si>
    <t>741210001</t>
  </si>
  <si>
    <t>Montáž rozvodnice oceloplechová nebo plastová běžná do 20 kg</t>
  </si>
  <si>
    <t>178672928</t>
  </si>
  <si>
    <t>Montáž rozvodnic oceloplechových nebo plastových bez zapojení vodičů běžných, hmotnosti do 20 kg</t>
  </si>
  <si>
    <t>"MONTÁŽ ELEKTROINSTALACE A SLABOPROUD</t>
  </si>
  <si>
    <t>"1x nástěnný oceloplechový rozvaděč RS1, In=60A</t>
  </si>
  <si>
    <t>"rozměry 600x500x155mm, přívody a vývody spodem a horem, IP65/20, TNC-S 3N-PE stř. 50Hz 400V</t>
  </si>
  <si>
    <t xml:space="preserve">"Rozvaděč bude dodán kompletní vč. přístrojů, drobného montážního a pomocného materiálu. </t>
  </si>
  <si>
    <t>"viz. schéma rozvaděče RS1</t>
  </si>
  <si>
    <t>"MONTÁŽ SLABOPROUD TELEFON</t>
  </si>
  <si>
    <t>"1x telekomunikační rozvaděč pro 10 párů, IP54</t>
  </si>
  <si>
    <t>"včetně LSA zářezových svorkovnic, montáž na stěnu</t>
  </si>
  <si>
    <t>35713114R</t>
  </si>
  <si>
    <t>rozvaděč nástěnný RS1</t>
  </si>
  <si>
    <t>-257558105</t>
  </si>
  <si>
    <t>"DODÁVKA ELEKTROINSTALACE A SLABOPROUD</t>
  </si>
  <si>
    <t>35711648R</t>
  </si>
  <si>
    <t xml:space="preserve">telekomunikační rozvaděč MRK 10 </t>
  </si>
  <si>
    <t>153012256</t>
  </si>
  <si>
    <t>"DODÁVKA SLABOPROUD TELEFON</t>
  </si>
  <si>
    <t>741210121</t>
  </si>
  <si>
    <t>Montáž rozváděčů litinových, hliníkových nebo plastových - skříněk do 10 kg</t>
  </si>
  <si>
    <t>2126777524</t>
  </si>
  <si>
    <t>Montáž rozváděčů litinových, hliníkových nebo plastových bez zapojení vodičů skříněk hmotnosti do 10 kg</t>
  </si>
  <si>
    <t>"1ks zásuvková skříň 1x400V/32A, 2x230V/16A</t>
  </si>
  <si>
    <t>"IP54, 5ti kolíkové provedení, vč. jističů a chráničů</t>
  </si>
  <si>
    <t>35713105R</t>
  </si>
  <si>
    <t>zásuvková skříň 1x400V/32A, 2x230V/16A</t>
  </si>
  <si>
    <t>481153369</t>
  </si>
  <si>
    <t>741210831</t>
  </si>
  <si>
    <t>Demontáž rozvodnic plastových na povrchu s krytím do IPx4 plochou do 0,2 m2</t>
  </si>
  <si>
    <t>-1813793810</t>
  </si>
  <si>
    <t>Demontáž rozvodnic plastových, uložených na povrchu, krytí do IPx 4, plochy do 0,2 m2</t>
  </si>
  <si>
    <t>741240022</t>
  </si>
  <si>
    <t>Montáž příslušenství rozvoden - tabulka pro přístroje lepená</t>
  </si>
  <si>
    <t>-452308239</t>
  </si>
  <si>
    <t>Montáž ostatního příslušenství rozvoden tabulek výstražných a označovacích pro přístroje lepením</t>
  </si>
  <si>
    <t>73534510</t>
  </si>
  <si>
    <t>tabulka bezpečnostní s tiskem 2 barvy A4 210x297mm</t>
  </si>
  <si>
    <t>-108595968</t>
  </si>
  <si>
    <t>741240023R</t>
  </si>
  <si>
    <t>Montáž příslušenství rozvoden - doplňkový elektromateriál</t>
  </si>
  <si>
    <t>-1399307271</t>
  </si>
  <si>
    <t>Montáž ostatního příslušenství rozvoden - doplňkový elektromateriál</t>
  </si>
  <si>
    <t>"1x pomocný materiál (tamperová krabice, rozvodnicové krabice, atd.)</t>
  </si>
  <si>
    <t>"- materiál, který nelze určit při zpracování technologického postupu</t>
  </si>
  <si>
    <t>"- podružný a pomocný instalační materiál, např.:</t>
  </si>
  <si>
    <t>"prodrátování v rozvaděči, spojovací a upevňovací materiál v rozvaděči, DIN lišty</t>
  </si>
  <si>
    <t>741310001</t>
  </si>
  <si>
    <t>Montáž vypínač nástěnný 1-jednopólový prostředí normální</t>
  </si>
  <si>
    <t>-1093191498</t>
  </si>
  <si>
    <t>Montáž spínačů jedno nebo dvoupólových nástěnných se zapojením vodičů, pro prostředí normální vypínačů, řazení 1-jednopólových</t>
  </si>
  <si>
    <t>"8x spínač jednopólový 10A IP55, ř. 1/0</t>
  </si>
  <si>
    <t>"povrchová montáž</t>
  </si>
  <si>
    <t>34535516</t>
  </si>
  <si>
    <t>spínač jednopólový 10A</t>
  </si>
  <si>
    <t>1913969477</t>
  </si>
  <si>
    <t>741310232</t>
  </si>
  <si>
    <t>Montáž přepínač (polo)zapuštěný šroubové připojení - časový</t>
  </si>
  <si>
    <t>-875439050</t>
  </si>
  <si>
    <t>Montáž spínačů jedno nebo dvoupólových polozapuštěných nebo zapuštěných se zapojením vodičů šroubové připojení, pro prostředí normální přepínačů, řazení - časových</t>
  </si>
  <si>
    <t>"1x spínač jednopólový 10A časový s doběhem 10min</t>
  </si>
  <si>
    <t>"povrchová montáž, elektromontáž VZT</t>
  </si>
  <si>
    <t>34535901R</t>
  </si>
  <si>
    <t>spínač časový</t>
  </si>
  <si>
    <t>1862866860</t>
  </si>
  <si>
    <t>spínač časový - s doběhem</t>
  </si>
  <si>
    <t>741311004</t>
  </si>
  <si>
    <t>Montáž čidlo pohybu nástěnné se zapojením vodičů</t>
  </si>
  <si>
    <t>408222628</t>
  </si>
  <si>
    <t>Montáž spínačů speciálních se zapojením vodičů čidla pohybu nástěnného</t>
  </si>
  <si>
    <t>"1x infračervené pohybové čidlo, úhel záchytu 180°, dosah až 12 metrů</t>
  </si>
  <si>
    <t>"nastavení doby sepnutí , regulace citlivosti na okolní světlo 3-2000lx</t>
  </si>
  <si>
    <t>"tř. izolace II, IP66 (65), maximální zatížení 1200W</t>
  </si>
  <si>
    <t xml:space="preserve">"montáže na stožár (zapojení do svítidla) </t>
  </si>
  <si>
    <t>48410332R</t>
  </si>
  <si>
    <t>infračervené pohybové čidlo</t>
  </si>
  <si>
    <t>1113394210</t>
  </si>
  <si>
    <t>741313201</t>
  </si>
  <si>
    <t>Montáž zásuvek průmyslových spojovacích provedení IP 44 2P+PE 16 A</t>
  </si>
  <si>
    <t>-347538284</t>
  </si>
  <si>
    <t>Montáž zásuvek průmyslových se zapojením vodičů nástěnných, provedení IP 67 2P+PE 16 A</t>
  </si>
  <si>
    <t>"7x zásuvka průmyslová plastová s víčkem 230V, 16A</t>
  </si>
  <si>
    <t>35811077</t>
  </si>
  <si>
    <t>zásuvka nástěnná 16A 230 V 1pólová</t>
  </si>
  <si>
    <t>-426210556</t>
  </si>
  <si>
    <t>741330372</t>
  </si>
  <si>
    <t>Montáž ovladač tlačítkový ve skříni 2 tlačítkový</t>
  </si>
  <si>
    <t>-1121542246</t>
  </si>
  <si>
    <t>Montáž ovladačů tlačítkových ve skříni se zapojením vodičů 2 tlačítkových</t>
  </si>
  <si>
    <t>"1ks dvojité tlačítko O-I v plastové skříňce, montáž na stěnu</t>
  </si>
  <si>
    <t>"1ks plastová ovládací skříňka dvoutlačítková, 1Z+1V</t>
  </si>
  <si>
    <t>"IP66/67, montáž na stěnu, tlačítka červená, zelená</t>
  </si>
  <si>
    <t>34535790R</t>
  </si>
  <si>
    <t>ovladač dvoutlačítkový plastový</t>
  </si>
  <si>
    <t>-436113206</t>
  </si>
  <si>
    <t>34535791R</t>
  </si>
  <si>
    <t>995914771</t>
  </si>
  <si>
    <t>741370034</t>
  </si>
  <si>
    <t>Montáž svítidlo LED nástěnné přisazené 2 zdroje nouzové</t>
  </si>
  <si>
    <t>-2088440400</t>
  </si>
  <si>
    <t>Montáž svítidel LED se zapojením vodičů bytových nebo společenských místností nástěnných přisazených 2 zdroje nouzové</t>
  </si>
  <si>
    <t>"5x nouzové prachotěsné svítidlo s LED modulem do 5W, vč. piktogramu</t>
  </si>
  <si>
    <t>"vlastní zdroj, autonomní doba svícení 3hod, IP54-66</t>
  </si>
  <si>
    <t>34838100</t>
  </si>
  <si>
    <t>svítidlo dočasné nouzové osvětlení, IP66 do 5W, 3h</t>
  </si>
  <si>
    <t>1421363275</t>
  </si>
  <si>
    <t>741370121</t>
  </si>
  <si>
    <t>Montáž svítidlo žárovkové průmyslové závěsné na oko 1 zdroj bez koše</t>
  </si>
  <si>
    <t>-2142364593</t>
  </si>
  <si>
    <t>Montáž svítidel žárovkových se zapojením vodičů průmyslových stropních závěsných na oku 1 zdroj bez koše</t>
  </si>
  <si>
    <t>"2x svítidlo LED průmyslové odolné stříkající vodě 18W</t>
  </si>
  <si>
    <t>"5000lm, 4000K, elektronický předřadník, IP66</t>
  </si>
  <si>
    <t>"8x svítidlo LED průmyslové odolné stříkající vodě 35W</t>
  </si>
  <si>
    <t>34833111R</t>
  </si>
  <si>
    <t>svítidlo zářivkové průmyslové prachotěsné IP66, elektronický předřadník, do 100W, délka 670 mm</t>
  </si>
  <si>
    <t>680208057</t>
  </si>
  <si>
    <t>34833113R</t>
  </si>
  <si>
    <t>svítidlo zářivkové průmyslové prachotěsné IP66, elektronický předřadník, do 100W, délka 1280 mm</t>
  </si>
  <si>
    <t>1772747440</t>
  </si>
  <si>
    <t>svítidlo zářivkové průmyslové prachotěsné IP66, elektronický předřadník, 100W, délka 1280 mm</t>
  </si>
  <si>
    <t>741372012</t>
  </si>
  <si>
    <t>Montáž svítidlo LED bytové přisazené nástěnné bez čidla</t>
  </si>
  <si>
    <t>-1046511794</t>
  </si>
  <si>
    <t>Montáž svítidel LED se zapojením vodičů bytových nebo společenských místností přisazených nástěnných reflektorových bez pohybového čidla</t>
  </si>
  <si>
    <t>"5x kovové interiérové LED svítidlo do 120W s nízkým profilem</t>
  </si>
  <si>
    <t>"2x2600 lm, spektrum 840, 220/240V, 50-60Hz, IP66</t>
  </si>
  <si>
    <t>"základna z ocelového plechu a difuzorem z oboustranně pískovaného akrylátu</t>
  </si>
  <si>
    <t>34851223R</t>
  </si>
  <si>
    <t>svítidlo LED interiérové IP66, pískovaný akrylát, elektronický předřadník, do 120W</t>
  </si>
  <si>
    <t>115870818</t>
  </si>
  <si>
    <t>741372013</t>
  </si>
  <si>
    <t>Montáž svítidlo LED bytové přisazené nástěnné s čidlem</t>
  </si>
  <si>
    <t>521843564</t>
  </si>
  <si>
    <t>Montáž svítidel LED se zapojením vodičů bytových nebo společenských místností přisazených nástěnných reflektorových s pohybovým čidlem</t>
  </si>
  <si>
    <t>"2x svítidlo s LED modulem 30W,  IP66, 230V/50Hz, provedení s ventilační ucpávkou</t>
  </si>
  <si>
    <t>"včetně pohybového čidla, úhel záchytu 180°, dosah až 12 metrů, možnost nastavit dobu sepnutí, IP66</t>
  </si>
  <si>
    <t>34851224R</t>
  </si>
  <si>
    <t>svítidlo s LED modulem 30W s pohybovým čidlem</t>
  </si>
  <si>
    <t>829877538</t>
  </si>
  <si>
    <t>741372801</t>
  </si>
  <si>
    <t>Demontáž svítidla průmyslového výbojkového přisazeného 1 zdroj bez zachováním funkčnosti</t>
  </si>
  <si>
    <t>1339379095</t>
  </si>
  <si>
    <t>Demontáž svítidel bez zachování funkčnosti (do suti) průmyslových výbojkových přisazených 1 zdroj</t>
  </si>
  <si>
    <t>741373003R</t>
  </si>
  <si>
    <t>Montáž svítidlo LED průmyslové na sloupek sadový</t>
  </si>
  <si>
    <t>R-položek</t>
  </si>
  <si>
    <t>-1467224781</t>
  </si>
  <si>
    <t>Montáž svítidel LED se zapojením vodičů průmyslových nebo venkovních na sloupek sadový</t>
  </si>
  <si>
    <t>"14x montáž výbojkové svítidlo veřejné osvětlení do 100W, IP66</t>
  </si>
  <si>
    <t>"montáž na stožár venkovního osvětlení. tř. iz. II</t>
  </si>
  <si>
    <t>348344061R</t>
  </si>
  <si>
    <t>svítidlo veřejné osvětlení výbojkové, 100W</t>
  </si>
  <si>
    <t>-1612152647</t>
  </si>
  <si>
    <t>741420001</t>
  </si>
  <si>
    <t>Montáž drát nebo lano hromosvodné svodové D do 10 mm s podpěrou</t>
  </si>
  <si>
    <t>-313359173</t>
  </si>
  <si>
    <t>Montáž hromosvodného vedení svodových drátů nebo lan s podpěrami, Ø do 10 mm</t>
  </si>
  <si>
    <t xml:space="preserve">Poznámka k souboru cen:_x000D_
1. Svodovými dráty se rozumí i jímací vedení na střeše. </t>
  </si>
  <si>
    <t>"MONTÁŽ HROMOSVOD</t>
  </si>
  <si>
    <t>"5,00m drát AlMgSi D8mm2, svody, volně</t>
  </si>
  <si>
    <t>"15,00m drát AlMgSi D10mm2, výkop, volně</t>
  </si>
  <si>
    <t>15,00</t>
  </si>
  <si>
    <t>"4x 2,00m drát AlMgSi D10mm2, výkop, volně</t>
  </si>
  <si>
    <t>4*2,00</t>
  </si>
  <si>
    <t>35441077</t>
  </si>
  <si>
    <t>drát D 8mm AlMgSi</t>
  </si>
  <si>
    <t>1934800352</t>
  </si>
  <si>
    <t>"DODÁVKA HROMOSVOD</t>
  </si>
  <si>
    <t>"hmotnost 0,135kg/m</t>
  </si>
  <si>
    <t>5,00*0,135</t>
  </si>
  <si>
    <t>35441078R</t>
  </si>
  <si>
    <t>drát D 10mm AlMgSi</t>
  </si>
  <si>
    <t>1784615488</t>
  </si>
  <si>
    <t>"hmotnost 0,620kg/m</t>
  </si>
  <si>
    <t>15,00*0,620</t>
  </si>
  <si>
    <t>4*(2,00*0,620)</t>
  </si>
  <si>
    <t>741420002R</t>
  </si>
  <si>
    <t>Montáž drát nebo lano hromosvodné jímací D do 10 mm s podpěrou</t>
  </si>
  <si>
    <t>657947497</t>
  </si>
  <si>
    <t>Montáž hromosvodného vedení jímacích drátů nebo lan s podpěrami, Ø do 10 mm</t>
  </si>
  <si>
    <t>"25,00m drát AlMgSi D8mm2, svody, volně</t>
  </si>
  <si>
    <t>25,00</t>
  </si>
  <si>
    <t>-66072466</t>
  </si>
  <si>
    <t>25,00*0,135</t>
  </si>
  <si>
    <t>741420042R</t>
  </si>
  <si>
    <t>Montáž vedení hromosvodné-podpěra do zdiva</t>
  </si>
  <si>
    <t>-1050875876</t>
  </si>
  <si>
    <t>"20ks podpěra PVz hromosvodného vedení do zdiva</t>
  </si>
  <si>
    <t>35441415</t>
  </si>
  <si>
    <t>podpěra vedení FeZn do zdiva 150 mm</t>
  </si>
  <si>
    <t>741934040</t>
  </si>
  <si>
    <t>741420043R</t>
  </si>
  <si>
    <t>Montáž vedení hromosvodné-podpěra na střechu</t>
  </si>
  <si>
    <t>24162070</t>
  </si>
  <si>
    <t>Montáž hromosvodného vedení podpěr střechu</t>
  </si>
  <si>
    <t>"20ks podpěra hromosvodného vedení na plechové střechy PVZ</t>
  </si>
  <si>
    <t>"20ks podpěra hromosvodného vedení na hřeben střechy PVH</t>
  </si>
  <si>
    <t>35441560</t>
  </si>
  <si>
    <t>podpěra vedení FeZn na plechové střechy</t>
  </si>
  <si>
    <t>-656408964</t>
  </si>
  <si>
    <t>35441490</t>
  </si>
  <si>
    <t>podpěra vedení FeZn na hřebenáče a prejzovou krytinu 120 mm</t>
  </si>
  <si>
    <t>-1529034230</t>
  </si>
  <si>
    <t>741430003</t>
  </si>
  <si>
    <t>Montáž tyč jímací délky do 3 m na konstrukci ocelovou</t>
  </si>
  <si>
    <t>264868239</t>
  </si>
  <si>
    <t>Montáž jímacích tyčí délky do 3 m, na konstrukci ocelovou</t>
  </si>
  <si>
    <t xml:space="preserve">"1x jímací tyč délka 1,50m </t>
  </si>
  <si>
    <t xml:space="preserve">"připevněna nerezovými pásky </t>
  </si>
  <si>
    <t>35441122</t>
  </si>
  <si>
    <t>tyč jímací s rovným koncem 1500 mm nerez</t>
  </si>
  <si>
    <t>1553732930</t>
  </si>
  <si>
    <t>741430004</t>
  </si>
  <si>
    <t>Montáž tyč jímací délky do 3 m na střešní hřeben</t>
  </si>
  <si>
    <t>2077968990</t>
  </si>
  <si>
    <t>Montáž jímacích tyčí délky do 3 m, na střešní hřeben</t>
  </si>
  <si>
    <t>"2x tvarovaný jímací hrot do výšky 1,00m, připevnění na hřeben střechy</t>
  </si>
  <si>
    <t>"včetně upevňovacího materiálu</t>
  </si>
  <si>
    <t>35441051R</t>
  </si>
  <si>
    <t>hrot jímací s kovaným hrotem 1000 mm FeZn se svorkou MV</t>
  </si>
  <si>
    <t>1959138882</t>
  </si>
  <si>
    <t>741440031</t>
  </si>
  <si>
    <t>Montáž tyč zemnicí délky do 2 m</t>
  </si>
  <si>
    <t>184768656</t>
  </si>
  <si>
    <t>Montáž zemnicích desek a tyčí s připojením na svodové nebo uzemňovací vedení bez příslušenství tyčí, délky do 2 m</t>
  </si>
  <si>
    <t>"2ks zemnící tyč FeZn 2,00m</t>
  </si>
  <si>
    <t>35442090</t>
  </si>
  <si>
    <t>tyč zemnící 2 m FeZn</t>
  </si>
  <si>
    <t>-532841679</t>
  </si>
  <si>
    <t>741810003</t>
  </si>
  <si>
    <t>Celková prohlídka elektrického rozvodu a zařízení do 1 milionu Kč</t>
  </si>
  <si>
    <t>382172343</t>
  </si>
  <si>
    <t>Zkoušky a prohlídky elektrických rozvodů a zařízení celková prohlídka a vyhotovení revizní zprávy pro objem montážních prací přes 500 do 1000 tis. Kč</t>
  </si>
  <si>
    <t xml:space="preserve">Poznámka k souboru cen:_x000D_
1. Ceny -0001 až -0011 jsou určeny pro objem montážních prací včetně všech nákladů. </t>
  </si>
  <si>
    <t>"1x zkoušky a prohlídky elektrických rozvodů a zařízení, vyhotovení revizní zprávy</t>
  </si>
  <si>
    <t>741810011</t>
  </si>
  <si>
    <t>Příplatek k celkové prohlídce za každých dalších 500 000,- Kč</t>
  </si>
  <si>
    <t>1477701242</t>
  </si>
  <si>
    <t>Zkoušky a prohlídky elektrických rozvodů a zařízení celková prohlídka a vyhotovení revizní zprávy pro objem montážních prací Příplatek k ceně 0003 za každých dalších i započatých 500 tis. Kč přes 1000 tis. Kč</t>
  </si>
  <si>
    <t>741811021</t>
  </si>
  <si>
    <t>Zkoušky a prohlídky rozvodných zařízení oživení jednoho pole rozváděče zhotoveného subdodavatelem v podmínkách externí montáže se složitou výstrojí</t>
  </si>
  <si>
    <t>400426116</t>
  </si>
  <si>
    <t>741820011</t>
  </si>
  <si>
    <t>Měření zemnící síť délky pásku do 100 m</t>
  </si>
  <si>
    <t>1924852854</t>
  </si>
  <si>
    <t>Měření zemních odporů zemnicí sítě délky pásku do 100 m</t>
  </si>
  <si>
    <t>"1x měření, revize a zkoušky hromosvodu</t>
  </si>
  <si>
    <t>741853903R</t>
  </si>
  <si>
    <t>Zapojení akumulačních zásobníků a ohřívačů vody</t>
  </si>
  <si>
    <t>1364920811</t>
  </si>
  <si>
    <t>"1x zapojení zásobníku teplé vody</t>
  </si>
  <si>
    <t>741990063R</t>
  </si>
  <si>
    <t>Ostatní doplňkové práce elektromontážní  - stavební přípomoce</t>
  </si>
  <si>
    <t>1472038723</t>
  </si>
  <si>
    <t>Ostatní doplňkové práce elektromontážní dokončovací práce - stavební přípomoce</t>
  </si>
  <si>
    <t xml:space="preserve">Poznámka k souboru cen:_x000D_
1. V ceně -0041 nejsou započteny náklady na dodání tabulky. Tyto se oceňují ve specifikaci. Ztratné se nestanoví. </t>
  </si>
  <si>
    <t>"Zednické výpomoci pro elektromontážní práce</t>
  </si>
  <si>
    <t>"- vysekání, vyvrtání a vynechání rýh, kapes, prostupů pro rozvody a upevňovací prvky</t>
  </si>
  <si>
    <t>"- zaplnění, zazdění nebo zabetonování rýh, kapes, prostupů</t>
  </si>
  <si>
    <t>998741102</t>
  </si>
  <si>
    <t>Přesun hmot tonážní pro silnoproud v objektech v do 12 m</t>
  </si>
  <si>
    <t>1261690850</t>
  </si>
  <si>
    <t>Přesun hmot pro silnoproud stanovený z hmotnosti přesunovaného materiálu vodorovná dopravní vzdálenost do 50 m v objektech výšky přes 6 do 12 m</t>
  </si>
  <si>
    <t>742</t>
  </si>
  <si>
    <t>Elektroinstalace - slaboproud</t>
  </si>
  <si>
    <t>742110104R</t>
  </si>
  <si>
    <t>Montáž kabelového žlabu pro slaboproud drátěného 60/60 mm</t>
  </si>
  <si>
    <t>-153162009</t>
  </si>
  <si>
    <t>Montáž kabelového žlabu drátěného 60/60 mm</t>
  </si>
  <si>
    <t>"20,00m drátěné kabelové žlaby 60/60</t>
  </si>
  <si>
    <t>"délka 3,00m/kus, provedení nerezové</t>
  </si>
  <si>
    <t>34575495R</t>
  </si>
  <si>
    <t>žlab kabelový drátěný nerezový 3m/ks 60X60</t>
  </si>
  <si>
    <t>-2115230958</t>
  </si>
  <si>
    <t>žlab kabelový drátěný pozinkovaný 3m/ks 60X60</t>
  </si>
  <si>
    <t>34573019R</t>
  </si>
  <si>
    <t>spojovací materiál pro montáž kabelových žlabů</t>
  </si>
  <si>
    <t>1623278354</t>
  </si>
  <si>
    <t>"šrouby vratové vč. matice</t>
  </si>
  <si>
    <t xml:space="preserve">"šrouby se šestihrannou hlavou </t>
  </si>
  <si>
    <t>"spojky pro upevnění žlabu</t>
  </si>
  <si>
    <t>"1x spojovací materiál, provedení nerezové</t>
  </si>
  <si>
    <t>742110123R</t>
  </si>
  <si>
    <t>Montáž nosníku s konzolami nebo závitovými tyčemi pro slaboproud šířky 60 mm</t>
  </si>
  <si>
    <t>1308501369</t>
  </si>
  <si>
    <t>Montáž kabelového žlabu nosníku včetně konzol nebo závitových tyčí, šířky 60 mm</t>
  </si>
  <si>
    <t>"montáž 20,00m drátěné kabelové žlaby 60/60</t>
  </si>
  <si>
    <t>"10kusů konzola pro montáž kabelových tras šíře 60mm, montáž na stěnu</t>
  </si>
  <si>
    <t>"vzdálenost konzol cca 2,00m, provedení nerezové</t>
  </si>
  <si>
    <t>34575562R</t>
  </si>
  <si>
    <t>nosník drátěného žlabu 60</t>
  </si>
  <si>
    <t>-315919338</t>
  </si>
  <si>
    <t>742123001</t>
  </si>
  <si>
    <t>Montáž přepěťové ochrany pro slaboproudá zařízení</t>
  </si>
  <si>
    <t>2115027144</t>
  </si>
  <si>
    <t>"2x přepěťová ochrana EZS, EPS čidla</t>
  </si>
  <si>
    <t>"montáž do přechodové skříně</t>
  </si>
  <si>
    <t>"1x přepěťová ochrana napájení 230V</t>
  </si>
  <si>
    <t>35889506R</t>
  </si>
  <si>
    <t>ochrana přepěťová</t>
  </si>
  <si>
    <t>-27817591</t>
  </si>
  <si>
    <t>35889507R</t>
  </si>
  <si>
    <t>1896279422</t>
  </si>
  <si>
    <t>742190003</t>
  </si>
  <si>
    <t>Ostatní práce pro trasy vyvazování kabeláže ve žlabech</t>
  </si>
  <si>
    <t>-1386793613</t>
  </si>
  <si>
    <t xml:space="preserve">"stahovací páska pro stažení kabelů </t>
  </si>
  <si>
    <t>"spojení a uchycení kabelů cca 2,00m</t>
  </si>
  <si>
    <t>34572307</t>
  </si>
  <si>
    <t>páska stahovací kabelová 3,6x140mm</t>
  </si>
  <si>
    <t>100 kus</t>
  </si>
  <si>
    <t>1681891479</t>
  </si>
  <si>
    <t>20,00/100</t>
  </si>
  <si>
    <t>742210123</t>
  </si>
  <si>
    <t>Montáž kouřového hlásiče optického</t>
  </si>
  <si>
    <t>-1440800399</t>
  </si>
  <si>
    <t>Montáž hlásiče kouřového optického</t>
  </si>
  <si>
    <t>"5x opticko kouřový hlásič</t>
  </si>
  <si>
    <t>742210124R</t>
  </si>
  <si>
    <t xml:space="preserve">opticko kouřový hlásič </t>
  </si>
  <si>
    <t>307243819</t>
  </si>
  <si>
    <t>742210125R</t>
  </si>
  <si>
    <t>základna pro požární hlásiče</t>
  </si>
  <si>
    <t>-104484413</t>
  </si>
  <si>
    <t>"5x montážní základna pro požární hlásiče</t>
  </si>
  <si>
    <t>742210501</t>
  </si>
  <si>
    <t>Provedení zkoušky TIČR</t>
  </si>
  <si>
    <t>-240636680</t>
  </si>
  <si>
    <t>Zkoušky a revize zkoušky TIČR</t>
  </si>
  <si>
    <t>"1x zkoušky a prohlídky elektrických rozvodů a zařízení, vyhotovení revizní zprávy TIČR</t>
  </si>
  <si>
    <t>742220031</t>
  </si>
  <si>
    <t>Montáž koncentrátoru nebo expanderu v krytu PZS</t>
  </si>
  <si>
    <t>1961033417</t>
  </si>
  <si>
    <t>Montáž koncentrátoru nebo expanderu pro PZS</t>
  </si>
  <si>
    <t>"2x koncentrátor vč. záložního zdroje pro 8 čidel</t>
  </si>
  <si>
    <t>742220032R</t>
  </si>
  <si>
    <t>koncentrátor 8 zón</t>
  </si>
  <si>
    <t>-1586287355</t>
  </si>
  <si>
    <t>742220235</t>
  </si>
  <si>
    <t>Montáž magnetického kontaktu povrchového</t>
  </si>
  <si>
    <t>811174481</t>
  </si>
  <si>
    <t>Montáž magnetický kontakt povrchový</t>
  </si>
  <si>
    <t>"3x magnetický kontakt povrchový, stupeň zabezpečení 2</t>
  </si>
  <si>
    <t>742220236R</t>
  </si>
  <si>
    <t>magnetický kontakt povrchový</t>
  </si>
  <si>
    <t>-1432862785</t>
  </si>
  <si>
    <t>742220235-D</t>
  </si>
  <si>
    <t>Demontáž  magnetického kontaktu povrchového</t>
  </si>
  <si>
    <t>1487001044</t>
  </si>
  <si>
    <t>742220411</t>
  </si>
  <si>
    <t>Oživení systému na jeden detektor PZS</t>
  </si>
  <si>
    <t>896355823</t>
  </si>
  <si>
    <t>Nastavení a oživení PZS oživení systému na jeden detektor</t>
  </si>
  <si>
    <t>"1x oživení systému s 5ti opticko kouřovými hlásiči</t>
  </si>
  <si>
    <t>742220422R</t>
  </si>
  <si>
    <t>Zkušební provoz PZS</t>
  </si>
  <si>
    <t>-402539289</t>
  </si>
  <si>
    <t>"1x zkušební provoz PZS</t>
  </si>
  <si>
    <t>742220423R</t>
  </si>
  <si>
    <t>Zaškolení uživatele PZS</t>
  </si>
  <si>
    <t>759429546</t>
  </si>
  <si>
    <t>"1x zaškolení uživatele PZS</t>
  </si>
  <si>
    <t>742222832</t>
  </si>
  <si>
    <t>Demontáž detektoru na stěnu nebo na strop</t>
  </si>
  <si>
    <t>322373955</t>
  </si>
  <si>
    <t>Demontáž příslušenství pro PZTS detektoru na stěnu nebo na strop</t>
  </si>
  <si>
    <t>998742102</t>
  </si>
  <si>
    <t>Přesun hmot pro slaboproud stanovený z hmotnosti přesunovaného materiálu vodorovná dopravní vzdálenost do 50 m v objektech výšky přes 6 do 12 m</t>
  </si>
  <si>
    <t>-320564152</t>
  </si>
  <si>
    <t>21-M</t>
  </si>
  <si>
    <t>Elektromontáže</t>
  </si>
  <si>
    <t>210021072</t>
  </si>
  <si>
    <t>Montáž příchytek plastových jednoduchých 24-38 mm</t>
  </si>
  <si>
    <t>-194336907</t>
  </si>
  <si>
    <t>Montáž příchytek pro kabely  plastových jednoduchých, průměru 24 až 38 mm</t>
  </si>
  <si>
    <t>"montáž 10,00m plastová elektroinstalační trubka tuhá D32</t>
  </si>
  <si>
    <t>"kotvení elektroinstalační trubky á 1,00m</t>
  </si>
  <si>
    <t>10,00/1,00</t>
  </si>
  <si>
    <t>28654660</t>
  </si>
  <si>
    <t>příchytka plastová PPR 32mm</t>
  </si>
  <si>
    <t>-523498975</t>
  </si>
  <si>
    <t>210050812R</t>
  </si>
  <si>
    <t>Ostatní práce na vzdušném vedení</t>
  </si>
  <si>
    <t>1441888677</t>
  </si>
  <si>
    <t>"10x odpojení a přepojení stávajícího kabelu vzdušného vedení do nového rozvaděče</t>
  </si>
  <si>
    <t>210204011</t>
  </si>
  <si>
    <t>Montáž stožárů osvětlení ocelových samostatně stojících délky do 12 m</t>
  </si>
  <si>
    <t>1858061863</t>
  </si>
  <si>
    <t>Montáž stožárů osvětlení, bez zemních prací  ocelových samostatně stojících, délky do 12 m</t>
  </si>
  <si>
    <t>"14x osvětlovací stožár bezpaticový, sadový</t>
  </si>
  <si>
    <t>"vetknutý, provedení žárové zinkování, výška 6,00m</t>
  </si>
  <si>
    <t>31674068R</t>
  </si>
  <si>
    <t>stožár osvětlovací sadový 60/60/3 Pz v 6m</t>
  </si>
  <si>
    <t>256</t>
  </si>
  <si>
    <t>-1234492070</t>
  </si>
  <si>
    <t>597133111R</t>
  </si>
  <si>
    <t>manžeta k utěsnění střešních krytů a stožárů proti zatékání vody</t>
  </si>
  <si>
    <t>1977875728</t>
  </si>
  <si>
    <t>"14x manžeta k utěsnění střešních krytů a stožárů proti zatékání vody</t>
  </si>
  <si>
    <t>"montáž nových stožárů veřejného osvětlení</t>
  </si>
  <si>
    <t>210204011-D</t>
  </si>
  <si>
    <t>Demontáž stožárů osvětlení ocelových samostatně stojících délky do 12 m</t>
  </si>
  <si>
    <t>1539015935</t>
  </si>
  <si>
    <t>Demontáž stožárů osvětlení, bez zemních prací  ocelových samostatně stojících, délky do 12 m</t>
  </si>
  <si>
    <t>"demontáže kompletního stávajícího elektrotechnického zařízení včetně jejich ekologické likvidace</t>
  </si>
  <si>
    <t>"10x demontáž stávající stožár veřejného osvětlení ocel</t>
  </si>
  <si>
    <t>210204103</t>
  </si>
  <si>
    <t>Montáž výložníků osvětlení jednoramenných sloupových hmotnosti do 35 kg</t>
  </si>
  <si>
    <t>366734907</t>
  </si>
  <si>
    <t>Montáž výložníků osvětlení  jednoramenných sloupových, hmotnosti do 35 kg</t>
  </si>
  <si>
    <t>"14x výložník lomený k osvětlovacím stožárům</t>
  </si>
  <si>
    <t>"provedení žárové zinkování</t>
  </si>
  <si>
    <t>34844472R</t>
  </si>
  <si>
    <t>výložník pro svítidlo jednoduchý</t>
  </si>
  <si>
    <t>1999908665</t>
  </si>
  <si>
    <t>výložník lomený pro svítidlo  jednoduchý</t>
  </si>
  <si>
    <t>210204201</t>
  </si>
  <si>
    <t>Montáž elektrovýzbroje stožárů osvětlení 1 okruh</t>
  </si>
  <si>
    <t>-1398792833</t>
  </si>
  <si>
    <t>Montáž elektrovýzbroje stožárů osvětlení  1 okruh</t>
  </si>
  <si>
    <t>"14x montáž elektrovýzbroj stožáru pro venkovní osvětlení s vestavnou pojistkou</t>
  </si>
  <si>
    <t>"rozvodnice řady SR - všechny prvky k nosnému pásku přišroubovány</t>
  </si>
  <si>
    <t>"včetně stožárových pojistek</t>
  </si>
  <si>
    <t>345714311R</t>
  </si>
  <si>
    <t>rozvodnice pro stožáry venkovního osvětlení</t>
  </si>
  <si>
    <t>1562261630</t>
  </si>
  <si>
    <t>Poznámka k položce:
včetně stožárových pojistek</t>
  </si>
  <si>
    <t>210220021</t>
  </si>
  <si>
    <t>Montáž uzemňovacího vedení vodičů FeZn pomocí svorek v zemi páskou do 120 mm2 v průmyslové výstavbě</t>
  </si>
  <si>
    <t>611754179</t>
  </si>
  <si>
    <t>Montáž uzemňovacího vedení s upevněním, propojením a připojením pomocí svorek  v zemi s izolací spojů vodičů FeZn páskou průřezu do 120 mm2 v průmyslové výstavbě</t>
  </si>
  <si>
    <t>"80,00m pásek FeZn 120mm2</t>
  </si>
  <si>
    <t>80,00</t>
  </si>
  <si>
    <t>35442062</t>
  </si>
  <si>
    <t>pás zemnící 30x4mm FeZn</t>
  </si>
  <si>
    <t>2036067431</t>
  </si>
  <si>
    <t>"hmotnost 0,95kg/m</t>
  </si>
  <si>
    <t>80,00*0,95</t>
  </si>
  <si>
    <t>210220301</t>
  </si>
  <si>
    <t>Montáž svorek hromosvodných se 2 šrouby</t>
  </si>
  <si>
    <t>-1658160680</t>
  </si>
  <si>
    <t>Montáž hromosvodného vedení  svorek se 2 šrouby</t>
  </si>
  <si>
    <t>"6ks svorka zkušební SZ</t>
  </si>
  <si>
    <t>"10ks svorka spojovací SR pro kruhový a páskový vodič</t>
  </si>
  <si>
    <t>"30ks svorka pro SP připojení kovových částí</t>
  </si>
  <si>
    <t>"30ks svorka pro SS spojovací pro drát D8-10</t>
  </si>
  <si>
    <t>"4ks svorka ZS zemnící</t>
  </si>
  <si>
    <t>35441925</t>
  </si>
  <si>
    <t>svorka zkušební pro lano D 6-12 mm, FeZn</t>
  </si>
  <si>
    <t>1241439320</t>
  </si>
  <si>
    <t>35441996</t>
  </si>
  <si>
    <t>svorka odbočovací a spojovací pro spojování kruhových a páskových vodičů, FeZn</t>
  </si>
  <si>
    <t>-1012226137</t>
  </si>
  <si>
    <t>35441895</t>
  </si>
  <si>
    <t>svorka připojovací k připojení kovových částí</t>
  </si>
  <si>
    <t>218239924</t>
  </si>
  <si>
    <t>35441885</t>
  </si>
  <si>
    <t>svorka spojovací pro lano D 8-10 mm</t>
  </si>
  <si>
    <t>361884075</t>
  </si>
  <si>
    <t>35441866R</t>
  </si>
  <si>
    <t>svorka zemnící ZS</t>
  </si>
  <si>
    <t>1515602199</t>
  </si>
  <si>
    <t>210220302</t>
  </si>
  <si>
    <t>Montáž svorek hromosvodných se 3 a více šrouby</t>
  </si>
  <si>
    <t>1194157266</t>
  </si>
  <si>
    <t>Montáž hromosvodného vedení  svorek se 3 a vícešrouby</t>
  </si>
  <si>
    <t>"20ks svorka křížová SK pro zemnící a drát</t>
  </si>
  <si>
    <t>"2ks svorka FeZn k zemnící tyči</t>
  </si>
  <si>
    <t>35441875</t>
  </si>
  <si>
    <t>svorka křížová pro vodič D 6-10 mm</t>
  </si>
  <si>
    <t>875027115</t>
  </si>
  <si>
    <t>35441865</t>
  </si>
  <si>
    <t>svorka FeZn k zemnící tyči - D 28 mm</t>
  </si>
  <si>
    <t>-508201764</t>
  </si>
  <si>
    <t>210220303</t>
  </si>
  <si>
    <t>Montáž svorek hromosvodných na okapové žlaby</t>
  </si>
  <si>
    <t>1223835569</t>
  </si>
  <si>
    <t>Montáž hromosvodného vedení  svorek na okapové žlaby</t>
  </si>
  <si>
    <t>"20ks svorka okapová SO</t>
  </si>
  <si>
    <t>35441905</t>
  </si>
  <si>
    <t>svorka připojovací k připojení okapových žlabů</t>
  </si>
  <si>
    <t>-1291756867</t>
  </si>
  <si>
    <t>210220372</t>
  </si>
  <si>
    <t>Montáž ochranných prvků - úhelníků nebo trubek do zdiva</t>
  </si>
  <si>
    <t>252549136</t>
  </si>
  <si>
    <t>Montáž hromosvodného vedení  ochranných prvků a doplňků úhelníků nebo trubek s držáky do zdiva</t>
  </si>
  <si>
    <t>"6ks trubka ochranná na ochranu svodu OT17 - 1700 mm, nerez</t>
  </si>
  <si>
    <t>35441803R</t>
  </si>
  <si>
    <t>trubka ochranná na ochranu svodu - 1700 mm, nerez</t>
  </si>
  <si>
    <t>-1820250141</t>
  </si>
  <si>
    <t>úhelník ochranný na ochranu svodu - 1700 mm, nerez</t>
  </si>
  <si>
    <t>35441837R</t>
  </si>
  <si>
    <t>držák ochranné trubky do zdiva, nerez</t>
  </si>
  <si>
    <t>1952657457</t>
  </si>
  <si>
    <t>"držák ochranné trubky</t>
  </si>
  <si>
    <t>"2ks držáku DOT/ 1ks ochranné trubky</t>
  </si>
  <si>
    <t>2*6</t>
  </si>
  <si>
    <t>210220401</t>
  </si>
  <si>
    <t>Montáž vedení hromosvodné - štítků k označení svodů</t>
  </si>
  <si>
    <t>-2120008993</t>
  </si>
  <si>
    <t>Montáž hromosvodného vedení  ochranných prvků a doplňků štítků k označení svodů</t>
  </si>
  <si>
    <t>"6ks štítků pro označení svodu hromosvodu</t>
  </si>
  <si>
    <t>35442110</t>
  </si>
  <si>
    <t>štítek plastový -  čísla svodů</t>
  </si>
  <si>
    <t>1687734700</t>
  </si>
  <si>
    <t>210230032R</t>
  </si>
  <si>
    <t>Montáž propojky dilatační FeZN včetně upevnění</t>
  </si>
  <si>
    <t>429211714</t>
  </si>
  <si>
    <t>"5ks dilatační přípojka DP</t>
  </si>
  <si>
    <t>35410391R</t>
  </si>
  <si>
    <t>dilatační přípojka DP</t>
  </si>
  <si>
    <t>482360691</t>
  </si>
  <si>
    <t>22-M</t>
  </si>
  <si>
    <t>Montáže technologických zařízení pro dopravní stavby</t>
  </si>
  <si>
    <t>220280221</t>
  </si>
  <si>
    <t>Montáž kabely bytové uložené  v trubkách nebo lištách  SYKFY 2 x 2 x 0,5 mm</t>
  </si>
  <si>
    <t>-1510689644</t>
  </si>
  <si>
    <t>Montáž kabelu uloženého v trubkách nebo v lištách včetně odvinutí kabelu z bubnu, natáhnutí, odříznutí, zaizolování a zatažení do trubek nebo lišt, pročištění trubky, prozvonění a označení kabelu SYKFY 2 x 2 x 0,5 mm</t>
  </si>
  <si>
    <t xml:space="preserve">Poznámka k souboru cen:_x000D_
1. V ceně 220 28-0206 až -0225 nejsou započteny náklady na: a) odvíčkování a zavíčkování, b) dodávku kabelu. </t>
  </si>
  <si>
    <t>"15,00m kabel sdělovací vnitřní SYKFY 2x2x0,5</t>
  </si>
  <si>
    <t>"pevného uložení</t>
  </si>
  <si>
    <t>34121044</t>
  </si>
  <si>
    <t>kabel sdělovací s Cu jádrem 2x2x0,5mm</t>
  </si>
  <si>
    <t>1529810952</t>
  </si>
  <si>
    <t>220301202</t>
  </si>
  <si>
    <t>Montáž zásuvka telefonní 4-pólové na povrchu</t>
  </si>
  <si>
    <t>1271779155</t>
  </si>
  <si>
    <t>Montáž zásuvky telefonní včetně přípravných a pomocných prací a zapojení vodičů čtyřpólové na povrchu</t>
  </si>
  <si>
    <t xml:space="preserve">Poznámka k souboru cen:_x000D_
1. V cenách 220 30-1201 až -1202 není započten náklad na dodávku zásuvky. </t>
  </si>
  <si>
    <t>"1x  telefonní zásuvka RJ11</t>
  </si>
  <si>
    <t>37451234</t>
  </si>
  <si>
    <t>zásuvka telefonní ostatní barvy</t>
  </si>
  <si>
    <t>-88211408</t>
  </si>
  <si>
    <t>36-M</t>
  </si>
  <si>
    <t>Montáž prov.,měř. a regul. zařízení</t>
  </si>
  <si>
    <t>360410032</t>
  </si>
  <si>
    <t>Montáž termostatu</t>
  </si>
  <si>
    <t>3734804</t>
  </si>
  <si>
    <t>Montáž čidel Montáž termostatu</t>
  </si>
  <si>
    <t>"MONTÁŽ ELEKTROSTAVEBNÍ INSTALACE</t>
  </si>
  <si>
    <t>"1x termostat prostorový průmyslový vnitřní</t>
  </si>
  <si>
    <t>"IP55, -0 až +30°C, 230V, 10A</t>
  </si>
  <si>
    <t>28618198R</t>
  </si>
  <si>
    <t>termostat prostorový (230 V), 0 - 30°C</t>
  </si>
  <si>
    <t>-50118575</t>
  </si>
  <si>
    <t>"DODÁVKA ELEKTROSTAVEBNÍ ČÁST</t>
  </si>
  <si>
    <t>46-M</t>
  </si>
  <si>
    <t>Zemní práce při extr.mont.pracích</t>
  </si>
  <si>
    <t>460010023</t>
  </si>
  <si>
    <t>Vytyčení trasy vedení kabelového podzemního v terénu volném</t>
  </si>
  <si>
    <t>km</t>
  </si>
  <si>
    <t>-1995991704</t>
  </si>
  <si>
    <t xml:space="preserve">Poznámka k souboru cen:_x000D_
1. V cenách jsou zahrnuty i náklady na: a) pochůzky projektovanou tratí, b) vyznačení budoucí trasy, c) rozmístění, očíslování a označení opěrných bodů, d) označení překážek a míst pro kabelové prostupy a podchodové štoly. </t>
  </si>
  <si>
    <t>"60,00m vytyčení trasy výkop pro zemnící pásek hromosvodu</t>
  </si>
  <si>
    <t>60,00/1000</t>
  </si>
  <si>
    <t>"435,00m vytýčení trasy výkopů pro kabeláž</t>
  </si>
  <si>
    <t>435,00/1000</t>
  </si>
  <si>
    <t>460010024R</t>
  </si>
  <si>
    <t>Ostatní práce při montáži vodičů a kabelů - trasování stávajícího vedení</t>
  </si>
  <si>
    <t>-1814834896</t>
  </si>
  <si>
    <t>"100,00m vyhledání a zaměření stávajících podzemních sítí</t>
  </si>
  <si>
    <t>100,00</t>
  </si>
  <si>
    <t>460050004</t>
  </si>
  <si>
    <t>Hloubení nezapažených jam pro stožáry jednoduché délky do 8 m na rovině ručně v hornině tř 4</t>
  </si>
  <si>
    <t>2083639782</t>
  </si>
  <si>
    <t xml:space="preserve">Poznámka k souboru cen:_x000D_
1. Ceny hloubení jam v hornině třídy 6 a 7 jsou stanoveny za použití pneumatického kladiva. </t>
  </si>
  <si>
    <t>"MONTÁŽ ZEMNÍ PRÁCE</t>
  </si>
  <si>
    <t>"14x výkop jámy pro betonový základ 600x 600x 900mm</t>
  </si>
  <si>
    <t>460071004</t>
  </si>
  <si>
    <t>Hloubení nezapažených jam strojně v hornině tř 4</t>
  </si>
  <si>
    <t>1978436593</t>
  </si>
  <si>
    <t xml:space="preserve">Poznámka k souboru cen:_x000D_
1. Ceny hloubení jam strojně v hornině třídy 6 a 7 jsou stanoveny za použití trhaviny. </t>
  </si>
  <si>
    <t>"6x výkop a napojení střešních svodů na obvodový zemnič</t>
  </si>
  <si>
    <t>"rozměry: š. 0,50m, dl. 0,50m, h. 0,80m</t>
  </si>
  <si>
    <t>6*(0,50*0,50*0,80)</t>
  </si>
  <si>
    <t>"2x výkop pro zemnící tyče</t>
  </si>
  <si>
    <t>"rozměry: š. 0,50m, dl. 0,50m, h. 0,50m</t>
  </si>
  <si>
    <t>2*(0,50*0,50*0,50)</t>
  </si>
  <si>
    <t>2*(1,10*1,10*0,92)+2*(1,40*1,40*0,92)</t>
  </si>
  <si>
    <t>"POZN.:</t>
  </si>
  <si>
    <t xml:space="preserve">"povrchové a terénní úpravy jsou součástí SO 02-13 Zpevněné plochy a oplocení a SO 02-14 Terénní </t>
  </si>
  <si>
    <t>"     úpravy</t>
  </si>
  <si>
    <t>460080015R</t>
  </si>
  <si>
    <t>Základové konstrukce z monolitického betonu C 25/30 XC1 bez bednění</t>
  </si>
  <si>
    <t>876985413</t>
  </si>
  <si>
    <t>Základové konstrukce z monolitického betonu C 25/30 XC1 bez bednění0</t>
  </si>
  <si>
    <t>"1x obetonování chrániček při vstup/výstup z kabelové šachty, beton tř. C25/30 XC1</t>
  </si>
  <si>
    <t>"úsek řez G, rozměry: š. 0,35m, v. 0,35m, dl. 0,30m</t>
  </si>
  <si>
    <t>4*(2*0,35*0,35*0,30)</t>
  </si>
  <si>
    <t>"odpočet za chráničky D110</t>
  </si>
  <si>
    <t>-4*(2*7*0,30*0,0095)</t>
  </si>
  <si>
    <t>"betonový základ pro stožár, (beton třídy C 25/30 XC1)</t>
  </si>
  <si>
    <t>14*(0,60*0,60*0,90)</t>
  </si>
  <si>
    <t>460120019</t>
  </si>
  <si>
    <t>Naložení výkopku strojně z hornin třídy 1až4</t>
  </si>
  <si>
    <t>-204960573</t>
  </si>
  <si>
    <t>"PŘESUN VÝKOPKU NA MEZIDEPONII</t>
  </si>
  <si>
    <t>"60,00m výkop pro zemnící pásek hromosvodu v terénu</t>
  </si>
  <si>
    <t>"15,00m výkop pro zemnící pásek hromosvodu v komunikaci</t>
  </si>
  <si>
    <t>"6x 1,50m výkop pro zemnící pásek hromosvodu v komunikaci</t>
  </si>
  <si>
    <t>"100,00m kabelová rýha š. 0,35m, h. 0,80m</t>
  </si>
  <si>
    <t>"VÝKOP CELKEM 182,02m3</t>
  </si>
  <si>
    <t>182,02</t>
  </si>
  <si>
    <t>-1700377187</t>
  </si>
  <si>
    <t>"PŘESUN VÝKOPKU ZPĚT K ZÁSYPU</t>
  </si>
  <si>
    <t>"25,00m kabelová rýha š. 0,55m, h. 1,00m</t>
  </si>
  <si>
    <t>"95,00m kabelová rýha š. 0,55m, h. 0,80m</t>
  </si>
  <si>
    <t>"105,00m kabelová rýha š. 0,50m, h. 0,80m</t>
  </si>
  <si>
    <t>"45,00m kabelová rýha š. 0,50m, h. 1,00m</t>
  </si>
  <si>
    <t>"ZÁSYP CELKEM 140,920m3</t>
  </si>
  <si>
    <t>140,920</t>
  </si>
  <si>
    <t>1072449609</t>
  </si>
  <si>
    <t>"PŘESUN VÝKOPKU NA SKLÁDKU</t>
  </si>
  <si>
    <t>-140,920</t>
  </si>
  <si>
    <t>460202164</t>
  </si>
  <si>
    <t>Hloubení kabelových nezapažených rýh strojně š 35 cm, hl 80 cm, v hornině tř 4</t>
  </si>
  <si>
    <t>28627183</t>
  </si>
  <si>
    <t xml:space="preserve">Poznámka k souboru cen:_x000D_
1. Ceny hloubení rýh strojně v hornině třídy 6 a 7 jsou stanoveny za použití trhaviny. </t>
  </si>
  <si>
    <t>"rozměry: š. 0,35m, h. 0,80m</t>
  </si>
  <si>
    <t>6*1,50</t>
  </si>
  <si>
    <t>"volný terén - D,E</t>
  </si>
  <si>
    <t>460202264</t>
  </si>
  <si>
    <t>Hloubení kabelových nezapažených rýh strojně š 50 cm, hl 80 cm, v hornině tř 4</t>
  </si>
  <si>
    <t>1693255416</t>
  </si>
  <si>
    <t>"volný terén - C</t>
  </si>
  <si>
    <t>105,00</t>
  </si>
  <si>
    <t>460202284</t>
  </si>
  <si>
    <t>Hloubení kabelových nezapažených rýh strojně š 50 cm, hl 100 cm, v hornině tř 4</t>
  </si>
  <si>
    <t>530103320</t>
  </si>
  <si>
    <t>"komunikace, pojezdová plocha - F, E1</t>
  </si>
  <si>
    <t>45,00</t>
  </si>
  <si>
    <t>460202434</t>
  </si>
  <si>
    <t>Hloubení kabelových nezapažených rýh strojně š 55 cm, hl 80 cm, v hornině tř 4</t>
  </si>
  <si>
    <t>-925391397</t>
  </si>
  <si>
    <t>"volný terén - A, B</t>
  </si>
  <si>
    <t>95,00</t>
  </si>
  <si>
    <t>"40,00m kabelová rýha š. 0,55m, h. 0,80m</t>
  </si>
  <si>
    <t>"chráničková trasa, volný terén  - G</t>
  </si>
  <si>
    <t>460202454</t>
  </si>
  <si>
    <t>Hloubení kabelových nezapažených rýh strojně š 55 cm, hl 100 cm, v hornině tř 4</t>
  </si>
  <si>
    <t>-1317362614</t>
  </si>
  <si>
    <t>"komunikace, pojezdová plocha -, A1</t>
  </si>
  <si>
    <t>460202464</t>
  </si>
  <si>
    <t>Hloubení kabelových nezapažených rýh strojně š 55 cm, hl 110 cm, v hornině tř 4</t>
  </si>
  <si>
    <t>1126651103</t>
  </si>
  <si>
    <t>"25,00m kabelová rýha š. 0,55m, h. 1,10m</t>
  </si>
  <si>
    <t>"chráničková trasa, komunikace  - G</t>
  </si>
  <si>
    <t>460300001</t>
  </si>
  <si>
    <t>Zásyp jam nebo rýh strojně včetně zhutnění v zástavbě</t>
  </si>
  <si>
    <t>-1974201262</t>
  </si>
  <si>
    <t xml:space="preserve">Poznámka k souboru cen:_x000D_
1. Ceny 460 30-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V cenách je započteno přemístění sypaniny ze vzdálenosti 10 m od kraje výkopu nebo zasypávaného prostoru, měřeno k těžišti skládky. 4. Míru zhutnění předepisuje projekt. </t>
  </si>
  <si>
    <t>60,00*0,35*0,80</t>
  </si>
  <si>
    <t>15,00*0,35*0,80</t>
  </si>
  <si>
    <t>6*(1,50*0,35*0,80)</t>
  </si>
  <si>
    <t>100,00*0,35*(0,80-0,20)</t>
  </si>
  <si>
    <t>25,00*0,55*(1,00-0,90)</t>
  </si>
  <si>
    <t>95,00*0,55*(0,80-0,10)</t>
  </si>
  <si>
    <t>105,00*0,50*(0,80-0,10)</t>
  </si>
  <si>
    <t>45,00*0,50*(1,00-0,10)</t>
  </si>
  <si>
    <t>641621888</t>
  </si>
  <si>
    <t>"obsyp kabelových komor štěrkopískem se zhutněním</t>
  </si>
  <si>
    <t>"odpočet za podsyp a kabelovou šachtu</t>
  </si>
  <si>
    <t>-2*(1,10*1,10*(0,92-0,10-0,15))-2*(1,40*1,40*(0,92-0,10-0,15))</t>
  </si>
  <si>
    <t>40,00*0,55*(0,80-0,10)</t>
  </si>
  <si>
    <t>25,00*0,55*(1,10-0,10)</t>
  </si>
  <si>
    <t>224188311</t>
  </si>
  <si>
    <t>460421171</t>
  </si>
  <si>
    <t>Lože kabelů z písku nebo štěrkopísku tl 10 cm nad kabel, kryté plastovou deskou, š lože do 25 cm</t>
  </si>
  <si>
    <t>1788470969</t>
  </si>
  <si>
    <t>Kabelové lože včetně podsypu, zhutnění a urovnání povrchu  z písku nebo štěrkopísku tloušťky 10 cm nad kabel zakryté plastovými deskami, šířky lože do 25 cm</t>
  </si>
  <si>
    <t xml:space="preserve">Poznámka k souboru cen:_x000D_
1. V cenách -1021 až -1072, -1121 až -1172 a -1221 až -1272 nejsou započteny náklady na dodávku betonových a plastových desek. Tato dodávka se oceňuje ve specifikaci. </t>
  </si>
  <si>
    <t>34575113</t>
  </si>
  <si>
    <t>deska kabelová krycí PE červená, 300x7x2 mm</t>
  </si>
  <si>
    <t>-933234341</t>
  </si>
  <si>
    <t>"DODÁVKA ZEMNÍ PRÁCE</t>
  </si>
  <si>
    <t>460421173R</t>
  </si>
  <si>
    <t>Lože kabelů z písku nebo štěrkopísku tl 20 cm nad kabel, kryté plastovou deskou, š lože do 50 cm</t>
  </si>
  <si>
    <t>-29224187</t>
  </si>
  <si>
    <t>Kabelové lože včetně podsypu, zhutnění a urovnání povrchu  z písku nebo štěrkopísku tloušťky 20 cm nad kabel zakryté plastovými deskami, šířky lože přes 25 do 50 cm</t>
  </si>
  <si>
    <t>-903756266</t>
  </si>
  <si>
    <t>460421181</t>
  </si>
  <si>
    <t>Lože kabelů z písku nebo štěrkopísku tl 10 cm nad kabel, kryté plastovou folií, š lože do 25 cm</t>
  </si>
  <si>
    <t>1960631741</t>
  </si>
  <si>
    <t>Kabelové lože včetně podsypu, zhutnění a urovnání povrchu  z písku nebo štěrkopísku tloušťky 10 cm nad kabel zakryté plastovou fólií, šířky lože do 25 cm</t>
  </si>
  <si>
    <t>460470012</t>
  </si>
  <si>
    <t>Provizorní zajištění kabelů ve výkopech</t>
  </si>
  <si>
    <t>-1477228636</t>
  </si>
  <si>
    <t>"435,00m ochrana stávajících kabelů NN po dobu rekonstrukce</t>
  </si>
  <si>
    <t>435,00</t>
  </si>
  <si>
    <t>460500001</t>
  </si>
  <si>
    <t>Přepážky s utěsněním pro oddělení kabelů ve výkopu z cihel</t>
  </si>
  <si>
    <t>-704890260</t>
  </si>
  <si>
    <t>Oddělení kabelů  přepážkou s utěsněním, ve výkopu z cihel</t>
  </si>
  <si>
    <t xml:space="preserve">"95,00m oddělení kabelů ve výkopu cihlou </t>
  </si>
  <si>
    <t>460520162</t>
  </si>
  <si>
    <t>Montáž trubek ochranných plastových tuhých D do 50 mm uložených do rýhy</t>
  </si>
  <si>
    <t>1175602725</t>
  </si>
  <si>
    <t>Montáž trubek ochranných uložených volně do rýhy plastových tuhých,vnitřního průměru přes 32 do 50 mm</t>
  </si>
  <si>
    <t>"odvodnění šachty PVC D50 dl. 0,40m</t>
  </si>
  <si>
    <t>4*0,40</t>
  </si>
  <si>
    <t>34571096</t>
  </si>
  <si>
    <t>trubka elektroinstalační tuhá z PVC D 45,9/50 mm, délka 3 m</t>
  </si>
  <si>
    <t>1932851278</t>
  </si>
  <si>
    <t>460520172</t>
  </si>
  <si>
    <t>Montáž trubek ochranných plastových ohebných do 50 mm uložených do rýhy</t>
  </si>
  <si>
    <t>967458004</t>
  </si>
  <si>
    <t>Montáž trubek ochranných uložených volně do rýhy plastových ohebných, vnitřního průměru přes 32 do 50 mm</t>
  </si>
  <si>
    <t>"480,00m plastová elektroinstalační trubka ohebná D40</t>
  </si>
  <si>
    <t>"60,00m plastová elektroinstalační trubka ohebná D50</t>
  </si>
  <si>
    <t>34571350</t>
  </si>
  <si>
    <t>trubka elektroinstalační ohebná dvouplášťová korugovaná D 32/40 mm, HDPE+LDPE</t>
  </si>
  <si>
    <t>-1291711490</t>
  </si>
  <si>
    <t>34571351</t>
  </si>
  <si>
    <t>trubka elektroinstalační ohebná dvouplášťová korugovaná D 41/50 mm, HDPE+LDPE</t>
  </si>
  <si>
    <t>-144483896</t>
  </si>
  <si>
    <t>460520174</t>
  </si>
  <si>
    <t>Montáž trubek ochranných plastových ohebných do 110 mm uložených do rýhy</t>
  </si>
  <si>
    <t>-452209194</t>
  </si>
  <si>
    <t>Montáž trubek ochranných uložených volně do rýhy plastových ohebných, vnitřního průměru přes 90 do 110 mm</t>
  </si>
  <si>
    <t>"70,00m plastová elektroinstalační trubka ohebná D110</t>
  </si>
  <si>
    <t>34571355</t>
  </si>
  <si>
    <t>trubka elektroinstalační ohebná dvouplášťová korugovaná D 94/110 mm, HDPE+LDPE</t>
  </si>
  <si>
    <t>1492158257</t>
  </si>
  <si>
    <t>460531113</t>
  </si>
  <si>
    <t>Osazení kabelové komory z dílu HDPE plochy do 1 m2 hl do 1,0 m pro běžné zatížení</t>
  </si>
  <si>
    <t>1597756125</t>
  </si>
  <si>
    <t>Osazení kabelové komory z plastů  pro běžné zatížení komorového dílu z polyetylénu HDPE půdorysné plochy do 1,0 m2, světlé hloubky od 0,7 do 1,0 m</t>
  </si>
  <si>
    <t>"2ks kabelová plastová komora</t>
  </si>
  <si>
    <t>"s plastovým víkem HDPE, rozměry 800x800x770mm</t>
  </si>
  <si>
    <t>"1ks kabelová plastová komora</t>
  </si>
  <si>
    <t>"s plastovým víkem HDPE, rozměry 800x1100x770mm</t>
  </si>
  <si>
    <t>"s litinovým víkem, rozměry 800x1100x770mm</t>
  </si>
  <si>
    <t>34573103</t>
  </si>
  <si>
    <t>komora přístupová kabelovodu z HDPE 800x795x760 mm</t>
  </si>
  <si>
    <t>823496673</t>
  </si>
  <si>
    <t>34573113</t>
  </si>
  <si>
    <t>komora přístupová kabelovodu z HDPE 1095x800x760 mm</t>
  </si>
  <si>
    <t>1447668808</t>
  </si>
  <si>
    <t>460531171</t>
  </si>
  <si>
    <t>Osazení víka z HDPE plochy do 1,0 m2 pro kabelové komory z plastů pro běžné zatížení</t>
  </si>
  <si>
    <t>1616365395</t>
  </si>
  <si>
    <t>Osazení kabelové komory z plastů  pro běžné zatížení víka z polyetylénu HDPE půdorysné plochy do 1,0 m2</t>
  </si>
  <si>
    <t>"2ks plastové víko HDPE pro komora kabelová plastová 800x800x770mm</t>
  </si>
  <si>
    <t>"1ks plastové víko HDPE pro komora kabelová plastová 800x1100x770mm</t>
  </si>
  <si>
    <t>"1ks litinové víko pro komora kabelová plastová 800x1100x770mm</t>
  </si>
  <si>
    <t>34573106</t>
  </si>
  <si>
    <t>víko přístupové komory kabelovodu 800x795 HDPE</t>
  </si>
  <si>
    <t>1641161256</t>
  </si>
  <si>
    <t>34573116</t>
  </si>
  <si>
    <t>víko přístupové komory kabelovodu 800x1095 HDPE</t>
  </si>
  <si>
    <t>1679823417</t>
  </si>
  <si>
    <t>34573118</t>
  </si>
  <si>
    <t>víko přístupové komory kabelovodu 800x1095 LITINA</t>
  </si>
  <si>
    <t>-2017839292</t>
  </si>
  <si>
    <t>460531811</t>
  </si>
  <si>
    <t>Vyříznutí otvoru ve stěně kabelové komory z plastů HDPE kruhového nebo čtvercového profilu</t>
  </si>
  <si>
    <t>-615539188</t>
  </si>
  <si>
    <t>Osazení kabelové komory z plastů  vyříznutí otvoru ve stěně kabelové komory HDPE</t>
  </si>
  <si>
    <t>"montáž 2ks kabelová plastová komora</t>
  </si>
  <si>
    <t>"montáž 1ks kabelová plastová komora</t>
  </si>
  <si>
    <t>"2x 7 otvorů/1 kabelová komora včetně utěsnění (chráničky)</t>
  </si>
  <si>
    <t>3*(2*7)</t>
  </si>
  <si>
    <t>"1 otvor/1 kabelová komora včetně utěsnění (odvodnění)</t>
  </si>
  <si>
    <t>3*1</t>
  </si>
  <si>
    <t>460600023</t>
  </si>
  <si>
    <t>Vodorovné přemístění horniny jakékoliv třídy do 1000 m</t>
  </si>
  <si>
    <t>1270750989</t>
  </si>
  <si>
    <t xml:space="preserve">Poznámka k souboru cen:_x000D_
1. V cenách -0021 až -0031 nejsou započteny místní poplatky za uložení výkopku na řízenou skládku. 2. V cenách -0041 až -0071 nejsou započteny poplatky za uložení suti na řízenou skládku a recyklaci. </t>
  </si>
  <si>
    <t>"VÝKOP CELKEM 193,840m3</t>
  </si>
  <si>
    <t>193,840</t>
  </si>
  <si>
    <t>460600031</t>
  </si>
  <si>
    <t>Příplatek k vodorovnému přemístění horniny za každých dalších 1000 m</t>
  </si>
  <si>
    <t>-706009564</t>
  </si>
  <si>
    <t>193,84*2 'Přepočtené koeficientem množství</t>
  </si>
  <si>
    <t>-272937639</t>
  </si>
  <si>
    <t>-36937479</t>
  </si>
  <si>
    <t>140,92*2 'Přepočtené koeficientem množství</t>
  </si>
  <si>
    <t>-683442531</t>
  </si>
  <si>
    <t>1394454914</t>
  </si>
  <si>
    <t>41,1*9 'Přepočtené koeficientem množství</t>
  </si>
  <si>
    <t>460650043</t>
  </si>
  <si>
    <t>Zřízení podkladní vrstvy ze štěrkopísku se zhutněním tloušťky do 15 cm</t>
  </si>
  <si>
    <t>976625476</t>
  </si>
  <si>
    <t>Zřízení podkladní vrstvy včetně rozprostření a úpravy podkladu ze štěrkopísku, včetně zhutnění, tloušťky přes 10 do 15 cm</t>
  </si>
  <si>
    <t xml:space="preserve">Poznámka k souboru cen:_x000D_
1. V cenách -0031 až -0035 nejsou započteny náklady na získání sypaniny a její přemístění k místu zabudování. 2. V ceně -0141 nejsou započteny náklady na dodání silničních panelů. Tato dodávka se oceňuje ve specifikaci. 3. V cenách -0151 až -0153 nejsou započteny náklady na dodávku kostek. Tato dodávka se oceňuje ve specifikaci. 4. V cenách -0161 až -0162 nejsou započteny náklady na dodávku dlaždic. Tato dodávka se oceňuje ve specifikaci. 5. V cenách -0901 až -0932 nejsou započteny náklady na dodávku kameniva, kostek a dlaždic.Tato dodávka se oceňuje ve specifikaci </t>
  </si>
  <si>
    <t>"zřízení štěrkopískového lože pod kabelové komory tl. 0,15cm</t>
  </si>
  <si>
    <t>2*(1,10*1,10*0,15)+2*(1,40*1,40*0,15)</t>
  </si>
  <si>
    <t>460650081</t>
  </si>
  <si>
    <t>Zřízení podkladní vrstvy z betonu prostého tloušťky do 10 cm</t>
  </si>
  <si>
    <t>916834461</t>
  </si>
  <si>
    <t>Zřízení podkladní vrstvy včetně rozprostření a úpravy podkladu z betonu prostého, včetně rozprostření, tloušťky do 10 cm</t>
  </si>
  <si>
    <t xml:space="preserve">"betonový základ pro kabelovou komoru tl. 0,10mm, beton třídy C25/30 XC1 </t>
  </si>
  <si>
    <t>2*(1,10*1,10*0,10)+2*(1,40*1,40*0,10)</t>
  </si>
  <si>
    <t>460680594</t>
  </si>
  <si>
    <t>Vysekání rýh pro montáž trubek a kabelů v cihelných zdech hloubky do 5 cm a šířky do 10 cm</t>
  </si>
  <si>
    <t>1164215974</t>
  </si>
  <si>
    <t>Prorážení otvorů a ostatní bourací práce  vysekání rýh pro montáž trubek a kabelů v cihelných zdech hloubky přes 3 do 5 cm a šířky přes 7 do 10 cm</t>
  </si>
  <si>
    <t xml:space="preserve">Poznámka k souboru cen:_x000D_
1. V cenách -0011 až -0013 nejsou započteny náklady na dodávku tvárnic. Tato dodávka se oceňuje ve specifikaci. </t>
  </si>
  <si>
    <t>"50,00m vysekání kabelové rýhy pro kabely v hloubce 3-5cm, šíře do 10cm</t>
  </si>
  <si>
    <t>-1517154129</t>
  </si>
  <si>
    <t>41,1*1,6 'Přepočtené koeficientem množství</t>
  </si>
  <si>
    <t>818813315</t>
  </si>
  <si>
    <t>dmychadlo</t>
  </si>
  <si>
    <t xml:space="preserve">    VRN3 - Zařízení staveniště</t>
  </si>
  <si>
    <t xml:space="preserve">    VRN6 - Územní vlivy</t>
  </si>
  <si>
    <t xml:space="preserve">    VRN7 - Provozní vlivy</t>
  </si>
  <si>
    <t>VRN</t>
  </si>
  <si>
    <t>Vedlejší rozpočtové náklady</t>
  </si>
  <si>
    <t>VRN3</t>
  </si>
  <si>
    <t>Zařízení staveniště</t>
  </si>
  <si>
    <t>1024</t>
  </si>
  <si>
    <t>-1370272101</t>
  </si>
  <si>
    <t>VRN6</t>
  </si>
  <si>
    <t>Územní vlivy</t>
  </si>
  <si>
    <t>-1803434050</t>
  </si>
  <si>
    <t>VRN7</t>
  </si>
  <si>
    <t>Provozní vlivy</t>
  </si>
  <si>
    <t>-119797315</t>
  </si>
  <si>
    <t>Průzkumné, geodetické a projektové práce</t>
  </si>
  <si>
    <t>011BKV004R</t>
  </si>
  <si>
    <t>viz tech.specifikace - kap. 2.2.4 - Další doplňující průzkumy</t>
  </si>
  <si>
    <t>Kč</t>
  </si>
  <si>
    <t>-1979908530</t>
  </si>
  <si>
    <t>012BKV010R</t>
  </si>
  <si>
    <t>viz tech.specifikace - kap. 2.2.10 - Geodetická dokumentace zaměření skutečného provedení</t>
  </si>
  <si>
    <t>-1203759383</t>
  </si>
  <si>
    <t>013BKV005R</t>
  </si>
  <si>
    <t>viz tech.specifikace - kap. 2.2.5 - Pasportizace stávajících objektů, inventarizační prohlídky a repasportizace</t>
  </si>
  <si>
    <t>-752138112</t>
  </si>
  <si>
    <t>013BKV007R</t>
  </si>
  <si>
    <t>viz tech.specifikace - kap. 2.2.7 - Dodavatelská dokumentace zajišťovaná zhotovitelem stavby vč. projednání a kontroly na stavbě</t>
  </si>
  <si>
    <t>1941188785</t>
  </si>
  <si>
    <t>013BKV017R</t>
  </si>
  <si>
    <t>viz tech.specifikace - kap. 2.2.17 - Doklady požadované k předání a převzetí díla</t>
  </si>
  <si>
    <t>-1520668488</t>
  </si>
  <si>
    <t>Inženýrská činnost</t>
  </si>
  <si>
    <t>044KVK013R</t>
  </si>
  <si>
    <t>viz tech.specifikace - kap. 2.2.13 - Zhoušky a revize na nových či zrekonstruovaných objektech ČOV</t>
  </si>
  <si>
    <t>1639109982</t>
  </si>
  <si>
    <t>Ostatní náklady</t>
  </si>
  <si>
    <t>012BKV008R</t>
  </si>
  <si>
    <t>viz tech.specifikace - kap. 2.2.8 - Vytyčení stavby, ochrana geodetických bodů před poškozením</t>
  </si>
  <si>
    <t>932969594</t>
  </si>
  <si>
    <t>012BKV006R</t>
  </si>
  <si>
    <t>viz tech.specifikace - kap. 2.2.6 - Vytyčení podzemních sítí</t>
  </si>
  <si>
    <t>223320446</t>
  </si>
  <si>
    <t>013KKV011R</t>
  </si>
  <si>
    <t>viz tech.specifikace - kap. 2.2.11 - Dokumentace skutečného provedení stavby</t>
  </si>
  <si>
    <t>-1006192070</t>
  </si>
  <si>
    <t>034BKV009R</t>
  </si>
  <si>
    <t>viz tech.specifikace - kap. 2.2.9 - Provizorní opatření</t>
  </si>
  <si>
    <t>1109475252</t>
  </si>
  <si>
    <t>091BKV002R</t>
  </si>
  <si>
    <t>viz tech.specifikace - kap. 2.2.2 - Publicita a propagace projektu</t>
  </si>
  <si>
    <t>-2093429190</t>
  </si>
  <si>
    <t>091BKV001R</t>
  </si>
  <si>
    <t>viz tech.specifikace - kap. 2.2.1  - Fotodokumentace</t>
  </si>
  <si>
    <t>-1336814061</t>
  </si>
  <si>
    <t>092BKV016R</t>
  </si>
  <si>
    <t>viz tech.specifikace - kap. 2.2.16 - Zkušební provoz</t>
  </si>
  <si>
    <t>406610116</t>
  </si>
  <si>
    <t xml:space="preserve">    ON1 - Průzkumné, geodetické a projektové práce</t>
  </si>
  <si>
    <t xml:space="preserve">    ON4 - Inženýrská činnost</t>
  </si>
  <si>
    <t xml:space="preserve">    ON9 - Ostatní náklady</t>
  </si>
  <si>
    <t>ON1</t>
  </si>
  <si>
    <t>ON4</t>
  </si>
  <si>
    <t>ON9</t>
  </si>
  <si>
    <t>květen 2018</t>
  </si>
  <si>
    <t>Z BETONU TŘ.30/37 XC4, XF4, XA1 (VODOSTAVEBNÝ)</t>
  </si>
  <si>
    <t xml:space="preserve">AKUSTICKÉ TRASOVÁNÍ S VYZNAČENÍM IMPERFEKCÍ (100% plochy) </t>
  </si>
  <si>
    <t xml:space="preserve">ODTRHOVÉ ZKOUŠKY PO PROVEDENÍ FINÁLNÍ SEKUNDÁRNÍ ÚPRAVY </t>
  </si>
  <si>
    <t>"zalití vrtu do výšky cca 1,5m betonem pro 4x záporu ZP5"4*(pi*0,225*0,225*1,5)</t>
  </si>
  <si>
    <t>VÝZTUŽ Z KARI-SÍTÍ 6/100 (4,44 kg/m2) PŘI OBOU POVRŠÍCH</t>
  </si>
  <si>
    <t>PŘIKOTVENÍ NOVÉ STROPNÍ DESKY DO STÁVAJÍCÍCH OBVODOVÝCH STĚN</t>
  </si>
  <si>
    <t>B20 - VYBOURÁNÍ STÁVAJÍCÍCH BETONOVÝCH PREFABRIKOVANÝCH DESEK</t>
  </si>
  <si>
    <t xml:space="preserve">bez detail B12 - ZVĚTŠENÍ OTVORU OKOLO RUŠENÉHO POTRUBÍ PROSTUPU </t>
  </si>
  <si>
    <t>EPOXIDOVÁ PENETRACE ZHLAVÍ STĚN (100% vodorovných ploch)</t>
  </si>
  <si>
    <t xml:space="preserve">POZN.: projektant v průběhu realizace přesněji specifikuje místa s požadovanými nátěry </t>
  </si>
  <si>
    <t>viz detail 01 - OMÍTKA NADPRAŽÍ A OSTĚNÍ OKNA VNITŘNÍ+PRUH POD PARAPETEM</t>
  </si>
  <si>
    <t>"dveře D2/L (1000x1970mm) v m.č.1.03 - PŘEDSÍŇ  (ostění+nadpraží)"(2,0+1,0+2,0)*0,25</t>
  </si>
  <si>
    <t>"dveře D2/L (1000x1970mm) v m.č.1.03 - PŘEDSÍŇ  (nadpraží 0,2x1,0=0,2m2)"1</t>
  </si>
  <si>
    <t>"dveře D2/L (1000x1970mm) v m.č.1.03 - PŘEDSÍŇ  (ostění+nadpraží)"(2,0+1,0+2,0)</t>
  </si>
  <si>
    <t>"dveře D2/L (1000x1970mm) v m.č.1.03 - PŘEDSÍŇ (ostění+nadpraží)"(2,0+1,0+2,0)*0,2</t>
  </si>
  <si>
    <t>"dveře D2/L (1000x1970mm) v m.č.1.03 - PŘEDSÍŇ  (ostění 0,2x2,0=0,4m2)"2</t>
  </si>
  <si>
    <t>"demontáž větracího potrubí - délka a materiál odhadem projektanta"5,4</t>
  </si>
  <si>
    <t>"rozvin.š. x výška"0,4*3,1</t>
  </si>
  <si>
    <t>"dveře D3/L (800x1970mm) z m.č.1.03 PŘEDSÍŇ do m.č.1.04 SPRCHA/WC"1</t>
  </si>
  <si>
    <t>"pol.č.68 - vysekání rýh 80x80mm ve zdivu cihelném - délka dle projektanta"11,0</t>
  </si>
  <si>
    <t>PŘEMÍSTĚNÍ SUTI Z VNITŘNÍCH VODOVODŮ NA STAVENIŠTNÍ MEZIDEPONII</t>
  </si>
  <si>
    <t>"pol.č.45 - demontáž vpustí litinových do DN70 - kusů dle projektanta"1</t>
  </si>
  <si>
    <t>"pol.č.18 - zvuktlumící objímky nosnost min.1000N, do prům.50mm - kusů dle projektanta"16</t>
  </si>
  <si>
    <t>viz beton "M1" - DĚLÍCÍ PŘÍČKA VE TVARU "V" Z ŽLB C30/37 XC4. XF4, XA1</t>
  </si>
  <si>
    <t>viz beton "M1" - VYTVAROVÁNÍ DNA ZE ŽLB  C30/37 XC4. XF4, XA1</t>
  </si>
  <si>
    <t>viz beton"M1" - NAVÝŠENÍ OBVODOVÝCH STĚN Z ŽLB C30/37 XC4. XF4, XA1</t>
  </si>
  <si>
    <t>viz beton "M1" - NAVÝŠENÍ OBVODOVÝCH STĚN Z ŽLB C30/37 XC4. XF4, XA1</t>
  </si>
  <si>
    <t>1190040414</t>
  </si>
  <si>
    <t>viz specifikace betonů "M1, M2, M3, M4, M6, M7, M8" - PROFILY KE ZKOSENÍ HRAN NA MÍSTECH VIDITELNÝCH</t>
  </si>
  <si>
    <t>"horní vodorovné hrany navýšené obvodové opěrné stěny - hrana jih "5,2</t>
  </si>
  <si>
    <t>"horní vodorovné hrany navýšené obvodové opěrné stěny - hrana sever "4,97</t>
  </si>
  <si>
    <t>"horní vodorovné hrany navýšené obvodové opěrné stěny - hrana čelní"0,23</t>
  </si>
  <si>
    <t>"horní šikmé hrany navýšené obvodové opěrné stěny - hrana západ"2,1</t>
  </si>
  <si>
    <t>"horní šikmé hrany navýšené obvodové opěrné stěny - hrana východ"1,9</t>
  </si>
  <si>
    <t>"svislé hrany vodorovné navýšené opěrné stěny"2*0,81</t>
  </si>
  <si>
    <t>"svislé hrany šikmé navýšené opěrné  stěny"2*0,43</t>
  </si>
  <si>
    <t>"vnější obvod stěny nižší "13,8</t>
  </si>
  <si>
    <t>Nosníky z betonu železového (bez výztuže)  včetně stěnových i jeřábových drah, volných trámů, průvlaků, rámových příčlí, ztužidel, konzol, vodorovných táhel apod., tyčových konstrukcí tř. C 30/37 XC4, XF4, XA1</t>
  </si>
  <si>
    <t>viz beton "M1" - PRŮVLAK POD KRYCÍM ROŠTEM KOMORY</t>
  </si>
  <si>
    <t>36,74*1,65 'Přepočtené koeficientem množství</t>
  </si>
  <si>
    <t xml:space="preserve">POZN.: projektant nespecifikuje konkrétní atypické tvarovky (tzn.uvažováno s rezervou v počtu tvarovek) </t>
  </si>
  <si>
    <t>viz "V2" - ZAKRYTÍ ODLEHČOVACÍ KOMORY KOMPOZITNÍM ROŠTEM</t>
  </si>
  <si>
    <t xml:space="preserve">ODTRHOVÉ ZKOUŠKYPO PO PROVEDENÍ FINÁLNÍ SEKUNDÁRNÍ ÚPRAVY </t>
  </si>
  <si>
    <t>-2107705711</t>
  </si>
  <si>
    <t>viz TECHNICKÉ SPECIFIKACE - ČERPÁNÍ PODZEMNÍ VODY</t>
  </si>
  <si>
    <t>-2143658342</t>
  </si>
  <si>
    <t>viz beton "M5" C12/15 X0 - PODKLADNÍ DESKA POD KONSTRUKCÍ LAPÁKU ŠTĚRKU</t>
  </si>
  <si>
    <t>viz beton "M5" C12/15 X0 - PODKLADNÍ DESKA POD ZÁKLADEM PRO JEŘÁBEK</t>
  </si>
  <si>
    <t>Základové desky ze ŽB vodostavebného tř. C 30/37 XC4, XF4, XA1</t>
  </si>
  <si>
    <t>Základy z betonu železového desky z betonu vodostavebného tř. C 30/37 XC4, XF4, XA1</t>
  </si>
  <si>
    <t>viz beton "M4" C30/37 XC4, XF4 - ZÁKLAD PRO JEŘÁBEK</t>
  </si>
  <si>
    <t>Základy z betonu prostého patky a bloky z betonu kamenem neprokládaného tř. C 12/15 X0</t>
  </si>
  <si>
    <t xml:space="preserve">viz beton "M5" - ZALITÍ DNA VYVRTANÝCH DĚR PŘED OSAZENÍM ZÁPOR BETONEM C12/15 X0 </t>
  </si>
  <si>
    <t>Kompletní konstrukce ČOV, nádrží atd. z ŽB vodostavebného tř. C 30/37 XC4, XF4, XA1 tl do 300 mm</t>
  </si>
  <si>
    <t>Kompletní konstrukce čistíren odpadních vod, nádrží, vodojemů, kanálů z betonu železového  bez výztuže a bednění vodostavebného tř. C 30/37 XC4, XF4, XA1, tl. přes 150 do 300 mm</t>
  </si>
  <si>
    <t>viz beton "M1" C30/37 XC4, XF4, XA1 - NOVÁ ŽLB KONSTRUKCE LAPÁKU</t>
  </si>
  <si>
    <t>Kompletní konstrukce ČOV, nádrží z ŽB vodostavebného tř. C 30/37 XC4, XF4, XA1 tl nad 300 mm</t>
  </si>
  <si>
    <t>Kompletní konstrukce čistíren odpadních vod, nádrží, vodojemů, kanálů z betonu železového  bez výztuže a bednění vodostavebného tř. C 30/37 XC4, XF4, XA1, tl. přes 300 mm</t>
  </si>
  <si>
    <t>-441991895</t>
  </si>
  <si>
    <t>"vnější obvod obvodové stěny lapáku"14,3</t>
  </si>
  <si>
    <t>"vnitřní obvod obvodové stěny lapáku"4,15+4,15</t>
  </si>
  <si>
    <t>"vnější obvod obvodové stěny základu pro jeřábek"4*1,2</t>
  </si>
  <si>
    <t>85,577*1,65 'Přepočtené koeficientem množství</t>
  </si>
  <si>
    <t>8,33 * 4"ks" * 41,9/1000</t>
  </si>
  <si>
    <t>7,83 * 7"ks" * 41,9/1000</t>
  </si>
  <si>
    <t>7,08 * ( 6 + 3 )"ks" * 41,9/1000</t>
  </si>
  <si>
    <t>6,363*1,08 'Přepočtené koeficientem množství</t>
  </si>
  <si>
    <t>328,89 * 5,55/1000</t>
  </si>
  <si>
    <t>1,825*1,08 'Přepočtené koeficientem množství</t>
  </si>
  <si>
    <t>270,054</t>
  </si>
  <si>
    <t>270,054*2,0541 'Přepočtené koeficientem množství</t>
  </si>
  <si>
    <t xml:space="preserve">viz beton "M5"  - ZALITÍ DNA VYVRTANÝCH DĚR PŘED OSAZENÍM ZÁPOR BETONEM C12/15 X0 </t>
  </si>
  <si>
    <t>Kompletní konstrukce ČOV, nádrží atd. z ŽB vodostavebného tř. C 30/37 XC4, XF4, XA1 tl do 150 mm</t>
  </si>
  <si>
    <t>BETON C 30/37 XC4 XF4 XA1 dle specifikace "M8"</t>
  </si>
  <si>
    <t>Kompletní konstrukce ČOV, nádrží, vodojemů nebo kanálů z betonu prostého tř. C 12/15 X0 tl 150 mm</t>
  </si>
  <si>
    <t>Kompletní konstrukce čistíren odpadních vod, nádrží, vodojemů, kanálů z betonu prostého  bez zvýšených nároků na prostředí tř. C 12/15 X0, tl. přes 80 do 150 mm</t>
  </si>
  <si>
    <t>viz beton "M5" - SPECIFIKACE BETONU</t>
  </si>
  <si>
    <t>Kompletní konstrukce ČOV, nádrží, vodojemů nebo kanálů z betonu prostého tř. C 12/15 X0 tl 300 mm</t>
  </si>
  <si>
    <t>Kompletní konstrukce čistíren odpadních vod, nádrží, vodojemů, kanálů z betonu prostého  bez zvýšených nároků na prostředí tř. C 12/15 X0, tl. přes 150 do 300 mm</t>
  </si>
  <si>
    <t xml:space="preserve">viz beton "M5" - SPECIFIKACE BETONU </t>
  </si>
  <si>
    <t>Kompletní konstrukce ČOV, nádrží, vodojemů nebo kanálů z betonu prostého tř. C 12/15 X0 tl nad 300 mm</t>
  </si>
  <si>
    <t>Kompletní konstrukce čistíren odpadních vod, nádrží, vodojemů, kanálů z betonu prostého  bez zvýšených nároků na prostředí tř. C 12/15 X0, tl. přes 300 mm</t>
  </si>
  <si>
    <t>viz beton "M1" - SPECIFIKACE ŽB C 30/37 XC4 XF4 XA1</t>
  </si>
  <si>
    <t>"23,485 / ( 0,25 * 0,25 )="376</t>
  </si>
  <si>
    <t>376*1,01064 'Přepočtené koeficientem množství</t>
  </si>
  <si>
    <t>"12,4 / ( 0,25 * 0,25 )="198</t>
  </si>
  <si>
    <t>198*1,0101 'Přepočtené koeficientem množství</t>
  </si>
  <si>
    <t>viz beton "M1" - NAVÝŠENÍ OBVODOVÝCH STĚN Z ŽLB C30/37 XC4, XF4, XA1 (VODOSTAVEBNÝ)</t>
  </si>
  <si>
    <t>viz beton "M2" - DOPLNĚNÍ ČEL STŘEDOVÉ PŘÍČKY Z PROSTÉHO BETONU C30/37 XC4, XF4, XA1</t>
  </si>
  <si>
    <t>-818950368</t>
  </si>
  <si>
    <t>"horní hrana nabetonované zvýšené stěny - obvod celé stěny"25,2</t>
  </si>
  <si>
    <t>"svislé hrany nabetonované zvýšené stěny - 4x svislá hrana"4*0,6</t>
  </si>
  <si>
    <t>Stropy deskové z vodostavebného ŽB tř. C 30/37 XC4, XF4, XA1</t>
  </si>
  <si>
    <t>Stropy z betonu železového (bez výztuže)  stropů deskových, plochých střech, desek balkonových, desek hřibových stropů včetně hlavic hřibových sloupů z betonu vodostavebného tř. C 30/37  XC4, XF4, XA1</t>
  </si>
  <si>
    <t>viz beton "M1" - NOVÁ ŽLB STROPNÍ DESKA tl.160mm</t>
  </si>
  <si>
    <t>Mazanina tl do 80 mm z betonu prostého vodostavebného tř. C 30/37 XC4, XF4, XA1</t>
  </si>
  <si>
    <t>Mazanina z betonu  prostého vodostavebného tl. přes 50 do 80 mm tř. C 30/37 XC4, XF4, XA1</t>
  </si>
  <si>
    <t>Mazanina tl do 120 mm z betonu prostého vodostavebného tř. C 30/37 XC4, XF4, XA1</t>
  </si>
  <si>
    <t>Mazanina z betonu  prostého vodostavebnéhoí tl. přes 80 do 120 mm tř. C 30/37 XC4, XF4, XA1</t>
  </si>
  <si>
    <t>0,015*1,08 'Přepočtené koeficientem množství</t>
  </si>
  <si>
    <t>24,33</t>
  </si>
  <si>
    <t>24,33*2,0541 'Přepočtené koeficientem množství</t>
  </si>
  <si>
    <t>SPECIFIKACE BETONU "M5" - PODKLADNÍ BETON C12/15 X0</t>
  </si>
  <si>
    <t>Základ pod stroje z ŽB do 5 m3 tř. C 30/37 XC4, XF4 složitosti I</t>
  </si>
  <si>
    <t>Základy pod stroje nebo technologická zařízení z betonu  s bedněním, odbedněním, bez úpravy povrchu z betonu železového objemu souvislé základové konstrukce do 5 m3 tř. C 30/37 XC4, XF4, složitosti I</t>
  </si>
  <si>
    <t>SPECIFIKACE BETONU "M4" - ŽB C30/37 XC4, XF4</t>
  </si>
  <si>
    <t>6*1,08 'Přepočtené koeficientem množství</t>
  </si>
  <si>
    <t>1721679884</t>
  </si>
  <si>
    <t>čerpání vody - rozdělovací objekt</t>
  </si>
  <si>
    <t>-1808497832</t>
  </si>
  <si>
    <t>0,953*1,03 'Přepočtené koeficientem množství</t>
  </si>
  <si>
    <t>0,021*1,08 'Přepočtené koeficientem množství</t>
  </si>
  <si>
    <t>0,313*2,0541 'Přepočtené koeficientem množství</t>
  </si>
  <si>
    <t>rozdělovací objekt - vozu beton "M5"</t>
  </si>
  <si>
    <t>Kompletní konstrukce z betonu prostého vodostavebného tř. C 30/37 XC4, XF4, XA1 tl do 150 mm</t>
  </si>
  <si>
    <t>spádový betonový potěr v AK - viz beton "M2"</t>
  </si>
  <si>
    <t>Kompletní konstrukce z betonu prostého vodostavebného tř. C 30/37 XC4, XF4, XA1 tl do 300 mm</t>
  </si>
  <si>
    <t>rozdělovací objekt - viz beton "M2"</t>
  </si>
  <si>
    <t>Kompletní konstrukce ČOV, nádrží, vodojemů, žlabů nebo kanálů ze ŽB tř. C 25/30 XC3 tl 150 mm</t>
  </si>
  <si>
    <t>Kompletní konstrukce čistíren odpadních vod, nádrží, vodojemů, kanálů z betonu železového  bez výztuže a bednění bez zvýšených nároků na prostředí tř. C 25/30 XC3, tl. přes 80 do 150 mm</t>
  </si>
  <si>
    <t>dno AK - viz beton "M3"</t>
  </si>
  <si>
    <t>Kompletní konstrukce ČOV, nádrží atd. ze ŽB vodostavebného tř. C 30/37 XC4, XF4, XA1 tl do 150 mm</t>
  </si>
  <si>
    <t>Kompletní konstrukce čistíren odpadních vod, nádrží, vodojemů, kanálů z betonu železového  bez výztuže a bednění vodostavebného tř. C 30/37 XC4, XF4, XA1, tl. přes 80 do 150 mm</t>
  </si>
  <si>
    <t>strop v AK - viz beton "M1"</t>
  </si>
  <si>
    <t>Kompletní konstrukce ČOV, nádrží nebo vodojemů ze ŽB vodostavebného tř. C 30/37 XC4, XF4, XA1 tl do 300 mm</t>
  </si>
  <si>
    <t>viz beton "M1"</t>
  </si>
  <si>
    <t>Kompletní konstrukce ČOV, nádrží nebo vodojemů ze ŽB vodostavebného tř. C 30/37 XC4, XF4, XA1 tl nad 300 mm</t>
  </si>
  <si>
    <t>nová stěna - AK</t>
  </si>
  <si>
    <t>10,55*1,04265 'Přepočtené koeficientem množství</t>
  </si>
  <si>
    <t>podkladní mazanina - viz beton "M5"</t>
  </si>
  <si>
    <t>Zabetonování potrubí ve vynechaných otvorech z betonu vodostavbného C 37/30 XC4, XF4, XA1 pl otvoru 0,25 m2</t>
  </si>
  <si>
    <t>Zabetonování potrubí ve vynechaných otvorech z betonuvodostavebného C 37/30 XC4, XF4, XA1 pl otvoru 0,25 m2</t>
  </si>
  <si>
    <t>Zabetonování potrubí ve vynechaných otvorech z betonu vodostavebného C 37/30 XC4, XF4, XA1 pl otvoru 2,0 m2</t>
  </si>
  <si>
    <t>mezi AK a rozdělovací objekt - viz beton "M1"</t>
  </si>
  <si>
    <t>-63721617</t>
  </si>
  <si>
    <t>"finální hydrofobní nátěr - AK"(3,15+3,0)*2*1,95</t>
  </si>
  <si>
    <t>přelivová a nová rozdělovací stěna v AN</t>
  </si>
  <si>
    <t>4,50*4*0,30*5</t>
  </si>
  <si>
    <t>4,50*4*0,30*5*0,89/1000</t>
  </si>
  <si>
    <t>0,144*1,08 'Přepočtené koeficientem množství</t>
  </si>
  <si>
    <t>5,60*3*0,95</t>
  </si>
  <si>
    <t>27,945*0,00035 'Přepočtené koeficientem množství</t>
  </si>
  <si>
    <t>5,60*3*0,95*2</t>
  </si>
  <si>
    <t>55,89*1,65 'Přepočtené koeficientem množství</t>
  </si>
  <si>
    <t>8,02*1,12219 'Přepočtené koeficientem množství</t>
  </si>
  <si>
    <t>Kompletní konstrukce z betonu prostého vodostavebného tř. C 30/37 XF4, XC4, XA1 tl do 150 mm</t>
  </si>
  <si>
    <t>Kompletní konstrukce čistíren odpadních vod, nádrží, vodojemů, kanálů z betonu prostého vodostavebnéhotř. C 30/37 XC4, XF4, XA1, tl. přes 80 do 150 mm</t>
  </si>
  <si>
    <t xml:space="preserve">spádový betonový potěr v AN - viz beton "M2"  </t>
  </si>
  <si>
    <t>Kompletní konstrukce čistíren odpadních vod, nádrží, vodojemů, kanálů z betonu železového  bez výztuže a bednění vodostavebný tř. C 30/37 XC4, XF4, XA1, tl. přes 150 do 300 mm</t>
  </si>
  <si>
    <t>přelivové stěny viz beton "M1"</t>
  </si>
  <si>
    <t>Zabetonování potrubí ve vynechaných otvorech z betonu vodostavebného C 37/30 XC4, XF4, XA1 pl otvoru 0,25 m2</t>
  </si>
  <si>
    <t>Zabetonování potrubí ve vynechaných otvorech z betonu vodostavebného  C 37/30 XC4, XF4, XA1 pl otvoru 2,0 m2</t>
  </si>
  <si>
    <t>-483489396</t>
  </si>
  <si>
    <t>505035234</t>
  </si>
  <si>
    <t>čerpání vody - měrný objekt</t>
  </si>
  <si>
    <t>1332365352</t>
  </si>
  <si>
    <t>podkladní beton "M5"</t>
  </si>
  <si>
    <t>Kompletní konstrukce ČOV, nádrží, vodojemů nebo kanálů z betonu prostého vodostavebného tř. C 30/37 XF4, XC4, XA1 tl do 300 mm</t>
  </si>
  <si>
    <t>Kompletní konstrukce čistíren odpadních vod, nádrží, vodojemů, kanálů z betonu prostého vodostavebnéhotř. C 30/37 XC4, XF4, XA1, tl. přes 150 do 300 mm</t>
  </si>
  <si>
    <t>výplňový beton "M2"</t>
  </si>
  <si>
    <t>Kompletní konstrukce ČOV, nádrží nebo vodojemů ze ŽB vodostavebného tř.C 30/37 XC4, XF4, XA1 tl do 300 mm</t>
  </si>
  <si>
    <t>-1882694644</t>
  </si>
  <si>
    <t>Kompletní konstrukce čistíren odpadních vod, nádrží, vodojemů, kanálů z betonu železového vodostavebnéhotř. C 30/37 XC4, XF4, XA1, tl. přes 150 do 300 mm</t>
  </si>
  <si>
    <t>žlb stěny - beton "M1"</t>
  </si>
  <si>
    <t>380316243</t>
  </si>
  <si>
    <t>-890737500</t>
  </si>
  <si>
    <t>Kompletní konstrukce čistíren odpadních vod, nádrží, vodojemů, kanálů z betonu železového vodostavebného tř. C 30/37 XC4, XF4, XA1, tl. přes 300 mm</t>
  </si>
  <si>
    <t>4,538*26,44336 'Přepočtené koeficientem množství</t>
  </si>
  <si>
    <t>dle specifikace "M5" C 12/15 X0</t>
  </si>
  <si>
    <t>Kompletní konstrukce ČOV, nádrží atd. z ŽB samozhutnitelného vodostavebného tř. C 30/37 XC4, XF4, XA1 tl do 150 mm</t>
  </si>
  <si>
    <t>Kompletní konstrukce čistíren odpadních vod, nádrží, vodojemů, kanálů z betonu železového  samozhutnitelného vodostavebného tř. C 30/37 XC4, XF4, XA1; tl. přes 80 do 150 mm</t>
  </si>
  <si>
    <t>dle specifikace "M6" C 30/37 XC4 XF4 XA1</t>
  </si>
  <si>
    <t>dle specifikace betonu "M1" C 30/37 XC4, XF4, XA1</t>
  </si>
  <si>
    <t>0,085*1,08 'Přepočtené koeficientem množství</t>
  </si>
  <si>
    <t>0,205*1,08 'Přepočtené koeficientem množství</t>
  </si>
  <si>
    <t>0,361*1,08 'Přepočtené koeficientem množství</t>
  </si>
  <si>
    <t>0,319*1,08 'Přepočtené koeficientem množství</t>
  </si>
  <si>
    <t>1,3*1,08 'Přepočtené koeficientem množství</t>
  </si>
  <si>
    <t>Základové desky ze ŽB bez zvýšených nároků na prostředí tř. C 30/37 XC4, XF4</t>
  </si>
  <si>
    <t>Základy z betonu železového (bez výztuže) desky z betonu bez zvýšených nároků na prostředí tř. C 30/37 XC4, XF4</t>
  </si>
  <si>
    <t>viz beton "M4"</t>
  </si>
  <si>
    <t>-470996859</t>
  </si>
  <si>
    <t>dávkování chemikálií</t>
  </si>
  <si>
    <t>3,98*2+4,5</t>
  </si>
  <si>
    <t>4,48*2+7,9</t>
  </si>
  <si>
    <t>631319015R</t>
  </si>
  <si>
    <t xml:space="preserve">Příplatek za přehlazení povrchu betonové desky </t>
  </si>
  <si>
    <t>-1720462294</t>
  </si>
  <si>
    <t>-871538055</t>
  </si>
  <si>
    <t>dávkování chemikálií + dmychadlo</t>
  </si>
  <si>
    <t>4,50*0,83+7,90*0,83</t>
  </si>
  <si>
    <t>podkladní beton viz beton "M5"</t>
  </si>
  <si>
    <t>3,32*0,00035 'Přepočtené koeficientem množství</t>
  </si>
  <si>
    <t>18,88*1,21822 'Přepočtené koeficientem množství</t>
  </si>
  <si>
    <t xml:space="preserve">"okno O1 (600x1200mm) v m.č.1.04 - SPRCHA/WC " ZDE SE UVAŽUJE KERAM.OBKLAD </t>
  </si>
  <si>
    <t>"okno O1 (600x1200mm) v m.č.1.04 - SPRCHA/WC " ZDE SE UVAŽUJE KERAM.OBKLAD</t>
  </si>
  <si>
    <t>"mříž pro okno O1 (600x1200mm) v m.č.1.02 - MÍSTNOST OBSLUHY"(0,6*1,2)</t>
  </si>
  <si>
    <t>"mříž pro okno O1 (600x1200mm) v m.č.1.05 - DÍLNA VAK-MB "(0,6*1,2)</t>
  </si>
  <si>
    <t>"mříž pro okno O1 (600x1200mm) v m.č.1.04 - SPRCHA/WC "(0,6*1,2)</t>
  </si>
  <si>
    <t>"mříž pro okno O2 (1200x1200mm) v m.č.1.02 - MÍSTNOST OBSLUHY"(1,2*1,2)</t>
  </si>
  <si>
    <t>"mříž pro okno O1 (600x1200mm) v m.č.1.02 - MÍSTNOST OBSLUHY"1</t>
  </si>
  <si>
    <t>"mříž pro okno O1 (600x1200mm) v m.č.1.05 - DÍLNA VAK-MB "1</t>
  </si>
  <si>
    <t>"mříž pro okno O1 (600x1200mm) v m.č.1.04 - SPRCHA/WC "1</t>
  </si>
  <si>
    <t>"mříž pro okno O2 (1200x1200mm) v m.č.1.02 - MÍSTNOST OBSLUHY"1</t>
  </si>
  <si>
    <t>57,197*2,0541 'Přepočtené koeficientem množství</t>
  </si>
  <si>
    <t>29,93*2,0541 'Přepočtené koeficientem množství</t>
  </si>
  <si>
    <t>Kompletní konstrukce ČOV, nádrží, vodojemů nebo kanálů ze ŽB vodostavebného tř. C 30/37 XC4, XF4, XA1 tl nad 300 mm</t>
  </si>
  <si>
    <t>Kompletní konstrukce čistíren odpadních vod, nádrží, vodojemů, kanálů ze ŽB vodostavebného tř. C 30/37 XC4, XF4, XA1, tl. přes 300 mm</t>
  </si>
  <si>
    <t>řady 3,4,16,8,10 - viz specifikace "M10" - tech.zpráva D.5.1.1</t>
  </si>
  <si>
    <t>viz specifikace betonu "M9" - tech.zpráva D.5.1.1</t>
  </si>
  <si>
    <t>Betonová zídka tř. C 30/37 XC4, XF3 vč.napojení trny</t>
  </si>
  <si>
    <t>Konstrukce z betonu vodních staveb  přehrad, jezů a plavebních komor, spodní stavby vodních elektráren, jader přehrad, odběrných věží a výpustných zařízení, opěrných zdí, šachet, šachtic a ostatních konstrukcí prostého pro prostředí s mrazovými cykly tř. C 30/37 XC4, XF3</t>
  </si>
  <si>
    <t>327313218R</t>
  </si>
  <si>
    <t>Opěrné zdi a valy z betonu prostého mrazuvzdorného tř. C 25/30 XF3</t>
  </si>
  <si>
    <t>Opěrné zdi a valy z betonu prostého mrazuvzdornéhoí tř. C 23/30 XF3</t>
  </si>
  <si>
    <t>oplocení areálu viz příloha č.D.5.2.2,D.5.2.10</t>
  </si>
  <si>
    <t>viz příloha  D.5.2.10</t>
  </si>
  <si>
    <t>viz příloha č.D.5.2.10</t>
  </si>
  <si>
    <t>430321414R</t>
  </si>
  <si>
    <t>Schodišťová konstrukce a rampa ze ŽB mrazuvzdorného  tř. C 25/30 XF3</t>
  </si>
  <si>
    <t>Schodišťové konstrukce a rampy z betonu železového (bez výztuže) mrazuvzdorného,  stupně, schodnice, ramena, podesty s nosníky tř. C 25/30 XF3</t>
  </si>
  <si>
    <t>Podkladní desky z betonu prostého tř. C 16/20 XC2 otevřený výkop</t>
  </si>
  <si>
    <t>Podkladní a zajišťovací konstrukce z betonu prostého v otevřeném výkopu desky pod potrubí, stoky a drobné objekty z betonu tř. C 16/20 XC2</t>
  </si>
  <si>
    <t>viz D.5.2.9 - betonový základ</t>
  </si>
  <si>
    <t>Sedlové lože z betonu prostého tř. C 16/20 XC2 otevřený výkop</t>
  </si>
  <si>
    <t>Podkladní a zajišťovací konstrukce z betonu prostého v otevřeném výkopu sedlové lože pod potrubí z betonu tř. C 16/20 XC2</t>
  </si>
  <si>
    <t>viz příloha D.5.2.9</t>
  </si>
  <si>
    <t>Podklad z betonu mrazuvzdorného C25/30 XF3 tl 100mm</t>
  </si>
  <si>
    <t>chodník do bet.podklad viz příloha č.D.5.2.1</t>
  </si>
  <si>
    <t>153,5*1,04235 'Přepočtené koeficientem množství</t>
  </si>
  <si>
    <t>viz příloha č.D.5.2.10-podezdívka</t>
  </si>
  <si>
    <t>767BKVV1R</t>
  </si>
  <si>
    <t>-1178788901</t>
  </si>
  <si>
    <t xml:space="preserve">viz V1 - ZÁBRADLÍ PODÉL PALISÁD.SCHODIŠTĚ  </t>
  </si>
  <si>
    <t>" ZÁBRADLÍ dl. "2,2</t>
  </si>
  <si>
    <t>viz příloha č.D.5.2.10 sloupky oplocení</t>
  </si>
  <si>
    <t>1,585*2,0541 'Přepočtené koeficientem množství</t>
  </si>
  <si>
    <t>Uchazeč:</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</si>
  <si>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</si>
  <si>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</si>
  <si>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</si>
  <si>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</si>
  <si>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</si>
  <si>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</si>
  <si>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</si>
  <si>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</si>
  <si>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</si>
  <si>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</si>
  <si>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</si>
  <si>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</si>
  <si>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</si>
  <si>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</si>
  <si>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</si>
  <si>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</si>
  <si>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</si>
  <si>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</si>
  <si>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</si>
  <si>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</si>
  <si>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</si>
  <si>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</si>
  <si>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</si>
  <si>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</si>
  <si>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</si>
  <si>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</si>
  <si>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</si>
  <si>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</si>
  <si>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</si>
  <si>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</si>
  <si>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</si>
  <si>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</si>
  <si>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</si>
  <si>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</si>
  <si>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</si>
  <si>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</si>
  <si>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</si>
  <si>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</si>
  <si>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</si>
  <si>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</si>
  <si>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</si>
  <si>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</si>
  <si>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</si>
  <si>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</si>
  <si>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</si>
  <si>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</si>
  <si>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</si>
  <si>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</si>
  <si>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</si>
  <si>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</si>
  <si>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</si>
  <si>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</si>
  <si>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</si>
  <si>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</si>
  <si>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</si>
  <si>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</si>
  <si>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</si>
  <si>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</si>
  <si>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</si>
  <si>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</si>
  <si>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</si>
  <si>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</si>
  <si>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</si>
  <si>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</si>
  <si>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</si>
  <si>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</si>
  <si>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</si>
  <si>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</si>
  <si>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</si>
  <si>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</si>
  <si>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</si>
  <si>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</si>
  <si>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</si>
  <si>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</si>
  <si>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</si>
  <si>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</si>
  <si>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</si>
  <si>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</si>
  <si>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</si>
  <si>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</si>
  <si>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</si>
  <si>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</si>
  <si>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</si>
  <si>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</si>
  <si>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</si>
  <si>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</si>
  <si>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</si>
  <si>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</si>
  <si>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</si>
  <si>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</si>
  <si>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</si>
  <si>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</si>
  <si>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</si>
  <si>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</si>
  <si>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</si>
  <si>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</si>
  <si>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</si>
  <si>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</si>
  <si>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</si>
  <si>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</si>
  <si>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</si>
  <si>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</si>
  <si>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</si>
  <si>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</si>
  <si>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</si>
  <si>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</si>
  <si>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</si>
  <si>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</si>
  <si>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</si>
  <si>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</si>
  <si>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</si>
  <si>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</si>
  <si>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</si>
  <si>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</si>
  <si>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</si>
  <si>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</si>
  <si>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</si>
  <si>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</si>
  <si>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</si>
  <si>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</si>
  <si>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</si>
  <si>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</si>
  <si>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</si>
  <si>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</si>
  <si>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</si>
  <si>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</si>
  <si>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</si>
  <si>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</si>
  <si>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</si>
  <si>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</si>
  <si>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</si>
  <si>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</si>
  <si>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</si>
  <si>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</si>
  <si>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</si>
  <si>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</si>
  <si>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</si>
  <si>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</si>
  <si>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</si>
  <si>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</si>
  <si>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</si>
  <si>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</si>
  <si>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</si>
  <si>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</si>
  <si>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</si>
  <si>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</si>
  <si>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</si>
  <si>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</si>
  <si>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</si>
  <si>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</si>
  <si>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</si>
  <si>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</si>
  <si>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</si>
  <si>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</si>
  <si>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</si>
  <si>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</si>
  <si>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</si>
  <si>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</si>
  <si>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</si>
  <si>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</si>
  <si>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</si>
  <si>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</si>
  <si>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</si>
  <si>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</si>
  <si>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</si>
  <si>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</si>
  <si>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</si>
  <si>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</si>
  <si>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</si>
  <si>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</si>
  <si>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</si>
  <si>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</si>
  <si>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</si>
  <si>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</si>
  <si>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</si>
  <si>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</si>
  <si>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</si>
  <si>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 xml:space="preserve">Poznámka k položce:
POZNÁMKA PROJEKTANTA:
TŘEBA DÍLENSKÁ DOKUMENTACE ZHOTOVITELE, PŘESNÉ ROZMĚRY PŘEDEM ZAMĚŘIT
</t>
  </si>
  <si>
    <t xml:space="preserve">Poznámka k položce:
POZNÁMKA PROJEKTANTA:
TŘEBA DÍLENSKÁ DOKUMENTACE ZHOTOVITELE, PŘESNÉ ROZMĚRY PŘEDEM ZAMĚŘIT
</t>
  </si>
  <si>
    <t>997013001R</t>
  </si>
  <si>
    <t>Odvoz suti a vybouraných hmot z meziskládky na skládku s naložením a se složením</t>
  </si>
  <si>
    <t>Odvoz suti a vybouraných hmot z meziskládky na skládku  s naložením a se složením</t>
  </si>
  <si>
    <t xml:space="preserve">Vodorovné doprava suti s naložením a složením na skládku </t>
  </si>
  <si>
    <t>997006002R</t>
  </si>
  <si>
    <t>Vodorovná doprava suti na skládku s naložením na dopravní prostředek a složením</t>
  </si>
  <si>
    <t xml:space="preserve">TRVALÁ SKLÁDKA </t>
  </si>
  <si>
    <t>997013003R</t>
  </si>
  <si>
    <t>997013004R</t>
  </si>
  <si>
    <t>Odvoz suti a vybouraných hmot na meziskládku se složením</t>
  </si>
  <si>
    <t>Odvoz suti a vybouraných hmot na meziskládku  se složením</t>
  </si>
  <si>
    <t>997013006R</t>
  </si>
  <si>
    <t>Odvoz suti a vybouraných hmot z meziskládky na skládku  s naložením a se složením</t>
  </si>
  <si>
    <t>997013000R</t>
  </si>
  <si>
    <t>Odvoz suti a vybouraných hmot na skládku nebo meziskládku  se složením</t>
  </si>
  <si>
    <t>997013007R</t>
  </si>
  <si>
    <t>997013008R</t>
  </si>
  <si>
    <t>997013009R</t>
  </si>
  <si>
    <t>997013010R</t>
  </si>
  <si>
    <t>997013011R</t>
  </si>
  <si>
    <t>997013012R</t>
  </si>
  <si>
    <t>997013013R</t>
  </si>
  <si>
    <t>997013014R</t>
  </si>
  <si>
    <t>997013015R</t>
  </si>
  <si>
    <t>997013016R</t>
  </si>
  <si>
    <t>997013017R</t>
  </si>
  <si>
    <t>997013018R</t>
  </si>
  <si>
    <t>997013019R</t>
  </si>
  <si>
    <t>Odvoz suti a vybouraných hmot (kovu a šrotu) na meziskládku se složením</t>
  </si>
  <si>
    <t>997013020R</t>
  </si>
  <si>
    <t>Odvoz suti a vybouraných hmot na skládku se složením</t>
  </si>
  <si>
    <t>997221021R</t>
  </si>
  <si>
    <t>Vodorovná doprava suti ze sypkých materiálů na skládku</t>
  </si>
  <si>
    <t>Vodorovná doprava suti  bez naložení, ale se složením a s hrubým urovnáním ze sypkých materiálů na skládku</t>
  </si>
  <si>
    <t>997221022R</t>
  </si>
  <si>
    <t>Vodorovná doprava suti z kusových materiálů na skládku</t>
  </si>
  <si>
    <t>Vodorovná doprava suti  bez naložení, ale se složením a s hrubým urovnáním z kusových materiálů, na skládku</t>
  </si>
  <si>
    <t>997221023R</t>
  </si>
  <si>
    <t>Vodorovná doprava demontovaného kovu a šrotu na mezideponii</t>
  </si>
  <si>
    <t>Vodorovná doprava demontovaných kovových materiálů bez naložení, ale se složením a s hrubým urovnáním z kusových materiálů, na mezideponii</t>
  </si>
  <si>
    <t>997013023R</t>
  </si>
  <si>
    <t>Odvoz demontovaných kovových materiálů na meziskládku se složením</t>
  </si>
  <si>
    <t>997013024R</t>
  </si>
  <si>
    <t>Odvoz demontovaných kovových hmot na meziskládku se složením</t>
  </si>
  <si>
    <t>997221025R</t>
  </si>
  <si>
    <t>Vodorovná doprava demontovaných kusových materiálů bez naložení, ale se složením a s hrubým urovnáním z kusových materiálů na skládku</t>
  </si>
  <si>
    <t>Vodorovná doprava suti z kovových materiálů na mezideponii</t>
  </si>
  <si>
    <t>Vodorovná doprava suti  bez naložení, ale se složením a s hrubým urovnáním z kovových materiálů na mezideponii</t>
  </si>
  <si>
    <t>115101201R</t>
  </si>
  <si>
    <t>115101301R</t>
  </si>
  <si>
    <t>O,000</t>
  </si>
  <si>
    <t>i,000</t>
  </si>
  <si>
    <t>V,000</t>
  </si>
  <si>
    <t>Y,000</t>
  </si>
  <si>
    <t>Ý,000</t>
  </si>
  <si>
    <t>N,000</t>
  </si>
  <si>
    <t>E,000</t>
  </si>
  <si>
    <t>R,000</t>
  </si>
  <si>
    <t>n,000</t>
  </si>
  <si>
    <t>z,000</t>
  </si>
  <si>
    <t>P,000</t>
  </si>
  <si>
    <t>Ě,000</t>
  </si>
  <si>
    <t>e,000</t>
  </si>
  <si>
    <t>o,000</t>
  </si>
  <si>
    <t>A,000</t>
  </si>
  <si>
    <t>k,000</t>
  </si>
  <si>
    <t>K,000</t>
  </si>
  <si>
    <t>U,000</t>
  </si>
  <si>
    <t>D,000</t>
  </si>
  <si>
    <t>á,000</t>
  </si>
  <si>
    <t>Á,000</t>
  </si>
  <si>
    <t>t,000</t>
  </si>
  <si>
    <t>Í,000</t>
  </si>
  <si>
    <t>b,000</t>
  </si>
  <si>
    <t>S,000</t>
  </si>
  <si>
    <t>c,000</t>
  </si>
  <si>
    <t>C,000</t>
  </si>
  <si>
    <t>ř,000</t>
  </si>
  <si>
    <t>y,000</t>
  </si>
  <si>
    <t>p,000</t>
  </si>
  <si>
    <t>L,000</t>
  </si>
  <si>
    <t>v,000</t>
  </si>
  <si>
    <t>í,000</t>
  </si>
  <si>
    <t>"uchazeč nacení dle vlastního harmonogramu prací jako x1komplet"1</t>
  </si>
  <si>
    <t xml:space="preserve">Vedlejší rozpočtové náklady (pro stavební objekty) </t>
  </si>
  <si>
    <t>Ostatní náklady (pro stavební objekty)</t>
  </si>
  <si>
    <t>Montáž a dodávka kompletního zakrytí odlehčovací komory 2300x3900mm a 2190x3900mm, z kompozitních nosníků a roštů 30mm; včetně zábradlí. Rošt litý 30mm, nosná konstrukce z kompozitních jeklů a tyčí.
Včetně kotvících ocelových prvků - součást systému a  vč. ochranného nátěru proti degradaci materiálu viz specifikace kompozitních výrobků.</t>
  </si>
  <si>
    <t>V1 - Montáž a dodávka kompletního zábradlí z kompozitu - zábradlí na zhlaví odlehčovací komory  vč. ochranného nátěru proti degradaci materiálu viz specifikace kompozitních výrobků.</t>
  </si>
  <si>
    <t>V1 - Montáž a dodávka kompletního zábradlí z kompozitu - zábradlí po obvodu lapáku štěrku z kompozitních jeklů a tyčí vč.kotevních ocelových prvků  vč. ochranného nátěru proti degradaci materiálu viz specifikace kompozitních výrobků.</t>
  </si>
  <si>
    <t>Montáž a dodávka kompletního krycího roštu z kompozitu vč.rámu a vč. ochranného nátěru proti degradaci materiálu viz specifikace kompozitních výrobků.</t>
  </si>
  <si>
    <t>Zakrytí armaturní komory na kótě 211,65  vč. ochranného nátěru proti degradaci materiálu viz specifikace kompozitních výrobků.</t>
  </si>
  <si>
    <t>Žebřík armaturní komory dl. 3,15 m vč. ochranného koše  vč. ochranného nátěru proti degradaci materiálu viz specifikace kompozitních výrobků.</t>
  </si>
  <si>
    <t>Poklop armaturní komory 0,7 x 0,9 m  vč. ochranného nátěru proti degradaci materiálu viz specifikace kompozitních výrobků.</t>
  </si>
  <si>
    <t>Výlez armaturní komory  vč. ochranného nátěru proti degradaci materiálu viz specifikace kompozitních výrobků.</t>
  </si>
  <si>
    <t>Čerpací stanice - zábradlí k=215,01, dl. 12,3 m  vč. ochranného nátěru proti degradaci materiálu viz specifikace kompozitních výrobků.</t>
  </si>
  <si>
    <t>Čerpací stanice - zábradlí k=214,8, dl. 13,6 m  vč. ochranného nátěru proti degradaci materiálu viz specifikace kompozitních výrobků.</t>
  </si>
  <si>
    <t>Čerpací stanice - žebřík dl. 2,8 m 2x  vč. ochranného nátěru proti degradaci materiálu viz specifikace kompozitních výrobků.</t>
  </si>
  <si>
    <t>Čerpací stanice - zábradlí k=212,2, dl. 2,5 m 3x  vč. ochranného nátěru proti degradaci materiálu viz specifikace kompozitních výrobků.</t>
  </si>
  <si>
    <t>Čerpací stanice - schody 2x vč. ochranného nátěru proti degradaci materiálu viz specifikace kompozitních výrobků.</t>
  </si>
  <si>
    <t>D+M kompozitní schodiště 4x200/250 mm, š. 700 mm, včetně podesty 700x900 mm, rošt lity, nosná konstrukce z kompozitních jeklů  tyčí včetně kotvících ocelových prvků - V1  vč. ochranného nátěru proti degradaci materiálu viz specifikace kompozitních výrobků.</t>
  </si>
  <si>
    <t>D+M kompozitní schodiště 4x187,5/250 mm, š. 700 mm, včetně podesty 700x900 mm, rošt lity, nosná konstrukce z kompozitních jeklů  tyčí včetně kotvících ocelových prvků - V13  vč. ochranného nátěru proti degradaci materiálu viz specifikace kompozitních výrobků.</t>
  </si>
  <si>
    <t>D+M kompozitní zábradlí ke schodišti dl. 4x1700 mm včetně kotvících ocelových prvků - V13  vč. ochranného nátěru proti degradaci materiálu viz specifikace kompozitních výrobků.</t>
  </si>
  <si>
    <t xml:space="preserve">  vč. ochranného nátěru proti degradaci materiálu viz specifikace kompozitních výrobků.D+M kompozitní zábradlí ke schodišti dl. 2500 mm včetně kotvících ocelových prvků - V1</t>
  </si>
  <si>
    <t>D+M kompozitní schodiště 5x200/250 mm, š. 700 mm, včetně podesty 700x900 mm, rošt lity, nosná konstrukce z kompozitních jeklů  tyčí včetně kotvících ocelových prvků - V2  vč. ochranného nátěru proti degradaci materiálu viz specifikace kompozitních výrobků.</t>
  </si>
  <si>
    <t>D+M kompozitní zábradlí ke schodišti dl. 9000 mm včetně kotvících ocelových prvků - V2, V9  vč. ochranného nátěru proti degradaci materiálu viz specifikace kompozitních výrobků.</t>
  </si>
  <si>
    <t>D+M kompozitní schodiště 6x200/250 mm, š. 700 mm, včetně podesty š. 700 mm, rošt lity, nosná konstrukce z kompozitních jeklů  tyčí včetně kotvících ocelových prvků - V3  vč. ochranného nátěru proti degradaci materiálu viz specifikace kompozitních výrobků.</t>
  </si>
  <si>
    <t>D+M kompozitní zábradlí ke schodišti dl. 4500 mm včetně kotvících ocelových prvků - V3  vč. ochranného nátěru proti degradaci materiálu viz specifikace kompozitních výrobků.</t>
  </si>
  <si>
    <t>D+M kompozitní schodiště 4x200/250 mm, š. 700 mm, včetně podesty š. 700 mm, rošt lity, nosná konstrukce z kompozitních jeklů  tyčí včetně kotvících ocelových prvků - V4  vč. ochranného nátěru proti degradaci materiálu viz specifikace kompozitních výrobků.</t>
  </si>
  <si>
    <t>D+M kompozitní zábradlí ke schodišti dl. 2x1700 mm včetně kotvících ocelových prvků - V4  vč. ochranného nátěru proti degradaci materiálu viz specifikace kompozitních výrobků.</t>
  </si>
  <si>
    <t>D+M kompozitní schodiště 4x175/275 mm, š. 700 mm, včetně podesty š. 700 mm, rošt lity, nosná konstrukce z kompozitních jeklů  tyčí včetně kotvících ocelových prvků - V5  vč. ochranného nátěru proti degradaci materiálu viz specifikace kompozitních výrobků.</t>
  </si>
  <si>
    <t xml:space="preserve">D+M kompozitní zábradlí ke schodišti dl. 2x1500 mm včetně kotvících ocelových prvků - V5  vč. ochranného nátěru proti degradaci materiálu viz specifikace kompozitních výrobků. </t>
  </si>
  <si>
    <t>D+M kompozitní schodiště 2x180/250 mm, š. 700 mm, včetně podesty 700x900 mm, rošt lity, nosná konstrukce z kompozitních jeklů  tyčí včetně kotvících ocelových prvků - V6  vč. ochranného nátěru proti degradaci materiálu viz specifikace kompozitních výrobků.</t>
  </si>
  <si>
    <t>D+M kompozitní zábradlí ke schodišti dl. 2x850 mm včetně kotvících ocelových prvků - V6  vč. ochranného nátěru proti degradaci materiálu viz specifikace kompozitních výrobků.</t>
  </si>
  <si>
    <t>D+M kompozitní zábradlí dosazovacích nádrží dl. 57400 mm včetně kotvících ocelových prvků - V7  vč. ochranného nátěru proti degradaci materiálu viz specifikace kompozitních výrobků.</t>
  </si>
  <si>
    <t>D+M kompozitní zábradlí aktivačních nádrží dl. 124000 mm včetně kotvících ocelových prvků - V8  vč. ochranného nátěru proti degradaci materiálu viz specifikace kompozitních výrobků.</t>
  </si>
  <si>
    <t>D+M plošina z kompozitních materiálů 1300x700 mm včetně kotvících prvků - V9  vč. ochranného nátěru proti degradaci materiálu viz specifikace kompozitních výrobků.</t>
  </si>
  <si>
    <t>D+M plošina z kompozitních materiálů 2050x700 mm včetně kotvících prvků - V10  vč. ochranného nátěru proti degradaci materiálu viz specifikace kompozitních výrobků.</t>
  </si>
  <si>
    <t>D+M zakrytí rozdělovací jímky 1770x3100 mm z kompozitních materiálů včetně kotvících prvků - V11  vč. ochranného nátěru proti degradaci materiálu viz specifikace kompozitních výrobků.</t>
  </si>
  <si>
    <t>D+M poklop 700x1000 mm z kompozitních materiálů včetně kotvících prvků - V12  vč. ochranného nátěru proti degradaci materiálu viz specifikace kompozitních výrobků.</t>
  </si>
  <si>
    <t>D+M žebřík dl. 2x2350 mm z kompozitních materiálů včetně kotvících prvků - V14  vč. ochranného nátěru proti degradaci materiálu viz specifikace kompozitních výrobků.</t>
  </si>
  <si>
    <t>D+M kompozitní zábradlí ke schodišti dl. 2x1500 mm včetně kotvících ocelových prvků - V5  vč. ochranného nátěru proti degradaci materiálu viz specifikace kompozitních výrobků.</t>
  </si>
  <si>
    <t>D+M kompozitní zábradlí ke schodišti dl. 2500 mm včetně kotvících ocelových prvků - V1  vč. ochranného nátěru proti degradaci materiálu viz specifikace kompozitních výrobků.</t>
  </si>
  <si>
    <t xml:space="preserve">D+M zakrytí měrného objektu 600x5120mm z kompozitních nosníků a roštů tl.38mm vč. kotvících ocelových prvků </t>
  </si>
  <si>
    <t>D+M zakrytí měrného objektu 600x5120mm z kompozitních nosníků a roštů tl.38mm vč.kotvících ocelových prvků a vč. ochranného nátěru proti degradaci materiálu viz specifikace kompozitních výrobků.</t>
  </si>
  <si>
    <t>Nádrž AN - plošina se schody vč. ochranného nátěru proti degradaci materiálu viz specifikace kompozitních výrobků.</t>
  </si>
  <si>
    <t>Nádrž AN - zábradlí dl. 14,0 m  vč. ochranného nátěru proti degradaci materiálu viz specifikace kompozitních výrobků.</t>
  </si>
  <si>
    <t>Nádrž AN - zábradlí v. 0,6 m; dl. 29,0 m  vč. ochranného nátěru proti degradaci materiálu viz specifikace kompozitních výrobků.</t>
  </si>
  <si>
    <t>V1 - Montáž a dodávka kompletního zábradlí z kompozitu - zábradlí podél schodiště z palisád - vč.kotevních ocelových prvků a  vč. ochranného nátěru proti degradaci materiálu viz specifikace kompozitních výrobků.</t>
  </si>
  <si>
    <t>{00ba90f8-3301-4c62-b7d6-e99e4bc48dc7}</t>
  </si>
  <si>
    <t>280689264</t>
  </si>
  <si>
    <t>+ viz tech.specifikace - "NÁTĚRY BETONOVÝCH KONSTRUKCÍ"</t>
  </si>
  <si>
    <t>"půdorysná plocha bez bloků"29,0</t>
  </si>
  <si>
    <t>"půdorysná plocha bloků"3*1,1*0,9+1*0,7*0,65</t>
  </si>
  <si>
    <t>"obvodové svislé hrany bloků"3*((2*1,1*0,1)+(2*0,9*0,1))+((2*0,7*0,1)+(2*0,65*0,1))</t>
  </si>
  <si>
    <t>"obvodové hrany desky ze tří stran"16,1*0,2</t>
  </si>
  <si>
    <t>"svislá plocha navýšené stěny nádrže - plocha nad deskou"7,9*0,6</t>
  </si>
  <si>
    <t>"půdorysná plocha"16,4</t>
  </si>
  <si>
    <t>"obvodové hrany desky ze tří stran směrem k chodníkům"12,6*0,2</t>
  </si>
  <si>
    <t>"svislá plocha navýšené stěny nádrže - plocha nad deskou"4,4*0,6</t>
  </si>
  <si>
    <t>{ae3321b3-ea52-4c8e-9980-ec02610535f9}</t>
  </si>
  <si>
    <t>kamerové zkoušky na nových stokách</t>
  </si>
  <si>
    <t>359901212</t>
  </si>
  <si>
    <t>Monitoring stoky jakékoli výšky na stávající kanalizaci</t>
  </si>
  <si>
    <t>778537994</t>
  </si>
  <si>
    <t>Monitoring stok (kamerový systém) jakékoli výšky stávající kanalizace</t>
  </si>
  <si>
    <t>kamerové zkoušky na stávajících stokách</t>
  </si>
  <si>
    <t>"stávající stoka ozn.3 - DN 500, dl."2,0"m</t>
  </si>
  <si>
    <t>"stávající stoka ozn.5 - DN 400, dl."23,0"m</t>
  </si>
  <si>
    <t>"stávající stoka ozn.7 - DN 500, dl."35,0"m</t>
  </si>
  <si>
    <t>"stávající stoka ozn.9 - DN 300, dl."122"m</t>
  </si>
  <si>
    <t>kroužky,těsnění,manžety, nátěry opravné</t>
  </si>
  <si>
    <t>1845343132</t>
  </si>
  <si>
    <t>zkouška těsnosti nových revizních šachet</t>
  </si>
  <si>
    <t>"Š1 - d1000mm, výška 4,7m"pi*0,5*0,5*4,7</t>
  </si>
  <si>
    <t>"Š2 - d1000mm, výška 3,55m"pi*0,5*0,5*3,55</t>
  </si>
  <si>
    <t>"Š3 - d1000mm, výška 4,98m"pi*0,5*0,5*4,98</t>
  </si>
  <si>
    <t>"Š4 - d1000mm, výška 2,08m"pi*0,5*0,5*2,08</t>
  </si>
  <si>
    <t>"Š4 - d1000mm, výška 2,03m"pi*0,5*0,5*2,03</t>
  </si>
  <si>
    <t>-212049023</t>
  </si>
  <si>
    <t>13,618*1,05 'Přepočtené koeficientem množství</t>
  </si>
  <si>
    <t>920097023</t>
  </si>
  <si>
    <t>"6x zkouška signalizačního vodiče"6</t>
  </si>
  <si>
    <t>235</t>
  </si>
  <si>
    <t>236</t>
  </si>
  <si>
    <t>237</t>
  </si>
  <si>
    <t>238</t>
  </si>
  <si>
    <t>{23288aea-44bc-451e-8e82-dca112c819d7}</t>
  </si>
  <si>
    <t>Vytyčení trasy  vedení kabelového (podzemního) ve volném terénu
POZN.: tyto zemní práce se musí provádět společně v koordinaci se zemními pracemi na spojovacích rozvodech</t>
  </si>
  <si>
    <t>Ostatní práce při montáži vodičů a kabelů - trasování stávajícího vedení
POZN.: tyto zemní práce se musí provádět společně v koordinaci se zemními pracemi na spojovacích rozvodech</t>
  </si>
  <si>
    <t>Hloubení nezapažených jam ručně pro stožáry  s přemístěním výkopku do vzdálenosti 3 m od okraje jámy nebo naložením na dopravní prostředek, včetně zásypu, zhutnění a urovnání povrchu bez patky jednoduché na rovině, délky přes 6 do 8 m, v hornině třídy 4
POZN.: tyto zemní práce se musí provádět společně v koordinaci se zemními pracemi na spojovacích rozvodech</t>
  </si>
  <si>
    <t>Hloubení nezapažených jam strojně pro ostatní konstrukce  včetně přemístění výkopku do vzdálenosti 3 m od okraje jámy nebo naložení na dopravní prostředek v hornině třídy 4
POZN.: tyto zemní práce se musí provádět společně v koordinaci se zemními pracemi na spojovacích rozvodech</t>
  </si>
  <si>
    <t xml:space="preserve">Ostatní zemní práce při stavbě nadzemních vedení  naložení výkopku strojně, z hornin třídy 1 až 4
POZN.: tyto zemní práce se musí provádět společně v koordinaci se zemními pracemi na spojovacích rozvodech
</t>
  </si>
  <si>
    <t>Hloubení nezapažených kabelových rýh strojně  zarovnání kabelových rýh po výkopu strojně, šířka rýhy bez zarovnání rýh šířky 35 cm, hloubky 80 cm, v hornině třídy 4 
POZN.: tyto zemní práce se musí provádět společně v koordinaci se zemními pracemi na spojovacích rozvodech</t>
  </si>
  <si>
    <t>Hloubení nezapažených kabelových rýh strojně  zarovnání kabelových rýh po výkopu strojně, šířka rýhy bez zarovnání rýh šířky 50 cm, hloubky 80 cm, v hornině třídy 4
POZN.: tyto zemní práce se musí provádět společně v koordinaci se zemními pracemi na spojovacích rozvodech</t>
  </si>
  <si>
    <t>Hloubení nezapažených kabelových rýh strojně  zarovnání kabelových rýh po výkopu strojně, šířka rýhy bez zarovnání rýh šířky 50 cm, hloubky 100 cm, v hornině třídy 4
POZN.: tyto zemní práce se musí provádět společně v koordinaci se zemními pracemi na spojovacích rozvodech</t>
  </si>
  <si>
    <t>Hloubení nezapažených kabelových rýh strojně  zarovnání kabelových rýh po výkopu strojně, šířka rýhy bez zarovnání rýh šířky 55 cm, hloubky 80 cm, v hornině třídy 4
POZN.: tyto zemní práce se musí provádět společně v koordinaci se zemními pracemi na spojovacích rozvodech</t>
  </si>
  <si>
    <t>Hloubení nezapažených kabelových rýh strojně  zarovnání kabelových rýh po výkopu strojně, šířka rýhy bez zarovnání rýh šířky 55 cm, hloubky 100 cm, v hornině třídy 4
POZN.: tyto zemní práce se musí provádět společně v koordinaci se zemními pracemi na spojovacích rozvodech</t>
  </si>
  <si>
    <t>Hloubení nezapažených kabelových rýh strojně  zarovnání kabelových rýh po výkopu strojně, šířka rýhy bez zarovnání rýh šířky 55 cm, hloubky 110 cm, v hornině třídy 4
POZN.: tyto zemní práce se musí provádět společně v koordinaci se zemními pracemi na spojovacích rozvodech</t>
  </si>
  <si>
    <t xml:space="preserve">Zásyp jam strojně  s uložením výkopku ve vrstvách včetně zhutnění a urovnání povrchu v zástavbě
POZN.: tyto zemní práce se musí provádět společně v koordinaci se zemními pracemi na spojovacích rozvodech
</t>
  </si>
  <si>
    <t>Provizorní zajištění kabelů ve výkopech
POZN.: tyto zemní práce se musí provádět společně v koordinaci se zemními pracemi na spojovacích rozvodech</t>
  </si>
  <si>
    <t xml:space="preserve">Přemístění (odvoz) horniny, suti a vybouraných hmot  vodorovné přemístění horniny včetně složení, bez naložení a rozprostření jakékoliv třídy, na vzdálenost přes 500 do 1000 m
POZN.: tyto zemní práce se musí provádět společně v koordinaci se zemními pracemi na spojovacích rozvodech
</t>
  </si>
  <si>
    <t>Přemístění (odvoz) horniny, suti a vybouraných hmot  vodorovné přemístění horniny včetně složení, bez naložení a rozprostření jakékoliv třídy, na vzdálenost Příplatek k ceně -0023 za každých dalších i započatých 1000 m
POZN.: tyto zemní práce se musí provádět společně v koordinaci se zemními pracemi na spojovacích rozvodech</t>
  </si>
  <si>
    <t>{7f3ecb0f-30aa-44bd-a997-d6936958f7ec}</t>
  </si>
  <si>
    <t>0300010SO</t>
  </si>
  <si>
    <t>Zařízení staveniště (pro stavební objekty)</t>
  </si>
  <si>
    <t>0600010SO</t>
  </si>
  <si>
    <t>Územní vlivy (pro stavební objekty)</t>
  </si>
  <si>
    <t>0700010SO</t>
  </si>
  <si>
    <t>Provozní vlivy (pro stavební objekty)</t>
  </si>
  <si>
    <t>{20b6a045-9eab-4736-be78-bf10c475c155}</t>
  </si>
  <si>
    <t>045BKV000RA</t>
  </si>
  <si>
    <t>170296908</t>
  </si>
  <si>
    <t>Kompletační a koordinační činnost</t>
  </si>
  <si>
    <t xml:space="preserve">Kompletační a koordinační činnost ze strany dodavatele stavební části </t>
  </si>
  <si>
    <t>Odvoz suti a vybouraných hmot (kovu a šrotu) na meziskládku  se složením</t>
  </si>
  <si>
    <t>162701000R</t>
  </si>
  <si>
    <t>Vodorovné přemístění výkopku/sypaniny z horniny tř. 1 až 4</t>
  </si>
  <si>
    <t>Vodorovné přemístění výkopku nebo sypaniny po suchu  na obvyklém dopravním prostředku, bez naložení výkopku, avšak se složením bez rozhrnutí z horniny tř. 1 až 4 na trvalou deponii</t>
  </si>
  <si>
    <t>Vodorovné přemístění výkopku/sypaniny z horniny tř. 1 až 4 na trvalou deponii</t>
  </si>
  <si>
    <t>Celkem SO+VRN</t>
  </si>
  <si>
    <t>Celkem náklady (SO+VRN+ON) bez DPH</t>
  </si>
  <si>
    <t>020 - VRN - Vedlejší rozpočtové náklady (pro stavební objekty)</t>
  </si>
  <si>
    <t>021 - ON - Ostatní náklady (pro stavební objekty)</t>
  </si>
  <si>
    <t xml:space="preserve">SO 02-01 až SO 02-10 Celkem  </t>
  </si>
  <si>
    <t>SO 02-12 až SO 02-15 - Inženýrské objekty</t>
  </si>
  <si>
    <t>SO 02-01 až SO 02-10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</si>
</sst>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4" formatCode="_-* #,##0.00\ &quot;Kč&quot;_-;\-* #,##0.00\ &quot;Kč&quot;_-;_-* &quot;-&quot;??\ &quot;Kč&quot;_-;_-@_-"/>
    <numFmt numFmtId="164" formatCode="#,##0\ &quot;Kč&quot;"/>
    <numFmt numFmtId="165" formatCode="#,##0.00\ &quot;Kč&quot;"/>
    <numFmt numFmtId="166" formatCode="#,##0.00%"/>
    <numFmt numFmtId="167" formatCode="dd\.mm\.yyyy"/>
    <numFmt numFmtId="168" formatCode="#,##0.00000"/>
    <numFmt numFmtId="169" formatCode="#,##0.000"/>
  </numFmts>
  <fonts count="92">
    <font>
      <sz val="8"/>
      <name val="Trebuchet MS"/>
      <family val="2"/>
    </font>
    <font>
      <u/>
      <sz val="11"/>
      <color theme="10"/>
      <name val="Calibri"/>
      <family val="2"/>
      <charset val="238"/>
      <scheme val="minor"/>
    </font>
    <font>
      <sz val="8"/>
      <name val="Trebuchet MS"/>
      <family val="2"/>
    </font>
    <font>
      <sz val="8"/>
      <name val="MS Sans Serif"/>
      <family val="2"/>
      <charset val="238"/>
    </font>
    <font>
      <b/>
      <u/>
      <sz val="10"/>
      <name val="Arial"/>
      <family val="2"/>
      <charset val="238"/>
    </font>
    <font>
      <sz val="10"/>
      <name val="Arial"/>
      <family val="2"/>
      <charset val="238"/>
    </font>
    <font>
      <b/>
      <sz val="10"/>
      <name val="Arial CE"/>
      <family val="2"/>
      <charset val="238"/>
    </font>
    <font>
      <b/>
      <sz val="9"/>
      <name val="Arial"/>
      <family val="2"/>
    </font>
    <font>
      <b/>
      <sz val="8"/>
      <name val="Arial"/>
      <family val="2"/>
    </font>
    <font>
      <sz val="8"/>
      <name val="MS Sans Serif"/>
      <family val="2"/>
      <charset val="1"/>
    </font>
    <font>
      <b/>
      <sz val="8"/>
      <name val="Arial"/>
      <family val="2"/>
      <charset val="238"/>
    </font>
    <font>
      <sz val="9"/>
      <name val="Arial"/>
      <family val="2"/>
      <charset val="238"/>
    </font>
    <font>
      <b/>
      <sz val="10"/>
      <name val="Arial"/>
      <family val="2"/>
      <charset val="238"/>
    </font>
    <font>
      <b/>
      <sz val="9"/>
      <name val="Arial"/>
      <family val="2"/>
      <charset val="238"/>
    </font>
    <font>
      <sz val="8"/>
      <name val="Arial"/>
      <family val="2"/>
      <charset val="238"/>
    </font>
    <font>
      <b/>
      <sz val="9"/>
      <color rgb="FFEAEAEA"/>
      <name val="Arial"/>
      <family val="2"/>
      <charset val="238"/>
    </font>
    <font>
      <sz val="11"/>
      <color indexed="8"/>
      <name val="Calibri"/>
      <family val="2"/>
      <charset val="238"/>
    </font>
    <font>
      <sz val="8"/>
      <name val="Arial CE"/>
      <family val="2"/>
      <charset val="238"/>
    </font>
    <font>
      <sz val="10"/>
      <name val="Arial CE"/>
      <family val="2"/>
      <charset val="238"/>
    </font>
    <font>
      <u/>
      <sz val="11"/>
      <color theme="10"/>
      <name val="Calibri"/>
      <family val="2"/>
      <charset val="238"/>
      <scheme val="minor"/>
    </font>
    <font>
      <u/>
      <sz val="8"/>
      <color theme="10"/>
      <name val="Trebuchet MS"/>
      <family val="2"/>
      <charset val="238"/>
    </font>
    <font>
      <sz val="10"/>
      <name val="Helv"/>
    </font>
    <font>
      <sz val="8"/>
      <name val="Trebuchet MS"/>
      <family val="2"/>
      <charset val="238"/>
    </font>
    <font>
      <b/>
      <sz val="11"/>
      <name val="Arial"/>
      <family val="2"/>
      <charset val="238"/>
    </font>
    <font>
      <b/>
      <sz val="14"/>
      <name val="Arial"/>
      <family val="2"/>
      <charset val="238"/>
    </font>
    <font>
      <sz val="9"/>
      <name val="Trebuchet MS"/>
      <family val="2"/>
      <charset val="238"/>
    </font>
    <font>
      <sz val="10"/>
      <color rgb="FF003366"/>
      <name val="Trebuchet MS"/>
      <family val="2"/>
      <charset val="238"/>
    </font>
    <font>
      <sz val="12"/>
      <color rgb="FF003366"/>
      <name val="Trebuchet MS"/>
      <family val="2"/>
      <charset val="238"/>
    </font>
    <font>
      <sz val="10"/>
      <name val="Trebuchet MS"/>
      <family val="2"/>
      <charset val="238"/>
    </font>
    <font>
      <sz val="10"/>
      <color rgb="FF960000"/>
      <name val="Trebuchet MS"/>
      <family val="2"/>
      <charset val="238"/>
    </font>
    <font>
      <u/>
      <sz val="11"/>
      <color theme="10"/>
      <name val="Calibri"/>
      <family val="2"/>
      <charset val="238"/>
      <scheme val="minor"/>
    </font>
    <font>
      <sz val="8"/>
      <color rgb="FF3366FF"/>
      <name val="Trebuchet MS"/>
      <family val="2"/>
      <charset val="238"/>
    </font>
    <font>
      <b/>
      <sz val="16"/>
      <name val="Trebuchet MS"/>
      <family val="2"/>
      <charset val="238"/>
    </font>
    <font>
      <sz val="9"/>
      <color rgb="FF969696"/>
      <name val="Trebuchet MS"/>
      <family val="2"/>
      <charset val="238"/>
    </font>
    <font>
      <sz val="9"/>
      <name val="Trebuchet MS"/>
      <family val="2"/>
      <charset val="238"/>
    </font>
    <font>
      <b/>
      <sz val="12"/>
      <name val="Trebuchet MS"/>
      <family val="2"/>
      <charset val="238"/>
    </font>
    <font>
      <b/>
      <sz val="10"/>
      <name val="Trebuchet MS"/>
      <family val="2"/>
      <charset val="238"/>
    </font>
    <font>
      <sz val="8"/>
      <color rgb="FF969696"/>
      <name val="Trebuchet MS"/>
      <family val="2"/>
      <charset val="238"/>
    </font>
    <font>
      <b/>
      <sz val="9"/>
      <name val="Trebuchet MS"/>
      <family val="2"/>
      <charset val="238"/>
    </font>
    <font>
      <b/>
      <sz val="12"/>
      <color rgb="FF960000"/>
      <name val="Trebuchet MS"/>
      <family val="2"/>
      <charset val="238"/>
    </font>
    <font>
      <sz val="10"/>
      <color rgb="FF003366"/>
      <name val="Trebuchet MS"/>
      <family val="2"/>
      <charset val="238"/>
    </font>
    <font>
      <sz val="10"/>
      <color theme="10"/>
      <name val="Trebuchet MS"/>
      <family val="2"/>
      <charset val="238"/>
    </font>
    <font>
      <b/>
      <sz val="12"/>
      <color rgb="FF800000"/>
      <name val="Trebuchet MS"/>
      <family val="2"/>
      <charset val="238"/>
    </font>
    <font>
      <sz val="12"/>
      <color rgb="FF003366"/>
      <name val="Trebuchet MS"/>
      <family val="2"/>
      <charset val="238"/>
    </font>
    <font>
      <sz val="8"/>
      <color rgb="FF960000"/>
      <name val="Trebuchet MS"/>
      <family val="2"/>
      <charset val="238"/>
    </font>
    <font>
      <b/>
      <sz val="8"/>
      <name val="Trebuchet MS"/>
      <family val="2"/>
      <charset val="238"/>
    </font>
    <font>
      <sz val="8"/>
      <color rgb="FF003366"/>
      <name val="Trebuchet MS"/>
      <family val="2"/>
      <charset val="238"/>
    </font>
    <font>
      <sz val="7"/>
      <color rgb="FF969696"/>
      <name val="Trebuchet MS"/>
      <family val="2"/>
      <charset val="238"/>
    </font>
    <font>
      <sz val="7"/>
      <name val="Trebuchet MS"/>
      <family val="2"/>
      <charset val="238"/>
    </font>
    <font>
      <i/>
      <sz val="7"/>
      <color rgb="FF969696"/>
      <name val="Trebuchet MS"/>
      <family val="2"/>
      <charset val="238"/>
    </font>
    <font>
      <sz val="8"/>
      <color rgb="FF800080"/>
      <name val="Trebuchet MS"/>
      <family val="2"/>
      <charset val="238"/>
    </font>
    <font>
      <sz val="8"/>
      <color rgb="FF505050"/>
      <name val="Trebuchet MS"/>
      <family val="2"/>
      <charset val="238"/>
    </font>
    <font>
      <sz val="8"/>
      <color rgb="FFFF0000"/>
      <name val="Trebuchet MS"/>
      <family val="2"/>
      <charset val="238"/>
    </font>
    <font>
      <sz val="8"/>
      <color rgb="FF0000A8"/>
      <name val="Trebuchet MS"/>
      <family val="2"/>
      <charset val="238"/>
    </font>
    <font>
      <i/>
      <sz val="8"/>
      <color rgb="FF0000FF"/>
      <name val="Trebuchet MS"/>
      <family val="2"/>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i/>
      <sz val="9"/>
      <name val="Trebuchet MS"/>
      <family val="2"/>
      <charset val="238"/>
    </font>
    <font>
      <b/>
      <sz val="9"/>
      <name val="Trebuchet MS"/>
      <family val="2"/>
      <charset val="238"/>
    </font>
    <font>
      <sz val="10"/>
      <name val="Trebuchet MS"/>
      <family val="2"/>
      <charset val="238"/>
    </font>
    <font>
      <sz val="11"/>
      <name val="Trebuchet MS"/>
      <family val="2"/>
      <charset val="238"/>
    </font>
    <font>
      <i/>
      <sz val="7"/>
      <color rgb="FF969696"/>
      <name val="Trebuchet MS"/>
      <family val="2"/>
      <charset val="238"/>
    </font>
    <font>
      <sz val="7"/>
      <name val="Trebuchet MS"/>
      <family val="2"/>
      <charset val="238"/>
    </font>
    <font>
      <sz val="8"/>
      <color rgb="FF800080"/>
      <name val="Trebuchet MS"/>
      <family val="2"/>
      <charset val="238"/>
    </font>
    <font>
      <sz val="10"/>
      <name val="Trebuchet MS"/>
    </font>
    <font>
      <sz val="10"/>
      <color rgb="FF960000"/>
      <name val="Trebuchet MS"/>
    </font>
    <font>
      <u/>
      <sz val="11"/>
      <color theme="10"/>
      <name val="Calibri"/>
      <scheme val="minor"/>
    </font>
    <font>
      <sz val="10"/>
      <color theme="10"/>
      <name val="Trebuchet MS"/>
    </font>
    <font>
      <b/>
      <sz val="16"/>
      <name val="Trebuchet MS"/>
    </font>
    <font>
      <sz val="8"/>
      <color rgb="FF3366FF"/>
      <name val="Trebuchet MS"/>
    </font>
    <font>
      <sz val="9"/>
      <color rgb="FF969696"/>
      <name val="Trebuchet MS"/>
    </font>
    <font>
      <b/>
      <sz val="12"/>
      <name val="Trebuchet MS"/>
    </font>
    <font>
      <sz val="9"/>
      <name val="Trebuchet MS"/>
    </font>
    <font>
      <b/>
      <sz val="10"/>
      <name val="Trebuchet MS"/>
    </font>
    <font>
      <b/>
      <sz val="12"/>
      <color rgb="FF960000"/>
      <name val="Trebuchet MS"/>
    </font>
    <font>
      <sz val="8"/>
      <color rgb="FF969696"/>
      <name val="Trebuchet MS"/>
    </font>
    <font>
      <b/>
      <sz val="12"/>
      <color rgb="FF800000"/>
      <name val="Trebuchet MS"/>
    </font>
    <font>
      <sz val="12"/>
      <color rgb="FF003366"/>
      <name val="Trebuchet MS"/>
    </font>
    <font>
      <sz val="10"/>
      <color rgb="FF003366"/>
      <name val="Trebuchet MS"/>
    </font>
    <font>
      <sz val="8"/>
      <color rgb="FF960000"/>
      <name val="Trebuchet MS"/>
    </font>
    <font>
      <b/>
      <sz val="8"/>
      <name val="Trebuchet MS"/>
    </font>
    <font>
      <sz val="8"/>
      <color rgb="FF003366"/>
      <name val="Trebuchet MS"/>
    </font>
    <font>
      <sz val="7"/>
      <color rgb="FF969696"/>
      <name val="Trebuchet MS"/>
    </font>
    <font>
      <sz val="7"/>
      <name val="Trebuchet MS"/>
    </font>
    <font>
      <i/>
      <sz val="7"/>
      <color rgb="FF969696"/>
      <name val="Trebuchet MS"/>
    </font>
    <font>
      <sz val="8"/>
      <color rgb="FF800080"/>
      <name val="Trebuchet MS"/>
    </font>
    <font>
      <sz val="8"/>
      <color rgb="FF505050"/>
      <name val="Trebuchet MS"/>
    </font>
    <font>
      <sz val="8"/>
      <color rgb="FFFF0000"/>
      <name val="Trebuchet MS"/>
    </font>
    <font>
      <sz val="8"/>
      <color rgb="FF0000A8"/>
      <name val="Trebuchet MS"/>
    </font>
    <font>
      <i/>
      <sz val="8"/>
      <color rgb="FF0000FF"/>
      <name val="Trebuchet MS"/>
    </font>
  </fonts>
  <fills count="14">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indexed="9"/>
        <bgColor indexed="26"/>
      </patternFill>
    </fill>
    <fill>
      <patternFill patternType="solid">
        <fgColor indexed="9"/>
        <bgColor indexed="64"/>
      </patternFill>
    </fill>
    <fill>
      <patternFill patternType="solid">
        <fgColor theme="0" tint="-0.14999847407452621"/>
        <bgColor indexed="52"/>
      </patternFill>
    </fill>
    <fill>
      <patternFill patternType="solid">
        <fgColor rgb="FF00B0F0"/>
        <bgColor indexed="64"/>
      </patternFill>
    </fill>
    <fill>
      <patternFill patternType="solid">
        <fgColor theme="0"/>
        <bgColor indexed="26"/>
      </patternFill>
    </fill>
    <fill>
      <patternFill patternType="solid">
        <fgColor rgb="FF92D050"/>
        <bgColor indexed="52"/>
      </patternFill>
    </fill>
    <fill>
      <patternFill patternType="solid">
        <fgColor rgb="FF7030A0"/>
        <bgColor indexed="31"/>
      </patternFill>
    </fill>
    <fill>
      <patternFill patternType="solid">
        <fgColor rgb="FFFAE682"/>
      </patternFill>
    </fill>
    <fill>
      <patternFill patternType="solid">
        <fgColor rgb="FFD2D2D2"/>
      </patternFill>
    </fill>
    <fill>
      <patternFill patternType="solid">
        <fgColor rgb="FFFFFFCC"/>
      </patternFill>
    </fill>
  </fills>
  <borders count="56">
    <border>
      <left/>
      <right/>
      <top/>
      <bottom/>
      <diagonal/>
    </border>
    <border>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8"/>
      </left>
      <right/>
      <top style="medium">
        <color indexed="64"/>
      </top>
      <bottom/>
      <diagonal/>
    </border>
    <border>
      <left style="medium">
        <color indexed="64"/>
      </left>
      <right style="medium">
        <color indexed="64"/>
      </right>
      <top style="medium">
        <color indexed="64"/>
      </top>
      <bottom/>
      <diagonal/>
    </border>
    <border>
      <left/>
      <right style="thin">
        <color indexed="8"/>
      </right>
      <top style="medium">
        <color indexed="64"/>
      </top>
      <bottom/>
      <diagonal/>
    </border>
    <border>
      <left style="medium">
        <color indexed="8"/>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right/>
      <top style="medium">
        <color indexed="64"/>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s>
  <cellStyleXfs count="35">
    <xf numFmtId="0" fontId="0" fillId="0" borderId="0"/>
    <xf numFmtId="0" fontId="3" fillId="0" borderId="1" applyAlignment="0">
      <alignment vertical="top" wrapText="1"/>
      <protection locked="0"/>
    </xf>
    <xf numFmtId="0" fontId="5" fillId="0" borderId="1"/>
    <xf numFmtId="0" fontId="2" fillId="0" borderId="1"/>
    <xf numFmtId="0" fontId="9" fillId="0" borderId="1" applyAlignment="0">
      <protection locked="0"/>
    </xf>
    <xf numFmtId="0" fontId="16" fillId="0" borderId="1"/>
    <xf numFmtId="0" fontId="19" fillId="0" borderId="1" applyNumberFormat="0" applyFill="0" applyBorder="0" applyAlignment="0" applyProtection="0"/>
    <xf numFmtId="0" fontId="20" fillId="0" borderId="1" applyNumberFormat="0" applyFill="0" applyBorder="0" applyAlignment="0" applyProtection="0">
      <alignment vertical="top" wrapText="1"/>
      <protection locked="0"/>
    </xf>
    <xf numFmtId="0" fontId="1" fillId="0" borderId="1" applyNumberForma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44" fontId="5" fillId="0" borderId="1" applyFont="0" applyFill="0" applyBorder="0" applyAlignment="0" applyProtection="0"/>
    <xf numFmtId="0" fontId="21" fillId="0" borderId="1"/>
    <xf numFmtId="0" fontId="3" fillId="0" borderId="1" applyAlignment="0">
      <alignment vertical="top"/>
      <protection locked="0"/>
    </xf>
    <xf numFmtId="0" fontId="2" fillId="0" borderId="1"/>
    <xf numFmtId="0" fontId="3" fillId="0" borderId="1" applyAlignment="0">
      <alignment vertical="top" wrapText="1"/>
      <protection locked="0"/>
    </xf>
    <xf numFmtId="0" fontId="2" fillId="0" borderId="1"/>
    <xf numFmtId="0" fontId="2" fillId="0" borderId="1"/>
    <xf numFmtId="0" fontId="22" fillId="0" borderId="1" applyAlignment="0">
      <alignment vertical="top" wrapText="1"/>
      <protection locked="0"/>
    </xf>
    <xf numFmtId="0" fontId="22" fillId="0" borderId="1" applyAlignment="0">
      <alignment vertical="top" wrapText="1"/>
      <protection locked="0"/>
    </xf>
    <xf numFmtId="0" fontId="22" fillId="0" borderId="1" applyAlignment="0">
      <alignment vertical="top" wrapText="1"/>
      <protection locked="0"/>
    </xf>
    <xf numFmtId="0" fontId="3" fillId="0" borderId="1" applyAlignment="0">
      <alignment vertical="top"/>
      <protection locked="0"/>
    </xf>
    <xf numFmtId="0" fontId="3" fillId="0" borderId="1" applyAlignment="0">
      <alignment vertical="top"/>
      <protection locked="0"/>
    </xf>
    <xf numFmtId="0" fontId="22" fillId="0" borderId="1" applyAlignment="0">
      <alignment vertical="top" wrapText="1"/>
      <protection locked="0"/>
    </xf>
    <xf numFmtId="0" fontId="3" fillId="0" borderId="1" applyAlignment="0">
      <alignment vertical="top"/>
      <protection locked="0"/>
    </xf>
    <xf numFmtId="0" fontId="3" fillId="0" borderId="1" applyAlignment="0">
      <alignment vertical="top"/>
      <protection locked="0"/>
    </xf>
    <xf numFmtId="0" fontId="3" fillId="0" borderId="1" applyAlignment="0">
      <alignment vertical="top"/>
      <protection locked="0"/>
    </xf>
    <xf numFmtId="0" fontId="3" fillId="0" borderId="1" applyAlignment="0">
      <alignment vertical="top" wrapText="1"/>
      <protection locked="0"/>
    </xf>
    <xf numFmtId="0" fontId="21" fillId="0" borderId="1"/>
    <xf numFmtId="0" fontId="30" fillId="0" borderId="1" applyNumberFormat="0" applyFill="0" applyBorder="0" applyAlignment="0" applyProtection="0"/>
    <xf numFmtId="0" fontId="68" fillId="0" borderId="1" applyNumberFormat="0" applyFill="0" applyBorder="0" applyAlignment="0" applyProtection="0"/>
  </cellStyleXfs>
  <cellXfs count="518">
    <xf numFmtId="0" fontId="0" fillId="0" borderId="0" xfId="0"/>
    <xf numFmtId="0" fontId="3" fillId="0" borderId="1" xfId="1" applyAlignment="1" applyProtection="1"/>
    <xf numFmtId="0" fontId="6" fillId="0" borderId="1" xfId="2" applyFont="1" applyFill="1" applyAlignment="1" applyProtection="1"/>
    <xf numFmtId="0" fontId="3" fillId="0" borderId="1" xfId="2" applyFont="1" applyAlignment="1" applyProtection="1"/>
    <xf numFmtId="3" fontId="6" fillId="0" borderId="1" xfId="3" applyNumberFormat="1" applyFont="1" applyFill="1" applyAlignment="1" applyProtection="1">
      <alignment horizontal="right"/>
    </xf>
    <xf numFmtId="0" fontId="8" fillId="3" borderId="5" xfId="3" applyFont="1" applyFill="1" applyBorder="1" applyAlignment="1" applyProtection="1"/>
    <xf numFmtId="0" fontId="8" fillId="3" borderId="6" xfId="3" applyFont="1" applyFill="1" applyBorder="1" applyAlignment="1" applyProtection="1"/>
    <xf numFmtId="0" fontId="10" fillId="0" borderId="8" xfId="4" applyFont="1" applyBorder="1" applyAlignment="1" applyProtection="1">
      <alignment horizontal="center"/>
    </xf>
    <xf numFmtId="0" fontId="10" fillId="0" borderId="9" xfId="4" applyFont="1" applyBorder="1" applyAlignment="1" applyProtection="1"/>
    <xf numFmtId="4" fontId="10" fillId="0" borderId="10" xfId="4" applyNumberFormat="1" applyFont="1" applyBorder="1" applyAlignment="1" applyProtection="1">
      <alignment horizontal="center"/>
    </xf>
    <xf numFmtId="4" fontId="10" fillId="0" borderId="11" xfId="4" applyNumberFormat="1" applyFont="1" applyBorder="1" applyAlignment="1" applyProtection="1">
      <alignment horizontal="center"/>
    </xf>
    <xf numFmtId="4" fontId="10" fillId="0" borderId="12" xfId="4" applyNumberFormat="1" applyFont="1" applyBorder="1" applyAlignment="1" applyProtection="1">
      <alignment horizontal="center"/>
    </xf>
    <xf numFmtId="49" fontId="10" fillId="4" borderId="16" xfId="4" applyNumberFormat="1" applyFont="1" applyFill="1" applyBorder="1" applyAlignment="1" applyProtection="1">
      <alignment horizontal="center"/>
    </xf>
    <xf numFmtId="49" fontId="11" fillId="5" borderId="3" xfId="2" applyNumberFormat="1" applyFont="1" applyFill="1" applyBorder="1" applyAlignment="1" applyProtection="1">
      <alignment horizontal="left"/>
    </xf>
    <xf numFmtId="164" fontId="13" fillId="6" borderId="4" xfId="4" applyNumberFormat="1" applyFont="1" applyFill="1" applyBorder="1" applyAlignment="1" applyProtection="1"/>
    <xf numFmtId="0" fontId="3" fillId="0" borderId="1" xfId="1" applyAlignment="1" applyProtection="1">
      <alignment vertical="center"/>
    </xf>
    <xf numFmtId="49" fontId="10" fillId="4" borderId="19" xfId="4" applyNumberFormat="1" applyFont="1" applyFill="1" applyBorder="1" applyAlignment="1" applyProtection="1">
      <alignment horizontal="center"/>
    </xf>
    <xf numFmtId="0" fontId="3" fillId="0" borderId="1" xfId="1" applyBorder="1" applyAlignment="1" applyProtection="1"/>
    <xf numFmtId="49" fontId="10" fillId="4" borderId="6" xfId="4" applyNumberFormat="1" applyFont="1" applyFill="1" applyBorder="1" applyAlignment="1" applyProtection="1">
      <alignment horizontal="center"/>
    </xf>
    <xf numFmtId="49" fontId="11" fillId="5" borderId="6" xfId="2" applyNumberFormat="1" applyFont="1" applyFill="1" applyBorder="1" applyAlignment="1" applyProtection="1">
      <alignment horizontal="left"/>
    </xf>
    <xf numFmtId="3" fontId="11" fillId="0" borderId="6" xfId="3" applyNumberFormat="1" applyFont="1" applyFill="1" applyBorder="1" applyAlignment="1" applyProtection="1">
      <alignment horizontal="right"/>
    </xf>
    <xf numFmtId="3" fontId="11" fillId="2" borderId="6" xfId="3" applyNumberFormat="1" applyFont="1" applyFill="1" applyBorder="1" applyAlignment="1" applyProtection="1">
      <alignment horizontal="right"/>
    </xf>
    <xf numFmtId="3" fontId="11" fillId="0" borderId="6" xfId="2" applyNumberFormat="1" applyFont="1" applyFill="1" applyBorder="1" applyAlignment="1" applyProtection="1"/>
    <xf numFmtId="49" fontId="10" fillId="4" borderId="4" xfId="4" applyNumberFormat="1" applyFont="1" applyFill="1" applyBorder="1" applyAlignment="1" applyProtection="1">
      <alignment horizontal="center"/>
    </xf>
    <xf numFmtId="0" fontId="3" fillId="2" borderId="1" xfId="1" applyFill="1" applyBorder="1" applyAlignment="1" applyProtection="1"/>
    <xf numFmtId="49" fontId="10" fillId="8" borderId="6" xfId="4" applyNumberFormat="1" applyFont="1" applyFill="1" applyBorder="1" applyAlignment="1" applyProtection="1">
      <alignment horizontal="center"/>
    </xf>
    <xf numFmtId="49" fontId="14" fillId="2" borderId="2" xfId="1" applyNumberFormat="1" applyFont="1" applyFill="1" applyBorder="1" applyAlignment="1" applyProtection="1">
      <alignment horizontal="left" vertical="center"/>
    </xf>
    <xf numFmtId="0" fontId="3" fillId="2" borderId="1" xfId="1" applyFill="1" applyAlignment="1" applyProtection="1"/>
    <xf numFmtId="164" fontId="10" fillId="6" borderId="4" xfId="4" applyNumberFormat="1" applyFont="1" applyFill="1" applyBorder="1" applyAlignment="1" applyProtection="1">
      <alignment horizontal="center"/>
    </xf>
    <xf numFmtId="164" fontId="10" fillId="6" borderId="7" xfId="4" applyNumberFormat="1" applyFont="1" applyFill="1" applyBorder="1" applyAlignment="1" applyProtection="1">
      <alignment horizontal="center"/>
    </xf>
    <xf numFmtId="164" fontId="10" fillId="6" borderId="7" xfId="4" applyNumberFormat="1" applyFont="1" applyFill="1" applyBorder="1" applyAlignment="1" applyProtection="1"/>
    <xf numFmtId="49" fontId="15" fillId="2" borderId="1" xfId="1" applyNumberFormat="1" applyFont="1" applyFill="1" applyBorder="1" applyAlignment="1" applyProtection="1">
      <alignment horizontal="left" vertical="center"/>
    </xf>
    <xf numFmtId="164" fontId="15" fillId="2" borderId="1" xfId="1" applyNumberFormat="1" applyFont="1" applyFill="1" applyBorder="1" applyAlignment="1" applyProtection="1">
      <alignment vertical="center"/>
    </xf>
    <xf numFmtId="0" fontId="3" fillId="0" borderId="1" xfId="1" applyFill="1" applyBorder="1" applyAlignment="1" applyProtection="1"/>
    <xf numFmtId="0" fontId="3" fillId="0" borderId="1" xfId="1" applyFill="1" applyAlignment="1" applyProtection="1"/>
    <xf numFmtId="0" fontId="17" fillId="0" borderId="1" xfId="1" applyFont="1" applyAlignment="1" applyProtection="1"/>
    <xf numFmtId="3" fontId="3" fillId="0" borderId="1" xfId="1" applyNumberFormat="1" applyAlignment="1" applyProtection="1"/>
    <xf numFmtId="0" fontId="18" fillId="0" borderId="1" xfId="1" applyFont="1" applyAlignment="1" applyProtection="1"/>
    <xf numFmtId="164" fontId="23" fillId="9" borderId="4" xfId="4" applyNumberFormat="1" applyFont="1" applyFill="1" applyBorder="1" applyAlignment="1" applyProtection="1"/>
    <xf numFmtId="0" fontId="10" fillId="0" borderId="25" xfId="4" applyFont="1" applyBorder="1" applyAlignment="1" applyProtection="1"/>
    <xf numFmtId="4" fontId="10" fillId="0" borderId="25" xfId="4" applyNumberFormat="1" applyFont="1" applyBorder="1" applyAlignment="1" applyProtection="1">
      <alignment horizontal="center"/>
    </xf>
    <xf numFmtId="0" fontId="10" fillId="0" borderId="25" xfId="4" applyFont="1" applyBorder="1" applyAlignment="1" applyProtection="1">
      <alignment horizontal="center"/>
    </xf>
    <xf numFmtId="164" fontId="23" fillId="7" borderId="4" xfId="3" applyNumberFormat="1" applyFont="1" applyFill="1" applyBorder="1" applyAlignment="1" applyProtection="1"/>
    <xf numFmtId="3" fontId="23" fillId="9" borderId="4" xfId="4" applyNumberFormat="1" applyFont="1" applyFill="1" applyBorder="1" applyAlignment="1" applyProtection="1"/>
    <xf numFmtId="4" fontId="24" fillId="10" borderId="23" xfId="4" applyNumberFormat="1" applyFont="1" applyFill="1" applyBorder="1" applyAlignment="1" applyProtection="1">
      <alignment vertical="center"/>
    </xf>
    <xf numFmtId="164" fontId="24" fillId="10" borderId="24" xfId="4" applyNumberFormat="1" applyFont="1" applyFill="1" applyBorder="1" applyAlignment="1" applyProtection="1">
      <alignment vertical="center"/>
    </xf>
    <xf numFmtId="49" fontId="11" fillId="2" borderId="3" xfId="2" applyNumberFormat="1" applyFont="1" applyFill="1" applyBorder="1" applyAlignment="1" applyProtection="1">
      <alignment horizontal="left"/>
    </xf>
    <xf numFmtId="3" fontId="11" fillId="2" borderId="17" xfId="3" applyNumberFormat="1" applyFont="1" applyFill="1" applyBorder="1" applyAlignment="1" applyProtection="1">
      <alignment horizontal="right"/>
    </xf>
    <xf numFmtId="3" fontId="11" fillId="2" borderId="18" xfId="2" applyNumberFormat="1" applyFont="1" applyFill="1" applyBorder="1" applyAlignment="1" applyProtection="1"/>
    <xf numFmtId="3" fontId="11" fillId="2" borderId="18" xfId="3" applyNumberFormat="1" applyFont="1" applyFill="1" applyBorder="1" applyAlignment="1" applyProtection="1">
      <alignment horizontal="right"/>
    </xf>
    <xf numFmtId="3" fontId="11" fillId="2" borderId="20" xfId="3" applyNumberFormat="1" applyFont="1" applyFill="1" applyBorder="1" applyAlignment="1" applyProtection="1">
      <alignment horizontal="right"/>
    </xf>
    <xf numFmtId="3" fontId="11" fillId="2" borderId="18" xfId="2" applyNumberFormat="1" applyFont="1" applyFill="1" applyBorder="1" applyAlignment="1" applyProtection="1">
      <alignment horizontal="right"/>
    </xf>
    <xf numFmtId="3" fontId="11" fillId="2" borderId="21" xfId="3" applyNumberFormat="1" applyFont="1" applyFill="1" applyBorder="1" applyAlignment="1" applyProtection="1">
      <alignment horizontal="right"/>
    </xf>
    <xf numFmtId="165" fontId="3" fillId="2" borderId="1" xfId="1" applyNumberFormat="1" applyFill="1" applyBorder="1" applyAlignment="1" applyProtection="1"/>
    <xf numFmtId="0" fontId="2" fillId="11" borderId="1" xfId="18" applyFill="1"/>
    <xf numFmtId="0" fontId="0" fillId="0" borderId="1" xfId="18" applyFont="1" applyAlignment="1">
      <alignment horizontal="left" vertical="center"/>
    </xf>
    <xf numFmtId="0" fontId="2" fillId="0" borderId="26" xfId="18" applyBorder="1"/>
    <xf numFmtId="0" fontId="2" fillId="0" borderId="27" xfId="18" applyBorder="1"/>
    <xf numFmtId="0" fontId="2" fillId="0" borderId="28" xfId="18" applyBorder="1"/>
    <xf numFmtId="0" fontId="2" fillId="0" borderId="29" xfId="18" applyBorder="1"/>
    <xf numFmtId="0" fontId="2" fillId="0" borderId="30" xfId="18" applyBorder="1"/>
    <xf numFmtId="0" fontId="0" fillId="0" borderId="29" xfId="18" applyFont="1" applyBorder="1" applyAlignment="1">
      <alignment vertical="center"/>
    </xf>
    <xf numFmtId="0" fontId="0" fillId="0" borderId="30" xfId="18" applyFont="1" applyBorder="1" applyAlignment="1">
      <alignment vertical="center"/>
    </xf>
    <xf numFmtId="0" fontId="0" fillId="0" borderId="33" xfId="18" applyFont="1" applyBorder="1" applyAlignment="1">
      <alignment vertical="center"/>
    </xf>
    <xf numFmtId="0" fontId="0" fillId="0" borderId="34" xfId="18" applyFont="1" applyBorder="1" applyAlignment="1">
      <alignment vertical="center"/>
    </xf>
    <xf numFmtId="0" fontId="0" fillId="0" borderId="35" xfId="18" applyFont="1" applyBorder="1" applyAlignment="1">
      <alignment vertical="center"/>
    </xf>
    <xf numFmtId="0" fontId="0" fillId="0" borderId="26" xfId="18" applyFont="1" applyBorder="1" applyAlignment="1">
      <alignment vertical="center"/>
    </xf>
    <xf numFmtId="0" fontId="0" fillId="0" borderId="27" xfId="18" applyFont="1" applyBorder="1" applyAlignment="1">
      <alignment vertical="center"/>
    </xf>
    <xf numFmtId="0" fontId="0" fillId="0" borderId="37" xfId="18" applyFont="1" applyBorder="1" applyAlignment="1">
      <alignment vertical="center"/>
    </xf>
    <xf numFmtId="0" fontId="0" fillId="0" borderId="40" xfId="18" applyFont="1" applyBorder="1" applyAlignment="1">
      <alignment vertical="center"/>
    </xf>
    <xf numFmtId="0" fontId="0" fillId="12" borderId="32" xfId="18" applyFont="1" applyFill="1" applyBorder="1" applyAlignment="1">
      <alignment vertical="center"/>
    </xf>
    <xf numFmtId="0" fontId="0" fillId="0" borderId="36" xfId="18" applyFont="1" applyBorder="1" applyAlignment="1">
      <alignment vertical="center"/>
    </xf>
    <xf numFmtId="0" fontId="0" fillId="0" borderId="29" xfId="18" applyFont="1" applyBorder="1" applyAlignment="1">
      <alignment vertical="center" wrapText="1"/>
    </xf>
    <xf numFmtId="0" fontId="0" fillId="0" borderId="1" xfId="18" applyFont="1" applyBorder="1" applyAlignment="1">
      <alignment vertical="center" wrapText="1"/>
    </xf>
    <xf numFmtId="0" fontId="0" fillId="0" borderId="30" xfId="18" applyFont="1" applyBorder="1" applyAlignment="1">
      <alignment vertical="center" wrapText="1"/>
    </xf>
    <xf numFmtId="0" fontId="0" fillId="0" borderId="1" xfId="18" applyFont="1" applyAlignment="1">
      <alignment vertical="center" wrapText="1"/>
    </xf>
    <xf numFmtId="0" fontId="0" fillId="0" borderId="47" xfId="18" applyFont="1" applyBorder="1" applyAlignment="1">
      <alignment vertical="center"/>
    </xf>
    <xf numFmtId="0" fontId="0" fillId="12" borderId="1" xfId="18" applyFont="1" applyFill="1" applyBorder="1" applyAlignment="1">
      <alignment vertical="center"/>
    </xf>
    <xf numFmtId="0" fontId="0" fillId="12" borderId="48" xfId="18" applyFont="1" applyFill="1" applyBorder="1" applyAlignment="1">
      <alignment vertical="center"/>
    </xf>
    <xf numFmtId="0" fontId="0" fillId="0" borderId="28" xfId="18" applyFont="1" applyBorder="1" applyAlignment="1">
      <alignment vertical="center"/>
    </xf>
    <xf numFmtId="0" fontId="0" fillId="12" borderId="30" xfId="18" applyFont="1" applyFill="1" applyBorder="1" applyAlignment="1">
      <alignment vertical="center"/>
    </xf>
    <xf numFmtId="0" fontId="27" fillId="0" borderId="45" xfId="18" applyFont="1" applyBorder="1" applyAlignment="1">
      <alignment horizontal="left" vertical="center"/>
    </xf>
    <xf numFmtId="0" fontId="26" fillId="0" borderId="45" xfId="18" applyFont="1" applyBorder="1" applyAlignment="1">
      <alignment horizontal="left" vertical="center"/>
    </xf>
    <xf numFmtId="0" fontId="0" fillId="0" borderId="29" xfId="18" applyFont="1" applyBorder="1" applyAlignment="1">
      <alignment horizontal="center" vertical="center" wrapText="1"/>
    </xf>
    <xf numFmtId="0" fontId="0" fillId="0" borderId="1" xfId="18" applyFont="1" applyAlignment="1">
      <alignment horizontal="center" vertical="center" wrapText="1"/>
    </xf>
    <xf numFmtId="0" fontId="26" fillId="0" borderId="1" xfId="18" applyFont="1" applyAlignment="1">
      <alignment horizontal="left"/>
    </xf>
    <xf numFmtId="0" fontId="0" fillId="0" borderId="29" xfId="18" applyFont="1" applyBorder="1" applyAlignment="1" applyProtection="1">
      <alignment vertical="center"/>
      <protection locked="0"/>
    </xf>
    <xf numFmtId="0" fontId="0" fillId="0" borderId="49" xfId="18" applyFont="1" applyBorder="1" applyAlignment="1" applyProtection="1">
      <alignment horizontal="center" vertical="center"/>
      <protection locked="0"/>
    </xf>
    <xf numFmtId="49" fontId="0" fillId="0" borderId="49" xfId="18" applyNumberFormat="1" applyFont="1" applyBorder="1" applyAlignment="1" applyProtection="1">
      <alignment horizontal="left" vertical="center" wrapText="1"/>
      <protection locked="0"/>
    </xf>
    <xf numFmtId="0" fontId="0" fillId="0" borderId="49" xfId="18" applyFont="1" applyBorder="1" applyAlignment="1" applyProtection="1">
      <alignment horizontal="left" vertical="center" wrapText="1"/>
      <protection locked="0"/>
    </xf>
    <xf numFmtId="0" fontId="0" fillId="0" borderId="49" xfId="18" applyFont="1" applyBorder="1" applyAlignment="1" applyProtection="1">
      <alignment horizontal="center" vertical="center" wrapText="1"/>
      <protection locked="0"/>
    </xf>
    <xf numFmtId="169" fontId="0" fillId="0" borderId="49" xfId="18" applyNumberFormat="1" applyFont="1" applyBorder="1" applyAlignment="1" applyProtection="1">
      <alignment vertical="center"/>
      <protection locked="0"/>
    </xf>
    <xf numFmtId="4" fontId="0" fillId="0" borderId="49" xfId="18" applyNumberFormat="1" applyFont="1" applyBorder="1" applyAlignment="1" applyProtection="1">
      <alignment vertical="center"/>
      <protection locked="0"/>
    </xf>
    <xf numFmtId="4" fontId="0" fillId="0" borderId="1" xfId="18" applyNumberFormat="1" applyFont="1" applyAlignment="1">
      <alignment vertical="center"/>
    </xf>
    <xf numFmtId="0" fontId="0" fillId="0" borderId="39" xfId="18" applyFont="1" applyBorder="1" applyAlignment="1">
      <alignment vertical="center"/>
    </xf>
    <xf numFmtId="0" fontId="0" fillId="0" borderId="44" xfId="18" applyFont="1" applyBorder="1" applyAlignment="1">
      <alignment vertical="center"/>
    </xf>
    <xf numFmtId="0" fontId="0" fillId="0" borderId="45" xfId="18" applyFont="1" applyBorder="1" applyAlignment="1">
      <alignment vertical="center"/>
    </xf>
    <xf numFmtId="0" fontId="0" fillId="0" borderId="46" xfId="18" applyFont="1" applyBorder="1" applyAlignment="1">
      <alignment vertical="center"/>
    </xf>
    <xf numFmtId="0" fontId="2" fillId="0" borderId="1" xfId="18"/>
    <xf numFmtId="0" fontId="2" fillId="0" borderId="1" xfId="18" applyBorder="1"/>
    <xf numFmtId="0" fontId="0" fillId="0" borderId="1" xfId="18" applyFont="1" applyBorder="1" applyAlignment="1">
      <alignment vertical="center"/>
    </xf>
    <xf numFmtId="0" fontId="0" fillId="0" borderId="1" xfId="18" applyFont="1" applyAlignment="1">
      <alignment vertical="center"/>
    </xf>
    <xf numFmtId="0" fontId="30" fillId="11" borderId="1" xfId="33" applyFill="1"/>
    <xf numFmtId="0" fontId="32" fillId="0" borderId="1" xfId="18" applyFont="1" applyBorder="1" applyAlignment="1">
      <alignment horizontal="left" vertical="center"/>
    </xf>
    <xf numFmtId="0" fontId="31" fillId="0" borderId="1" xfId="18" applyFont="1" applyAlignment="1">
      <alignment horizontal="left" vertical="center"/>
    </xf>
    <xf numFmtId="0" fontId="33" fillId="0" borderId="1" xfId="18" applyFont="1" applyBorder="1" applyAlignment="1">
      <alignment horizontal="left" vertical="top"/>
    </xf>
    <xf numFmtId="0" fontId="34" fillId="0" borderId="1" xfId="18" applyFont="1" applyBorder="1" applyAlignment="1">
      <alignment horizontal="left" vertical="center"/>
    </xf>
    <xf numFmtId="0" fontId="34" fillId="0" borderId="1" xfId="18" applyFont="1" applyBorder="1" applyAlignment="1">
      <alignment horizontal="left" vertical="top"/>
    </xf>
    <xf numFmtId="0" fontId="32" fillId="0" borderId="1" xfId="18" applyFont="1" applyAlignment="1">
      <alignment horizontal="left" vertical="center"/>
    </xf>
    <xf numFmtId="0" fontId="37" fillId="0" borderId="1" xfId="18" applyFont="1" applyBorder="1" applyAlignment="1">
      <alignment horizontal="left" vertical="center"/>
    </xf>
    <xf numFmtId="0" fontId="33" fillId="0" borderId="41" xfId="18" applyFont="1" applyBorder="1" applyAlignment="1">
      <alignment horizontal="center" vertical="center" wrapText="1"/>
    </xf>
    <xf numFmtId="0" fontId="33" fillId="0" borderId="42" xfId="18" applyFont="1" applyBorder="1" applyAlignment="1">
      <alignment horizontal="center" vertical="center" wrapText="1"/>
    </xf>
    <xf numFmtId="0" fontId="33" fillId="0" borderId="43" xfId="18" applyFont="1" applyBorder="1" applyAlignment="1">
      <alignment horizontal="center" vertical="center" wrapText="1"/>
    </xf>
    <xf numFmtId="0" fontId="39" fillId="0" borderId="1" xfId="18" applyFont="1" applyAlignment="1">
      <alignment horizontal="left" vertical="center"/>
    </xf>
    <xf numFmtId="0" fontId="40" fillId="0" borderId="1" xfId="18" applyFont="1" applyAlignment="1">
      <alignment vertical="center"/>
    </xf>
    <xf numFmtId="0" fontId="33" fillId="0" borderId="1" xfId="18" applyFont="1" applyBorder="1" applyAlignment="1">
      <alignment horizontal="left" vertical="center"/>
    </xf>
    <xf numFmtId="167" fontId="34" fillId="0" borderId="1" xfId="18" applyNumberFormat="1" applyFont="1" applyBorder="1" applyAlignment="1">
      <alignment horizontal="left" vertical="center"/>
    </xf>
    <xf numFmtId="0" fontId="36" fillId="0" borderId="1" xfId="18" applyFont="1" applyBorder="1" applyAlignment="1">
      <alignment horizontal="left" vertical="center"/>
    </xf>
    <xf numFmtId="4" fontId="39" fillId="0" borderId="1" xfId="18" applyNumberFormat="1" applyFont="1" applyBorder="1" applyAlignment="1">
      <alignment vertical="center"/>
    </xf>
    <xf numFmtId="0" fontId="37" fillId="0" borderId="1" xfId="18" applyFont="1" applyBorder="1" applyAlignment="1">
      <alignment horizontal="right" vertical="center"/>
    </xf>
    <xf numFmtId="4" fontId="37" fillId="0" borderId="1" xfId="18" applyNumberFormat="1" applyFont="1" applyBorder="1" applyAlignment="1">
      <alignment vertical="center"/>
    </xf>
    <xf numFmtId="0" fontId="35" fillId="12" borderId="31" xfId="18" applyFont="1" applyFill="1" applyBorder="1" applyAlignment="1">
      <alignment horizontal="left" vertical="center"/>
    </xf>
    <xf numFmtId="0" fontId="35" fillId="12" borderId="32" xfId="18" applyFont="1" applyFill="1" applyBorder="1" applyAlignment="1">
      <alignment horizontal="right" vertical="center"/>
    </xf>
    <xf numFmtId="0" fontId="35" fillId="12" borderId="32" xfId="18" applyFont="1" applyFill="1" applyBorder="1" applyAlignment="1">
      <alignment horizontal="center" vertical="center"/>
    </xf>
    <xf numFmtId="4" fontId="35" fillId="12" borderId="32" xfId="18" applyNumberFormat="1" applyFont="1" applyFill="1" applyBorder="1" applyAlignment="1">
      <alignment vertical="center"/>
    </xf>
    <xf numFmtId="0" fontId="34" fillId="12" borderId="1" xfId="18" applyFont="1" applyFill="1" applyBorder="1" applyAlignment="1">
      <alignment horizontal="left" vertical="center"/>
    </xf>
    <xf numFmtId="0" fontId="34" fillId="12" borderId="1" xfId="18" applyFont="1" applyFill="1" applyBorder="1" applyAlignment="1">
      <alignment horizontal="right" vertical="center"/>
    </xf>
    <xf numFmtId="0" fontId="42" fillId="0" borderId="1" xfId="18" applyFont="1" applyBorder="1" applyAlignment="1">
      <alignment horizontal="left" vertical="center"/>
    </xf>
    <xf numFmtId="0" fontId="43" fillId="0" borderId="29" xfId="18" applyFont="1" applyBorder="1" applyAlignment="1">
      <alignment vertical="center"/>
    </xf>
    <xf numFmtId="0" fontId="43" fillId="0" borderId="1" xfId="18" applyFont="1" applyBorder="1" applyAlignment="1">
      <alignment vertical="center"/>
    </xf>
    <xf numFmtId="0" fontId="43" fillId="0" borderId="45" xfId="18" applyFont="1" applyBorder="1" applyAlignment="1">
      <alignment horizontal="left" vertical="center"/>
    </xf>
    <xf numFmtId="0" fontId="43" fillId="0" borderId="45" xfId="18" applyFont="1" applyBorder="1" applyAlignment="1">
      <alignment vertical="center"/>
    </xf>
    <xf numFmtId="4" fontId="43" fillId="0" borderId="45" xfId="18" applyNumberFormat="1" applyFont="1" applyBorder="1" applyAlignment="1">
      <alignment vertical="center"/>
    </xf>
    <xf numFmtId="0" fontId="43" fillId="0" borderId="30" xfId="18" applyFont="1" applyBorder="1" applyAlignment="1">
      <alignment vertical="center"/>
    </xf>
    <xf numFmtId="0" fontId="43" fillId="0" borderId="1" xfId="18" applyFont="1" applyAlignment="1">
      <alignment vertical="center"/>
    </xf>
    <xf numFmtId="0" fontId="40" fillId="0" borderId="29" xfId="18" applyFont="1" applyBorder="1" applyAlignment="1">
      <alignment vertical="center"/>
    </xf>
    <xf numFmtId="0" fontId="40" fillId="0" borderId="1" xfId="18" applyFont="1" applyBorder="1" applyAlignment="1">
      <alignment vertical="center"/>
    </xf>
    <xf numFmtId="0" fontId="40" fillId="0" borderId="45" xfId="18" applyFont="1" applyBorder="1" applyAlignment="1">
      <alignment horizontal="left" vertical="center"/>
    </xf>
    <xf numFmtId="0" fontId="40" fillId="0" borderId="45" xfId="18" applyFont="1" applyBorder="1" applyAlignment="1">
      <alignment vertical="center"/>
    </xf>
    <xf numFmtId="4" fontId="40" fillId="0" borderId="45" xfId="18" applyNumberFormat="1" applyFont="1" applyBorder="1" applyAlignment="1">
      <alignment vertical="center"/>
    </xf>
    <xf numFmtId="0" fontId="40" fillId="0" borderId="30" xfId="18" applyFont="1" applyBorder="1" applyAlignment="1">
      <alignment vertical="center"/>
    </xf>
    <xf numFmtId="0" fontId="33" fillId="0" borderId="1" xfId="18" applyFont="1" applyAlignment="1">
      <alignment horizontal="left" vertical="center"/>
    </xf>
    <xf numFmtId="0" fontId="34" fillId="0" borderId="1" xfId="18" applyFont="1" applyAlignment="1">
      <alignment horizontal="left" vertical="center"/>
    </xf>
    <xf numFmtId="167" fontId="34" fillId="0" borderId="1" xfId="18" applyNumberFormat="1" applyFont="1" applyAlignment="1">
      <alignment horizontal="left" vertical="center"/>
    </xf>
    <xf numFmtId="0" fontId="34" fillId="12" borderId="41" xfId="18" applyFont="1" applyFill="1" applyBorder="1" applyAlignment="1">
      <alignment horizontal="center" vertical="center" wrapText="1"/>
    </xf>
    <xf numFmtId="0" fontId="34" fillId="12" borderId="42" xfId="18" applyFont="1" applyFill="1" applyBorder="1" applyAlignment="1">
      <alignment horizontal="center" vertical="center" wrapText="1"/>
    </xf>
    <xf numFmtId="0" fontId="34" fillId="12" borderId="43" xfId="18" applyFont="1" applyFill="1" applyBorder="1" applyAlignment="1">
      <alignment horizontal="center" vertical="center" wrapText="1"/>
    </xf>
    <xf numFmtId="4" fontId="39" fillId="0" borderId="1" xfId="18" applyNumberFormat="1" applyFont="1" applyAlignment="1"/>
    <xf numFmtId="168" fontId="44" fillId="0" borderId="37" xfId="18" applyNumberFormat="1" applyFont="1" applyBorder="1" applyAlignment="1"/>
    <xf numFmtId="168" fontId="44" fillId="0" borderId="38" xfId="18" applyNumberFormat="1" applyFont="1" applyBorder="1" applyAlignment="1"/>
    <xf numFmtId="4" fontId="45" fillId="0" borderId="1" xfId="18" applyNumberFormat="1" applyFont="1" applyAlignment="1">
      <alignment vertical="center"/>
    </xf>
    <xf numFmtId="0" fontId="46" fillId="0" borderId="29" xfId="18" applyFont="1" applyBorder="1" applyAlignment="1"/>
    <xf numFmtId="0" fontId="46" fillId="0" borderId="1" xfId="18" applyFont="1" applyAlignment="1"/>
    <xf numFmtId="0" fontId="46" fillId="0" borderId="1" xfId="18" applyFont="1" applyAlignment="1">
      <alignment horizontal="left"/>
    </xf>
    <xf numFmtId="0" fontId="43" fillId="0" borderId="1" xfId="18" applyFont="1" applyAlignment="1">
      <alignment horizontal="left"/>
    </xf>
    <xf numFmtId="4" fontId="43" fillId="0" borderId="1" xfId="18" applyNumberFormat="1" applyFont="1" applyAlignment="1"/>
    <xf numFmtId="0" fontId="46" fillId="0" borderId="39" xfId="18" applyFont="1" applyBorder="1" applyAlignment="1"/>
    <xf numFmtId="0" fontId="46" fillId="0" borderId="1" xfId="18" applyFont="1" applyBorder="1" applyAlignment="1"/>
    <xf numFmtId="168" fontId="46" fillId="0" borderId="1" xfId="18" applyNumberFormat="1" applyFont="1" applyBorder="1" applyAlignment="1"/>
    <xf numFmtId="168" fontId="46" fillId="0" borderId="40" xfId="18" applyNumberFormat="1" applyFont="1" applyBorder="1" applyAlignment="1"/>
    <xf numFmtId="0" fontId="46" fillId="0" borderId="1" xfId="18" applyFont="1" applyAlignment="1">
      <alignment horizontal="center"/>
    </xf>
    <xf numFmtId="4" fontId="46" fillId="0" borderId="1" xfId="18" applyNumberFormat="1" applyFont="1" applyAlignment="1">
      <alignment vertical="center"/>
    </xf>
    <xf numFmtId="0" fontId="40" fillId="0" borderId="1" xfId="18" applyFont="1" applyAlignment="1">
      <alignment horizontal="left"/>
    </xf>
    <xf numFmtId="4" fontId="40" fillId="0" borderId="1" xfId="18" applyNumberFormat="1" applyFont="1" applyAlignment="1"/>
    <xf numFmtId="0" fontId="37" fillId="0" borderId="1" xfId="18" applyFont="1" applyBorder="1" applyAlignment="1">
      <alignment horizontal="center" vertical="center"/>
    </xf>
    <xf numFmtId="168" fontId="37" fillId="0" borderId="1" xfId="18" applyNumberFormat="1" applyFont="1" applyBorder="1" applyAlignment="1">
      <alignment vertical="center"/>
    </xf>
    <xf numFmtId="168" fontId="37" fillId="0" borderId="40" xfId="18" applyNumberFormat="1" applyFont="1" applyBorder="1" applyAlignment="1">
      <alignment vertical="center"/>
    </xf>
    <xf numFmtId="0" fontId="47" fillId="0" borderId="1" xfId="18" applyFont="1" applyAlignment="1">
      <alignment horizontal="left" vertical="center"/>
    </xf>
    <xf numFmtId="0" fontId="48" fillId="0" borderId="1" xfId="18" applyFont="1" applyAlignment="1">
      <alignment horizontal="left" vertical="center" wrapText="1"/>
    </xf>
    <xf numFmtId="0" fontId="49" fillId="0" borderId="1" xfId="18" applyFont="1" applyAlignment="1">
      <alignment vertical="center" wrapText="1"/>
    </xf>
    <xf numFmtId="0" fontId="50" fillId="0" borderId="29" xfId="18" applyFont="1" applyBorder="1" applyAlignment="1">
      <alignment vertical="center"/>
    </xf>
    <xf numFmtId="0" fontId="50" fillId="0" borderId="1" xfId="18" applyFont="1" applyAlignment="1">
      <alignment vertical="center"/>
    </xf>
    <xf numFmtId="0" fontId="50" fillId="0" borderId="1" xfId="18" applyFont="1" applyAlignment="1">
      <alignment horizontal="left" vertical="center"/>
    </xf>
    <xf numFmtId="0" fontId="50" fillId="0" borderId="1" xfId="18" applyFont="1" applyAlignment="1">
      <alignment horizontal="left" vertical="center" wrapText="1"/>
    </xf>
    <xf numFmtId="0" fontId="50" fillId="0" borderId="39" xfId="18" applyFont="1" applyBorder="1" applyAlignment="1">
      <alignment vertical="center"/>
    </xf>
    <xf numFmtId="0" fontId="50" fillId="0" borderId="1" xfId="18" applyFont="1" applyBorder="1" applyAlignment="1">
      <alignment vertical="center"/>
    </xf>
    <xf numFmtId="0" fontId="50" fillId="0" borderId="40" xfId="18" applyFont="1" applyBorder="1" applyAlignment="1">
      <alignment vertical="center"/>
    </xf>
    <xf numFmtId="0" fontId="51" fillId="0" borderId="29" xfId="18" applyFont="1" applyBorder="1" applyAlignment="1">
      <alignment vertical="center"/>
    </xf>
    <xf numFmtId="0" fontId="51" fillId="0" borderId="1" xfId="18" applyFont="1" applyAlignment="1">
      <alignment vertical="center"/>
    </xf>
    <xf numFmtId="0" fontId="51" fillId="0" borderId="1" xfId="18" applyFont="1" applyAlignment="1">
      <alignment horizontal="left" vertical="center"/>
    </xf>
    <xf numFmtId="0" fontId="51" fillId="0" borderId="1" xfId="18" applyFont="1" applyAlignment="1">
      <alignment horizontal="left" vertical="center" wrapText="1"/>
    </xf>
    <xf numFmtId="169" fontId="51" fillId="0" borderId="1" xfId="18" applyNumberFormat="1" applyFont="1" applyAlignment="1">
      <alignment vertical="center"/>
    </xf>
    <xf numFmtId="0" fontId="51" fillId="0" borderId="39" xfId="18" applyFont="1" applyBorder="1" applyAlignment="1">
      <alignment vertical="center"/>
    </xf>
    <xf numFmtId="0" fontId="51" fillId="0" borderId="1" xfId="18" applyFont="1" applyBorder="1" applyAlignment="1">
      <alignment vertical="center"/>
    </xf>
    <xf numFmtId="0" fontId="51" fillId="0" borderId="40" xfId="18" applyFont="1" applyBorder="1" applyAlignment="1">
      <alignment vertical="center"/>
    </xf>
    <xf numFmtId="0" fontId="52" fillId="0" borderId="29" xfId="18" applyFont="1" applyBorder="1" applyAlignment="1">
      <alignment vertical="center"/>
    </xf>
    <xf numFmtId="0" fontId="52" fillId="0" borderId="1" xfId="18" applyFont="1" applyAlignment="1">
      <alignment vertical="center"/>
    </xf>
    <xf numFmtId="0" fontId="52" fillId="0" borderId="1" xfId="18" applyFont="1" applyAlignment="1">
      <alignment horizontal="left" vertical="center"/>
    </xf>
    <xf numFmtId="0" fontId="52" fillId="0" borderId="1" xfId="18" applyFont="1" applyAlignment="1">
      <alignment horizontal="left" vertical="center" wrapText="1"/>
    </xf>
    <xf numFmtId="169" fontId="52" fillId="0" borderId="1" xfId="18" applyNumberFormat="1" applyFont="1" applyAlignment="1">
      <alignment vertical="center"/>
    </xf>
    <xf numFmtId="0" fontId="52" fillId="0" borderId="39" xfId="18" applyFont="1" applyBorder="1" applyAlignment="1">
      <alignment vertical="center"/>
    </xf>
    <xf numFmtId="0" fontId="52" fillId="0" borderId="1" xfId="18" applyFont="1" applyBorder="1" applyAlignment="1">
      <alignment vertical="center"/>
    </xf>
    <xf numFmtId="0" fontId="52" fillId="0" borderId="40" xfId="18" applyFont="1" applyBorder="1" applyAlignment="1">
      <alignment vertical="center"/>
    </xf>
    <xf numFmtId="0" fontId="53" fillId="0" borderId="29" xfId="18" applyFont="1" applyBorder="1" applyAlignment="1">
      <alignment vertical="center"/>
    </xf>
    <xf numFmtId="0" fontId="53" fillId="0" borderId="1" xfId="18" applyFont="1" applyAlignment="1">
      <alignment vertical="center"/>
    </xf>
    <xf numFmtId="0" fontId="53" fillId="0" borderId="1" xfId="18" applyFont="1" applyAlignment="1">
      <alignment horizontal="left" vertical="center"/>
    </xf>
    <xf numFmtId="0" fontId="53" fillId="0" borderId="1" xfId="18" applyFont="1" applyAlignment="1">
      <alignment horizontal="left" vertical="center" wrapText="1"/>
    </xf>
    <xf numFmtId="169" fontId="53" fillId="0" borderId="1" xfId="18" applyNumberFormat="1" applyFont="1" applyAlignment="1">
      <alignment vertical="center"/>
    </xf>
    <xf numFmtId="0" fontId="53" fillId="0" borderId="39" xfId="18" applyFont="1" applyBorder="1" applyAlignment="1">
      <alignment vertical="center"/>
    </xf>
    <xf numFmtId="0" fontId="53" fillId="0" borderId="1" xfId="18" applyFont="1" applyBorder="1" applyAlignment="1">
      <alignment vertical="center"/>
    </xf>
    <xf numFmtId="0" fontId="53" fillId="0" borderId="40" xfId="18" applyFont="1" applyBorder="1" applyAlignment="1">
      <alignment vertical="center"/>
    </xf>
    <xf numFmtId="0" fontId="54" fillId="0" borderId="49" xfId="18" applyFont="1" applyBorder="1" applyAlignment="1" applyProtection="1">
      <alignment horizontal="center" vertical="center"/>
      <protection locked="0"/>
    </xf>
    <xf numFmtId="49" fontId="54" fillId="0" borderId="49" xfId="18" applyNumberFormat="1" applyFont="1" applyBorder="1" applyAlignment="1" applyProtection="1">
      <alignment horizontal="left" vertical="center" wrapText="1"/>
      <protection locked="0"/>
    </xf>
    <xf numFmtId="0" fontId="54" fillId="0" borderId="49" xfId="18" applyFont="1" applyBorder="1" applyAlignment="1" applyProtection="1">
      <alignment horizontal="left" vertical="center" wrapText="1"/>
      <protection locked="0"/>
    </xf>
    <xf numFmtId="0" fontId="54" fillId="0" borderId="49" xfId="18" applyFont="1" applyBorder="1" applyAlignment="1" applyProtection="1">
      <alignment horizontal="center" vertical="center" wrapText="1"/>
      <protection locked="0"/>
    </xf>
    <xf numFmtId="169" fontId="54" fillId="0" borderId="49" xfId="18" applyNumberFormat="1" applyFont="1" applyBorder="1" applyAlignment="1" applyProtection="1">
      <alignment vertical="center"/>
      <protection locked="0"/>
    </xf>
    <xf numFmtId="4" fontId="54" fillId="0" borderId="49" xfId="18" applyNumberFormat="1" applyFont="1" applyBorder="1" applyAlignment="1" applyProtection="1">
      <alignment vertical="center"/>
      <protection locked="0"/>
    </xf>
    <xf numFmtId="0" fontId="54" fillId="0" borderId="29" xfId="18" applyFont="1" applyBorder="1" applyAlignment="1">
      <alignment vertical="center"/>
    </xf>
    <xf numFmtId="0" fontId="54" fillId="0" borderId="1" xfId="18" applyFont="1" applyBorder="1" applyAlignment="1">
      <alignment horizontal="center" vertical="center"/>
    </xf>
    <xf numFmtId="0" fontId="52" fillId="0" borderId="44" xfId="18" applyFont="1" applyBorder="1" applyAlignment="1">
      <alignment vertical="center"/>
    </xf>
    <xf numFmtId="0" fontId="52" fillId="0" borderId="45" xfId="18" applyFont="1" applyBorder="1" applyAlignment="1">
      <alignment vertical="center"/>
    </xf>
    <xf numFmtId="0" fontId="52" fillId="0" borderId="46" xfId="18" applyFont="1" applyBorder="1" applyAlignment="1">
      <alignment vertical="center"/>
    </xf>
    <xf numFmtId="0" fontId="51" fillId="0" borderId="44" xfId="18" applyFont="1" applyBorder="1" applyAlignment="1">
      <alignment vertical="center"/>
    </xf>
    <xf numFmtId="0" fontId="51" fillId="0" borderId="45" xfId="18" applyFont="1" applyBorder="1" applyAlignment="1">
      <alignment vertical="center"/>
    </xf>
    <xf numFmtId="0" fontId="51" fillId="0" borderId="46" xfId="18" applyFont="1" applyBorder="1" applyAlignment="1">
      <alignment vertical="center"/>
    </xf>
    <xf numFmtId="0" fontId="28" fillId="11" borderId="1" xfId="18" applyFont="1" applyFill="1" applyAlignment="1">
      <alignment vertical="center"/>
    </xf>
    <xf numFmtId="0" fontId="29" fillId="11" borderId="1" xfId="18" applyFont="1" applyFill="1" applyAlignment="1">
      <alignment horizontal="left" vertical="center"/>
    </xf>
    <xf numFmtId="0" fontId="41" fillId="11" borderId="1" xfId="33" applyFont="1" applyFill="1" applyAlignment="1">
      <alignment vertical="center"/>
    </xf>
    <xf numFmtId="0" fontId="28" fillId="11" borderId="1" xfId="18" applyFont="1" applyFill="1" applyAlignment="1" applyProtection="1">
      <alignment vertical="center"/>
      <protection locked="0"/>
    </xf>
    <xf numFmtId="0" fontId="2" fillId="0" borderId="1" xfId="18" applyProtection="1">
      <protection locked="0"/>
    </xf>
    <xf numFmtId="0" fontId="2" fillId="0" borderId="27" xfId="18" applyBorder="1" applyProtection="1">
      <protection locked="0"/>
    </xf>
    <xf numFmtId="0" fontId="2" fillId="0" borderId="1" xfId="18" applyBorder="1" applyProtection="1">
      <protection locked="0"/>
    </xf>
    <xf numFmtId="0" fontId="0" fillId="0" borderId="1" xfId="18" applyFont="1" applyBorder="1" applyAlignment="1" applyProtection="1">
      <alignment vertical="center"/>
      <protection locked="0"/>
    </xf>
    <xf numFmtId="0" fontId="33" fillId="0" borderId="1" xfId="18" applyFont="1" applyBorder="1" applyAlignment="1" applyProtection="1">
      <alignment horizontal="left" vertical="center"/>
      <protection locked="0"/>
    </xf>
    <xf numFmtId="0" fontId="33" fillId="0" borderId="1" xfId="18" applyFont="1" applyBorder="1" applyAlignment="1" applyProtection="1">
      <alignment horizontal="left" vertical="top"/>
      <protection locked="0"/>
    </xf>
    <xf numFmtId="0" fontId="0" fillId="0" borderId="1" xfId="18" applyFont="1" applyBorder="1" applyAlignment="1" applyProtection="1">
      <alignment vertical="center" wrapText="1"/>
      <protection locked="0"/>
    </xf>
    <xf numFmtId="0" fontId="0" fillId="0" borderId="37" xfId="18" applyFont="1" applyBorder="1" applyAlignment="1" applyProtection="1">
      <alignment vertical="center"/>
      <protection locked="0"/>
    </xf>
    <xf numFmtId="0" fontId="37" fillId="0" borderId="1" xfId="18" applyFont="1" applyBorder="1" applyAlignment="1" applyProtection="1">
      <alignment horizontal="right" vertical="center"/>
      <protection locked="0"/>
    </xf>
    <xf numFmtId="166" fontId="37" fillId="0" borderId="1" xfId="18" applyNumberFormat="1" applyFont="1" applyBorder="1" applyAlignment="1" applyProtection="1">
      <alignment horizontal="right" vertical="center"/>
      <protection locked="0"/>
    </xf>
    <xf numFmtId="0" fontId="0" fillId="12" borderId="32" xfId="18" applyFont="1" applyFill="1" applyBorder="1" applyAlignment="1" applyProtection="1">
      <alignment vertical="center"/>
      <protection locked="0"/>
    </xf>
    <xf numFmtId="0" fontId="0" fillId="0" borderId="34" xfId="18" applyFont="1" applyBorder="1" applyAlignment="1" applyProtection="1">
      <alignment vertical="center"/>
      <protection locked="0"/>
    </xf>
    <xf numFmtId="0" fontId="0" fillId="0" borderId="27" xfId="18" applyFont="1" applyBorder="1" applyAlignment="1" applyProtection="1">
      <alignment vertical="center"/>
      <protection locked="0"/>
    </xf>
    <xf numFmtId="0" fontId="0" fillId="12" borderId="1" xfId="18" applyFont="1" applyFill="1" applyBorder="1" applyAlignment="1" applyProtection="1">
      <alignment vertical="center"/>
      <protection locked="0"/>
    </xf>
    <xf numFmtId="0" fontId="43" fillId="0" borderId="45" xfId="18" applyFont="1" applyBorder="1" applyAlignment="1" applyProtection="1">
      <alignment vertical="center"/>
      <protection locked="0"/>
    </xf>
    <xf numFmtId="0" fontId="40" fillId="0" borderId="45" xfId="18" applyFont="1" applyBorder="1" applyAlignment="1" applyProtection="1">
      <alignment vertical="center"/>
      <protection locked="0"/>
    </xf>
    <xf numFmtId="0" fontId="33" fillId="0" borderId="1" xfId="18" applyFont="1" applyAlignment="1" applyProtection="1">
      <alignment horizontal="left" vertical="center"/>
      <protection locked="0"/>
    </xf>
    <xf numFmtId="0" fontId="34" fillId="12" borderId="42" xfId="18" applyFont="1" applyFill="1" applyBorder="1" applyAlignment="1" applyProtection="1">
      <alignment horizontal="center" vertical="center" wrapText="1"/>
      <protection locked="0"/>
    </xf>
    <xf numFmtId="0" fontId="46" fillId="0" borderId="1" xfId="18" applyFont="1" applyAlignment="1" applyProtection="1">
      <protection locked="0"/>
    </xf>
    <xf numFmtId="4" fontId="0" fillId="13" borderId="49" xfId="18" applyNumberFormat="1" applyFont="1" applyFill="1" applyBorder="1" applyAlignment="1" applyProtection="1">
      <alignment vertical="center"/>
      <protection locked="0"/>
    </xf>
    <xf numFmtId="0" fontId="37" fillId="13" borderId="49" xfId="18" applyFont="1" applyFill="1" applyBorder="1" applyAlignment="1" applyProtection="1">
      <alignment horizontal="left" vertical="center"/>
      <protection locked="0"/>
    </xf>
    <xf numFmtId="0" fontId="0" fillId="0" borderId="1" xfId="18" applyFont="1" applyAlignment="1" applyProtection="1">
      <alignment vertical="center"/>
      <protection locked="0"/>
    </xf>
    <xf numFmtId="0" fontId="50" fillId="0" borderId="1" xfId="18" applyFont="1" applyAlignment="1" applyProtection="1">
      <alignment vertical="center"/>
      <protection locked="0"/>
    </xf>
    <xf numFmtId="0" fontId="51" fillId="0" borderId="1" xfId="18" applyFont="1" applyAlignment="1" applyProtection="1">
      <alignment vertical="center"/>
      <protection locked="0"/>
    </xf>
    <xf numFmtId="0" fontId="52" fillId="0" borderId="1" xfId="18" applyFont="1" applyAlignment="1" applyProtection="1">
      <alignment vertical="center"/>
      <protection locked="0"/>
    </xf>
    <xf numFmtId="0" fontId="53" fillId="0" borderId="1" xfId="18" applyFont="1" applyAlignment="1" applyProtection="1">
      <alignment vertical="center"/>
      <protection locked="0"/>
    </xf>
    <xf numFmtId="4" fontId="54" fillId="13" borderId="49" xfId="18" applyNumberFormat="1" applyFont="1" applyFill="1" applyBorder="1" applyAlignment="1" applyProtection="1">
      <alignment vertical="center"/>
      <protection locked="0"/>
    </xf>
    <xf numFmtId="0" fontId="54" fillId="13" borderId="49" xfId="18" applyFont="1" applyFill="1" applyBorder="1" applyAlignment="1" applyProtection="1">
      <alignment horizontal="left" vertical="center"/>
      <protection locked="0"/>
    </xf>
    <xf numFmtId="169" fontId="0" fillId="13" borderId="49" xfId="18" applyNumberFormat="1" applyFont="1" applyFill="1" applyBorder="1" applyAlignment="1" applyProtection="1">
      <alignment vertical="center"/>
      <protection locked="0"/>
    </xf>
    <xf numFmtId="0" fontId="2" fillId="0" borderId="1" xfId="18" applyAlignment="1" applyProtection="1">
      <alignment vertical="top"/>
      <protection locked="0"/>
    </xf>
    <xf numFmtId="0" fontId="55" fillId="0" borderId="50" xfId="18" applyFont="1" applyBorder="1" applyAlignment="1" applyProtection="1">
      <alignment vertical="center" wrapText="1"/>
      <protection locked="0"/>
    </xf>
    <xf numFmtId="0" fontId="55" fillId="0" borderId="51" xfId="18" applyFont="1" applyBorder="1" applyAlignment="1" applyProtection="1">
      <alignment vertical="center" wrapText="1"/>
      <protection locked="0"/>
    </xf>
    <xf numFmtId="0" fontId="55" fillId="0" borderId="52" xfId="18" applyFont="1" applyBorder="1" applyAlignment="1" applyProtection="1">
      <alignment vertical="center" wrapText="1"/>
      <protection locked="0"/>
    </xf>
    <xf numFmtId="0" fontId="55" fillId="0" borderId="53" xfId="18" applyFont="1" applyBorder="1" applyAlignment="1" applyProtection="1">
      <alignment horizontal="center" vertical="center" wrapText="1"/>
      <protection locked="0"/>
    </xf>
    <xf numFmtId="0" fontId="55" fillId="0" borderId="2" xfId="18" applyFont="1" applyBorder="1" applyAlignment="1" applyProtection="1">
      <alignment horizontal="center" vertical="center" wrapText="1"/>
      <protection locked="0"/>
    </xf>
    <xf numFmtId="0" fontId="2" fillId="0" borderId="1" xfId="18" applyAlignment="1" applyProtection="1">
      <alignment horizontal="center" vertical="center"/>
      <protection locked="0"/>
    </xf>
    <xf numFmtId="0" fontId="55" fillId="0" borderId="53" xfId="18" applyFont="1" applyBorder="1" applyAlignment="1" applyProtection="1">
      <alignment vertical="center" wrapText="1"/>
      <protection locked="0"/>
    </xf>
    <xf numFmtId="0" fontId="55" fillId="0" borderId="2" xfId="18" applyFont="1" applyBorder="1" applyAlignment="1" applyProtection="1">
      <alignment vertical="center" wrapText="1"/>
      <protection locked="0"/>
    </xf>
    <xf numFmtId="0" fontId="57" fillId="0" borderId="1" xfId="18" applyFont="1" applyBorder="1" applyAlignment="1" applyProtection="1">
      <alignment horizontal="left" vertical="center" wrapText="1"/>
      <protection locked="0"/>
    </xf>
    <xf numFmtId="0" fontId="58" fillId="0" borderId="53" xfId="18" applyFont="1" applyBorder="1" applyAlignment="1" applyProtection="1">
      <alignment vertical="center" wrapText="1"/>
      <protection locked="0"/>
    </xf>
    <xf numFmtId="0" fontId="58" fillId="0" borderId="1" xfId="18" applyFont="1" applyBorder="1" applyAlignment="1" applyProtection="1">
      <alignment horizontal="left" vertical="center" wrapText="1"/>
      <protection locked="0"/>
    </xf>
    <xf numFmtId="0" fontId="58" fillId="0" borderId="1" xfId="18" applyFont="1" applyBorder="1" applyAlignment="1" applyProtection="1">
      <alignment vertical="center" wrapText="1"/>
      <protection locked="0"/>
    </xf>
    <xf numFmtId="0" fontId="58" fillId="0" borderId="1" xfId="18" applyFont="1" applyBorder="1" applyAlignment="1" applyProtection="1">
      <alignment vertical="center"/>
      <protection locked="0"/>
    </xf>
    <xf numFmtId="0" fontId="58" fillId="0" borderId="1" xfId="18" applyFont="1" applyBorder="1" applyAlignment="1" applyProtection="1">
      <alignment horizontal="left" vertical="center"/>
      <protection locked="0"/>
    </xf>
    <xf numFmtId="49" fontId="58" fillId="0" borderId="1" xfId="18" applyNumberFormat="1" applyFont="1" applyBorder="1" applyAlignment="1" applyProtection="1">
      <alignment vertical="center" wrapText="1"/>
      <protection locked="0"/>
    </xf>
    <xf numFmtId="0" fontId="55" fillId="0" borderId="3" xfId="18" applyFont="1" applyBorder="1" applyAlignment="1" applyProtection="1">
      <alignment vertical="center" wrapText="1"/>
      <protection locked="0"/>
    </xf>
    <xf numFmtId="0" fontId="61" fillId="0" borderId="54" xfId="18" applyFont="1" applyBorder="1" applyAlignment="1" applyProtection="1">
      <alignment vertical="center" wrapText="1"/>
      <protection locked="0"/>
    </xf>
    <xf numFmtId="0" fontId="55" fillId="0" borderId="55" xfId="18" applyFont="1" applyBorder="1" applyAlignment="1" applyProtection="1">
      <alignment vertical="center" wrapText="1"/>
      <protection locked="0"/>
    </xf>
    <xf numFmtId="0" fontId="55" fillId="0" borderId="1" xfId="18" applyFont="1" applyBorder="1" applyAlignment="1" applyProtection="1">
      <alignment vertical="top"/>
      <protection locked="0"/>
    </xf>
    <xf numFmtId="0" fontId="55" fillId="0" borderId="1" xfId="18" applyFont="1" applyAlignment="1" applyProtection="1">
      <alignment vertical="top"/>
      <protection locked="0"/>
    </xf>
    <xf numFmtId="0" fontId="55" fillId="0" borderId="50" xfId="18" applyFont="1" applyBorder="1" applyAlignment="1" applyProtection="1">
      <alignment horizontal="left" vertical="center"/>
      <protection locked="0"/>
    </xf>
    <xf numFmtId="0" fontId="55" fillId="0" borderId="51" xfId="18" applyFont="1" applyBorder="1" applyAlignment="1" applyProtection="1">
      <alignment horizontal="left" vertical="center"/>
      <protection locked="0"/>
    </xf>
    <xf numFmtId="0" fontId="55" fillId="0" borderId="52" xfId="18" applyFont="1" applyBorder="1" applyAlignment="1" applyProtection="1">
      <alignment horizontal="left" vertical="center"/>
      <protection locked="0"/>
    </xf>
    <xf numFmtId="0" fontId="55" fillId="0" borderId="53" xfId="18" applyFont="1" applyBorder="1" applyAlignment="1" applyProtection="1">
      <alignment horizontal="left" vertical="center"/>
      <protection locked="0"/>
    </xf>
    <xf numFmtId="0" fontId="55" fillId="0" borderId="2" xfId="18" applyFont="1" applyBorder="1" applyAlignment="1" applyProtection="1">
      <alignment horizontal="left" vertical="center"/>
      <protection locked="0"/>
    </xf>
    <xf numFmtId="0" fontId="57" fillId="0" borderId="1" xfId="18" applyFont="1" applyBorder="1" applyAlignment="1" applyProtection="1">
      <alignment horizontal="left" vertical="center"/>
      <protection locked="0"/>
    </xf>
    <xf numFmtId="0" fontId="62" fillId="0" borderId="1" xfId="18" applyFont="1" applyAlignment="1" applyProtection="1">
      <alignment horizontal="left" vertical="center"/>
      <protection locked="0"/>
    </xf>
    <xf numFmtId="0" fontId="57" fillId="0" borderId="54" xfId="18" applyFont="1" applyBorder="1" applyAlignment="1" applyProtection="1">
      <alignment horizontal="left" vertical="center"/>
      <protection locked="0"/>
    </xf>
    <xf numFmtId="0" fontId="57" fillId="0" borderId="54" xfId="18" applyFont="1" applyBorder="1" applyAlignment="1" applyProtection="1">
      <alignment horizontal="center" vertical="center"/>
      <protection locked="0"/>
    </xf>
    <xf numFmtId="0" fontId="62" fillId="0" borderId="54" xfId="18" applyFont="1" applyBorder="1" applyAlignment="1" applyProtection="1">
      <alignment horizontal="left" vertical="center"/>
      <protection locked="0"/>
    </xf>
    <xf numFmtId="0" fontId="60" fillId="0" borderId="1" xfId="18" applyFont="1" applyBorder="1" applyAlignment="1" applyProtection="1">
      <alignment horizontal="left" vertical="center"/>
      <protection locked="0"/>
    </xf>
    <xf numFmtId="0" fontId="58" fillId="0" borderId="1" xfId="18" applyFont="1" applyAlignment="1" applyProtection="1">
      <alignment horizontal="left" vertical="center"/>
      <protection locked="0"/>
    </xf>
    <xf numFmtId="0" fontId="58" fillId="0" borderId="1" xfId="18" applyFont="1" applyBorder="1" applyAlignment="1" applyProtection="1">
      <alignment horizontal="center" vertical="center"/>
      <protection locked="0"/>
    </xf>
    <xf numFmtId="0" fontId="58" fillId="0" borderId="53" xfId="18" applyFont="1" applyBorder="1" applyAlignment="1" applyProtection="1">
      <alignment horizontal="left" vertical="center"/>
      <protection locked="0"/>
    </xf>
    <xf numFmtId="0" fontId="58" fillId="0" borderId="1" xfId="18" applyFont="1" applyFill="1" applyBorder="1" applyAlignment="1" applyProtection="1">
      <alignment horizontal="left" vertical="center"/>
      <protection locked="0"/>
    </xf>
    <xf numFmtId="0" fontId="58" fillId="0" borderId="1" xfId="18" applyFont="1" applyFill="1" applyBorder="1" applyAlignment="1" applyProtection="1">
      <alignment horizontal="center" vertical="center"/>
      <protection locked="0"/>
    </xf>
    <xf numFmtId="0" fontId="55" fillId="0" borderId="3" xfId="18" applyFont="1" applyBorder="1" applyAlignment="1" applyProtection="1">
      <alignment horizontal="left" vertical="center"/>
      <protection locked="0"/>
    </xf>
    <xf numFmtId="0" fontId="61" fillId="0" borderId="54" xfId="18" applyFont="1" applyBorder="1" applyAlignment="1" applyProtection="1">
      <alignment horizontal="left" vertical="center"/>
      <protection locked="0"/>
    </xf>
    <xf numFmtId="0" fontId="55" fillId="0" borderId="55" xfId="18" applyFont="1" applyBorder="1" applyAlignment="1" applyProtection="1">
      <alignment horizontal="left" vertical="center"/>
      <protection locked="0"/>
    </xf>
    <xf numFmtId="0" fontId="55" fillId="0" borderId="1" xfId="18" applyFont="1" applyBorder="1" applyAlignment="1" applyProtection="1">
      <alignment horizontal="left" vertical="center"/>
      <protection locked="0"/>
    </xf>
    <xf numFmtId="0" fontId="61" fillId="0" borderId="1" xfId="18" applyFont="1" applyBorder="1" applyAlignment="1" applyProtection="1">
      <alignment horizontal="left" vertical="center"/>
      <protection locked="0"/>
    </xf>
    <xf numFmtId="0" fontId="62" fillId="0" borderId="1" xfId="18" applyFont="1" applyBorder="1" applyAlignment="1" applyProtection="1">
      <alignment horizontal="left" vertical="center"/>
      <protection locked="0"/>
    </xf>
    <xf numFmtId="0" fontId="58" fillId="0" borderId="54" xfId="18" applyFont="1" applyBorder="1" applyAlignment="1" applyProtection="1">
      <alignment horizontal="left" vertical="center"/>
      <protection locked="0"/>
    </xf>
    <xf numFmtId="0" fontId="55" fillId="0" borderId="1" xfId="18" applyFont="1" applyBorder="1" applyAlignment="1" applyProtection="1">
      <alignment horizontal="left" vertical="center" wrapText="1"/>
      <protection locked="0"/>
    </xf>
    <xf numFmtId="0" fontId="58" fillId="0" borderId="1" xfId="18" applyFont="1" applyBorder="1" applyAlignment="1" applyProtection="1">
      <alignment horizontal="center" vertical="center" wrapText="1"/>
      <protection locked="0"/>
    </xf>
    <xf numFmtId="0" fontId="55" fillId="0" borderId="50" xfId="18" applyFont="1" applyBorder="1" applyAlignment="1" applyProtection="1">
      <alignment horizontal="left" vertical="center" wrapText="1"/>
      <protection locked="0"/>
    </xf>
    <xf numFmtId="0" fontId="55" fillId="0" borderId="51" xfId="18" applyFont="1" applyBorder="1" applyAlignment="1" applyProtection="1">
      <alignment horizontal="left" vertical="center" wrapText="1"/>
      <protection locked="0"/>
    </xf>
    <xf numFmtId="0" fontId="55" fillId="0" borderId="52" xfId="18" applyFont="1" applyBorder="1" applyAlignment="1" applyProtection="1">
      <alignment horizontal="left" vertical="center" wrapText="1"/>
      <protection locked="0"/>
    </xf>
    <xf numFmtId="0" fontId="55" fillId="0" borderId="53" xfId="18" applyFont="1" applyBorder="1" applyAlignment="1" applyProtection="1">
      <alignment horizontal="left" vertical="center" wrapText="1"/>
      <protection locked="0"/>
    </xf>
    <xf numFmtId="0" fontId="55" fillId="0" borderId="2" xfId="18" applyFont="1" applyBorder="1" applyAlignment="1" applyProtection="1">
      <alignment horizontal="left" vertical="center" wrapText="1"/>
      <protection locked="0"/>
    </xf>
    <xf numFmtId="0" fontId="62" fillId="0" borderId="53" xfId="18" applyFont="1" applyBorder="1" applyAlignment="1" applyProtection="1">
      <alignment horizontal="left" vertical="center" wrapText="1"/>
      <protection locked="0"/>
    </xf>
    <xf numFmtId="0" fontId="62" fillId="0" borderId="2" xfId="18" applyFont="1" applyBorder="1" applyAlignment="1" applyProtection="1">
      <alignment horizontal="left" vertical="center" wrapText="1"/>
      <protection locked="0"/>
    </xf>
    <xf numFmtId="0" fontId="58" fillId="0" borderId="53" xfId="18" applyFont="1" applyBorder="1" applyAlignment="1" applyProtection="1">
      <alignment horizontal="left" vertical="center" wrapText="1"/>
      <protection locked="0"/>
    </xf>
    <xf numFmtId="0" fontId="58" fillId="0" borderId="2" xfId="18" applyFont="1" applyBorder="1" applyAlignment="1" applyProtection="1">
      <alignment horizontal="left" vertical="center" wrapText="1"/>
      <protection locked="0"/>
    </xf>
    <xf numFmtId="0" fontId="58" fillId="0" borderId="2" xfId="18" applyFont="1" applyBorder="1" applyAlignment="1" applyProtection="1">
      <alignment horizontal="left" vertical="center"/>
      <protection locked="0"/>
    </xf>
    <xf numFmtId="0" fontId="58" fillId="0" borderId="3" xfId="18" applyFont="1" applyBorder="1" applyAlignment="1" applyProtection="1">
      <alignment horizontal="left" vertical="center" wrapText="1"/>
      <protection locked="0"/>
    </xf>
    <xf numFmtId="0" fontId="58" fillId="0" borderId="54" xfId="18" applyFont="1" applyBorder="1" applyAlignment="1" applyProtection="1">
      <alignment horizontal="left" vertical="center" wrapText="1"/>
      <protection locked="0"/>
    </xf>
    <xf numFmtId="0" fontId="58" fillId="0" borderId="55" xfId="18" applyFont="1" applyBorder="1" applyAlignment="1" applyProtection="1">
      <alignment horizontal="left" vertical="center" wrapText="1"/>
      <protection locked="0"/>
    </xf>
    <xf numFmtId="0" fontId="58" fillId="0" borderId="1" xfId="18" applyFont="1" applyBorder="1" applyAlignment="1" applyProtection="1">
      <alignment horizontal="left" vertical="top"/>
      <protection locked="0"/>
    </xf>
    <xf numFmtId="0" fontId="58" fillId="0" borderId="1" xfId="18" applyFont="1" applyBorder="1" applyAlignment="1" applyProtection="1">
      <alignment horizontal="center" vertical="top"/>
      <protection locked="0"/>
    </xf>
    <xf numFmtId="0" fontId="58" fillId="0" borderId="3" xfId="18" applyFont="1" applyBorder="1" applyAlignment="1" applyProtection="1">
      <alignment horizontal="left" vertical="center"/>
      <protection locked="0"/>
    </xf>
    <xf numFmtId="0" fontId="58" fillId="0" borderId="55" xfId="18" applyFont="1" applyBorder="1" applyAlignment="1" applyProtection="1">
      <alignment horizontal="left" vertical="center"/>
      <protection locked="0"/>
    </xf>
    <xf numFmtId="0" fontId="62" fillId="0" borderId="1" xfId="18" applyFont="1" applyAlignment="1" applyProtection="1">
      <alignment vertical="center"/>
      <protection locked="0"/>
    </xf>
    <xf numFmtId="0" fontId="57" fillId="0" borderId="1" xfId="18" applyFont="1" applyBorder="1" applyAlignment="1" applyProtection="1">
      <alignment vertical="center"/>
      <protection locked="0"/>
    </xf>
    <xf numFmtId="0" fontId="62" fillId="0" borderId="54" xfId="18" applyFont="1" applyBorder="1" applyAlignment="1" applyProtection="1">
      <alignment vertical="center"/>
      <protection locked="0"/>
    </xf>
    <xf numFmtId="0" fontId="57" fillId="0" borderId="54" xfId="18" applyFont="1" applyBorder="1" applyAlignment="1" applyProtection="1">
      <alignment vertical="center"/>
      <protection locked="0"/>
    </xf>
    <xf numFmtId="0" fontId="2" fillId="0" borderId="1" xfId="18" applyBorder="1" applyAlignment="1" applyProtection="1">
      <alignment vertical="top"/>
      <protection locked="0"/>
    </xf>
    <xf numFmtId="49" fontId="58" fillId="0" borderId="1" xfId="18" applyNumberFormat="1" applyFont="1" applyBorder="1" applyAlignment="1" applyProtection="1">
      <alignment horizontal="left" vertical="center"/>
      <protection locked="0"/>
    </xf>
    <xf numFmtId="0" fontId="2" fillId="0" borderId="54" xfId="18" applyBorder="1" applyAlignment="1" applyProtection="1">
      <alignment vertical="top"/>
      <protection locked="0"/>
    </xf>
    <xf numFmtId="0" fontId="57" fillId="0" borderId="54" xfId="18" applyFont="1" applyBorder="1" applyAlignment="1" applyProtection="1">
      <alignment horizontal="left"/>
      <protection locked="0"/>
    </xf>
    <xf numFmtId="0" fontId="62" fillId="0" borderId="54" xfId="18" applyFont="1" applyBorder="1" applyAlignment="1" applyProtection="1">
      <protection locked="0"/>
    </xf>
    <xf numFmtId="0" fontId="55" fillId="0" borderId="53" xfId="18" applyFont="1" applyBorder="1" applyAlignment="1" applyProtection="1">
      <alignment vertical="top"/>
      <protection locked="0"/>
    </xf>
    <xf numFmtId="0" fontId="55" fillId="0" borderId="2" xfId="18" applyFont="1" applyBorder="1" applyAlignment="1" applyProtection="1">
      <alignment vertical="top"/>
      <protection locked="0"/>
    </xf>
    <xf numFmtId="0" fontId="55" fillId="0" borderId="1" xfId="18" applyFont="1" applyBorder="1" applyAlignment="1" applyProtection="1">
      <alignment horizontal="center" vertical="center"/>
      <protection locked="0"/>
    </xf>
    <xf numFmtId="0" fontId="55" fillId="0" borderId="1" xfId="18" applyFont="1" applyBorder="1" applyAlignment="1" applyProtection="1">
      <alignment horizontal="left" vertical="top"/>
      <protection locked="0"/>
    </xf>
    <xf numFmtId="0" fontId="55" fillId="0" borderId="3" xfId="18" applyFont="1" applyBorder="1" applyAlignment="1" applyProtection="1">
      <alignment vertical="top"/>
      <protection locked="0"/>
    </xf>
    <xf numFmtId="0" fontId="55" fillId="0" borderId="54" xfId="18" applyFont="1" applyBorder="1" applyAlignment="1" applyProtection="1">
      <alignment vertical="top"/>
      <protection locked="0"/>
    </xf>
    <xf numFmtId="0" fontId="55" fillId="0" borderId="55" xfId="18" applyFont="1" applyBorder="1" applyAlignment="1" applyProtection="1">
      <alignment vertical="top"/>
      <protection locked="0"/>
    </xf>
    <xf numFmtId="0" fontId="63" fillId="0" borderId="1" xfId="18" applyFont="1" applyAlignment="1">
      <alignment vertical="center" wrapText="1"/>
    </xf>
    <xf numFmtId="0" fontId="64" fillId="0" borderId="1" xfId="18" applyFont="1" applyAlignment="1">
      <alignment horizontal="left" vertical="center" wrapText="1"/>
    </xf>
    <xf numFmtId="0" fontId="65" fillId="0" borderId="1" xfId="18" applyFont="1" applyAlignment="1">
      <alignment horizontal="left" vertical="center" wrapText="1"/>
    </xf>
    <xf numFmtId="3" fontId="11" fillId="3" borderId="21" xfId="3" applyNumberFormat="1" applyFont="1" applyFill="1" applyBorder="1" applyAlignment="1" applyProtection="1">
      <alignment horizontal="right"/>
    </xf>
    <xf numFmtId="0" fontId="2" fillId="0" borderId="1" xfId="18"/>
    <xf numFmtId="0" fontId="2" fillId="0" borderId="1" xfId="18" applyBorder="1"/>
    <xf numFmtId="0" fontId="0" fillId="0" borderId="1" xfId="18" applyFont="1" applyBorder="1" applyAlignment="1">
      <alignment vertical="center"/>
    </xf>
    <xf numFmtId="0" fontId="0" fillId="0" borderId="1" xfId="18" applyFont="1" applyAlignment="1">
      <alignment vertical="center"/>
    </xf>
    <xf numFmtId="0" fontId="66" fillId="11" borderId="1" xfId="18" applyFont="1" applyFill="1" applyAlignment="1">
      <alignment vertical="center"/>
    </xf>
    <xf numFmtId="0" fontId="67" fillId="11" borderId="1" xfId="18" applyFont="1" applyFill="1" applyAlignment="1">
      <alignment horizontal="left" vertical="center"/>
    </xf>
    <xf numFmtId="0" fontId="69" fillId="11" borderId="1" xfId="34" applyFont="1" applyFill="1" applyAlignment="1">
      <alignment vertical="center"/>
    </xf>
    <xf numFmtId="0" fontId="66" fillId="11" borderId="1" xfId="18" applyFont="1" applyFill="1" applyAlignment="1" applyProtection="1">
      <alignment vertical="center"/>
      <protection locked="0"/>
    </xf>
    <xf numFmtId="0" fontId="68" fillId="11" borderId="1" xfId="34" applyFill="1"/>
    <xf numFmtId="0" fontId="70" fillId="0" borderId="1" xfId="18" applyFont="1" applyBorder="1" applyAlignment="1">
      <alignment horizontal="left" vertical="center"/>
    </xf>
    <xf numFmtId="0" fontId="71" fillId="0" borderId="1" xfId="18" applyFont="1" applyAlignment="1">
      <alignment horizontal="left" vertical="center"/>
    </xf>
    <xf numFmtId="0" fontId="72" fillId="0" borderId="1" xfId="18" applyFont="1" applyBorder="1" applyAlignment="1">
      <alignment horizontal="left" vertical="center"/>
    </xf>
    <xf numFmtId="0" fontId="74" fillId="0" borderId="1" xfId="18" applyFont="1" applyBorder="1" applyAlignment="1">
      <alignment horizontal="left" vertical="center"/>
    </xf>
    <xf numFmtId="0" fontId="72" fillId="0" borderId="1" xfId="18" applyFont="1" applyBorder="1" applyAlignment="1" applyProtection="1">
      <alignment horizontal="left" vertical="center"/>
      <protection locked="0"/>
    </xf>
    <xf numFmtId="167" fontId="74" fillId="0" borderId="1" xfId="18" applyNumberFormat="1" applyFont="1" applyBorder="1" applyAlignment="1">
      <alignment horizontal="left" vertical="center"/>
    </xf>
    <xf numFmtId="0" fontId="72" fillId="0" borderId="1" xfId="18" applyFont="1" applyBorder="1" applyAlignment="1">
      <alignment horizontal="left" vertical="top"/>
    </xf>
    <xf numFmtId="0" fontId="74" fillId="0" borderId="1" xfId="18" applyFont="1" applyBorder="1" applyAlignment="1">
      <alignment horizontal="left" vertical="top"/>
    </xf>
    <xf numFmtId="0" fontId="72" fillId="0" borderId="1" xfId="18" applyFont="1" applyBorder="1" applyAlignment="1" applyProtection="1">
      <alignment horizontal="left" vertical="top"/>
      <protection locked="0"/>
    </xf>
    <xf numFmtId="0" fontId="75" fillId="0" borderId="1" xfId="18" applyFont="1" applyBorder="1" applyAlignment="1">
      <alignment horizontal="left" vertical="center"/>
    </xf>
    <xf numFmtId="4" fontId="76" fillId="0" borderId="1" xfId="18" applyNumberFormat="1" applyFont="1" applyBorder="1" applyAlignment="1">
      <alignment vertical="center"/>
    </xf>
    <xf numFmtId="0" fontId="77" fillId="0" borderId="1" xfId="18" applyFont="1" applyBorder="1" applyAlignment="1">
      <alignment horizontal="right" vertical="center"/>
    </xf>
    <xf numFmtId="0" fontId="77" fillId="0" borderId="1" xfId="18" applyFont="1" applyBorder="1" applyAlignment="1" applyProtection="1">
      <alignment horizontal="right" vertical="center"/>
      <protection locked="0"/>
    </xf>
    <xf numFmtId="0" fontId="77" fillId="0" borderId="1" xfId="18" applyFont="1" applyBorder="1" applyAlignment="1">
      <alignment horizontal="left" vertical="center"/>
    </xf>
    <xf numFmtId="4" fontId="77" fillId="0" borderId="1" xfId="18" applyNumberFormat="1" applyFont="1" applyBorder="1" applyAlignment="1">
      <alignment vertical="center"/>
    </xf>
    <xf numFmtId="166" fontId="77" fillId="0" borderId="1" xfId="18" applyNumberFormat="1" applyFont="1" applyBorder="1" applyAlignment="1" applyProtection="1">
      <alignment horizontal="right" vertical="center"/>
      <protection locked="0"/>
    </xf>
    <xf numFmtId="0" fontId="73" fillId="12" borderId="31" xfId="18" applyFont="1" applyFill="1" applyBorder="1" applyAlignment="1">
      <alignment horizontal="left" vertical="center"/>
    </xf>
    <xf numFmtId="0" fontId="73" fillId="12" borderId="32" xfId="18" applyFont="1" applyFill="1" applyBorder="1" applyAlignment="1">
      <alignment horizontal="right" vertical="center"/>
    </xf>
    <xf numFmtId="0" fontId="73" fillId="12" borderId="32" xfId="18" applyFont="1" applyFill="1" applyBorder="1" applyAlignment="1">
      <alignment horizontal="center" vertical="center"/>
    </xf>
    <xf numFmtId="4" fontId="73" fillId="12" borderId="32" xfId="18" applyNumberFormat="1" applyFont="1" applyFill="1" applyBorder="1" applyAlignment="1">
      <alignment vertical="center"/>
    </xf>
    <xf numFmtId="0" fontId="74" fillId="12" borderId="1" xfId="18" applyFont="1" applyFill="1" applyBorder="1" applyAlignment="1">
      <alignment horizontal="left" vertical="center"/>
    </xf>
    <xf numFmtId="0" fontId="74" fillId="12" borderId="1" xfId="18" applyFont="1" applyFill="1" applyBorder="1" applyAlignment="1">
      <alignment horizontal="right" vertical="center"/>
    </xf>
    <xf numFmtId="0" fontId="78" fillId="0" borderId="1" xfId="18" applyFont="1" applyBorder="1" applyAlignment="1">
      <alignment horizontal="left" vertical="center"/>
    </xf>
    <xf numFmtId="0" fontId="79" fillId="0" borderId="29" xfId="18" applyFont="1" applyBorder="1" applyAlignment="1">
      <alignment vertical="center"/>
    </xf>
    <xf numFmtId="0" fontId="79" fillId="0" borderId="1" xfId="18" applyFont="1" applyBorder="1" applyAlignment="1">
      <alignment vertical="center"/>
    </xf>
    <xf numFmtId="0" fontId="79" fillId="0" borderId="45" xfId="18" applyFont="1" applyBorder="1" applyAlignment="1">
      <alignment horizontal="left" vertical="center"/>
    </xf>
    <xf numFmtId="0" fontId="79" fillId="0" borderId="45" xfId="18" applyFont="1" applyBorder="1" applyAlignment="1">
      <alignment vertical="center"/>
    </xf>
    <xf numFmtId="0" fontId="79" fillId="0" borderId="45" xfId="18" applyFont="1" applyBorder="1" applyAlignment="1" applyProtection="1">
      <alignment vertical="center"/>
      <protection locked="0"/>
    </xf>
    <xf numFmtId="4" fontId="79" fillId="0" borderId="45" xfId="18" applyNumberFormat="1" applyFont="1" applyBorder="1" applyAlignment="1">
      <alignment vertical="center"/>
    </xf>
    <xf numFmtId="0" fontId="79" fillId="0" borderId="30" xfId="18" applyFont="1" applyBorder="1" applyAlignment="1">
      <alignment vertical="center"/>
    </xf>
    <xf numFmtId="0" fontId="79" fillId="0" borderId="1" xfId="18" applyFont="1" applyAlignment="1">
      <alignment vertical="center"/>
    </xf>
    <xf numFmtId="0" fontId="80" fillId="0" borderId="29" xfId="18" applyFont="1" applyBorder="1" applyAlignment="1">
      <alignment vertical="center"/>
    </xf>
    <xf numFmtId="0" fontId="80" fillId="0" borderId="1" xfId="18" applyFont="1" applyBorder="1" applyAlignment="1">
      <alignment vertical="center"/>
    </xf>
    <xf numFmtId="0" fontId="80" fillId="0" borderId="45" xfId="18" applyFont="1" applyBorder="1" applyAlignment="1">
      <alignment horizontal="left" vertical="center"/>
    </xf>
    <xf numFmtId="0" fontId="80" fillId="0" borderId="45" xfId="18" applyFont="1" applyBorder="1" applyAlignment="1">
      <alignment vertical="center"/>
    </xf>
    <xf numFmtId="0" fontId="80" fillId="0" borderId="45" xfId="18" applyFont="1" applyBorder="1" applyAlignment="1" applyProtection="1">
      <alignment vertical="center"/>
      <protection locked="0"/>
    </xf>
    <xf numFmtId="4" fontId="80" fillId="0" borderId="45" xfId="18" applyNumberFormat="1" applyFont="1" applyBorder="1" applyAlignment="1">
      <alignment vertical="center"/>
    </xf>
    <xf numFmtId="0" fontId="80" fillId="0" borderId="30" xfId="18" applyFont="1" applyBorder="1" applyAlignment="1">
      <alignment vertical="center"/>
    </xf>
    <xf numFmtId="0" fontId="80" fillId="0" borderId="1" xfId="18" applyFont="1" applyAlignment="1">
      <alignment vertical="center"/>
    </xf>
    <xf numFmtId="0" fontId="70" fillId="0" borderId="1" xfId="18" applyFont="1" applyAlignment="1">
      <alignment horizontal="left" vertical="center"/>
    </xf>
    <xf numFmtId="0" fontId="72" fillId="0" borderId="1" xfId="18" applyFont="1" applyAlignment="1">
      <alignment horizontal="left" vertical="center"/>
    </xf>
    <xf numFmtId="0" fontId="74" fillId="0" borderId="1" xfId="18" applyFont="1" applyAlignment="1">
      <alignment horizontal="left" vertical="center"/>
    </xf>
    <xf numFmtId="0" fontId="72" fillId="0" borderId="1" xfId="18" applyFont="1" applyAlignment="1" applyProtection="1">
      <alignment horizontal="left" vertical="center"/>
      <protection locked="0"/>
    </xf>
    <xf numFmtId="167" fontId="74" fillId="0" borderId="1" xfId="18" applyNumberFormat="1" applyFont="1" applyAlignment="1">
      <alignment horizontal="left" vertical="center"/>
    </xf>
    <xf numFmtId="0" fontId="74" fillId="12" borderId="41" xfId="18" applyFont="1" applyFill="1" applyBorder="1" applyAlignment="1">
      <alignment horizontal="center" vertical="center" wrapText="1"/>
    </xf>
    <xf numFmtId="0" fontId="74" fillId="12" borderId="42" xfId="18" applyFont="1" applyFill="1" applyBorder="1" applyAlignment="1">
      <alignment horizontal="center" vertical="center" wrapText="1"/>
    </xf>
    <xf numFmtId="0" fontId="74" fillId="12" borderId="42" xfId="18" applyFont="1" applyFill="1" applyBorder="1" applyAlignment="1" applyProtection="1">
      <alignment horizontal="center" vertical="center" wrapText="1"/>
      <protection locked="0"/>
    </xf>
    <xf numFmtId="0" fontId="74" fillId="12" borderId="43" xfId="18" applyFont="1" applyFill="1" applyBorder="1" applyAlignment="1">
      <alignment horizontal="center" vertical="center" wrapText="1"/>
    </xf>
    <xf numFmtId="0" fontId="72" fillId="0" borderId="41" xfId="18" applyFont="1" applyBorder="1" applyAlignment="1">
      <alignment horizontal="center" vertical="center" wrapText="1"/>
    </xf>
    <xf numFmtId="0" fontId="72" fillId="0" borderId="42" xfId="18" applyFont="1" applyBorder="1" applyAlignment="1">
      <alignment horizontal="center" vertical="center" wrapText="1"/>
    </xf>
    <xf numFmtId="0" fontId="72" fillId="0" borderId="43" xfId="18" applyFont="1" applyBorder="1" applyAlignment="1">
      <alignment horizontal="center" vertical="center" wrapText="1"/>
    </xf>
    <xf numFmtId="0" fontId="76" fillId="0" borderId="1" xfId="18" applyFont="1" applyAlignment="1">
      <alignment horizontal="left" vertical="center"/>
    </xf>
    <xf numFmtId="4" fontId="76" fillId="0" borderId="1" xfId="18" applyNumberFormat="1" applyFont="1" applyAlignment="1"/>
    <xf numFmtId="168" fontId="81" fillId="0" borderId="37" xfId="18" applyNumberFormat="1" applyFont="1" applyBorder="1" applyAlignment="1"/>
    <xf numFmtId="168" fontId="81" fillId="0" borderId="38" xfId="18" applyNumberFormat="1" applyFont="1" applyBorder="1" applyAlignment="1"/>
    <xf numFmtId="4" fontId="82" fillId="0" borderId="1" xfId="18" applyNumberFormat="1" applyFont="1" applyAlignment="1">
      <alignment vertical="center"/>
    </xf>
    <xf numFmtId="0" fontId="83" fillId="0" borderId="29" xfId="18" applyFont="1" applyBorder="1" applyAlignment="1"/>
    <xf numFmtId="0" fontId="83" fillId="0" borderId="1" xfId="18" applyFont="1" applyAlignment="1"/>
    <xf numFmtId="0" fontId="83" fillId="0" borderId="1" xfId="18" applyFont="1" applyAlignment="1">
      <alignment horizontal="left"/>
    </xf>
    <xf numFmtId="0" fontId="79" fillId="0" borderId="1" xfId="18" applyFont="1" applyAlignment="1">
      <alignment horizontal="left"/>
    </xf>
    <xf numFmtId="0" fontId="83" fillId="0" borderId="1" xfId="18" applyFont="1" applyAlignment="1" applyProtection="1">
      <protection locked="0"/>
    </xf>
    <xf numFmtId="4" fontId="79" fillId="0" borderId="1" xfId="18" applyNumberFormat="1" applyFont="1" applyAlignment="1"/>
    <xf numFmtId="0" fontId="83" fillId="0" borderId="39" xfId="18" applyFont="1" applyBorder="1" applyAlignment="1"/>
    <xf numFmtId="0" fontId="83" fillId="0" borderId="1" xfId="18" applyFont="1" applyBorder="1" applyAlignment="1"/>
    <xf numFmtId="168" fontId="83" fillId="0" borderId="1" xfId="18" applyNumberFormat="1" applyFont="1" applyBorder="1" applyAlignment="1"/>
    <xf numFmtId="168" fontId="83" fillId="0" borderId="40" xfId="18" applyNumberFormat="1" applyFont="1" applyBorder="1" applyAlignment="1"/>
    <xf numFmtId="0" fontId="83" fillId="0" borderId="1" xfId="18" applyFont="1" applyAlignment="1">
      <alignment horizontal="center"/>
    </xf>
    <xf numFmtId="4" fontId="83" fillId="0" borderId="1" xfId="18" applyNumberFormat="1" applyFont="1" applyAlignment="1">
      <alignment vertical="center"/>
    </xf>
    <xf numFmtId="0" fontId="80" fillId="0" borderId="1" xfId="18" applyFont="1" applyAlignment="1">
      <alignment horizontal="left"/>
    </xf>
    <xf numFmtId="4" fontId="80" fillId="0" borderId="1" xfId="18" applyNumberFormat="1" applyFont="1" applyAlignment="1"/>
    <xf numFmtId="0" fontId="77" fillId="13" borderId="49" xfId="18" applyFont="1" applyFill="1" applyBorder="1" applyAlignment="1" applyProtection="1">
      <alignment horizontal="left" vertical="center"/>
      <protection locked="0"/>
    </xf>
    <xf numFmtId="0" fontId="77" fillId="0" borderId="1" xfId="18" applyFont="1" applyBorder="1" applyAlignment="1">
      <alignment horizontal="center" vertical="center"/>
    </xf>
    <xf numFmtId="168" fontId="77" fillId="0" borderId="1" xfId="18" applyNumberFormat="1" applyFont="1" applyBorder="1" applyAlignment="1">
      <alignment vertical="center"/>
    </xf>
    <xf numFmtId="168" fontId="77" fillId="0" borderId="40" xfId="18" applyNumberFormat="1" applyFont="1" applyBorder="1" applyAlignment="1">
      <alignment vertical="center"/>
    </xf>
    <xf numFmtId="0" fontId="84" fillId="0" borderId="1" xfId="18" applyFont="1" applyAlignment="1">
      <alignment horizontal="left" vertical="center"/>
    </xf>
    <xf numFmtId="0" fontId="85" fillId="0" borderId="1" xfId="18" applyFont="1" applyAlignment="1">
      <alignment horizontal="left" vertical="center" wrapText="1"/>
    </xf>
    <xf numFmtId="0" fontId="86" fillId="0" borderId="1" xfId="18" applyFont="1" applyAlignment="1">
      <alignment vertical="center" wrapText="1"/>
    </xf>
    <xf numFmtId="0" fontId="87" fillId="0" borderId="29" xfId="18" applyFont="1" applyBorder="1" applyAlignment="1">
      <alignment vertical="center"/>
    </xf>
    <xf numFmtId="0" fontId="87" fillId="0" borderId="1" xfId="18" applyFont="1" applyAlignment="1">
      <alignment vertical="center"/>
    </xf>
    <xf numFmtId="0" fontId="87" fillId="0" borderId="1" xfId="18" applyFont="1" applyAlignment="1">
      <alignment horizontal="left" vertical="center"/>
    </xf>
    <xf numFmtId="0" fontId="87" fillId="0" borderId="1" xfId="18" applyFont="1" applyAlignment="1">
      <alignment horizontal="left" vertical="center" wrapText="1"/>
    </xf>
    <xf numFmtId="0" fontId="87" fillId="0" borderId="1" xfId="18" applyFont="1" applyAlignment="1" applyProtection="1">
      <alignment vertical="center"/>
      <protection locked="0"/>
    </xf>
    <xf numFmtId="0" fontId="87" fillId="0" borderId="39" xfId="18" applyFont="1" applyBorder="1" applyAlignment="1">
      <alignment vertical="center"/>
    </xf>
    <xf numFmtId="0" fontId="87" fillId="0" borderId="1" xfId="18" applyFont="1" applyBorder="1" applyAlignment="1">
      <alignment vertical="center"/>
    </xf>
    <xf numFmtId="0" fontId="87" fillId="0" borderId="40" xfId="18" applyFont="1" applyBorder="1" applyAlignment="1">
      <alignment vertical="center"/>
    </xf>
    <xf numFmtId="0" fontId="88" fillId="0" borderId="29" xfId="18" applyFont="1" applyBorder="1" applyAlignment="1">
      <alignment vertical="center"/>
    </xf>
    <xf numFmtId="0" fontId="88" fillId="0" borderId="1" xfId="18" applyFont="1" applyAlignment="1">
      <alignment vertical="center"/>
    </xf>
    <xf numFmtId="0" fontId="88" fillId="0" borderId="1" xfId="18" applyFont="1" applyAlignment="1">
      <alignment horizontal="left" vertical="center"/>
    </xf>
    <xf numFmtId="0" fontId="88" fillId="0" borderId="1" xfId="18" applyFont="1" applyAlignment="1">
      <alignment horizontal="left" vertical="center" wrapText="1"/>
    </xf>
    <xf numFmtId="169" fontId="88" fillId="0" borderId="1" xfId="18" applyNumberFormat="1" applyFont="1" applyAlignment="1">
      <alignment vertical="center"/>
    </xf>
    <xf numFmtId="0" fontId="88" fillId="0" borderId="1" xfId="18" applyFont="1" applyAlignment="1" applyProtection="1">
      <alignment vertical="center"/>
      <protection locked="0"/>
    </xf>
    <xf numFmtId="0" fontId="88" fillId="0" borderId="39" xfId="18" applyFont="1" applyBorder="1" applyAlignment="1">
      <alignment vertical="center"/>
    </xf>
    <xf numFmtId="0" fontId="88" fillId="0" borderId="1" xfId="18" applyFont="1" applyBorder="1" applyAlignment="1">
      <alignment vertical="center"/>
    </xf>
    <xf numFmtId="0" fontId="88" fillId="0" borderId="40" xfId="18" applyFont="1" applyBorder="1" applyAlignment="1">
      <alignment vertical="center"/>
    </xf>
    <xf numFmtId="0" fontId="89" fillId="0" borderId="29" xfId="18" applyFont="1" applyBorder="1" applyAlignment="1">
      <alignment vertical="center"/>
    </xf>
    <xf numFmtId="0" fontId="89" fillId="0" borderId="1" xfId="18" applyFont="1" applyAlignment="1">
      <alignment vertical="center"/>
    </xf>
    <xf numFmtId="0" fontId="89" fillId="0" borderId="1" xfId="18" applyFont="1" applyAlignment="1">
      <alignment horizontal="left" vertical="center"/>
    </xf>
    <xf numFmtId="0" fontId="89" fillId="0" borderId="1" xfId="18" applyFont="1" applyAlignment="1">
      <alignment horizontal="left" vertical="center" wrapText="1"/>
    </xf>
    <xf numFmtId="169" fontId="89" fillId="0" borderId="1" xfId="18" applyNumberFormat="1" applyFont="1" applyAlignment="1">
      <alignment vertical="center"/>
    </xf>
    <xf numFmtId="0" fontId="89" fillId="0" borderId="1" xfId="18" applyFont="1" applyAlignment="1" applyProtection="1">
      <alignment vertical="center"/>
      <protection locked="0"/>
    </xf>
    <xf numFmtId="0" fontId="89" fillId="0" borderId="39" xfId="18" applyFont="1" applyBorder="1" applyAlignment="1">
      <alignment vertical="center"/>
    </xf>
    <xf numFmtId="0" fontId="89" fillId="0" borderId="1" xfId="18" applyFont="1" applyBorder="1" applyAlignment="1">
      <alignment vertical="center"/>
    </xf>
    <xf numFmtId="0" fontId="89" fillId="0" borderId="40" xfId="18" applyFont="1" applyBorder="1" applyAlignment="1">
      <alignment vertical="center"/>
    </xf>
    <xf numFmtId="0" fontId="90" fillId="0" borderId="29" xfId="18" applyFont="1" applyBorder="1" applyAlignment="1">
      <alignment vertical="center"/>
    </xf>
    <xf numFmtId="0" fontId="90" fillId="0" borderId="1" xfId="18" applyFont="1" applyAlignment="1">
      <alignment vertical="center"/>
    </xf>
    <xf numFmtId="0" fontId="90" fillId="0" borderId="1" xfId="18" applyFont="1" applyAlignment="1">
      <alignment horizontal="left" vertical="center"/>
    </xf>
    <xf numFmtId="0" fontId="90" fillId="0" borderId="1" xfId="18" applyFont="1" applyAlignment="1">
      <alignment horizontal="left" vertical="center" wrapText="1"/>
    </xf>
    <xf numFmtId="169" fontId="90" fillId="0" borderId="1" xfId="18" applyNumberFormat="1" applyFont="1" applyAlignment="1">
      <alignment vertical="center"/>
    </xf>
    <xf numFmtId="0" fontId="90" fillId="0" borderId="1" xfId="18" applyFont="1" applyAlignment="1" applyProtection="1">
      <alignment vertical="center"/>
      <protection locked="0"/>
    </xf>
    <xf numFmtId="0" fontId="90" fillId="0" borderId="39" xfId="18" applyFont="1" applyBorder="1" applyAlignment="1">
      <alignment vertical="center"/>
    </xf>
    <xf numFmtId="0" fontId="90" fillId="0" borderId="1" xfId="18" applyFont="1" applyBorder="1" applyAlignment="1">
      <alignment vertical="center"/>
    </xf>
    <xf numFmtId="0" fontId="90" fillId="0" borderId="40" xfId="18" applyFont="1" applyBorder="1" applyAlignment="1">
      <alignment vertical="center"/>
    </xf>
    <xf numFmtId="0" fontId="89" fillId="0" borderId="44" xfId="18" applyFont="1" applyBorder="1" applyAlignment="1">
      <alignment vertical="center"/>
    </xf>
    <xf numFmtId="0" fontId="89" fillId="0" borderId="45" xfId="18" applyFont="1" applyBorder="1" applyAlignment="1">
      <alignment vertical="center"/>
    </xf>
    <xf numFmtId="0" fontId="89" fillId="0" borderId="46" xfId="18" applyFont="1" applyBorder="1" applyAlignment="1">
      <alignment vertical="center"/>
    </xf>
    <xf numFmtId="0" fontId="91" fillId="0" borderId="49" xfId="18" applyFont="1" applyBorder="1" applyAlignment="1" applyProtection="1">
      <alignment horizontal="center" vertical="center"/>
      <protection locked="0"/>
    </xf>
    <xf numFmtId="49" fontId="91" fillId="0" borderId="49" xfId="18" applyNumberFormat="1" applyFont="1" applyBorder="1" applyAlignment="1" applyProtection="1">
      <alignment horizontal="left" vertical="center" wrapText="1"/>
      <protection locked="0"/>
    </xf>
    <xf numFmtId="0" fontId="91" fillId="0" borderId="49" xfId="18" applyFont="1" applyBorder="1" applyAlignment="1" applyProtection="1">
      <alignment horizontal="left" vertical="center" wrapText="1"/>
      <protection locked="0"/>
    </xf>
    <xf numFmtId="0" fontId="91" fillId="0" borderId="49" xfId="18" applyFont="1" applyBorder="1" applyAlignment="1" applyProtection="1">
      <alignment horizontal="center" vertical="center" wrapText="1"/>
      <protection locked="0"/>
    </xf>
    <xf numFmtId="169" fontId="91" fillId="0" borderId="49" xfId="18" applyNumberFormat="1" applyFont="1" applyBorder="1" applyAlignment="1" applyProtection="1">
      <alignment vertical="center"/>
      <protection locked="0"/>
    </xf>
    <xf numFmtId="4" fontId="91" fillId="13" borderId="49" xfId="18" applyNumberFormat="1" applyFont="1" applyFill="1" applyBorder="1" applyAlignment="1" applyProtection="1">
      <alignment vertical="center"/>
      <protection locked="0"/>
    </xf>
    <xf numFmtId="4" fontId="91" fillId="0" borderId="49" xfId="18" applyNumberFormat="1" applyFont="1" applyBorder="1" applyAlignment="1" applyProtection="1">
      <alignment vertical="center"/>
      <protection locked="0"/>
    </xf>
    <xf numFmtId="0" fontId="91" fillId="0" borderId="29" xfId="18" applyFont="1" applyBorder="1" applyAlignment="1">
      <alignment vertical="center"/>
    </xf>
    <xf numFmtId="0" fontId="91" fillId="13" borderId="49" xfId="18" applyFont="1" applyFill="1" applyBorder="1" applyAlignment="1" applyProtection="1">
      <alignment horizontal="left" vertical="center"/>
      <protection locked="0"/>
    </xf>
    <xf numFmtId="0" fontId="91" fillId="0" borderId="1" xfId="18" applyFont="1" applyBorder="1" applyAlignment="1">
      <alignment horizontal="center" vertical="center"/>
    </xf>
    <xf numFmtId="0" fontId="88" fillId="0" borderId="44" xfId="18" applyFont="1" applyBorder="1" applyAlignment="1">
      <alignment vertical="center"/>
    </xf>
    <xf numFmtId="0" fontId="88" fillId="0" borderId="45" xfId="18" applyFont="1" applyBorder="1" applyAlignment="1">
      <alignment vertical="center"/>
    </xf>
    <xf numFmtId="0" fontId="88" fillId="0" borderId="46" xfId="18" applyFont="1" applyBorder="1" applyAlignment="1">
      <alignment vertical="center"/>
    </xf>
    <xf numFmtId="49" fontId="25" fillId="0" borderId="1" xfId="18" applyNumberFormat="1" applyFont="1" applyBorder="1" applyAlignment="1">
      <alignment horizontal="left" vertical="center"/>
    </xf>
    <xf numFmtId="49" fontId="23" fillId="7" borderId="5" xfId="3" applyNumberFormat="1" applyFont="1" applyFill="1" applyBorder="1" applyAlignment="1" applyProtection="1"/>
    <xf numFmtId="49" fontId="23" fillId="7" borderId="6" xfId="3" applyNumberFormat="1" applyFont="1" applyFill="1" applyBorder="1" applyAlignment="1" applyProtection="1"/>
    <xf numFmtId="49" fontId="23" fillId="7" borderId="7" xfId="3" applyNumberFormat="1" applyFont="1" applyFill="1" applyBorder="1" applyAlignment="1" applyProtection="1"/>
    <xf numFmtId="0" fontId="12" fillId="6" borderId="5" xfId="4" applyFont="1" applyFill="1" applyBorder="1" applyAlignment="1" applyProtection="1">
      <alignment horizontal="left" vertical="center"/>
    </xf>
    <xf numFmtId="0" fontId="12" fillId="6" borderId="6" xfId="4" applyFont="1" applyFill="1" applyBorder="1" applyAlignment="1" applyProtection="1">
      <alignment horizontal="left" vertical="center"/>
    </xf>
    <xf numFmtId="0" fontId="4" fillId="0" borderId="1" xfId="1" applyFont="1" applyAlignment="1" applyProtection="1">
      <alignment horizontal="center"/>
    </xf>
    <xf numFmtId="0" fontId="8" fillId="3" borderId="5" xfId="3" applyFont="1" applyFill="1" applyBorder="1" applyAlignment="1" applyProtection="1">
      <alignment horizontal="center"/>
    </xf>
    <xf numFmtId="0" fontId="8" fillId="3" borderId="6" xfId="3" applyFont="1" applyFill="1" applyBorder="1" applyAlignment="1" applyProtection="1">
      <alignment horizontal="center"/>
    </xf>
    <xf numFmtId="0" fontId="8" fillId="3" borderId="7" xfId="3" applyFont="1" applyFill="1" applyBorder="1" applyAlignment="1" applyProtection="1">
      <alignment horizontal="center"/>
    </xf>
    <xf numFmtId="0" fontId="7" fillId="3" borderId="13" xfId="3" applyFont="1" applyFill="1" applyBorder="1" applyAlignment="1" applyProtection="1">
      <alignment horizontal="center"/>
    </xf>
    <xf numFmtId="0" fontId="7" fillId="3" borderId="14" xfId="3" applyFont="1" applyFill="1" applyBorder="1" applyAlignment="1" applyProtection="1">
      <alignment horizontal="center"/>
    </xf>
    <xf numFmtId="0" fontId="7" fillId="3" borderId="15" xfId="3" applyFont="1" applyFill="1" applyBorder="1" applyAlignment="1" applyProtection="1">
      <alignment horizontal="center"/>
    </xf>
    <xf numFmtId="0" fontId="23" fillId="9" borderId="5" xfId="4" applyFont="1" applyFill="1" applyBorder="1" applyAlignment="1" applyProtection="1">
      <alignment horizontal="center" vertical="center"/>
    </xf>
    <xf numFmtId="0" fontId="23" fillId="9" borderId="6" xfId="4" applyFont="1" applyFill="1" applyBorder="1" applyAlignment="1" applyProtection="1">
      <alignment horizontal="center" vertical="center"/>
    </xf>
    <xf numFmtId="0" fontId="8" fillId="3" borderId="13" xfId="3" applyFont="1" applyFill="1" applyBorder="1" applyAlignment="1" applyProtection="1">
      <alignment horizontal="center"/>
    </xf>
    <xf numFmtId="0" fontId="8" fillId="3" borderId="14" xfId="3" applyFont="1" applyFill="1" applyBorder="1" applyAlignment="1" applyProtection="1">
      <alignment horizontal="center"/>
    </xf>
    <xf numFmtId="0" fontId="8" fillId="3" borderId="15" xfId="3" applyFont="1" applyFill="1" applyBorder="1" applyAlignment="1" applyProtection="1">
      <alignment horizontal="center"/>
    </xf>
    <xf numFmtId="0" fontId="24" fillId="10" borderId="22" xfId="4" applyFont="1" applyFill="1" applyBorder="1" applyAlignment="1" applyProtection="1">
      <alignment horizontal="left" vertical="center"/>
    </xf>
    <xf numFmtId="0" fontId="5" fillId="2" borderId="1" xfId="5" applyFont="1" applyFill="1" applyBorder="1" applyAlignment="1" applyProtection="1">
      <alignment horizontal="left" vertical="top" wrapText="1"/>
    </xf>
    <xf numFmtId="49" fontId="23" fillId="7" borderId="5" xfId="3" applyNumberFormat="1" applyFont="1" applyFill="1" applyBorder="1" applyAlignment="1" applyProtection="1">
      <alignment horizontal="center"/>
    </xf>
    <xf numFmtId="49" fontId="23" fillId="7" borderId="7" xfId="3" applyNumberFormat="1" applyFont="1" applyFill="1" applyBorder="1" applyAlignment="1" applyProtection="1">
      <alignment horizontal="center"/>
    </xf>
    <xf numFmtId="0" fontId="35" fillId="0" borderId="1" xfId="18" applyFont="1" applyBorder="1" applyAlignment="1">
      <alignment horizontal="left" vertical="center" wrapText="1"/>
    </xf>
    <xf numFmtId="0" fontId="0" fillId="0" borderId="1" xfId="18" applyFont="1" applyBorder="1" applyAlignment="1">
      <alignment vertical="center"/>
    </xf>
    <xf numFmtId="0" fontId="34" fillId="0" borderId="1" xfId="18" applyFont="1" applyBorder="1" applyAlignment="1">
      <alignment horizontal="left" vertical="center" wrapText="1"/>
    </xf>
    <xf numFmtId="0" fontId="0" fillId="0" borderId="1" xfId="18" applyFont="1" applyBorder="1" applyAlignment="1">
      <alignment horizontal="left" vertical="center"/>
    </xf>
    <xf numFmtId="0" fontId="33" fillId="0" borderId="1" xfId="18" applyFont="1" applyAlignment="1">
      <alignment horizontal="left" vertical="center" wrapText="1"/>
    </xf>
    <xf numFmtId="0" fontId="33" fillId="0" borderId="1" xfId="18" applyFont="1" applyAlignment="1">
      <alignment horizontal="left" vertical="center"/>
    </xf>
    <xf numFmtId="0" fontId="35" fillId="0" borderId="1" xfId="18" applyFont="1" applyAlignment="1">
      <alignment horizontal="left" vertical="center" wrapText="1"/>
    </xf>
    <xf numFmtId="0" fontId="0" fillId="0" borderId="1" xfId="18" applyFont="1" applyAlignment="1">
      <alignment vertical="center"/>
    </xf>
    <xf numFmtId="0" fontId="41" fillId="11" borderId="1" xfId="33" applyFont="1" applyFill="1" applyAlignment="1">
      <alignment vertical="center"/>
    </xf>
    <xf numFmtId="0" fontId="2" fillId="0" borderId="1" xfId="18"/>
    <xf numFmtId="0" fontId="33" fillId="0" borderId="1" xfId="18" applyFont="1" applyBorder="1" applyAlignment="1">
      <alignment horizontal="left" vertical="center" wrapText="1"/>
    </xf>
    <xf numFmtId="0" fontId="33" fillId="0" borderId="1" xfId="18" applyFont="1" applyBorder="1" applyAlignment="1">
      <alignment horizontal="left" vertical="center"/>
    </xf>
    <xf numFmtId="0" fontId="72" fillId="0" borderId="1" xfId="18" applyFont="1" applyBorder="1" applyAlignment="1">
      <alignment horizontal="left" vertical="center"/>
    </xf>
    <xf numFmtId="0" fontId="73" fillId="0" borderId="1" xfId="18" applyFont="1" applyBorder="1" applyAlignment="1">
      <alignment horizontal="left" vertical="center" wrapText="1"/>
    </xf>
    <xf numFmtId="0" fontId="74" fillId="0" borderId="1" xfId="18" applyFont="1" applyBorder="1" applyAlignment="1">
      <alignment horizontal="left" vertical="center" wrapText="1"/>
    </xf>
    <xf numFmtId="0" fontId="72" fillId="0" borderId="1" xfId="18" applyFont="1" applyBorder="1" applyAlignment="1">
      <alignment horizontal="left" vertical="center" wrapText="1"/>
    </xf>
    <xf numFmtId="0" fontId="72" fillId="0" borderId="1" xfId="18" applyFont="1" applyAlignment="1">
      <alignment horizontal="left" vertical="center" wrapText="1"/>
    </xf>
    <xf numFmtId="0" fontId="72" fillId="0" borderId="1" xfId="18" applyFont="1" applyAlignment="1">
      <alignment horizontal="left" vertical="center"/>
    </xf>
    <xf numFmtId="0" fontId="73" fillId="0" borderId="1" xfId="18" applyFont="1" applyAlignment="1">
      <alignment horizontal="left" vertical="center" wrapText="1"/>
    </xf>
    <xf numFmtId="0" fontId="69" fillId="11" borderId="1" xfId="34" applyFont="1" applyFill="1" applyAlignment="1">
      <alignment vertical="center"/>
    </xf>
    <xf numFmtId="0" fontId="58" fillId="0" borderId="1" xfId="18" applyFont="1" applyBorder="1" applyAlignment="1" applyProtection="1">
      <alignment horizontal="left" vertical="top"/>
      <protection locked="0"/>
    </xf>
    <xf numFmtId="0" fontId="56" fillId="0" borderId="1" xfId="18" applyFont="1" applyBorder="1" applyAlignment="1" applyProtection="1">
      <alignment horizontal="center" vertical="center" wrapText="1"/>
      <protection locked="0"/>
    </xf>
    <xf numFmtId="0" fontId="57" fillId="0" borderId="54" xfId="18" applyFont="1" applyBorder="1" applyAlignment="1" applyProtection="1">
      <alignment horizontal="left"/>
      <protection locked="0"/>
    </xf>
    <xf numFmtId="0" fontId="58" fillId="0" borderId="1" xfId="18" applyFont="1" applyBorder="1" applyAlignment="1" applyProtection="1">
      <alignment horizontal="left" vertical="center"/>
      <protection locked="0"/>
    </xf>
    <xf numFmtId="0" fontId="56" fillId="0" borderId="1" xfId="18" applyFont="1" applyBorder="1" applyAlignment="1" applyProtection="1">
      <alignment horizontal="center" vertical="center"/>
      <protection locked="0"/>
    </xf>
    <xf numFmtId="49" fontId="58" fillId="0" borderId="1" xfId="18" applyNumberFormat="1" applyFont="1" applyBorder="1" applyAlignment="1" applyProtection="1">
      <alignment horizontal="left" vertical="center" wrapText="1"/>
      <protection locked="0"/>
    </xf>
    <xf numFmtId="0" fontId="58" fillId="0" borderId="1" xfId="18" applyFont="1" applyBorder="1" applyAlignment="1" applyProtection="1">
      <alignment horizontal="left" vertical="center" wrapText="1"/>
      <protection locked="0"/>
    </xf>
    <xf numFmtId="0" fontId="57" fillId="0" borderId="54" xfId="18" applyFont="1" applyBorder="1" applyAlignment="1" applyProtection="1">
      <alignment horizontal="left" wrapText="1"/>
      <protection locked="0"/>
    </xf>
  </cellXfs>
  <cellStyles count="35">
    <cellStyle name="Excel Built-in Normal" xfId="4"/>
    <cellStyle name="Hypertextový odkaz 2" xfId="6"/>
    <cellStyle name="Hypertextový odkaz 3" xfId="7"/>
    <cellStyle name="Hypertextový odkaz 4" xfId="8"/>
    <cellStyle name="Hypertextový odkaz 5" xfId="33"/>
    <cellStyle name="Hypertextový odkaz 6" xfId="34"/>
    <cellStyle name="Měna 2" xfId="9"/>
    <cellStyle name="Měna 2 2" xfId="10"/>
    <cellStyle name="Měna 2 2 2" xfId="11"/>
    <cellStyle name="Měna 2 2 3" xfId="12"/>
    <cellStyle name="Měna 2 3" xfId="13"/>
    <cellStyle name="Měna 2 4" xfId="14"/>
    <cellStyle name="Měna 2 5" xfId="15"/>
    <cellStyle name="Normal_InternyCennikONLINE rabaty" xfId="16"/>
    <cellStyle name="Normální" xfId="0" builtinId="0" customBuiltin="1"/>
    <cellStyle name="Normální 10" xfId="17"/>
    <cellStyle name="Normální 11" xfId="18"/>
    <cellStyle name="Normální 12" xfId="19"/>
    <cellStyle name="Normální 13" xfId="20"/>
    <cellStyle name="Normální 14" xfId="21"/>
    <cellStyle name="Normální 15" xfId="22"/>
    <cellStyle name="Normální 2" xfId="1"/>
    <cellStyle name="Normální 2 2" xfId="2"/>
    <cellStyle name="normální 2 2 2" xfId="5"/>
    <cellStyle name="Normální 2 3" xfId="23"/>
    <cellStyle name="Normální 2 4" xfId="24"/>
    <cellStyle name="Normální 3" xfId="3"/>
    <cellStyle name="Normální 4" xfId="25"/>
    <cellStyle name="Normální 5" xfId="26"/>
    <cellStyle name="Normální 6" xfId="27"/>
    <cellStyle name="Normální 7" xfId="28"/>
    <cellStyle name="Normální 8" xfId="29"/>
    <cellStyle name="Normální 9" xfId="30"/>
    <cellStyle name="Normální 9 2" xfId="31"/>
    <cellStyle name="Styl 1" xfId="32"/>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pro-rozpocty.cz/software-a-data/kros-4-ocenovani-a-rizeni-stavebni-vyroby/"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xfrm>
          <a:off x="0" y="0"/>
          <a:ext cx="276860" cy="27686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m%20-%20Bratislava-2013\DPS-2013-Realiz\H13-nouz%20zdroj\N&#225;hr%20DA%20-stavba-%20ploch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Položky"/>
    </sheetNames>
    <sheetDataSet>
      <sheetData sheetId="0" refreshError="1"/>
      <sheetData sheetId="1" refreshError="1">
        <row r="10">
          <cell r="F10">
            <v>0</v>
          </cell>
          <cell r="G10">
            <v>0</v>
          </cell>
          <cell r="H10">
            <v>0</v>
          </cell>
          <cell r="I10">
            <v>0</v>
          </cell>
        </row>
        <row r="23">
          <cell r="H23">
            <v>0</v>
          </cell>
        </row>
      </sheetData>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59"/>
  <sheetViews>
    <sheetView showZeros="0" zoomScale="130" zoomScaleNormal="130" workbookViewId="0">
      <selection activeCell="A22" sqref="A22"/>
    </sheetView>
  </sheetViews>
  <sheetFormatPr defaultRowHeight="11.25"/>
  <cols>
    <col min="1" max="1" width="5" style="1" customWidth="1"/>
    <col min="2" max="2" width="73" style="1" customWidth="1"/>
    <col min="3" max="3" width="20.83203125" style="1" customWidth="1"/>
    <col min="4" max="4" width="18.6640625" style="1" customWidth="1"/>
    <col min="5" max="5" width="24.6640625" style="1" customWidth="1"/>
    <col min="6" max="7" width="9.33203125" style="1"/>
    <col min="8" max="8" width="12.83203125" style="1" bestFit="1" customWidth="1"/>
    <col min="9" max="254" width="9.33203125" style="1"/>
    <col min="255" max="255" width="5" style="1" customWidth="1"/>
    <col min="256" max="256" width="60.83203125" style="1" customWidth="1"/>
    <col min="257" max="257" width="16.83203125" style="1" customWidth="1"/>
    <col min="258" max="258" width="17.83203125" style="1" customWidth="1"/>
    <col min="259" max="259" width="20.83203125" style="1" customWidth="1"/>
    <col min="260" max="510" width="9.33203125" style="1"/>
    <col min="511" max="511" width="5" style="1" customWidth="1"/>
    <col min="512" max="512" width="60.83203125" style="1" customWidth="1"/>
    <col min="513" max="513" width="16.83203125" style="1" customWidth="1"/>
    <col min="514" max="514" width="17.83203125" style="1" customWidth="1"/>
    <col min="515" max="515" width="20.83203125" style="1" customWidth="1"/>
    <col min="516" max="766" width="9.33203125" style="1"/>
    <col min="767" max="767" width="5" style="1" customWidth="1"/>
    <col min="768" max="768" width="60.83203125" style="1" customWidth="1"/>
    <col min="769" max="769" width="16.83203125" style="1" customWidth="1"/>
    <col min="770" max="770" width="17.83203125" style="1" customWidth="1"/>
    <col min="771" max="771" width="20.83203125" style="1" customWidth="1"/>
    <col min="772" max="1022" width="9.33203125" style="1"/>
    <col min="1023" max="1023" width="5" style="1" customWidth="1"/>
    <col min="1024" max="1024" width="60.83203125" style="1" customWidth="1"/>
    <col min="1025" max="1025" width="16.83203125" style="1" customWidth="1"/>
    <col min="1026" max="1026" width="17.83203125" style="1" customWidth="1"/>
    <col min="1027" max="1027" width="20.83203125" style="1" customWidth="1"/>
    <col min="1028" max="1278" width="9.33203125" style="1"/>
    <col min="1279" max="1279" width="5" style="1" customWidth="1"/>
    <col min="1280" max="1280" width="60.83203125" style="1" customWidth="1"/>
    <col min="1281" max="1281" width="16.83203125" style="1" customWidth="1"/>
    <col min="1282" max="1282" width="17.83203125" style="1" customWidth="1"/>
    <col min="1283" max="1283" width="20.83203125" style="1" customWidth="1"/>
    <col min="1284" max="1534" width="9.33203125" style="1"/>
    <col min="1535" max="1535" width="5" style="1" customWidth="1"/>
    <col min="1536" max="1536" width="60.83203125" style="1" customWidth="1"/>
    <col min="1537" max="1537" width="16.83203125" style="1" customWidth="1"/>
    <col min="1538" max="1538" width="17.83203125" style="1" customWidth="1"/>
    <col min="1539" max="1539" width="20.83203125" style="1" customWidth="1"/>
    <col min="1540" max="1790" width="9.33203125" style="1"/>
    <col min="1791" max="1791" width="5" style="1" customWidth="1"/>
    <col min="1792" max="1792" width="60.83203125" style="1" customWidth="1"/>
    <col min="1793" max="1793" width="16.83203125" style="1" customWidth="1"/>
    <col min="1794" max="1794" width="17.83203125" style="1" customWidth="1"/>
    <col min="1795" max="1795" width="20.83203125" style="1" customWidth="1"/>
    <col min="1796" max="2046" width="9.33203125" style="1"/>
    <col min="2047" max="2047" width="5" style="1" customWidth="1"/>
    <col min="2048" max="2048" width="60.83203125" style="1" customWidth="1"/>
    <col min="2049" max="2049" width="16.83203125" style="1" customWidth="1"/>
    <col min="2050" max="2050" width="17.83203125" style="1" customWidth="1"/>
    <col min="2051" max="2051" width="20.83203125" style="1" customWidth="1"/>
    <col min="2052" max="2302" width="9.33203125" style="1"/>
    <col min="2303" max="2303" width="5" style="1" customWidth="1"/>
    <col min="2304" max="2304" width="60.83203125" style="1" customWidth="1"/>
    <col min="2305" max="2305" width="16.83203125" style="1" customWidth="1"/>
    <col min="2306" max="2306" width="17.83203125" style="1" customWidth="1"/>
    <col min="2307" max="2307" width="20.83203125" style="1" customWidth="1"/>
    <col min="2308" max="2558" width="9.33203125" style="1"/>
    <col min="2559" max="2559" width="5" style="1" customWidth="1"/>
    <col min="2560" max="2560" width="60.83203125" style="1" customWidth="1"/>
    <col min="2561" max="2561" width="16.83203125" style="1" customWidth="1"/>
    <col min="2562" max="2562" width="17.83203125" style="1" customWidth="1"/>
    <col min="2563" max="2563" width="20.83203125" style="1" customWidth="1"/>
    <col min="2564" max="2814" width="9.33203125" style="1"/>
    <col min="2815" max="2815" width="5" style="1" customWidth="1"/>
    <col min="2816" max="2816" width="60.83203125" style="1" customWidth="1"/>
    <col min="2817" max="2817" width="16.83203125" style="1" customWidth="1"/>
    <col min="2818" max="2818" width="17.83203125" style="1" customWidth="1"/>
    <col min="2819" max="2819" width="20.83203125" style="1" customWidth="1"/>
    <col min="2820" max="3070" width="9.33203125" style="1"/>
    <col min="3071" max="3071" width="5" style="1" customWidth="1"/>
    <col min="3072" max="3072" width="60.83203125" style="1" customWidth="1"/>
    <col min="3073" max="3073" width="16.83203125" style="1" customWidth="1"/>
    <col min="3074" max="3074" width="17.83203125" style="1" customWidth="1"/>
    <col min="3075" max="3075" width="20.83203125" style="1" customWidth="1"/>
    <col min="3076" max="3326" width="9.33203125" style="1"/>
    <col min="3327" max="3327" width="5" style="1" customWidth="1"/>
    <col min="3328" max="3328" width="60.83203125" style="1" customWidth="1"/>
    <col min="3329" max="3329" width="16.83203125" style="1" customWidth="1"/>
    <col min="3330" max="3330" width="17.83203125" style="1" customWidth="1"/>
    <col min="3331" max="3331" width="20.83203125" style="1" customWidth="1"/>
    <col min="3332" max="3582" width="9.33203125" style="1"/>
    <col min="3583" max="3583" width="5" style="1" customWidth="1"/>
    <col min="3584" max="3584" width="60.83203125" style="1" customWidth="1"/>
    <col min="3585" max="3585" width="16.83203125" style="1" customWidth="1"/>
    <col min="3586" max="3586" width="17.83203125" style="1" customWidth="1"/>
    <col min="3587" max="3587" width="20.83203125" style="1" customWidth="1"/>
    <col min="3588" max="3838" width="9.33203125" style="1"/>
    <col min="3839" max="3839" width="5" style="1" customWidth="1"/>
    <col min="3840" max="3840" width="60.83203125" style="1" customWidth="1"/>
    <col min="3841" max="3841" width="16.83203125" style="1" customWidth="1"/>
    <col min="3842" max="3842" width="17.83203125" style="1" customWidth="1"/>
    <col min="3843" max="3843" width="20.83203125" style="1" customWidth="1"/>
    <col min="3844" max="4094" width="9.33203125" style="1"/>
    <col min="4095" max="4095" width="5" style="1" customWidth="1"/>
    <col min="4096" max="4096" width="60.83203125" style="1" customWidth="1"/>
    <col min="4097" max="4097" width="16.83203125" style="1" customWidth="1"/>
    <col min="4098" max="4098" width="17.83203125" style="1" customWidth="1"/>
    <col min="4099" max="4099" width="20.83203125" style="1" customWidth="1"/>
    <col min="4100" max="4350" width="9.33203125" style="1"/>
    <col min="4351" max="4351" width="5" style="1" customWidth="1"/>
    <col min="4352" max="4352" width="60.83203125" style="1" customWidth="1"/>
    <col min="4353" max="4353" width="16.83203125" style="1" customWidth="1"/>
    <col min="4354" max="4354" width="17.83203125" style="1" customWidth="1"/>
    <col min="4355" max="4355" width="20.83203125" style="1" customWidth="1"/>
    <col min="4356" max="4606" width="9.33203125" style="1"/>
    <col min="4607" max="4607" width="5" style="1" customWidth="1"/>
    <col min="4608" max="4608" width="60.83203125" style="1" customWidth="1"/>
    <col min="4609" max="4609" width="16.83203125" style="1" customWidth="1"/>
    <col min="4610" max="4610" width="17.83203125" style="1" customWidth="1"/>
    <col min="4611" max="4611" width="20.83203125" style="1" customWidth="1"/>
    <col min="4612" max="4862" width="9.33203125" style="1"/>
    <col min="4863" max="4863" width="5" style="1" customWidth="1"/>
    <col min="4864" max="4864" width="60.83203125" style="1" customWidth="1"/>
    <col min="4865" max="4865" width="16.83203125" style="1" customWidth="1"/>
    <col min="4866" max="4866" width="17.83203125" style="1" customWidth="1"/>
    <col min="4867" max="4867" width="20.83203125" style="1" customWidth="1"/>
    <col min="4868" max="5118" width="9.33203125" style="1"/>
    <col min="5119" max="5119" width="5" style="1" customWidth="1"/>
    <col min="5120" max="5120" width="60.83203125" style="1" customWidth="1"/>
    <col min="5121" max="5121" width="16.83203125" style="1" customWidth="1"/>
    <col min="5122" max="5122" width="17.83203125" style="1" customWidth="1"/>
    <col min="5123" max="5123" width="20.83203125" style="1" customWidth="1"/>
    <col min="5124" max="5374" width="9.33203125" style="1"/>
    <col min="5375" max="5375" width="5" style="1" customWidth="1"/>
    <col min="5376" max="5376" width="60.83203125" style="1" customWidth="1"/>
    <col min="5377" max="5377" width="16.83203125" style="1" customWidth="1"/>
    <col min="5378" max="5378" width="17.83203125" style="1" customWidth="1"/>
    <col min="5379" max="5379" width="20.83203125" style="1" customWidth="1"/>
    <col min="5380" max="5630" width="9.33203125" style="1"/>
    <col min="5631" max="5631" width="5" style="1" customWidth="1"/>
    <col min="5632" max="5632" width="60.83203125" style="1" customWidth="1"/>
    <col min="5633" max="5633" width="16.83203125" style="1" customWidth="1"/>
    <col min="5634" max="5634" width="17.83203125" style="1" customWidth="1"/>
    <col min="5635" max="5635" width="20.83203125" style="1" customWidth="1"/>
    <col min="5636" max="5886" width="9.33203125" style="1"/>
    <col min="5887" max="5887" width="5" style="1" customWidth="1"/>
    <col min="5888" max="5888" width="60.83203125" style="1" customWidth="1"/>
    <col min="5889" max="5889" width="16.83203125" style="1" customWidth="1"/>
    <col min="5890" max="5890" width="17.83203125" style="1" customWidth="1"/>
    <col min="5891" max="5891" width="20.83203125" style="1" customWidth="1"/>
    <col min="5892" max="6142" width="9.33203125" style="1"/>
    <col min="6143" max="6143" width="5" style="1" customWidth="1"/>
    <col min="6144" max="6144" width="60.83203125" style="1" customWidth="1"/>
    <col min="6145" max="6145" width="16.83203125" style="1" customWidth="1"/>
    <col min="6146" max="6146" width="17.83203125" style="1" customWidth="1"/>
    <col min="6147" max="6147" width="20.83203125" style="1" customWidth="1"/>
    <col min="6148" max="6398" width="9.33203125" style="1"/>
    <col min="6399" max="6399" width="5" style="1" customWidth="1"/>
    <col min="6400" max="6400" width="60.83203125" style="1" customWidth="1"/>
    <col min="6401" max="6401" width="16.83203125" style="1" customWidth="1"/>
    <col min="6402" max="6402" width="17.83203125" style="1" customWidth="1"/>
    <col min="6403" max="6403" width="20.83203125" style="1" customWidth="1"/>
    <col min="6404" max="6654" width="9.33203125" style="1"/>
    <col min="6655" max="6655" width="5" style="1" customWidth="1"/>
    <col min="6656" max="6656" width="60.83203125" style="1" customWidth="1"/>
    <col min="6657" max="6657" width="16.83203125" style="1" customWidth="1"/>
    <col min="6658" max="6658" width="17.83203125" style="1" customWidth="1"/>
    <col min="6659" max="6659" width="20.83203125" style="1" customWidth="1"/>
    <col min="6660" max="6910" width="9.33203125" style="1"/>
    <col min="6911" max="6911" width="5" style="1" customWidth="1"/>
    <col min="6912" max="6912" width="60.83203125" style="1" customWidth="1"/>
    <col min="6913" max="6913" width="16.83203125" style="1" customWidth="1"/>
    <col min="6914" max="6914" width="17.83203125" style="1" customWidth="1"/>
    <col min="6915" max="6915" width="20.83203125" style="1" customWidth="1"/>
    <col min="6916" max="7166" width="9.33203125" style="1"/>
    <col min="7167" max="7167" width="5" style="1" customWidth="1"/>
    <col min="7168" max="7168" width="60.83203125" style="1" customWidth="1"/>
    <col min="7169" max="7169" width="16.83203125" style="1" customWidth="1"/>
    <col min="7170" max="7170" width="17.83203125" style="1" customWidth="1"/>
    <col min="7171" max="7171" width="20.83203125" style="1" customWidth="1"/>
    <col min="7172" max="7422" width="9.33203125" style="1"/>
    <col min="7423" max="7423" width="5" style="1" customWidth="1"/>
    <col min="7424" max="7424" width="60.83203125" style="1" customWidth="1"/>
    <col min="7425" max="7425" width="16.83203125" style="1" customWidth="1"/>
    <col min="7426" max="7426" width="17.83203125" style="1" customWidth="1"/>
    <col min="7427" max="7427" width="20.83203125" style="1" customWidth="1"/>
    <col min="7428" max="7678" width="9.33203125" style="1"/>
    <col min="7679" max="7679" width="5" style="1" customWidth="1"/>
    <col min="7680" max="7680" width="60.83203125" style="1" customWidth="1"/>
    <col min="7681" max="7681" width="16.83203125" style="1" customWidth="1"/>
    <col min="7682" max="7682" width="17.83203125" style="1" customWidth="1"/>
    <col min="7683" max="7683" width="20.83203125" style="1" customWidth="1"/>
    <col min="7684" max="7934" width="9.33203125" style="1"/>
    <col min="7935" max="7935" width="5" style="1" customWidth="1"/>
    <col min="7936" max="7936" width="60.83203125" style="1" customWidth="1"/>
    <col min="7937" max="7937" width="16.83203125" style="1" customWidth="1"/>
    <col min="7938" max="7938" width="17.83203125" style="1" customWidth="1"/>
    <col min="7939" max="7939" width="20.83203125" style="1" customWidth="1"/>
    <col min="7940" max="8190" width="9.33203125" style="1"/>
    <col min="8191" max="8191" width="5" style="1" customWidth="1"/>
    <col min="8192" max="8192" width="60.83203125" style="1" customWidth="1"/>
    <col min="8193" max="8193" width="16.83203125" style="1" customWidth="1"/>
    <col min="8194" max="8194" width="17.83203125" style="1" customWidth="1"/>
    <col min="8195" max="8195" width="20.83203125" style="1" customWidth="1"/>
    <col min="8196" max="8446" width="9.33203125" style="1"/>
    <col min="8447" max="8447" width="5" style="1" customWidth="1"/>
    <col min="8448" max="8448" width="60.83203125" style="1" customWidth="1"/>
    <col min="8449" max="8449" width="16.83203125" style="1" customWidth="1"/>
    <col min="8450" max="8450" width="17.83203125" style="1" customWidth="1"/>
    <col min="8451" max="8451" width="20.83203125" style="1" customWidth="1"/>
    <col min="8452" max="8702" width="9.33203125" style="1"/>
    <col min="8703" max="8703" width="5" style="1" customWidth="1"/>
    <col min="8704" max="8704" width="60.83203125" style="1" customWidth="1"/>
    <col min="8705" max="8705" width="16.83203125" style="1" customWidth="1"/>
    <col min="8706" max="8706" width="17.83203125" style="1" customWidth="1"/>
    <col min="8707" max="8707" width="20.83203125" style="1" customWidth="1"/>
    <col min="8708" max="8958" width="9.33203125" style="1"/>
    <col min="8959" max="8959" width="5" style="1" customWidth="1"/>
    <col min="8960" max="8960" width="60.83203125" style="1" customWidth="1"/>
    <col min="8961" max="8961" width="16.83203125" style="1" customWidth="1"/>
    <col min="8962" max="8962" width="17.83203125" style="1" customWidth="1"/>
    <col min="8963" max="8963" width="20.83203125" style="1" customWidth="1"/>
    <col min="8964" max="9214" width="9.33203125" style="1"/>
    <col min="9215" max="9215" width="5" style="1" customWidth="1"/>
    <col min="9216" max="9216" width="60.83203125" style="1" customWidth="1"/>
    <col min="9217" max="9217" width="16.83203125" style="1" customWidth="1"/>
    <col min="9218" max="9218" width="17.83203125" style="1" customWidth="1"/>
    <col min="9219" max="9219" width="20.83203125" style="1" customWidth="1"/>
    <col min="9220" max="9470" width="9.33203125" style="1"/>
    <col min="9471" max="9471" width="5" style="1" customWidth="1"/>
    <col min="9472" max="9472" width="60.83203125" style="1" customWidth="1"/>
    <col min="9473" max="9473" width="16.83203125" style="1" customWidth="1"/>
    <col min="9474" max="9474" width="17.83203125" style="1" customWidth="1"/>
    <col min="9475" max="9475" width="20.83203125" style="1" customWidth="1"/>
    <col min="9476" max="9726" width="9.33203125" style="1"/>
    <col min="9727" max="9727" width="5" style="1" customWidth="1"/>
    <col min="9728" max="9728" width="60.83203125" style="1" customWidth="1"/>
    <col min="9729" max="9729" width="16.83203125" style="1" customWidth="1"/>
    <col min="9730" max="9730" width="17.83203125" style="1" customWidth="1"/>
    <col min="9731" max="9731" width="20.83203125" style="1" customWidth="1"/>
    <col min="9732" max="9982" width="9.33203125" style="1"/>
    <col min="9983" max="9983" width="5" style="1" customWidth="1"/>
    <col min="9984" max="9984" width="60.83203125" style="1" customWidth="1"/>
    <col min="9985" max="9985" width="16.83203125" style="1" customWidth="1"/>
    <col min="9986" max="9986" width="17.83203125" style="1" customWidth="1"/>
    <col min="9987" max="9987" width="20.83203125" style="1" customWidth="1"/>
    <col min="9988" max="10238" width="9.33203125" style="1"/>
    <col min="10239" max="10239" width="5" style="1" customWidth="1"/>
    <col min="10240" max="10240" width="60.83203125" style="1" customWidth="1"/>
    <col min="10241" max="10241" width="16.83203125" style="1" customWidth="1"/>
    <col min="10242" max="10242" width="17.83203125" style="1" customWidth="1"/>
    <col min="10243" max="10243" width="20.83203125" style="1" customWidth="1"/>
    <col min="10244" max="10494" width="9.33203125" style="1"/>
    <col min="10495" max="10495" width="5" style="1" customWidth="1"/>
    <col min="10496" max="10496" width="60.83203125" style="1" customWidth="1"/>
    <col min="10497" max="10497" width="16.83203125" style="1" customWidth="1"/>
    <col min="10498" max="10498" width="17.83203125" style="1" customWidth="1"/>
    <col min="10499" max="10499" width="20.83203125" style="1" customWidth="1"/>
    <col min="10500" max="10750" width="9.33203125" style="1"/>
    <col min="10751" max="10751" width="5" style="1" customWidth="1"/>
    <col min="10752" max="10752" width="60.83203125" style="1" customWidth="1"/>
    <col min="10753" max="10753" width="16.83203125" style="1" customWidth="1"/>
    <col min="10754" max="10754" width="17.83203125" style="1" customWidth="1"/>
    <col min="10755" max="10755" width="20.83203125" style="1" customWidth="1"/>
    <col min="10756" max="11006" width="9.33203125" style="1"/>
    <col min="11007" max="11007" width="5" style="1" customWidth="1"/>
    <col min="11008" max="11008" width="60.83203125" style="1" customWidth="1"/>
    <col min="11009" max="11009" width="16.83203125" style="1" customWidth="1"/>
    <col min="11010" max="11010" width="17.83203125" style="1" customWidth="1"/>
    <col min="11011" max="11011" width="20.83203125" style="1" customWidth="1"/>
    <col min="11012" max="11262" width="9.33203125" style="1"/>
    <col min="11263" max="11263" width="5" style="1" customWidth="1"/>
    <col min="11264" max="11264" width="60.83203125" style="1" customWidth="1"/>
    <col min="11265" max="11265" width="16.83203125" style="1" customWidth="1"/>
    <col min="11266" max="11266" width="17.83203125" style="1" customWidth="1"/>
    <col min="11267" max="11267" width="20.83203125" style="1" customWidth="1"/>
    <col min="11268" max="11518" width="9.33203125" style="1"/>
    <col min="11519" max="11519" width="5" style="1" customWidth="1"/>
    <col min="11520" max="11520" width="60.83203125" style="1" customWidth="1"/>
    <col min="11521" max="11521" width="16.83203125" style="1" customWidth="1"/>
    <col min="11522" max="11522" width="17.83203125" style="1" customWidth="1"/>
    <col min="11523" max="11523" width="20.83203125" style="1" customWidth="1"/>
    <col min="11524" max="11774" width="9.33203125" style="1"/>
    <col min="11775" max="11775" width="5" style="1" customWidth="1"/>
    <col min="11776" max="11776" width="60.83203125" style="1" customWidth="1"/>
    <col min="11777" max="11777" width="16.83203125" style="1" customWidth="1"/>
    <col min="11778" max="11778" width="17.83203125" style="1" customWidth="1"/>
    <col min="11779" max="11779" width="20.83203125" style="1" customWidth="1"/>
    <col min="11780" max="12030" width="9.33203125" style="1"/>
    <col min="12031" max="12031" width="5" style="1" customWidth="1"/>
    <col min="12032" max="12032" width="60.83203125" style="1" customWidth="1"/>
    <col min="12033" max="12033" width="16.83203125" style="1" customWidth="1"/>
    <col min="12034" max="12034" width="17.83203125" style="1" customWidth="1"/>
    <col min="12035" max="12035" width="20.83203125" style="1" customWidth="1"/>
    <col min="12036" max="12286" width="9.33203125" style="1"/>
    <col min="12287" max="12287" width="5" style="1" customWidth="1"/>
    <col min="12288" max="12288" width="60.83203125" style="1" customWidth="1"/>
    <col min="12289" max="12289" width="16.83203125" style="1" customWidth="1"/>
    <col min="12290" max="12290" width="17.83203125" style="1" customWidth="1"/>
    <col min="12291" max="12291" width="20.83203125" style="1" customWidth="1"/>
    <col min="12292" max="12542" width="9.33203125" style="1"/>
    <col min="12543" max="12543" width="5" style="1" customWidth="1"/>
    <col min="12544" max="12544" width="60.83203125" style="1" customWidth="1"/>
    <col min="12545" max="12545" width="16.83203125" style="1" customWidth="1"/>
    <col min="12546" max="12546" width="17.83203125" style="1" customWidth="1"/>
    <col min="12547" max="12547" width="20.83203125" style="1" customWidth="1"/>
    <col min="12548" max="12798" width="9.33203125" style="1"/>
    <col min="12799" max="12799" width="5" style="1" customWidth="1"/>
    <col min="12800" max="12800" width="60.83203125" style="1" customWidth="1"/>
    <col min="12801" max="12801" width="16.83203125" style="1" customWidth="1"/>
    <col min="12802" max="12802" width="17.83203125" style="1" customWidth="1"/>
    <col min="12803" max="12803" width="20.83203125" style="1" customWidth="1"/>
    <col min="12804" max="13054" width="9.33203125" style="1"/>
    <col min="13055" max="13055" width="5" style="1" customWidth="1"/>
    <col min="13056" max="13056" width="60.83203125" style="1" customWidth="1"/>
    <col min="13057" max="13057" width="16.83203125" style="1" customWidth="1"/>
    <col min="13058" max="13058" width="17.83203125" style="1" customWidth="1"/>
    <col min="13059" max="13059" width="20.83203125" style="1" customWidth="1"/>
    <col min="13060" max="13310" width="9.33203125" style="1"/>
    <col min="13311" max="13311" width="5" style="1" customWidth="1"/>
    <col min="13312" max="13312" width="60.83203125" style="1" customWidth="1"/>
    <col min="13313" max="13313" width="16.83203125" style="1" customWidth="1"/>
    <col min="13314" max="13314" width="17.83203125" style="1" customWidth="1"/>
    <col min="13315" max="13315" width="20.83203125" style="1" customWidth="1"/>
    <col min="13316" max="13566" width="9.33203125" style="1"/>
    <col min="13567" max="13567" width="5" style="1" customWidth="1"/>
    <col min="13568" max="13568" width="60.83203125" style="1" customWidth="1"/>
    <col min="13569" max="13569" width="16.83203125" style="1" customWidth="1"/>
    <col min="13570" max="13570" width="17.83203125" style="1" customWidth="1"/>
    <col min="13571" max="13571" width="20.83203125" style="1" customWidth="1"/>
    <col min="13572" max="13822" width="9.33203125" style="1"/>
    <col min="13823" max="13823" width="5" style="1" customWidth="1"/>
    <col min="13824" max="13824" width="60.83203125" style="1" customWidth="1"/>
    <col min="13825" max="13825" width="16.83203125" style="1" customWidth="1"/>
    <col min="13826" max="13826" width="17.83203125" style="1" customWidth="1"/>
    <col min="13827" max="13827" width="20.83203125" style="1" customWidth="1"/>
    <col min="13828" max="14078" width="9.33203125" style="1"/>
    <col min="14079" max="14079" width="5" style="1" customWidth="1"/>
    <col min="14080" max="14080" width="60.83203125" style="1" customWidth="1"/>
    <col min="14081" max="14081" width="16.83203125" style="1" customWidth="1"/>
    <col min="14082" max="14082" width="17.83203125" style="1" customWidth="1"/>
    <col min="14083" max="14083" width="20.83203125" style="1" customWidth="1"/>
    <col min="14084" max="14334" width="9.33203125" style="1"/>
    <col min="14335" max="14335" width="5" style="1" customWidth="1"/>
    <col min="14336" max="14336" width="60.83203125" style="1" customWidth="1"/>
    <col min="14337" max="14337" width="16.83203125" style="1" customWidth="1"/>
    <col min="14338" max="14338" width="17.83203125" style="1" customWidth="1"/>
    <col min="14339" max="14339" width="20.83203125" style="1" customWidth="1"/>
    <col min="14340" max="14590" width="9.33203125" style="1"/>
    <col min="14591" max="14591" width="5" style="1" customWidth="1"/>
    <col min="14592" max="14592" width="60.83203125" style="1" customWidth="1"/>
    <col min="14593" max="14593" width="16.83203125" style="1" customWidth="1"/>
    <col min="14594" max="14594" width="17.83203125" style="1" customWidth="1"/>
    <col min="14595" max="14595" width="20.83203125" style="1" customWidth="1"/>
    <col min="14596" max="14846" width="9.33203125" style="1"/>
    <col min="14847" max="14847" width="5" style="1" customWidth="1"/>
    <col min="14848" max="14848" width="60.83203125" style="1" customWidth="1"/>
    <col min="14849" max="14849" width="16.83203125" style="1" customWidth="1"/>
    <col min="14850" max="14850" width="17.83203125" style="1" customWidth="1"/>
    <col min="14851" max="14851" width="20.83203125" style="1" customWidth="1"/>
    <col min="14852" max="15102" width="9.33203125" style="1"/>
    <col min="15103" max="15103" width="5" style="1" customWidth="1"/>
    <col min="15104" max="15104" width="60.83203125" style="1" customWidth="1"/>
    <col min="15105" max="15105" width="16.83203125" style="1" customWidth="1"/>
    <col min="15106" max="15106" width="17.83203125" style="1" customWidth="1"/>
    <col min="15107" max="15107" width="20.83203125" style="1" customWidth="1"/>
    <col min="15108" max="15358" width="9.33203125" style="1"/>
    <col min="15359" max="15359" width="5" style="1" customWidth="1"/>
    <col min="15360" max="15360" width="60.83203125" style="1" customWidth="1"/>
    <col min="15361" max="15361" width="16.83203125" style="1" customWidth="1"/>
    <col min="15362" max="15362" width="17.83203125" style="1" customWidth="1"/>
    <col min="15363" max="15363" width="20.83203125" style="1" customWidth="1"/>
    <col min="15364" max="15614" width="9.33203125" style="1"/>
    <col min="15615" max="15615" width="5" style="1" customWidth="1"/>
    <col min="15616" max="15616" width="60.83203125" style="1" customWidth="1"/>
    <col min="15617" max="15617" width="16.83203125" style="1" customWidth="1"/>
    <col min="15618" max="15618" width="17.83203125" style="1" customWidth="1"/>
    <col min="15619" max="15619" width="20.83203125" style="1" customWidth="1"/>
    <col min="15620" max="15870" width="9.33203125" style="1"/>
    <col min="15871" max="15871" width="5" style="1" customWidth="1"/>
    <col min="15872" max="15872" width="60.83203125" style="1" customWidth="1"/>
    <col min="15873" max="15873" width="16.83203125" style="1" customWidth="1"/>
    <col min="15874" max="15874" width="17.83203125" style="1" customWidth="1"/>
    <col min="15875" max="15875" width="20.83203125" style="1" customWidth="1"/>
    <col min="15876" max="16126" width="9.33203125" style="1"/>
    <col min="16127" max="16127" width="5" style="1" customWidth="1"/>
    <col min="16128" max="16128" width="60.83203125" style="1" customWidth="1"/>
    <col min="16129" max="16129" width="16.83203125" style="1" customWidth="1"/>
    <col min="16130" max="16130" width="17.83203125" style="1" customWidth="1"/>
    <col min="16131" max="16131" width="20.83203125" style="1" customWidth="1"/>
    <col min="16132" max="16384" width="9.33203125" style="1"/>
  </cols>
  <sheetData>
    <row r="1" spans="1:5" ht="12.75">
      <c r="B1" s="474" t="s">
        <v>22</v>
      </c>
      <c r="C1" s="474"/>
      <c r="D1" s="474"/>
    </row>
    <row r="2" spans="1:5" ht="12.75">
      <c r="A2" s="2" t="s">
        <v>23</v>
      </c>
      <c r="C2" s="3"/>
      <c r="E2" s="4" t="s">
        <v>24</v>
      </c>
    </row>
    <row r="3" spans="1:5" ht="12.75">
      <c r="A3" s="2" t="s">
        <v>25</v>
      </c>
      <c r="C3" s="3"/>
      <c r="E3" s="4" t="s">
        <v>36</v>
      </c>
    </row>
    <row r="4" spans="1:5" ht="12.75">
      <c r="A4" s="2" t="s">
        <v>26</v>
      </c>
      <c r="C4" s="3"/>
      <c r="E4" s="4" t="s">
        <v>37</v>
      </c>
    </row>
    <row r="5" spans="1:5" ht="12.75">
      <c r="A5" s="2" t="s">
        <v>27</v>
      </c>
      <c r="C5" s="3"/>
      <c r="E5" s="4" t="s">
        <v>0</v>
      </c>
    </row>
    <row r="6" spans="1:5" ht="4.5" customHeight="1" thickBot="1">
      <c r="A6" s="2"/>
      <c r="C6" s="3"/>
      <c r="E6" s="4"/>
    </row>
    <row r="7" spans="1:5" ht="15" customHeight="1" thickBot="1">
      <c r="A7" s="5"/>
      <c r="B7" s="6"/>
      <c r="C7" s="475" t="s">
        <v>28</v>
      </c>
      <c r="D7" s="476"/>
      <c r="E7" s="477"/>
    </row>
    <row r="8" spans="1:5" ht="15" customHeight="1" thickBot="1">
      <c r="A8" s="7" t="s">
        <v>29</v>
      </c>
      <c r="B8" s="8" t="s">
        <v>65</v>
      </c>
      <c r="C8" s="9" t="s">
        <v>30</v>
      </c>
      <c r="D8" s="10" t="s">
        <v>31</v>
      </c>
      <c r="E8" s="11" t="s">
        <v>66</v>
      </c>
    </row>
    <row r="9" spans="1:5" s="17" customFormat="1" ht="6" customHeight="1" thickBot="1">
      <c r="A9" s="41"/>
      <c r="B9" s="39"/>
      <c r="C9" s="40"/>
      <c r="D9" s="40"/>
      <c r="E9" s="40"/>
    </row>
    <row r="10" spans="1:5" ht="15" customHeight="1" thickBot="1">
      <c r="A10" s="478" t="s">
        <v>64</v>
      </c>
      <c r="B10" s="479" t="s">
        <v>32</v>
      </c>
      <c r="C10" s="479"/>
      <c r="D10" s="479"/>
      <c r="E10" s="480"/>
    </row>
    <row r="11" spans="1:5" ht="6" customHeight="1" thickBot="1">
      <c r="A11" s="41"/>
      <c r="B11" s="39"/>
      <c r="C11" s="40"/>
      <c r="D11" s="40"/>
      <c r="E11" s="40"/>
    </row>
    <row r="12" spans="1:5" ht="15" customHeight="1" thickBot="1">
      <c r="A12" s="478" t="s">
        <v>40</v>
      </c>
      <c r="B12" s="479" t="s">
        <v>32</v>
      </c>
      <c r="C12" s="479"/>
      <c r="D12" s="479"/>
      <c r="E12" s="480"/>
    </row>
    <row r="13" spans="1:5" ht="15" customHeight="1" thickBot="1">
      <c r="A13" s="12" t="s">
        <v>1</v>
      </c>
      <c r="B13" s="46" t="s">
        <v>38</v>
      </c>
      <c r="C13" s="47">
        <f>E13-D13</f>
        <v>0</v>
      </c>
      <c r="D13" s="47">
        <f>'01'!J1486</f>
        <v>0</v>
      </c>
      <c r="E13" s="48">
        <f>'01'!J25</f>
        <v>0</v>
      </c>
    </row>
    <row r="14" spans="1:5" ht="17.100000000000001" customHeight="1" thickBot="1">
      <c r="A14" s="481" t="s">
        <v>39</v>
      </c>
      <c r="B14" s="482"/>
      <c r="C14" s="38">
        <f>C13</f>
        <v>0</v>
      </c>
      <c r="D14" s="38">
        <f>D13</f>
        <v>0</v>
      </c>
      <c r="E14" s="43">
        <f>E13</f>
        <v>0</v>
      </c>
    </row>
    <row r="15" spans="1:5" ht="6.95" customHeight="1" thickBot="1">
      <c r="B15" s="15"/>
      <c r="C15" s="15"/>
    </row>
    <row r="16" spans="1:5" ht="15" customHeight="1" thickBot="1">
      <c r="A16" s="478" t="s">
        <v>41</v>
      </c>
      <c r="B16" s="479" t="s">
        <v>32</v>
      </c>
      <c r="C16" s="479"/>
      <c r="D16" s="479"/>
      <c r="E16" s="480"/>
    </row>
    <row r="17" spans="1:5" ht="15" customHeight="1" thickBot="1">
      <c r="A17" s="483" t="s">
        <v>9136</v>
      </c>
      <c r="B17" s="484" t="s">
        <v>32</v>
      </c>
      <c r="C17" s="484"/>
      <c r="D17" s="484"/>
      <c r="E17" s="485"/>
    </row>
    <row r="18" spans="1:5" ht="15" customHeight="1">
      <c r="A18" s="16" t="s">
        <v>2</v>
      </c>
      <c r="B18" s="46" t="s">
        <v>42</v>
      </c>
      <c r="C18" s="49">
        <f t="shared" ref="C18:C21" si="0">E18-D18</f>
        <v>0</v>
      </c>
      <c r="D18" s="49">
        <f>'02'!J1405</f>
        <v>0</v>
      </c>
      <c r="E18" s="48">
        <f>'02'!J25</f>
        <v>0</v>
      </c>
    </row>
    <row r="19" spans="1:5" ht="15" customHeight="1">
      <c r="A19" s="16" t="s">
        <v>3</v>
      </c>
      <c r="B19" s="13" t="s">
        <v>43</v>
      </c>
      <c r="C19" s="49">
        <f t="shared" si="0"/>
        <v>0</v>
      </c>
      <c r="D19" s="50">
        <f>'03'!J899</f>
        <v>0</v>
      </c>
      <c r="E19" s="51">
        <f>'03'!J25</f>
        <v>0</v>
      </c>
    </row>
    <row r="20" spans="1:5" ht="15" customHeight="1">
      <c r="A20" s="16" t="s">
        <v>4</v>
      </c>
      <c r="B20" s="46" t="s">
        <v>44</v>
      </c>
      <c r="C20" s="49">
        <f t="shared" si="0"/>
        <v>0</v>
      </c>
      <c r="D20" s="52">
        <f>'04'!J1852</f>
        <v>0</v>
      </c>
      <c r="E20" s="48">
        <f>'04'!J25</f>
        <v>0</v>
      </c>
    </row>
    <row r="21" spans="1:5" ht="15" customHeight="1">
      <c r="A21" s="16" t="s">
        <v>5</v>
      </c>
      <c r="B21" s="13" t="s">
        <v>45</v>
      </c>
      <c r="C21" s="49">
        <f t="shared" si="0"/>
        <v>0</v>
      </c>
      <c r="D21" s="330">
        <v>0</v>
      </c>
      <c r="E21" s="48">
        <f>'05'!J25</f>
        <v>0</v>
      </c>
    </row>
    <row r="22" spans="1:5" ht="15" customHeight="1">
      <c r="A22" s="16" t="s">
        <v>6</v>
      </c>
      <c r="B22" s="13" t="s">
        <v>46</v>
      </c>
      <c r="C22" s="49">
        <f>E22-D22</f>
        <v>0</v>
      </c>
      <c r="D22" s="49">
        <f>'06'!J1028</f>
        <v>0</v>
      </c>
      <c r="E22" s="48">
        <f>'06'!J27</f>
        <v>0</v>
      </c>
    </row>
    <row r="23" spans="1:5" ht="15" customHeight="1">
      <c r="A23" s="16" t="s">
        <v>7</v>
      </c>
      <c r="B23" s="46" t="s">
        <v>47</v>
      </c>
      <c r="C23" s="49">
        <f t="shared" ref="C23:C27" si="1">E23-D23</f>
        <v>0</v>
      </c>
      <c r="D23" s="49">
        <f>'07'!J906</f>
        <v>0</v>
      </c>
      <c r="E23" s="48">
        <f>'07'!J25</f>
        <v>0</v>
      </c>
    </row>
    <row r="24" spans="1:5" ht="15" customHeight="1">
      <c r="A24" s="16" t="s">
        <v>8</v>
      </c>
      <c r="B24" s="46" t="s">
        <v>48</v>
      </c>
      <c r="C24" s="49">
        <f t="shared" si="1"/>
        <v>0</v>
      </c>
      <c r="D24" s="50">
        <f>'08'!J351</f>
        <v>0</v>
      </c>
      <c r="E24" s="51">
        <f>'08'!J25</f>
        <v>0</v>
      </c>
    </row>
    <row r="25" spans="1:5" ht="15" customHeight="1">
      <c r="A25" s="16" t="s">
        <v>9</v>
      </c>
      <c r="B25" s="46" t="s">
        <v>49</v>
      </c>
      <c r="C25" s="49">
        <f t="shared" si="1"/>
        <v>0</v>
      </c>
      <c r="D25" s="52">
        <f>'09'!J338</f>
        <v>0</v>
      </c>
      <c r="E25" s="48">
        <f>'09'!J25</f>
        <v>0</v>
      </c>
    </row>
    <row r="26" spans="1:5" ht="15" customHeight="1">
      <c r="A26" s="16" t="s">
        <v>10</v>
      </c>
      <c r="B26" s="46" t="s">
        <v>50</v>
      </c>
      <c r="C26" s="49">
        <f t="shared" si="1"/>
        <v>0</v>
      </c>
      <c r="D26" s="52">
        <f>'010 '!J199</f>
        <v>0</v>
      </c>
      <c r="E26" s="48">
        <f>SUM('010 '!J25)</f>
        <v>0</v>
      </c>
    </row>
    <row r="27" spans="1:5" ht="15" customHeight="1" thickBot="1">
      <c r="A27" s="16" t="s">
        <v>11</v>
      </c>
      <c r="B27" s="46" t="s">
        <v>67</v>
      </c>
      <c r="C27" s="49">
        <f t="shared" si="1"/>
        <v>0</v>
      </c>
      <c r="D27" s="52">
        <f>'011'!J118</f>
        <v>0</v>
      </c>
      <c r="E27" s="48">
        <f>'011'!J25</f>
        <v>0</v>
      </c>
    </row>
    <row r="28" spans="1:5" ht="15.95" customHeight="1" thickBot="1">
      <c r="A28" s="472" t="s">
        <v>9134</v>
      </c>
      <c r="B28" s="473"/>
      <c r="C28" s="14">
        <f>SUM(C23:C27)</f>
        <v>0</v>
      </c>
      <c r="D28" s="14">
        <f>SUM(D23:D27)</f>
        <v>0</v>
      </c>
      <c r="E28" s="14">
        <f>SUM(E18:E27)</f>
        <v>0</v>
      </c>
    </row>
    <row r="29" spans="1:5" ht="6.95" customHeight="1" thickBot="1">
      <c r="B29" s="15"/>
      <c r="C29" s="15"/>
    </row>
    <row r="30" spans="1:5" ht="15" customHeight="1" thickBot="1">
      <c r="A30" s="483" t="s">
        <v>51</v>
      </c>
      <c r="B30" s="484"/>
      <c r="C30" s="484"/>
      <c r="D30" s="484"/>
      <c r="E30" s="485"/>
    </row>
    <row r="31" spans="1:5" ht="15" customHeight="1">
      <c r="A31" s="16" t="s">
        <v>12</v>
      </c>
      <c r="B31" s="46" t="s">
        <v>52</v>
      </c>
      <c r="C31" s="49">
        <f>E31-D31</f>
        <v>0</v>
      </c>
      <c r="D31" s="49">
        <f>'012'!J2645</f>
        <v>0</v>
      </c>
      <c r="E31" s="48">
        <f>'012'!J27</f>
        <v>0</v>
      </c>
    </row>
    <row r="32" spans="1:5" ht="15" customHeight="1">
      <c r="A32" s="16" t="s">
        <v>13</v>
      </c>
      <c r="B32" s="46" t="s">
        <v>53</v>
      </c>
      <c r="C32" s="49">
        <f>E32-D32</f>
        <v>0</v>
      </c>
      <c r="D32" s="50">
        <f>'013'!J1012</f>
        <v>0</v>
      </c>
      <c r="E32" s="51">
        <f>'013'!J27</f>
        <v>0</v>
      </c>
    </row>
    <row r="33" spans="1:5" ht="15" customHeight="1">
      <c r="A33" s="16" t="s">
        <v>14</v>
      </c>
      <c r="B33" s="46" t="s">
        <v>54</v>
      </c>
      <c r="C33" s="49">
        <f>E33-D33</f>
        <v>0</v>
      </c>
      <c r="D33" s="330">
        <v>0</v>
      </c>
      <c r="E33" s="48">
        <f>'014'!J27</f>
        <v>0</v>
      </c>
    </row>
    <row r="34" spans="1:5" ht="15" customHeight="1" thickBot="1">
      <c r="A34" s="16" t="s">
        <v>15</v>
      </c>
      <c r="B34" s="46" t="s">
        <v>55</v>
      </c>
      <c r="C34" s="49">
        <f>E34-D34</f>
        <v>0</v>
      </c>
      <c r="D34" s="330">
        <v>0</v>
      </c>
      <c r="E34" s="48">
        <f>'015'!J27</f>
        <v>0</v>
      </c>
    </row>
    <row r="35" spans="1:5" ht="15.95" customHeight="1" thickBot="1">
      <c r="A35" s="472" t="s">
        <v>56</v>
      </c>
      <c r="B35" s="473"/>
      <c r="C35" s="14">
        <f>SUM(C31:C34)</f>
        <v>0</v>
      </c>
      <c r="D35" s="14">
        <f>SUM(D31:D34)</f>
        <v>0</v>
      </c>
      <c r="E35" s="14">
        <f>SUM(E31:E34)</f>
        <v>0</v>
      </c>
    </row>
    <row r="36" spans="1:5" ht="6.95" customHeight="1" thickBot="1">
      <c r="B36" s="15"/>
      <c r="C36" s="15"/>
    </row>
    <row r="37" spans="1:5" ht="15" customHeight="1" thickBot="1">
      <c r="A37" s="483" t="s">
        <v>9135</v>
      </c>
      <c r="B37" s="484"/>
      <c r="C37" s="484"/>
      <c r="D37" s="484"/>
      <c r="E37" s="485"/>
    </row>
    <row r="38" spans="1:5" ht="15" customHeight="1">
      <c r="A38" s="16" t="s">
        <v>16</v>
      </c>
      <c r="B38" s="13" t="s">
        <v>57</v>
      </c>
      <c r="C38" s="49">
        <f t="shared" ref="C38:C41" si="2">E38-D38</f>
        <v>0</v>
      </c>
      <c r="D38" s="49">
        <f>'016 '!J1288</f>
        <v>0</v>
      </c>
      <c r="E38" s="48">
        <f>'016 '!J25</f>
        <v>0</v>
      </c>
    </row>
    <row r="39" spans="1:5" ht="15" customHeight="1">
      <c r="A39" s="16" t="s">
        <v>17</v>
      </c>
      <c r="B39" s="13" t="s">
        <v>58</v>
      </c>
      <c r="C39" s="49">
        <f t="shared" si="2"/>
        <v>0</v>
      </c>
      <c r="D39" s="50">
        <f>'017'!J620</f>
        <v>0</v>
      </c>
      <c r="E39" s="51">
        <f>'017'!J25</f>
        <v>0</v>
      </c>
    </row>
    <row r="40" spans="1:5" ht="15" customHeight="1">
      <c r="A40" s="16" t="s">
        <v>18</v>
      </c>
      <c r="B40" s="13" t="s">
        <v>59</v>
      </c>
      <c r="C40" s="49">
        <f t="shared" si="2"/>
        <v>0</v>
      </c>
      <c r="D40" s="52">
        <f>'018'!J183</f>
        <v>0</v>
      </c>
      <c r="E40" s="48">
        <f>'018'!J25</f>
        <v>0</v>
      </c>
    </row>
    <row r="41" spans="1:5" ht="15" customHeight="1" thickBot="1">
      <c r="A41" s="16" t="s">
        <v>19</v>
      </c>
      <c r="B41" s="13" t="s">
        <v>60</v>
      </c>
      <c r="C41" s="49">
        <f t="shared" si="2"/>
        <v>0</v>
      </c>
      <c r="D41" s="52">
        <f>'019 '!J2815</f>
        <v>0</v>
      </c>
      <c r="E41" s="48">
        <f>'019 '!J25</f>
        <v>0</v>
      </c>
    </row>
    <row r="42" spans="1:5" ht="15.95" customHeight="1" thickBot="1">
      <c r="A42" s="472" t="s">
        <v>61</v>
      </c>
      <c r="B42" s="473"/>
      <c r="C42" s="14">
        <f>SUM(C38:C41)</f>
        <v>0</v>
      </c>
      <c r="D42" s="14">
        <f>SUM(D38:D41)</f>
        <v>0</v>
      </c>
      <c r="E42" s="14">
        <f>SUM(E38:E41)</f>
        <v>0</v>
      </c>
    </row>
    <row r="43" spans="1:5" ht="6.95" customHeight="1" thickBot="1">
      <c r="B43" s="15"/>
      <c r="C43" s="15"/>
    </row>
    <row r="44" spans="1:5" ht="17.100000000000001" customHeight="1" thickBot="1">
      <c r="A44" s="481" t="s">
        <v>62</v>
      </c>
      <c r="B44" s="482"/>
      <c r="C44" s="38">
        <f>SUM(C28+C35+C42)</f>
        <v>0</v>
      </c>
      <c r="D44" s="38">
        <f>SUM(D28+D35+D42)</f>
        <v>0</v>
      </c>
      <c r="E44" s="38">
        <f>SUM(E28+E35+E42)</f>
        <v>0</v>
      </c>
    </row>
    <row r="45" spans="1:5" ht="6.95" customHeight="1" thickBot="1">
      <c r="B45" s="15"/>
      <c r="C45" s="15"/>
    </row>
    <row r="46" spans="1:5" ht="18" customHeight="1" thickBot="1">
      <c r="A46" s="488" t="s">
        <v>63</v>
      </c>
      <c r="B46" s="489"/>
      <c r="C46" s="42">
        <f>SUM(C44+C14)</f>
        <v>0</v>
      </c>
      <c r="D46" s="42">
        <f>SUM(D44+D14)</f>
        <v>0</v>
      </c>
      <c r="E46" s="42">
        <f>SUM(E44+E14)</f>
        <v>0</v>
      </c>
    </row>
    <row r="47" spans="1:5" ht="6.95" customHeight="1" thickBot="1">
      <c r="B47" s="15"/>
      <c r="C47" s="15"/>
    </row>
    <row r="48" spans="1:5" ht="4.5" customHeight="1" thickBot="1">
      <c r="A48" s="18"/>
      <c r="B48" s="19"/>
      <c r="C48" s="20"/>
      <c r="D48" s="21"/>
      <c r="E48" s="22"/>
    </row>
    <row r="49" spans="1:25" s="24" customFormat="1" ht="17.100000000000001" customHeight="1" thickBot="1">
      <c r="A49" s="23" t="s">
        <v>20</v>
      </c>
      <c r="B49" s="469" t="s">
        <v>9015</v>
      </c>
      <c r="C49" s="470"/>
      <c r="D49" s="471"/>
      <c r="E49" s="42">
        <f>'020'!J22</f>
        <v>0</v>
      </c>
      <c r="H49" s="53"/>
    </row>
    <row r="50" spans="1:25" s="27" customFormat="1" ht="6" customHeight="1" thickBot="1">
      <c r="A50" s="25"/>
      <c r="B50" s="26"/>
    </row>
    <row r="51" spans="1:25" ht="15.95" customHeight="1" thickBot="1">
      <c r="A51" s="472" t="s">
        <v>9130</v>
      </c>
      <c r="B51" s="473" t="s">
        <v>33</v>
      </c>
      <c r="C51" s="28" t="s">
        <v>34</v>
      </c>
      <c r="D51" s="29" t="s">
        <v>34</v>
      </c>
      <c r="E51" s="30">
        <f>SUM(E46+E49)</f>
        <v>0</v>
      </c>
    </row>
    <row r="52" spans="1:25" ht="6" customHeight="1" thickBot="1">
      <c r="B52" s="15"/>
      <c r="C52" s="15"/>
    </row>
    <row r="53" spans="1:25" ht="17.100000000000001" customHeight="1" thickBot="1">
      <c r="A53" s="23" t="s">
        <v>21</v>
      </c>
      <c r="B53" s="469" t="s">
        <v>9016</v>
      </c>
      <c r="C53" s="470"/>
      <c r="D53" s="471"/>
      <c r="E53" s="42">
        <f>'021'!J22</f>
        <v>0</v>
      </c>
    </row>
    <row r="54" spans="1:25" s="24" customFormat="1" ht="6" customHeight="1" thickBot="1">
      <c r="B54" s="31"/>
      <c r="C54" s="32"/>
      <c r="D54" s="33"/>
      <c r="E54" s="33"/>
      <c r="F54" s="33"/>
      <c r="G54" s="33"/>
      <c r="H54" s="33"/>
      <c r="I54" s="33"/>
      <c r="J54" s="33"/>
      <c r="K54" s="33"/>
      <c r="L54" s="33"/>
      <c r="M54" s="33"/>
      <c r="N54" s="33"/>
      <c r="O54" s="33"/>
      <c r="P54" s="33"/>
      <c r="Q54" s="33"/>
      <c r="R54" s="33"/>
      <c r="S54" s="33"/>
      <c r="T54" s="33"/>
      <c r="U54" s="33"/>
      <c r="V54" s="33"/>
      <c r="W54" s="33"/>
      <c r="X54" s="33"/>
      <c r="Y54" s="33"/>
    </row>
    <row r="55" spans="1:25" ht="27" customHeight="1" thickBot="1">
      <c r="A55" s="486" t="s">
        <v>9131</v>
      </c>
      <c r="B55" s="486"/>
      <c r="C55" s="44"/>
      <c r="D55" s="44"/>
      <c r="E55" s="45">
        <f>E46+E49+E53</f>
        <v>0</v>
      </c>
      <c r="F55" s="34"/>
      <c r="G55" s="34"/>
      <c r="H55" s="34"/>
      <c r="I55" s="34"/>
      <c r="J55" s="34"/>
      <c r="K55" s="34"/>
      <c r="L55" s="34"/>
      <c r="M55" s="34"/>
      <c r="N55" s="34"/>
      <c r="O55" s="34"/>
      <c r="P55" s="34"/>
      <c r="Q55" s="34"/>
      <c r="R55" s="34"/>
      <c r="S55" s="34"/>
      <c r="T55" s="34"/>
      <c r="U55" s="34"/>
      <c r="V55" s="34"/>
      <c r="W55" s="34"/>
      <c r="X55" s="34"/>
      <c r="Y55" s="34"/>
    </row>
    <row r="56" spans="1:25" ht="60.75" customHeight="1">
      <c r="A56" s="487" t="s">
        <v>35</v>
      </c>
      <c r="B56" s="487"/>
      <c r="C56" s="487"/>
      <c r="D56" s="487"/>
      <c r="E56" s="487"/>
    </row>
    <row r="57" spans="1:25">
      <c r="B57" s="35"/>
      <c r="C57" s="36"/>
    </row>
    <row r="58" spans="1:25" ht="12.75">
      <c r="B58" s="37"/>
      <c r="C58" s="36"/>
    </row>
    <row r="59" spans="1:25">
      <c r="B59" s="35"/>
      <c r="C59" s="36"/>
    </row>
  </sheetData>
  <mergeCells count="19">
    <mergeCell ref="A55:B55"/>
    <mergeCell ref="A56:E56"/>
    <mergeCell ref="A44:B44"/>
    <mergeCell ref="A51:B51"/>
    <mergeCell ref="A46:B46"/>
    <mergeCell ref="B49:D49"/>
    <mergeCell ref="B53:D53"/>
    <mergeCell ref="A28:B28"/>
    <mergeCell ref="B1:D1"/>
    <mergeCell ref="C7:E7"/>
    <mergeCell ref="A12:E12"/>
    <mergeCell ref="A14:B14"/>
    <mergeCell ref="A17:E17"/>
    <mergeCell ref="A10:E10"/>
    <mergeCell ref="A30:E30"/>
    <mergeCell ref="A35:B35"/>
    <mergeCell ref="A37:E37"/>
    <mergeCell ref="A42:B42"/>
    <mergeCell ref="A16:E16"/>
  </mergeCells>
  <pageMargins left="0.70866141732283472" right="0.70866141732283472" top="1.0236220472440944" bottom="0.78740157480314965" header="0.31496062992125984" footer="0.31496062992125984"/>
  <pageSetup paperSize="9" scale="74" orientation="portrait" r:id="rId1"/>
  <headerFooter>
    <oddHeader>&amp;LBakov nad Jizerou ČOV, 
Intenzifikace&amp;R&amp;G
DVZ</oddHeader>
    <oddFooter>&amp;L&amp;"MS Sans Serif,Tučné"Sweco Hydroprojekt a.s.&amp;"MS Sans Serif,Obyčejné"
ČÍSLO ZAKÁZKY: 11-6115-0104
&amp;CStránka &amp;P z &amp;N&amp;Rkvěten 2018</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531"/>
  <sheetViews>
    <sheetView showGridLines="0" showZeros="0" workbookViewId="0">
      <pane ySplit="1" topLeftCell="A71" activePane="bottomLeft" state="frozen"/>
      <selection pane="bottomLeft" activeCell="H93" sqref="H93"/>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114</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148</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78</v>
      </c>
      <c r="G11" s="100"/>
      <c r="H11" s="100"/>
      <c r="I11" s="223" t="s">
        <v>79</v>
      </c>
      <c r="J11" s="106" t="s">
        <v>149</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85</v>
      </c>
      <c r="G13" s="100"/>
      <c r="H13" s="100"/>
      <c r="I13" s="224" t="s">
        <v>86</v>
      </c>
      <c r="J13" s="107" t="s">
        <v>0</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ROUND(J90,2)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ROUND(SUM(BE90:BE1530), 2)</f>
        <v>0</v>
      </c>
      <c r="G28" s="100"/>
      <c r="H28" s="100"/>
      <c r="I28" s="228">
        <v>0.21</v>
      </c>
      <c r="J28" s="120">
        <f>ROUND(ROUND((SUM(BE90:BE1530)), 2)*I28, 2)</f>
        <v>0</v>
      </c>
      <c r="K28" s="62"/>
    </row>
    <row r="29" spans="2:11" s="101" customFormat="1" ht="14.45" customHeight="1">
      <c r="B29" s="61"/>
      <c r="C29" s="100"/>
      <c r="D29" s="100"/>
      <c r="E29" s="109" t="s">
        <v>101</v>
      </c>
      <c r="F29" s="120">
        <f>ROUND(SUM(BF90:BF1530), 2)</f>
        <v>0</v>
      </c>
      <c r="G29" s="100"/>
      <c r="H29" s="100"/>
      <c r="I29" s="228">
        <v>0.15</v>
      </c>
      <c r="J29" s="120">
        <f>ROUND(ROUND((SUM(BF90:BF1530)), 2)*I29, 2)</f>
        <v>0</v>
      </c>
      <c r="K29" s="62"/>
    </row>
    <row r="30" spans="2:11" s="101" customFormat="1" ht="14.45" hidden="1" customHeight="1">
      <c r="B30" s="61"/>
      <c r="C30" s="100"/>
      <c r="D30" s="100"/>
      <c r="E30" s="109" t="s">
        <v>102</v>
      </c>
      <c r="F30" s="120">
        <f>ROUND(SUM(BG90:BG1530), 2)</f>
        <v>0</v>
      </c>
      <c r="G30" s="100"/>
      <c r="H30" s="100"/>
      <c r="I30" s="228">
        <v>0.21</v>
      </c>
      <c r="J30" s="120">
        <v>0</v>
      </c>
      <c r="K30" s="62"/>
    </row>
    <row r="31" spans="2:11" s="101" customFormat="1" ht="14.45" hidden="1" customHeight="1">
      <c r="B31" s="61"/>
      <c r="C31" s="100"/>
      <c r="D31" s="100"/>
      <c r="E31" s="109" t="s">
        <v>103</v>
      </c>
      <c r="F31" s="120">
        <f>ROUND(SUM(BH90:BH1530), 2)</f>
        <v>0</v>
      </c>
      <c r="G31" s="100"/>
      <c r="H31" s="100"/>
      <c r="I31" s="228">
        <v>0.15</v>
      </c>
      <c r="J31" s="120">
        <v>0</v>
      </c>
      <c r="K31" s="62"/>
    </row>
    <row r="32" spans="2:11" s="101" customFormat="1" ht="14.45" hidden="1" customHeight="1">
      <c r="B32" s="61"/>
      <c r="C32" s="100"/>
      <c r="D32" s="100"/>
      <c r="E32" s="109" t="s">
        <v>104</v>
      </c>
      <c r="F32" s="120">
        <f>ROUND(SUM(BI90:BI1530),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01 - SO 01-01 - Úpravy na odlehčovací komoře</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J90</f>
        <v>0</v>
      </c>
      <c r="K54" s="62"/>
      <c r="AU54" s="55" t="s">
        <v>155</v>
      </c>
    </row>
    <row r="55" spans="2:47" s="134" customFormat="1" ht="24.95" customHeight="1">
      <c r="B55" s="128"/>
      <c r="C55" s="129"/>
      <c r="D55" s="130" t="s">
        <v>156</v>
      </c>
      <c r="E55" s="131"/>
      <c r="F55" s="131"/>
      <c r="G55" s="131"/>
      <c r="H55" s="131"/>
      <c r="I55" s="233"/>
      <c r="J55" s="132">
        <f>J91</f>
        <v>0</v>
      </c>
      <c r="K55" s="133"/>
    </row>
    <row r="56" spans="2:47" s="114" customFormat="1" ht="19.899999999999999" customHeight="1">
      <c r="B56" s="135"/>
      <c r="C56" s="136"/>
      <c r="D56" s="137" t="s">
        <v>157</v>
      </c>
      <c r="E56" s="138"/>
      <c r="F56" s="138"/>
      <c r="G56" s="138"/>
      <c r="H56" s="138"/>
      <c r="I56" s="234"/>
      <c r="J56" s="139">
        <f>J92</f>
        <v>0</v>
      </c>
      <c r="K56" s="140"/>
    </row>
    <row r="57" spans="2:47" s="114" customFormat="1" ht="19.899999999999999" customHeight="1">
      <c r="B57" s="135"/>
      <c r="C57" s="136"/>
      <c r="D57" s="137" t="s">
        <v>158</v>
      </c>
      <c r="E57" s="138"/>
      <c r="F57" s="138"/>
      <c r="G57" s="138"/>
      <c r="H57" s="138"/>
      <c r="I57" s="234"/>
      <c r="J57" s="139">
        <f>J380</f>
        <v>0</v>
      </c>
      <c r="K57" s="140"/>
    </row>
    <row r="58" spans="2:47" s="114" customFormat="1" ht="19.899999999999999" customHeight="1">
      <c r="B58" s="135"/>
      <c r="C58" s="136"/>
      <c r="D58" s="137" t="s">
        <v>159</v>
      </c>
      <c r="E58" s="138"/>
      <c r="F58" s="138"/>
      <c r="G58" s="138"/>
      <c r="H58" s="138"/>
      <c r="I58" s="234"/>
      <c r="J58" s="139">
        <f>J394</f>
        <v>0</v>
      </c>
      <c r="K58" s="140"/>
    </row>
    <row r="59" spans="2:47" s="114" customFormat="1" ht="19.899999999999999" customHeight="1">
      <c r="B59" s="135"/>
      <c r="C59" s="136"/>
      <c r="D59" s="137" t="s">
        <v>160</v>
      </c>
      <c r="E59" s="138"/>
      <c r="F59" s="138"/>
      <c r="G59" s="138"/>
      <c r="H59" s="138"/>
      <c r="I59" s="234"/>
      <c r="J59" s="139">
        <f>J548</f>
        <v>0</v>
      </c>
      <c r="K59" s="140"/>
    </row>
    <row r="60" spans="2:47" s="114" customFormat="1" ht="19.899999999999999" customHeight="1">
      <c r="B60" s="135"/>
      <c r="C60" s="136"/>
      <c r="D60" s="137" t="s">
        <v>161</v>
      </c>
      <c r="E60" s="138"/>
      <c r="F60" s="138"/>
      <c r="G60" s="138"/>
      <c r="H60" s="138"/>
      <c r="I60" s="234"/>
      <c r="J60" s="139">
        <f>J619</f>
        <v>0</v>
      </c>
      <c r="K60" s="140"/>
    </row>
    <row r="61" spans="2:47" s="114" customFormat="1" ht="19.899999999999999" customHeight="1">
      <c r="B61" s="135"/>
      <c r="C61" s="136"/>
      <c r="D61" s="137" t="s">
        <v>162</v>
      </c>
      <c r="E61" s="138"/>
      <c r="F61" s="138"/>
      <c r="G61" s="138"/>
      <c r="H61" s="138"/>
      <c r="I61" s="234"/>
      <c r="J61" s="139">
        <f>J680</f>
        <v>0</v>
      </c>
      <c r="K61" s="140"/>
    </row>
    <row r="62" spans="2:47" s="114" customFormat="1" ht="19.899999999999999" customHeight="1">
      <c r="B62" s="135"/>
      <c r="C62" s="136"/>
      <c r="D62" s="137" t="s">
        <v>163</v>
      </c>
      <c r="E62" s="138"/>
      <c r="F62" s="138"/>
      <c r="G62" s="138"/>
      <c r="H62" s="138"/>
      <c r="I62" s="234"/>
      <c r="J62" s="139">
        <f>J711</f>
        <v>0</v>
      </c>
      <c r="K62" s="140"/>
    </row>
    <row r="63" spans="2:47" s="114" customFormat="1" ht="19.899999999999999" customHeight="1">
      <c r="B63" s="135"/>
      <c r="C63" s="136"/>
      <c r="D63" s="137" t="s">
        <v>164</v>
      </c>
      <c r="E63" s="138"/>
      <c r="F63" s="138"/>
      <c r="G63" s="138"/>
      <c r="H63" s="138"/>
      <c r="I63" s="234"/>
      <c r="J63" s="139">
        <f>J1258</f>
        <v>0</v>
      </c>
      <c r="K63" s="140"/>
    </row>
    <row r="64" spans="2:47" s="114" customFormat="1" ht="19.899999999999999" customHeight="1">
      <c r="B64" s="135"/>
      <c r="C64" s="136"/>
      <c r="D64" s="137" t="s">
        <v>165</v>
      </c>
      <c r="E64" s="138"/>
      <c r="F64" s="138"/>
      <c r="G64" s="138"/>
      <c r="H64" s="138"/>
      <c r="I64" s="234"/>
      <c r="J64" s="139">
        <f>J1303</f>
        <v>0</v>
      </c>
      <c r="K64" s="140"/>
    </row>
    <row r="65" spans="2:12" s="134" customFormat="1" ht="24.95" customHeight="1">
      <c r="B65" s="128"/>
      <c r="C65" s="129"/>
      <c r="D65" s="130" t="s">
        <v>166</v>
      </c>
      <c r="E65" s="131"/>
      <c r="F65" s="131"/>
      <c r="G65" s="131"/>
      <c r="H65" s="131"/>
      <c r="I65" s="233"/>
      <c r="J65" s="132">
        <f>J1307</f>
        <v>0</v>
      </c>
      <c r="K65" s="133"/>
    </row>
    <row r="66" spans="2:12" s="114" customFormat="1" ht="19.899999999999999" customHeight="1">
      <c r="B66" s="135"/>
      <c r="C66" s="136"/>
      <c r="D66" s="137" t="s">
        <v>167</v>
      </c>
      <c r="E66" s="138"/>
      <c r="F66" s="138"/>
      <c r="G66" s="138"/>
      <c r="H66" s="138"/>
      <c r="I66" s="234"/>
      <c r="J66" s="139">
        <f>J1308</f>
        <v>0</v>
      </c>
      <c r="K66" s="140"/>
    </row>
    <row r="67" spans="2:12" s="114" customFormat="1" ht="19.899999999999999" customHeight="1">
      <c r="B67" s="135"/>
      <c r="C67" s="136"/>
      <c r="D67" s="137" t="s">
        <v>168</v>
      </c>
      <c r="E67" s="138"/>
      <c r="F67" s="138"/>
      <c r="G67" s="138"/>
      <c r="H67" s="138"/>
      <c r="I67" s="234"/>
      <c r="J67" s="139">
        <f>J1392</f>
        <v>0</v>
      </c>
      <c r="K67" s="140"/>
    </row>
    <row r="68" spans="2:12" s="114" customFormat="1" ht="19.899999999999999" customHeight="1">
      <c r="B68" s="135"/>
      <c r="C68" s="136"/>
      <c r="D68" s="137" t="s">
        <v>169</v>
      </c>
      <c r="E68" s="138"/>
      <c r="F68" s="138"/>
      <c r="G68" s="138"/>
      <c r="H68" s="138"/>
      <c r="I68" s="234"/>
      <c r="J68" s="139">
        <f>J1443</f>
        <v>0</v>
      </c>
      <c r="K68" s="140"/>
    </row>
    <row r="69" spans="2:12" s="134" customFormat="1" ht="24.95" customHeight="1">
      <c r="B69" s="128"/>
      <c r="C69" s="129"/>
      <c r="D69" s="130" t="s">
        <v>170</v>
      </c>
      <c r="E69" s="131"/>
      <c r="F69" s="131"/>
      <c r="G69" s="131"/>
      <c r="H69" s="131"/>
      <c r="I69" s="233"/>
      <c r="J69" s="132">
        <f>J1465</f>
        <v>0</v>
      </c>
      <c r="K69" s="133"/>
    </row>
    <row r="70" spans="2:12" s="134" customFormat="1" ht="24.95" customHeight="1">
      <c r="B70" s="128"/>
      <c r="C70" s="129"/>
      <c r="D70" s="130" t="s">
        <v>171</v>
      </c>
      <c r="E70" s="131"/>
      <c r="F70" s="131"/>
      <c r="G70" s="131"/>
      <c r="H70" s="131"/>
      <c r="I70" s="233"/>
      <c r="J70" s="132">
        <f>J1486</f>
        <v>0</v>
      </c>
      <c r="K70" s="133"/>
    </row>
    <row r="71" spans="2:12" s="101" customFormat="1" ht="21.75" customHeight="1">
      <c r="B71" s="61"/>
      <c r="C71" s="100"/>
      <c r="D71" s="100"/>
      <c r="E71" s="100"/>
      <c r="F71" s="100"/>
      <c r="G71" s="100"/>
      <c r="H71" s="100"/>
      <c r="I71" s="222"/>
      <c r="J71" s="100"/>
      <c r="K71" s="62"/>
    </row>
    <row r="72" spans="2:12" s="101" customFormat="1" ht="6.95" customHeight="1">
      <c r="B72" s="63"/>
      <c r="C72" s="64"/>
      <c r="D72" s="64"/>
      <c r="E72" s="64"/>
      <c r="F72" s="64"/>
      <c r="G72" s="64"/>
      <c r="H72" s="64"/>
      <c r="I72" s="230"/>
      <c r="J72" s="64"/>
      <c r="K72" s="65"/>
    </row>
    <row r="76" spans="2:12" s="101" customFormat="1" ht="6.95" customHeight="1">
      <c r="B76" s="66"/>
      <c r="C76" s="67"/>
      <c r="D76" s="67"/>
      <c r="E76" s="67"/>
      <c r="F76" s="67"/>
      <c r="G76" s="67"/>
      <c r="H76" s="67"/>
      <c r="I76" s="231"/>
      <c r="J76" s="67"/>
      <c r="K76" s="67"/>
      <c r="L76" s="61"/>
    </row>
    <row r="77" spans="2:12" s="101" customFormat="1" ht="36.950000000000003" customHeight="1">
      <c r="B77" s="61"/>
      <c r="C77" s="108" t="s">
        <v>172</v>
      </c>
      <c r="L77" s="61"/>
    </row>
    <row r="78" spans="2:12" s="101" customFormat="1" ht="6.95" customHeight="1">
      <c r="B78" s="61"/>
      <c r="L78" s="61"/>
    </row>
    <row r="79" spans="2:12" s="101" customFormat="1" ht="14.45" customHeight="1">
      <c r="B79" s="61"/>
      <c r="C79" s="141" t="s">
        <v>75</v>
      </c>
      <c r="L79" s="61"/>
    </row>
    <row r="80" spans="2:12" s="101" customFormat="1" ht="16.5" customHeight="1">
      <c r="B80" s="61"/>
      <c r="E80" s="494" t="str">
        <f>E7</f>
        <v>DVZ Bakov nad Jizerou ČOV, intenzifikace</v>
      </c>
      <c r="F80" s="495"/>
      <c r="G80" s="495"/>
      <c r="H80" s="495"/>
      <c r="L80" s="61"/>
    </row>
    <row r="81" spans="2:65" s="101" customFormat="1" ht="14.45" customHeight="1">
      <c r="B81" s="61"/>
      <c r="C81" s="141" t="s">
        <v>147</v>
      </c>
      <c r="L81" s="61"/>
    </row>
    <row r="82" spans="2:65" s="101" customFormat="1" ht="17.25" customHeight="1">
      <c r="B82" s="61"/>
      <c r="E82" s="496" t="str">
        <f>E9</f>
        <v>01 - SO 01-01 - Úpravy na odlehčovací komoře</v>
      </c>
      <c r="F82" s="497"/>
      <c r="G82" s="497"/>
      <c r="H82" s="497"/>
      <c r="L82" s="61"/>
    </row>
    <row r="83" spans="2:65" s="101" customFormat="1" ht="6.95" customHeight="1">
      <c r="B83" s="61"/>
      <c r="L83" s="61"/>
    </row>
    <row r="84" spans="2:65" s="101" customFormat="1" ht="18" customHeight="1">
      <c r="B84" s="61"/>
      <c r="C84" s="141" t="s">
        <v>81</v>
      </c>
      <c r="F84" s="142" t="str">
        <f>F12</f>
        <v>Bakov nad Jizerou</v>
      </c>
      <c r="I84" s="235" t="s">
        <v>83</v>
      </c>
      <c r="J84" s="143" t="str">
        <f>IF(J12="","",J12)</f>
        <v>květen 2018</v>
      </c>
      <c r="L84" s="61"/>
    </row>
    <row r="85" spans="2:65" s="101" customFormat="1" ht="6.95" customHeight="1">
      <c r="B85" s="61"/>
      <c r="L85" s="61"/>
    </row>
    <row r="86" spans="2:65" s="101" customFormat="1" ht="15">
      <c r="B86" s="61"/>
      <c r="C86" s="141" t="s">
        <v>87</v>
      </c>
      <c r="F86" s="142" t="str">
        <f>E15</f>
        <v>Vodovody a kanalizace Mladá Boleslav, a.s.</v>
      </c>
      <c r="I86" s="235"/>
      <c r="J86" s="142"/>
      <c r="L86" s="61"/>
    </row>
    <row r="87" spans="2:65" s="101" customFormat="1" ht="14.45" customHeight="1">
      <c r="B87" s="61"/>
      <c r="C87" s="141" t="s">
        <v>8751</v>
      </c>
      <c r="F87" s="142" t="str">
        <f>IF(E18="","",E18)</f>
        <v/>
      </c>
      <c r="L87" s="61"/>
    </row>
    <row r="88" spans="2:65" s="101" customFormat="1" ht="10.35" customHeight="1">
      <c r="B88" s="61"/>
      <c r="L88" s="61"/>
    </row>
    <row r="89" spans="2:65" s="84" customFormat="1" ht="29.25" customHeight="1">
      <c r="B89" s="83"/>
      <c r="C89" s="144" t="s">
        <v>173</v>
      </c>
      <c r="D89" s="145" t="s">
        <v>109</v>
      </c>
      <c r="E89" s="145" t="s">
        <v>108</v>
      </c>
      <c r="F89" s="145" t="s">
        <v>174</v>
      </c>
      <c r="G89" s="145" t="s">
        <v>175</v>
      </c>
      <c r="H89" s="145" t="s">
        <v>176</v>
      </c>
      <c r="I89" s="236" t="s">
        <v>177</v>
      </c>
      <c r="J89" s="145" t="s">
        <v>153</v>
      </c>
      <c r="K89" s="146" t="s">
        <v>178</v>
      </c>
      <c r="L89" s="83"/>
      <c r="M89" s="110" t="s">
        <v>179</v>
      </c>
      <c r="N89" s="111" t="s">
        <v>99</v>
      </c>
      <c r="O89" s="111" t="s">
        <v>180</v>
      </c>
      <c r="P89" s="111" t="s">
        <v>181</v>
      </c>
      <c r="Q89" s="111" t="s">
        <v>182</v>
      </c>
      <c r="R89" s="111" t="s">
        <v>183</v>
      </c>
      <c r="S89" s="111" t="s">
        <v>184</v>
      </c>
      <c r="T89" s="112" t="s">
        <v>185</v>
      </c>
    </row>
    <row r="90" spans="2:65" s="101" customFormat="1" ht="29.25" customHeight="1">
      <c r="B90" s="61"/>
      <c r="C90" s="113" t="s">
        <v>154</v>
      </c>
      <c r="J90" s="147">
        <f>BK90</f>
        <v>0</v>
      </c>
      <c r="L90" s="61"/>
      <c r="M90" s="71"/>
      <c r="N90" s="68"/>
      <c r="O90" s="68"/>
      <c r="P90" s="148">
        <f>P91+P1307+P1465+P1486</f>
        <v>0</v>
      </c>
      <c r="Q90" s="68"/>
      <c r="R90" s="148">
        <f>R91+R1307+R1465+R1486</f>
        <v>92.007917560000024</v>
      </c>
      <c r="S90" s="68"/>
      <c r="T90" s="149">
        <f>T91+T1307+T1465+T1486</f>
        <v>48.529539999999997</v>
      </c>
      <c r="AT90" s="55" t="s">
        <v>110</v>
      </c>
      <c r="AU90" s="55" t="s">
        <v>155</v>
      </c>
      <c r="BK90" s="150">
        <f>BK91+BK1307+BK1465+BK1486</f>
        <v>0</v>
      </c>
    </row>
    <row r="91" spans="2:65" s="152" customFormat="1" ht="37.35" customHeight="1">
      <c r="B91" s="151"/>
      <c r="D91" s="153" t="s">
        <v>110</v>
      </c>
      <c r="E91" s="154" t="s">
        <v>186</v>
      </c>
      <c r="F91" s="154" t="s">
        <v>187</v>
      </c>
      <c r="I91" s="237"/>
      <c r="J91" s="155">
        <f>BK91</f>
        <v>0</v>
      </c>
      <c r="L91" s="151"/>
      <c r="M91" s="156"/>
      <c r="N91" s="157"/>
      <c r="O91" s="157"/>
      <c r="P91" s="158">
        <f>P92+P380+P394+P548+P619+P680+P711+P1258+P1303</f>
        <v>0</v>
      </c>
      <c r="Q91" s="157"/>
      <c r="R91" s="158">
        <f>R92+R380+R394+R548+R619+R680+R711+R1258+R1303</f>
        <v>90.486126400000018</v>
      </c>
      <c r="S91" s="157"/>
      <c r="T91" s="159">
        <f>T92+T380+T394+T548+T619+T680+T711+T1258+T1303</f>
        <v>48.285799999999995</v>
      </c>
      <c r="AR91" s="153" t="s">
        <v>113</v>
      </c>
      <c r="AT91" s="160" t="s">
        <v>110</v>
      </c>
      <c r="AU91" s="160" t="s">
        <v>111</v>
      </c>
      <c r="AY91" s="153" t="s">
        <v>188</v>
      </c>
      <c r="BK91" s="161">
        <f>BK92+BK380+BK394+BK548+BK619+BK680+BK711+BK1258+BK1303</f>
        <v>0</v>
      </c>
    </row>
    <row r="92" spans="2:65" s="152" customFormat="1" ht="19.899999999999999" customHeight="1">
      <c r="B92" s="151"/>
      <c r="D92" s="153" t="s">
        <v>110</v>
      </c>
      <c r="E92" s="162" t="s">
        <v>113</v>
      </c>
      <c r="F92" s="162" t="s">
        <v>189</v>
      </c>
      <c r="I92" s="237"/>
      <c r="J92" s="163">
        <f>BK92</f>
        <v>0</v>
      </c>
      <c r="L92" s="151"/>
      <c r="M92" s="156"/>
      <c r="N92" s="157"/>
      <c r="O92" s="157"/>
      <c r="P92" s="158">
        <f>SUM(P93:P379)</f>
        <v>0</v>
      </c>
      <c r="Q92" s="157"/>
      <c r="R92" s="158">
        <f>SUM(R93:R379)</f>
        <v>0</v>
      </c>
      <c r="S92" s="157"/>
      <c r="T92" s="159">
        <f>SUM(T93:T379)</f>
        <v>0</v>
      </c>
      <c r="AR92" s="153" t="s">
        <v>113</v>
      </c>
      <c r="AT92" s="160" t="s">
        <v>110</v>
      </c>
      <c r="AU92" s="160" t="s">
        <v>113</v>
      </c>
      <c r="AY92" s="153" t="s">
        <v>188</v>
      </c>
      <c r="BK92" s="161">
        <f>SUM(BK93:BK379)</f>
        <v>0</v>
      </c>
    </row>
    <row r="93" spans="2:65" s="101" customFormat="1" ht="16.5" customHeight="1">
      <c r="B93" s="86"/>
      <c r="C93" s="87" t="s">
        <v>113</v>
      </c>
      <c r="D93" s="87" t="s">
        <v>190</v>
      </c>
      <c r="E93" s="88" t="s">
        <v>191</v>
      </c>
      <c r="F93" s="89" t="s">
        <v>192</v>
      </c>
      <c r="G93" s="90" t="s">
        <v>193</v>
      </c>
      <c r="H93" s="91"/>
      <c r="I93" s="238">
        <v>1</v>
      </c>
      <c r="J93" s="92">
        <f>ROUND(I93*H93,2)</f>
        <v>0</v>
      </c>
      <c r="K93" s="89" t="s">
        <v>194</v>
      </c>
      <c r="L93" s="61"/>
      <c r="M93" s="239" t="s">
        <v>69</v>
      </c>
      <c r="N93" s="164" t="s">
        <v>100</v>
      </c>
      <c r="O93" s="100"/>
      <c r="P93" s="165">
        <f>O93*H93</f>
        <v>0</v>
      </c>
      <c r="Q93" s="165">
        <v>0</v>
      </c>
      <c r="R93" s="165">
        <f>Q93*H93</f>
        <v>0</v>
      </c>
      <c r="S93" s="165">
        <v>0</v>
      </c>
      <c r="T93" s="166">
        <f>S93*H93</f>
        <v>0</v>
      </c>
      <c r="AR93" s="55" t="s">
        <v>195</v>
      </c>
      <c r="AT93" s="55" t="s">
        <v>190</v>
      </c>
      <c r="AU93" s="55" t="s">
        <v>115</v>
      </c>
      <c r="AY93" s="55" t="s">
        <v>188</v>
      </c>
      <c r="BE93" s="93">
        <f>IF(N93="základní",J93,0)</f>
        <v>0</v>
      </c>
      <c r="BF93" s="93">
        <f>IF(N93="snížená",J93,0)</f>
        <v>0</v>
      </c>
      <c r="BG93" s="93">
        <f>IF(N93="zákl. přenesená",J93,0)</f>
        <v>0</v>
      </c>
      <c r="BH93" s="93">
        <f>IF(N93="sníž. přenesená",J93,0)</f>
        <v>0</v>
      </c>
      <c r="BI93" s="93">
        <f>IF(N93="nulová",J93,0)</f>
        <v>0</v>
      </c>
      <c r="BJ93" s="55" t="s">
        <v>113</v>
      </c>
      <c r="BK93" s="93">
        <f>ROUND(I93*H93,2)</f>
        <v>0</v>
      </c>
      <c r="BL93" s="55" t="s">
        <v>195</v>
      </c>
      <c r="BM93" s="55" t="s">
        <v>196</v>
      </c>
    </row>
    <row r="94" spans="2:65" s="101" customFormat="1" ht="27">
      <c r="B94" s="61"/>
      <c r="D94" s="167" t="s">
        <v>197</v>
      </c>
      <c r="F94" s="168" t="s">
        <v>198</v>
      </c>
      <c r="I94" s="240"/>
      <c r="L94" s="61"/>
      <c r="M94" s="94"/>
      <c r="N94" s="100"/>
      <c r="O94" s="100"/>
      <c r="P94" s="100"/>
      <c r="Q94" s="100"/>
      <c r="R94" s="100"/>
      <c r="S94" s="100"/>
      <c r="T94" s="69"/>
      <c r="AT94" s="55" t="s">
        <v>197</v>
      </c>
      <c r="AU94" s="55" t="s">
        <v>115</v>
      </c>
    </row>
    <row r="95" spans="2:65" s="101" customFormat="1" ht="364.5">
      <c r="B95" s="61"/>
      <c r="D95" s="167" t="s">
        <v>199</v>
      </c>
      <c r="F95" s="169" t="s">
        <v>200</v>
      </c>
      <c r="I95" s="240"/>
      <c r="L95" s="61"/>
      <c r="M95" s="94"/>
      <c r="N95" s="100"/>
      <c r="O95" s="100"/>
      <c r="P95" s="100"/>
      <c r="Q95" s="100"/>
      <c r="R95" s="100"/>
      <c r="S95" s="100"/>
      <c r="T95" s="69"/>
      <c r="AT95" s="55" t="s">
        <v>199</v>
      </c>
      <c r="AU95" s="55" t="s">
        <v>115</v>
      </c>
    </row>
    <row r="96" spans="2:65" s="171" customFormat="1">
      <c r="B96" s="170"/>
      <c r="D96" s="167" t="s">
        <v>201</v>
      </c>
      <c r="E96" s="172" t="s">
        <v>69</v>
      </c>
      <c r="F96" s="173" t="s">
        <v>202</v>
      </c>
      <c r="H96" s="172" t="s">
        <v>69</v>
      </c>
      <c r="I96" s="241"/>
      <c r="L96" s="170"/>
      <c r="M96" s="174"/>
      <c r="N96" s="175"/>
      <c r="O96" s="175"/>
      <c r="P96" s="175"/>
      <c r="Q96" s="175"/>
      <c r="R96" s="175"/>
      <c r="S96" s="175"/>
      <c r="T96" s="176"/>
      <c r="AT96" s="172" t="s">
        <v>201</v>
      </c>
      <c r="AU96" s="172" t="s">
        <v>115</v>
      </c>
      <c r="AV96" s="171" t="s">
        <v>113</v>
      </c>
      <c r="AW96" s="171" t="s">
        <v>93</v>
      </c>
      <c r="AX96" s="171" t="s">
        <v>111</v>
      </c>
      <c r="AY96" s="172" t="s">
        <v>188</v>
      </c>
    </row>
    <row r="97" spans="2:65" s="171" customFormat="1">
      <c r="B97" s="170"/>
      <c r="D97" s="167" t="s">
        <v>201</v>
      </c>
      <c r="E97" s="172" t="s">
        <v>69</v>
      </c>
      <c r="F97" s="173" t="s">
        <v>203</v>
      </c>
      <c r="H97" s="172" t="s">
        <v>69</v>
      </c>
      <c r="I97" s="241"/>
      <c r="L97" s="170"/>
      <c r="M97" s="174"/>
      <c r="N97" s="175"/>
      <c r="O97" s="175"/>
      <c r="P97" s="175"/>
      <c r="Q97" s="175"/>
      <c r="R97" s="175"/>
      <c r="S97" s="175"/>
      <c r="T97" s="176"/>
      <c r="AT97" s="172" t="s">
        <v>201</v>
      </c>
      <c r="AU97" s="172" t="s">
        <v>115</v>
      </c>
      <c r="AV97" s="171" t="s">
        <v>113</v>
      </c>
      <c r="AW97" s="171" t="s">
        <v>93</v>
      </c>
      <c r="AX97" s="171" t="s">
        <v>111</v>
      </c>
      <c r="AY97" s="172" t="s">
        <v>188</v>
      </c>
    </row>
    <row r="98" spans="2:65" s="171" customFormat="1">
      <c r="B98" s="170"/>
      <c r="D98" s="167" t="s">
        <v>201</v>
      </c>
      <c r="E98" s="172" t="s">
        <v>69</v>
      </c>
      <c r="F98" s="173" t="s">
        <v>204</v>
      </c>
      <c r="H98" s="172" t="s">
        <v>69</v>
      </c>
      <c r="I98" s="241"/>
      <c r="L98" s="170"/>
      <c r="M98" s="174"/>
      <c r="N98" s="175"/>
      <c r="O98" s="175"/>
      <c r="P98" s="175"/>
      <c r="Q98" s="175"/>
      <c r="R98" s="175"/>
      <c r="S98" s="175"/>
      <c r="T98" s="176"/>
      <c r="AT98" s="172" t="s">
        <v>201</v>
      </c>
      <c r="AU98" s="172" t="s">
        <v>115</v>
      </c>
      <c r="AV98" s="171" t="s">
        <v>113</v>
      </c>
      <c r="AW98" s="171" t="s">
        <v>93</v>
      </c>
      <c r="AX98" s="171" t="s">
        <v>111</v>
      </c>
      <c r="AY98" s="172" t="s">
        <v>188</v>
      </c>
    </row>
    <row r="99" spans="2:65" s="171" customFormat="1">
      <c r="B99" s="170"/>
      <c r="D99" s="167" t="s">
        <v>201</v>
      </c>
      <c r="E99" s="172" t="s">
        <v>69</v>
      </c>
      <c r="F99" s="173" t="s">
        <v>205</v>
      </c>
      <c r="H99" s="172" t="s">
        <v>69</v>
      </c>
      <c r="I99" s="241"/>
      <c r="L99" s="170"/>
      <c r="M99" s="174"/>
      <c r="N99" s="175"/>
      <c r="O99" s="175"/>
      <c r="P99" s="175"/>
      <c r="Q99" s="175"/>
      <c r="R99" s="175"/>
      <c r="S99" s="175"/>
      <c r="T99" s="176"/>
      <c r="AT99" s="172" t="s">
        <v>201</v>
      </c>
      <c r="AU99" s="172" t="s">
        <v>115</v>
      </c>
      <c r="AV99" s="171" t="s">
        <v>113</v>
      </c>
      <c r="AW99" s="171" t="s">
        <v>93</v>
      </c>
      <c r="AX99" s="171" t="s">
        <v>111</v>
      </c>
      <c r="AY99" s="172" t="s">
        <v>188</v>
      </c>
    </row>
    <row r="100" spans="2:65" s="171" customFormat="1" ht="27">
      <c r="B100" s="170"/>
      <c r="D100" s="167" t="s">
        <v>201</v>
      </c>
      <c r="E100" s="172" t="s">
        <v>69</v>
      </c>
      <c r="F100" s="173" t="s">
        <v>206</v>
      </c>
      <c r="H100" s="172" t="s">
        <v>69</v>
      </c>
      <c r="I100" s="241"/>
      <c r="L100" s="170"/>
      <c r="M100" s="174"/>
      <c r="N100" s="175"/>
      <c r="O100" s="175"/>
      <c r="P100" s="175"/>
      <c r="Q100" s="175"/>
      <c r="R100" s="175"/>
      <c r="S100" s="175"/>
      <c r="T100" s="176"/>
      <c r="AT100" s="172" t="s">
        <v>201</v>
      </c>
      <c r="AU100" s="172" t="s">
        <v>115</v>
      </c>
      <c r="AV100" s="171" t="s">
        <v>113</v>
      </c>
      <c r="AW100" s="171" t="s">
        <v>93</v>
      </c>
      <c r="AX100" s="171" t="s">
        <v>111</v>
      </c>
      <c r="AY100" s="172" t="s">
        <v>188</v>
      </c>
    </row>
    <row r="101" spans="2:65" s="171" customFormat="1">
      <c r="B101" s="170"/>
      <c r="D101" s="167" t="s">
        <v>201</v>
      </c>
      <c r="E101" s="172" t="s">
        <v>69</v>
      </c>
      <c r="F101" s="173" t="s">
        <v>207</v>
      </c>
      <c r="H101" s="172" t="s">
        <v>69</v>
      </c>
      <c r="I101" s="241"/>
      <c r="L101" s="170"/>
      <c r="M101" s="174"/>
      <c r="N101" s="175"/>
      <c r="O101" s="175"/>
      <c r="P101" s="175"/>
      <c r="Q101" s="175"/>
      <c r="R101" s="175"/>
      <c r="S101" s="175"/>
      <c r="T101" s="176"/>
      <c r="AT101" s="172" t="s">
        <v>201</v>
      </c>
      <c r="AU101" s="172" t="s">
        <v>115</v>
      </c>
      <c r="AV101" s="171" t="s">
        <v>113</v>
      </c>
      <c r="AW101" s="171" t="s">
        <v>93</v>
      </c>
      <c r="AX101" s="171" t="s">
        <v>111</v>
      </c>
      <c r="AY101" s="172" t="s">
        <v>188</v>
      </c>
    </row>
    <row r="102" spans="2:65" s="171" customFormat="1">
      <c r="B102" s="170"/>
      <c r="D102" s="167" t="s">
        <v>201</v>
      </c>
      <c r="E102" s="172" t="s">
        <v>69</v>
      </c>
      <c r="F102" s="173" t="s">
        <v>208</v>
      </c>
      <c r="H102" s="172" t="s">
        <v>69</v>
      </c>
      <c r="I102" s="241"/>
      <c r="L102" s="170"/>
      <c r="M102" s="174"/>
      <c r="N102" s="175"/>
      <c r="O102" s="175"/>
      <c r="P102" s="175"/>
      <c r="Q102" s="175"/>
      <c r="R102" s="175"/>
      <c r="S102" s="175"/>
      <c r="T102" s="176"/>
      <c r="AT102" s="172" t="s">
        <v>201</v>
      </c>
      <c r="AU102" s="172" t="s">
        <v>115</v>
      </c>
      <c r="AV102" s="171" t="s">
        <v>113</v>
      </c>
      <c r="AW102" s="171" t="s">
        <v>93</v>
      </c>
      <c r="AX102" s="171" t="s">
        <v>111</v>
      </c>
      <c r="AY102" s="172" t="s">
        <v>188</v>
      </c>
    </row>
    <row r="103" spans="2:65" s="178" customFormat="1">
      <c r="B103" s="177"/>
      <c r="D103" s="167" t="s">
        <v>201</v>
      </c>
      <c r="E103" s="179" t="s">
        <v>69</v>
      </c>
      <c r="F103" s="180" t="s">
        <v>209</v>
      </c>
      <c r="H103" s="181">
        <v>18.486000000000001</v>
      </c>
      <c r="I103" s="242"/>
      <c r="L103" s="177"/>
      <c r="M103" s="182"/>
      <c r="N103" s="183"/>
      <c r="O103" s="183"/>
      <c r="P103" s="183"/>
      <c r="Q103" s="183"/>
      <c r="R103" s="183"/>
      <c r="S103" s="183"/>
      <c r="T103" s="184"/>
      <c r="AT103" s="179" t="s">
        <v>201</v>
      </c>
      <c r="AU103" s="179" t="s">
        <v>115</v>
      </c>
      <c r="AV103" s="178" t="s">
        <v>115</v>
      </c>
      <c r="AW103" s="178" t="s">
        <v>93</v>
      </c>
      <c r="AX103" s="178" t="s">
        <v>111</v>
      </c>
      <c r="AY103" s="179" t="s">
        <v>188</v>
      </c>
    </row>
    <row r="104" spans="2:65" s="186" customFormat="1">
      <c r="B104" s="185"/>
      <c r="D104" s="167" t="s">
        <v>201</v>
      </c>
      <c r="E104" s="187" t="s">
        <v>69</v>
      </c>
      <c r="F104" s="188" t="s">
        <v>210</v>
      </c>
      <c r="H104" s="189">
        <v>18.486000000000001</v>
      </c>
      <c r="I104" s="243"/>
      <c r="L104" s="185"/>
      <c r="M104" s="190"/>
      <c r="N104" s="191"/>
      <c r="O104" s="191"/>
      <c r="P104" s="191"/>
      <c r="Q104" s="191"/>
      <c r="R104" s="191"/>
      <c r="S104" s="191"/>
      <c r="T104" s="192"/>
      <c r="AT104" s="187" t="s">
        <v>201</v>
      </c>
      <c r="AU104" s="187" t="s">
        <v>115</v>
      </c>
      <c r="AV104" s="186" t="s">
        <v>195</v>
      </c>
      <c r="AW104" s="186" t="s">
        <v>93</v>
      </c>
      <c r="AX104" s="186" t="s">
        <v>113</v>
      </c>
      <c r="AY104" s="187" t="s">
        <v>188</v>
      </c>
    </row>
    <row r="105" spans="2:65" s="101" customFormat="1" ht="16.5" customHeight="1">
      <c r="B105" s="86"/>
      <c r="C105" s="87" t="s">
        <v>115</v>
      </c>
      <c r="D105" s="87" t="s">
        <v>190</v>
      </c>
      <c r="E105" s="88" t="s">
        <v>211</v>
      </c>
      <c r="F105" s="89" t="s">
        <v>212</v>
      </c>
      <c r="G105" s="90" t="s">
        <v>193</v>
      </c>
      <c r="H105" s="91">
        <v>27.009</v>
      </c>
      <c r="I105" s="238"/>
      <c r="J105" s="92">
        <f>ROUND(I105*H105,2)</f>
        <v>0</v>
      </c>
      <c r="K105" s="89" t="s">
        <v>194</v>
      </c>
      <c r="L105" s="61"/>
      <c r="M105" s="239" t="s">
        <v>69</v>
      </c>
      <c r="N105" s="164" t="s">
        <v>100</v>
      </c>
      <c r="O105" s="100"/>
      <c r="P105" s="165">
        <f>O105*H105</f>
        <v>0</v>
      </c>
      <c r="Q105" s="165">
        <v>0</v>
      </c>
      <c r="R105" s="165">
        <f>Q105*H105</f>
        <v>0</v>
      </c>
      <c r="S105" s="165">
        <v>0</v>
      </c>
      <c r="T105" s="166">
        <f>S105*H105</f>
        <v>0</v>
      </c>
      <c r="AR105" s="55" t="s">
        <v>195</v>
      </c>
      <c r="AT105" s="55" t="s">
        <v>190</v>
      </c>
      <c r="AU105" s="55" t="s">
        <v>115</v>
      </c>
      <c r="AY105" s="55" t="s">
        <v>188</v>
      </c>
      <c r="BE105" s="93">
        <f>IF(N105="základní",J105,0)</f>
        <v>0</v>
      </c>
      <c r="BF105" s="93">
        <f>IF(N105="snížená",J105,0)</f>
        <v>0</v>
      </c>
      <c r="BG105" s="93">
        <f>IF(N105="zákl. přenesená",J105,0)</f>
        <v>0</v>
      </c>
      <c r="BH105" s="93">
        <f>IF(N105="sníž. přenesená",J105,0)</f>
        <v>0</v>
      </c>
      <c r="BI105" s="93">
        <f>IF(N105="nulová",J105,0)</f>
        <v>0</v>
      </c>
      <c r="BJ105" s="55" t="s">
        <v>113</v>
      </c>
      <c r="BK105" s="93">
        <f>ROUND(I105*H105,2)</f>
        <v>0</v>
      </c>
      <c r="BL105" s="55" t="s">
        <v>195</v>
      </c>
      <c r="BM105" s="55" t="s">
        <v>213</v>
      </c>
    </row>
    <row r="106" spans="2:65" s="101" customFormat="1" ht="27">
      <c r="B106" s="61"/>
      <c r="D106" s="167" t="s">
        <v>197</v>
      </c>
      <c r="F106" s="168" t="s">
        <v>214</v>
      </c>
      <c r="I106" s="240"/>
      <c r="L106" s="61"/>
      <c r="M106" s="94"/>
      <c r="N106" s="100"/>
      <c r="O106" s="100"/>
      <c r="P106" s="100"/>
      <c r="Q106" s="100"/>
      <c r="R106" s="100"/>
      <c r="S106" s="100"/>
      <c r="T106" s="69"/>
      <c r="AT106" s="55" t="s">
        <v>197</v>
      </c>
      <c r="AU106" s="55" t="s">
        <v>115</v>
      </c>
    </row>
    <row r="107" spans="2:65" s="101" customFormat="1" ht="202.5">
      <c r="B107" s="61"/>
      <c r="D107" s="167" t="s">
        <v>199</v>
      </c>
      <c r="F107" s="169" t="s">
        <v>215</v>
      </c>
      <c r="I107" s="240"/>
      <c r="L107" s="61"/>
      <c r="M107" s="94"/>
      <c r="N107" s="100"/>
      <c r="O107" s="100"/>
      <c r="P107" s="100"/>
      <c r="Q107" s="100"/>
      <c r="R107" s="100"/>
      <c r="S107" s="100"/>
      <c r="T107" s="69"/>
      <c r="AT107" s="55" t="s">
        <v>199</v>
      </c>
      <c r="AU107" s="55" t="s">
        <v>115</v>
      </c>
    </row>
    <row r="108" spans="2:65" s="171" customFormat="1">
      <c r="B108" s="170"/>
      <c r="D108" s="167" t="s">
        <v>201</v>
      </c>
      <c r="E108" s="172" t="s">
        <v>69</v>
      </c>
      <c r="F108" s="173" t="s">
        <v>202</v>
      </c>
      <c r="H108" s="172" t="s">
        <v>69</v>
      </c>
      <c r="I108" s="241"/>
      <c r="L108" s="170"/>
      <c r="M108" s="174"/>
      <c r="N108" s="175"/>
      <c r="O108" s="175"/>
      <c r="P108" s="175"/>
      <c r="Q108" s="175"/>
      <c r="R108" s="175"/>
      <c r="S108" s="175"/>
      <c r="T108" s="176"/>
      <c r="AT108" s="172" t="s">
        <v>201</v>
      </c>
      <c r="AU108" s="172" t="s">
        <v>115</v>
      </c>
      <c r="AV108" s="171" t="s">
        <v>113</v>
      </c>
      <c r="AW108" s="171" t="s">
        <v>93</v>
      </c>
      <c r="AX108" s="171" t="s">
        <v>111</v>
      </c>
      <c r="AY108" s="172" t="s">
        <v>188</v>
      </c>
    </row>
    <row r="109" spans="2:65" s="171" customFormat="1">
      <c r="B109" s="170"/>
      <c r="D109" s="167" t="s">
        <v>201</v>
      </c>
      <c r="E109" s="172" t="s">
        <v>69</v>
      </c>
      <c r="F109" s="173" t="s">
        <v>203</v>
      </c>
      <c r="H109" s="172" t="s">
        <v>69</v>
      </c>
      <c r="I109" s="241"/>
      <c r="L109" s="170"/>
      <c r="M109" s="174"/>
      <c r="N109" s="175"/>
      <c r="O109" s="175"/>
      <c r="P109" s="175"/>
      <c r="Q109" s="175"/>
      <c r="R109" s="175"/>
      <c r="S109" s="175"/>
      <c r="T109" s="176"/>
      <c r="AT109" s="172" t="s">
        <v>201</v>
      </c>
      <c r="AU109" s="172" t="s">
        <v>115</v>
      </c>
      <c r="AV109" s="171" t="s">
        <v>113</v>
      </c>
      <c r="AW109" s="171" t="s">
        <v>93</v>
      </c>
      <c r="AX109" s="171" t="s">
        <v>111</v>
      </c>
      <c r="AY109" s="172" t="s">
        <v>188</v>
      </c>
    </row>
    <row r="110" spans="2:65" s="171" customFormat="1">
      <c r="B110" s="170"/>
      <c r="D110" s="167" t="s">
        <v>201</v>
      </c>
      <c r="E110" s="172" t="s">
        <v>69</v>
      </c>
      <c r="F110" s="173" t="s">
        <v>204</v>
      </c>
      <c r="H110" s="172" t="s">
        <v>69</v>
      </c>
      <c r="I110" s="241"/>
      <c r="L110" s="170"/>
      <c r="M110" s="174"/>
      <c r="N110" s="175"/>
      <c r="O110" s="175"/>
      <c r="P110" s="175"/>
      <c r="Q110" s="175"/>
      <c r="R110" s="175"/>
      <c r="S110" s="175"/>
      <c r="T110" s="176"/>
      <c r="AT110" s="172" t="s">
        <v>201</v>
      </c>
      <c r="AU110" s="172" t="s">
        <v>115</v>
      </c>
      <c r="AV110" s="171" t="s">
        <v>113</v>
      </c>
      <c r="AW110" s="171" t="s">
        <v>93</v>
      </c>
      <c r="AX110" s="171" t="s">
        <v>111</v>
      </c>
      <c r="AY110" s="172" t="s">
        <v>188</v>
      </c>
    </row>
    <row r="111" spans="2:65" s="171" customFormat="1">
      <c r="B111" s="170"/>
      <c r="D111" s="167" t="s">
        <v>201</v>
      </c>
      <c r="E111" s="172" t="s">
        <v>69</v>
      </c>
      <c r="F111" s="173" t="s">
        <v>205</v>
      </c>
      <c r="H111" s="172" t="s">
        <v>69</v>
      </c>
      <c r="I111" s="241"/>
      <c r="L111" s="170"/>
      <c r="M111" s="174"/>
      <c r="N111" s="175"/>
      <c r="O111" s="175"/>
      <c r="P111" s="175"/>
      <c r="Q111" s="175"/>
      <c r="R111" s="175"/>
      <c r="S111" s="175"/>
      <c r="T111" s="176"/>
      <c r="AT111" s="172" t="s">
        <v>201</v>
      </c>
      <c r="AU111" s="172" t="s">
        <v>115</v>
      </c>
      <c r="AV111" s="171" t="s">
        <v>113</v>
      </c>
      <c r="AW111" s="171" t="s">
        <v>93</v>
      </c>
      <c r="AX111" s="171" t="s">
        <v>111</v>
      </c>
      <c r="AY111" s="172" t="s">
        <v>188</v>
      </c>
    </row>
    <row r="112" spans="2:65" s="171" customFormat="1" ht="27">
      <c r="B112" s="170"/>
      <c r="D112" s="167" t="s">
        <v>201</v>
      </c>
      <c r="E112" s="172" t="s">
        <v>69</v>
      </c>
      <c r="F112" s="173" t="s">
        <v>206</v>
      </c>
      <c r="H112" s="172" t="s">
        <v>69</v>
      </c>
      <c r="I112" s="241"/>
      <c r="L112" s="170"/>
      <c r="M112" s="174"/>
      <c r="N112" s="175"/>
      <c r="O112" s="175"/>
      <c r="P112" s="175"/>
      <c r="Q112" s="175"/>
      <c r="R112" s="175"/>
      <c r="S112" s="175"/>
      <c r="T112" s="176"/>
      <c r="AT112" s="172" t="s">
        <v>201</v>
      </c>
      <c r="AU112" s="172" t="s">
        <v>115</v>
      </c>
      <c r="AV112" s="171" t="s">
        <v>113</v>
      </c>
      <c r="AW112" s="171" t="s">
        <v>93</v>
      </c>
      <c r="AX112" s="171" t="s">
        <v>111</v>
      </c>
      <c r="AY112" s="172" t="s">
        <v>188</v>
      </c>
    </row>
    <row r="113" spans="2:65" s="171" customFormat="1">
      <c r="B113" s="170"/>
      <c r="D113" s="167" t="s">
        <v>201</v>
      </c>
      <c r="E113" s="172" t="s">
        <v>69</v>
      </c>
      <c r="F113" s="173" t="s">
        <v>208</v>
      </c>
      <c r="H113" s="172" t="s">
        <v>69</v>
      </c>
      <c r="I113" s="241"/>
      <c r="L113" s="170"/>
      <c r="M113" s="174"/>
      <c r="N113" s="175"/>
      <c r="O113" s="175"/>
      <c r="P113" s="175"/>
      <c r="Q113" s="175"/>
      <c r="R113" s="175"/>
      <c r="S113" s="175"/>
      <c r="T113" s="176"/>
      <c r="AT113" s="172" t="s">
        <v>201</v>
      </c>
      <c r="AU113" s="172" t="s">
        <v>115</v>
      </c>
      <c r="AV113" s="171" t="s">
        <v>113</v>
      </c>
      <c r="AW113" s="171" t="s">
        <v>93</v>
      </c>
      <c r="AX113" s="171" t="s">
        <v>111</v>
      </c>
      <c r="AY113" s="172" t="s">
        <v>188</v>
      </c>
    </row>
    <row r="114" spans="2:65" s="171" customFormat="1">
      <c r="B114" s="170"/>
      <c r="D114" s="167" t="s">
        <v>201</v>
      </c>
      <c r="E114" s="172" t="s">
        <v>69</v>
      </c>
      <c r="F114" s="173" t="s">
        <v>216</v>
      </c>
      <c r="H114" s="172" t="s">
        <v>69</v>
      </c>
      <c r="I114" s="241"/>
      <c r="L114" s="170"/>
      <c r="M114" s="174"/>
      <c r="N114" s="175"/>
      <c r="O114" s="175"/>
      <c r="P114" s="175"/>
      <c r="Q114" s="175"/>
      <c r="R114" s="175"/>
      <c r="S114" s="175"/>
      <c r="T114" s="176"/>
      <c r="AT114" s="172" t="s">
        <v>201</v>
      </c>
      <c r="AU114" s="172" t="s">
        <v>115</v>
      </c>
      <c r="AV114" s="171" t="s">
        <v>113</v>
      </c>
      <c r="AW114" s="171" t="s">
        <v>93</v>
      </c>
      <c r="AX114" s="171" t="s">
        <v>111</v>
      </c>
      <c r="AY114" s="172" t="s">
        <v>188</v>
      </c>
    </row>
    <row r="115" spans="2:65" s="178" customFormat="1">
      <c r="B115" s="177"/>
      <c r="D115" s="167" t="s">
        <v>201</v>
      </c>
      <c r="E115" s="179" t="s">
        <v>69</v>
      </c>
      <c r="F115" s="180" t="s">
        <v>217</v>
      </c>
      <c r="H115" s="181">
        <v>3.93</v>
      </c>
      <c r="I115" s="242"/>
      <c r="L115" s="177"/>
      <c r="M115" s="182"/>
      <c r="N115" s="183"/>
      <c r="O115" s="183"/>
      <c r="P115" s="183"/>
      <c r="Q115" s="183"/>
      <c r="R115" s="183"/>
      <c r="S115" s="183"/>
      <c r="T115" s="184"/>
      <c r="AT115" s="179" t="s">
        <v>201</v>
      </c>
      <c r="AU115" s="179" t="s">
        <v>115</v>
      </c>
      <c r="AV115" s="178" t="s">
        <v>115</v>
      </c>
      <c r="AW115" s="178" t="s">
        <v>93</v>
      </c>
      <c r="AX115" s="178" t="s">
        <v>111</v>
      </c>
      <c r="AY115" s="179" t="s">
        <v>188</v>
      </c>
    </row>
    <row r="116" spans="2:65" s="178" customFormat="1">
      <c r="B116" s="177"/>
      <c r="D116" s="167" t="s">
        <v>201</v>
      </c>
      <c r="E116" s="179" t="s">
        <v>69</v>
      </c>
      <c r="F116" s="180" t="s">
        <v>218</v>
      </c>
      <c r="H116" s="181">
        <v>2.5</v>
      </c>
      <c r="I116" s="242"/>
      <c r="L116" s="177"/>
      <c r="M116" s="182"/>
      <c r="N116" s="183"/>
      <c r="O116" s="183"/>
      <c r="P116" s="183"/>
      <c r="Q116" s="183"/>
      <c r="R116" s="183"/>
      <c r="S116" s="183"/>
      <c r="T116" s="184"/>
      <c r="AT116" s="179" t="s">
        <v>201</v>
      </c>
      <c r="AU116" s="179" t="s">
        <v>115</v>
      </c>
      <c r="AV116" s="178" t="s">
        <v>115</v>
      </c>
      <c r="AW116" s="178" t="s">
        <v>93</v>
      </c>
      <c r="AX116" s="178" t="s">
        <v>111</v>
      </c>
      <c r="AY116" s="179" t="s">
        <v>188</v>
      </c>
    </row>
    <row r="117" spans="2:65" s="178" customFormat="1">
      <c r="B117" s="177"/>
      <c r="D117" s="167" t="s">
        <v>201</v>
      </c>
      <c r="E117" s="179" t="s">
        <v>69</v>
      </c>
      <c r="F117" s="180" t="s">
        <v>219</v>
      </c>
      <c r="H117" s="181">
        <v>4.8</v>
      </c>
      <c r="I117" s="242"/>
      <c r="L117" s="177"/>
      <c r="M117" s="182"/>
      <c r="N117" s="183"/>
      <c r="O117" s="183"/>
      <c r="P117" s="183"/>
      <c r="Q117" s="183"/>
      <c r="R117" s="183"/>
      <c r="S117" s="183"/>
      <c r="T117" s="184"/>
      <c r="AT117" s="179" t="s">
        <v>201</v>
      </c>
      <c r="AU117" s="179" t="s">
        <v>115</v>
      </c>
      <c r="AV117" s="178" t="s">
        <v>115</v>
      </c>
      <c r="AW117" s="178" t="s">
        <v>93</v>
      </c>
      <c r="AX117" s="178" t="s">
        <v>111</v>
      </c>
      <c r="AY117" s="179" t="s">
        <v>188</v>
      </c>
    </row>
    <row r="118" spans="2:65" s="178" customFormat="1">
      <c r="B118" s="177"/>
      <c r="D118" s="167" t="s">
        <v>201</v>
      </c>
      <c r="E118" s="179" t="s">
        <v>69</v>
      </c>
      <c r="F118" s="180" t="s">
        <v>220</v>
      </c>
      <c r="H118" s="181">
        <v>4.2</v>
      </c>
      <c r="I118" s="242"/>
      <c r="L118" s="177"/>
      <c r="M118" s="182"/>
      <c r="N118" s="183"/>
      <c r="O118" s="183"/>
      <c r="P118" s="183"/>
      <c r="Q118" s="183"/>
      <c r="R118" s="183"/>
      <c r="S118" s="183"/>
      <c r="T118" s="184"/>
      <c r="AT118" s="179" t="s">
        <v>201</v>
      </c>
      <c r="AU118" s="179" t="s">
        <v>115</v>
      </c>
      <c r="AV118" s="178" t="s">
        <v>115</v>
      </c>
      <c r="AW118" s="178" t="s">
        <v>93</v>
      </c>
      <c r="AX118" s="178" t="s">
        <v>111</v>
      </c>
      <c r="AY118" s="179" t="s">
        <v>188</v>
      </c>
    </row>
    <row r="119" spans="2:65" s="178" customFormat="1">
      <c r="B119" s="177"/>
      <c r="D119" s="167" t="s">
        <v>201</v>
      </c>
      <c r="E119" s="179" t="s">
        <v>69</v>
      </c>
      <c r="F119" s="180" t="s">
        <v>221</v>
      </c>
      <c r="H119" s="181">
        <v>1.08</v>
      </c>
      <c r="I119" s="242"/>
      <c r="L119" s="177"/>
      <c r="M119" s="182"/>
      <c r="N119" s="183"/>
      <c r="O119" s="183"/>
      <c r="P119" s="183"/>
      <c r="Q119" s="183"/>
      <c r="R119" s="183"/>
      <c r="S119" s="183"/>
      <c r="T119" s="184"/>
      <c r="AT119" s="179" t="s">
        <v>201</v>
      </c>
      <c r="AU119" s="179" t="s">
        <v>115</v>
      </c>
      <c r="AV119" s="178" t="s">
        <v>115</v>
      </c>
      <c r="AW119" s="178" t="s">
        <v>93</v>
      </c>
      <c r="AX119" s="178" t="s">
        <v>111</v>
      </c>
      <c r="AY119" s="179" t="s">
        <v>188</v>
      </c>
    </row>
    <row r="120" spans="2:65" s="178" customFormat="1" ht="27">
      <c r="B120" s="177"/>
      <c r="D120" s="167" t="s">
        <v>201</v>
      </c>
      <c r="E120" s="179" t="s">
        <v>69</v>
      </c>
      <c r="F120" s="180" t="s">
        <v>222</v>
      </c>
      <c r="H120" s="181">
        <v>10.105</v>
      </c>
      <c r="I120" s="242"/>
      <c r="L120" s="177"/>
      <c r="M120" s="182"/>
      <c r="N120" s="183"/>
      <c r="O120" s="183"/>
      <c r="P120" s="183"/>
      <c r="Q120" s="183"/>
      <c r="R120" s="183"/>
      <c r="S120" s="183"/>
      <c r="T120" s="184"/>
      <c r="AT120" s="179" t="s">
        <v>201</v>
      </c>
      <c r="AU120" s="179" t="s">
        <v>115</v>
      </c>
      <c r="AV120" s="178" t="s">
        <v>115</v>
      </c>
      <c r="AW120" s="178" t="s">
        <v>93</v>
      </c>
      <c r="AX120" s="178" t="s">
        <v>111</v>
      </c>
      <c r="AY120" s="179" t="s">
        <v>188</v>
      </c>
    </row>
    <row r="121" spans="2:65" s="178" customFormat="1">
      <c r="B121" s="177"/>
      <c r="D121" s="167" t="s">
        <v>201</v>
      </c>
      <c r="E121" s="179" t="s">
        <v>69</v>
      </c>
      <c r="F121" s="180" t="s">
        <v>223</v>
      </c>
      <c r="H121" s="181">
        <v>0.39400000000000002</v>
      </c>
      <c r="I121" s="242"/>
      <c r="L121" s="177"/>
      <c r="M121" s="182"/>
      <c r="N121" s="183"/>
      <c r="O121" s="183"/>
      <c r="P121" s="183"/>
      <c r="Q121" s="183"/>
      <c r="R121" s="183"/>
      <c r="S121" s="183"/>
      <c r="T121" s="184"/>
      <c r="AT121" s="179" t="s">
        <v>201</v>
      </c>
      <c r="AU121" s="179" t="s">
        <v>115</v>
      </c>
      <c r="AV121" s="178" t="s">
        <v>115</v>
      </c>
      <c r="AW121" s="178" t="s">
        <v>93</v>
      </c>
      <c r="AX121" s="178" t="s">
        <v>111</v>
      </c>
      <c r="AY121" s="179" t="s">
        <v>188</v>
      </c>
    </row>
    <row r="122" spans="2:65" s="186" customFormat="1">
      <c r="B122" s="185"/>
      <c r="D122" s="167" t="s">
        <v>201</v>
      </c>
      <c r="E122" s="187" t="s">
        <v>69</v>
      </c>
      <c r="F122" s="188" t="s">
        <v>210</v>
      </c>
      <c r="H122" s="189">
        <v>27.009</v>
      </c>
      <c r="I122" s="243"/>
      <c r="L122" s="185"/>
      <c r="M122" s="190"/>
      <c r="N122" s="191"/>
      <c r="O122" s="191"/>
      <c r="P122" s="191"/>
      <c r="Q122" s="191"/>
      <c r="R122" s="191"/>
      <c r="S122" s="191"/>
      <c r="T122" s="192"/>
      <c r="AT122" s="187" t="s">
        <v>201</v>
      </c>
      <c r="AU122" s="187" t="s">
        <v>115</v>
      </c>
      <c r="AV122" s="186" t="s">
        <v>195</v>
      </c>
      <c r="AW122" s="186" t="s">
        <v>93</v>
      </c>
      <c r="AX122" s="186" t="s">
        <v>113</v>
      </c>
      <c r="AY122" s="187" t="s">
        <v>188</v>
      </c>
    </row>
    <row r="123" spans="2:65" s="178" customFormat="1">
      <c r="B123" s="177"/>
      <c r="D123" s="167" t="s">
        <v>201</v>
      </c>
      <c r="E123" s="179" t="s">
        <v>69</v>
      </c>
      <c r="F123" s="180" t="s">
        <v>69</v>
      </c>
      <c r="H123" s="181">
        <v>0</v>
      </c>
      <c r="I123" s="242"/>
      <c r="L123" s="177"/>
      <c r="M123" s="182"/>
      <c r="N123" s="183"/>
      <c r="O123" s="183"/>
      <c r="P123" s="183"/>
      <c r="Q123" s="183"/>
      <c r="R123" s="183"/>
      <c r="S123" s="183"/>
      <c r="T123" s="184"/>
      <c r="AT123" s="179" t="s">
        <v>201</v>
      </c>
      <c r="AU123" s="179" t="s">
        <v>115</v>
      </c>
      <c r="AV123" s="178" t="s">
        <v>115</v>
      </c>
      <c r="AW123" s="178" t="s">
        <v>93</v>
      </c>
      <c r="AX123" s="178" t="s">
        <v>111</v>
      </c>
      <c r="AY123" s="179" t="s">
        <v>188</v>
      </c>
    </row>
    <row r="124" spans="2:65" s="171" customFormat="1">
      <c r="B124" s="170"/>
      <c r="D124" s="167" t="s">
        <v>201</v>
      </c>
      <c r="E124" s="172" t="s">
        <v>69</v>
      </c>
      <c r="F124" s="173" t="s">
        <v>224</v>
      </c>
      <c r="H124" s="172" t="s">
        <v>69</v>
      </c>
      <c r="I124" s="241"/>
      <c r="L124" s="170"/>
      <c r="M124" s="174"/>
      <c r="N124" s="175"/>
      <c r="O124" s="175"/>
      <c r="P124" s="175"/>
      <c r="Q124" s="175"/>
      <c r="R124" s="175"/>
      <c r="S124" s="175"/>
      <c r="T124" s="176"/>
      <c r="AT124" s="172" t="s">
        <v>201</v>
      </c>
      <c r="AU124" s="172" t="s">
        <v>115</v>
      </c>
      <c r="AV124" s="171" t="s">
        <v>113</v>
      </c>
      <c r="AW124" s="171" t="s">
        <v>93</v>
      </c>
      <c r="AX124" s="171" t="s">
        <v>111</v>
      </c>
      <c r="AY124" s="172" t="s">
        <v>188</v>
      </c>
    </row>
    <row r="125" spans="2:65" s="171" customFormat="1">
      <c r="B125" s="170"/>
      <c r="D125" s="167" t="s">
        <v>201</v>
      </c>
      <c r="E125" s="172" t="s">
        <v>69</v>
      </c>
      <c r="F125" s="173" t="s">
        <v>225</v>
      </c>
      <c r="H125" s="172" t="s">
        <v>69</v>
      </c>
      <c r="I125" s="241"/>
      <c r="L125" s="170"/>
      <c r="M125" s="174"/>
      <c r="N125" s="175"/>
      <c r="O125" s="175"/>
      <c r="P125" s="175"/>
      <c r="Q125" s="175"/>
      <c r="R125" s="175"/>
      <c r="S125" s="175"/>
      <c r="T125" s="176"/>
      <c r="AT125" s="172" t="s">
        <v>201</v>
      </c>
      <c r="AU125" s="172" t="s">
        <v>115</v>
      </c>
      <c r="AV125" s="171" t="s">
        <v>113</v>
      </c>
      <c r="AW125" s="171" t="s">
        <v>93</v>
      </c>
      <c r="AX125" s="171" t="s">
        <v>111</v>
      </c>
      <c r="AY125" s="172" t="s">
        <v>188</v>
      </c>
    </row>
    <row r="126" spans="2:65" s="171" customFormat="1">
      <c r="B126" s="170"/>
      <c r="D126" s="167" t="s">
        <v>201</v>
      </c>
      <c r="E126" s="172" t="s">
        <v>69</v>
      </c>
      <c r="F126" s="173" t="s">
        <v>226</v>
      </c>
      <c r="H126" s="172" t="s">
        <v>69</v>
      </c>
      <c r="I126" s="241"/>
      <c r="L126" s="170"/>
      <c r="M126" s="174"/>
      <c r="N126" s="175"/>
      <c r="O126" s="175"/>
      <c r="P126" s="175"/>
      <c r="Q126" s="175"/>
      <c r="R126" s="175"/>
      <c r="S126" s="175"/>
      <c r="T126" s="176"/>
      <c r="AT126" s="172" t="s">
        <v>201</v>
      </c>
      <c r="AU126" s="172" t="s">
        <v>115</v>
      </c>
      <c r="AV126" s="171" t="s">
        <v>113</v>
      </c>
      <c r="AW126" s="171" t="s">
        <v>93</v>
      </c>
      <c r="AX126" s="171" t="s">
        <v>111</v>
      </c>
      <c r="AY126" s="172" t="s">
        <v>188</v>
      </c>
    </row>
    <row r="127" spans="2:65" s="171" customFormat="1">
      <c r="B127" s="170"/>
      <c r="D127" s="167" t="s">
        <v>201</v>
      </c>
      <c r="E127" s="172" t="s">
        <v>69</v>
      </c>
      <c r="F127" s="173" t="s">
        <v>227</v>
      </c>
      <c r="H127" s="172" t="s">
        <v>69</v>
      </c>
      <c r="I127" s="241"/>
      <c r="L127" s="170"/>
      <c r="M127" s="174"/>
      <c r="N127" s="175"/>
      <c r="O127" s="175"/>
      <c r="P127" s="175"/>
      <c r="Q127" s="175"/>
      <c r="R127" s="175"/>
      <c r="S127" s="175"/>
      <c r="T127" s="176"/>
      <c r="AT127" s="172" t="s">
        <v>201</v>
      </c>
      <c r="AU127" s="172" t="s">
        <v>115</v>
      </c>
      <c r="AV127" s="171" t="s">
        <v>113</v>
      </c>
      <c r="AW127" s="171" t="s">
        <v>93</v>
      </c>
      <c r="AX127" s="171" t="s">
        <v>111</v>
      </c>
      <c r="AY127" s="172" t="s">
        <v>188</v>
      </c>
    </row>
    <row r="128" spans="2:65" s="101" customFormat="1" ht="16.5" customHeight="1">
      <c r="B128" s="86"/>
      <c r="C128" s="87" t="s">
        <v>228</v>
      </c>
      <c r="D128" s="87" t="s">
        <v>190</v>
      </c>
      <c r="E128" s="88" t="s">
        <v>229</v>
      </c>
      <c r="F128" s="89" t="s">
        <v>230</v>
      </c>
      <c r="G128" s="90" t="s">
        <v>193</v>
      </c>
      <c r="H128" s="91">
        <v>19.123999999999999</v>
      </c>
      <c r="I128" s="238"/>
      <c r="J128" s="92">
        <f>ROUND(I128*H128,2)</f>
        <v>0</v>
      </c>
      <c r="K128" s="89" t="s">
        <v>194</v>
      </c>
      <c r="L128" s="61"/>
      <c r="M128" s="239" t="s">
        <v>69</v>
      </c>
      <c r="N128" s="164" t="s">
        <v>100</v>
      </c>
      <c r="O128" s="100"/>
      <c r="P128" s="165">
        <f>O128*H128</f>
        <v>0</v>
      </c>
      <c r="Q128" s="165">
        <v>0</v>
      </c>
      <c r="R128" s="165">
        <f>Q128*H128</f>
        <v>0</v>
      </c>
      <c r="S128" s="165">
        <v>0</v>
      </c>
      <c r="T128" s="166">
        <f>S128*H128</f>
        <v>0</v>
      </c>
      <c r="AR128" s="55" t="s">
        <v>195</v>
      </c>
      <c r="AT128" s="55" t="s">
        <v>190</v>
      </c>
      <c r="AU128" s="55" t="s">
        <v>115</v>
      </c>
      <c r="AY128" s="55" t="s">
        <v>188</v>
      </c>
      <c r="BE128" s="93">
        <f>IF(N128="základní",J128,0)</f>
        <v>0</v>
      </c>
      <c r="BF128" s="93">
        <f>IF(N128="snížená",J128,0)</f>
        <v>0</v>
      </c>
      <c r="BG128" s="93">
        <f>IF(N128="zákl. přenesená",J128,0)</f>
        <v>0</v>
      </c>
      <c r="BH128" s="93">
        <f>IF(N128="sníž. přenesená",J128,0)</f>
        <v>0</v>
      </c>
      <c r="BI128" s="93">
        <f>IF(N128="nulová",J128,0)</f>
        <v>0</v>
      </c>
      <c r="BJ128" s="55" t="s">
        <v>113</v>
      </c>
      <c r="BK128" s="93">
        <f>ROUND(I128*H128,2)</f>
        <v>0</v>
      </c>
      <c r="BL128" s="55" t="s">
        <v>195</v>
      </c>
      <c r="BM128" s="55" t="s">
        <v>231</v>
      </c>
    </row>
    <row r="129" spans="2:51" s="101" customFormat="1" ht="27">
      <c r="B129" s="61"/>
      <c r="D129" s="167" t="s">
        <v>197</v>
      </c>
      <c r="F129" s="168" t="s">
        <v>232</v>
      </c>
      <c r="I129" s="240"/>
      <c r="L129" s="61"/>
      <c r="M129" s="94"/>
      <c r="N129" s="100"/>
      <c r="O129" s="100"/>
      <c r="P129" s="100"/>
      <c r="Q129" s="100"/>
      <c r="R129" s="100"/>
      <c r="S129" s="100"/>
      <c r="T129" s="69"/>
      <c r="AT129" s="55" t="s">
        <v>197</v>
      </c>
      <c r="AU129" s="55" t="s">
        <v>115</v>
      </c>
    </row>
    <row r="130" spans="2:51" s="101" customFormat="1" ht="202.5">
      <c r="B130" s="61"/>
      <c r="D130" s="167" t="s">
        <v>199</v>
      </c>
      <c r="F130" s="169" t="s">
        <v>215</v>
      </c>
      <c r="I130" s="240"/>
      <c r="L130" s="61"/>
      <c r="M130" s="94"/>
      <c r="N130" s="100"/>
      <c r="O130" s="100"/>
      <c r="P130" s="100"/>
      <c r="Q130" s="100"/>
      <c r="R130" s="100"/>
      <c r="S130" s="100"/>
      <c r="T130" s="69"/>
      <c r="AT130" s="55" t="s">
        <v>199</v>
      </c>
      <c r="AU130" s="55" t="s">
        <v>115</v>
      </c>
    </row>
    <row r="131" spans="2:51" s="171" customFormat="1">
      <c r="B131" s="170"/>
      <c r="D131" s="167" t="s">
        <v>201</v>
      </c>
      <c r="E131" s="172" t="s">
        <v>69</v>
      </c>
      <c r="F131" s="173" t="s">
        <v>202</v>
      </c>
      <c r="H131" s="172" t="s">
        <v>69</v>
      </c>
      <c r="I131" s="241"/>
      <c r="L131" s="170"/>
      <c r="M131" s="174"/>
      <c r="N131" s="175"/>
      <c r="O131" s="175"/>
      <c r="P131" s="175"/>
      <c r="Q131" s="175"/>
      <c r="R131" s="175"/>
      <c r="S131" s="175"/>
      <c r="T131" s="176"/>
      <c r="AT131" s="172" t="s">
        <v>201</v>
      </c>
      <c r="AU131" s="172" t="s">
        <v>115</v>
      </c>
      <c r="AV131" s="171" t="s">
        <v>113</v>
      </c>
      <c r="AW131" s="171" t="s">
        <v>93</v>
      </c>
      <c r="AX131" s="171" t="s">
        <v>111</v>
      </c>
      <c r="AY131" s="172" t="s">
        <v>188</v>
      </c>
    </row>
    <row r="132" spans="2:51" s="171" customFormat="1">
      <c r="B132" s="170"/>
      <c r="D132" s="167" t="s">
        <v>201</v>
      </c>
      <c r="E132" s="172" t="s">
        <v>69</v>
      </c>
      <c r="F132" s="173" t="s">
        <v>203</v>
      </c>
      <c r="H132" s="172" t="s">
        <v>69</v>
      </c>
      <c r="I132" s="241"/>
      <c r="L132" s="170"/>
      <c r="M132" s="174"/>
      <c r="N132" s="175"/>
      <c r="O132" s="175"/>
      <c r="P132" s="175"/>
      <c r="Q132" s="175"/>
      <c r="R132" s="175"/>
      <c r="S132" s="175"/>
      <c r="T132" s="176"/>
      <c r="AT132" s="172" t="s">
        <v>201</v>
      </c>
      <c r="AU132" s="172" t="s">
        <v>115</v>
      </c>
      <c r="AV132" s="171" t="s">
        <v>113</v>
      </c>
      <c r="AW132" s="171" t="s">
        <v>93</v>
      </c>
      <c r="AX132" s="171" t="s">
        <v>111</v>
      </c>
      <c r="AY132" s="172" t="s">
        <v>188</v>
      </c>
    </row>
    <row r="133" spans="2:51" s="171" customFormat="1">
      <c r="B133" s="170"/>
      <c r="D133" s="167" t="s">
        <v>201</v>
      </c>
      <c r="E133" s="172" t="s">
        <v>69</v>
      </c>
      <c r="F133" s="173" t="s">
        <v>204</v>
      </c>
      <c r="H133" s="172" t="s">
        <v>69</v>
      </c>
      <c r="I133" s="241"/>
      <c r="L133" s="170"/>
      <c r="M133" s="174"/>
      <c r="N133" s="175"/>
      <c r="O133" s="175"/>
      <c r="P133" s="175"/>
      <c r="Q133" s="175"/>
      <c r="R133" s="175"/>
      <c r="S133" s="175"/>
      <c r="T133" s="176"/>
      <c r="AT133" s="172" t="s">
        <v>201</v>
      </c>
      <c r="AU133" s="172" t="s">
        <v>115</v>
      </c>
      <c r="AV133" s="171" t="s">
        <v>113</v>
      </c>
      <c r="AW133" s="171" t="s">
        <v>93</v>
      </c>
      <c r="AX133" s="171" t="s">
        <v>111</v>
      </c>
      <c r="AY133" s="172" t="s">
        <v>188</v>
      </c>
    </row>
    <row r="134" spans="2:51" s="171" customFormat="1">
      <c r="B134" s="170"/>
      <c r="D134" s="167" t="s">
        <v>201</v>
      </c>
      <c r="E134" s="172" t="s">
        <v>69</v>
      </c>
      <c r="F134" s="173" t="s">
        <v>205</v>
      </c>
      <c r="H134" s="172" t="s">
        <v>69</v>
      </c>
      <c r="I134" s="241"/>
      <c r="L134" s="170"/>
      <c r="M134" s="174"/>
      <c r="N134" s="175"/>
      <c r="O134" s="175"/>
      <c r="P134" s="175"/>
      <c r="Q134" s="175"/>
      <c r="R134" s="175"/>
      <c r="S134" s="175"/>
      <c r="T134" s="176"/>
      <c r="AT134" s="172" t="s">
        <v>201</v>
      </c>
      <c r="AU134" s="172" t="s">
        <v>115</v>
      </c>
      <c r="AV134" s="171" t="s">
        <v>113</v>
      </c>
      <c r="AW134" s="171" t="s">
        <v>93</v>
      </c>
      <c r="AX134" s="171" t="s">
        <v>111</v>
      </c>
      <c r="AY134" s="172" t="s">
        <v>188</v>
      </c>
    </row>
    <row r="135" spans="2:51" s="171" customFormat="1" ht="27">
      <c r="B135" s="170"/>
      <c r="D135" s="167" t="s">
        <v>201</v>
      </c>
      <c r="E135" s="172" t="s">
        <v>69</v>
      </c>
      <c r="F135" s="173" t="s">
        <v>206</v>
      </c>
      <c r="H135" s="172" t="s">
        <v>69</v>
      </c>
      <c r="I135" s="241"/>
      <c r="L135" s="170"/>
      <c r="M135" s="174"/>
      <c r="N135" s="175"/>
      <c r="O135" s="175"/>
      <c r="P135" s="175"/>
      <c r="Q135" s="175"/>
      <c r="R135" s="175"/>
      <c r="S135" s="175"/>
      <c r="T135" s="176"/>
      <c r="AT135" s="172" t="s">
        <v>201</v>
      </c>
      <c r="AU135" s="172" t="s">
        <v>115</v>
      </c>
      <c r="AV135" s="171" t="s">
        <v>113</v>
      </c>
      <c r="AW135" s="171" t="s">
        <v>93</v>
      </c>
      <c r="AX135" s="171" t="s">
        <v>111</v>
      </c>
      <c r="AY135" s="172" t="s">
        <v>188</v>
      </c>
    </row>
    <row r="136" spans="2:51" s="171" customFormat="1">
      <c r="B136" s="170"/>
      <c r="D136" s="167" t="s">
        <v>201</v>
      </c>
      <c r="E136" s="172" t="s">
        <v>69</v>
      </c>
      <c r="F136" s="173" t="s">
        <v>208</v>
      </c>
      <c r="H136" s="172" t="s">
        <v>69</v>
      </c>
      <c r="I136" s="241"/>
      <c r="L136" s="170"/>
      <c r="M136" s="174"/>
      <c r="N136" s="175"/>
      <c r="O136" s="175"/>
      <c r="P136" s="175"/>
      <c r="Q136" s="175"/>
      <c r="R136" s="175"/>
      <c r="S136" s="175"/>
      <c r="T136" s="176"/>
      <c r="AT136" s="172" t="s">
        <v>201</v>
      </c>
      <c r="AU136" s="172" t="s">
        <v>115</v>
      </c>
      <c r="AV136" s="171" t="s">
        <v>113</v>
      </c>
      <c r="AW136" s="171" t="s">
        <v>93</v>
      </c>
      <c r="AX136" s="171" t="s">
        <v>111</v>
      </c>
      <c r="AY136" s="172" t="s">
        <v>188</v>
      </c>
    </row>
    <row r="137" spans="2:51" s="171" customFormat="1">
      <c r="B137" s="170"/>
      <c r="D137" s="167" t="s">
        <v>201</v>
      </c>
      <c r="E137" s="172" t="s">
        <v>69</v>
      </c>
      <c r="F137" s="173" t="s">
        <v>233</v>
      </c>
      <c r="H137" s="172" t="s">
        <v>69</v>
      </c>
      <c r="I137" s="241"/>
      <c r="L137" s="170"/>
      <c r="M137" s="174"/>
      <c r="N137" s="175"/>
      <c r="O137" s="175"/>
      <c r="P137" s="175"/>
      <c r="Q137" s="175"/>
      <c r="R137" s="175"/>
      <c r="S137" s="175"/>
      <c r="T137" s="176"/>
      <c r="AT137" s="172" t="s">
        <v>201</v>
      </c>
      <c r="AU137" s="172" t="s">
        <v>115</v>
      </c>
      <c r="AV137" s="171" t="s">
        <v>113</v>
      </c>
      <c r="AW137" s="171" t="s">
        <v>93</v>
      </c>
      <c r="AX137" s="171" t="s">
        <v>111</v>
      </c>
      <c r="AY137" s="172" t="s">
        <v>188</v>
      </c>
    </row>
    <row r="138" spans="2:51" s="178" customFormat="1">
      <c r="B138" s="177"/>
      <c r="D138" s="167" t="s">
        <v>201</v>
      </c>
      <c r="E138" s="179" t="s">
        <v>69</v>
      </c>
      <c r="F138" s="180" t="s">
        <v>234</v>
      </c>
      <c r="H138" s="181">
        <v>3.4</v>
      </c>
      <c r="I138" s="242"/>
      <c r="L138" s="177"/>
      <c r="M138" s="182"/>
      <c r="N138" s="183"/>
      <c r="O138" s="183"/>
      <c r="P138" s="183"/>
      <c r="Q138" s="183"/>
      <c r="R138" s="183"/>
      <c r="S138" s="183"/>
      <c r="T138" s="184"/>
      <c r="AT138" s="179" t="s">
        <v>201</v>
      </c>
      <c r="AU138" s="179" t="s">
        <v>115</v>
      </c>
      <c r="AV138" s="178" t="s">
        <v>115</v>
      </c>
      <c r="AW138" s="178" t="s">
        <v>93</v>
      </c>
      <c r="AX138" s="178" t="s">
        <v>111</v>
      </c>
      <c r="AY138" s="179" t="s">
        <v>188</v>
      </c>
    </row>
    <row r="139" spans="2:51" s="178" customFormat="1">
      <c r="B139" s="177"/>
      <c r="D139" s="167" t="s">
        <v>201</v>
      </c>
      <c r="E139" s="179" t="s">
        <v>69</v>
      </c>
      <c r="F139" s="180" t="s">
        <v>235</v>
      </c>
      <c r="H139" s="181">
        <v>0.85</v>
      </c>
      <c r="I139" s="242"/>
      <c r="L139" s="177"/>
      <c r="M139" s="182"/>
      <c r="N139" s="183"/>
      <c r="O139" s="183"/>
      <c r="P139" s="183"/>
      <c r="Q139" s="183"/>
      <c r="R139" s="183"/>
      <c r="S139" s="183"/>
      <c r="T139" s="184"/>
      <c r="AT139" s="179" t="s">
        <v>201</v>
      </c>
      <c r="AU139" s="179" t="s">
        <v>115</v>
      </c>
      <c r="AV139" s="178" t="s">
        <v>115</v>
      </c>
      <c r="AW139" s="178" t="s">
        <v>93</v>
      </c>
      <c r="AX139" s="178" t="s">
        <v>111</v>
      </c>
      <c r="AY139" s="179" t="s">
        <v>188</v>
      </c>
    </row>
    <row r="140" spans="2:51" s="178" customFormat="1">
      <c r="B140" s="177"/>
      <c r="D140" s="167" t="s">
        <v>201</v>
      </c>
      <c r="E140" s="179" t="s">
        <v>69</v>
      </c>
      <c r="F140" s="180" t="s">
        <v>236</v>
      </c>
      <c r="H140" s="181">
        <v>4.0380000000000003</v>
      </c>
      <c r="I140" s="242"/>
      <c r="L140" s="177"/>
      <c r="M140" s="182"/>
      <c r="N140" s="183"/>
      <c r="O140" s="183"/>
      <c r="P140" s="183"/>
      <c r="Q140" s="183"/>
      <c r="R140" s="183"/>
      <c r="S140" s="183"/>
      <c r="T140" s="184"/>
      <c r="AT140" s="179" t="s">
        <v>201</v>
      </c>
      <c r="AU140" s="179" t="s">
        <v>115</v>
      </c>
      <c r="AV140" s="178" t="s">
        <v>115</v>
      </c>
      <c r="AW140" s="178" t="s">
        <v>93</v>
      </c>
      <c r="AX140" s="178" t="s">
        <v>111</v>
      </c>
      <c r="AY140" s="179" t="s">
        <v>188</v>
      </c>
    </row>
    <row r="141" spans="2:51" s="178" customFormat="1">
      <c r="B141" s="177"/>
      <c r="D141" s="167" t="s">
        <v>201</v>
      </c>
      <c r="E141" s="179" t="s">
        <v>69</v>
      </c>
      <c r="F141" s="180" t="s">
        <v>237</v>
      </c>
      <c r="H141" s="181">
        <v>1.5529999999999999</v>
      </c>
      <c r="I141" s="242"/>
      <c r="L141" s="177"/>
      <c r="M141" s="182"/>
      <c r="N141" s="183"/>
      <c r="O141" s="183"/>
      <c r="P141" s="183"/>
      <c r="Q141" s="183"/>
      <c r="R141" s="183"/>
      <c r="S141" s="183"/>
      <c r="T141" s="184"/>
      <c r="AT141" s="179" t="s">
        <v>201</v>
      </c>
      <c r="AU141" s="179" t="s">
        <v>115</v>
      </c>
      <c r="AV141" s="178" t="s">
        <v>115</v>
      </c>
      <c r="AW141" s="178" t="s">
        <v>93</v>
      </c>
      <c r="AX141" s="178" t="s">
        <v>111</v>
      </c>
      <c r="AY141" s="179" t="s">
        <v>188</v>
      </c>
    </row>
    <row r="142" spans="2:51" s="178" customFormat="1">
      <c r="B142" s="177"/>
      <c r="D142" s="167" t="s">
        <v>201</v>
      </c>
      <c r="E142" s="179" t="s">
        <v>69</v>
      </c>
      <c r="F142" s="180" t="s">
        <v>238</v>
      </c>
      <c r="H142" s="181">
        <v>0.85899999999999999</v>
      </c>
      <c r="I142" s="242"/>
      <c r="L142" s="177"/>
      <c r="M142" s="182"/>
      <c r="N142" s="183"/>
      <c r="O142" s="183"/>
      <c r="P142" s="183"/>
      <c r="Q142" s="183"/>
      <c r="R142" s="183"/>
      <c r="S142" s="183"/>
      <c r="T142" s="184"/>
      <c r="AT142" s="179" t="s">
        <v>201</v>
      </c>
      <c r="AU142" s="179" t="s">
        <v>115</v>
      </c>
      <c r="AV142" s="178" t="s">
        <v>115</v>
      </c>
      <c r="AW142" s="178" t="s">
        <v>93</v>
      </c>
      <c r="AX142" s="178" t="s">
        <v>111</v>
      </c>
      <c r="AY142" s="179" t="s">
        <v>188</v>
      </c>
    </row>
    <row r="143" spans="2:51" s="178" customFormat="1">
      <c r="B143" s="177"/>
      <c r="D143" s="167" t="s">
        <v>201</v>
      </c>
      <c r="E143" s="179" t="s">
        <v>69</v>
      </c>
      <c r="F143" s="180" t="s">
        <v>239</v>
      </c>
      <c r="H143" s="181">
        <v>8.4239999999999995</v>
      </c>
      <c r="I143" s="242"/>
      <c r="L143" s="177"/>
      <c r="M143" s="182"/>
      <c r="N143" s="183"/>
      <c r="O143" s="183"/>
      <c r="P143" s="183"/>
      <c r="Q143" s="183"/>
      <c r="R143" s="183"/>
      <c r="S143" s="183"/>
      <c r="T143" s="184"/>
      <c r="AT143" s="179" t="s">
        <v>201</v>
      </c>
      <c r="AU143" s="179" t="s">
        <v>115</v>
      </c>
      <c r="AV143" s="178" t="s">
        <v>115</v>
      </c>
      <c r="AW143" s="178" t="s">
        <v>93</v>
      </c>
      <c r="AX143" s="178" t="s">
        <v>111</v>
      </c>
      <c r="AY143" s="179" t="s">
        <v>188</v>
      </c>
    </row>
    <row r="144" spans="2:51" s="171" customFormat="1">
      <c r="B144" s="170"/>
      <c r="D144" s="167" t="s">
        <v>201</v>
      </c>
      <c r="E144" s="172" t="s">
        <v>69</v>
      </c>
      <c r="F144" s="173" t="s">
        <v>240</v>
      </c>
      <c r="H144" s="172" t="s">
        <v>69</v>
      </c>
      <c r="I144" s="241"/>
      <c r="L144" s="170"/>
      <c r="M144" s="174"/>
      <c r="N144" s="175"/>
      <c r="O144" s="175"/>
      <c r="P144" s="175"/>
      <c r="Q144" s="175"/>
      <c r="R144" s="175"/>
      <c r="S144" s="175"/>
      <c r="T144" s="176"/>
      <c r="AT144" s="172" t="s">
        <v>201</v>
      </c>
      <c r="AU144" s="172" t="s">
        <v>115</v>
      </c>
      <c r="AV144" s="171" t="s">
        <v>113</v>
      </c>
      <c r="AW144" s="171" t="s">
        <v>93</v>
      </c>
      <c r="AX144" s="171" t="s">
        <v>111</v>
      </c>
      <c r="AY144" s="172" t="s">
        <v>188</v>
      </c>
    </row>
    <row r="145" spans="2:65" s="186" customFormat="1">
      <c r="B145" s="185"/>
      <c r="D145" s="167" t="s">
        <v>201</v>
      </c>
      <c r="E145" s="187" t="s">
        <v>69</v>
      </c>
      <c r="F145" s="188" t="s">
        <v>210</v>
      </c>
      <c r="H145" s="189">
        <v>19.123999999999999</v>
      </c>
      <c r="I145" s="243"/>
      <c r="L145" s="185"/>
      <c r="M145" s="190"/>
      <c r="N145" s="191"/>
      <c r="O145" s="191"/>
      <c r="P145" s="191"/>
      <c r="Q145" s="191"/>
      <c r="R145" s="191"/>
      <c r="S145" s="191"/>
      <c r="T145" s="192"/>
      <c r="AT145" s="187" t="s">
        <v>201</v>
      </c>
      <c r="AU145" s="187" t="s">
        <v>115</v>
      </c>
      <c r="AV145" s="186" t="s">
        <v>195</v>
      </c>
      <c r="AW145" s="186" t="s">
        <v>93</v>
      </c>
      <c r="AX145" s="186" t="s">
        <v>113</v>
      </c>
      <c r="AY145" s="187" t="s">
        <v>188</v>
      </c>
    </row>
    <row r="146" spans="2:65" s="171" customFormat="1">
      <c r="B146" s="170"/>
      <c r="D146" s="167" t="s">
        <v>201</v>
      </c>
      <c r="E146" s="172" t="s">
        <v>69</v>
      </c>
      <c r="F146" s="173" t="s">
        <v>224</v>
      </c>
      <c r="H146" s="172" t="s">
        <v>69</v>
      </c>
      <c r="I146" s="241"/>
      <c r="L146" s="170"/>
      <c r="M146" s="174"/>
      <c r="N146" s="175"/>
      <c r="O146" s="175"/>
      <c r="P146" s="175"/>
      <c r="Q146" s="175"/>
      <c r="R146" s="175"/>
      <c r="S146" s="175"/>
      <c r="T146" s="176"/>
      <c r="AT146" s="172" t="s">
        <v>201</v>
      </c>
      <c r="AU146" s="172" t="s">
        <v>115</v>
      </c>
      <c r="AV146" s="171" t="s">
        <v>113</v>
      </c>
      <c r="AW146" s="171" t="s">
        <v>93</v>
      </c>
      <c r="AX146" s="171" t="s">
        <v>111</v>
      </c>
      <c r="AY146" s="172" t="s">
        <v>188</v>
      </c>
    </row>
    <row r="147" spans="2:65" s="171" customFormat="1">
      <c r="B147" s="170"/>
      <c r="D147" s="167" t="s">
        <v>201</v>
      </c>
      <c r="E147" s="172" t="s">
        <v>69</v>
      </c>
      <c r="F147" s="173" t="s">
        <v>225</v>
      </c>
      <c r="H147" s="172" t="s">
        <v>69</v>
      </c>
      <c r="I147" s="241"/>
      <c r="L147" s="170"/>
      <c r="M147" s="174"/>
      <c r="N147" s="175"/>
      <c r="O147" s="175"/>
      <c r="P147" s="175"/>
      <c r="Q147" s="175"/>
      <c r="R147" s="175"/>
      <c r="S147" s="175"/>
      <c r="T147" s="176"/>
      <c r="AT147" s="172" t="s">
        <v>201</v>
      </c>
      <c r="AU147" s="172" t="s">
        <v>115</v>
      </c>
      <c r="AV147" s="171" t="s">
        <v>113</v>
      </c>
      <c r="AW147" s="171" t="s">
        <v>93</v>
      </c>
      <c r="AX147" s="171" t="s">
        <v>111</v>
      </c>
      <c r="AY147" s="172" t="s">
        <v>188</v>
      </c>
    </row>
    <row r="148" spans="2:65" s="171" customFormat="1">
      <c r="B148" s="170"/>
      <c r="D148" s="167" t="s">
        <v>201</v>
      </c>
      <c r="E148" s="172" t="s">
        <v>69</v>
      </c>
      <c r="F148" s="173" t="s">
        <v>226</v>
      </c>
      <c r="H148" s="172" t="s">
        <v>69</v>
      </c>
      <c r="I148" s="241"/>
      <c r="L148" s="170"/>
      <c r="M148" s="174"/>
      <c r="N148" s="175"/>
      <c r="O148" s="175"/>
      <c r="P148" s="175"/>
      <c r="Q148" s="175"/>
      <c r="R148" s="175"/>
      <c r="S148" s="175"/>
      <c r="T148" s="176"/>
      <c r="AT148" s="172" t="s">
        <v>201</v>
      </c>
      <c r="AU148" s="172" t="s">
        <v>115</v>
      </c>
      <c r="AV148" s="171" t="s">
        <v>113</v>
      </c>
      <c r="AW148" s="171" t="s">
        <v>93</v>
      </c>
      <c r="AX148" s="171" t="s">
        <v>111</v>
      </c>
      <c r="AY148" s="172" t="s">
        <v>188</v>
      </c>
    </row>
    <row r="149" spans="2:65" s="101" customFormat="1" ht="16.5" customHeight="1">
      <c r="B149" s="86"/>
      <c r="C149" s="87" t="s">
        <v>195</v>
      </c>
      <c r="D149" s="87" t="s">
        <v>190</v>
      </c>
      <c r="E149" s="88" t="s">
        <v>241</v>
      </c>
      <c r="F149" s="89" t="s">
        <v>242</v>
      </c>
      <c r="G149" s="90" t="s">
        <v>193</v>
      </c>
      <c r="H149" s="91">
        <v>5.7370000000000001</v>
      </c>
      <c r="I149" s="238"/>
      <c r="J149" s="92">
        <f>ROUND(I149*H149,2)</f>
        <v>0</v>
      </c>
      <c r="K149" s="89" t="s">
        <v>194</v>
      </c>
      <c r="L149" s="61"/>
      <c r="M149" s="239" t="s">
        <v>69</v>
      </c>
      <c r="N149" s="164" t="s">
        <v>100</v>
      </c>
      <c r="O149" s="100"/>
      <c r="P149" s="165">
        <f>O149*H149</f>
        <v>0</v>
      </c>
      <c r="Q149" s="165">
        <v>0</v>
      </c>
      <c r="R149" s="165">
        <f>Q149*H149</f>
        <v>0</v>
      </c>
      <c r="S149" s="165">
        <v>0</v>
      </c>
      <c r="T149" s="166">
        <f>S149*H149</f>
        <v>0</v>
      </c>
      <c r="AR149" s="55" t="s">
        <v>195</v>
      </c>
      <c r="AT149" s="55" t="s">
        <v>190</v>
      </c>
      <c r="AU149" s="55" t="s">
        <v>115</v>
      </c>
      <c r="AY149" s="55" t="s">
        <v>188</v>
      </c>
      <c r="BE149" s="93">
        <f>IF(N149="základní",J149,0)</f>
        <v>0</v>
      </c>
      <c r="BF149" s="93">
        <f>IF(N149="snížená",J149,0)</f>
        <v>0</v>
      </c>
      <c r="BG149" s="93">
        <f>IF(N149="zákl. přenesená",J149,0)</f>
        <v>0</v>
      </c>
      <c r="BH149" s="93">
        <f>IF(N149="sníž. přenesená",J149,0)</f>
        <v>0</v>
      </c>
      <c r="BI149" s="93">
        <f>IF(N149="nulová",J149,0)</f>
        <v>0</v>
      </c>
      <c r="BJ149" s="55" t="s">
        <v>113</v>
      </c>
      <c r="BK149" s="93">
        <f>ROUND(I149*H149,2)</f>
        <v>0</v>
      </c>
      <c r="BL149" s="55" t="s">
        <v>195</v>
      </c>
      <c r="BM149" s="55" t="s">
        <v>243</v>
      </c>
    </row>
    <row r="150" spans="2:65" s="101" customFormat="1" ht="27">
      <c r="B150" s="61"/>
      <c r="D150" s="167" t="s">
        <v>197</v>
      </c>
      <c r="F150" s="168" t="s">
        <v>244</v>
      </c>
      <c r="I150" s="240"/>
      <c r="L150" s="61"/>
      <c r="M150" s="94"/>
      <c r="N150" s="100"/>
      <c r="O150" s="100"/>
      <c r="P150" s="100"/>
      <c r="Q150" s="100"/>
      <c r="R150" s="100"/>
      <c r="S150" s="100"/>
      <c r="T150" s="69"/>
      <c r="AT150" s="55" t="s">
        <v>197</v>
      </c>
      <c r="AU150" s="55" t="s">
        <v>115</v>
      </c>
    </row>
    <row r="151" spans="2:65" s="101" customFormat="1" ht="202.5">
      <c r="B151" s="61"/>
      <c r="D151" s="167" t="s">
        <v>199</v>
      </c>
      <c r="F151" s="169" t="s">
        <v>215</v>
      </c>
      <c r="I151" s="240"/>
      <c r="L151" s="61"/>
      <c r="M151" s="94"/>
      <c r="N151" s="100"/>
      <c r="O151" s="100"/>
      <c r="P151" s="100"/>
      <c r="Q151" s="100"/>
      <c r="R151" s="100"/>
      <c r="S151" s="100"/>
      <c r="T151" s="69"/>
      <c r="AT151" s="55" t="s">
        <v>199</v>
      </c>
      <c r="AU151" s="55" t="s">
        <v>115</v>
      </c>
    </row>
    <row r="152" spans="2:65" s="171" customFormat="1">
      <c r="B152" s="170"/>
      <c r="D152" s="167" t="s">
        <v>201</v>
      </c>
      <c r="E152" s="172" t="s">
        <v>69</v>
      </c>
      <c r="F152" s="173" t="s">
        <v>202</v>
      </c>
      <c r="H152" s="172" t="s">
        <v>69</v>
      </c>
      <c r="I152" s="241"/>
      <c r="L152" s="170"/>
      <c r="M152" s="174"/>
      <c r="N152" s="175"/>
      <c r="O152" s="175"/>
      <c r="P152" s="175"/>
      <c r="Q152" s="175"/>
      <c r="R152" s="175"/>
      <c r="S152" s="175"/>
      <c r="T152" s="176"/>
      <c r="AT152" s="172" t="s">
        <v>201</v>
      </c>
      <c r="AU152" s="172" t="s">
        <v>115</v>
      </c>
      <c r="AV152" s="171" t="s">
        <v>113</v>
      </c>
      <c r="AW152" s="171" t="s">
        <v>93</v>
      </c>
      <c r="AX152" s="171" t="s">
        <v>111</v>
      </c>
      <c r="AY152" s="172" t="s">
        <v>188</v>
      </c>
    </row>
    <row r="153" spans="2:65" s="171" customFormat="1">
      <c r="B153" s="170"/>
      <c r="D153" s="167" t="s">
        <v>201</v>
      </c>
      <c r="E153" s="172" t="s">
        <v>69</v>
      </c>
      <c r="F153" s="173" t="s">
        <v>203</v>
      </c>
      <c r="H153" s="172" t="s">
        <v>69</v>
      </c>
      <c r="I153" s="241"/>
      <c r="L153" s="170"/>
      <c r="M153" s="174"/>
      <c r="N153" s="175"/>
      <c r="O153" s="175"/>
      <c r="P153" s="175"/>
      <c r="Q153" s="175"/>
      <c r="R153" s="175"/>
      <c r="S153" s="175"/>
      <c r="T153" s="176"/>
      <c r="AT153" s="172" t="s">
        <v>201</v>
      </c>
      <c r="AU153" s="172" t="s">
        <v>115</v>
      </c>
      <c r="AV153" s="171" t="s">
        <v>113</v>
      </c>
      <c r="AW153" s="171" t="s">
        <v>93</v>
      </c>
      <c r="AX153" s="171" t="s">
        <v>111</v>
      </c>
      <c r="AY153" s="172" t="s">
        <v>188</v>
      </c>
    </row>
    <row r="154" spans="2:65" s="171" customFormat="1">
      <c r="B154" s="170"/>
      <c r="D154" s="167" t="s">
        <v>201</v>
      </c>
      <c r="E154" s="172" t="s">
        <v>69</v>
      </c>
      <c r="F154" s="173" t="s">
        <v>204</v>
      </c>
      <c r="H154" s="172" t="s">
        <v>69</v>
      </c>
      <c r="I154" s="241"/>
      <c r="L154" s="170"/>
      <c r="M154" s="174"/>
      <c r="N154" s="175"/>
      <c r="O154" s="175"/>
      <c r="P154" s="175"/>
      <c r="Q154" s="175"/>
      <c r="R154" s="175"/>
      <c r="S154" s="175"/>
      <c r="T154" s="176"/>
      <c r="AT154" s="172" t="s">
        <v>201</v>
      </c>
      <c r="AU154" s="172" t="s">
        <v>115</v>
      </c>
      <c r="AV154" s="171" t="s">
        <v>113</v>
      </c>
      <c r="AW154" s="171" t="s">
        <v>93</v>
      </c>
      <c r="AX154" s="171" t="s">
        <v>111</v>
      </c>
      <c r="AY154" s="172" t="s">
        <v>188</v>
      </c>
    </row>
    <row r="155" spans="2:65" s="171" customFormat="1">
      <c r="B155" s="170"/>
      <c r="D155" s="167" t="s">
        <v>201</v>
      </c>
      <c r="E155" s="172" t="s">
        <v>69</v>
      </c>
      <c r="F155" s="173" t="s">
        <v>205</v>
      </c>
      <c r="H155" s="172" t="s">
        <v>69</v>
      </c>
      <c r="I155" s="241"/>
      <c r="L155" s="170"/>
      <c r="M155" s="174"/>
      <c r="N155" s="175"/>
      <c r="O155" s="175"/>
      <c r="P155" s="175"/>
      <c r="Q155" s="175"/>
      <c r="R155" s="175"/>
      <c r="S155" s="175"/>
      <c r="T155" s="176"/>
      <c r="AT155" s="172" t="s">
        <v>201</v>
      </c>
      <c r="AU155" s="172" t="s">
        <v>115</v>
      </c>
      <c r="AV155" s="171" t="s">
        <v>113</v>
      </c>
      <c r="AW155" s="171" t="s">
        <v>93</v>
      </c>
      <c r="AX155" s="171" t="s">
        <v>111</v>
      </c>
      <c r="AY155" s="172" t="s">
        <v>188</v>
      </c>
    </row>
    <row r="156" spans="2:65" s="171" customFormat="1" ht="27">
      <c r="B156" s="170"/>
      <c r="D156" s="167" t="s">
        <v>201</v>
      </c>
      <c r="E156" s="172" t="s">
        <v>69</v>
      </c>
      <c r="F156" s="173" t="s">
        <v>206</v>
      </c>
      <c r="H156" s="172" t="s">
        <v>69</v>
      </c>
      <c r="I156" s="241"/>
      <c r="L156" s="170"/>
      <c r="M156" s="174"/>
      <c r="N156" s="175"/>
      <c r="O156" s="175"/>
      <c r="P156" s="175"/>
      <c r="Q156" s="175"/>
      <c r="R156" s="175"/>
      <c r="S156" s="175"/>
      <c r="T156" s="176"/>
      <c r="AT156" s="172" t="s">
        <v>201</v>
      </c>
      <c r="AU156" s="172" t="s">
        <v>115</v>
      </c>
      <c r="AV156" s="171" t="s">
        <v>113</v>
      </c>
      <c r="AW156" s="171" t="s">
        <v>93</v>
      </c>
      <c r="AX156" s="171" t="s">
        <v>111</v>
      </c>
      <c r="AY156" s="172" t="s">
        <v>188</v>
      </c>
    </row>
    <row r="157" spans="2:65" s="171" customFormat="1">
      <c r="B157" s="170"/>
      <c r="D157" s="167" t="s">
        <v>201</v>
      </c>
      <c r="E157" s="172" t="s">
        <v>69</v>
      </c>
      <c r="F157" s="173" t="s">
        <v>208</v>
      </c>
      <c r="H157" s="172" t="s">
        <v>69</v>
      </c>
      <c r="I157" s="241"/>
      <c r="L157" s="170"/>
      <c r="M157" s="174"/>
      <c r="N157" s="175"/>
      <c r="O157" s="175"/>
      <c r="P157" s="175"/>
      <c r="Q157" s="175"/>
      <c r="R157" s="175"/>
      <c r="S157" s="175"/>
      <c r="T157" s="176"/>
      <c r="AT157" s="172" t="s">
        <v>201</v>
      </c>
      <c r="AU157" s="172" t="s">
        <v>115</v>
      </c>
      <c r="AV157" s="171" t="s">
        <v>113</v>
      </c>
      <c r="AW157" s="171" t="s">
        <v>93</v>
      </c>
      <c r="AX157" s="171" t="s">
        <v>111</v>
      </c>
      <c r="AY157" s="172" t="s">
        <v>188</v>
      </c>
    </row>
    <row r="158" spans="2:65" s="171" customFormat="1">
      <c r="B158" s="170"/>
      <c r="D158" s="167" t="s">
        <v>201</v>
      </c>
      <c r="E158" s="172" t="s">
        <v>69</v>
      </c>
      <c r="F158" s="173" t="s">
        <v>233</v>
      </c>
      <c r="H158" s="172" t="s">
        <v>69</v>
      </c>
      <c r="I158" s="241"/>
      <c r="L158" s="170"/>
      <c r="M158" s="174"/>
      <c r="N158" s="175"/>
      <c r="O158" s="175"/>
      <c r="P158" s="175"/>
      <c r="Q158" s="175"/>
      <c r="R158" s="175"/>
      <c r="S158" s="175"/>
      <c r="T158" s="176"/>
      <c r="AT158" s="172" t="s">
        <v>201</v>
      </c>
      <c r="AU158" s="172" t="s">
        <v>115</v>
      </c>
      <c r="AV158" s="171" t="s">
        <v>113</v>
      </c>
      <c r="AW158" s="171" t="s">
        <v>93</v>
      </c>
      <c r="AX158" s="171" t="s">
        <v>111</v>
      </c>
      <c r="AY158" s="172" t="s">
        <v>188</v>
      </c>
    </row>
    <row r="159" spans="2:65" s="178" customFormat="1">
      <c r="B159" s="177"/>
      <c r="D159" s="167" t="s">
        <v>201</v>
      </c>
      <c r="E159" s="179" t="s">
        <v>69</v>
      </c>
      <c r="F159" s="180" t="s">
        <v>234</v>
      </c>
      <c r="H159" s="181">
        <v>3.4</v>
      </c>
      <c r="I159" s="242"/>
      <c r="L159" s="177"/>
      <c r="M159" s="182"/>
      <c r="N159" s="183"/>
      <c r="O159" s="183"/>
      <c r="P159" s="183"/>
      <c r="Q159" s="183"/>
      <c r="R159" s="183"/>
      <c r="S159" s="183"/>
      <c r="T159" s="184"/>
      <c r="AT159" s="179" t="s">
        <v>201</v>
      </c>
      <c r="AU159" s="179" t="s">
        <v>115</v>
      </c>
      <c r="AV159" s="178" t="s">
        <v>115</v>
      </c>
      <c r="AW159" s="178" t="s">
        <v>93</v>
      </c>
      <c r="AX159" s="178" t="s">
        <v>111</v>
      </c>
      <c r="AY159" s="179" t="s">
        <v>188</v>
      </c>
    </row>
    <row r="160" spans="2:65" s="178" customFormat="1">
      <c r="B160" s="177"/>
      <c r="D160" s="167" t="s">
        <v>201</v>
      </c>
      <c r="E160" s="179" t="s">
        <v>69</v>
      </c>
      <c r="F160" s="180" t="s">
        <v>235</v>
      </c>
      <c r="H160" s="181">
        <v>0.85</v>
      </c>
      <c r="I160" s="242"/>
      <c r="L160" s="177"/>
      <c r="M160" s="182"/>
      <c r="N160" s="183"/>
      <c r="O160" s="183"/>
      <c r="P160" s="183"/>
      <c r="Q160" s="183"/>
      <c r="R160" s="183"/>
      <c r="S160" s="183"/>
      <c r="T160" s="184"/>
      <c r="AT160" s="179" t="s">
        <v>201</v>
      </c>
      <c r="AU160" s="179" t="s">
        <v>115</v>
      </c>
      <c r="AV160" s="178" t="s">
        <v>115</v>
      </c>
      <c r="AW160" s="178" t="s">
        <v>93</v>
      </c>
      <c r="AX160" s="178" t="s">
        <v>111</v>
      </c>
      <c r="AY160" s="179" t="s">
        <v>188</v>
      </c>
    </row>
    <row r="161" spans="2:65" s="178" customFormat="1">
      <c r="B161" s="177"/>
      <c r="D161" s="167" t="s">
        <v>201</v>
      </c>
      <c r="E161" s="179" t="s">
        <v>69</v>
      </c>
      <c r="F161" s="180" t="s">
        <v>236</v>
      </c>
      <c r="H161" s="181">
        <v>4.0380000000000003</v>
      </c>
      <c r="I161" s="242"/>
      <c r="L161" s="177"/>
      <c r="M161" s="182"/>
      <c r="N161" s="183"/>
      <c r="O161" s="183"/>
      <c r="P161" s="183"/>
      <c r="Q161" s="183"/>
      <c r="R161" s="183"/>
      <c r="S161" s="183"/>
      <c r="T161" s="184"/>
      <c r="AT161" s="179" t="s">
        <v>201</v>
      </c>
      <c r="AU161" s="179" t="s">
        <v>115</v>
      </c>
      <c r="AV161" s="178" t="s">
        <v>115</v>
      </c>
      <c r="AW161" s="178" t="s">
        <v>93</v>
      </c>
      <c r="AX161" s="178" t="s">
        <v>111</v>
      </c>
      <c r="AY161" s="179" t="s">
        <v>188</v>
      </c>
    </row>
    <row r="162" spans="2:65" s="178" customFormat="1">
      <c r="B162" s="177"/>
      <c r="D162" s="167" t="s">
        <v>201</v>
      </c>
      <c r="E162" s="179" t="s">
        <v>69</v>
      </c>
      <c r="F162" s="180" t="s">
        <v>237</v>
      </c>
      <c r="H162" s="181">
        <v>1.5529999999999999</v>
      </c>
      <c r="I162" s="242"/>
      <c r="L162" s="177"/>
      <c r="M162" s="182"/>
      <c r="N162" s="183"/>
      <c r="O162" s="183"/>
      <c r="P162" s="183"/>
      <c r="Q162" s="183"/>
      <c r="R162" s="183"/>
      <c r="S162" s="183"/>
      <c r="T162" s="184"/>
      <c r="AT162" s="179" t="s">
        <v>201</v>
      </c>
      <c r="AU162" s="179" t="s">
        <v>115</v>
      </c>
      <c r="AV162" s="178" t="s">
        <v>115</v>
      </c>
      <c r="AW162" s="178" t="s">
        <v>93</v>
      </c>
      <c r="AX162" s="178" t="s">
        <v>111</v>
      </c>
      <c r="AY162" s="179" t="s">
        <v>188</v>
      </c>
    </row>
    <row r="163" spans="2:65" s="178" customFormat="1">
      <c r="B163" s="177"/>
      <c r="D163" s="167" t="s">
        <v>201</v>
      </c>
      <c r="E163" s="179" t="s">
        <v>69</v>
      </c>
      <c r="F163" s="180" t="s">
        <v>238</v>
      </c>
      <c r="H163" s="181">
        <v>0.85899999999999999</v>
      </c>
      <c r="I163" s="242"/>
      <c r="L163" s="177"/>
      <c r="M163" s="182"/>
      <c r="N163" s="183"/>
      <c r="O163" s="183"/>
      <c r="P163" s="183"/>
      <c r="Q163" s="183"/>
      <c r="R163" s="183"/>
      <c r="S163" s="183"/>
      <c r="T163" s="184"/>
      <c r="AT163" s="179" t="s">
        <v>201</v>
      </c>
      <c r="AU163" s="179" t="s">
        <v>115</v>
      </c>
      <c r="AV163" s="178" t="s">
        <v>115</v>
      </c>
      <c r="AW163" s="178" t="s">
        <v>93</v>
      </c>
      <c r="AX163" s="178" t="s">
        <v>111</v>
      </c>
      <c r="AY163" s="179" t="s">
        <v>188</v>
      </c>
    </row>
    <row r="164" spans="2:65" s="178" customFormat="1">
      <c r="B164" s="177"/>
      <c r="D164" s="167" t="s">
        <v>201</v>
      </c>
      <c r="E164" s="179" t="s">
        <v>69</v>
      </c>
      <c r="F164" s="180" t="s">
        <v>239</v>
      </c>
      <c r="H164" s="181">
        <v>8.4239999999999995</v>
      </c>
      <c r="I164" s="242"/>
      <c r="L164" s="177"/>
      <c r="M164" s="182"/>
      <c r="N164" s="183"/>
      <c r="O164" s="183"/>
      <c r="P164" s="183"/>
      <c r="Q164" s="183"/>
      <c r="R164" s="183"/>
      <c r="S164" s="183"/>
      <c r="T164" s="184"/>
      <c r="AT164" s="179" t="s">
        <v>201</v>
      </c>
      <c r="AU164" s="179" t="s">
        <v>115</v>
      </c>
      <c r="AV164" s="178" t="s">
        <v>115</v>
      </c>
      <c r="AW164" s="178" t="s">
        <v>93</v>
      </c>
      <c r="AX164" s="178" t="s">
        <v>111</v>
      </c>
      <c r="AY164" s="179" t="s">
        <v>188</v>
      </c>
    </row>
    <row r="165" spans="2:65" s="171" customFormat="1">
      <c r="B165" s="170"/>
      <c r="D165" s="167" t="s">
        <v>201</v>
      </c>
      <c r="E165" s="172" t="s">
        <v>69</v>
      </c>
      <c r="F165" s="173" t="s">
        <v>240</v>
      </c>
      <c r="H165" s="172" t="s">
        <v>69</v>
      </c>
      <c r="I165" s="241"/>
      <c r="L165" s="170"/>
      <c r="M165" s="174"/>
      <c r="N165" s="175"/>
      <c r="O165" s="175"/>
      <c r="P165" s="175"/>
      <c r="Q165" s="175"/>
      <c r="R165" s="175"/>
      <c r="S165" s="175"/>
      <c r="T165" s="176"/>
      <c r="AT165" s="172" t="s">
        <v>201</v>
      </c>
      <c r="AU165" s="172" t="s">
        <v>115</v>
      </c>
      <c r="AV165" s="171" t="s">
        <v>113</v>
      </c>
      <c r="AW165" s="171" t="s">
        <v>93</v>
      </c>
      <c r="AX165" s="171" t="s">
        <v>111</v>
      </c>
      <c r="AY165" s="172" t="s">
        <v>188</v>
      </c>
    </row>
    <row r="166" spans="2:65" s="186" customFormat="1">
      <c r="B166" s="185"/>
      <c r="D166" s="167" t="s">
        <v>201</v>
      </c>
      <c r="E166" s="187" t="s">
        <v>69</v>
      </c>
      <c r="F166" s="188" t="s">
        <v>210</v>
      </c>
      <c r="H166" s="189">
        <v>19.123999999999999</v>
      </c>
      <c r="I166" s="243"/>
      <c r="L166" s="185"/>
      <c r="M166" s="190"/>
      <c r="N166" s="191"/>
      <c r="O166" s="191"/>
      <c r="P166" s="191"/>
      <c r="Q166" s="191"/>
      <c r="R166" s="191"/>
      <c r="S166" s="191"/>
      <c r="T166" s="192"/>
      <c r="AT166" s="187" t="s">
        <v>201</v>
      </c>
      <c r="AU166" s="187" t="s">
        <v>115</v>
      </c>
      <c r="AV166" s="186" t="s">
        <v>195</v>
      </c>
      <c r="AW166" s="186" t="s">
        <v>93</v>
      </c>
      <c r="AX166" s="186" t="s">
        <v>113</v>
      </c>
      <c r="AY166" s="187" t="s">
        <v>188</v>
      </c>
    </row>
    <row r="167" spans="2:65" s="171" customFormat="1">
      <c r="B167" s="170"/>
      <c r="D167" s="167" t="s">
        <v>201</v>
      </c>
      <c r="E167" s="172" t="s">
        <v>69</v>
      </c>
      <c r="F167" s="173" t="s">
        <v>224</v>
      </c>
      <c r="H167" s="172" t="s">
        <v>69</v>
      </c>
      <c r="I167" s="241"/>
      <c r="L167" s="170"/>
      <c r="M167" s="174"/>
      <c r="N167" s="175"/>
      <c r="O167" s="175"/>
      <c r="P167" s="175"/>
      <c r="Q167" s="175"/>
      <c r="R167" s="175"/>
      <c r="S167" s="175"/>
      <c r="T167" s="176"/>
      <c r="AT167" s="172" t="s">
        <v>201</v>
      </c>
      <c r="AU167" s="172" t="s">
        <v>115</v>
      </c>
      <c r="AV167" s="171" t="s">
        <v>113</v>
      </c>
      <c r="AW167" s="171" t="s">
        <v>93</v>
      </c>
      <c r="AX167" s="171" t="s">
        <v>111</v>
      </c>
      <c r="AY167" s="172" t="s">
        <v>188</v>
      </c>
    </row>
    <row r="168" spans="2:65" s="171" customFormat="1">
      <c r="B168" s="170"/>
      <c r="D168" s="167" t="s">
        <v>201</v>
      </c>
      <c r="E168" s="172" t="s">
        <v>69</v>
      </c>
      <c r="F168" s="173" t="s">
        <v>225</v>
      </c>
      <c r="H168" s="172" t="s">
        <v>69</v>
      </c>
      <c r="I168" s="241"/>
      <c r="L168" s="170"/>
      <c r="M168" s="174"/>
      <c r="N168" s="175"/>
      <c r="O168" s="175"/>
      <c r="P168" s="175"/>
      <c r="Q168" s="175"/>
      <c r="R168" s="175"/>
      <c r="S168" s="175"/>
      <c r="T168" s="176"/>
      <c r="AT168" s="172" t="s">
        <v>201</v>
      </c>
      <c r="AU168" s="172" t="s">
        <v>115</v>
      </c>
      <c r="AV168" s="171" t="s">
        <v>113</v>
      </c>
      <c r="AW168" s="171" t="s">
        <v>93</v>
      </c>
      <c r="AX168" s="171" t="s">
        <v>111</v>
      </c>
      <c r="AY168" s="172" t="s">
        <v>188</v>
      </c>
    </row>
    <row r="169" spans="2:65" s="171" customFormat="1">
      <c r="B169" s="170"/>
      <c r="D169" s="167" t="s">
        <v>201</v>
      </c>
      <c r="E169" s="172" t="s">
        <v>69</v>
      </c>
      <c r="F169" s="173" t="s">
        <v>226</v>
      </c>
      <c r="H169" s="172" t="s">
        <v>69</v>
      </c>
      <c r="I169" s="241"/>
      <c r="L169" s="170"/>
      <c r="M169" s="174"/>
      <c r="N169" s="175"/>
      <c r="O169" s="175"/>
      <c r="P169" s="175"/>
      <c r="Q169" s="175"/>
      <c r="R169" s="175"/>
      <c r="S169" s="175"/>
      <c r="T169" s="176"/>
      <c r="AT169" s="172" t="s">
        <v>201</v>
      </c>
      <c r="AU169" s="172" t="s">
        <v>115</v>
      </c>
      <c r="AV169" s="171" t="s">
        <v>113</v>
      </c>
      <c r="AW169" s="171" t="s">
        <v>93</v>
      </c>
      <c r="AX169" s="171" t="s">
        <v>111</v>
      </c>
      <c r="AY169" s="172" t="s">
        <v>188</v>
      </c>
    </row>
    <row r="170" spans="2:65" s="178" customFormat="1">
      <c r="B170" s="177"/>
      <c r="D170" s="167" t="s">
        <v>201</v>
      </c>
      <c r="F170" s="180" t="s">
        <v>245</v>
      </c>
      <c r="H170" s="181">
        <v>5.7370000000000001</v>
      </c>
      <c r="I170" s="242"/>
      <c r="L170" s="177"/>
      <c r="M170" s="182"/>
      <c r="N170" s="183"/>
      <c r="O170" s="183"/>
      <c r="P170" s="183"/>
      <c r="Q170" s="183"/>
      <c r="R170" s="183"/>
      <c r="S170" s="183"/>
      <c r="T170" s="184"/>
      <c r="AT170" s="179" t="s">
        <v>201</v>
      </c>
      <c r="AU170" s="179" t="s">
        <v>115</v>
      </c>
      <c r="AV170" s="178" t="s">
        <v>115</v>
      </c>
      <c r="AW170" s="178" t="s">
        <v>70</v>
      </c>
      <c r="AX170" s="178" t="s">
        <v>113</v>
      </c>
      <c r="AY170" s="179" t="s">
        <v>188</v>
      </c>
    </row>
    <row r="171" spans="2:65" s="101" customFormat="1" ht="16.5" customHeight="1">
      <c r="B171" s="86"/>
      <c r="C171" s="87" t="s">
        <v>246</v>
      </c>
      <c r="D171" s="87" t="s">
        <v>190</v>
      </c>
      <c r="E171" s="88" t="s">
        <v>247</v>
      </c>
      <c r="F171" s="89" t="s">
        <v>248</v>
      </c>
      <c r="G171" s="90" t="s">
        <v>193</v>
      </c>
      <c r="H171" s="91">
        <v>46.133000000000003</v>
      </c>
      <c r="I171" s="238"/>
      <c r="J171" s="92">
        <f>ROUND(I171*H171,2)</f>
        <v>0</v>
      </c>
      <c r="K171" s="89" t="s">
        <v>194</v>
      </c>
      <c r="L171" s="61"/>
      <c r="M171" s="239" t="s">
        <v>69</v>
      </c>
      <c r="N171" s="164" t="s">
        <v>100</v>
      </c>
      <c r="O171" s="100"/>
      <c r="P171" s="165">
        <f>O171*H171</f>
        <v>0</v>
      </c>
      <c r="Q171" s="165">
        <v>0</v>
      </c>
      <c r="R171" s="165">
        <f>Q171*H171</f>
        <v>0</v>
      </c>
      <c r="S171" s="165">
        <v>0</v>
      </c>
      <c r="T171" s="166">
        <f>S171*H171</f>
        <v>0</v>
      </c>
      <c r="AR171" s="55" t="s">
        <v>195</v>
      </c>
      <c r="AT171" s="55" t="s">
        <v>190</v>
      </c>
      <c r="AU171" s="55" t="s">
        <v>115</v>
      </c>
      <c r="AY171" s="55" t="s">
        <v>188</v>
      </c>
      <c r="BE171" s="93">
        <f>IF(N171="základní",J171,0)</f>
        <v>0</v>
      </c>
      <c r="BF171" s="93">
        <f>IF(N171="snížená",J171,0)</f>
        <v>0</v>
      </c>
      <c r="BG171" s="93">
        <f>IF(N171="zákl. přenesená",J171,0)</f>
        <v>0</v>
      </c>
      <c r="BH171" s="93">
        <f>IF(N171="sníž. přenesená",J171,0)</f>
        <v>0</v>
      </c>
      <c r="BI171" s="93">
        <f>IF(N171="nulová",J171,0)</f>
        <v>0</v>
      </c>
      <c r="BJ171" s="55" t="s">
        <v>113</v>
      </c>
      <c r="BK171" s="93">
        <f>ROUND(I171*H171,2)</f>
        <v>0</v>
      </c>
      <c r="BL171" s="55" t="s">
        <v>195</v>
      </c>
      <c r="BM171" s="55" t="s">
        <v>249</v>
      </c>
    </row>
    <row r="172" spans="2:65" s="101" customFormat="1" ht="40.5">
      <c r="B172" s="61"/>
      <c r="D172" s="167" t="s">
        <v>197</v>
      </c>
      <c r="F172" s="168" t="s">
        <v>250</v>
      </c>
      <c r="I172" s="240"/>
      <c r="L172" s="61"/>
      <c r="M172" s="94"/>
      <c r="N172" s="100"/>
      <c r="O172" s="100"/>
      <c r="P172" s="100"/>
      <c r="Q172" s="100"/>
      <c r="R172" s="100"/>
      <c r="S172" s="100"/>
      <c r="T172" s="69"/>
      <c r="AT172" s="55" t="s">
        <v>197</v>
      </c>
      <c r="AU172" s="55" t="s">
        <v>115</v>
      </c>
    </row>
    <row r="173" spans="2:65" s="101" customFormat="1" ht="94.5">
      <c r="B173" s="61"/>
      <c r="D173" s="167" t="s">
        <v>199</v>
      </c>
      <c r="F173" s="169" t="s">
        <v>251</v>
      </c>
      <c r="I173" s="240"/>
      <c r="L173" s="61"/>
      <c r="M173" s="94"/>
      <c r="N173" s="100"/>
      <c r="O173" s="100"/>
      <c r="P173" s="100"/>
      <c r="Q173" s="100"/>
      <c r="R173" s="100"/>
      <c r="S173" s="100"/>
      <c r="T173" s="69"/>
      <c r="AT173" s="55" t="s">
        <v>199</v>
      </c>
      <c r="AU173" s="55" t="s">
        <v>115</v>
      </c>
    </row>
    <row r="174" spans="2:65" s="171" customFormat="1">
      <c r="B174" s="170"/>
      <c r="D174" s="167" t="s">
        <v>201</v>
      </c>
      <c r="E174" s="172" t="s">
        <v>69</v>
      </c>
      <c r="F174" s="173" t="s">
        <v>202</v>
      </c>
      <c r="H174" s="172" t="s">
        <v>69</v>
      </c>
      <c r="I174" s="241"/>
      <c r="L174" s="170"/>
      <c r="M174" s="174"/>
      <c r="N174" s="175"/>
      <c r="O174" s="175"/>
      <c r="P174" s="175"/>
      <c r="Q174" s="175"/>
      <c r="R174" s="175"/>
      <c r="S174" s="175"/>
      <c r="T174" s="176"/>
      <c r="AT174" s="172" t="s">
        <v>201</v>
      </c>
      <c r="AU174" s="172" t="s">
        <v>115</v>
      </c>
      <c r="AV174" s="171" t="s">
        <v>113</v>
      </c>
      <c r="AW174" s="171" t="s">
        <v>93</v>
      </c>
      <c r="AX174" s="171" t="s">
        <v>111</v>
      </c>
      <c r="AY174" s="172" t="s">
        <v>188</v>
      </c>
    </row>
    <row r="175" spans="2:65" s="171" customFormat="1">
      <c r="B175" s="170"/>
      <c r="D175" s="167" t="s">
        <v>201</v>
      </c>
      <c r="E175" s="172" t="s">
        <v>69</v>
      </c>
      <c r="F175" s="173" t="s">
        <v>203</v>
      </c>
      <c r="H175" s="172" t="s">
        <v>69</v>
      </c>
      <c r="I175" s="241"/>
      <c r="L175" s="170"/>
      <c r="M175" s="174"/>
      <c r="N175" s="175"/>
      <c r="O175" s="175"/>
      <c r="P175" s="175"/>
      <c r="Q175" s="175"/>
      <c r="R175" s="175"/>
      <c r="S175" s="175"/>
      <c r="T175" s="176"/>
      <c r="AT175" s="172" t="s">
        <v>201</v>
      </c>
      <c r="AU175" s="172" t="s">
        <v>115</v>
      </c>
      <c r="AV175" s="171" t="s">
        <v>113</v>
      </c>
      <c r="AW175" s="171" t="s">
        <v>93</v>
      </c>
      <c r="AX175" s="171" t="s">
        <v>111</v>
      </c>
      <c r="AY175" s="172" t="s">
        <v>188</v>
      </c>
    </row>
    <row r="176" spans="2:65" s="171" customFormat="1">
      <c r="B176" s="170"/>
      <c r="D176" s="167" t="s">
        <v>201</v>
      </c>
      <c r="E176" s="172" t="s">
        <v>69</v>
      </c>
      <c r="F176" s="173" t="s">
        <v>204</v>
      </c>
      <c r="H176" s="172" t="s">
        <v>69</v>
      </c>
      <c r="I176" s="241"/>
      <c r="L176" s="170"/>
      <c r="M176" s="174"/>
      <c r="N176" s="175"/>
      <c r="O176" s="175"/>
      <c r="P176" s="175"/>
      <c r="Q176" s="175"/>
      <c r="R176" s="175"/>
      <c r="S176" s="175"/>
      <c r="T176" s="176"/>
      <c r="AT176" s="172" t="s">
        <v>201</v>
      </c>
      <c r="AU176" s="172" t="s">
        <v>115</v>
      </c>
      <c r="AV176" s="171" t="s">
        <v>113</v>
      </c>
      <c r="AW176" s="171" t="s">
        <v>93</v>
      </c>
      <c r="AX176" s="171" t="s">
        <v>111</v>
      </c>
      <c r="AY176" s="172" t="s">
        <v>188</v>
      </c>
    </row>
    <row r="177" spans="2:51" s="171" customFormat="1">
      <c r="B177" s="170"/>
      <c r="D177" s="167" t="s">
        <v>201</v>
      </c>
      <c r="E177" s="172" t="s">
        <v>69</v>
      </c>
      <c r="F177" s="173" t="s">
        <v>205</v>
      </c>
      <c r="H177" s="172" t="s">
        <v>69</v>
      </c>
      <c r="I177" s="241"/>
      <c r="L177" s="170"/>
      <c r="M177" s="174"/>
      <c r="N177" s="175"/>
      <c r="O177" s="175"/>
      <c r="P177" s="175"/>
      <c r="Q177" s="175"/>
      <c r="R177" s="175"/>
      <c r="S177" s="175"/>
      <c r="T177" s="176"/>
      <c r="AT177" s="172" t="s">
        <v>201</v>
      </c>
      <c r="AU177" s="172" t="s">
        <v>115</v>
      </c>
      <c r="AV177" s="171" t="s">
        <v>113</v>
      </c>
      <c r="AW177" s="171" t="s">
        <v>93</v>
      </c>
      <c r="AX177" s="171" t="s">
        <v>111</v>
      </c>
      <c r="AY177" s="172" t="s">
        <v>188</v>
      </c>
    </row>
    <row r="178" spans="2:51" s="171" customFormat="1" ht="27">
      <c r="B178" s="170"/>
      <c r="D178" s="167" t="s">
        <v>201</v>
      </c>
      <c r="E178" s="172" t="s">
        <v>69</v>
      </c>
      <c r="F178" s="173" t="s">
        <v>206</v>
      </c>
      <c r="H178" s="172" t="s">
        <v>69</v>
      </c>
      <c r="I178" s="241"/>
      <c r="L178" s="170"/>
      <c r="M178" s="174"/>
      <c r="N178" s="175"/>
      <c r="O178" s="175"/>
      <c r="P178" s="175"/>
      <c r="Q178" s="175"/>
      <c r="R178" s="175"/>
      <c r="S178" s="175"/>
      <c r="T178" s="176"/>
      <c r="AT178" s="172" t="s">
        <v>201</v>
      </c>
      <c r="AU178" s="172" t="s">
        <v>115</v>
      </c>
      <c r="AV178" s="171" t="s">
        <v>113</v>
      </c>
      <c r="AW178" s="171" t="s">
        <v>93</v>
      </c>
      <c r="AX178" s="171" t="s">
        <v>111</v>
      </c>
      <c r="AY178" s="172" t="s">
        <v>188</v>
      </c>
    </row>
    <row r="179" spans="2:51" s="171" customFormat="1">
      <c r="B179" s="170"/>
      <c r="D179" s="167" t="s">
        <v>201</v>
      </c>
      <c r="E179" s="172" t="s">
        <v>69</v>
      </c>
      <c r="F179" s="173" t="s">
        <v>252</v>
      </c>
      <c r="H179" s="172" t="s">
        <v>69</v>
      </c>
      <c r="I179" s="241"/>
      <c r="L179" s="170"/>
      <c r="M179" s="174"/>
      <c r="N179" s="175"/>
      <c r="O179" s="175"/>
      <c r="P179" s="175"/>
      <c r="Q179" s="175"/>
      <c r="R179" s="175"/>
      <c r="S179" s="175"/>
      <c r="T179" s="176"/>
      <c r="AT179" s="172" t="s">
        <v>201</v>
      </c>
      <c r="AU179" s="172" t="s">
        <v>115</v>
      </c>
      <c r="AV179" s="171" t="s">
        <v>113</v>
      </c>
      <c r="AW179" s="171" t="s">
        <v>93</v>
      </c>
      <c r="AX179" s="171" t="s">
        <v>111</v>
      </c>
      <c r="AY179" s="172" t="s">
        <v>188</v>
      </c>
    </row>
    <row r="180" spans="2:51" s="171" customFormat="1">
      <c r="B180" s="170"/>
      <c r="D180" s="167" t="s">
        <v>201</v>
      </c>
      <c r="E180" s="172" t="s">
        <v>69</v>
      </c>
      <c r="F180" s="173" t="s">
        <v>208</v>
      </c>
      <c r="H180" s="172" t="s">
        <v>69</v>
      </c>
      <c r="I180" s="241"/>
      <c r="L180" s="170"/>
      <c r="M180" s="174"/>
      <c r="N180" s="175"/>
      <c r="O180" s="175"/>
      <c r="P180" s="175"/>
      <c r="Q180" s="175"/>
      <c r="R180" s="175"/>
      <c r="S180" s="175"/>
      <c r="T180" s="176"/>
      <c r="AT180" s="172" t="s">
        <v>201</v>
      </c>
      <c r="AU180" s="172" t="s">
        <v>115</v>
      </c>
      <c r="AV180" s="171" t="s">
        <v>113</v>
      </c>
      <c r="AW180" s="171" t="s">
        <v>93</v>
      </c>
      <c r="AX180" s="171" t="s">
        <v>111</v>
      </c>
      <c r="AY180" s="172" t="s">
        <v>188</v>
      </c>
    </row>
    <row r="181" spans="2:51" s="178" customFormat="1">
      <c r="B181" s="177"/>
      <c r="D181" s="167" t="s">
        <v>201</v>
      </c>
      <c r="E181" s="179" t="s">
        <v>69</v>
      </c>
      <c r="F181" s="180" t="s">
        <v>69</v>
      </c>
      <c r="H181" s="181">
        <v>0</v>
      </c>
      <c r="I181" s="242"/>
      <c r="L181" s="177"/>
      <c r="M181" s="182"/>
      <c r="N181" s="183"/>
      <c r="O181" s="183"/>
      <c r="P181" s="183"/>
      <c r="Q181" s="183"/>
      <c r="R181" s="183"/>
      <c r="S181" s="183"/>
      <c r="T181" s="184"/>
      <c r="AT181" s="179" t="s">
        <v>201</v>
      </c>
      <c r="AU181" s="179" t="s">
        <v>115</v>
      </c>
      <c r="AV181" s="178" t="s">
        <v>115</v>
      </c>
      <c r="AW181" s="178" t="s">
        <v>93</v>
      </c>
      <c r="AX181" s="178" t="s">
        <v>111</v>
      </c>
      <c r="AY181" s="179" t="s">
        <v>188</v>
      </c>
    </row>
    <row r="182" spans="2:51" s="171" customFormat="1">
      <c r="B182" s="170"/>
      <c r="D182" s="167" t="s">
        <v>201</v>
      </c>
      <c r="E182" s="172" t="s">
        <v>69</v>
      </c>
      <c r="F182" s="173" t="s">
        <v>216</v>
      </c>
      <c r="H182" s="172" t="s">
        <v>69</v>
      </c>
      <c r="I182" s="241"/>
      <c r="L182" s="170"/>
      <c r="M182" s="174"/>
      <c r="N182" s="175"/>
      <c r="O182" s="175"/>
      <c r="P182" s="175"/>
      <c r="Q182" s="175"/>
      <c r="R182" s="175"/>
      <c r="S182" s="175"/>
      <c r="T182" s="176"/>
      <c r="AT182" s="172" t="s">
        <v>201</v>
      </c>
      <c r="AU182" s="172" t="s">
        <v>115</v>
      </c>
      <c r="AV182" s="171" t="s">
        <v>113</v>
      </c>
      <c r="AW182" s="171" t="s">
        <v>93</v>
      </c>
      <c r="AX182" s="171" t="s">
        <v>111</v>
      </c>
      <c r="AY182" s="172" t="s">
        <v>188</v>
      </c>
    </row>
    <row r="183" spans="2:51" s="178" customFormat="1">
      <c r="B183" s="177"/>
      <c r="D183" s="167" t="s">
        <v>201</v>
      </c>
      <c r="E183" s="179" t="s">
        <v>69</v>
      </c>
      <c r="F183" s="180" t="s">
        <v>217</v>
      </c>
      <c r="H183" s="181">
        <v>3.93</v>
      </c>
      <c r="I183" s="242"/>
      <c r="L183" s="177"/>
      <c r="M183" s="182"/>
      <c r="N183" s="183"/>
      <c r="O183" s="183"/>
      <c r="P183" s="183"/>
      <c r="Q183" s="183"/>
      <c r="R183" s="183"/>
      <c r="S183" s="183"/>
      <c r="T183" s="184"/>
      <c r="AT183" s="179" t="s">
        <v>201</v>
      </c>
      <c r="AU183" s="179" t="s">
        <v>115</v>
      </c>
      <c r="AV183" s="178" t="s">
        <v>115</v>
      </c>
      <c r="AW183" s="178" t="s">
        <v>93</v>
      </c>
      <c r="AX183" s="178" t="s">
        <v>111</v>
      </c>
      <c r="AY183" s="179" t="s">
        <v>188</v>
      </c>
    </row>
    <row r="184" spans="2:51" s="178" customFormat="1">
      <c r="B184" s="177"/>
      <c r="D184" s="167" t="s">
        <v>201</v>
      </c>
      <c r="E184" s="179" t="s">
        <v>69</v>
      </c>
      <c r="F184" s="180" t="s">
        <v>218</v>
      </c>
      <c r="H184" s="181">
        <v>2.5</v>
      </c>
      <c r="I184" s="242"/>
      <c r="L184" s="177"/>
      <c r="M184" s="182"/>
      <c r="N184" s="183"/>
      <c r="O184" s="183"/>
      <c r="P184" s="183"/>
      <c r="Q184" s="183"/>
      <c r="R184" s="183"/>
      <c r="S184" s="183"/>
      <c r="T184" s="184"/>
      <c r="AT184" s="179" t="s">
        <v>201</v>
      </c>
      <c r="AU184" s="179" t="s">
        <v>115</v>
      </c>
      <c r="AV184" s="178" t="s">
        <v>115</v>
      </c>
      <c r="AW184" s="178" t="s">
        <v>93</v>
      </c>
      <c r="AX184" s="178" t="s">
        <v>111</v>
      </c>
      <c r="AY184" s="179" t="s">
        <v>188</v>
      </c>
    </row>
    <row r="185" spans="2:51" s="178" customFormat="1">
      <c r="B185" s="177"/>
      <c r="D185" s="167" t="s">
        <v>201</v>
      </c>
      <c r="E185" s="179" t="s">
        <v>69</v>
      </c>
      <c r="F185" s="180" t="s">
        <v>219</v>
      </c>
      <c r="H185" s="181">
        <v>4.8</v>
      </c>
      <c r="I185" s="242"/>
      <c r="L185" s="177"/>
      <c r="M185" s="182"/>
      <c r="N185" s="183"/>
      <c r="O185" s="183"/>
      <c r="P185" s="183"/>
      <c r="Q185" s="183"/>
      <c r="R185" s="183"/>
      <c r="S185" s="183"/>
      <c r="T185" s="184"/>
      <c r="AT185" s="179" t="s">
        <v>201</v>
      </c>
      <c r="AU185" s="179" t="s">
        <v>115</v>
      </c>
      <c r="AV185" s="178" t="s">
        <v>115</v>
      </c>
      <c r="AW185" s="178" t="s">
        <v>93</v>
      </c>
      <c r="AX185" s="178" t="s">
        <v>111</v>
      </c>
      <c r="AY185" s="179" t="s">
        <v>188</v>
      </c>
    </row>
    <row r="186" spans="2:51" s="178" customFormat="1">
      <c r="B186" s="177"/>
      <c r="D186" s="167" t="s">
        <v>201</v>
      </c>
      <c r="E186" s="179" t="s">
        <v>69</v>
      </c>
      <c r="F186" s="180" t="s">
        <v>220</v>
      </c>
      <c r="H186" s="181">
        <v>4.2</v>
      </c>
      <c r="I186" s="242"/>
      <c r="L186" s="177"/>
      <c r="M186" s="182"/>
      <c r="N186" s="183"/>
      <c r="O186" s="183"/>
      <c r="P186" s="183"/>
      <c r="Q186" s="183"/>
      <c r="R186" s="183"/>
      <c r="S186" s="183"/>
      <c r="T186" s="184"/>
      <c r="AT186" s="179" t="s">
        <v>201</v>
      </c>
      <c r="AU186" s="179" t="s">
        <v>115</v>
      </c>
      <c r="AV186" s="178" t="s">
        <v>115</v>
      </c>
      <c r="AW186" s="178" t="s">
        <v>93</v>
      </c>
      <c r="AX186" s="178" t="s">
        <v>111</v>
      </c>
      <c r="AY186" s="179" t="s">
        <v>188</v>
      </c>
    </row>
    <row r="187" spans="2:51" s="178" customFormat="1">
      <c r="B187" s="177"/>
      <c r="D187" s="167" t="s">
        <v>201</v>
      </c>
      <c r="E187" s="179" t="s">
        <v>69</v>
      </c>
      <c r="F187" s="180" t="s">
        <v>221</v>
      </c>
      <c r="H187" s="181">
        <v>1.08</v>
      </c>
      <c r="I187" s="242"/>
      <c r="L187" s="177"/>
      <c r="M187" s="182"/>
      <c r="N187" s="183"/>
      <c r="O187" s="183"/>
      <c r="P187" s="183"/>
      <c r="Q187" s="183"/>
      <c r="R187" s="183"/>
      <c r="S187" s="183"/>
      <c r="T187" s="184"/>
      <c r="AT187" s="179" t="s">
        <v>201</v>
      </c>
      <c r="AU187" s="179" t="s">
        <v>115</v>
      </c>
      <c r="AV187" s="178" t="s">
        <v>115</v>
      </c>
      <c r="AW187" s="178" t="s">
        <v>93</v>
      </c>
      <c r="AX187" s="178" t="s">
        <v>111</v>
      </c>
      <c r="AY187" s="179" t="s">
        <v>188</v>
      </c>
    </row>
    <row r="188" spans="2:51" s="178" customFormat="1" ht="27">
      <c r="B188" s="177"/>
      <c r="D188" s="167" t="s">
        <v>201</v>
      </c>
      <c r="E188" s="179" t="s">
        <v>69</v>
      </c>
      <c r="F188" s="180" t="s">
        <v>222</v>
      </c>
      <c r="H188" s="181">
        <v>10.105</v>
      </c>
      <c r="I188" s="242"/>
      <c r="L188" s="177"/>
      <c r="M188" s="182"/>
      <c r="N188" s="183"/>
      <c r="O188" s="183"/>
      <c r="P188" s="183"/>
      <c r="Q188" s="183"/>
      <c r="R188" s="183"/>
      <c r="S188" s="183"/>
      <c r="T188" s="184"/>
      <c r="AT188" s="179" t="s">
        <v>201</v>
      </c>
      <c r="AU188" s="179" t="s">
        <v>115</v>
      </c>
      <c r="AV188" s="178" t="s">
        <v>115</v>
      </c>
      <c r="AW188" s="178" t="s">
        <v>93</v>
      </c>
      <c r="AX188" s="178" t="s">
        <v>111</v>
      </c>
      <c r="AY188" s="179" t="s">
        <v>188</v>
      </c>
    </row>
    <row r="189" spans="2:51" s="178" customFormat="1">
      <c r="B189" s="177"/>
      <c r="D189" s="167" t="s">
        <v>201</v>
      </c>
      <c r="E189" s="179" t="s">
        <v>69</v>
      </c>
      <c r="F189" s="180" t="s">
        <v>223</v>
      </c>
      <c r="H189" s="181">
        <v>0.39400000000000002</v>
      </c>
      <c r="I189" s="242"/>
      <c r="L189" s="177"/>
      <c r="M189" s="182"/>
      <c r="N189" s="183"/>
      <c r="O189" s="183"/>
      <c r="P189" s="183"/>
      <c r="Q189" s="183"/>
      <c r="R189" s="183"/>
      <c r="S189" s="183"/>
      <c r="T189" s="184"/>
      <c r="AT189" s="179" t="s">
        <v>201</v>
      </c>
      <c r="AU189" s="179" t="s">
        <v>115</v>
      </c>
      <c r="AV189" s="178" t="s">
        <v>115</v>
      </c>
      <c r="AW189" s="178" t="s">
        <v>93</v>
      </c>
      <c r="AX189" s="178" t="s">
        <v>111</v>
      </c>
      <c r="AY189" s="179" t="s">
        <v>188</v>
      </c>
    </row>
    <row r="190" spans="2:51" s="194" customFormat="1">
      <c r="B190" s="193"/>
      <c r="D190" s="167" t="s">
        <v>201</v>
      </c>
      <c r="E190" s="195" t="s">
        <v>69</v>
      </c>
      <c r="F190" s="196" t="s">
        <v>253</v>
      </c>
      <c r="H190" s="197">
        <v>27.009</v>
      </c>
      <c r="I190" s="244"/>
      <c r="L190" s="193"/>
      <c r="M190" s="198"/>
      <c r="N190" s="199"/>
      <c r="O190" s="199"/>
      <c r="P190" s="199"/>
      <c r="Q190" s="199"/>
      <c r="R190" s="199"/>
      <c r="S190" s="199"/>
      <c r="T190" s="200"/>
      <c r="AT190" s="195" t="s">
        <v>201</v>
      </c>
      <c r="AU190" s="195" t="s">
        <v>115</v>
      </c>
      <c r="AV190" s="194" t="s">
        <v>228</v>
      </c>
      <c r="AW190" s="194" t="s">
        <v>93</v>
      </c>
      <c r="AX190" s="194" t="s">
        <v>111</v>
      </c>
      <c r="AY190" s="195" t="s">
        <v>188</v>
      </c>
    </row>
    <row r="191" spans="2:51" s="178" customFormat="1">
      <c r="B191" s="177"/>
      <c r="D191" s="167" t="s">
        <v>201</v>
      </c>
      <c r="E191" s="179" t="s">
        <v>69</v>
      </c>
      <c r="F191" s="180" t="s">
        <v>69</v>
      </c>
      <c r="H191" s="181">
        <v>0</v>
      </c>
      <c r="I191" s="242"/>
      <c r="L191" s="177"/>
      <c r="M191" s="182"/>
      <c r="N191" s="183"/>
      <c r="O191" s="183"/>
      <c r="P191" s="183"/>
      <c r="Q191" s="183"/>
      <c r="R191" s="183"/>
      <c r="S191" s="183"/>
      <c r="T191" s="184"/>
      <c r="AT191" s="179" t="s">
        <v>201</v>
      </c>
      <c r="AU191" s="179" t="s">
        <v>115</v>
      </c>
      <c r="AV191" s="178" t="s">
        <v>115</v>
      </c>
      <c r="AW191" s="178" t="s">
        <v>93</v>
      </c>
      <c r="AX191" s="178" t="s">
        <v>111</v>
      </c>
      <c r="AY191" s="179" t="s">
        <v>188</v>
      </c>
    </row>
    <row r="192" spans="2:51" s="171" customFormat="1">
      <c r="B192" s="170"/>
      <c r="D192" s="167" t="s">
        <v>201</v>
      </c>
      <c r="E192" s="172" t="s">
        <v>69</v>
      </c>
      <c r="F192" s="173" t="s">
        <v>233</v>
      </c>
      <c r="H192" s="172" t="s">
        <v>69</v>
      </c>
      <c r="I192" s="241"/>
      <c r="L192" s="170"/>
      <c r="M192" s="174"/>
      <c r="N192" s="175"/>
      <c r="O192" s="175"/>
      <c r="P192" s="175"/>
      <c r="Q192" s="175"/>
      <c r="R192" s="175"/>
      <c r="S192" s="175"/>
      <c r="T192" s="176"/>
      <c r="AT192" s="172" t="s">
        <v>201</v>
      </c>
      <c r="AU192" s="172" t="s">
        <v>115</v>
      </c>
      <c r="AV192" s="171" t="s">
        <v>113</v>
      </c>
      <c r="AW192" s="171" t="s">
        <v>93</v>
      </c>
      <c r="AX192" s="171" t="s">
        <v>111</v>
      </c>
      <c r="AY192" s="172" t="s">
        <v>188</v>
      </c>
    </row>
    <row r="193" spans="2:65" s="178" customFormat="1">
      <c r="B193" s="177"/>
      <c r="D193" s="167" t="s">
        <v>201</v>
      </c>
      <c r="E193" s="179" t="s">
        <v>69</v>
      </c>
      <c r="F193" s="180" t="s">
        <v>234</v>
      </c>
      <c r="H193" s="181">
        <v>3.4</v>
      </c>
      <c r="I193" s="242"/>
      <c r="L193" s="177"/>
      <c r="M193" s="182"/>
      <c r="N193" s="183"/>
      <c r="O193" s="183"/>
      <c r="P193" s="183"/>
      <c r="Q193" s="183"/>
      <c r="R193" s="183"/>
      <c r="S193" s="183"/>
      <c r="T193" s="184"/>
      <c r="AT193" s="179" t="s">
        <v>201</v>
      </c>
      <c r="AU193" s="179" t="s">
        <v>115</v>
      </c>
      <c r="AV193" s="178" t="s">
        <v>115</v>
      </c>
      <c r="AW193" s="178" t="s">
        <v>93</v>
      </c>
      <c r="AX193" s="178" t="s">
        <v>111</v>
      </c>
      <c r="AY193" s="179" t="s">
        <v>188</v>
      </c>
    </row>
    <row r="194" spans="2:65" s="178" customFormat="1">
      <c r="B194" s="177"/>
      <c r="D194" s="167" t="s">
        <v>201</v>
      </c>
      <c r="E194" s="179" t="s">
        <v>69</v>
      </c>
      <c r="F194" s="180" t="s">
        <v>235</v>
      </c>
      <c r="H194" s="181">
        <v>0.85</v>
      </c>
      <c r="I194" s="242"/>
      <c r="L194" s="177"/>
      <c r="M194" s="182"/>
      <c r="N194" s="183"/>
      <c r="O194" s="183"/>
      <c r="P194" s="183"/>
      <c r="Q194" s="183"/>
      <c r="R194" s="183"/>
      <c r="S194" s="183"/>
      <c r="T194" s="184"/>
      <c r="AT194" s="179" t="s">
        <v>201</v>
      </c>
      <c r="AU194" s="179" t="s">
        <v>115</v>
      </c>
      <c r="AV194" s="178" t="s">
        <v>115</v>
      </c>
      <c r="AW194" s="178" t="s">
        <v>93</v>
      </c>
      <c r="AX194" s="178" t="s">
        <v>111</v>
      </c>
      <c r="AY194" s="179" t="s">
        <v>188</v>
      </c>
    </row>
    <row r="195" spans="2:65" s="178" customFormat="1">
      <c r="B195" s="177"/>
      <c r="D195" s="167" t="s">
        <v>201</v>
      </c>
      <c r="E195" s="179" t="s">
        <v>69</v>
      </c>
      <c r="F195" s="180" t="s">
        <v>236</v>
      </c>
      <c r="H195" s="181">
        <v>4.0380000000000003</v>
      </c>
      <c r="I195" s="242"/>
      <c r="L195" s="177"/>
      <c r="M195" s="182"/>
      <c r="N195" s="183"/>
      <c r="O195" s="183"/>
      <c r="P195" s="183"/>
      <c r="Q195" s="183"/>
      <c r="R195" s="183"/>
      <c r="S195" s="183"/>
      <c r="T195" s="184"/>
      <c r="AT195" s="179" t="s">
        <v>201</v>
      </c>
      <c r="AU195" s="179" t="s">
        <v>115</v>
      </c>
      <c r="AV195" s="178" t="s">
        <v>115</v>
      </c>
      <c r="AW195" s="178" t="s">
        <v>93</v>
      </c>
      <c r="AX195" s="178" t="s">
        <v>111</v>
      </c>
      <c r="AY195" s="179" t="s">
        <v>188</v>
      </c>
    </row>
    <row r="196" spans="2:65" s="178" customFormat="1">
      <c r="B196" s="177"/>
      <c r="D196" s="167" t="s">
        <v>201</v>
      </c>
      <c r="E196" s="179" t="s">
        <v>69</v>
      </c>
      <c r="F196" s="180" t="s">
        <v>237</v>
      </c>
      <c r="H196" s="181">
        <v>1.5529999999999999</v>
      </c>
      <c r="I196" s="242"/>
      <c r="L196" s="177"/>
      <c r="M196" s="182"/>
      <c r="N196" s="183"/>
      <c r="O196" s="183"/>
      <c r="P196" s="183"/>
      <c r="Q196" s="183"/>
      <c r="R196" s="183"/>
      <c r="S196" s="183"/>
      <c r="T196" s="184"/>
      <c r="AT196" s="179" t="s">
        <v>201</v>
      </c>
      <c r="AU196" s="179" t="s">
        <v>115</v>
      </c>
      <c r="AV196" s="178" t="s">
        <v>115</v>
      </c>
      <c r="AW196" s="178" t="s">
        <v>93</v>
      </c>
      <c r="AX196" s="178" t="s">
        <v>111</v>
      </c>
      <c r="AY196" s="179" t="s">
        <v>188</v>
      </c>
    </row>
    <row r="197" spans="2:65" s="178" customFormat="1">
      <c r="B197" s="177"/>
      <c r="D197" s="167" t="s">
        <v>201</v>
      </c>
      <c r="E197" s="179" t="s">
        <v>69</v>
      </c>
      <c r="F197" s="180" t="s">
        <v>238</v>
      </c>
      <c r="H197" s="181">
        <v>0.85899999999999999</v>
      </c>
      <c r="I197" s="242"/>
      <c r="L197" s="177"/>
      <c r="M197" s="182"/>
      <c r="N197" s="183"/>
      <c r="O197" s="183"/>
      <c r="P197" s="183"/>
      <c r="Q197" s="183"/>
      <c r="R197" s="183"/>
      <c r="S197" s="183"/>
      <c r="T197" s="184"/>
      <c r="AT197" s="179" t="s">
        <v>201</v>
      </c>
      <c r="AU197" s="179" t="s">
        <v>115</v>
      </c>
      <c r="AV197" s="178" t="s">
        <v>115</v>
      </c>
      <c r="AW197" s="178" t="s">
        <v>93</v>
      </c>
      <c r="AX197" s="178" t="s">
        <v>111</v>
      </c>
      <c r="AY197" s="179" t="s">
        <v>188</v>
      </c>
    </row>
    <row r="198" spans="2:65" s="178" customFormat="1">
      <c r="B198" s="177"/>
      <c r="D198" s="167" t="s">
        <v>201</v>
      </c>
      <c r="E198" s="179" t="s">
        <v>69</v>
      </c>
      <c r="F198" s="180" t="s">
        <v>239</v>
      </c>
      <c r="H198" s="181">
        <v>8.4239999999999995</v>
      </c>
      <c r="I198" s="242"/>
      <c r="L198" s="177"/>
      <c r="M198" s="182"/>
      <c r="N198" s="183"/>
      <c r="O198" s="183"/>
      <c r="P198" s="183"/>
      <c r="Q198" s="183"/>
      <c r="R198" s="183"/>
      <c r="S198" s="183"/>
      <c r="T198" s="184"/>
      <c r="AT198" s="179" t="s">
        <v>201</v>
      </c>
      <c r="AU198" s="179" t="s">
        <v>115</v>
      </c>
      <c r="AV198" s="178" t="s">
        <v>115</v>
      </c>
      <c r="AW198" s="178" t="s">
        <v>93</v>
      </c>
      <c r="AX198" s="178" t="s">
        <v>111</v>
      </c>
      <c r="AY198" s="179" t="s">
        <v>188</v>
      </c>
    </row>
    <row r="199" spans="2:65" s="171" customFormat="1">
      <c r="B199" s="170"/>
      <c r="D199" s="167" t="s">
        <v>201</v>
      </c>
      <c r="E199" s="172" t="s">
        <v>69</v>
      </c>
      <c r="F199" s="173" t="s">
        <v>240</v>
      </c>
      <c r="H199" s="172" t="s">
        <v>69</v>
      </c>
      <c r="I199" s="241"/>
      <c r="L199" s="170"/>
      <c r="M199" s="174"/>
      <c r="N199" s="175"/>
      <c r="O199" s="175"/>
      <c r="P199" s="175"/>
      <c r="Q199" s="175"/>
      <c r="R199" s="175"/>
      <c r="S199" s="175"/>
      <c r="T199" s="176"/>
      <c r="AT199" s="172" t="s">
        <v>201</v>
      </c>
      <c r="AU199" s="172" t="s">
        <v>115</v>
      </c>
      <c r="AV199" s="171" t="s">
        <v>113</v>
      </c>
      <c r="AW199" s="171" t="s">
        <v>93</v>
      </c>
      <c r="AX199" s="171" t="s">
        <v>111</v>
      </c>
      <c r="AY199" s="172" t="s">
        <v>188</v>
      </c>
    </row>
    <row r="200" spans="2:65" s="194" customFormat="1">
      <c r="B200" s="193"/>
      <c r="D200" s="167" t="s">
        <v>201</v>
      </c>
      <c r="E200" s="195" t="s">
        <v>69</v>
      </c>
      <c r="F200" s="196" t="s">
        <v>253</v>
      </c>
      <c r="H200" s="197">
        <v>19.123999999999999</v>
      </c>
      <c r="I200" s="244"/>
      <c r="L200" s="193"/>
      <c r="M200" s="198"/>
      <c r="N200" s="199"/>
      <c r="O200" s="199"/>
      <c r="P200" s="199"/>
      <c r="Q200" s="199"/>
      <c r="R200" s="199"/>
      <c r="S200" s="199"/>
      <c r="T200" s="200"/>
      <c r="AT200" s="195" t="s">
        <v>201</v>
      </c>
      <c r="AU200" s="195" t="s">
        <v>115</v>
      </c>
      <c r="AV200" s="194" t="s">
        <v>228</v>
      </c>
      <c r="AW200" s="194" t="s">
        <v>93</v>
      </c>
      <c r="AX200" s="194" t="s">
        <v>111</v>
      </c>
      <c r="AY200" s="195" t="s">
        <v>188</v>
      </c>
    </row>
    <row r="201" spans="2:65" s="186" customFormat="1">
      <c r="B201" s="185"/>
      <c r="D201" s="167" t="s">
        <v>201</v>
      </c>
      <c r="E201" s="187" t="s">
        <v>69</v>
      </c>
      <c r="F201" s="188" t="s">
        <v>210</v>
      </c>
      <c r="H201" s="189">
        <v>46.133000000000003</v>
      </c>
      <c r="I201" s="243"/>
      <c r="L201" s="185"/>
      <c r="M201" s="190"/>
      <c r="N201" s="191"/>
      <c r="O201" s="191"/>
      <c r="P201" s="191"/>
      <c r="Q201" s="191"/>
      <c r="R201" s="191"/>
      <c r="S201" s="191"/>
      <c r="T201" s="192"/>
      <c r="AT201" s="187" t="s">
        <v>201</v>
      </c>
      <c r="AU201" s="187" t="s">
        <v>115</v>
      </c>
      <c r="AV201" s="186" t="s">
        <v>195</v>
      </c>
      <c r="AW201" s="186" t="s">
        <v>93</v>
      </c>
      <c r="AX201" s="186" t="s">
        <v>113</v>
      </c>
      <c r="AY201" s="187" t="s">
        <v>188</v>
      </c>
    </row>
    <row r="202" spans="2:65" s="171" customFormat="1">
      <c r="B202" s="170"/>
      <c r="D202" s="167" t="s">
        <v>201</v>
      </c>
      <c r="E202" s="172" t="s">
        <v>69</v>
      </c>
      <c r="F202" s="173" t="s">
        <v>224</v>
      </c>
      <c r="H202" s="172" t="s">
        <v>69</v>
      </c>
      <c r="I202" s="241"/>
      <c r="L202" s="170"/>
      <c r="M202" s="174"/>
      <c r="N202" s="175"/>
      <c r="O202" s="175"/>
      <c r="P202" s="175"/>
      <c r="Q202" s="175"/>
      <c r="R202" s="175"/>
      <c r="S202" s="175"/>
      <c r="T202" s="176"/>
      <c r="AT202" s="172" t="s">
        <v>201</v>
      </c>
      <c r="AU202" s="172" t="s">
        <v>115</v>
      </c>
      <c r="AV202" s="171" t="s">
        <v>113</v>
      </c>
      <c r="AW202" s="171" t="s">
        <v>93</v>
      </c>
      <c r="AX202" s="171" t="s">
        <v>111</v>
      </c>
      <c r="AY202" s="172" t="s">
        <v>188</v>
      </c>
    </row>
    <row r="203" spans="2:65" s="171" customFormat="1">
      <c r="B203" s="170"/>
      <c r="D203" s="167" t="s">
        <v>201</v>
      </c>
      <c r="E203" s="172" t="s">
        <v>69</v>
      </c>
      <c r="F203" s="173" t="s">
        <v>225</v>
      </c>
      <c r="H203" s="172" t="s">
        <v>69</v>
      </c>
      <c r="I203" s="241"/>
      <c r="L203" s="170"/>
      <c r="M203" s="174"/>
      <c r="N203" s="175"/>
      <c r="O203" s="175"/>
      <c r="P203" s="175"/>
      <c r="Q203" s="175"/>
      <c r="R203" s="175"/>
      <c r="S203" s="175"/>
      <c r="T203" s="176"/>
      <c r="AT203" s="172" t="s">
        <v>201</v>
      </c>
      <c r="AU203" s="172" t="s">
        <v>115</v>
      </c>
      <c r="AV203" s="171" t="s">
        <v>113</v>
      </c>
      <c r="AW203" s="171" t="s">
        <v>93</v>
      </c>
      <c r="AX203" s="171" t="s">
        <v>111</v>
      </c>
      <c r="AY203" s="172" t="s">
        <v>188</v>
      </c>
    </row>
    <row r="204" spans="2:65" s="171" customFormat="1">
      <c r="B204" s="170"/>
      <c r="D204" s="167" t="s">
        <v>201</v>
      </c>
      <c r="E204" s="172" t="s">
        <v>69</v>
      </c>
      <c r="F204" s="173" t="s">
        <v>226</v>
      </c>
      <c r="H204" s="172" t="s">
        <v>69</v>
      </c>
      <c r="I204" s="241"/>
      <c r="L204" s="170"/>
      <c r="M204" s="174"/>
      <c r="N204" s="175"/>
      <c r="O204" s="175"/>
      <c r="P204" s="175"/>
      <c r="Q204" s="175"/>
      <c r="R204" s="175"/>
      <c r="S204" s="175"/>
      <c r="T204" s="176"/>
      <c r="AT204" s="172" t="s">
        <v>201</v>
      </c>
      <c r="AU204" s="172" t="s">
        <v>115</v>
      </c>
      <c r="AV204" s="171" t="s">
        <v>113</v>
      </c>
      <c r="AW204" s="171" t="s">
        <v>93</v>
      </c>
      <c r="AX204" s="171" t="s">
        <v>111</v>
      </c>
      <c r="AY204" s="172" t="s">
        <v>188</v>
      </c>
    </row>
    <row r="205" spans="2:65" s="171" customFormat="1">
      <c r="B205" s="170"/>
      <c r="D205" s="167" t="s">
        <v>201</v>
      </c>
      <c r="E205" s="172" t="s">
        <v>69</v>
      </c>
      <c r="F205" s="173" t="s">
        <v>227</v>
      </c>
      <c r="H205" s="172" t="s">
        <v>69</v>
      </c>
      <c r="I205" s="241"/>
      <c r="L205" s="170"/>
      <c r="M205" s="174"/>
      <c r="N205" s="175"/>
      <c r="O205" s="175"/>
      <c r="P205" s="175"/>
      <c r="Q205" s="175"/>
      <c r="R205" s="175"/>
      <c r="S205" s="175"/>
      <c r="T205" s="176"/>
      <c r="AT205" s="172" t="s">
        <v>201</v>
      </c>
      <c r="AU205" s="172" t="s">
        <v>115</v>
      </c>
      <c r="AV205" s="171" t="s">
        <v>113</v>
      </c>
      <c r="AW205" s="171" t="s">
        <v>93</v>
      </c>
      <c r="AX205" s="171" t="s">
        <v>111</v>
      </c>
      <c r="AY205" s="172" t="s">
        <v>188</v>
      </c>
    </row>
    <row r="206" spans="2:65" s="101" customFormat="1" ht="16.5" customHeight="1">
      <c r="B206" s="86"/>
      <c r="C206" s="87" t="s">
        <v>254</v>
      </c>
      <c r="D206" s="87" t="s">
        <v>190</v>
      </c>
      <c r="E206" s="88" t="s">
        <v>255</v>
      </c>
      <c r="F206" s="89" t="s">
        <v>256</v>
      </c>
      <c r="G206" s="90" t="s">
        <v>193</v>
      </c>
      <c r="H206" s="91">
        <v>95.635999999999996</v>
      </c>
      <c r="I206" s="238"/>
      <c r="J206" s="92">
        <f>ROUND(I206*H206,2)</f>
        <v>0</v>
      </c>
      <c r="K206" s="89" t="s">
        <v>194</v>
      </c>
      <c r="L206" s="61"/>
      <c r="M206" s="239" t="s">
        <v>69</v>
      </c>
      <c r="N206" s="164" t="s">
        <v>100</v>
      </c>
      <c r="O206" s="100"/>
      <c r="P206" s="165">
        <f>O206*H206</f>
        <v>0</v>
      </c>
      <c r="Q206" s="165">
        <v>0</v>
      </c>
      <c r="R206" s="165">
        <f>Q206*H206</f>
        <v>0</v>
      </c>
      <c r="S206" s="165">
        <v>0</v>
      </c>
      <c r="T206" s="166">
        <f>S206*H206</f>
        <v>0</v>
      </c>
      <c r="AR206" s="55" t="s">
        <v>195</v>
      </c>
      <c r="AT206" s="55" t="s">
        <v>190</v>
      </c>
      <c r="AU206" s="55" t="s">
        <v>115</v>
      </c>
      <c r="AY206" s="55" t="s">
        <v>188</v>
      </c>
      <c r="BE206" s="93">
        <f>IF(N206="základní",J206,0)</f>
        <v>0</v>
      </c>
      <c r="BF206" s="93">
        <f>IF(N206="snížená",J206,0)</f>
        <v>0</v>
      </c>
      <c r="BG206" s="93">
        <f>IF(N206="zákl. přenesená",J206,0)</f>
        <v>0</v>
      </c>
      <c r="BH206" s="93">
        <f>IF(N206="sníž. přenesená",J206,0)</f>
        <v>0</v>
      </c>
      <c r="BI206" s="93">
        <f>IF(N206="nulová",J206,0)</f>
        <v>0</v>
      </c>
      <c r="BJ206" s="55" t="s">
        <v>113</v>
      </c>
      <c r="BK206" s="93">
        <f>ROUND(I206*H206,2)</f>
        <v>0</v>
      </c>
      <c r="BL206" s="55" t="s">
        <v>195</v>
      </c>
      <c r="BM206" s="55" t="s">
        <v>257</v>
      </c>
    </row>
    <row r="207" spans="2:65" s="101" customFormat="1" ht="40.5">
      <c r="B207" s="61"/>
      <c r="D207" s="167" t="s">
        <v>197</v>
      </c>
      <c r="F207" s="168" t="s">
        <v>258</v>
      </c>
      <c r="I207" s="240"/>
      <c r="L207" s="61"/>
      <c r="M207" s="94"/>
      <c r="N207" s="100"/>
      <c r="O207" s="100"/>
      <c r="P207" s="100"/>
      <c r="Q207" s="100"/>
      <c r="R207" s="100"/>
      <c r="S207" s="100"/>
      <c r="T207" s="69"/>
      <c r="AT207" s="55" t="s">
        <v>197</v>
      </c>
      <c r="AU207" s="55" t="s">
        <v>115</v>
      </c>
    </row>
    <row r="208" spans="2:65" s="101" customFormat="1" ht="189">
      <c r="B208" s="61"/>
      <c r="D208" s="167" t="s">
        <v>199</v>
      </c>
      <c r="F208" s="169" t="s">
        <v>259</v>
      </c>
      <c r="I208" s="240"/>
      <c r="L208" s="61"/>
      <c r="M208" s="94"/>
      <c r="N208" s="100"/>
      <c r="O208" s="100"/>
      <c r="P208" s="100"/>
      <c r="Q208" s="100"/>
      <c r="R208" s="100"/>
      <c r="S208" s="100"/>
      <c r="T208" s="69"/>
      <c r="AT208" s="55" t="s">
        <v>199</v>
      </c>
      <c r="AU208" s="55" t="s">
        <v>115</v>
      </c>
    </row>
    <row r="209" spans="2:51" s="171" customFormat="1">
      <c r="B209" s="170"/>
      <c r="D209" s="167" t="s">
        <v>201</v>
      </c>
      <c r="E209" s="172" t="s">
        <v>69</v>
      </c>
      <c r="F209" s="173" t="s">
        <v>202</v>
      </c>
      <c r="H209" s="172" t="s">
        <v>69</v>
      </c>
      <c r="I209" s="241"/>
      <c r="L209" s="170"/>
      <c r="M209" s="174"/>
      <c r="N209" s="175"/>
      <c r="O209" s="175"/>
      <c r="P209" s="175"/>
      <c r="Q209" s="175"/>
      <c r="R209" s="175"/>
      <c r="S209" s="175"/>
      <c r="T209" s="176"/>
      <c r="AT209" s="172" t="s">
        <v>201</v>
      </c>
      <c r="AU209" s="172" t="s">
        <v>115</v>
      </c>
      <c r="AV209" s="171" t="s">
        <v>113</v>
      </c>
      <c r="AW209" s="171" t="s">
        <v>93</v>
      </c>
      <c r="AX209" s="171" t="s">
        <v>111</v>
      </c>
      <c r="AY209" s="172" t="s">
        <v>188</v>
      </c>
    </row>
    <row r="210" spans="2:51" s="171" customFormat="1">
      <c r="B210" s="170"/>
      <c r="D210" s="167" t="s">
        <v>201</v>
      </c>
      <c r="E210" s="172" t="s">
        <v>69</v>
      </c>
      <c r="F210" s="173" t="s">
        <v>203</v>
      </c>
      <c r="H210" s="172" t="s">
        <v>69</v>
      </c>
      <c r="I210" s="241"/>
      <c r="L210" s="170"/>
      <c r="M210" s="174"/>
      <c r="N210" s="175"/>
      <c r="O210" s="175"/>
      <c r="P210" s="175"/>
      <c r="Q210" s="175"/>
      <c r="R210" s="175"/>
      <c r="S210" s="175"/>
      <c r="T210" s="176"/>
      <c r="AT210" s="172" t="s">
        <v>201</v>
      </c>
      <c r="AU210" s="172" t="s">
        <v>115</v>
      </c>
      <c r="AV210" s="171" t="s">
        <v>113</v>
      </c>
      <c r="AW210" s="171" t="s">
        <v>93</v>
      </c>
      <c r="AX210" s="171" t="s">
        <v>111</v>
      </c>
      <c r="AY210" s="172" t="s">
        <v>188</v>
      </c>
    </row>
    <row r="211" spans="2:51" s="171" customFormat="1">
      <c r="B211" s="170"/>
      <c r="D211" s="167" t="s">
        <v>201</v>
      </c>
      <c r="E211" s="172" t="s">
        <v>69</v>
      </c>
      <c r="F211" s="173" t="s">
        <v>204</v>
      </c>
      <c r="H211" s="172" t="s">
        <v>69</v>
      </c>
      <c r="I211" s="241"/>
      <c r="L211" s="170"/>
      <c r="M211" s="174"/>
      <c r="N211" s="175"/>
      <c r="O211" s="175"/>
      <c r="P211" s="175"/>
      <c r="Q211" s="175"/>
      <c r="R211" s="175"/>
      <c r="S211" s="175"/>
      <c r="T211" s="176"/>
      <c r="AT211" s="172" t="s">
        <v>201</v>
      </c>
      <c r="AU211" s="172" t="s">
        <v>115</v>
      </c>
      <c r="AV211" s="171" t="s">
        <v>113</v>
      </c>
      <c r="AW211" s="171" t="s">
        <v>93</v>
      </c>
      <c r="AX211" s="171" t="s">
        <v>111</v>
      </c>
      <c r="AY211" s="172" t="s">
        <v>188</v>
      </c>
    </row>
    <row r="212" spans="2:51" s="171" customFormat="1">
      <c r="B212" s="170"/>
      <c r="D212" s="167" t="s">
        <v>201</v>
      </c>
      <c r="E212" s="172" t="s">
        <v>69</v>
      </c>
      <c r="F212" s="173" t="s">
        <v>205</v>
      </c>
      <c r="H212" s="172" t="s">
        <v>69</v>
      </c>
      <c r="I212" s="241"/>
      <c r="L212" s="170"/>
      <c r="M212" s="174"/>
      <c r="N212" s="175"/>
      <c r="O212" s="175"/>
      <c r="P212" s="175"/>
      <c r="Q212" s="175"/>
      <c r="R212" s="175"/>
      <c r="S212" s="175"/>
      <c r="T212" s="176"/>
      <c r="AT212" s="172" t="s">
        <v>201</v>
      </c>
      <c r="AU212" s="172" t="s">
        <v>115</v>
      </c>
      <c r="AV212" s="171" t="s">
        <v>113</v>
      </c>
      <c r="AW212" s="171" t="s">
        <v>93</v>
      </c>
      <c r="AX212" s="171" t="s">
        <v>111</v>
      </c>
      <c r="AY212" s="172" t="s">
        <v>188</v>
      </c>
    </row>
    <row r="213" spans="2:51" s="171" customFormat="1" ht="27">
      <c r="B213" s="170"/>
      <c r="D213" s="167" t="s">
        <v>201</v>
      </c>
      <c r="E213" s="172" t="s">
        <v>69</v>
      </c>
      <c r="F213" s="173" t="s">
        <v>206</v>
      </c>
      <c r="H213" s="172" t="s">
        <v>69</v>
      </c>
      <c r="I213" s="241"/>
      <c r="L213" s="170"/>
      <c r="M213" s="174"/>
      <c r="N213" s="175"/>
      <c r="O213" s="175"/>
      <c r="P213" s="175"/>
      <c r="Q213" s="175"/>
      <c r="R213" s="175"/>
      <c r="S213" s="175"/>
      <c r="T213" s="176"/>
      <c r="AT213" s="172" t="s">
        <v>201</v>
      </c>
      <c r="AU213" s="172" t="s">
        <v>115</v>
      </c>
      <c r="AV213" s="171" t="s">
        <v>113</v>
      </c>
      <c r="AW213" s="171" t="s">
        <v>93</v>
      </c>
      <c r="AX213" s="171" t="s">
        <v>111</v>
      </c>
      <c r="AY213" s="172" t="s">
        <v>188</v>
      </c>
    </row>
    <row r="214" spans="2:51" s="171" customFormat="1">
      <c r="B214" s="170"/>
      <c r="D214" s="167" t="s">
        <v>201</v>
      </c>
      <c r="E214" s="172" t="s">
        <v>69</v>
      </c>
      <c r="F214" s="173" t="s">
        <v>260</v>
      </c>
      <c r="H214" s="172" t="s">
        <v>69</v>
      </c>
      <c r="I214" s="241"/>
      <c r="L214" s="170"/>
      <c r="M214" s="174"/>
      <c r="N214" s="175"/>
      <c r="O214" s="175"/>
      <c r="P214" s="175"/>
      <c r="Q214" s="175"/>
      <c r="R214" s="175"/>
      <c r="S214" s="175"/>
      <c r="T214" s="176"/>
      <c r="AT214" s="172" t="s">
        <v>201</v>
      </c>
      <c r="AU214" s="172" t="s">
        <v>115</v>
      </c>
      <c r="AV214" s="171" t="s">
        <v>113</v>
      </c>
      <c r="AW214" s="171" t="s">
        <v>93</v>
      </c>
      <c r="AX214" s="171" t="s">
        <v>111</v>
      </c>
      <c r="AY214" s="172" t="s">
        <v>188</v>
      </c>
    </row>
    <row r="215" spans="2:51" s="171" customFormat="1">
      <c r="B215" s="170"/>
      <c r="D215" s="167" t="s">
        <v>201</v>
      </c>
      <c r="E215" s="172" t="s">
        <v>69</v>
      </c>
      <c r="F215" s="173" t="s">
        <v>208</v>
      </c>
      <c r="H215" s="172" t="s">
        <v>69</v>
      </c>
      <c r="I215" s="241"/>
      <c r="L215" s="170"/>
      <c r="M215" s="174"/>
      <c r="N215" s="175"/>
      <c r="O215" s="175"/>
      <c r="P215" s="175"/>
      <c r="Q215" s="175"/>
      <c r="R215" s="175"/>
      <c r="S215" s="175"/>
      <c r="T215" s="176"/>
      <c r="AT215" s="172" t="s">
        <v>201</v>
      </c>
      <c r="AU215" s="172" t="s">
        <v>115</v>
      </c>
      <c r="AV215" s="171" t="s">
        <v>113</v>
      </c>
      <c r="AW215" s="171" t="s">
        <v>93</v>
      </c>
      <c r="AX215" s="171" t="s">
        <v>111</v>
      </c>
      <c r="AY215" s="172" t="s">
        <v>188</v>
      </c>
    </row>
    <row r="216" spans="2:51" s="178" customFormat="1">
      <c r="B216" s="177"/>
      <c r="D216" s="167" t="s">
        <v>201</v>
      </c>
      <c r="E216" s="179" t="s">
        <v>69</v>
      </c>
      <c r="F216" s="180" t="s">
        <v>69</v>
      </c>
      <c r="H216" s="181">
        <v>0</v>
      </c>
      <c r="I216" s="242"/>
      <c r="L216" s="177"/>
      <c r="M216" s="182"/>
      <c r="N216" s="183"/>
      <c r="O216" s="183"/>
      <c r="P216" s="183"/>
      <c r="Q216" s="183"/>
      <c r="R216" s="183"/>
      <c r="S216" s="183"/>
      <c r="T216" s="184"/>
      <c r="AT216" s="179" t="s">
        <v>201</v>
      </c>
      <c r="AU216" s="179" t="s">
        <v>115</v>
      </c>
      <c r="AV216" s="178" t="s">
        <v>115</v>
      </c>
      <c r="AW216" s="178" t="s">
        <v>93</v>
      </c>
      <c r="AX216" s="178" t="s">
        <v>111</v>
      </c>
      <c r="AY216" s="179" t="s">
        <v>188</v>
      </c>
    </row>
    <row r="217" spans="2:51" s="171" customFormat="1">
      <c r="B217" s="170"/>
      <c r="D217" s="167" t="s">
        <v>201</v>
      </c>
      <c r="E217" s="172" t="s">
        <v>69</v>
      </c>
      <c r="F217" s="173" t="s">
        <v>216</v>
      </c>
      <c r="H217" s="172" t="s">
        <v>69</v>
      </c>
      <c r="I217" s="241"/>
      <c r="L217" s="170"/>
      <c r="M217" s="174"/>
      <c r="N217" s="175"/>
      <c r="O217" s="175"/>
      <c r="P217" s="175"/>
      <c r="Q217" s="175"/>
      <c r="R217" s="175"/>
      <c r="S217" s="175"/>
      <c r="T217" s="176"/>
      <c r="AT217" s="172" t="s">
        <v>201</v>
      </c>
      <c r="AU217" s="172" t="s">
        <v>115</v>
      </c>
      <c r="AV217" s="171" t="s">
        <v>113</v>
      </c>
      <c r="AW217" s="171" t="s">
        <v>93</v>
      </c>
      <c r="AX217" s="171" t="s">
        <v>111</v>
      </c>
      <c r="AY217" s="172" t="s">
        <v>188</v>
      </c>
    </row>
    <row r="218" spans="2:51" s="178" customFormat="1">
      <c r="B218" s="177"/>
      <c r="D218" s="167" t="s">
        <v>201</v>
      </c>
      <c r="E218" s="179" t="s">
        <v>69</v>
      </c>
      <c r="F218" s="180" t="s">
        <v>217</v>
      </c>
      <c r="H218" s="181">
        <v>3.93</v>
      </c>
      <c r="I218" s="242"/>
      <c r="L218" s="177"/>
      <c r="M218" s="182"/>
      <c r="N218" s="183"/>
      <c r="O218" s="183"/>
      <c r="P218" s="183"/>
      <c r="Q218" s="183"/>
      <c r="R218" s="183"/>
      <c r="S218" s="183"/>
      <c r="T218" s="184"/>
      <c r="AT218" s="179" t="s">
        <v>201</v>
      </c>
      <c r="AU218" s="179" t="s">
        <v>115</v>
      </c>
      <c r="AV218" s="178" t="s">
        <v>115</v>
      </c>
      <c r="AW218" s="178" t="s">
        <v>93</v>
      </c>
      <c r="AX218" s="178" t="s">
        <v>111</v>
      </c>
      <c r="AY218" s="179" t="s">
        <v>188</v>
      </c>
    </row>
    <row r="219" spans="2:51" s="178" customFormat="1">
      <c r="B219" s="177"/>
      <c r="D219" s="167" t="s">
        <v>201</v>
      </c>
      <c r="E219" s="179" t="s">
        <v>69</v>
      </c>
      <c r="F219" s="180" t="s">
        <v>218</v>
      </c>
      <c r="H219" s="181">
        <v>2.5</v>
      </c>
      <c r="I219" s="242"/>
      <c r="L219" s="177"/>
      <c r="M219" s="182"/>
      <c r="N219" s="183"/>
      <c r="O219" s="183"/>
      <c r="P219" s="183"/>
      <c r="Q219" s="183"/>
      <c r="R219" s="183"/>
      <c r="S219" s="183"/>
      <c r="T219" s="184"/>
      <c r="AT219" s="179" t="s">
        <v>201</v>
      </c>
      <c r="AU219" s="179" t="s">
        <v>115</v>
      </c>
      <c r="AV219" s="178" t="s">
        <v>115</v>
      </c>
      <c r="AW219" s="178" t="s">
        <v>93</v>
      </c>
      <c r="AX219" s="178" t="s">
        <v>111</v>
      </c>
      <c r="AY219" s="179" t="s">
        <v>188</v>
      </c>
    </row>
    <row r="220" spans="2:51" s="178" customFormat="1">
      <c r="B220" s="177"/>
      <c r="D220" s="167" t="s">
        <v>201</v>
      </c>
      <c r="E220" s="179" t="s">
        <v>69</v>
      </c>
      <c r="F220" s="180" t="s">
        <v>219</v>
      </c>
      <c r="H220" s="181">
        <v>4.8</v>
      </c>
      <c r="I220" s="242"/>
      <c r="L220" s="177"/>
      <c r="M220" s="182"/>
      <c r="N220" s="183"/>
      <c r="O220" s="183"/>
      <c r="P220" s="183"/>
      <c r="Q220" s="183"/>
      <c r="R220" s="183"/>
      <c r="S220" s="183"/>
      <c r="T220" s="184"/>
      <c r="AT220" s="179" t="s">
        <v>201</v>
      </c>
      <c r="AU220" s="179" t="s">
        <v>115</v>
      </c>
      <c r="AV220" s="178" t="s">
        <v>115</v>
      </c>
      <c r="AW220" s="178" t="s">
        <v>93</v>
      </c>
      <c r="AX220" s="178" t="s">
        <v>111</v>
      </c>
      <c r="AY220" s="179" t="s">
        <v>188</v>
      </c>
    </row>
    <row r="221" spans="2:51" s="178" customFormat="1">
      <c r="B221" s="177"/>
      <c r="D221" s="167" t="s">
        <v>201</v>
      </c>
      <c r="E221" s="179" t="s">
        <v>69</v>
      </c>
      <c r="F221" s="180" t="s">
        <v>220</v>
      </c>
      <c r="H221" s="181">
        <v>4.2</v>
      </c>
      <c r="I221" s="242"/>
      <c r="L221" s="177"/>
      <c r="M221" s="182"/>
      <c r="N221" s="183"/>
      <c r="O221" s="183"/>
      <c r="P221" s="183"/>
      <c r="Q221" s="183"/>
      <c r="R221" s="183"/>
      <c r="S221" s="183"/>
      <c r="T221" s="184"/>
      <c r="AT221" s="179" t="s">
        <v>201</v>
      </c>
      <c r="AU221" s="179" t="s">
        <v>115</v>
      </c>
      <c r="AV221" s="178" t="s">
        <v>115</v>
      </c>
      <c r="AW221" s="178" t="s">
        <v>93</v>
      </c>
      <c r="AX221" s="178" t="s">
        <v>111</v>
      </c>
      <c r="AY221" s="179" t="s">
        <v>188</v>
      </c>
    </row>
    <row r="222" spans="2:51" s="178" customFormat="1">
      <c r="B222" s="177"/>
      <c r="D222" s="167" t="s">
        <v>201</v>
      </c>
      <c r="E222" s="179" t="s">
        <v>69</v>
      </c>
      <c r="F222" s="180" t="s">
        <v>221</v>
      </c>
      <c r="H222" s="181">
        <v>1.08</v>
      </c>
      <c r="I222" s="242"/>
      <c r="L222" s="177"/>
      <c r="M222" s="182"/>
      <c r="N222" s="183"/>
      <c r="O222" s="183"/>
      <c r="P222" s="183"/>
      <c r="Q222" s="183"/>
      <c r="R222" s="183"/>
      <c r="S222" s="183"/>
      <c r="T222" s="184"/>
      <c r="AT222" s="179" t="s">
        <v>201</v>
      </c>
      <c r="AU222" s="179" t="s">
        <v>115</v>
      </c>
      <c r="AV222" s="178" t="s">
        <v>115</v>
      </c>
      <c r="AW222" s="178" t="s">
        <v>93</v>
      </c>
      <c r="AX222" s="178" t="s">
        <v>111</v>
      </c>
      <c r="AY222" s="179" t="s">
        <v>188</v>
      </c>
    </row>
    <row r="223" spans="2:51" s="178" customFormat="1" ht="27">
      <c r="B223" s="177"/>
      <c r="D223" s="167" t="s">
        <v>201</v>
      </c>
      <c r="E223" s="179" t="s">
        <v>69</v>
      </c>
      <c r="F223" s="180" t="s">
        <v>222</v>
      </c>
      <c r="H223" s="181">
        <v>10.105</v>
      </c>
      <c r="I223" s="242"/>
      <c r="L223" s="177"/>
      <c r="M223" s="182"/>
      <c r="N223" s="183"/>
      <c r="O223" s="183"/>
      <c r="P223" s="183"/>
      <c r="Q223" s="183"/>
      <c r="R223" s="183"/>
      <c r="S223" s="183"/>
      <c r="T223" s="184"/>
      <c r="AT223" s="179" t="s">
        <v>201</v>
      </c>
      <c r="AU223" s="179" t="s">
        <v>115</v>
      </c>
      <c r="AV223" s="178" t="s">
        <v>115</v>
      </c>
      <c r="AW223" s="178" t="s">
        <v>93</v>
      </c>
      <c r="AX223" s="178" t="s">
        <v>111</v>
      </c>
      <c r="AY223" s="179" t="s">
        <v>188</v>
      </c>
    </row>
    <row r="224" spans="2:51" s="178" customFormat="1">
      <c r="B224" s="177"/>
      <c r="D224" s="167" t="s">
        <v>201</v>
      </c>
      <c r="E224" s="179" t="s">
        <v>69</v>
      </c>
      <c r="F224" s="180" t="s">
        <v>223</v>
      </c>
      <c r="H224" s="181">
        <v>0.39400000000000002</v>
      </c>
      <c r="I224" s="242"/>
      <c r="L224" s="177"/>
      <c r="M224" s="182"/>
      <c r="N224" s="183"/>
      <c r="O224" s="183"/>
      <c r="P224" s="183"/>
      <c r="Q224" s="183"/>
      <c r="R224" s="183"/>
      <c r="S224" s="183"/>
      <c r="T224" s="184"/>
      <c r="AT224" s="179" t="s">
        <v>201</v>
      </c>
      <c r="AU224" s="179" t="s">
        <v>115</v>
      </c>
      <c r="AV224" s="178" t="s">
        <v>115</v>
      </c>
      <c r="AW224" s="178" t="s">
        <v>93</v>
      </c>
      <c r="AX224" s="178" t="s">
        <v>111</v>
      </c>
      <c r="AY224" s="179" t="s">
        <v>188</v>
      </c>
    </row>
    <row r="225" spans="2:51" s="194" customFormat="1">
      <c r="B225" s="193"/>
      <c r="D225" s="167" t="s">
        <v>201</v>
      </c>
      <c r="E225" s="195" t="s">
        <v>69</v>
      </c>
      <c r="F225" s="196" t="s">
        <v>253</v>
      </c>
      <c r="H225" s="197">
        <v>27.009</v>
      </c>
      <c r="I225" s="244"/>
      <c r="L225" s="193"/>
      <c r="M225" s="198"/>
      <c r="N225" s="199"/>
      <c r="O225" s="199"/>
      <c r="P225" s="199"/>
      <c r="Q225" s="199"/>
      <c r="R225" s="199"/>
      <c r="S225" s="199"/>
      <c r="T225" s="200"/>
      <c r="AT225" s="195" t="s">
        <v>201</v>
      </c>
      <c r="AU225" s="195" t="s">
        <v>115</v>
      </c>
      <c r="AV225" s="194" t="s">
        <v>228</v>
      </c>
      <c r="AW225" s="194" t="s">
        <v>93</v>
      </c>
      <c r="AX225" s="194" t="s">
        <v>111</v>
      </c>
      <c r="AY225" s="195" t="s">
        <v>188</v>
      </c>
    </row>
    <row r="226" spans="2:51" s="178" customFormat="1">
      <c r="B226" s="177"/>
      <c r="D226" s="167" t="s">
        <v>201</v>
      </c>
      <c r="E226" s="179" t="s">
        <v>69</v>
      </c>
      <c r="F226" s="180" t="s">
        <v>69</v>
      </c>
      <c r="H226" s="181">
        <v>0</v>
      </c>
      <c r="I226" s="242"/>
      <c r="L226" s="177"/>
      <c r="M226" s="182"/>
      <c r="N226" s="183"/>
      <c r="O226" s="183"/>
      <c r="P226" s="183"/>
      <c r="Q226" s="183"/>
      <c r="R226" s="183"/>
      <c r="S226" s="183"/>
      <c r="T226" s="184"/>
      <c r="AT226" s="179" t="s">
        <v>201</v>
      </c>
      <c r="AU226" s="179" t="s">
        <v>115</v>
      </c>
      <c r="AV226" s="178" t="s">
        <v>115</v>
      </c>
      <c r="AW226" s="178" t="s">
        <v>93</v>
      </c>
      <c r="AX226" s="178" t="s">
        <v>111</v>
      </c>
      <c r="AY226" s="179" t="s">
        <v>188</v>
      </c>
    </row>
    <row r="227" spans="2:51" s="171" customFormat="1">
      <c r="B227" s="170"/>
      <c r="D227" s="167" t="s">
        <v>201</v>
      </c>
      <c r="E227" s="172" t="s">
        <v>69</v>
      </c>
      <c r="F227" s="173" t="s">
        <v>233</v>
      </c>
      <c r="H227" s="172" t="s">
        <v>69</v>
      </c>
      <c r="I227" s="241"/>
      <c r="L227" s="170"/>
      <c r="M227" s="174"/>
      <c r="N227" s="175"/>
      <c r="O227" s="175"/>
      <c r="P227" s="175"/>
      <c r="Q227" s="175"/>
      <c r="R227" s="175"/>
      <c r="S227" s="175"/>
      <c r="T227" s="176"/>
      <c r="AT227" s="172" t="s">
        <v>201</v>
      </c>
      <c r="AU227" s="172" t="s">
        <v>115</v>
      </c>
      <c r="AV227" s="171" t="s">
        <v>113</v>
      </c>
      <c r="AW227" s="171" t="s">
        <v>93</v>
      </c>
      <c r="AX227" s="171" t="s">
        <v>111</v>
      </c>
      <c r="AY227" s="172" t="s">
        <v>188</v>
      </c>
    </row>
    <row r="228" spans="2:51" s="178" customFormat="1">
      <c r="B228" s="177"/>
      <c r="D228" s="167" t="s">
        <v>201</v>
      </c>
      <c r="E228" s="179" t="s">
        <v>69</v>
      </c>
      <c r="F228" s="180" t="s">
        <v>234</v>
      </c>
      <c r="H228" s="181">
        <v>3.4</v>
      </c>
      <c r="I228" s="242"/>
      <c r="L228" s="177"/>
      <c r="M228" s="182"/>
      <c r="N228" s="183"/>
      <c r="O228" s="183"/>
      <c r="P228" s="183"/>
      <c r="Q228" s="183"/>
      <c r="R228" s="183"/>
      <c r="S228" s="183"/>
      <c r="T228" s="184"/>
      <c r="AT228" s="179" t="s">
        <v>201</v>
      </c>
      <c r="AU228" s="179" t="s">
        <v>115</v>
      </c>
      <c r="AV228" s="178" t="s">
        <v>115</v>
      </c>
      <c r="AW228" s="178" t="s">
        <v>93</v>
      </c>
      <c r="AX228" s="178" t="s">
        <v>111</v>
      </c>
      <c r="AY228" s="179" t="s">
        <v>188</v>
      </c>
    </row>
    <row r="229" spans="2:51" s="178" customFormat="1">
      <c r="B229" s="177"/>
      <c r="D229" s="167" t="s">
        <v>201</v>
      </c>
      <c r="E229" s="179" t="s">
        <v>69</v>
      </c>
      <c r="F229" s="180" t="s">
        <v>235</v>
      </c>
      <c r="H229" s="181">
        <v>0.85</v>
      </c>
      <c r="I229" s="242"/>
      <c r="L229" s="177"/>
      <c r="M229" s="182"/>
      <c r="N229" s="183"/>
      <c r="O229" s="183"/>
      <c r="P229" s="183"/>
      <c r="Q229" s="183"/>
      <c r="R229" s="183"/>
      <c r="S229" s="183"/>
      <c r="T229" s="184"/>
      <c r="AT229" s="179" t="s">
        <v>201</v>
      </c>
      <c r="AU229" s="179" t="s">
        <v>115</v>
      </c>
      <c r="AV229" s="178" t="s">
        <v>115</v>
      </c>
      <c r="AW229" s="178" t="s">
        <v>93</v>
      </c>
      <c r="AX229" s="178" t="s">
        <v>111</v>
      </c>
      <c r="AY229" s="179" t="s">
        <v>188</v>
      </c>
    </row>
    <row r="230" spans="2:51" s="178" customFormat="1">
      <c r="B230" s="177"/>
      <c r="D230" s="167" t="s">
        <v>201</v>
      </c>
      <c r="E230" s="179" t="s">
        <v>69</v>
      </c>
      <c r="F230" s="180" t="s">
        <v>236</v>
      </c>
      <c r="H230" s="181">
        <v>4.0380000000000003</v>
      </c>
      <c r="I230" s="242"/>
      <c r="L230" s="177"/>
      <c r="M230" s="182"/>
      <c r="N230" s="183"/>
      <c r="O230" s="183"/>
      <c r="P230" s="183"/>
      <c r="Q230" s="183"/>
      <c r="R230" s="183"/>
      <c r="S230" s="183"/>
      <c r="T230" s="184"/>
      <c r="AT230" s="179" t="s">
        <v>201</v>
      </c>
      <c r="AU230" s="179" t="s">
        <v>115</v>
      </c>
      <c r="AV230" s="178" t="s">
        <v>115</v>
      </c>
      <c r="AW230" s="178" t="s">
        <v>93</v>
      </c>
      <c r="AX230" s="178" t="s">
        <v>111</v>
      </c>
      <c r="AY230" s="179" t="s">
        <v>188</v>
      </c>
    </row>
    <row r="231" spans="2:51" s="178" customFormat="1">
      <c r="B231" s="177"/>
      <c r="D231" s="167" t="s">
        <v>201</v>
      </c>
      <c r="E231" s="179" t="s">
        <v>69</v>
      </c>
      <c r="F231" s="180" t="s">
        <v>237</v>
      </c>
      <c r="H231" s="181">
        <v>1.5529999999999999</v>
      </c>
      <c r="I231" s="242"/>
      <c r="L231" s="177"/>
      <c r="M231" s="182"/>
      <c r="N231" s="183"/>
      <c r="O231" s="183"/>
      <c r="P231" s="183"/>
      <c r="Q231" s="183"/>
      <c r="R231" s="183"/>
      <c r="S231" s="183"/>
      <c r="T231" s="184"/>
      <c r="AT231" s="179" t="s">
        <v>201</v>
      </c>
      <c r="AU231" s="179" t="s">
        <v>115</v>
      </c>
      <c r="AV231" s="178" t="s">
        <v>115</v>
      </c>
      <c r="AW231" s="178" t="s">
        <v>93</v>
      </c>
      <c r="AX231" s="178" t="s">
        <v>111</v>
      </c>
      <c r="AY231" s="179" t="s">
        <v>188</v>
      </c>
    </row>
    <row r="232" spans="2:51" s="178" customFormat="1">
      <c r="B232" s="177"/>
      <c r="D232" s="167" t="s">
        <v>201</v>
      </c>
      <c r="E232" s="179" t="s">
        <v>69</v>
      </c>
      <c r="F232" s="180" t="s">
        <v>238</v>
      </c>
      <c r="H232" s="181">
        <v>0.85899999999999999</v>
      </c>
      <c r="I232" s="242"/>
      <c r="L232" s="177"/>
      <c r="M232" s="182"/>
      <c r="N232" s="183"/>
      <c r="O232" s="183"/>
      <c r="P232" s="183"/>
      <c r="Q232" s="183"/>
      <c r="R232" s="183"/>
      <c r="S232" s="183"/>
      <c r="T232" s="184"/>
      <c r="AT232" s="179" t="s">
        <v>201</v>
      </c>
      <c r="AU232" s="179" t="s">
        <v>115</v>
      </c>
      <c r="AV232" s="178" t="s">
        <v>115</v>
      </c>
      <c r="AW232" s="178" t="s">
        <v>93</v>
      </c>
      <c r="AX232" s="178" t="s">
        <v>111</v>
      </c>
      <c r="AY232" s="179" t="s">
        <v>188</v>
      </c>
    </row>
    <row r="233" spans="2:51" s="178" customFormat="1">
      <c r="B233" s="177"/>
      <c r="D233" s="167" t="s">
        <v>201</v>
      </c>
      <c r="E233" s="179" t="s">
        <v>69</v>
      </c>
      <c r="F233" s="180" t="s">
        <v>239</v>
      </c>
      <c r="H233" s="181">
        <v>8.4239999999999995</v>
      </c>
      <c r="I233" s="242"/>
      <c r="L233" s="177"/>
      <c r="M233" s="182"/>
      <c r="N233" s="183"/>
      <c r="O233" s="183"/>
      <c r="P233" s="183"/>
      <c r="Q233" s="183"/>
      <c r="R233" s="183"/>
      <c r="S233" s="183"/>
      <c r="T233" s="184"/>
      <c r="AT233" s="179" t="s">
        <v>201</v>
      </c>
      <c r="AU233" s="179" t="s">
        <v>115</v>
      </c>
      <c r="AV233" s="178" t="s">
        <v>115</v>
      </c>
      <c r="AW233" s="178" t="s">
        <v>93</v>
      </c>
      <c r="AX233" s="178" t="s">
        <v>111</v>
      </c>
      <c r="AY233" s="179" t="s">
        <v>188</v>
      </c>
    </row>
    <row r="234" spans="2:51" s="171" customFormat="1">
      <c r="B234" s="170"/>
      <c r="D234" s="167" t="s">
        <v>201</v>
      </c>
      <c r="E234" s="172" t="s">
        <v>69</v>
      </c>
      <c r="F234" s="173" t="s">
        <v>240</v>
      </c>
      <c r="H234" s="172" t="s">
        <v>69</v>
      </c>
      <c r="I234" s="241"/>
      <c r="L234" s="170"/>
      <c r="M234" s="174"/>
      <c r="N234" s="175"/>
      <c r="O234" s="175"/>
      <c r="P234" s="175"/>
      <c r="Q234" s="175"/>
      <c r="R234" s="175"/>
      <c r="S234" s="175"/>
      <c r="T234" s="176"/>
      <c r="AT234" s="172" t="s">
        <v>201</v>
      </c>
      <c r="AU234" s="172" t="s">
        <v>115</v>
      </c>
      <c r="AV234" s="171" t="s">
        <v>113</v>
      </c>
      <c r="AW234" s="171" t="s">
        <v>93</v>
      </c>
      <c r="AX234" s="171" t="s">
        <v>111</v>
      </c>
      <c r="AY234" s="172" t="s">
        <v>188</v>
      </c>
    </row>
    <row r="235" spans="2:51" s="194" customFormat="1">
      <c r="B235" s="193"/>
      <c r="D235" s="167" t="s">
        <v>201</v>
      </c>
      <c r="E235" s="195" t="s">
        <v>69</v>
      </c>
      <c r="F235" s="196" t="s">
        <v>253</v>
      </c>
      <c r="H235" s="197">
        <v>19.123999999999999</v>
      </c>
      <c r="I235" s="244"/>
      <c r="L235" s="193"/>
      <c r="M235" s="198"/>
      <c r="N235" s="199"/>
      <c r="O235" s="199"/>
      <c r="P235" s="199"/>
      <c r="Q235" s="199"/>
      <c r="R235" s="199"/>
      <c r="S235" s="199"/>
      <c r="T235" s="200"/>
      <c r="AT235" s="195" t="s">
        <v>201</v>
      </c>
      <c r="AU235" s="195" t="s">
        <v>115</v>
      </c>
      <c r="AV235" s="194" t="s">
        <v>228</v>
      </c>
      <c r="AW235" s="194" t="s">
        <v>93</v>
      </c>
      <c r="AX235" s="194" t="s">
        <v>111</v>
      </c>
      <c r="AY235" s="195" t="s">
        <v>188</v>
      </c>
    </row>
    <row r="236" spans="2:51" s="178" customFormat="1">
      <c r="B236" s="177"/>
      <c r="D236" s="167" t="s">
        <v>201</v>
      </c>
      <c r="E236" s="179" t="s">
        <v>69</v>
      </c>
      <c r="F236" s="180" t="s">
        <v>69</v>
      </c>
      <c r="H236" s="181">
        <v>0</v>
      </c>
      <c r="I236" s="242"/>
      <c r="L236" s="177"/>
      <c r="M236" s="182"/>
      <c r="N236" s="183"/>
      <c r="O236" s="183"/>
      <c r="P236" s="183"/>
      <c r="Q236" s="183"/>
      <c r="R236" s="183"/>
      <c r="S236" s="183"/>
      <c r="T236" s="184"/>
      <c r="AT236" s="179" t="s">
        <v>201</v>
      </c>
      <c r="AU236" s="179" t="s">
        <v>115</v>
      </c>
      <c r="AV236" s="178" t="s">
        <v>115</v>
      </c>
      <c r="AW236" s="178" t="s">
        <v>93</v>
      </c>
      <c r="AX236" s="178" t="s">
        <v>111</v>
      </c>
      <c r="AY236" s="179" t="s">
        <v>188</v>
      </c>
    </row>
    <row r="237" spans="2:51" s="178" customFormat="1">
      <c r="B237" s="177"/>
      <c r="D237" s="167" t="s">
        <v>201</v>
      </c>
      <c r="E237" s="179" t="s">
        <v>69</v>
      </c>
      <c r="F237" s="180" t="s">
        <v>69</v>
      </c>
      <c r="H237" s="181">
        <v>0</v>
      </c>
      <c r="I237" s="242"/>
      <c r="L237" s="177"/>
      <c r="M237" s="182"/>
      <c r="N237" s="183"/>
      <c r="O237" s="183"/>
      <c r="P237" s="183"/>
      <c r="Q237" s="183"/>
      <c r="R237" s="183"/>
      <c r="S237" s="183"/>
      <c r="T237" s="184"/>
      <c r="AT237" s="179" t="s">
        <v>201</v>
      </c>
      <c r="AU237" s="179" t="s">
        <v>115</v>
      </c>
      <c r="AV237" s="178" t="s">
        <v>115</v>
      </c>
      <c r="AW237" s="178" t="s">
        <v>93</v>
      </c>
      <c r="AX237" s="178" t="s">
        <v>111</v>
      </c>
      <c r="AY237" s="179" t="s">
        <v>188</v>
      </c>
    </row>
    <row r="238" spans="2:51" s="171" customFormat="1">
      <c r="B238" s="170"/>
      <c r="D238" s="167" t="s">
        <v>201</v>
      </c>
      <c r="E238" s="172" t="s">
        <v>69</v>
      </c>
      <c r="F238" s="173" t="s">
        <v>261</v>
      </c>
      <c r="H238" s="172" t="s">
        <v>69</v>
      </c>
      <c r="I238" s="241"/>
      <c r="L238" s="170"/>
      <c r="M238" s="174"/>
      <c r="N238" s="175"/>
      <c r="O238" s="175"/>
      <c r="P238" s="175"/>
      <c r="Q238" s="175"/>
      <c r="R238" s="175"/>
      <c r="S238" s="175"/>
      <c r="T238" s="176"/>
      <c r="AT238" s="172" t="s">
        <v>201</v>
      </c>
      <c r="AU238" s="172" t="s">
        <v>115</v>
      </c>
      <c r="AV238" s="171" t="s">
        <v>113</v>
      </c>
      <c r="AW238" s="171" t="s">
        <v>93</v>
      </c>
      <c r="AX238" s="171" t="s">
        <v>111</v>
      </c>
      <c r="AY238" s="172" t="s">
        <v>188</v>
      </c>
    </row>
    <row r="239" spans="2:51" s="171" customFormat="1">
      <c r="B239" s="170"/>
      <c r="D239" s="167" t="s">
        <v>201</v>
      </c>
      <c r="E239" s="172" t="s">
        <v>69</v>
      </c>
      <c r="F239" s="173" t="s">
        <v>262</v>
      </c>
      <c r="H239" s="172" t="s">
        <v>69</v>
      </c>
      <c r="I239" s="241"/>
      <c r="L239" s="170"/>
      <c r="M239" s="174"/>
      <c r="N239" s="175"/>
      <c r="O239" s="175"/>
      <c r="P239" s="175"/>
      <c r="Q239" s="175"/>
      <c r="R239" s="175"/>
      <c r="S239" s="175"/>
      <c r="T239" s="176"/>
      <c r="AT239" s="172" t="s">
        <v>201</v>
      </c>
      <c r="AU239" s="172" t="s">
        <v>115</v>
      </c>
      <c r="AV239" s="171" t="s">
        <v>113</v>
      </c>
      <c r="AW239" s="171" t="s">
        <v>93</v>
      </c>
      <c r="AX239" s="171" t="s">
        <v>111</v>
      </c>
      <c r="AY239" s="172" t="s">
        <v>188</v>
      </c>
    </row>
    <row r="240" spans="2:51" s="171" customFormat="1">
      <c r="B240" s="170"/>
      <c r="D240" s="167" t="s">
        <v>201</v>
      </c>
      <c r="E240" s="172" t="s">
        <v>69</v>
      </c>
      <c r="F240" s="173" t="s">
        <v>263</v>
      </c>
      <c r="H240" s="172" t="s">
        <v>69</v>
      </c>
      <c r="I240" s="241"/>
      <c r="L240" s="170"/>
      <c r="M240" s="174"/>
      <c r="N240" s="175"/>
      <c r="O240" s="175"/>
      <c r="P240" s="175"/>
      <c r="Q240" s="175"/>
      <c r="R240" s="175"/>
      <c r="S240" s="175"/>
      <c r="T240" s="176"/>
      <c r="AT240" s="172" t="s">
        <v>201</v>
      </c>
      <c r="AU240" s="172" t="s">
        <v>115</v>
      </c>
      <c r="AV240" s="171" t="s">
        <v>113</v>
      </c>
      <c r="AW240" s="171" t="s">
        <v>93</v>
      </c>
      <c r="AX240" s="171" t="s">
        <v>111</v>
      </c>
      <c r="AY240" s="172" t="s">
        <v>188</v>
      </c>
    </row>
    <row r="241" spans="2:65" s="178" customFormat="1">
      <c r="B241" s="177"/>
      <c r="D241" s="167" t="s">
        <v>201</v>
      </c>
      <c r="E241" s="179" t="s">
        <v>69</v>
      </c>
      <c r="F241" s="180" t="s">
        <v>264</v>
      </c>
      <c r="H241" s="181">
        <v>7.2709999999999999</v>
      </c>
      <c r="I241" s="242"/>
      <c r="L241" s="177"/>
      <c r="M241" s="182"/>
      <c r="N241" s="183"/>
      <c r="O241" s="183"/>
      <c r="P241" s="183"/>
      <c r="Q241" s="183"/>
      <c r="R241" s="183"/>
      <c r="S241" s="183"/>
      <c r="T241" s="184"/>
      <c r="AT241" s="179" t="s">
        <v>201</v>
      </c>
      <c r="AU241" s="179" t="s">
        <v>115</v>
      </c>
      <c r="AV241" s="178" t="s">
        <v>115</v>
      </c>
      <c r="AW241" s="178" t="s">
        <v>93</v>
      </c>
      <c r="AX241" s="178" t="s">
        <v>111</v>
      </c>
      <c r="AY241" s="179" t="s">
        <v>188</v>
      </c>
    </row>
    <row r="242" spans="2:65" s="178" customFormat="1">
      <c r="B242" s="177"/>
      <c r="D242" s="167" t="s">
        <v>201</v>
      </c>
      <c r="E242" s="179" t="s">
        <v>69</v>
      </c>
      <c r="F242" s="180" t="s">
        <v>265</v>
      </c>
      <c r="H242" s="181">
        <v>4.625</v>
      </c>
      <c r="I242" s="242"/>
      <c r="L242" s="177"/>
      <c r="M242" s="182"/>
      <c r="N242" s="183"/>
      <c r="O242" s="183"/>
      <c r="P242" s="183"/>
      <c r="Q242" s="183"/>
      <c r="R242" s="183"/>
      <c r="S242" s="183"/>
      <c r="T242" s="184"/>
      <c r="AT242" s="179" t="s">
        <v>201</v>
      </c>
      <c r="AU242" s="179" t="s">
        <v>115</v>
      </c>
      <c r="AV242" s="178" t="s">
        <v>115</v>
      </c>
      <c r="AW242" s="178" t="s">
        <v>93</v>
      </c>
      <c r="AX242" s="178" t="s">
        <v>111</v>
      </c>
      <c r="AY242" s="179" t="s">
        <v>188</v>
      </c>
    </row>
    <row r="243" spans="2:65" s="178" customFormat="1">
      <c r="B243" s="177"/>
      <c r="D243" s="167" t="s">
        <v>201</v>
      </c>
      <c r="E243" s="179" t="s">
        <v>69</v>
      </c>
      <c r="F243" s="180" t="s">
        <v>266</v>
      </c>
      <c r="H243" s="181">
        <v>8.8800000000000008</v>
      </c>
      <c r="I243" s="242"/>
      <c r="L243" s="177"/>
      <c r="M243" s="182"/>
      <c r="N243" s="183"/>
      <c r="O243" s="183"/>
      <c r="P243" s="183"/>
      <c r="Q243" s="183"/>
      <c r="R243" s="183"/>
      <c r="S243" s="183"/>
      <c r="T243" s="184"/>
      <c r="AT243" s="179" t="s">
        <v>201</v>
      </c>
      <c r="AU243" s="179" t="s">
        <v>115</v>
      </c>
      <c r="AV243" s="178" t="s">
        <v>115</v>
      </c>
      <c r="AW243" s="178" t="s">
        <v>93</v>
      </c>
      <c r="AX243" s="178" t="s">
        <v>111</v>
      </c>
      <c r="AY243" s="179" t="s">
        <v>188</v>
      </c>
    </row>
    <row r="244" spans="2:65" s="178" customFormat="1">
      <c r="B244" s="177"/>
      <c r="D244" s="167" t="s">
        <v>201</v>
      </c>
      <c r="E244" s="179" t="s">
        <v>69</v>
      </c>
      <c r="F244" s="180" t="s">
        <v>267</v>
      </c>
      <c r="H244" s="181">
        <v>7.77</v>
      </c>
      <c r="I244" s="242"/>
      <c r="L244" s="177"/>
      <c r="M244" s="182"/>
      <c r="N244" s="183"/>
      <c r="O244" s="183"/>
      <c r="P244" s="183"/>
      <c r="Q244" s="183"/>
      <c r="R244" s="183"/>
      <c r="S244" s="183"/>
      <c r="T244" s="184"/>
      <c r="AT244" s="179" t="s">
        <v>201</v>
      </c>
      <c r="AU244" s="179" t="s">
        <v>115</v>
      </c>
      <c r="AV244" s="178" t="s">
        <v>115</v>
      </c>
      <c r="AW244" s="178" t="s">
        <v>93</v>
      </c>
      <c r="AX244" s="178" t="s">
        <v>111</v>
      </c>
      <c r="AY244" s="179" t="s">
        <v>188</v>
      </c>
    </row>
    <row r="245" spans="2:65" s="178" customFormat="1">
      <c r="B245" s="177"/>
      <c r="D245" s="167" t="s">
        <v>201</v>
      </c>
      <c r="E245" s="179" t="s">
        <v>69</v>
      </c>
      <c r="F245" s="180" t="s">
        <v>268</v>
      </c>
      <c r="H245" s="181">
        <v>1.998</v>
      </c>
      <c r="I245" s="242"/>
      <c r="L245" s="177"/>
      <c r="M245" s="182"/>
      <c r="N245" s="183"/>
      <c r="O245" s="183"/>
      <c r="P245" s="183"/>
      <c r="Q245" s="183"/>
      <c r="R245" s="183"/>
      <c r="S245" s="183"/>
      <c r="T245" s="184"/>
      <c r="AT245" s="179" t="s">
        <v>201</v>
      </c>
      <c r="AU245" s="179" t="s">
        <v>115</v>
      </c>
      <c r="AV245" s="178" t="s">
        <v>115</v>
      </c>
      <c r="AW245" s="178" t="s">
        <v>93</v>
      </c>
      <c r="AX245" s="178" t="s">
        <v>111</v>
      </c>
      <c r="AY245" s="179" t="s">
        <v>188</v>
      </c>
    </row>
    <row r="246" spans="2:65" s="178" customFormat="1" ht="27">
      <c r="B246" s="177"/>
      <c r="D246" s="167" t="s">
        <v>201</v>
      </c>
      <c r="E246" s="179" t="s">
        <v>69</v>
      </c>
      <c r="F246" s="180" t="s">
        <v>269</v>
      </c>
      <c r="H246" s="181">
        <v>18.565000000000001</v>
      </c>
      <c r="I246" s="242"/>
      <c r="L246" s="177"/>
      <c r="M246" s="182"/>
      <c r="N246" s="183"/>
      <c r="O246" s="183"/>
      <c r="P246" s="183"/>
      <c r="Q246" s="183"/>
      <c r="R246" s="183"/>
      <c r="S246" s="183"/>
      <c r="T246" s="184"/>
      <c r="AT246" s="179" t="s">
        <v>201</v>
      </c>
      <c r="AU246" s="179" t="s">
        <v>115</v>
      </c>
      <c r="AV246" s="178" t="s">
        <v>115</v>
      </c>
      <c r="AW246" s="178" t="s">
        <v>93</v>
      </c>
      <c r="AX246" s="178" t="s">
        <v>111</v>
      </c>
      <c r="AY246" s="179" t="s">
        <v>188</v>
      </c>
    </row>
    <row r="247" spans="2:65" s="178" customFormat="1">
      <c r="B247" s="177"/>
      <c r="D247" s="167" t="s">
        <v>201</v>
      </c>
      <c r="E247" s="179" t="s">
        <v>69</v>
      </c>
      <c r="F247" s="180" t="s">
        <v>223</v>
      </c>
      <c r="H247" s="181">
        <v>0.39400000000000002</v>
      </c>
      <c r="I247" s="242"/>
      <c r="L247" s="177"/>
      <c r="M247" s="182"/>
      <c r="N247" s="183"/>
      <c r="O247" s="183"/>
      <c r="P247" s="183"/>
      <c r="Q247" s="183"/>
      <c r="R247" s="183"/>
      <c r="S247" s="183"/>
      <c r="T247" s="184"/>
      <c r="AT247" s="179" t="s">
        <v>201</v>
      </c>
      <c r="AU247" s="179" t="s">
        <v>115</v>
      </c>
      <c r="AV247" s="178" t="s">
        <v>115</v>
      </c>
      <c r="AW247" s="178" t="s">
        <v>93</v>
      </c>
      <c r="AX247" s="178" t="s">
        <v>111</v>
      </c>
      <c r="AY247" s="179" t="s">
        <v>188</v>
      </c>
    </row>
    <row r="248" spans="2:65" s="194" customFormat="1">
      <c r="B248" s="193"/>
      <c r="D248" s="167" t="s">
        <v>201</v>
      </c>
      <c r="E248" s="195" t="s">
        <v>69</v>
      </c>
      <c r="F248" s="196" t="s">
        <v>253</v>
      </c>
      <c r="H248" s="197">
        <v>49.503</v>
      </c>
      <c r="I248" s="244"/>
      <c r="L248" s="193"/>
      <c r="M248" s="198"/>
      <c r="N248" s="199"/>
      <c r="O248" s="199"/>
      <c r="P248" s="199"/>
      <c r="Q248" s="199"/>
      <c r="R248" s="199"/>
      <c r="S248" s="199"/>
      <c r="T248" s="200"/>
      <c r="AT248" s="195" t="s">
        <v>201</v>
      </c>
      <c r="AU248" s="195" t="s">
        <v>115</v>
      </c>
      <c r="AV248" s="194" t="s">
        <v>228</v>
      </c>
      <c r="AW248" s="194" t="s">
        <v>93</v>
      </c>
      <c r="AX248" s="194" t="s">
        <v>111</v>
      </c>
      <c r="AY248" s="195" t="s">
        <v>188</v>
      </c>
    </row>
    <row r="249" spans="2:65" s="186" customFormat="1">
      <c r="B249" s="185"/>
      <c r="D249" s="167" t="s">
        <v>201</v>
      </c>
      <c r="E249" s="187" t="s">
        <v>69</v>
      </c>
      <c r="F249" s="188" t="s">
        <v>210</v>
      </c>
      <c r="H249" s="189">
        <v>95.635999999999996</v>
      </c>
      <c r="I249" s="243"/>
      <c r="L249" s="185"/>
      <c r="M249" s="190"/>
      <c r="N249" s="191"/>
      <c r="O249" s="191"/>
      <c r="P249" s="191"/>
      <c r="Q249" s="191"/>
      <c r="R249" s="191"/>
      <c r="S249" s="191"/>
      <c r="T249" s="192"/>
      <c r="AT249" s="187" t="s">
        <v>201</v>
      </c>
      <c r="AU249" s="187" t="s">
        <v>115</v>
      </c>
      <c r="AV249" s="186" t="s">
        <v>195</v>
      </c>
      <c r="AW249" s="186" t="s">
        <v>93</v>
      </c>
      <c r="AX249" s="186" t="s">
        <v>113</v>
      </c>
      <c r="AY249" s="187" t="s">
        <v>188</v>
      </c>
    </row>
    <row r="250" spans="2:65" s="101" customFormat="1" ht="16.5" customHeight="1">
      <c r="B250" s="86"/>
      <c r="C250" s="87" t="s">
        <v>270</v>
      </c>
      <c r="D250" s="87" t="s">
        <v>190</v>
      </c>
      <c r="E250" s="88" t="s">
        <v>271</v>
      </c>
      <c r="F250" s="89" t="s">
        <v>272</v>
      </c>
      <c r="G250" s="90" t="s">
        <v>193</v>
      </c>
      <c r="H250" s="91">
        <v>95.635999999999996</v>
      </c>
      <c r="I250" s="238"/>
      <c r="J250" s="92">
        <f>ROUND(I250*H250,2)</f>
        <v>0</v>
      </c>
      <c r="K250" s="89" t="s">
        <v>194</v>
      </c>
      <c r="L250" s="61"/>
      <c r="M250" s="239" t="s">
        <v>69</v>
      </c>
      <c r="N250" s="164" t="s">
        <v>100</v>
      </c>
      <c r="O250" s="100"/>
      <c r="P250" s="165">
        <f>O250*H250</f>
        <v>0</v>
      </c>
      <c r="Q250" s="165">
        <v>0</v>
      </c>
      <c r="R250" s="165">
        <f>Q250*H250</f>
        <v>0</v>
      </c>
      <c r="S250" s="165">
        <v>0</v>
      </c>
      <c r="T250" s="166">
        <f>S250*H250</f>
        <v>0</v>
      </c>
      <c r="AR250" s="55" t="s">
        <v>195</v>
      </c>
      <c r="AT250" s="55" t="s">
        <v>190</v>
      </c>
      <c r="AU250" s="55" t="s">
        <v>115</v>
      </c>
      <c r="AY250" s="55" t="s">
        <v>188</v>
      </c>
      <c r="BE250" s="93">
        <f>IF(N250="základní",J250,0)</f>
        <v>0</v>
      </c>
      <c r="BF250" s="93">
        <f>IF(N250="snížená",J250,0)</f>
        <v>0</v>
      </c>
      <c r="BG250" s="93">
        <f>IF(N250="zákl. přenesená",J250,0)</f>
        <v>0</v>
      </c>
      <c r="BH250" s="93">
        <f>IF(N250="sníž. přenesená",J250,0)</f>
        <v>0</v>
      </c>
      <c r="BI250" s="93">
        <f>IF(N250="nulová",J250,0)</f>
        <v>0</v>
      </c>
      <c r="BJ250" s="55" t="s">
        <v>113</v>
      </c>
      <c r="BK250" s="93">
        <f>ROUND(I250*H250,2)</f>
        <v>0</v>
      </c>
      <c r="BL250" s="55" t="s">
        <v>195</v>
      </c>
      <c r="BM250" s="55" t="s">
        <v>273</v>
      </c>
    </row>
    <row r="251" spans="2:65" s="101" customFormat="1" ht="27">
      <c r="B251" s="61"/>
      <c r="D251" s="167" t="s">
        <v>197</v>
      </c>
      <c r="F251" s="168" t="s">
        <v>274</v>
      </c>
      <c r="I251" s="240"/>
      <c r="L251" s="61"/>
      <c r="M251" s="94"/>
      <c r="N251" s="100"/>
      <c r="O251" s="100"/>
      <c r="P251" s="100"/>
      <c r="Q251" s="100"/>
      <c r="R251" s="100"/>
      <c r="S251" s="100"/>
      <c r="T251" s="69"/>
      <c r="AT251" s="55" t="s">
        <v>197</v>
      </c>
      <c r="AU251" s="55" t="s">
        <v>115</v>
      </c>
    </row>
    <row r="252" spans="2:65" s="101" customFormat="1" ht="148.5">
      <c r="B252" s="61"/>
      <c r="D252" s="167" t="s">
        <v>199</v>
      </c>
      <c r="F252" s="169" t="s">
        <v>275</v>
      </c>
      <c r="I252" s="240"/>
      <c r="L252" s="61"/>
      <c r="M252" s="94"/>
      <c r="N252" s="100"/>
      <c r="O252" s="100"/>
      <c r="P252" s="100"/>
      <c r="Q252" s="100"/>
      <c r="R252" s="100"/>
      <c r="S252" s="100"/>
      <c r="T252" s="69"/>
      <c r="AT252" s="55" t="s">
        <v>199</v>
      </c>
      <c r="AU252" s="55" t="s">
        <v>115</v>
      </c>
    </row>
    <row r="253" spans="2:65" s="171" customFormat="1">
      <c r="B253" s="170"/>
      <c r="D253" s="167" t="s">
        <v>201</v>
      </c>
      <c r="E253" s="172" t="s">
        <v>69</v>
      </c>
      <c r="F253" s="173" t="s">
        <v>202</v>
      </c>
      <c r="H253" s="172" t="s">
        <v>69</v>
      </c>
      <c r="I253" s="241"/>
      <c r="L253" s="170"/>
      <c r="M253" s="174"/>
      <c r="N253" s="175"/>
      <c r="O253" s="175"/>
      <c r="P253" s="175"/>
      <c r="Q253" s="175"/>
      <c r="R253" s="175"/>
      <c r="S253" s="175"/>
      <c r="T253" s="176"/>
      <c r="AT253" s="172" t="s">
        <v>201</v>
      </c>
      <c r="AU253" s="172" t="s">
        <v>115</v>
      </c>
      <c r="AV253" s="171" t="s">
        <v>113</v>
      </c>
      <c r="AW253" s="171" t="s">
        <v>93</v>
      </c>
      <c r="AX253" s="171" t="s">
        <v>111</v>
      </c>
      <c r="AY253" s="172" t="s">
        <v>188</v>
      </c>
    </row>
    <row r="254" spans="2:65" s="171" customFormat="1">
      <c r="B254" s="170"/>
      <c r="D254" s="167" t="s">
        <v>201</v>
      </c>
      <c r="E254" s="172" t="s">
        <v>69</v>
      </c>
      <c r="F254" s="173" t="s">
        <v>203</v>
      </c>
      <c r="H254" s="172" t="s">
        <v>69</v>
      </c>
      <c r="I254" s="241"/>
      <c r="L254" s="170"/>
      <c r="M254" s="174"/>
      <c r="N254" s="175"/>
      <c r="O254" s="175"/>
      <c r="P254" s="175"/>
      <c r="Q254" s="175"/>
      <c r="R254" s="175"/>
      <c r="S254" s="175"/>
      <c r="T254" s="176"/>
      <c r="AT254" s="172" t="s">
        <v>201</v>
      </c>
      <c r="AU254" s="172" t="s">
        <v>115</v>
      </c>
      <c r="AV254" s="171" t="s">
        <v>113</v>
      </c>
      <c r="AW254" s="171" t="s">
        <v>93</v>
      </c>
      <c r="AX254" s="171" t="s">
        <v>111</v>
      </c>
      <c r="AY254" s="172" t="s">
        <v>188</v>
      </c>
    </row>
    <row r="255" spans="2:65" s="171" customFormat="1">
      <c r="B255" s="170"/>
      <c r="D255" s="167" t="s">
        <v>201</v>
      </c>
      <c r="E255" s="172" t="s">
        <v>69</v>
      </c>
      <c r="F255" s="173" t="s">
        <v>204</v>
      </c>
      <c r="H255" s="172" t="s">
        <v>69</v>
      </c>
      <c r="I255" s="241"/>
      <c r="L255" s="170"/>
      <c r="M255" s="174"/>
      <c r="N255" s="175"/>
      <c r="O255" s="175"/>
      <c r="P255" s="175"/>
      <c r="Q255" s="175"/>
      <c r="R255" s="175"/>
      <c r="S255" s="175"/>
      <c r="T255" s="176"/>
      <c r="AT255" s="172" t="s">
        <v>201</v>
      </c>
      <c r="AU255" s="172" t="s">
        <v>115</v>
      </c>
      <c r="AV255" s="171" t="s">
        <v>113</v>
      </c>
      <c r="AW255" s="171" t="s">
        <v>93</v>
      </c>
      <c r="AX255" s="171" t="s">
        <v>111</v>
      </c>
      <c r="AY255" s="172" t="s">
        <v>188</v>
      </c>
    </row>
    <row r="256" spans="2:65" s="171" customFormat="1">
      <c r="B256" s="170"/>
      <c r="D256" s="167" t="s">
        <v>201</v>
      </c>
      <c r="E256" s="172" t="s">
        <v>69</v>
      </c>
      <c r="F256" s="173" t="s">
        <v>205</v>
      </c>
      <c r="H256" s="172" t="s">
        <v>69</v>
      </c>
      <c r="I256" s="241"/>
      <c r="L256" s="170"/>
      <c r="M256" s="174"/>
      <c r="N256" s="175"/>
      <c r="O256" s="175"/>
      <c r="P256" s="175"/>
      <c r="Q256" s="175"/>
      <c r="R256" s="175"/>
      <c r="S256" s="175"/>
      <c r="T256" s="176"/>
      <c r="AT256" s="172" t="s">
        <v>201</v>
      </c>
      <c r="AU256" s="172" t="s">
        <v>115</v>
      </c>
      <c r="AV256" s="171" t="s">
        <v>113</v>
      </c>
      <c r="AW256" s="171" t="s">
        <v>93</v>
      </c>
      <c r="AX256" s="171" t="s">
        <v>111</v>
      </c>
      <c r="AY256" s="172" t="s">
        <v>188</v>
      </c>
    </row>
    <row r="257" spans="2:51" s="171" customFormat="1" ht="27">
      <c r="B257" s="170"/>
      <c r="D257" s="167" t="s">
        <v>201</v>
      </c>
      <c r="E257" s="172" t="s">
        <v>69</v>
      </c>
      <c r="F257" s="173" t="s">
        <v>206</v>
      </c>
      <c r="H257" s="172" t="s">
        <v>69</v>
      </c>
      <c r="I257" s="241"/>
      <c r="L257" s="170"/>
      <c r="M257" s="174"/>
      <c r="N257" s="175"/>
      <c r="O257" s="175"/>
      <c r="P257" s="175"/>
      <c r="Q257" s="175"/>
      <c r="R257" s="175"/>
      <c r="S257" s="175"/>
      <c r="T257" s="176"/>
      <c r="AT257" s="172" t="s">
        <v>201</v>
      </c>
      <c r="AU257" s="172" t="s">
        <v>115</v>
      </c>
      <c r="AV257" s="171" t="s">
        <v>113</v>
      </c>
      <c r="AW257" s="171" t="s">
        <v>93</v>
      </c>
      <c r="AX257" s="171" t="s">
        <v>111</v>
      </c>
      <c r="AY257" s="172" t="s">
        <v>188</v>
      </c>
    </row>
    <row r="258" spans="2:51" s="171" customFormat="1">
      <c r="B258" s="170"/>
      <c r="D258" s="167" t="s">
        <v>201</v>
      </c>
      <c r="E258" s="172" t="s">
        <v>69</v>
      </c>
      <c r="F258" s="173" t="s">
        <v>276</v>
      </c>
      <c r="H258" s="172" t="s">
        <v>69</v>
      </c>
      <c r="I258" s="241"/>
      <c r="L258" s="170"/>
      <c r="M258" s="174"/>
      <c r="N258" s="175"/>
      <c r="O258" s="175"/>
      <c r="P258" s="175"/>
      <c r="Q258" s="175"/>
      <c r="R258" s="175"/>
      <c r="S258" s="175"/>
      <c r="T258" s="176"/>
      <c r="AT258" s="172" t="s">
        <v>201</v>
      </c>
      <c r="AU258" s="172" t="s">
        <v>115</v>
      </c>
      <c r="AV258" s="171" t="s">
        <v>113</v>
      </c>
      <c r="AW258" s="171" t="s">
        <v>93</v>
      </c>
      <c r="AX258" s="171" t="s">
        <v>111</v>
      </c>
      <c r="AY258" s="172" t="s">
        <v>188</v>
      </c>
    </row>
    <row r="259" spans="2:51" s="171" customFormat="1">
      <c r="B259" s="170"/>
      <c r="D259" s="167" t="s">
        <v>201</v>
      </c>
      <c r="E259" s="172" t="s">
        <v>69</v>
      </c>
      <c r="F259" s="173" t="s">
        <v>208</v>
      </c>
      <c r="H259" s="172" t="s">
        <v>69</v>
      </c>
      <c r="I259" s="241"/>
      <c r="L259" s="170"/>
      <c r="M259" s="174"/>
      <c r="N259" s="175"/>
      <c r="O259" s="175"/>
      <c r="P259" s="175"/>
      <c r="Q259" s="175"/>
      <c r="R259" s="175"/>
      <c r="S259" s="175"/>
      <c r="T259" s="176"/>
      <c r="AT259" s="172" t="s">
        <v>201</v>
      </c>
      <c r="AU259" s="172" t="s">
        <v>115</v>
      </c>
      <c r="AV259" s="171" t="s">
        <v>113</v>
      </c>
      <c r="AW259" s="171" t="s">
        <v>93</v>
      </c>
      <c r="AX259" s="171" t="s">
        <v>111</v>
      </c>
      <c r="AY259" s="172" t="s">
        <v>188</v>
      </c>
    </row>
    <row r="260" spans="2:51" s="178" customFormat="1">
      <c r="B260" s="177"/>
      <c r="D260" s="167" t="s">
        <v>201</v>
      </c>
      <c r="E260" s="179" t="s">
        <v>69</v>
      </c>
      <c r="F260" s="180" t="s">
        <v>69</v>
      </c>
      <c r="H260" s="181">
        <v>0</v>
      </c>
      <c r="I260" s="242"/>
      <c r="L260" s="177"/>
      <c r="M260" s="182"/>
      <c r="N260" s="183"/>
      <c r="O260" s="183"/>
      <c r="P260" s="183"/>
      <c r="Q260" s="183"/>
      <c r="R260" s="183"/>
      <c r="S260" s="183"/>
      <c r="T260" s="184"/>
      <c r="AT260" s="179" t="s">
        <v>201</v>
      </c>
      <c r="AU260" s="179" t="s">
        <v>115</v>
      </c>
      <c r="AV260" s="178" t="s">
        <v>115</v>
      </c>
      <c r="AW260" s="178" t="s">
        <v>93</v>
      </c>
      <c r="AX260" s="178" t="s">
        <v>111</v>
      </c>
      <c r="AY260" s="179" t="s">
        <v>188</v>
      </c>
    </row>
    <row r="261" spans="2:51" s="171" customFormat="1">
      <c r="B261" s="170"/>
      <c r="D261" s="167" t="s">
        <v>201</v>
      </c>
      <c r="E261" s="172" t="s">
        <v>69</v>
      </c>
      <c r="F261" s="173" t="s">
        <v>216</v>
      </c>
      <c r="H261" s="172" t="s">
        <v>69</v>
      </c>
      <c r="I261" s="241"/>
      <c r="L261" s="170"/>
      <c r="M261" s="174"/>
      <c r="N261" s="175"/>
      <c r="O261" s="175"/>
      <c r="P261" s="175"/>
      <c r="Q261" s="175"/>
      <c r="R261" s="175"/>
      <c r="S261" s="175"/>
      <c r="T261" s="176"/>
      <c r="AT261" s="172" t="s">
        <v>201</v>
      </c>
      <c r="AU261" s="172" t="s">
        <v>115</v>
      </c>
      <c r="AV261" s="171" t="s">
        <v>113</v>
      </c>
      <c r="AW261" s="171" t="s">
        <v>93</v>
      </c>
      <c r="AX261" s="171" t="s">
        <v>111</v>
      </c>
      <c r="AY261" s="172" t="s">
        <v>188</v>
      </c>
    </row>
    <row r="262" spans="2:51" s="178" customFormat="1">
      <c r="B262" s="177"/>
      <c r="D262" s="167" t="s">
        <v>201</v>
      </c>
      <c r="E262" s="179" t="s">
        <v>69</v>
      </c>
      <c r="F262" s="180" t="s">
        <v>217</v>
      </c>
      <c r="H262" s="181">
        <v>3.93</v>
      </c>
      <c r="I262" s="242"/>
      <c r="L262" s="177"/>
      <c r="M262" s="182"/>
      <c r="N262" s="183"/>
      <c r="O262" s="183"/>
      <c r="P262" s="183"/>
      <c r="Q262" s="183"/>
      <c r="R262" s="183"/>
      <c r="S262" s="183"/>
      <c r="T262" s="184"/>
      <c r="AT262" s="179" t="s">
        <v>201</v>
      </c>
      <c r="AU262" s="179" t="s">
        <v>115</v>
      </c>
      <c r="AV262" s="178" t="s">
        <v>115</v>
      </c>
      <c r="AW262" s="178" t="s">
        <v>93</v>
      </c>
      <c r="AX262" s="178" t="s">
        <v>111</v>
      </c>
      <c r="AY262" s="179" t="s">
        <v>188</v>
      </c>
    </row>
    <row r="263" spans="2:51" s="178" customFormat="1">
      <c r="B263" s="177"/>
      <c r="D263" s="167" t="s">
        <v>201</v>
      </c>
      <c r="E263" s="179" t="s">
        <v>69</v>
      </c>
      <c r="F263" s="180" t="s">
        <v>218</v>
      </c>
      <c r="H263" s="181">
        <v>2.5</v>
      </c>
      <c r="I263" s="242"/>
      <c r="L263" s="177"/>
      <c r="M263" s="182"/>
      <c r="N263" s="183"/>
      <c r="O263" s="183"/>
      <c r="P263" s="183"/>
      <c r="Q263" s="183"/>
      <c r="R263" s="183"/>
      <c r="S263" s="183"/>
      <c r="T263" s="184"/>
      <c r="AT263" s="179" t="s">
        <v>201</v>
      </c>
      <c r="AU263" s="179" t="s">
        <v>115</v>
      </c>
      <c r="AV263" s="178" t="s">
        <v>115</v>
      </c>
      <c r="AW263" s="178" t="s">
        <v>93</v>
      </c>
      <c r="AX263" s="178" t="s">
        <v>111</v>
      </c>
      <c r="AY263" s="179" t="s">
        <v>188</v>
      </c>
    </row>
    <row r="264" spans="2:51" s="178" customFormat="1">
      <c r="B264" s="177"/>
      <c r="D264" s="167" t="s">
        <v>201</v>
      </c>
      <c r="E264" s="179" t="s">
        <v>69</v>
      </c>
      <c r="F264" s="180" t="s">
        <v>219</v>
      </c>
      <c r="H264" s="181">
        <v>4.8</v>
      </c>
      <c r="I264" s="242"/>
      <c r="L264" s="177"/>
      <c r="M264" s="182"/>
      <c r="N264" s="183"/>
      <c r="O264" s="183"/>
      <c r="P264" s="183"/>
      <c r="Q264" s="183"/>
      <c r="R264" s="183"/>
      <c r="S264" s="183"/>
      <c r="T264" s="184"/>
      <c r="AT264" s="179" t="s">
        <v>201</v>
      </c>
      <c r="AU264" s="179" t="s">
        <v>115</v>
      </c>
      <c r="AV264" s="178" t="s">
        <v>115</v>
      </c>
      <c r="AW264" s="178" t="s">
        <v>93</v>
      </c>
      <c r="AX264" s="178" t="s">
        <v>111</v>
      </c>
      <c r="AY264" s="179" t="s">
        <v>188</v>
      </c>
    </row>
    <row r="265" spans="2:51" s="178" customFormat="1">
      <c r="B265" s="177"/>
      <c r="D265" s="167" t="s">
        <v>201</v>
      </c>
      <c r="E265" s="179" t="s">
        <v>69</v>
      </c>
      <c r="F265" s="180" t="s">
        <v>220</v>
      </c>
      <c r="H265" s="181">
        <v>4.2</v>
      </c>
      <c r="I265" s="242"/>
      <c r="L265" s="177"/>
      <c r="M265" s="182"/>
      <c r="N265" s="183"/>
      <c r="O265" s="183"/>
      <c r="P265" s="183"/>
      <c r="Q265" s="183"/>
      <c r="R265" s="183"/>
      <c r="S265" s="183"/>
      <c r="T265" s="184"/>
      <c r="AT265" s="179" t="s">
        <v>201</v>
      </c>
      <c r="AU265" s="179" t="s">
        <v>115</v>
      </c>
      <c r="AV265" s="178" t="s">
        <v>115</v>
      </c>
      <c r="AW265" s="178" t="s">
        <v>93</v>
      </c>
      <c r="AX265" s="178" t="s">
        <v>111</v>
      </c>
      <c r="AY265" s="179" t="s">
        <v>188</v>
      </c>
    </row>
    <row r="266" spans="2:51" s="178" customFormat="1">
      <c r="B266" s="177"/>
      <c r="D266" s="167" t="s">
        <v>201</v>
      </c>
      <c r="E266" s="179" t="s">
        <v>69</v>
      </c>
      <c r="F266" s="180" t="s">
        <v>221</v>
      </c>
      <c r="H266" s="181">
        <v>1.08</v>
      </c>
      <c r="I266" s="242"/>
      <c r="L266" s="177"/>
      <c r="M266" s="182"/>
      <c r="N266" s="183"/>
      <c r="O266" s="183"/>
      <c r="P266" s="183"/>
      <c r="Q266" s="183"/>
      <c r="R266" s="183"/>
      <c r="S266" s="183"/>
      <c r="T266" s="184"/>
      <c r="AT266" s="179" t="s">
        <v>201</v>
      </c>
      <c r="AU266" s="179" t="s">
        <v>115</v>
      </c>
      <c r="AV266" s="178" t="s">
        <v>115</v>
      </c>
      <c r="AW266" s="178" t="s">
        <v>93</v>
      </c>
      <c r="AX266" s="178" t="s">
        <v>111</v>
      </c>
      <c r="AY266" s="179" t="s">
        <v>188</v>
      </c>
    </row>
    <row r="267" spans="2:51" s="178" customFormat="1" ht="27">
      <c r="B267" s="177"/>
      <c r="D267" s="167" t="s">
        <v>201</v>
      </c>
      <c r="E267" s="179" t="s">
        <v>69</v>
      </c>
      <c r="F267" s="180" t="s">
        <v>222</v>
      </c>
      <c r="H267" s="181">
        <v>10.105</v>
      </c>
      <c r="I267" s="242"/>
      <c r="L267" s="177"/>
      <c r="M267" s="182"/>
      <c r="N267" s="183"/>
      <c r="O267" s="183"/>
      <c r="P267" s="183"/>
      <c r="Q267" s="183"/>
      <c r="R267" s="183"/>
      <c r="S267" s="183"/>
      <c r="T267" s="184"/>
      <c r="AT267" s="179" t="s">
        <v>201</v>
      </c>
      <c r="AU267" s="179" t="s">
        <v>115</v>
      </c>
      <c r="AV267" s="178" t="s">
        <v>115</v>
      </c>
      <c r="AW267" s="178" t="s">
        <v>93</v>
      </c>
      <c r="AX267" s="178" t="s">
        <v>111</v>
      </c>
      <c r="AY267" s="179" t="s">
        <v>188</v>
      </c>
    </row>
    <row r="268" spans="2:51" s="178" customFormat="1">
      <c r="B268" s="177"/>
      <c r="D268" s="167" t="s">
        <v>201</v>
      </c>
      <c r="E268" s="179" t="s">
        <v>69</v>
      </c>
      <c r="F268" s="180" t="s">
        <v>223</v>
      </c>
      <c r="H268" s="181">
        <v>0.39400000000000002</v>
      </c>
      <c r="I268" s="242"/>
      <c r="L268" s="177"/>
      <c r="M268" s="182"/>
      <c r="N268" s="183"/>
      <c r="O268" s="183"/>
      <c r="P268" s="183"/>
      <c r="Q268" s="183"/>
      <c r="R268" s="183"/>
      <c r="S268" s="183"/>
      <c r="T268" s="184"/>
      <c r="AT268" s="179" t="s">
        <v>201</v>
      </c>
      <c r="AU268" s="179" t="s">
        <v>115</v>
      </c>
      <c r="AV268" s="178" t="s">
        <v>115</v>
      </c>
      <c r="AW268" s="178" t="s">
        <v>93</v>
      </c>
      <c r="AX268" s="178" t="s">
        <v>111</v>
      </c>
      <c r="AY268" s="179" t="s">
        <v>188</v>
      </c>
    </row>
    <row r="269" spans="2:51" s="194" customFormat="1">
      <c r="B269" s="193"/>
      <c r="D269" s="167" t="s">
        <v>201</v>
      </c>
      <c r="E269" s="195" t="s">
        <v>69</v>
      </c>
      <c r="F269" s="196" t="s">
        <v>253</v>
      </c>
      <c r="H269" s="197">
        <v>27.009</v>
      </c>
      <c r="I269" s="244"/>
      <c r="L269" s="193"/>
      <c r="M269" s="198"/>
      <c r="N269" s="199"/>
      <c r="O269" s="199"/>
      <c r="P269" s="199"/>
      <c r="Q269" s="199"/>
      <c r="R269" s="199"/>
      <c r="S269" s="199"/>
      <c r="T269" s="200"/>
      <c r="AT269" s="195" t="s">
        <v>201</v>
      </c>
      <c r="AU269" s="195" t="s">
        <v>115</v>
      </c>
      <c r="AV269" s="194" t="s">
        <v>228</v>
      </c>
      <c r="AW269" s="194" t="s">
        <v>93</v>
      </c>
      <c r="AX269" s="194" t="s">
        <v>111</v>
      </c>
      <c r="AY269" s="195" t="s">
        <v>188</v>
      </c>
    </row>
    <row r="270" spans="2:51" s="178" customFormat="1">
      <c r="B270" s="177"/>
      <c r="D270" s="167" t="s">
        <v>201</v>
      </c>
      <c r="E270" s="179" t="s">
        <v>69</v>
      </c>
      <c r="F270" s="180" t="s">
        <v>69</v>
      </c>
      <c r="H270" s="181">
        <v>0</v>
      </c>
      <c r="I270" s="242"/>
      <c r="L270" s="177"/>
      <c r="M270" s="182"/>
      <c r="N270" s="183"/>
      <c r="O270" s="183"/>
      <c r="P270" s="183"/>
      <c r="Q270" s="183"/>
      <c r="R270" s="183"/>
      <c r="S270" s="183"/>
      <c r="T270" s="184"/>
      <c r="AT270" s="179" t="s">
        <v>201</v>
      </c>
      <c r="AU270" s="179" t="s">
        <v>115</v>
      </c>
      <c r="AV270" s="178" t="s">
        <v>115</v>
      </c>
      <c r="AW270" s="178" t="s">
        <v>93</v>
      </c>
      <c r="AX270" s="178" t="s">
        <v>111</v>
      </c>
      <c r="AY270" s="179" t="s">
        <v>188</v>
      </c>
    </row>
    <row r="271" spans="2:51" s="171" customFormat="1">
      <c r="B271" s="170"/>
      <c r="D271" s="167" t="s">
        <v>201</v>
      </c>
      <c r="E271" s="172" t="s">
        <v>69</v>
      </c>
      <c r="F271" s="173" t="s">
        <v>233</v>
      </c>
      <c r="H271" s="172" t="s">
        <v>69</v>
      </c>
      <c r="I271" s="241"/>
      <c r="L271" s="170"/>
      <c r="M271" s="174"/>
      <c r="N271" s="175"/>
      <c r="O271" s="175"/>
      <c r="P271" s="175"/>
      <c r="Q271" s="175"/>
      <c r="R271" s="175"/>
      <c r="S271" s="175"/>
      <c r="T271" s="176"/>
      <c r="AT271" s="172" t="s">
        <v>201</v>
      </c>
      <c r="AU271" s="172" t="s">
        <v>115</v>
      </c>
      <c r="AV271" s="171" t="s">
        <v>113</v>
      </c>
      <c r="AW271" s="171" t="s">
        <v>93</v>
      </c>
      <c r="AX271" s="171" t="s">
        <v>111</v>
      </c>
      <c r="AY271" s="172" t="s">
        <v>188</v>
      </c>
    </row>
    <row r="272" spans="2:51" s="178" customFormat="1">
      <c r="B272" s="177"/>
      <c r="D272" s="167" t="s">
        <v>201</v>
      </c>
      <c r="E272" s="179" t="s">
        <v>69</v>
      </c>
      <c r="F272" s="180" t="s">
        <v>234</v>
      </c>
      <c r="H272" s="181">
        <v>3.4</v>
      </c>
      <c r="I272" s="242"/>
      <c r="L272" s="177"/>
      <c r="M272" s="182"/>
      <c r="N272" s="183"/>
      <c r="O272" s="183"/>
      <c r="P272" s="183"/>
      <c r="Q272" s="183"/>
      <c r="R272" s="183"/>
      <c r="S272" s="183"/>
      <c r="T272" s="184"/>
      <c r="AT272" s="179" t="s">
        <v>201</v>
      </c>
      <c r="AU272" s="179" t="s">
        <v>115</v>
      </c>
      <c r="AV272" s="178" t="s">
        <v>115</v>
      </c>
      <c r="AW272" s="178" t="s">
        <v>93</v>
      </c>
      <c r="AX272" s="178" t="s">
        <v>111</v>
      </c>
      <c r="AY272" s="179" t="s">
        <v>188</v>
      </c>
    </row>
    <row r="273" spans="2:51" s="178" customFormat="1">
      <c r="B273" s="177"/>
      <c r="D273" s="167" t="s">
        <v>201</v>
      </c>
      <c r="E273" s="179" t="s">
        <v>69</v>
      </c>
      <c r="F273" s="180" t="s">
        <v>235</v>
      </c>
      <c r="H273" s="181">
        <v>0.85</v>
      </c>
      <c r="I273" s="242"/>
      <c r="L273" s="177"/>
      <c r="M273" s="182"/>
      <c r="N273" s="183"/>
      <c r="O273" s="183"/>
      <c r="P273" s="183"/>
      <c r="Q273" s="183"/>
      <c r="R273" s="183"/>
      <c r="S273" s="183"/>
      <c r="T273" s="184"/>
      <c r="AT273" s="179" t="s">
        <v>201</v>
      </c>
      <c r="AU273" s="179" t="s">
        <v>115</v>
      </c>
      <c r="AV273" s="178" t="s">
        <v>115</v>
      </c>
      <c r="AW273" s="178" t="s">
        <v>93</v>
      </c>
      <c r="AX273" s="178" t="s">
        <v>111</v>
      </c>
      <c r="AY273" s="179" t="s">
        <v>188</v>
      </c>
    </row>
    <row r="274" spans="2:51" s="178" customFormat="1">
      <c r="B274" s="177"/>
      <c r="D274" s="167" t="s">
        <v>201</v>
      </c>
      <c r="E274" s="179" t="s">
        <v>69</v>
      </c>
      <c r="F274" s="180" t="s">
        <v>236</v>
      </c>
      <c r="H274" s="181">
        <v>4.0380000000000003</v>
      </c>
      <c r="I274" s="242"/>
      <c r="L274" s="177"/>
      <c r="M274" s="182"/>
      <c r="N274" s="183"/>
      <c r="O274" s="183"/>
      <c r="P274" s="183"/>
      <c r="Q274" s="183"/>
      <c r="R274" s="183"/>
      <c r="S274" s="183"/>
      <c r="T274" s="184"/>
      <c r="AT274" s="179" t="s">
        <v>201</v>
      </c>
      <c r="AU274" s="179" t="s">
        <v>115</v>
      </c>
      <c r="AV274" s="178" t="s">
        <v>115</v>
      </c>
      <c r="AW274" s="178" t="s">
        <v>93</v>
      </c>
      <c r="AX274" s="178" t="s">
        <v>111</v>
      </c>
      <c r="AY274" s="179" t="s">
        <v>188</v>
      </c>
    </row>
    <row r="275" spans="2:51" s="178" customFormat="1">
      <c r="B275" s="177"/>
      <c r="D275" s="167" t="s">
        <v>201</v>
      </c>
      <c r="E275" s="179" t="s">
        <v>69</v>
      </c>
      <c r="F275" s="180" t="s">
        <v>237</v>
      </c>
      <c r="H275" s="181">
        <v>1.5529999999999999</v>
      </c>
      <c r="I275" s="242"/>
      <c r="L275" s="177"/>
      <c r="M275" s="182"/>
      <c r="N275" s="183"/>
      <c r="O275" s="183"/>
      <c r="P275" s="183"/>
      <c r="Q275" s="183"/>
      <c r="R275" s="183"/>
      <c r="S275" s="183"/>
      <c r="T275" s="184"/>
      <c r="AT275" s="179" t="s">
        <v>201</v>
      </c>
      <c r="AU275" s="179" t="s">
        <v>115</v>
      </c>
      <c r="AV275" s="178" t="s">
        <v>115</v>
      </c>
      <c r="AW275" s="178" t="s">
        <v>93</v>
      </c>
      <c r="AX275" s="178" t="s">
        <v>111</v>
      </c>
      <c r="AY275" s="179" t="s">
        <v>188</v>
      </c>
    </row>
    <row r="276" spans="2:51" s="178" customFormat="1">
      <c r="B276" s="177"/>
      <c r="D276" s="167" t="s">
        <v>201</v>
      </c>
      <c r="E276" s="179" t="s">
        <v>69</v>
      </c>
      <c r="F276" s="180" t="s">
        <v>238</v>
      </c>
      <c r="H276" s="181">
        <v>0.85899999999999999</v>
      </c>
      <c r="I276" s="242"/>
      <c r="L276" s="177"/>
      <c r="M276" s="182"/>
      <c r="N276" s="183"/>
      <c r="O276" s="183"/>
      <c r="P276" s="183"/>
      <c r="Q276" s="183"/>
      <c r="R276" s="183"/>
      <c r="S276" s="183"/>
      <c r="T276" s="184"/>
      <c r="AT276" s="179" t="s">
        <v>201</v>
      </c>
      <c r="AU276" s="179" t="s">
        <v>115</v>
      </c>
      <c r="AV276" s="178" t="s">
        <v>115</v>
      </c>
      <c r="AW276" s="178" t="s">
        <v>93</v>
      </c>
      <c r="AX276" s="178" t="s">
        <v>111</v>
      </c>
      <c r="AY276" s="179" t="s">
        <v>188</v>
      </c>
    </row>
    <row r="277" spans="2:51" s="178" customFormat="1">
      <c r="B277" s="177"/>
      <c r="D277" s="167" t="s">
        <v>201</v>
      </c>
      <c r="E277" s="179" t="s">
        <v>69</v>
      </c>
      <c r="F277" s="180" t="s">
        <v>239</v>
      </c>
      <c r="H277" s="181">
        <v>8.4239999999999995</v>
      </c>
      <c r="I277" s="242"/>
      <c r="L277" s="177"/>
      <c r="M277" s="182"/>
      <c r="N277" s="183"/>
      <c r="O277" s="183"/>
      <c r="P277" s="183"/>
      <c r="Q277" s="183"/>
      <c r="R277" s="183"/>
      <c r="S277" s="183"/>
      <c r="T277" s="184"/>
      <c r="AT277" s="179" t="s">
        <v>201</v>
      </c>
      <c r="AU277" s="179" t="s">
        <v>115</v>
      </c>
      <c r="AV277" s="178" t="s">
        <v>115</v>
      </c>
      <c r="AW277" s="178" t="s">
        <v>93</v>
      </c>
      <c r="AX277" s="178" t="s">
        <v>111</v>
      </c>
      <c r="AY277" s="179" t="s">
        <v>188</v>
      </c>
    </row>
    <row r="278" spans="2:51" s="171" customFormat="1">
      <c r="B278" s="170"/>
      <c r="D278" s="167" t="s">
        <v>201</v>
      </c>
      <c r="E278" s="172" t="s">
        <v>69</v>
      </c>
      <c r="F278" s="173" t="s">
        <v>240</v>
      </c>
      <c r="H278" s="172" t="s">
        <v>69</v>
      </c>
      <c r="I278" s="241"/>
      <c r="L278" s="170"/>
      <c r="M278" s="174"/>
      <c r="N278" s="175"/>
      <c r="O278" s="175"/>
      <c r="P278" s="175"/>
      <c r="Q278" s="175"/>
      <c r="R278" s="175"/>
      <c r="S278" s="175"/>
      <c r="T278" s="176"/>
      <c r="AT278" s="172" t="s">
        <v>201</v>
      </c>
      <c r="AU278" s="172" t="s">
        <v>115</v>
      </c>
      <c r="AV278" s="171" t="s">
        <v>113</v>
      </c>
      <c r="AW278" s="171" t="s">
        <v>93</v>
      </c>
      <c r="AX278" s="171" t="s">
        <v>111</v>
      </c>
      <c r="AY278" s="172" t="s">
        <v>188</v>
      </c>
    </row>
    <row r="279" spans="2:51" s="194" customFormat="1">
      <c r="B279" s="193"/>
      <c r="D279" s="167" t="s">
        <v>201</v>
      </c>
      <c r="E279" s="195" t="s">
        <v>69</v>
      </c>
      <c r="F279" s="196" t="s">
        <v>253</v>
      </c>
      <c r="H279" s="197">
        <v>19.123999999999999</v>
      </c>
      <c r="I279" s="244"/>
      <c r="L279" s="193"/>
      <c r="M279" s="198"/>
      <c r="N279" s="199"/>
      <c r="O279" s="199"/>
      <c r="P279" s="199"/>
      <c r="Q279" s="199"/>
      <c r="R279" s="199"/>
      <c r="S279" s="199"/>
      <c r="T279" s="200"/>
      <c r="AT279" s="195" t="s">
        <v>201</v>
      </c>
      <c r="AU279" s="195" t="s">
        <v>115</v>
      </c>
      <c r="AV279" s="194" t="s">
        <v>228</v>
      </c>
      <c r="AW279" s="194" t="s">
        <v>93</v>
      </c>
      <c r="AX279" s="194" t="s">
        <v>111</v>
      </c>
      <c r="AY279" s="195" t="s">
        <v>188</v>
      </c>
    </row>
    <row r="280" spans="2:51" s="178" customFormat="1">
      <c r="B280" s="177"/>
      <c r="D280" s="167" t="s">
        <v>201</v>
      </c>
      <c r="E280" s="179" t="s">
        <v>69</v>
      </c>
      <c r="F280" s="180" t="s">
        <v>69</v>
      </c>
      <c r="H280" s="181">
        <v>0</v>
      </c>
      <c r="I280" s="242"/>
      <c r="L280" s="177"/>
      <c r="M280" s="182"/>
      <c r="N280" s="183"/>
      <c r="O280" s="183"/>
      <c r="P280" s="183"/>
      <c r="Q280" s="183"/>
      <c r="R280" s="183"/>
      <c r="S280" s="183"/>
      <c r="T280" s="184"/>
      <c r="AT280" s="179" t="s">
        <v>201</v>
      </c>
      <c r="AU280" s="179" t="s">
        <v>115</v>
      </c>
      <c r="AV280" s="178" t="s">
        <v>115</v>
      </c>
      <c r="AW280" s="178" t="s">
        <v>93</v>
      </c>
      <c r="AX280" s="178" t="s">
        <v>111</v>
      </c>
      <c r="AY280" s="179" t="s">
        <v>188</v>
      </c>
    </row>
    <row r="281" spans="2:51" s="171" customFormat="1">
      <c r="B281" s="170"/>
      <c r="D281" s="167" t="s">
        <v>201</v>
      </c>
      <c r="E281" s="172" t="s">
        <v>69</v>
      </c>
      <c r="F281" s="173" t="s">
        <v>261</v>
      </c>
      <c r="H281" s="172" t="s">
        <v>69</v>
      </c>
      <c r="I281" s="241"/>
      <c r="L281" s="170"/>
      <c r="M281" s="174"/>
      <c r="N281" s="175"/>
      <c r="O281" s="175"/>
      <c r="P281" s="175"/>
      <c r="Q281" s="175"/>
      <c r="R281" s="175"/>
      <c r="S281" s="175"/>
      <c r="T281" s="176"/>
      <c r="AT281" s="172" t="s">
        <v>201</v>
      </c>
      <c r="AU281" s="172" t="s">
        <v>115</v>
      </c>
      <c r="AV281" s="171" t="s">
        <v>113</v>
      </c>
      <c r="AW281" s="171" t="s">
        <v>93</v>
      </c>
      <c r="AX281" s="171" t="s">
        <v>111</v>
      </c>
      <c r="AY281" s="172" t="s">
        <v>188</v>
      </c>
    </row>
    <row r="282" spans="2:51" s="171" customFormat="1">
      <c r="B282" s="170"/>
      <c r="D282" s="167" t="s">
        <v>201</v>
      </c>
      <c r="E282" s="172" t="s">
        <v>69</v>
      </c>
      <c r="F282" s="173" t="s">
        <v>277</v>
      </c>
      <c r="H282" s="172" t="s">
        <v>69</v>
      </c>
      <c r="I282" s="241"/>
      <c r="L282" s="170"/>
      <c r="M282" s="174"/>
      <c r="N282" s="175"/>
      <c r="O282" s="175"/>
      <c r="P282" s="175"/>
      <c r="Q282" s="175"/>
      <c r="R282" s="175"/>
      <c r="S282" s="175"/>
      <c r="T282" s="176"/>
      <c r="AT282" s="172" t="s">
        <v>201</v>
      </c>
      <c r="AU282" s="172" t="s">
        <v>115</v>
      </c>
      <c r="AV282" s="171" t="s">
        <v>113</v>
      </c>
      <c r="AW282" s="171" t="s">
        <v>93</v>
      </c>
      <c r="AX282" s="171" t="s">
        <v>111</v>
      </c>
      <c r="AY282" s="172" t="s">
        <v>188</v>
      </c>
    </row>
    <row r="283" spans="2:51" s="171" customFormat="1">
      <c r="B283" s="170"/>
      <c r="D283" s="167" t="s">
        <v>201</v>
      </c>
      <c r="E283" s="172" t="s">
        <v>69</v>
      </c>
      <c r="F283" s="173" t="s">
        <v>263</v>
      </c>
      <c r="H283" s="172" t="s">
        <v>69</v>
      </c>
      <c r="I283" s="241"/>
      <c r="L283" s="170"/>
      <c r="M283" s="174"/>
      <c r="N283" s="175"/>
      <c r="O283" s="175"/>
      <c r="P283" s="175"/>
      <c r="Q283" s="175"/>
      <c r="R283" s="175"/>
      <c r="S283" s="175"/>
      <c r="T283" s="176"/>
      <c r="AT283" s="172" t="s">
        <v>201</v>
      </c>
      <c r="AU283" s="172" t="s">
        <v>115</v>
      </c>
      <c r="AV283" s="171" t="s">
        <v>113</v>
      </c>
      <c r="AW283" s="171" t="s">
        <v>93</v>
      </c>
      <c r="AX283" s="171" t="s">
        <v>111</v>
      </c>
      <c r="AY283" s="172" t="s">
        <v>188</v>
      </c>
    </row>
    <row r="284" spans="2:51" s="178" customFormat="1">
      <c r="B284" s="177"/>
      <c r="D284" s="167" t="s">
        <v>201</v>
      </c>
      <c r="E284" s="179" t="s">
        <v>69</v>
      </c>
      <c r="F284" s="180" t="s">
        <v>264</v>
      </c>
      <c r="H284" s="181">
        <v>7.2709999999999999</v>
      </c>
      <c r="I284" s="242"/>
      <c r="L284" s="177"/>
      <c r="M284" s="182"/>
      <c r="N284" s="183"/>
      <c r="O284" s="183"/>
      <c r="P284" s="183"/>
      <c r="Q284" s="183"/>
      <c r="R284" s="183"/>
      <c r="S284" s="183"/>
      <c r="T284" s="184"/>
      <c r="AT284" s="179" t="s">
        <v>201</v>
      </c>
      <c r="AU284" s="179" t="s">
        <v>115</v>
      </c>
      <c r="AV284" s="178" t="s">
        <v>115</v>
      </c>
      <c r="AW284" s="178" t="s">
        <v>93</v>
      </c>
      <c r="AX284" s="178" t="s">
        <v>111</v>
      </c>
      <c r="AY284" s="179" t="s">
        <v>188</v>
      </c>
    </row>
    <row r="285" spans="2:51" s="178" customFormat="1">
      <c r="B285" s="177"/>
      <c r="D285" s="167" t="s">
        <v>201</v>
      </c>
      <c r="E285" s="179" t="s">
        <v>69</v>
      </c>
      <c r="F285" s="180" t="s">
        <v>265</v>
      </c>
      <c r="H285" s="181">
        <v>4.625</v>
      </c>
      <c r="I285" s="242"/>
      <c r="L285" s="177"/>
      <c r="M285" s="182"/>
      <c r="N285" s="183"/>
      <c r="O285" s="183"/>
      <c r="P285" s="183"/>
      <c r="Q285" s="183"/>
      <c r="R285" s="183"/>
      <c r="S285" s="183"/>
      <c r="T285" s="184"/>
      <c r="AT285" s="179" t="s">
        <v>201</v>
      </c>
      <c r="AU285" s="179" t="s">
        <v>115</v>
      </c>
      <c r="AV285" s="178" t="s">
        <v>115</v>
      </c>
      <c r="AW285" s="178" t="s">
        <v>93</v>
      </c>
      <c r="AX285" s="178" t="s">
        <v>111</v>
      </c>
      <c r="AY285" s="179" t="s">
        <v>188</v>
      </c>
    </row>
    <row r="286" spans="2:51" s="178" customFormat="1">
      <c r="B286" s="177"/>
      <c r="D286" s="167" t="s">
        <v>201</v>
      </c>
      <c r="E286" s="179" t="s">
        <v>69</v>
      </c>
      <c r="F286" s="180" t="s">
        <v>266</v>
      </c>
      <c r="H286" s="181">
        <v>8.8800000000000008</v>
      </c>
      <c r="I286" s="242"/>
      <c r="L286" s="177"/>
      <c r="M286" s="182"/>
      <c r="N286" s="183"/>
      <c r="O286" s="183"/>
      <c r="P286" s="183"/>
      <c r="Q286" s="183"/>
      <c r="R286" s="183"/>
      <c r="S286" s="183"/>
      <c r="T286" s="184"/>
      <c r="AT286" s="179" t="s">
        <v>201</v>
      </c>
      <c r="AU286" s="179" t="s">
        <v>115</v>
      </c>
      <c r="AV286" s="178" t="s">
        <v>115</v>
      </c>
      <c r="AW286" s="178" t="s">
        <v>93</v>
      </c>
      <c r="AX286" s="178" t="s">
        <v>111</v>
      </c>
      <c r="AY286" s="179" t="s">
        <v>188</v>
      </c>
    </row>
    <row r="287" spans="2:51" s="178" customFormat="1">
      <c r="B287" s="177"/>
      <c r="D287" s="167" t="s">
        <v>201</v>
      </c>
      <c r="E287" s="179" t="s">
        <v>69</v>
      </c>
      <c r="F287" s="180" t="s">
        <v>267</v>
      </c>
      <c r="H287" s="181">
        <v>7.77</v>
      </c>
      <c r="I287" s="242"/>
      <c r="L287" s="177"/>
      <c r="M287" s="182"/>
      <c r="N287" s="183"/>
      <c r="O287" s="183"/>
      <c r="P287" s="183"/>
      <c r="Q287" s="183"/>
      <c r="R287" s="183"/>
      <c r="S287" s="183"/>
      <c r="T287" s="184"/>
      <c r="AT287" s="179" t="s">
        <v>201</v>
      </c>
      <c r="AU287" s="179" t="s">
        <v>115</v>
      </c>
      <c r="AV287" s="178" t="s">
        <v>115</v>
      </c>
      <c r="AW287" s="178" t="s">
        <v>93</v>
      </c>
      <c r="AX287" s="178" t="s">
        <v>111</v>
      </c>
      <c r="AY287" s="179" t="s">
        <v>188</v>
      </c>
    </row>
    <row r="288" spans="2:51" s="178" customFormat="1">
      <c r="B288" s="177"/>
      <c r="D288" s="167" t="s">
        <v>201</v>
      </c>
      <c r="E288" s="179" t="s">
        <v>69</v>
      </c>
      <c r="F288" s="180" t="s">
        <v>268</v>
      </c>
      <c r="H288" s="181">
        <v>1.998</v>
      </c>
      <c r="I288" s="242"/>
      <c r="L288" s="177"/>
      <c r="M288" s="182"/>
      <c r="N288" s="183"/>
      <c r="O288" s="183"/>
      <c r="P288" s="183"/>
      <c r="Q288" s="183"/>
      <c r="R288" s="183"/>
      <c r="S288" s="183"/>
      <c r="T288" s="184"/>
      <c r="AT288" s="179" t="s">
        <v>201</v>
      </c>
      <c r="AU288" s="179" t="s">
        <v>115</v>
      </c>
      <c r="AV288" s="178" t="s">
        <v>115</v>
      </c>
      <c r="AW288" s="178" t="s">
        <v>93</v>
      </c>
      <c r="AX288" s="178" t="s">
        <v>111</v>
      </c>
      <c r="AY288" s="179" t="s">
        <v>188</v>
      </c>
    </row>
    <row r="289" spans="2:65" s="178" customFormat="1" ht="27">
      <c r="B289" s="177"/>
      <c r="D289" s="167" t="s">
        <v>201</v>
      </c>
      <c r="E289" s="179" t="s">
        <v>69</v>
      </c>
      <c r="F289" s="180" t="s">
        <v>269</v>
      </c>
      <c r="H289" s="181">
        <v>18.565000000000001</v>
      </c>
      <c r="I289" s="242"/>
      <c r="L289" s="177"/>
      <c r="M289" s="182"/>
      <c r="N289" s="183"/>
      <c r="O289" s="183"/>
      <c r="P289" s="183"/>
      <c r="Q289" s="183"/>
      <c r="R289" s="183"/>
      <c r="S289" s="183"/>
      <c r="T289" s="184"/>
      <c r="AT289" s="179" t="s">
        <v>201</v>
      </c>
      <c r="AU289" s="179" t="s">
        <v>115</v>
      </c>
      <c r="AV289" s="178" t="s">
        <v>115</v>
      </c>
      <c r="AW289" s="178" t="s">
        <v>93</v>
      </c>
      <c r="AX289" s="178" t="s">
        <v>111</v>
      </c>
      <c r="AY289" s="179" t="s">
        <v>188</v>
      </c>
    </row>
    <row r="290" spans="2:65" s="178" customFormat="1">
      <c r="B290" s="177"/>
      <c r="D290" s="167" t="s">
        <v>201</v>
      </c>
      <c r="E290" s="179" t="s">
        <v>69</v>
      </c>
      <c r="F290" s="180" t="s">
        <v>223</v>
      </c>
      <c r="H290" s="181">
        <v>0.39400000000000002</v>
      </c>
      <c r="I290" s="242"/>
      <c r="L290" s="177"/>
      <c r="M290" s="182"/>
      <c r="N290" s="183"/>
      <c r="O290" s="183"/>
      <c r="P290" s="183"/>
      <c r="Q290" s="183"/>
      <c r="R290" s="183"/>
      <c r="S290" s="183"/>
      <c r="T290" s="184"/>
      <c r="AT290" s="179" t="s">
        <v>201</v>
      </c>
      <c r="AU290" s="179" t="s">
        <v>115</v>
      </c>
      <c r="AV290" s="178" t="s">
        <v>115</v>
      </c>
      <c r="AW290" s="178" t="s">
        <v>93</v>
      </c>
      <c r="AX290" s="178" t="s">
        <v>111</v>
      </c>
      <c r="AY290" s="179" t="s">
        <v>188</v>
      </c>
    </row>
    <row r="291" spans="2:65" s="194" customFormat="1">
      <c r="B291" s="193"/>
      <c r="D291" s="167" t="s">
        <v>201</v>
      </c>
      <c r="E291" s="195" t="s">
        <v>69</v>
      </c>
      <c r="F291" s="196" t="s">
        <v>253</v>
      </c>
      <c r="H291" s="197">
        <v>49.503</v>
      </c>
      <c r="I291" s="244"/>
      <c r="L291" s="193"/>
      <c r="M291" s="198"/>
      <c r="N291" s="199"/>
      <c r="O291" s="199"/>
      <c r="P291" s="199"/>
      <c r="Q291" s="199"/>
      <c r="R291" s="199"/>
      <c r="S291" s="199"/>
      <c r="T291" s="200"/>
      <c r="AT291" s="195" t="s">
        <v>201</v>
      </c>
      <c r="AU291" s="195" t="s">
        <v>115</v>
      </c>
      <c r="AV291" s="194" t="s">
        <v>228</v>
      </c>
      <c r="AW291" s="194" t="s">
        <v>93</v>
      </c>
      <c r="AX291" s="194" t="s">
        <v>111</v>
      </c>
      <c r="AY291" s="195" t="s">
        <v>188</v>
      </c>
    </row>
    <row r="292" spans="2:65" s="186" customFormat="1">
      <c r="B292" s="185"/>
      <c r="D292" s="167" t="s">
        <v>201</v>
      </c>
      <c r="E292" s="187" t="s">
        <v>69</v>
      </c>
      <c r="F292" s="188" t="s">
        <v>210</v>
      </c>
      <c r="H292" s="189">
        <v>95.635999999999996</v>
      </c>
      <c r="I292" s="243"/>
      <c r="L292" s="185"/>
      <c r="M292" s="190"/>
      <c r="N292" s="191"/>
      <c r="O292" s="191"/>
      <c r="P292" s="191"/>
      <c r="Q292" s="191"/>
      <c r="R292" s="191"/>
      <c r="S292" s="191"/>
      <c r="T292" s="192"/>
      <c r="AT292" s="187" t="s">
        <v>201</v>
      </c>
      <c r="AU292" s="187" t="s">
        <v>115</v>
      </c>
      <c r="AV292" s="186" t="s">
        <v>195</v>
      </c>
      <c r="AW292" s="186" t="s">
        <v>93</v>
      </c>
      <c r="AX292" s="186" t="s">
        <v>113</v>
      </c>
      <c r="AY292" s="187" t="s">
        <v>188</v>
      </c>
    </row>
    <row r="293" spans="2:65" s="101" customFormat="1" ht="16.5" customHeight="1">
      <c r="B293" s="86"/>
      <c r="C293" s="87" t="s">
        <v>278</v>
      </c>
      <c r="D293" s="87" t="s">
        <v>190</v>
      </c>
      <c r="E293" s="88" t="s">
        <v>279</v>
      </c>
      <c r="F293" s="89" t="s">
        <v>280</v>
      </c>
      <c r="G293" s="90" t="s">
        <v>193</v>
      </c>
      <c r="H293" s="91">
        <v>46.133000000000003</v>
      </c>
      <c r="I293" s="238"/>
      <c r="J293" s="92">
        <f>ROUND(I293*H293,2)</f>
        <v>0</v>
      </c>
      <c r="K293" s="89" t="s">
        <v>194</v>
      </c>
      <c r="L293" s="61"/>
      <c r="M293" s="239" t="s">
        <v>69</v>
      </c>
      <c r="N293" s="164" t="s">
        <v>100</v>
      </c>
      <c r="O293" s="100"/>
      <c r="P293" s="165">
        <f>O293*H293</f>
        <v>0</v>
      </c>
      <c r="Q293" s="165">
        <v>0</v>
      </c>
      <c r="R293" s="165">
        <f>Q293*H293</f>
        <v>0</v>
      </c>
      <c r="S293" s="165">
        <v>0</v>
      </c>
      <c r="T293" s="166">
        <f>S293*H293</f>
        <v>0</v>
      </c>
      <c r="AR293" s="55" t="s">
        <v>195</v>
      </c>
      <c r="AT293" s="55" t="s">
        <v>190</v>
      </c>
      <c r="AU293" s="55" t="s">
        <v>115</v>
      </c>
      <c r="AY293" s="55" t="s">
        <v>188</v>
      </c>
      <c r="BE293" s="93">
        <f>IF(N293="základní",J293,0)</f>
        <v>0</v>
      </c>
      <c r="BF293" s="93">
        <f>IF(N293="snížená",J293,0)</f>
        <v>0</v>
      </c>
      <c r="BG293" s="93">
        <f>IF(N293="zákl. přenesená",J293,0)</f>
        <v>0</v>
      </c>
      <c r="BH293" s="93">
        <f>IF(N293="sníž. přenesená",J293,0)</f>
        <v>0</v>
      </c>
      <c r="BI293" s="93">
        <f>IF(N293="nulová",J293,0)</f>
        <v>0</v>
      </c>
      <c r="BJ293" s="55" t="s">
        <v>113</v>
      </c>
      <c r="BK293" s="93">
        <f>ROUND(I293*H293,2)</f>
        <v>0</v>
      </c>
      <c r="BL293" s="55" t="s">
        <v>195</v>
      </c>
      <c r="BM293" s="55" t="s">
        <v>281</v>
      </c>
    </row>
    <row r="294" spans="2:65" s="101" customFormat="1">
      <c r="B294" s="61"/>
      <c r="D294" s="167" t="s">
        <v>197</v>
      </c>
      <c r="F294" s="168" t="s">
        <v>282</v>
      </c>
      <c r="I294" s="240"/>
      <c r="L294" s="61"/>
      <c r="M294" s="94"/>
      <c r="N294" s="100"/>
      <c r="O294" s="100"/>
      <c r="P294" s="100"/>
      <c r="Q294" s="100"/>
      <c r="R294" s="100"/>
      <c r="S294" s="100"/>
      <c r="T294" s="69"/>
      <c r="AT294" s="55" t="s">
        <v>197</v>
      </c>
      <c r="AU294" s="55" t="s">
        <v>115</v>
      </c>
    </row>
    <row r="295" spans="2:65" s="101" customFormat="1" ht="283.5">
      <c r="B295" s="61"/>
      <c r="D295" s="167" t="s">
        <v>199</v>
      </c>
      <c r="F295" s="169" t="s">
        <v>283</v>
      </c>
      <c r="I295" s="240"/>
      <c r="L295" s="61"/>
      <c r="M295" s="94"/>
      <c r="N295" s="100"/>
      <c r="O295" s="100"/>
      <c r="P295" s="100"/>
      <c r="Q295" s="100"/>
      <c r="R295" s="100"/>
      <c r="S295" s="100"/>
      <c r="T295" s="69"/>
      <c r="AT295" s="55" t="s">
        <v>199</v>
      </c>
      <c r="AU295" s="55" t="s">
        <v>115</v>
      </c>
    </row>
    <row r="296" spans="2:65" s="171" customFormat="1">
      <c r="B296" s="170"/>
      <c r="D296" s="167" t="s">
        <v>201</v>
      </c>
      <c r="E296" s="172" t="s">
        <v>69</v>
      </c>
      <c r="F296" s="173" t="s">
        <v>202</v>
      </c>
      <c r="H296" s="172" t="s">
        <v>69</v>
      </c>
      <c r="I296" s="241"/>
      <c r="L296" s="170"/>
      <c r="M296" s="174"/>
      <c r="N296" s="175"/>
      <c r="O296" s="175"/>
      <c r="P296" s="175"/>
      <c r="Q296" s="175"/>
      <c r="R296" s="175"/>
      <c r="S296" s="175"/>
      <c r="T296" s="176"/>
      <c r="AT296" s="172" t="s">
        <v>201</v>
      </c>
      <c r="AU296" s="172" t="s">
        <v>115</v>
      </c>
      <c r="AV296" s="171" t="s">
        <v>113</v>
      </c>
      <c r="AW296" s="171" t="s">
        <v>93</v>
      </c>
      <c r="AX296" s="171" t="s">
        <v>111</v>
      </c>
      <c r="AY296" s="172" t="s">
        <v>188</v>
      </c>
    </row>
    <row r="297" spans="2:65" s="171" customFormat="1">
      <c r="B297" s="170"/>
      <c r="D297" s="167" t="s">
        <v>201</v>
      </c>
      <c r="E297" s="172" t="s">
        <v>69</v>
      </c>
      <c r="F297" s="173" t="s">
        <v>203</v>
      </c>
      <c r="H297" s="172" t="s">
        <v>69</v>
      </c>
      <c r="I297" s="241"/>
      <c r="L297" s="170"/>
      <c r="M297" s="174"/>
      <c r="N297" s="175"/>
      <c r="O297" s="175"/>
      <c r="P297" s="175"/>
      <c r="Q297" s="175"/>
      <c r="R297" s="175"/>
      <c r="S297" s="175"/>
      <c r="T297" s="176"/>
      <c r="AT297" s="172" t="s">
        <v>201</v>
      </c>
      <c r="AU297" s="172" t="s">
        <v>115</v>
      </c>
      <c r="AV297" s="171" t="s">
        <v>113</v>
      </c>
      <c r="AW297" s="171" t="s">
        <v>93</v>
      </c>
      <c r="AX297" s="171" t="s">
        <v>111</v>
      </c>
      <c r="AY297" s="172" t="s">
        <v>188</v>
      </c>
    </row>
    <row r="298" spans="2:65" s="171" customFormat="1">
      <c r="B298" s="170"/>
      <c r="D298" s="167" t="s">
        <v>201</v>
      </c>
      <c r="E298" s="172" t="s">
        <v>69</v>
      </c>
      <c r="F298" s="173" t="s">
        <v>204</v>
      </c>
      <c r="H298" s="172" t="s">
        <v>69</v>
      </c>
      <c r="I298" s="241"/>
      <c r="L298" s="170"/>
      <c r="M298" s="174"/>
      <c r="N298" s="175"/>
      <c r="O298" s="175"/>
      <c r="P298" s="175"/>
      <c r="Q298" s="175"/>
      <c r="R298" s="175"/>
      <c r="S298" s="175"/>
      <c r="T298" s="176"/>
      <c r="AT298" s="172" t="s">
        <v>201</v>
      </c>
      <c r="AU298" s="172" t="s">
        <v>115</v>
      </c>
      <c r="AV298" s="171" t="s">
        <v>113</v>
      </c>
      <c r="AW298" s="171" t="s">
        <v>93</v>
      </c>
      <c r="AX298" s="171" t="s">
        <v>111</v>
      </c>
      <c r="AY298" s="172" t="s">
        <v>188</v>
      </c>
    </row>
    <row r="299" spans="2:65" s="171" customFormat="1">
      <c r="B299" s="170"/>
      <c r="D299" s="167" t="s">
        <v>201</v>
      </c>
      <c r="E299" s="172" t="s">
        <v>69</v>
      </c>
      <c r="F299" s="173" t="s">
        <v>205</v>
      </c>
      <c r="H299" s="172" t="s">
        <v>69</v>
      </c>
      <c r="I299" s="241"/>
      <c r="L299" s="170"/>
      <c r="M299" s="174"/>
      <c r="N299" s="175"/>
      <c r="O299" s="175"/>
      <c r="P299" s="175"/>
      <c r="Q299" s="175"/>
      <c r="R299" s="175"/>
      <c r="S299" s="175"/>
      <c r="T299" s="176"/>
      <c r="AT299" s="172" t="s">
        <v>201</v>
      </c>
      <c r="AU299" s="172" t="s">
        <v>115</v>
      </c>
      <c r="AV299" s="171" t="s">
        <v>113</v>
      </c>
      <c r="AW299" s="171" t="s">
        <v>93</v>
      </c>
      <c r="AX299" s="171" t="s">
        <v>111</v>
      </c>
      <c r="AY299" s="172" t="s">
        <v>188</v>
      </c>
    </row>
    <row r="300" spans="2:65" s="171" customFormat="1" ht="27">
      <c r="B300" s="170"/>
      <c r="D300" s="167" t="s">
        <v>201</v>
      </c>
      <c r="E300" s="172" t="s">
        <v>69</v>
      </c>
      <c r="F300" s="173" t="s">
        <v>206</v>
      </c>
      <c r="H300" s="172" t="s">
        <v>69</v>
      </c>
      <c r="I300" s="241"/>
      <c r="L300" s="170"/>
      <c r="M300" s="174"/>
      <c r="N300" s="175"/>
      <c r="O300" s="175"/>
      <c r="P300" s="175"/>
      <c r="Q300" s="175"/>
      <c r="R300" s="175"/>
      <c r="S300" s="175"/>
      <c r="T300" s="176"/>
      <c r="AT300" s="172" t="s">
        <v>201</v>
      </c>
      <c r="AU300" s="172" t="s">
        <v>115</v>
      </c>
      <c r="AV300" s="171" t="s">
        <v>113</v>
      </c>
      <c r="AW300" s="171" t="s">
        <v>93</v>
      </c>
      <c r="AX300" s="171" t="s">
        <v>111</v>
      </c>
      <c r="AY300" s="172" t="s">
        <v>188</v>
      </c>
    </row>
    <row r="301" spans="2:65" s="171" customFormat="1">
      <c r="B301" s="170"/>
      <c r="D301" s="167" t="s">
        <v>201</v>
      </c>
      <c r="E301" s="172" t="s">
        <v>69</v>
      </c>
      <c r="F301" s="173" t="s">
        <v>284</v>
      </c>
      <c r="H301" s="172" t="s">
        <v>69</v>
      </c>
      <c r="I301" s="241"/>
      <c r="L301" s="170"/>
      <c r="M301" s="174"/>
      <c r="N301" s="175"/>
      <c r="O301" s="175"/>
      <c r="P301" s="175"/>
      <c r="Q301" s="175"/>
      <c r="R301" s="175"/>
      <c r="S301" s="175"/>
      <c r="T301" s="176"/>
      <c r="AT301" s="172" t="s">
        <v>201</v>
      </c>
      <c r="AU301" s="172" t="s">
        <v>115</v>
      </c>
      <c r="AV301" s="171" t="s">
        <v>113</v>
      </c>
      <c r="AW301" s="171" t="s">
        <v>93</v>
      </c>
      <c r="AX301" s="171" t="s">
        <v>111</v>
      </c>
      <c r="AY301" s="172" t="s">
        <v>188</v>
      </c>
    </row>
    <row r="302" spans="2:65" s="171" customFormat="1">
      <c r="B302" s="170"/>
      <c r="D302" s="167" t="s">
        <v>201</v>
      </c>
      <c r="E302" s="172" t="s">
        <v>69</v>
      </c>
      <c r="F302" s="173" t="s">
        <v>208</v>
      </c>
      <c r="H302" s="172" t="s">
        <v>69</v>
      </c>
      <c r="I302" s="241"/>
      <c r="L302" s="170"/>
      <c r="M302" s="174"/>
      <c r="N302" s="175"/>
      <c r="O302" s="175"/>
      <c r="P302" s="175"/>
      <c r="Q302" s="175"/>
      <c r="R302" s="175"/>
      <c r="S302" s="175"/>
      <c r="T302" s="176"/>
      <c r="AT302" s="172" t="s">
        <v>201</v>
      </c>
      <c r="AU302" s="172" t="s">
        <v>115</v>
      </c>
      <c r="AV302" s="171" t="s">
        <v>113</v>
      </c>
      <c r="AW302" s="171" t="s">
        <v>93</v>
      </c>
      <c r="AX302" s="171" t="s">
        <v>111</v>
      </c>
      <c r="AY302" s="172" t="s">
        <v>188</v>
      </c>
    </row>
    <row r="303" spans="2:65" s="178" customFormat="1">
      <c r="B303" s="177"/>
      <c r="D303" s="167" t="s">
        <v>201</v>
      </c>
      <c r="E303" s="179" t="s">
        <v>69</v>
      </c>
      <c r="F303" s="180" t="s">
        <v>69</v>
      </c>
      <c r="H303" s="181">
        <v>0</v>
      </c>
      <c r="I303" s="242"/>
      <c r="L303" s="177"/>
      <c r="M303" s="182"/>
      <c r="N303" s="183"/>
      <c r="O303" s="183"/>
      <c r="P303" s="183"/>
      <c r="Q303" s="183"/>
      <c r="R303" s="183"/>
      <c r="S303" s="183"/>
      <c r="T303" s="184"/>
      <c r="AT303" s="179" t="s">
        <v>201</v>
      </c>
      <c r="AU303" s="179" t="s">
        <v>115</v>
      </c>
      <c r="AV303" s="178" t="s">
        <v>115</v>
      </c>
      <c r="AW303" s="178" t="s">
        <v>93</v>
      </c>
      <c r="AX303" s="178" t="s">
        <v>111</v>
      </c>
      <c r="AY303" s="179" t="s">
        <v>188</v>
      </c>
    </row>
    <row r="304" spans="2:65" s="171" customFormat="1">
      <c r="B304" s="170"/>
      <c r="D304" s="167" t="s">
        <v>201</v>
      </c>
      <c r="E304" s="172" t="s">
        <v>69</v>
      </c>
      <c r="F304" s="173" t="s">
        <v>216</v>
      </c>
      <c r="H304" s="172" t="s">
        <v>69</v>
      </c>
      <c r="I304" s="241"/>
      <c r="L304" s="170"/>
      <c r="M304" s="174"/>
      <c r="N304" s="175"/>
      <c r="O304" s="175"/>
      <c r="P304" s="175"/>
      <c r="Q304" s="175"/>
      <c r="R304" s="175"/>
      <c r="S304" s="175"/>
      <c r="T304" s="176"/>
      <c r="AT304" s="172" t="s">
        <v>201</v>
      </c>
      <c r="AU304" s="172" t="s">
        <v>115</v>
      </c>
      <c r="AV304" s="171" t="s">
        <v>113</v>
      </c>
      <c r="AW304" s="171" t="s">
        <v>93</v>
      </c>
      <c r="AX304" s="171" t="s">
        <v>111</v>
      </c>
      <c r="AY304" s="172" t="s">
        <v>188</v>
      </c>
    </row>
    <row r="305" spans="2:51" s="178" customFormat="1">
      <c r="B305" s="177"/>
      <c r="D305" s="167" t="s">
        <v>201</v>
      </c>
      <c r="E305" s="179" t="s">
        <v>69</v>
      </c>
      <c r="F305" s="180" t="s">
        <v>217</v>
      </c>
      <c r="H305" s="181">
        <v>3.93</v>
      </c>
      <c r="I305" s="242"/>
      <c r="L305" s="177"/>
      <c r="M305" s="182"/>
      <c r="N305" s="183"/>
      <c r="O305" s="183"/>
      <c r="P305" s="183"/>
      <c r="Q305" s="183"/>
      <c r="R305" s="183"/>
      <c r="S305" s="183"/>
      <c r="T305" s="184"/>
      <c r="AT305" s="179" t="s">
        <v>201</v>
      </c>
      <c r="AU305" s="179" t="s">
        <v>115</v>
      </c>
      <c r="AV305" s="178" t="s">
        <v>115</v>
      </c>
      <c r="AW305" s="178" t="s">
        <v>93</v>
      </c>
      <c r="AX305" s="178" t="s">
        <v>111</v>
      </c>
      <c r="AY305" s="179" t="s">
        <v>188</v>
      </c>
    </row>
    <row r="306" spans="2:51" s="178" customFormat="1">
      <c r="B306" s="177"/>
      <c r="D306" s="167" t="s">
        <v>201</v>
      </c>
      <c r="E306" s="179" t="s">
        <v>69</v>
      </c>
      <c r="F306" s="180" t="s">
        <v>218</v>
      </c>
      <c r="H306" s="181">
        <v>2.5</v>
      </c>
      <c r="I306" s="242"/>
      <c r="L306" s="177"/>
      <c r="M306" s="182"/>
      <c r="N306" s="183"/>
      <c r="O306" s="183"/>
      <c r="P306" s="183"/>
      <c r="Q306" s="183"/>
      <c r="R306" s="183"/>
      <c r="S306" s="183"/>
      <c r="T306" s="184"/>
      <c r="AT306" s="179" t="s">
        <v>201</v>
      </c>
      <c r="AU306" s="179" t="s">
        <v>115</v>
      </c>
      <c r="AV306" s="178" t="s">
        <v>115</v>
      </c>
      <c r="AW306" s="178" t="s">
        <v>93</v>
      </c>
      <c r="AX306" s="178" t="s">
        <v>111</v>
      </c>
      <c r="AY306" s="179" t="s">
        <v>188</v>
      </c>
    </row>
    <row r="307" spans="2:51" s="178" customFormat="1">
      <c r="B307" s="177"/>
      <c r="D307" s="167" t="s">
        <v>201</v>
      </c>
      <c r="E307" s="179" t="s">
        <v>69</v>
      </c>
      <c r="F307" s="180" t="s">
        <v>219</v>
      </c>
      <c r="H307" s="181">
        <v>4.8</v>
      </c>
      <c r="I307" s="242"/>
      <c r="L307" s="177"/>
      <c r="M307" s="182"/>
      <c r="N307" s="183"/>
      <c r="O307" s="183"/>
      <c r="P307" s="183"/>
      <c r="Q307" s="183"/>
      <c r="R307" s="183"/>
      <c r="S307" s="183"/>
      <c r="T307" s="184"/>
      <c r="AT307" s="179" t="s">
        <v>201</v>
      </c>
      <c r="AU307" s="179" t="s">
        <v>115</v>
      </c>
      <c r="AV307" s="178" t="s">
        <v>115</v>
      </c>
      <c r="AW307" s="178" t="s">
        <v>93</v>
      </c>
      <c r="AX307" s="178" t="s">
        <v>111</v>
      </c>
      <c r="AY307" s="179" t="s">
        <v>188</v>
      </c>
    </row>
    <row r="308" spans="2:51" s="178" customFormat="1">
      <c r="B308" s="177"/>
      <c r="D308" s="167" t="s">
        <v>201</v>
      </c>
      <c r="E308" s="179" t="s">
        <v>69</v>
      </c>
      <c r="F308" s="180" t="s">
        <v>220</v>
      </c>
      <c r="H308" s="181">
        <v>4.2</v>
      </c>
      <c r="I308" s="242"/>
      <c r="L308" s="177"/>
      <c r="M308" s="182"/>
      <c r="N308" s="183"/>
      <c r="O308" s="183"/>
      <c r="P308" s="183"/>
      <c r="Q308" s="183"/>
      <c r="R308" s="183"/>
      <c r="S308" s="183"/>
      <c r="T308" s="184"/>
      <c r="AT308" s="179" t="s">
        <v>201</v>
      </c>
      <c r="AU308" s="179" t="s">
        <v>115</v>
      </c>
      <c r="AV308" s="178" t="s">
        <v>115</v>
      </c>
      <c r="AW308" s="178" t="s">
        <v>93</v>
      </c>
      <c r="AX308" s="178" t="s">
        <v>111</v>
      </c>
      <c r="AY308" s="179" t="s">
        <v>188</v>
      </c>
    </row>
    <row r="309" spans="2:51" s="178" customFormat="1">
      <c r="B309" s="177"/>
      <c r="D309" s="167" t="s">
        <v>201</v>
      </c>
      <c r="E309" s="179" t="s">
        <v>69</v>
      </c>
      <c r="F309" s="180" t="s">
        <v>221</v>
      </c>
      <c r="H309" s="181">
        <v>1.08</v>
      </c>
      <c r="I309" s="242"/>
      <c r="L309" s="177"/>
      <c r="M309" s="182"/>
      <c r="N309" s="183"/>
      <c r="O309" s="183"/>
      <c r="P309" s="183"/>
      <c r="Q309" s="183"/>
      <c r="R309" s="183"/>
      <c r="S309" s="183"/>
      <c r="T309" s="184"/>
      <c r="AT309" s="179" t="s">
        <v>201</v>
      </c>
      <c r="AU309" s="179" t="s">
        <v>115</v>
      </c>
      <c r="AV309" s="178" t="s">
        <v>115</v>
      </c>
      <c r="AW309" s="178" t="s">
        <v>93</v>
      </c>
      <c r="AX309" s="178" t="s">
        <v>111</v>
      </c>
      <c r="AY309" s="179" t="s">
        <v>188</v>
      </c>
    </row>
    <row r="310" spans="2:51" s="178" customFormat="1" ht="27">
      <c r="B310" s="177"/>
      <c r="D310" s="167" t="s">
        <v>201</v>
      </c>
      <c r="E310" s="179" t="s">
        <v>69</v>
      </c>
      <c r="F310" s="180" t="s">
        <v>222</v>
      </c>
      <c r="H310" s="181">
        <v>10.105</v>
      </c>
      <c r="I310" s="242"/>
      <c r="L310" s="177"/>
      <c r="M310" s="182"/>
      <c r="N310" s="183"/>
      <c r="O310" s="183"/>
      <c r="P310" s="183"/>
      <c r="Q310" s="183"/>
      <c r="R310" s="183"/>
      <c r="S310" s="183"/>
      <c r="T310" s="184"/>
      <c r="AT310" s="179" t="s">
        <v>201</v>
      </c>
      <c r="AU310" s="179" t="s">
        <v>115</v>
      </c>
      <c r="AV310" s="178" t="s">
        <v>115</v>
      </c>
      <c r="AW310" s="178" t="s">
        <v>93</v>
      </c>
      <c r="AX310" s="178" t="s">
        <v>111</v>
      </c>
      <c r="AY310" s="179" t="s">
        <v>188</v>
      </c>
    </row>
    <row r="311" spans="2:51" s="178" customFormat="1">
      <c r="B311" s="177"/>
      <c r="D311" s="167" t="s">
        <v>201</v>
      </c>
      <c r="E311" s="179" t="s">
        <v>69</v>
      </c>
      <c r="F311" s="180" t="s">
        <v>223</v>
      </c>
      <c r="H311" s="181">
        <v>0.39400000000000002</v>
      </c>
      <c r="I311" s="242"/>
      <c r="L311" s="177"/>
      <c r="M311" s="182"/>
      <c r="N311" s="183"/>
      <c r="O311" s="183"/>
      <c r="P311" s="183"/>
      <c r="Q311" s="183"/>
      <c r="R311" s="183"/>
      <c r="S311" s="183"/>
      <c r="T311" s="184"/>
      <c r="AT311" s="179" t="s">
        <v>201</v>
      </c>
      <c r="AU311" s="179" t="s">
        <v>115</v>
      </c>
      <c r="AV311" s="178" t="s">
        <v>115</v>
      </c>
      <c r="AW311" s="178" t="s">
        <v>93</v>
      </c>
      <c r="AX311" s="178" t="s">
        <v>111</v>
      </c>
      <c r="AY311" s="179" t="s">
        <v>188</v>
      </c>
    </row>
    <row r="312" spans="2:51" s="194" customFormat="1">
      <c r="B312" s="193"/>
      <c r="D312" s="167" t="s">
        <v>201</v>
      </c>
      <c r="E312" s="195" t="s">
        <v>69</v>
      </c>
      <c r="F312" s="196" t="s">
        <v>253</v>
      </c>
      <c r="H312" s="197">
        <v>27.009</v>
      </c>
      <c r="I312" s="244"/>
      <c r="L312" s="193"/>
      <c r="M312" s="198"/>
      <c r="N312" s="199"/>
      <c r="O312" s="199"/>
      <c r="P312" s="199"/>
      <c r="Q312" s="199"/>
      <c r="R312" s="199"/>
      <c r="S312" s="199"/>
      <c r="T312" s="200"/>
      <c r="AT312" s="195" t="s">
        <v>201</v>
      </c>
      <c r="AU312" s="195" t="s">
        <v>115</v>
      </c>
      <c r="AV312" s="194" t="s">
        <v>228</v>
      </c>
      <c r="AW312" s="194" t="s">
        <v>93</v>
      </c>
      <c r="AX312" s="194" t="s">
        <v>111</v>
      </c>
      <c r="AY312" s="195" t="s">
        <v>188</v>
      </c>
    </row>
    <row r="313" spans="2:51" s="178" customFormat="1">
      <c r="B313" s="177"/>
      <c r="D313" s="167" t="s">
        <v>201</v>
      </c>
      <c r="E313" s="179" t="s">
        <v>69</v>
      </c>
      <c r="F313" s="180" t="s">
        <v>69</v>
      </c>
      <c r="H313" s="181">
        <v>0</v>
      </c>
      <c r="I313" s="242"/>
      <c r="L313" s="177"/>
      <c r="M313" s="182"/>
      <c r="N313" s="183"/>
      <c r="O313" s="183"/>
      <c r="P313" s="183"/>
      <c r="Q313" s="183"/>
      <c r="R313" s="183"/>
      <c r="S313" s="183"/>
      <c r="T313" s="184"/>
      <c r="AT313" s="179" t="s">
        <v>201</v>
      </c>
      <c r="AU313" s="179" t="s">
        <v>115</v>
      </c>
      <c r="AV313" s="178" t="s">
        <v>115</v>
      </c>
      <c r="AW313" s="178" t="s">
        <v>93</v>
      </c>
      <c r="AX313" s="178" t="s">
        <v>111</v>
      </c>
      <c r="AY313" s="179" t="s">
        <v>188</v>
      </c>
    </row>
    <row r="314" spans="2:51" s="171" customFormat="1">
      <c r="B314" s="170"/>
      <c r="D314" s="167" t="s">
        <v>201</v>
      </c>
      <c r="E314" s="172" t="s">
        <v>69</v>
      </c>
      <c r="F314" s="173" t="s">
        <v>233</v>
      </c>
      <c r="H314" s="172" t="s">
        <v>69</v>
      </c>
      <c r="I314" s="241"/>
      <c r="L314" s="170"/>
      <c r="M314" s="174"/>
      <c r="N314" s="175"/>
      <c r="O314" s="175"/>
      <c r="P314" s="175"/>
      <c r="Q314" s="175"/>
      <c r="R314" s="175"/>
      <c r="S314" s="175"/>
      <c r="T314" s="176"/>
      <c r="AT314" s="172" t="s">
        <v>201</v>
      </c>
      <c r="AU314" s="172" t="s">
        <v>115</v>
      </c>
      <c r="AV314" s="171" t="s">
        <v>113</v>
      </c>
      <c r="AW314" s="171" t="s">
        <v>93</v>
      </c>
      <c r="AX314" s="171" t="s">
        <v>111</v>
      </c>
      <c r="AY314" s="172" t="s">
        <v>188</v>
      </c>
    </row>
    <row r="315" spans="2:51" s="178" customFormat="1">
      <c r="B315" s="177"/>
      <c r="D315" s="167" t="s">
        <v>201</v>
      </c>
      <c r="E315" s="179" t="s">
        <v>69</v>
      </c>
      <c r="F315" s="180" t="s">
        <v>234</v>
      </c>
      <c r="H315" s="181">
        <v>3.4</v>
      </c>
      <c r="I315" s="242"/>
      <c r="L315" s="177"/>
      <c r="M315" s="182"/>
      <c r="N315" s="183"/>
      <c r="O315" s="183"/>
      <c r="P315" s="183"/>
      <c r="Q315" s="183"/>
      <c r="R315" s="183"/>
      <c r="S315" s="183"/>
      <c r="T315" s="184"/>
      <c r="AT315" s="179" t="s">
        <v>201</v>
      </c>
      <c r="AU315" s="179" t="s">
        <v>115</v>
      </c>
      <c r="AV315" s="178" t="s">
        <v>115</v>
      </c>
      <c r="AW315" s="178" t="s">
        <v>93</v>
      </c>
      <c r="AX315" s="178" t="s">
        <v>111</v>
      </c>
      <c r="AY315" s="179" t="s">
        <v>188</v>
      </c>
    </row>
    <row r="316" spans="2:51" s="178" customFormat="1">
      <c r="B316" s="177"/>
      <c r="D316" s="167" t="s">
        <v>201</v>
      </c>
      <c r="E316" s="179" t="s">
        <v>69</v>
      </c>
      <c r="F316" s="180" t="s">
        <v>235</v>
      </c>
      <c r="H316" s="181">
        <v>0.85</v>
      </c>
      <c r="I316" s="242"/>
      <c r="L316" s="177"/>
      <c r="M316" s="182"/>
      <c r="N316" s="183"/>
      <c r="O316" s="183"/>
      <c r="P316" s="183"/>
      <c r="Q316" s="183"/>
      <c r="R316" s="183"/>
      <c r="S316" s="183"/>
      <c r="T316" s="184"/>
      <c r="AT316" s="179" t="s">
        <v>201</v>
      </c>
      <c r="AU316" s="179" t="s">
        <v>115</v>
      </c>
      <c r="AV316" s="178" t="s">
        <v>115</v>
      </c>
      <c r="AW316" s="178" t="s">
        <v>93</v>
      </c>
      <c r="AX316" s="178" t="s">
        <v>111</v>
      </c>
      <c r="AY316" s="179" t="s">
        <v>188</v>
      </c>
    </row>
    <row r="317" spans="2:51" s="178" customFormat="1">
      <c r="B317" s="177"/>
      <c r="D317" s="167" t="s">
        <v>201</v>
      </c>
      <c r="E317" s="179" t="s">
        <v>69</v>
      </c>
      <c r="F317" s="180" t="s">
        <v>236</v>
      </c>
      <c r="H317" s="181">
        <v>4.0380000000000003</v>
      </c>
      <c r="I317" s="242"/>
      <c r="L317" s="177"/>
      <c r="M317" s="182"/>
      <c r="N317" s="183"/>
      <c r="O317" s="183"/>
      <c r="P317" s="183"/>
      <c r="Q317" s="183"/>
      <c r="R317" s="183"/>
      <c r="S317" s="183"/>
      <c r="T317" s="184"/>
      <c r="AT317" s="179" t="s">
        <v>201</v>
      </c>
      <c r="AU317" s="179" t="s">
        <v>115</v>
      </c>
      <c r="AV317" s="178" t="s">
        <v>115</v>
      </c>
      <c r="AW317" s="178" t="s">
        <v>93</v>
      </c>
      <c r="AX317" s="178" t="s">
        <v>111</v>
      </c>
      <c r="AY317" s="179" t="s">
        <v>188</v>
      </c>
    </row>
    <row r="318" spans="2:51" s="178" customFormat="1">
      <c r="B318" s="177"/>
      <c r="D318" s="167" t="s">
        <v>201</v>
      </c>
      <c r="E318" s="179" t="s">
        <v>69</v>
      </c>
      <c r="F318" s="180" t="s">
        <v>237</v>
      </c>
      <c r="H318" s="181">
        <v>1.5529999999999999</v>
      </c>
      <c r="I318" s="242"/>
      <c r="L318" s="177"/>
      <c r="M318" s="182"/>
      <c r="N318" s="183"/>
      <c r="O318" s="183"/>
      <c r="P318" s="183"/>
      <c r="Q318" s="183"/>
      <c r="R318" s="183"/>
      <c r="S318" s="183"/>
      <c r="T318" s="184"/>
      <c r="AT318" s="179" t="s">
        <v>201</v>
      </c>
      <c r="AU318" s="179" t="s">
        <v>115</v>
      </c>
      <c r="AV318" s="178" t="s">
        <v>115</v>
      </c>
      <c r="AW318" s="178" t="s">
        <v>93</v>
      </c>
      <c r="AX318" s="178" t="s">
        <v>111</v>
      </c>
      <c r="AY318" s="179" t="s">
        <v>188</v>
      </c>
    </row>
    <row r="319" spans="2:51" s="178" customFormat="1">
      <c r="B319" s="177"/>
      <c r="D319" s="167" t="s">
        <v>201</v>
      </c>
      <c r="E319" s="179" t="s">
        <v>69</v>
      </c>
      <c r="F319" s="180" t="s">
        <v>238</v>
      </c>
      <c r="H319" s="181">
        <v>0.85899999999999999</v>
      </c>
      <c r="I319" s="242"/>
      <c r="L319" s="177"/>
      <c r="M319" s="182"/>
      <c r="N319" s="183"/>
      <c r="O319" s="183"/>
      <c r="P319" s="183"/>
      <c r="Q319" s="183"/>
      <c r="R319" s="183"/>
      <c r="S319" s="183"/>
      <c r="T319" s="184"/>
      <c r="AT319" s="179" t="s">
        <v>201</v>
      </c>
      <c r="AU319" s="179" t="s">
        <v>115</v>
      </c>
      <c r="AV319" s="178" t="s">
        <v>115</v>
      </c>
      <c r="AW319" s="178" t="s">
        <v>93</v>
      </c>
      <c r="AX319" s="178" t="s">
        <v>111</v>
      </c>
      <c r="AY319" s="179" t="s">
        <v>188</v>
      </c>
    </row>
    <row r="320" spans="2:51" s="178" customFormat="1">
      <c r="B320" s="177"/>
      <c r="D320" s="167" t="s">
        <v>201</v>
      </c>
      <c r="E320" s="179" t="s">
        <v>69</v>
      </c>
      <c r="F320" s="180" t="s">
        <v>239</v>
      </c>
      <c r="H320" s="181">
        <v>8.4239999999999995</v>
      </c>
      <c r="I320" s="242"/>
      <c r="L320" s="177"/>
      <c r="M320" s="182"/>
      <c r="N320" s="183"/>
      <c r="O320" s="183"/>
      <c r="P320" s="183"/>
      <c r="Q320" s="183"/>
      <c r="R320" s="183"/>
      <c r="S320" s="183"/>
      <c r="T320" s="184"/>
      <c r="AT320" s="179" t="s">
        <v>201</v>
      </c>
      <c r="AU320" s="179" t="s">
        <v>115</v>
      </c>
      <c r="AV320" s="178" t="s">
        <v>115</v>
      </c>
      <c r="AW320" s="178" t="s">
        <v>93</v>
      </c>
      <c r="AX320" s="178" t="s">
        <v>111</v>
      </c>
      <c r="AY320" s="179" t="s">
        <v>188</v>
      </c>
    </row>
    <row r="321" spans="2:65" s="171" customFormat="1">
      <c r="B321" s="170"/>
      <c r="D321" s="167" t="s">
        <v>201</v>
      </c>
      <c r="E321" s="172" t="s">
        <v>69</v>
      </c>
      <c r="F321" s="173" t="s">
        <v>240</v>
      </c>
      <c r="H321" s="172" t="s">
        <v>69</v>
      </c>
      <c r="I321" s="241"/>
      <c r="L321" s="170"/>
      <c r="M321" s="174"/>
      <c r="N321" s="175"/>
      <c r="O321" s="175"/>
      <c r="P321" s="175"/>
      <c r="Q321" s="175"/>
      <c r="R321" s="175"/>
      <c r="S321" s="175"/>
      <c r="T321" s="176"/>
      <c r="AT321" s="172" t="s">
        <v>201</v>
      </c>
      <c r="AU321" s="172" t="s">
        <v>115</v>
      </c>
      <c r="AV321" s="171" t="s">
        <v>113</v>
      </c>
      <c r="AW321" s="171" t="s">
        <v>93</v>
      </c>
      <c r="AX321" s="171" t="s">
        <v>111</v>
      </c>
      <c r="AY321" s="172" t="s">
        <v>188</v>
      </c>
    </row>
    <row r="322" spans="2:65" s="194" customFormat="1">
      <c r="B322" s="193"/>
      <c r="D322" s="167" t="s">
        <v>201</v>
      </c>
      <c r="E322" s="195" t="s">
        <v>69</v>
      </c>
      <c r="F322" s="196" t="s">
        <v>253</v>
      </c>
      <c r="H322" s="197">
        <v>19.123999999999999</v>
      </c>
      <c r="I322" s="244"/>
      <c r="L322" s="193"/>
      <c r="M322" s="198"/>
      <c r="N322" s="199"/>
      <c r="O322" s="199"/>
      <c r="P322" s="199"/>
      <c r="Q322" s="199"/>
      <c r="R322" s="199"/>
      <c r="S322" s="199"/>
      <c r="T322" s="200"/>
      <c r="AT322" s="195" t="s">
        <v>201</v>
      </c>
      <c r="AU322" s="195" t="s">
        <v>115</v>
      </c>
      <c r="AV322" s="194" t="s">
        <v>228</v>
      </c>
      <c r="AW322" s="194" t="s">
        <v>93</v>
      </c>
      <c r="AX322" s="194" t="s">
        <v>111</v>
      </c>
      <c r="AY322" s="195" t="s">
        <v>188</v>
      </c>
    </row>
    <row r="323" spans="2:65" s="186" customFormat="1">
      <c r="B323" s="185"/>
      <c r="D323" s="167" t="s">
        <v>201</v>
      </c>
      <c r="E323" s="187" t="s">
        <v>69</v>
      </c>
      <c r="F323" s="188" t="s">
        <v>210</v>
      </c>
      <c r="H323" s="189">
        <v>46.133000000000003</v>
      </c>
      <c r="I323" s="243"/>
      <c r="L323" s="185"/>
      <c r="M323" s="190"/>
      <c r="N323" s="191"/>
      <c r="O323" s="191"/>
      <c r="P323" s="191"/>
      <c r="Q323" s="191"/>
      <c r="R323" s="191"/>
      <c r="S323" s="191"/>
      <c r="T323" s="192"/>
      <c r="AT323" s="187" t="s">
        <v>201</v>
      </c>
      <c r="AU323" s="187" t="s">
        <v>115</v>
      </c>
      <c r="AV323" s="186" t="s">
        <v>195</v>
      </c>
      <c r="AW323" s="186" t="s">
        <v>93</v>
      </c>
      <c r="AX323" s="186" t="s">
        <v>113</v>
      </c>
      <c r="AY323" s="187" t="s">
        <v>188</v>
      </c>
    </row>
    <row r="324" spans="2:65" s="101" customFormat="1" ht="16.5" customHeight="1">
      <c r="B324" s="86"/>
      <c r="C324" s="87" t="s">
        <v>285</v>
      </c>
      <c r="D324" s="87" t="s">
        <v>190</v>
      </c>
      <c r="E324" s="88" t="s">
        <v>286</v>
      </c>
      <c r="F324" s="89" t="s">
        <v>287</v>
      </c>
      <c r="G324" s="90" t="s">
        <v>193</v>
      </c>
      <c r="H324" s="91">
        <v>49.503</v>
      </c>
      <c r="I324" s="238"/>
      <c r="J324" s="92">
        <f>ROUND(I324*H324,2)</f>
        <v>0</v>
      </c>
      <c r="K324" s="89" t="s">
        <v>194</v>
      </c>
      <c r="L324" s="61"/>
      <c r="M324" s="239" t="s">
        <v>69</v>
      </c>
      <c r="N324" s="164" t="s">
        <v>100</v>
      </c>
      <c r="O324" s="100"/>
      <c r="P324" s="165">
        <f>O324*H324</f>
        <v>0</v>
      </c>
      <c r="Q324" s="165">
        <v>0</v>
      </c>
      <c r="R324" s="165">
        <f>Q324*H324</f>
        <v>0</v>
      </c>
      <c r="S324" s="165">
        <v>0</v>
      </c>
      <c r="T324" s="166">
        <f>S324*H324</f>
        <v>0</v>
      </c>
      <c r="AR324" s="55" t="s">
        <v>195</v>
      </c>
      <c r="AT324" s="55" t="s">
        <v>190</v>
      </c>
      <c r="AU324" s="55" t="s">
        <v>115</v>
      </c>
      <c r="AY324" s="55" t="s">
        <v>188</v>
      </c>
      <c r="BE324" s="93">
        <f>IF(N324="základní",J324,0)</f>
        <v>0</v>
      </c>
      <c r="BF324" s="93">
        <f>IF(N324="snížená",J324,0)</f>
        <v>0</v>
      </c>
      <c r="BG324" s="93">
        <f>IF(N324="zákl. přenesená",J324,0)</f>
        <v>0</v>
      </c>
      <c r="BH324" s="93">
        <f>IF(N324="sníž. přenesená",J324,0)</f>
        <v>0</v>
      </c>
      <c r="BI324" s="93">
        <f>IF(N324="nulová",J324,0)</f>
        <v>0</v>
      </c>
      <c r="BJ324" s="55" t="s">
        <v>113</v>
      </c>
      <c r="BK324" s="93">
        <f>ROUND(I324*H324,2)</f>
        <v>0</v>
      </c>
      <c r="BL324" s="55" t="s">
        <v>195</v>
      </c>
      <c r="BM324" s="55" t="s">
        <v>288</v>
      </c>
    </row>
    <row r="325" spans="2:65" s="101" customFormat="1" ht="27">
      <c r="B325" s="61"/>
      <c r="D325" s="167" t="s">
        <v>197</v>
      </c>
      <c r="F325" s="168" t="s">
        <v>289</v>
      </c>
      <c r="I325" s="240"/>
      <c r="L325" s="61"/>
      <c r="M325" s="94"/>
      <c r="N325" s="100"/>
      <c r="O325" s="100"/>
      <c r="P325" s="100"/>
      <c r="Q325" s="100"/>
      <c r="R325" s="100"/>
      <c r="S325" s="100"/>
      <c r="T325" s="69"/>
      <c r="AT325" s="55" t="s">
        <v>197</v>
      </c>
      <c r="AU325" s="55" t="s">
        <v>115</v>
      </c>
    </row>
    <row r="326" spans="2:65" s="101" customFormat="1" ht="409.5">
      <c r="B326" s="61"/>
      <c r="D326" s="167" t="s">
        <v>199</v>
      </c>
      <c r="F326" s="169" t="s">
        <v>290</v>
      </c>
      <c r="I326" s="240"/>
      <c r="L326" s="61"/>
      <c r="M326" s="94"/>
      <c r="N326" s="100"/>
      <c r="O326" s="100"/>
      <c r="P326" s="100"/>
      <c r="Q326" s="100"/>
      <c r="R326" s="100"/>
      <c r="S326" s="100"/>
      <c r="T326" s="69"/>
      <c r="AT326" s="55" t="s">
        <v>199</v>
      </c>
      <c r="AU326" s="55" t="s">
        <v>115</v>
      </c>
    </row>
    <row r="327" spans="2:65" s="171" customFormat="1">
      <c r="B327" s="170"/>
      <c r="D327" s="167" t="s">
        <v>201</v>
      </c>
      <c r="E327" s="172" t="s">
        <v>69</v>
      </c>
      <c r="F327" s="173" t="s">
        <v>202</v>
      </c>
      <c r="H327" s="172" t="s">
        <v>69</v>
      </c>
      <c r="I327" s="241"/>
      <c r="L327" s="170"/>
      <c r="M327" s="174"/>
      <c r="N327" s="175"/>
      <c r="O327" s="175"/>
      <c r="P327" s="175"/>
      <c r="Q327" s="175"/>
      <c r="R327" s="175"/>
      <c r="S327" s="175"/>
      <c r="T327" s="176"/>
      <c r="AT327" s="172" t="s">
        <v>201</v>
      </c>
      <c r="AU327" s="172" t="s">
        <v>115</v>
      </c>
      <c r="AV327" s="171" t="s">
        <v>113</v>
      </c>
      <c r="AW327" s="171" t="s">
        <v>93</v>
      </c>
      <c r="AX327" s="171" t="s">
        <v>111</v>
      </c>
      <c r="AY327" s="172" t="s">
        <v>188</v>
      </c>
    </row>
    <row r="328" spans="2:65" s="171" customFormat="1">
      <c r="B328" s="170"/>
      <c r="D328" s="167" t="s">
        <v>201</v>
      </c>
      <c r="E328" s="172" t="s">
        <v>69</v>
      </c>
      <c r="F328" s="173" t="s">
        <v>203</v>
      </c>
      <c r="H328" s="172" t="s">
        <v>69</v>
      </c>
      <c r="I328" s="241"/>
      <c r="L328" s="170"/>
      <c r="M328" s="174"/>
      <c r="N328" s="175"/>
      <c r="O328" s="175"/>
      <c r="P328" s="175"/>
      <c r="Q328" s="175"/>
      <c r="R328" s="175"/>
      <c r="S328" s="175"/>
      <c r="T328" s="176"/>
      <c r="AT328" s="172" t="s">
        <v>201</v>
      </c>
      <c r="AU328" s="172" t="s">
        <v>115</v>
      </c>
      <c r="AV328" s="171" t="s">
        <v>113</v>
      </c>
      <c r="AW328" s="171" t="s">
        <v>93</v>
      </c>
      <c r="AX328" s="171" t="s">
        <v>111</v>
      </c>
      <c r="AY328" s="172" t="s">
        <v>188</v>
      </c>
    </row>
    <row r="329" spans="2:65" s="171" customFormat="1">
      <c r="B329" s="170"/>
      <c r="D329" s="167" t="s">
        <v>201</v>
      </c>
      <c r="E329" s="172" t="s">
        <v>69</v>
      </c>
      <c r="F329" s="173" t="s">
        <v>204</v>
      </c>
      <c r="H329" s="172" t="s">
        <v>69</v>
      </c>
      <c r="I329" s="241"/>
      <c r="L329" s="170"/>
      <c r="M329" s="174"/>
      <c r="N329" s="175"/>
      <c r="O329" s="175"/>
      <c r="P329" s="175"/>
      <c r="Q329" s="175"/>
      <c r="R329" s="175"/>
      <c r="S329" s="175"/>
      <c r="T329" s="176"/>
      <c r="AT329" s="172" t="s">
        <v>201</v>
      </c>
      <c r="AU329" s="172" t="s">
        <v>115</v>
      </c>
      <c r="AV329" s="171" t="s">
        <v>113</v>
      </c>
      <c r="AW329" s="171" t="s">
        <v>93</v>
      </c>
      <c r="AX329" s="171" t="s">
        <v>111</v>
      </c>
      <c r="AY329" s="172" t="s">
        <v>188</v>
      </c>
    </row>
    <row r="330" spans="2:65" s="171" customFormat="1">
      <c r="B330" s="170"/>
      <c r="D330" s="167" t="s">
        <v>201</v>
      </c>
      <c r="E330" s="172" t="s">
        <v>69</v>
      </c>
      <c r="F330" s="173" t="s">
        <v>291</v>
      </c>
      <c r="H330" s="172" t="s">
        <v>69</v>
      </c>
      <c r="I330" s="241"/>
      <c r="L330" s="170"/>
      <c r="M330" s="174"/>
      <c r="N330" s="175"/>
      <c r="O330" s="175"/>
      <c r="P330" s="175"/>
      <c r="Q330" s="175"/>
      <c r="R330" s="175"/>
      <c r="S330" s="175"/>
      <c r="T330" s="176"/>
      <c r="AT330" s="172" t="s">
        <v>201</v>
      </c>
      <c r="AU330" s="172" t="s">
        <v>115</v>
      </c>
      <c r="AV330" s="171" t="s">
        <v>113</v>
      </c>
      <c r="AW330" s="171" t="s">
        <v>93</v>
      </c>
      <c r="AX330" s="171" t="s">
        <v>111</v>
      </c>
      <c r="AY330" s="172" t="s">
        <v>188</v>
      </c>
    </row>
    <row r="331" spans="2:65" s="171" customFormat="1">
      <c r="B331" s="170"/>
      <c r="D331" s="167" t="s">
        <v>201</v>
      </c>
      <c r="E331" s="172" t="s">
        <v>69</v>
      </c>
      <c r="F331" s="173" t="s">
        <v>261</v>
      </c>
      <c r="H331" s="172" t="s">
        <v>69</v>
      </c>
      <c r="I331" s="241"/>
      <c r="L331" s="170"/>
      <c r="M331" s="174"/>
      <c r="N331" s="175"/>
      <c r="O331" s="175"/>
      <c r="P331" s="175"/>
      <c r="Q331" s="175"/>
      <c r="R331" s="175"/>
      <c r="S331" s="175"/>
      <c r="T331" s="176"/>
      <c r="AT331" s="172" t="s">
        <v>201</v>
      </c>
      <c r="AU331" s="172" t="s">
        <v>115</v>
      </c>
      <c r="AV331" s="171" t="s">
        <v>113</v>
      </c>
      <c r="AW331" s="171" t="s">
        <v>93</v>
      </c>
      <c r="AX331" s="171" t="s">
        <v>111</v>
      </c>
      <c r="AY331" s="172" t="s">
        <v>188</v>
      </c>
    </row>
    <row r="332" spans="2:65" s="178" customFormat="1">
      <c r="B332" s="177"/>
      <c r="D332" s="167" t="s">
        <v>201</v>
      </c>
      <c r="E332" s="179" t="s">
        <v>69</v>
      </c>
      <c r="F332" s="180" t="s">
        <v>69</v>
      </c>
      <c r="H332" s="181">
        <v>0</v>
      </c>
      <c r="I332" s="242"/>
      <c r="L332" s="177"/>
      <c r="M332" s="182"/>
      <c r="N332" s="183"/>
      <c r="O332" s="183"/>
      <c r="P332" s="183"/>
      <c r="Q332" s="183"/>
      <c r="R332" s="183"/>
      <c r="S332" s="183"/>
      <c r="T332" s="184"/>
      <c r="AT332" s="179" t="s">
        <v>201</v>
      </c>
      <c r="AU332" s="179" t="s">
        <v>115</v>
      </c>
      <c r="AV332" s="178" t="s">
        <v>115</v>
      </c>
      <c r="AW332" s="178" t="s">
        <v>93</v>
      </c>
      <c r="AX332" s="178" t="s">
        <v>111</v>
      </c>
      <c r="AY332" s="179" t="s">
        <v>188</v>
      </c>
    </row>
    <row r="333" spans="2:65" s="171" customFormat="1">
      <c r="B333" s="170"/>
      <c r="D333" s="167" t="s">
        <v>201</v>
      </c>
      <c r="E333" s="172" t="s">
        <v>69</v>
      </c>
      <c r="F333" s="173" t="s">
        <v>263</v>
      </c>
      <c r="H333" s="172" t="s">
        <v>69</v>
      </c>
      <c r="I333" s="241"/>
      <c r="L333" s="170"/>
      <c r="M333" s="174"/>
      <c r="N333" s="175"/>
      <c r="O333" s="175"/>
      <c r="P333" s="175"/>
      <c r="Q333" s="175"/>
      <c r="R333" s="175"/>
      <c r="S333" s="175"/>
      <c r="T333" s="176"/>
      <c r="AT333" s="172" t="s">
        <v>201</v>
      </c>
      <c r="AU333" s="172" t="s">
        <v>115</v>
      </c>
      <c r="AV333" s="171" t="s">
        <v>113</v>
      </c>
      <c r="AW333" s="171" t="s">
        <v>93</v>
      </c>
      <c r="AX333" s="171" t="s">
        <v>111</v>
      </c>
      <c r="AY333" s="172" t="s">
        <v>188</v>
      </c>
    </row>
    <row r="334" spans="2:65" s="178" customFormat="1">
      <c r="B334" s="177"/>
      <c r="D334" s="167" t="s">
        <v>201</v>
      </c>
      <c r="E334" s="179" t="s">
        <v>69</v>
      </c>
      <c r="F334" s="180" t="s">
        <v>264</v>
      </c>
      <c r="H334" s="181">
        <v>7.2709999999999999</v>
      </c>
      <c r="I334" s="242"/>
      <c r="L334" s="177"/>
      <c r="M334" s="182"/>
      <c r="N334" s="183"/>
      <c r="O334" s="183"/>
      <c r="P334" s="183"/>
      <c r="Q334" s="183"/>
      <c r="R334" s="183"/>
      <c r="S334" s="183"/>
      <c r="T334" s="184"/>
      <c r="AT334" s="179" t="s">
        <v>201</v>
      </c>
      <c r="AU334" s="179" t="s">
        <v>115</v>
      </c>
      <c r="AV334" s="178" t="s">
        <v>115</v>
      </c>
      <c r="AW334" s="178" t="s">
        <v>93</v>
      </c>
      <c r="AX334" s="178" t="s">
        <v>111</v>
      </c>
      <c r="AY334" s="179" t="s">
        <v>188</v>
      </c>
    </row>
    <row r="335" spans="2:65" s="178" customFormat="1">
      <c r="B335" s="177"/>
      <c r="D335" s="167" t="s">
        <v>201</v>
      </c>
      <c r="E335" s="179" t="s">
        <v>69</v>
      </c>
      <c r="F335" s="180" t="s">
        <v>265</v>
      </c>
      <c r="H335" s="181">
        <v>4.625</v>
      </c>
      <c r="I335" s="242"/>
      <c r="L335" s="177"/>
      <c r="M335" s="182"/>
      <c r="N335" s="183"/>
      <c r="O335" s="183"/>
      <c r="P335" s="183"/>
      <c r="Q335" s="183"/>
      <c r="R335" s="183"/>
      <c r="S335" s="183"/>
      <c r="T335" s="184"/>
      <c r="AT335" s="179" t="s">
        <v>201</v>
      </c>
      <c r="AU335" s="179" t="s">
        <v>115</v>
      </c>
      <c r="AV335" s="178" t="s">
        <v>115</v>
      </c>
      <c r="AW335" s="178" t="s">
        <v>93</v>
      </c>
      <c r="AX335" s="178" t="s">
        <v>111</v>
      </c>
      <c r="AY335" s="179" t="s">
        <v>188</v>
      </c>
    </row>
    <row r="336" spans="2:65" s="178" customFormat="1">
      <c r="B336" s="177"/>
      <c r="D336" s="167" t="s">
        <v>201</v>
      </c>
      <c r="E336" s="179" t="s">
        <v>69</v>
      </c>
      <c r="F336" s="180" t="s">
        <v>266</v>
      </c>
      <c r="H336" s="181">
        <v>8.8800000000000008</v>
      </c>
      <c r="I336" s="242"/>
      <c r="L336" s="177"/>
      <c r="M336" s="182"/>
      <c r="N336" s="183"/>
      <c r="O336" s="183"/>
      <c r="P336" s="183"/>
      <c r="Q336" s="183"/>
      <c r="R336" s="183"/>
      <c r="S336" s="183"/>
      <c r="T336" s="184"/>
      <c r="AT336" s="179" t="s">
        <v>201</v>
      </c>
      <c r="AU336" s="179" t="s">
        <v>115</v>
      </c>
      <c r="AV336" s="178" t="s">
        <v>115</v>
      </c>
      <c r="AW336" s="178" t="s">
        <v>93</v>
      </c>
      <c r="AX336" s="178" t="s">
        <v>111</v>
      </c>
      <c r="AY336" s="179" t="s">
        <v>188</v>
      </c>
    </row>
    <row r="337" spans="2:65" s="178" customFormat="1">
      <c r="B337" s="177"/>
      <c r="D337" s="167" t="s">
        <v>201</v>
      </c>
      <c r="E337" s="179" t="s">
        <v>69</v>
      </c>
      <c r="F337" s="180" t="s">
        <v>267</v>
      </c>
      <c r="H337" s="181">
        <v>7.77</v>
      </c>
      <c r="I337" s="242"/>
      <c r="L337" s="177"/>
      <c r="M337" s="182"/>
      <c r="N337" s="183"/>
      <c r="O337" s="183"/>
      <c r="P337" s="183"/>
      <c r="Q337" s="183"/>
      <c r="R337" s="183"/>
      <c r="S337" s="183"/>
      <c r="T337" s="184"/>
      <c r="AT337" s="179" t="s">
        <v>201</v>
      </c>
      <c r="AU337" s="179" t="s">
        <v>115</v>
      </c>
      <c r="AV337" s="178" t="s">
        <v>115</v>
      </c>
      <c r="AW337" s="178" t="s">
        <v>93</v>
      </c>
      <c r="AX337" s="178" t="s">
        <v>111</v>
      </c>
      <c r="AY337" s="179" t="s">
        <v>188</v>
      </c>
    </row>
    <row r="338" spans="2:65" s="178" customFormat="1">
      <c r="B338" s="177"/>
      <c r="D338" s="167" t="s">
        <v>201</v>
      </c>
      <c r="E338" s="179" t="s">
        <v>69</v>
      </c>
      <c r="F338" s="180" t="s">
        <v>268</v>
      </c>
      <c r="H338" s="181">
        <v>1.998</v>
      </c>
      <c r="I338" s="242"/>
      <c r="L338" s="177"/>
      <c r="M338" s="182"/>
      <c r="N338" s="183"/>
      <c r="O338" s="183"/>
      <c r="P338" s="183"/>
      <c r="Q338" s="183"/>
      <c r="R338" s="183"/>
      <c r="S338" s="183"/>
      <c r="T338" s="184"/>
      <c r="AT338" s="179" t="s">
        <v>201</v>
      </c>
      <c r="AU338" s="179" t="s">
        <v>115</v>
      </c>
      <c r="AV338" s="178" t="s">
        <v>115</v>
      </c>
      <c r="AW338" s="178" t="s">
        <v>93</v>
      </c>
      <c r="AX338" s="178" t="s">
        <v>111</v>
      </c>
      <c r="AY338" s="179" t="s">
        <v>188</v>
      </c>
    </row>
    <row r="339" spans="2:65" s="178" customFormat="1" ht="27">
      <c r="B339" s="177"/>
      <c r="D339" s="167" t="s">
        <v>201</v>
      </c>
      <c r="E339" s="179" t="s">
        <v>69</v>
      </c>
      <c r="F339" s="180" t="s">
        <v>269</v>
      </c>
      <c r="H339" s="181">
        <v>18.565000000000001</v>
      </c>
      <c r="I339" s="242"/>
      <c r="L339" s="177"/>
      <c r="M339" s="182"/>
      <c r="N339" s="183"/>
      <c r="O339" s="183"/>
      <c r="P339" s="183"/>
      <c r="Q339" s="183"/>
      <c r="R339" s="183"/>
      <c r="S339" s="183"/>
      <c r="T339" s="184"/>
      <c r="AT339" s="179" t="s">
        <v>201</v>
      </c>
      <c r="AU339" s="179" t="s">
        <v>115</v>
      </c>
      <c r="AV339" s="178" t="s">
        <v>115</v>
      </c>
      <c r="AW339" s="178" t="s">
        <v>93</v>
      </c>
      <c r="AX339" s="178" t="s">
        <v>111</v>
      </c>
      <c r="AY339" s="179" t="s">
        <v>188</v>
      </c>
    </row>
    <row r="340" spans="2:65" s="178" customFormat="1">
      <c r="B340" s="177"/>
      <c r="D340" s="167" t="s">
        <v>201</v>
      </c>
      <c r="E340" s="179" t="s">
        <v>69</v>
      </c>
      <c r="F340" s="180" t="s">
        <v>223</v>
      </c>
      <c r="H340" s="181">
        <v>0.39400000000000002</v>
      </c>
      <c r="I340" s="242"/>
      <c r="L340" s="177"/>
      <c r="M340" s="182"/>
      <c r="N340" s="183"/>
      <c r="O340" s="183"/>
      <c r="P340" s="183"/>
      <c r="Q340" s="183"/>
      <c r="R340" s="183"/>
      <c r="S340" s="183"/>
      <c r="T340" s="184"/>
      <c r="AT340" s="179" t="s">
        <v>201</v>
      </c>
      <c r="AU340" s="179" t="s">
        <v>115</v>
      </c>
      <c r="AV340" s="178" t="s">
        <v>115</v>
      </c>
      <c r="AW340" s="178" t="s">
        <v>93</v>
      </c>
      <c r="AX340" s="178" t="s">
        <v>111</v>
      </c>
      <c r="AY340" s="179" t="s">
        <v>188</v>
      </c>
    </row>
    <row r="341" spans="2:65" s="194" customFormat="1">
      <c r="B341" s="193"/>
      <c r="D341" s="167" t="s">
        <v>201</v>
      </c>
      <c r="E341" s="195" t="s">
        <v>69</v>
      </c>
      <c r="F341" s="196" t="s">
        <v>253</v>
      </c>
      <c r="H341" s="197">
        <v>49.503</v>
      </c>
      <c r="I341" s="244"/>
      <c r="L341" s="193"/>
      <c r="M341" s="198"/>
      <c r="N341" s="199"/>
      <c r="O341" s="199"/>
      <c r="P341" s="199"/>
      <c r="Q341" s="199"/>
      <c r="R341" s="199"/>
      <c r="S341" s="199"/>
      <c r="T341" s="200"/>
      <c r="AT341" s="195" t="s">
        <v>201</v>
      </c>
      <c r="AU341" s="195" t="s">
        <v>115</v>
      </c>
      <c r="AV341" s="194" t="s">
        <v>228</v>
      </c>
      <c r="AW341" s="194" t="s">
        <v>93</v>
      </c>
      <c r="AX341" s="194" t="s">
        <v>111</v>
      </c>
      <c r="AY341" s="195" t="s">
        <v>188</v>
      </c>
    </row>
    <row r="342" spans="2:65" s="186" customFormat="1">
      <c r="B342" s="185"/>
      <c r="D342" s="167" t="s">
        <v>201</v>
      </c>
      <c r="E342" s="187" t="s">
        <v>69</v>
      </c>
      <c r="F342" s="188" t="s">
        <v>210</v>
      </c>
      <c r="H342" s="189">
        <v>49.503</v>
      </c>
      <c r="I342" s="243"/>
      <c r="L342" s="185"/>
      <c r="M342" s="190"/>
      <c r="N342" s="191"/>
      <c r="O342" s="191"/>
      <c r="P342" s="191"/>
      <c r="Q342" s="191"/>
      <c r="R342" s="191"/>
      <c r="S342" s="191"/>
      <c r="T342" s="192"/>
      <c r="AT342" s="187" t="s">
        <v>201</v>
      </c>
      <c r="AU342" s="187" t="s">
        <v>115</v>
      </c>
      <c r="AV342" s="186" t="s">
        <v>195</v>
      </c>
      <c r="AW342" s="186" t="s">
        <v>93</v>
      </c>
      <c r="AX342" s="186" t="s">
        <v>113</v>
      </c>
      <c r="AY342" s="187" t="s">
        <v>188</v>
      </c>
    </row>
    <row r="343" spans="2:65" s="171" customFormat="1" ht="27">
      <c r="B343" s="170"/>
      <c r="D343" s="167" t="s">
        <v>201</v>
      </c>
      <c r="E343" s="172" t="s">
        <v>69</v>
      </c>
      <c r="F343" s="173" t="s">
        <v>292</v>
      </c>
      <c r="H343" s="172" t="s">
        <v>69</v>
      </c>
      <c r="I343" s="241"/>
      <c r="L343" s="170"/>
      <c r="M343" s="174"/>
      <c r="N343" s="175"/>
      <c r="O343" s="175"/>
      <c r="P343" s="175"/>
      <c r="Q343" s="175"/>
      <c r="R343" s="175"/>
      <c r="S343" s="175"/>
      <c r="T343" s="176"/>
      <c r="AT343" s="172" t="s">
        <v>201</v>
      </c>
      <c r="AU343" s="172" t="s">
        <v>115</v>
      </c>
      <c r="AV343" s="171" t="s">
        <v>113</v>
      </c>
      <c r="AW343" s="171" t="s">
        <v>93</v>
      </c>
      <c r="AX343" s="171" t="s">
        <v>111</v>
      </c>
      <c r="AY343" s="172" t="s">
        <v>188</v>
      </c>
    </row>
    <row r="344" spans="2:65" s="171" customFormat="1">
      <c r="B344" s="170"/>
      <c r="D344" s="167" t="s">
        <v>201</v>
      </c>
      <c r="E344" s="172" t="s">
        <v>69</v>
      </c>
      <c r="F344" s="173" t="s">
        <v>293</v>
      </c>
      <c r="H344" s="172" t="s">
        <v>69</v>
      </c>
      <c r="I344" s="241"/>
      <c r="L344" s="170"/>
      <c r="M344" s="174"/>
      <c r="N344" s="175"/>
      <c r="O344" s="175"/>
      <c r="P344" s="175"/>
      <c r="Q344" s="175"/>
      <c r="R344" s="175"/>
      <c r="S344" s="175"/>
      <c r="T344" s="176"/>
      <c r="AT344" s="172" t="s">
        <v>201</v>
      </c>
      <c r="AU344" s="172" t="s">
        <v>115</v>
      </c>
      <c r="AV344" s="171" t="s">
        <v>113</v>
      </c>
      <c r="AW344" s="171" t="s">
        <v>93</v>
      </c>
      <c r="AX344" s="171" t="s">
        <v>111</v>
      </c>
      <c r="AY344" s="172" t="s">
        <v>188</v>
      </c>
    </row>
    <row r="345" spans="2:65" s="101" customFormat="1" ht="25.5" customHeight="1">
      <c r="B345" s="86"/>
      <c r="C345" s="87" t="s">
        <v>294</v>
      </c>
      <c r="D345" s="87" t="s">
        <v>190</v>
      </c>
      <c r="E345" s="88" t="s">
        <v>295</v>
      </c>
      <c r="F345" s="89" t="s">
        <v>296</v>
      </c>
      <c r="G345" s="90" t="s">
        <v>193</v>
      </c>
      <c r="H345" s="91">
        <v>49.503</v>
      </c>
      <c r="I345" s="238"/>
      <c r="J345" s="92">
        <f>ROUND(I345*H345,2)</f>
        <v>0</v>
      </c>
      <c r="K345" s="89" t="s">
        <v>194</v>
      </c>
      <c r="L345" s="61"/>
      <c r="M345" s="239" t="s">
        <v>69</v>
      </c>
      <c r="N345" s="164" t="s">
        <v>100</v>
      </c>
      <c r="O345" s="100"/>
      <c r="P345" s="165">
        <f>O345*H345</f>
        <v>0</v>
      </c>
      <c r="Q345" s="165">
        <v>0</v>
      </c>
      <c r="R345" s="165">
        <f>Q345*H345</f>
        <v>0</v>
      </c>
      <c r="S345" s="165">
        <v>0</v>
      </c>
      <c r="T345" s="166">
        <f>S345*H345</f>
        <v>0</v>
      </c>
      <c r="AR345" s="55" t="s">
        <v>195</v>
      </c>
      <c r="AT345" s="55" t="s">
        <v>190</v>
      </c>
      <c r="AU345" s="55" t="s">
        <v>115</v>
      </c>
      <c r="AY345" s="55" t="s">
        <v>188</v>
      </c>
      <c r="BE345" s="93">
        <f>IF(N345="základní",J345,0)</f>
        <v>0</v>
      </c>
      <c r="BF345" s="93">
        <f>IF(N345="snížená",J345,0)</f>
        <v>0</v>
      </c>
      <c r="BG345" s="93">
        <f>IF(N345="zákl. přenesená",J345,0)</f>
        <v>0</v>
      </c>
      <c r="BH345" s="93">
        <f>IF(N345="sníž. přenesená",J345,0)</f>
        <v>0</v>
      </c>
      <c r="BI345" s="93">
        <f>IF(N345="nulová",J345,0)</f>
        <v>0</v>
      </c>
      <c r="BJ345" s="55" t="s">
        <v>113</v>
      </c>
      <c r="BK345" s="93">
        <f>ROUND(I345*H345,2)</f>
        <v>0</v>
      </c>
      <c r="BL345" s="55" t="s">
        <v>195</v>
      </c>
      <c r="BM345" s="55" t="s">
        <v>297</v>
      </c>
    </row>
    <row r="346" spans="2:65" s="101" customFormat="1" ht="40.5">
      <c r="B346" s="61"/>
      <c r="D346" s="167" t="s">
        <v>197</v>
      </c>
      <c r="F346" s="168" t="s">
        <v>298</v>
      </c>
      <c r="I346" s="240"/>
      <c r="L346" s="61"/>
      <c r="M346" s="94"/>
      <c r="N346" s="100"/>
      <c r="O346" s="100"/>
      <c r="P346" s="100"/>
      <c r="Q346" s="100"/>
      <c r="R346" s="100"/>
      <c r="S346" s="100"/>
      <c r="T346" s="69"/>
      <c r="AT346" s="55" t="s">
        <v>197</v>
      </c>
      <c r="AU346" s="55" t="s">
        <v>115</v>
      </c>
    </row>
    <row r="347" spans="2:65" s="101" customFormat="1" ht="270">
      <c r="B347" s="61"/>
      <c r="D347" s="167" t="s">
        <v>199</v>
      </c>
      <c r="F347" s="169" t="s">
        <v>299</v>
      </c>
      <c r="I347" s="240"/>
      <c r="L347" s="61"/>
      <c r="M347" s="94"/>
      <c r="N347" s="100"/>
      <c r="O347" s="100"/>
      <c r="P347" s="100"/>
      <c r="Q347" s="100"/>
      <c r="R347" s="100"/>
      <c r="S347" s="100"/>
      <c r="T347" s="69"/>
      <c r="AT347" s="55" t="s">
        <v>199</v>
      </c>
      <c r="AU347" s="55" t="s">
        <v>115</v>
      </c>
    </row>
    <row r="348" spans="2:65" s="171" customFormat="1">
      <c r="B348" s="170"/>
      <c r="D348" s="167" t="s">
        <v>201</v>
      </c>
      <c r="E348" s="172" t="s">
        <v>69</v>
      </c>
      <c r="F348" s="173" t="s">
        <v>202</v>
      </c>
      <c r="H348" s="172" t="s">
        <v>69</v>
      </c>
      <c r="I348" s="241"/>
      <c r="L348" s="170"/>
      <c r="M348" s="174"/>
      <c r="N348" s="175"/>
      <c r="O348" s="175"/>
      <c r="P348" s="175"/>
      <c r="Q348" s="175"/>
      <c r="R348" s="175"/>
      <c r="S348" s="175"/>
      <c r="T348" s="176"/>
      <c r="AT348" s="172" t="s">
        <v>201</v>
      </c>
      <c r="AU348" s="172" t="s">
        <v>115</v>
      </c>
      <c r="AV348" s="171" t="s">
        <v>113</v>
      </c>
      <c r="AW348" s="171" t="s">
        <v>93</v>
      </c>
      <c r="AX348" s="171" t="s">
        <v>111</v>
      </c>
      <c r="AY348" s="172" t="s">
        <v>188</v>
      </c>
    </row>
    <row r="349" spans="2:65" s="171" customFormat="1">
      <c r="B349" s="170"/>
      <c r="D349" s="167" t="s">
        <v>201</v>
      </c>
      <c r="E349" s="172" t="s">
        <v>69</v>
      </c>
      <c r="F349" s="173" t="s">
        <v>203</v>
      </c>
      <c r="H349" s="172" t="s">
        <v>69</v>
      </c>
      <c r="I349" s="241"/>
      <c r="L349" s="170"/>
      <c r="M349" s="174"/>
      <c r="N349" s="175"/>
      <c r="O349" s="175"/>
      <c r="P349" s="175"/>
      <c r="Q349" s="175"/>
      <c r="R349" s="175"/>
      <c r="S349" s="175"/>
      <c r="T349" s="176"/>
      <c r="AT349" s="172" t="s">
        <v>201</v>
      </c>
      <c r="AU349" s="172" t="s">
        <v>115</v>
      </c>
      <c r="AV349" s="171" t="s">
        <v>113</v>
      </c>
      <c r="AW349" s="171" t="s">
        <v>93</v>
      </c>
      <c r="AX349" s="171" t="s">
        <v>111</v>
      </c>
      <c r="AY349" s="172" t="s">
        <v>188</v>
      </c>
    </row>
    <row r="350" spans="2:65" s="171" customFormat="1">
      <c r="B350" s="170"/>
      <c r="D350" s="167" t="s">
        <v>201</v>
      </c>
      <c r="E350" s="172" t="s">
        <v>69</v>
      </c>
      <c r="F350" s="173" t="s">
        <v>204</v>
      </c>
      <c r="H350" s="172" t="s">
        <v>69</v>
      </c>
      <c r="I350" s="241"/>
      <c r="L350" s="170"/>
      <c r="M350" s="174"/>
      <c r="N350" s="175"/>
      <c r="O350" s="175"/>
      <c r="P350" s="175"/>
      <c r="Q350" s="175"/>
      <c r="R350" s="175"/>
      <c r="S350" s="175"/>
      <c r="T350" s="176"/>
      <c r="AT350" s="172" t="s">
        <v>201</v>
      </c>
      <c r="AU350" s="172" t="s">
        <v>115</v>
      </c>
      <c r="AV350" s="171" t="s">
        <v>113</v>
      </c>
      <c r="AW350" s="171" t="s">
        <v>93</v>
      </c>
      <c r="AX350" s="171" t="s">
        <v>111</v>
      </c>
      <c r="AY350" s="172" t="s">
        <v>188</v>
      </c>
    </row>
    <row r="351" spans="2:65" s="171" customFormat="1">
      <c r="B351" s="170"/>
      <c r="D351" s="167" t="s">
        <v>201</v>
      </c>
      <c r="E351" s="172" t="s">
        <v>69</v>
      </c>
      <c r="F351" s="173" t="s">
        <v>291</v>
      </c>
      <c r="H351" s="172" t="s">
        <v>69</v>
      </c>
      <c r="I351" s="241"/>
      <c r="L351" s="170"/>
      <c r="M351" s="174"/>
      <c r="N351" s="175"/>
      <c r="O351" s="175"/>
      <c r="P351" s="175"/>
      <c r="Q351" s="175"/>
      <c r="R351" s="175"/>
      <c r="S351" s="175"/>
      <c r="T351" s="176"/>
      <c r="AT351" s="172" t="s">
        <v>201</v>
      </c>
      <c r="AU351" s="172" t="s">
        <v>115</v>
      </c>
      <c r="AV351" s="171" t="s">
        <v>113</v>
      </c>
      <c r="AW351" s="171" t="s">
        <v>93</v>
      </c>
      <c r="AX351" s="171" t="s">
        <v>111</v>
      </c>
      <c r="AY351" s="172" t="s">
        <v>188</v>
      </c>
    </row>
    <row r="352" spans="2:65" s="171" customFormat="1">
      <c r="B352" s="170"/>
      <c r="D352" s="167" t="s">
        <v>201</v>
      </c>
      <c r="E352" s="172" t="s">
        <v>69</v>
      </c>
      <c r="F352" s="173" t="s">
        <v>261</v>
      </c>
      <c r="H352" s="172" t="s">
        <v>69</v>
      </c>
      <c r="I352" s="241"/>
      <c r="L352" s="170"/>
      <c r="M352" s="174"/>
      <c r="N352" s="175"/>
      <c r="O352" s="175"/>
      <c r="P352" s="175"/>
      <c r="Q352" s="175"/>
      <c r="R352" s="175"/>
      <c r="S352" s="175"/>
      <c r="T352" s="176"/>
      <c r="AT352" s="172" t="s">
        <v>201</v>
      </c>
      <c r="AU352" s="172" t="s">
        <v>115</v>
      </c>
      <c r="AV352" s="171" t="s">
        <v>113</v>
      </c>
      <c r="AW352" s="171" t="s">
        <v>93</v>
      </c>
      <c r="AX352" s="171" t="s">
        <v>111</v>
      </c>
      <c r="AY352" s="172" t="s">
        <v>188</v>
      </c>
    </row>
    <row r="353" spans="2:65" s="178" customFormat="1">
      <c r="B353" s="177"/>
      <c r="D353" s="167" t="s">
        <v>201</v>
      </c>
      <c r="E353" s="179" t="s">
        <v>69</v>
      </c>
      <c r="F353" s="180" t="s">
        <v>69</v>
      </c>
      <c r="H353" s="181">
        <v>0</v>
      </c>
      <c r="I353" s="242"/>
      <c r="L353" s="177"/>
      <c r="M353" s="182"/>
      <c r="N353" s="183"/>
      <c r="O353" s="183"/>
      <c r="P353" s="183"/>
      <c r="Q353" s="183"/>
      <c r="R353" s="183"/>
      <c r="S353" s="183"/>
      <c r="T353" s="184"/>
      <c r="AT353" s="179" t="s">
        <v>201</v>
      </c>
      <c r="AU353" s="179" t="s">
        <v>115</v>
      </c>
      <c r="AV353" s="178" t="s">
        <v>115</v>
      </c>
      <c r="AW353" s="178" t="s">
        <v>93</v>
      </c>
      <c r="AX353" s="178" t="s">
        <v>111</v>
      </c>
      <c r="AY353" s="179" t="s">
        <v>188</v>
      </c>
    </row>
    <row r="354" spans="2:65" s="171" customFormat="1">
      <c r="B354" s="170"/>
      <c r="D354" s="167" t="s">
        <v>201</v>
      </c>
      <c r="E354" s="172" t="s">
        <v>69</v>
      </c>
      <c r="F354" s="173" t="s">
        <v>263</v>
      </c>
      <c r="H354" s="172" t="s">
        <v>69</v>
      </c>
      <c r="I354" s="241"/>
      <c r="L354" s="170"/>
      <c r="M354" s="174"/>
      <c r="N354" s="175"/>
      <c r="O354" s="175"/>
      <c r="P354" s="175"/>
      <c r="Q354" s="175"/>
      <c r="R354" s="175"/>
      <c r="S354" s="175"/>
      <c r="T354" s="176"/>
      <c r="AT354" s="172" t="s">
        <v>201</v>
      </c>
      <c r="AU354" s="172" t="s">
        <v>115</v>
      </c>
      <c r="AV354" s="171" t="s">
        <v>113</v>
      </c>
      <c r="AW354" s="171" t="s">
        <v>93</v>
      </c>
      <c r="AX354" s="171" t="s">
        <v>111</v>
      </c>
      <c r="AY354" s="172" t="s">
        <v>188</v>
      </c>
    </row>
    <row r="355" spans="2:65" s="171" customFormat="1">
      <c r="B355" s="170"/>
      <c r="D355" s="167" t="s">
        <v>201</v>
      </c>
      <c r="E355" s="172" t="s">
        <v>69</v>
      </c>
      <c r="F355" s="173" t="s">
        <v>300</v>
      </c>
      <c r="H355" s="172" t="s">
        <v>69</v>
      </c>
      <c r="I355" s="241"/>
      <c r="L355" s="170"/>
      <c r="M355" s="174"/>
      <c r="N355" s="175"/>
      <c r="O355" s="175"/>
      <c r="P355" s="175"/>
      <c r="Q355" s="175"/>
      <c r="R355" s="175"/>
      <c r="S355" s="175"/>
      <c r="T355" s="176"/>
      <c r="AT355" s="172" t="s">
        <v>201</v>
      </c>
      <c r="AU355" s="172" t="s">
        <v>115</v>
      </c>
      <c r="AV355" s="171" t="s">
        <v>113</v>
      </c>
      <c r="AW355" s="171" t="s">
        <v>93</v>
      </c>
      <c r="AX355" s="171" t="s">
        <v>111</v>
      </c>
      <c r="AY355" s="172" t="s">
        <v>188</v>
      </c>
    </row>
    <row r="356" spans="2:65" s="178" customFormat="1">
      <c r="B356" s="177"/>
      <c r="D356" s="167" t="s">
        <v>201</v>
      </c>
      <c r="E356" s="179" t="s">
        <v>69</v>
      </c>
      <c r="F356" s="180" t="s">
        <v>264</v>
      </c>
      <c r="H356" s="181">
        <v>7.2709999999999999</v>
      </c>
      <c r="I356" s="242"/>
      <c r="L356" s="177"/>
      <c r="M356" s="182"/>
      <c r="N356" s="183"/>
      <c r="O356" s="183"/>
      <c r="P356" s="183"/>
      <c r="Q356" s="183"/>
      <c r="R356" s="183"/>
      <c r="S356" s="183"/>
      <c r="T356" s="184"/>
      <c r="AT356" s="179" t="s">
        <v>201</v>
      </c>
      <c r="AU356" s="179" t="s">
        <v>115</v>
      </c>
      <c r="AV356" s="178" t="s">
        <v>115</v>
      </c>
      <c r="AW356" s="178" t="s">
        <v>93</v>
      </c>
      <c r="AX356" s="178" t="s">
        <v>111</v>
      </c>
      <c r="AY356" s="179" t="s">
        <v>188</v>
      </c>
    </row>
    <row r="357" spans="2:65" s="178" customFormat="1">
      <c r="B357" s="177"/>
      <c r="D357" s="167" t="s">
        <v>201</v>
      </c>
      <c r="E357" s="179" t="s">
        <v>69</v>
      </c>
      <c r="F357" s="180" t="s">
        <v>265</v>
      </c>
      <c r="H357" s="181">
        <v>4.625</v>
      </c>
      <c r="I357" s="242"/>
      <c r="L357" s="177"/>
      <c r="M357" s="182"/>
      <c r="N357" s="183"/>
      <c r="O357" s="183"/>
      <c r="P357" s="183"/>
      <c r="Q357" s="183"/>
      <c r="R357" s="183"/>
      <c r="S357" s="183"/>
      <c r="T357" s="184"/>
      <c r="AT357" s="179" t="s">
        <v>201</v>
      </c>
      <c r="AU357" s="179" t="s">
        <v>115</v>
      </c>
      <c r="AV357" s="178" t="s">
        <v>115</v>
      </c>
      <c r="AW357" s="178" t="s">
        <v>93</v>
      </c>
      <c r="AX357" s="178" t="s">
        <v>111</v>
      </c>
      <c r="AY357" s="179" t="s">
        <v>188</v>
      </c>
    </row>
    <row r="358" spans="2:65" s="178" customFormat="1">
      <c r="B358" s="177"/>
      <c r="D358" s="167" t="s">
        <v>201</v>
      </c>
      <c r="E358" s="179" t="s">
        <v>69</v>
      </c>
      <c r="F358" s="180" t="s">
        <v>266</v>
      </c>
      <c r="H358" s="181">
        <v>8.8800000000000008</v>
      </c>
      <c r="I358" s="242"/>
      <c r="L358" s="177"/>
      <c r="M358" s="182"/>
      <c r="N358" s="183"/>
      <c r="O358" s="183"/>
      <c r="P358" s="183"/>
      <c r="Q358" s="183"/>
      <c r="R358" s="183"/>
      <c r="S358" s="183"/>
      <c r="T358" s="184"/>
      <c r="AT358" s="179" t="s">
        <v>201</v>
      </c>
      <c r="AU358" s="179" t="s">
        <v>115</v>
      </c>
      <c r="AV358" s="178" t="s">
        <v>115</v>
      </c>
      <c r="AW358" s="178" t="s">
        <v>93</v>
      </c>
      <c r="AX358" s="178" t="s">
        <v>111</v>
      </c>
      <c r="AY358" s="179" t="s">
        <v>188</v>
      </c>
    </row>
    <row r="359" spans="2:65" s="178" customFormat="1">
      <c r="B359" s="177"/>
      <c r="D359" s="167" t="s">
        <v>201</v>
      </c>
      <c r="E359" s="179" t="s">
        <v>69</v>
      </c>
      <c r="F359" s="180" t="s">
        <v>267</v>
      </c>
      <c r="H359" s="181">
        <v>7.77</v>
      </c>
      <c r="I359" s="242"/>
      <c r="L359" s="177"/>
      <c r="M359" s="182"/>
      <c r="N359" s="183"/>
      <c r="O359" s="183"/>
      <c r="P359" s="183"/>
      <c r="Q359" s="183"/>
      <c r="R359" s="183"/>
      <c r="S359" s="183"/>
      <c r="T359" s="184"/>
      <c r="AT359" s="179" t="s">
        <v>201</v>
      </c>
      <c r="AU359" s="179" t="s">
        <v>115</v>
      </c>
      <c r="AV359" s="178" t="s">
        <v>115</v>
      </c>
      <c r="AW359" s="178" t="s">
        <v>93</v>
      </c>
      <c r="AX359" s="178" t="s">
        <v>111</v>
      </c>
      <c r="AY359" s="179" t="s">
        <v>188</v>
      </c>
    </row>
    <row r="360" spans="2:65" s="178" customFormat="1">
      <c r="B360" s="177"/>
      <c r="D360" s="167" t="s">
        <v>201</v>
      </c>
      <c r="E360" s="179" t="s">
        <v>69</v>
      </c>
      <c r="F360" s="180" t="s">
        <v>268</v>
      </c>
      <c r="H360" s="181">
        <v>1.998</v>
      </c>
      <c r="I360" s="242"/>
      <c r="L360" s="177"/>
      <c r="M360" s="182"/>
      <c r="N360" s="183"/>
      <c r="O360" s="183"/>
      <c r="P360" s="183"/>
      <c r="Q360" s="183"/>
      <c r="R360" s="183"/>
      <c r="S360" s="183"/>
      <c r="T360" s="184"/>
      <c r="AT360" s="179" t="s">
        <v>201</v>
      </c>
      <c r="AU360" s="179" t="s">
        <v>115</v>
      </c>
      <c r="AV360" s="178" t="s">
        <v>115</v>
      </c>
      <c r="AW360" s="178" t="s">
        <v>93</v>
      </c>
      <c r="AX360" s="178" t="s">
        <v>111</v>
      </c>
      <c r="AY360" s="179" t="s">
        <v>188</v>
      </c>
    </row>
    <row r="361" spans="2:65" s="178" customFormat="1" ht="27">
      <c r="B361" s="177"/>
      <c r="D361" s="167" t="s">
        <v>201</v>
      </c>
      <c r="E361" s="179" t="s">
        <v>69</v>
      </c>
      <c r="F361" s="180" t="s">
        <v>269</v>
      </c>
      <c r="H361" s="181">
        <v>18.565000000000001</v>
      </c>
      <c r="I361" s="242"/>
      <c r="L361" s="177"/>
      <c r="M361" s="182"/>
      <c r="N361" s="183"/>
      <c r="O361" s="183"/>
      <c r="P361" s="183"/>
      <c r="Q361" s="183"/>
      <c r="R361" s="183"/>
      <c r="S361" s="183"/>
      <c r="T361" s="184"/>
      <c r="AT361" s="179" t="s">
        <v>201</v>
      </c>
      <c r="AU361" s="179" t="s">
        <v>115</v>
      </c>
      <c r="AV361" s="178" t="s">
        <v>115</v>
      </c>
      <c r="AW361" s="178" t="s">
        <v>93</v>
      </c>
      <c r="AX361" s="178" t="s">
        <v>111</v>
      </c>
      <c r="AY361" s="179" t="s">
        <v>188</v>
      </c>
    </row>
    <row r="362" spans="2:65" s="178" customFormat="1">
      <c r="B362" s="177"/>
      <c r="D362" s="167" t="s">
        <v>201</v>
      </c>
      <c r="E362" s="179" t="s">
        <v>69</v>
      </c>
      <c r="F362" s="180" t="s">
        <v>223</v>
      </c>
      <c r="H362" s="181">
        <v>0.39400000000000002</v>
      </c>
      <c r="I362" s="242"/>
      <c r="L362" s="177"/>
      <c r="M362" s="182"/>
      <c r="N362" s="183"/>
      <c r="O362" s="183"/>
      <c r="P362" s="183"/>
      <c r="Q362" s="183"/>
      <c r="R362" s="183"/>
      <c r="S362" s="183"/>
      <c r="T362" s="184"/>
      <c r="AT362" s="179" t="s">
        <v>201</v>
      </c>
      <c r="AU362" s="179" t="s">
        <v>115</v>
      </c>
      <c r="AV362" s="178" t="s">
        <v>115</v>
      </c>
      <c r="AW362" s="178" t="s">
        <v>93</v>
      </c>
      <c r="AX362" s="178" t="s">
        <v>111</v>
      </c>
      <c r="AY362" s="179" t="s">
        <v>188</v>
      </c>
    </row>
    <row r="363" spans="2:65" s="194" customFormat="1">
      <c r="B363" s="193"/>
      <c r="D363" s="167" t="s">
        <v>201</v>
      </c>
      <c r="E363" s="195" t="s">
        <v>69</v>
      </c>
      <c r="F363" s="196" t="s">
        <v>253</v>
      </c>
      <c r="H363" s="197">
        <v>49.503</v>
      </c>
      <c r="I363" s="244"/>
      <c r="L363" s="193"/>
      <c r="M363" s="198"/>
      <c r="N363" s="199"/>
      <c r="O363" s="199"/>
      <c r="P363" s="199"/>
      <c r="Q363" s="199"/>
      <c r="R363" s="199"/>
      <c r="S363" s="199"/>
      <c r="T363" s="200"/>
      <c r="AT363" s="195" t="s">
        <v>201</v>
      </c>
      <c r="AU363" s="195" t="s">
        <v>115</v>
      </c>
      <c r="AV363" s="194" t="s">
        <v>228</v>
      </c>
      <c r="AW363" s="194" t="s">
        <v>93</v>
      </c>
      <c r="AX363" s="194" t="s">
        <v>111</v>
      </c>
      <c r="AY363" s="195" t="s">
        <v>188</v>
      </c>
    </row>
    <row r="364" spans="2:65" s="186" customFormat="1">
      <c r="B364" s="185"/>
      <c r="D364" s="167" t="s">
        <v>201</v>
      </c>
      <c r="E364" s="187" t="s">
        <v>69</v>
      </c>
      <c r="F364" s="188" t="s">
        <v>210</v>
      </c>
      <c r="H364" s="189">
        <v>49.503</v>
      </c>
      <c r="I364" s="243"/>
      <c r="L364" s="185"/>
      <c r="M364" s="190"/>
      <c r="N364" s="191"/>
      <c r="O364" s="191"/>
      <c r="P364" s="191"/>
      <c r="Q364" s="191"/>
      <c r="R364" s="191"/>
      <c r="S364" s="191"/>
      <c r="T364" s="192"/>
      <c r="AT364" s="187" t="s">
        <v>201</v>
      </c>
      <c r="AU364" s="187" t="s">
        <v>115</v>
      </c>
      <c r="AV364" s="186" t="s">
        <v>195</v>
      </c>
      <c r="AW364" s="186" t="s">
        <v>93</v>
      </c>
      <c r="AX364" s="186" t="s">
        <v>113</v>
      </c>
      <c r="AY364" s="187" t="s">
        <v>188</v>
      </c>
    </row>
    <row r="365" spans="2:65" s="101" customFormat="1" ht="16.5" customHeight="1">
      <c r="B365" s="86"/>
      <c r="C365" s="87" t="s">
        <v>301</v>
      </c>
      <c r="D365" s="87" t="s">
        <v>190</v>
      </c>
      <c r="E365" s="88" t="s">
        <v>302</v>
      </c>
      <c r="F365" s="89" t="s">
        <v>303</v>
      </c>
      <c r="G365" s="90" t="s">
        <v>304</v>
      </c>
      <c r="H365" s="91">
        <v>35</v>
      </c>
      <c r="I365" s="238"/>
      <c r="J365" s="92">
        <f>ROUND(I365*H365,2)</f>
        <v>0</v>
      </c>
      <c r="K365" s="89" t="s">
        <v>194</v>
      </c>
      <c r="L365" s="61"/>
      <c r="M365" s="239" t="s">
        <v>69</v>
      </c>
      <c r="N365" s="164" t="s">
        <v>100</v>
      </c>
      <c r="O365" s="100"/>
      <c r="P365" s="165">
        <f>O365*H365</f>
        <v>0</v>
      </c>
      <c r="Q365" s="165">
        <v>0</v>
      </c>
      <c r="R365" s="165">
        <f>Q365*H365</f>
        <v>0</v>
      </c>
      <c r="S365" s="165">
        <v>0</v>
      </c>
      <c r="T365" s="166">
        <f>S365*H365</f>
        <v>0</v>
      </c>
      <c r="AR365" s="55" t="s">
        <v>195</v>
      </c>
      <c r="AT365" s="55" t="s">
        <v>190</v>
      </c>
      <c r="AU365" s="55" t="s">
        <v>115</v>
      </c>
      <c r="AY365" s="55" t="s">
        <v>188</v>
      </c>
      <c r="BE365" s="93">
        <f>IF(N365="základní",J365,0)</f>
        <v>0</v>
      </c>
      <c r="BF365" s="93">
        <f>IF(N365="snížená",J365,0)</f>
        <v>0</v>
      </c>
      <c r="BG365" s="93">
        <f>IF(N365="zákl. přenesená",J365,0)</f>
        <v>0</v>
      </c>
      <c r="BH365" s="93">
        <f>IF(N365="sníž. přenesená",J365,0)</f>
        <v>0</v>
      </c>
      <c r="BI365" s="93">
        <f>IF(N365="nulová",J365,0)</f>
        <v>0</v>
      </c>
      <c r="BJ365" s="55" t="s">
        <v>113</v>
      </c>
      <c r="BK365" s="93">
        <f>ROUND(I365*H365,2)</f>
        <v>0</v>
      </c>
      <c r="BL365" s="55" t="s">
        <v>195</v>
      </c>
      <c r="BM365" s="55" t="s">
        <v>305</v>
      </c>
    </row>
    <row r="366" spans="2:65" s="101" customFormat="1">
      <c r="B366" s="61"/>
      <c r="D366" s="167" t="s">
        <v>197</v>
      </c>
      <c r="F366" s="168" t="s">
        <v>306</v>
      </c>
      <c r="I366" s="240"/>
      <c r="L366" s="61"/>
      <c r="M366" s="94"/>
      <c r="N366" s="100"/>
      <c r="O366" s="100"/>
      <c r="P366" s="100"/>
      <c r="Q366" s="100"/>
      <c r="R366" s="100"/>
      <c r="S366" s="100"/>
      <c r="T366" s="69"/>
      <c r="AT366" s="55" t="s">
        <v>197</v>
      </c>
      <c r="AU366" s="55" t="s">
        <v>115</v>
      </c>
    </row>
    <row r="367" spans="2:65" s="101" customFormat="1" ht="162">
      <c r="B367" s="61"/>
      <c r="D367" s="167" t="s">
        <v>199</v>
      </c>
      <c r="F367" s="169" t="s">
        <v>307</v>
      </c>
      <c r="I367" s="240"/>
      <c r="L367" s="61"/>
      <c r="M367" s="94"/>
      <c r="N367" s="100"/>
      <c r="O367" s="100"/>
      <c r="P367" s="100"/>
      <c r="Q367" s="100"/>
      <c r="R367" s="100"/>
      <c r="S367" s="100"/>
      <c r="T367" s="69"/>
      <c r="AT367" s="55" t="s">
        <v>199</v>
      </c>
      <c r="AU367" s="55" t="s">
        <v>115</v>
      </c>
    </row>
    <row r="368" spans="2:65" s="171" customFormat="1">
      <c r="B368" s="170"/>
      <c r="D368" s="167" t="s">
        <v>201</v>
      </c>
      <c r="E368" s="172" t="s">
        <v>69</v>
      </c>
      <c r="F368" s="173" t="s">
        <v>202</v>
      </c>
      <c r="H368" s="172" t="s">
        <v>69</v>
      </c>
      <c r="I368" s="241"/>
      <c r="L368" s="170"/>
      <c r="M368" s="174"/>
      <c r="N368" s="175"/>
      <c r="O368" s="175"/>
      <c r="P368" s="175"/>
      <c r="Q368" s="175"/>
      <c r="R368" s="175"/>
      <c r="S368" s="175"/>
      <c r="T368" s="176"/>
      <c r="AT368" s="172" t="s">
        <v>201</v>
      </c>
      <c r="AU368" s="172" t="s">
        <v>115</v>
      </c>
      <c r="AV368" s="171" t="s">
        <v>113</v>
      </c>
      <c r="AW368" s="171" t="s">
        <v>93</v>
      </c>
      <c r="AX368" s="171" t="s">
        <v>111</v>
      </c>
      <c r="AY368" s="172" t="s">
        <v>188</v>
      </c>
    </row>
    <row r="369" spans="2:65" s="171" customFormat="1">
      <c r="B369" s="170"/>
      <c r="D369" s="167" t="s">
        <v>201</v>
      </c>
      <c r="E369" s="172" t="s">
        <v>69</v>
      </c>
      <c r="F369" s="173" t="s">
        <v>203</v>
      </c>
      <c r="H369" s="172" t="s">
        <v>69</v>
      </c>
      <c r="I369" s="241"/>
      <c r="L369" s="170"/>
      <c r="M369" s="174"/>
      <c r="N369" s="175"/>
      <c r="O369" s="175"/>
      <c r="P369" s="175"/>
      <c r="Q369" s="175"/>
      <c r="R369" s="175"/>
      <c r="S369" s="175"/>
      <c r="T369" s="176"/>
      <c r="AT369" s="172" t="s">
        <v>201</v>
      </c>
      <c r="AU369" s="172" t="s">
        <v>115</v>
      </c>
      <c r="AV369" s="171" t="s">
        <v>113</v>
      </c>
      <c r="AW369" s="171" t="s">
        <v>93</v>
      </c>
      <c r="AX369" s="171" t="s">
        <v>111</v>
      </c>
      <c r="AY369" s="172" t="s">
        <v>188</v>
      </c>
    </row>
    <row r="370" spans="2:65" s="171" customFormat="1">
      <c r="B370" s="170"/>
      <c r="D370" s="167" t="s">
        <v>201</v>
      </c>
      <c r="E370" s="172" t="s">
        <v>69</v>
      </c>
      <c r="F370" s="173" t="s">
        <v>204</v>
      </c>
      <c r="H370" s="172" t="s">
        <v>69</v>
      </c>
      <c r="I370" s="241"/>
      <c r="L370" s="170"/>
      <c r="M370" s="174"/>
      <c r="N370" s="175"/>
      <c r="O370" s="175"/>
      <c r="P370" s="175"/>
      <c r="Q370" s="175"/>
      <c r="R370" s="175"/>
      <c r="S370" s="175"/>
      <c r="T370" s="176"/>
      <c r="AT370" s="172" t="s">
        <v>201</v>
      </c>
      <c r="AU370" s="172" t="s">
        <v>115</v>
      </c>
      <c r="AV370" s="171" t="s">
        <v>113</v>
      </c>
      <c r="AW370" s="171" t="s">
        <v>93</v>
      </c>
      <c r="AX370" s="171" t="s">
        <v>111</v>
      </c>
      <c r="AY370" s="172" t="s">
        <v>188</v>
      </c>
    </row>
    <row r="371" spans="2:65" s="171" customFormat="1">
      <c r="B371" s="170"/>
      <c r="D371" s="167" t="s">
        <v>201</v>
      </c>
      <c r="E371" s="172" t="s">
        <v>69</v>
      </c>
      <c r="F371" s="173" t="s">
        <v>291</v>
      </c>
      <c r="H371" s="172" t="s">
        <v>69</v>
      </c>
      <c r="I371" s="241"/>
      <c r="L371" s="170"/>
      <c r="M371" s="174"/>
      <c r="N371" s="175"/>
      <c r="O371" s="175"/>
      <c r="P371" s="175"/>
      <c r="Q371" s="175"/>
      <c r="R371" s="175"/>
      <c r="S371" s="175"/>
      <c r="T371" s="176"/>
      <c r="AT371" s="172" t="s">
        <v>201</v>
      </c>
      <c r="AU371" s="172" t="s">
        <v>115</v>
      </c>
      <c r="AV371" s="171" t="s">
        <v>113</v>
      </c>
      <c r="AW371" s="171" t="s">
        <v>93</v>
      </c>
      <c r="AX371" s="171" t="s">
        <v>111</v>
      </c>
      <c r="AY371" s="172" t="s">
        <v>188</v>
      </c>
    </row>
    <row r="372" spans="2:65" s="171" customFormat="1">
      <c r="B372" s="170"/>
      <c r="D372" s="167" t="s">
        <v>201</v>
      </c>
      <c r="E372" s="172" t="s">
        <v>69</v>
      </c>
      <c r="F372" s="173" t="s">
        <v>261</v>
      </c>
      <c r="H372" s="172" t="s">
        <v>69</v>
      </c>
      <c r="I372" s="241"/>
      <c r="L372" s="170"/>
      <c r="M372" s="174"/>
      <c r="N372" s="175"/>
      <c r="O372" s="175"/>
      <c r="P372" s="175"/>
      <c r="Q372" s="175"/>
      <c r="R372" s="175"/>
      <c r="S372" s="175"/>
      <c r="T372" s="176"/>
      <c r="AT372" s="172" t="s">
        <v>201</v>
      </c>
      <c r="AU372" s="172" t="s">
        <v>115</v>
      </c>
      <c r="AV372" s="171" t="s">
        <v>113</v>
      </c>
      <c r="AW372" s="171" t="s">
        <v>93</v>
      </c>
      <c r="AX372" s="171" t="s">
        <v>111</v>
      </c>
      <c r="AY372" s="172" t="s">
        <v>188</v>
      </c>
    </row>
    <row r="373" spans="2:65" s="178" customFormat="1">
      <c r="B373" s="177"/>
      <c r="D373" s="167" t="s">
        <v>201</v>
      </c>
      <c r="E373" s="179" t="s">
        <v>69</v>
      </c>
      <c r="F373" s="180" t="s">
        <v>69</v>
      </c>
      <c r="H373" s="181">
        <v>0</v>
      </c>
      <c r="I373" s="242"/>
      <c r="L373" s="177"/>
      <c r="M373" s="182"/>
      <c r="N373" s="183"/>
      <c r="O373" s="183"/>
      <c r="P373" s="183"/>
      <c r="Q373" s="183"/>
      <c r="R373" s="183"/>
      <c r="S373" s="183"/>
      <c r="T373" s="184"/>
      <c r="AT373" s="179" t="s">
        <v>201</v>
      </c>
      <c r="AU373" s="179" t="s">
        <v>115</v>
      </c>
      <c r="AV373" s="178" t="s">
        <v>115</v>
      </c>
      <c r="AW373" s="178" t="s">
        <v>93</v>
      </c>
      <c r="AX373" s="178" t="s">
        <v>111</v>
      </c>
      <c r="AY373" s="179" t="s">
        <v>188</v>
      </c>
    </row>
    <row r="374" spans="2:65" s="171" customFormat="1">
      <c r="B374" s="170"/>
      <c r="D374" s="167" t="s">
        <v>201</v>
      </c>
      <c r="E374" s="172" t="s">
        <v>69</v>
      </c>
      <c r="F374" s="173" t="s">
        <v>263</v>
      </c>
      <c r="H374" s="172" t="s">
        <v>69</v>
      </c>
      <c r="I374" s="241"/>
      <c r="L374" s="170"/>
      <c r="M374" s="174"/>
      <c r="N374" s="175"/>
      <c r="O374" s="175"/>
      <c r="P374" s="175"/>
      <c r="Q374" s="175"/>
      <c r="R374" s="175"/>
      <c r="S374" s="175"/>
      <c r="T374" s="176"/>
      <c r="AT374" s="172" t="s">
        <v>201</v>
      </c>
      <c r="AU374" s="172" t="s">
        <v>115</v>
      </c>
      <c r="AV374" s="171" t="s">
        <v>113</v>
      </c>
      <c r="AW374" s="171" t="s">
        <v>93</v>
      </c>
      <c r="AX374" s="171" t="s">
        <v>111</v>
      </c>
      <c r="AY374" s="172" t="s">
        <v>188</v>
      </c>
    </row>
    <row r="375" spans="2:65" s="171" customFormat="1">
      <c r="B375" s="170"/>
      <c r="D375" s="167" t="s">
        <v>201</v>
      </c>
      <c r="E375" s="172" t="s">
        <v>69</v>
      </c>
      <c r="F375" s="173" t="s">
        <v>308</v>
      </c>
      <c r="H375" s="172" t="s">
        <v>69</v>
      </c>
      <c r="I375" s="241"/>
      <c r="L375" s="170"/>
      <c r="M375" s="174"/>
      <c r="N375" s="175"/>
      <c r="O375" s="175"/>
      <c r="P375" s="175"/>
      <c r="Q375" s="175"/>
      <c r="R375" s="175"/>
      <c r="S375" s="175"/>
      <c r="T375" s="176"/>
      <c r="AT375" s="172" t="s">
        <v>201</v>
      </c>
      <c r="AU375" s="172" t="s">
        <v>115</v>
      </c>
      <c r="AV375" s="171" t="s">
        <v>113</v>
      </c>
      <c r="AW375" s="171" t="s">
        <v>93</v>
      </c>
      <c r="AX375" s="171" t="s">
        <v>111</v>
      </c>
      <c r="AY375" s="172" t="s">
        <v>188</v>
      </c>
    </row>
    <row r="376" spans="2:65" s="178" customFormat="1">
      <c r="B376" s="177"/>
      <c r="D376" s="167" t="s">
        <v>201</v>
      </c>
      <c r="E376" s="179" t="s">
        <v>69</v>
      </c>
      <c r="F376" s="180" t="s">
        <v>309</v>
      </c>
      <c r="H376" s="181">
        <v>35</v>
      </c>
      <c r="I376" s="242"/>
      <c r="L376" s="177"/>
      <c r="M376" s="182"/>
      <c r="N376" s="183"/>
      <c r="O376" s="183"/>
      <c r="P376" s="183"/>
      <c r="Q376" s="183"/>
      <c r="R376" s="183"/>
      <c r="S376" s="183"/>
      <c r="T376" s="184"/>
      <c r="AT376" s="179" t="s">
        <v>201</v>
      </c>
      <c r="AU376" s="179" t="s">
        <v>115</v>
      </c>
      <c r="AV376" s="178" t="s">
        <v>115</v>
      </c>
      <c r="AW376" s="178" t="s">
        <v>93</v>
      </c>
      <c r="AX376" s="178" t="s">
        <v>111</v>
      </c>
      <c r="AY376" s="179" t="s">
        <v>188</v>
      </c>
    </row>
    <row r="377" spans="2:65" s="186" customFormat="1">
      <c r="B377" s="185"/>
      <c r="D377" s="167" t="s">
        <v>201</v>
      </c>
      <c r="E377" s="187" t="s">
        <v>69</v>
      </c>
      <c r="F377" s="188" t="s">
        <v>210</v>
      </c>
      <c r="H377" s="189">
        <v>35</v>
      </c>
      <c r="I377" s="243"/>
      <c r="L377" s="185"/>
      <c r="M377" s="190"/>
      <c r="N377" s="191"/>
      <c r="O377" s="191"/>
      <c r="P377" s="191"/>
      <c r="Q377" s="191"/>
      <c r="R377" s="191"/>
      <c r="S377" s="191"/>
      <c r="T377" s="192"/>
      <c r="AT377" s="187" t="s">
        <v>201</v>
      </c>
      <c r="AU377" s="187" t="s">
        <v>115</v>
      </c>
      <c r="AV377" s="186" t="s">
        <v>195</v>
      </c>
      <c r="AW377" s="186" t="s">
        <v>93</v>
      </c>
      <c r="AX377" s="186" t="s">
        <v>113</v>
      </c>
      <c r="AY377" s="187" t="s">
        <v>188</v>
      </c>
    </row>
    <row r="378" spans="2:65" s="171" customFormat="1" ht="27">
      <c r="B378" s="170"/>
      <c r="D378" s="167" t="s">
        <v>201</v>
      </c>
      <c r="E378" s="172" t="s">
        <v>69</v>
      </c>
      <c r="F378" s="173" t="s">
        <v>292</v>
      </c>
      <c r="H378" s="172" t="s">
        <v>69</v>
      </c>
      <c r="I378" s="241"/>
      <c r="L378" s="170"/>
      <c r="M378" s="174"/>
      <c r="N378" s="175"/>
      <c r="O378" s="175"/>
      <c r="P378" s="175"/>
      <c r="Q378" s="175"/>
      <c r="R378" s="175"/>
      <c r="S378" s="175"/>
      <c r="T378" s="176"/>
      <c r="AT378" s="172" t="s">
        <v>201</v>
      </c>
      <c r="AU378" s="172" t="s">
        <v>115</v>
      </c>
      <c r="AV378" s="171" t="s">
        <v>113</v>
      </c>
      <c r="AW378" s="171" t="s">
        <v>93</v>
      </c>
      <c r="AX378" s="171" t="s">
        <v>111</v>
      </c>
      <c r="AY378" s="172" t="s">
        <v>188</v>
      </c>
    </row>
    <row r="379" spans="2:65" s="171" customFormat="1">
      <c r="B379" s="170"/>
      <c r="D379" s="167" t="s">
        <v>201</v>
      </c>
      <c r="E379" s="172" t="s">
        <v>69</v>
      </c>
      <c r="F379" s="173" t="s">
        <v>293</v>
      </c>
      <c r="H379" s="172" t="s">
        <v>69</v>
      </c>
      <c r="I379" s="241"/>
      <c r="L379" s="170"/>
      <c r="M379" s="174"/>
      <c r="N379" s="175"/>
      <c r="O379" s="175"/>
      <c r="P379" s="175"/>
      <c r="Q379" s="175"/>
      <c r="R379" s="175"/>
      <c r="S379" s="175"/>
      <c r="T379" s="176"/>
      <c r="AT379" s="172" t="s">
        <v>201</v>
      </c>
      <c r="AU379" s="172" t="s">
        <v>115</v>
      </c>
      <c r="AV379" s="171" t="s">
        <v>113</v>
      </c>
      <c r="AW379" s="171" t="s">
        <v>93</v>
      </c>
      <c r="AX379" s="171" t="s">
        <v>111</v>
      </c>
      <c r="AY379" s="172" t="s">
        <v>188</v>
      </c>
    </row>
    <row r="380" spans="2:65" s="152" customFormat="1" ht="29.85" customHeight="1">
      <c r="B380" s="151"/>
      <c r="D380" s="153" t="s">
        <v>110</v>
      </c>
      <c r="E380" s="162" t="s">
        <v>115</v>
      </c>
      <c r="F380" s="162" t="s">
        <v>310</v>
      </c>
      <c r="I380" s="237"/>
      <c r="J380" s="163">
        <f>BK380</f>
        <v>0</v>
      </c>
      <c r="L380" s="151"/>
      <c r="M380" s="156"/>
      <c r="N380" s="157"/>
      <c r="O380" s="157"/>
      <c r="P380" s="158">
        <f>SUM(P381:P393)</f>
        <v>0</v>
      </c>
      <c r="Q380" s="157"/>
      <c r="R380" s="158">
        <f>SUM(R381:R393)</f>
        <v>0.21680507999999998</v>
      </c>
      <c r="S380" s="157"/>
      <c r="T380" s="159">
        <f>SUM(T381:T393)</f>
        <v>0</v>
      </c>
      <c r="AR380" s="153" t="s">
        <v>113</v>
      </c>
      <c r="AT380" s="160" t="s">
        <v>110</v>
      </c>
      <c r="AU380" s="160" t="s">
        <v>113</v>
      </c>
      <c r="AY380" s="153" t="s">
        <v>188</v>
      </c>
      <c r="BK380" s="161">
        <f>SUM(BK381:BK393)</f>
        <v>0</v>
      </c>
    </row>
    <row r="381" spans="2:65" s="101" customFormat="1" ht="16.5" customHeight="1">
      <c r="B381" s="86"/>
      <c r="C381" s="87" t="s">
        <v>311</v>
      </c>
      <c r="D381" s="87" t="s">
        <v>190</v>
      </c>
      <c r="E381" s="88" t="s">
        <v>312</v>
      </c>
      <c r="F381" s="89" t="s">
        <v>313</v>
      </c>
      <c r="G381" s="90" t="s">
        <v>314</v>
      </c>
      <c r="H381" s="91">
        <v>0.20399999999999999</v>
      </c>
      <c r="I381" s="238"/>
      <c r="J381" s="92">
        <f>ROUND(I381*H381,2)</f>
        <v>0</v>
      </c>
      <c r="K381" s="89" t="s">
        <v>194</v>
      </c>
      <c r="L381" s="61"/>
      <c r="M381" s="239" t="s">
        <v>69</v>
      </c>
      <c r="N381" s="164" t="s">
        <v>100</v>
      </c>
      <c r="O381" s="100"/>
      <c r="P381" s="165">
        <f>O381*H381</f>
        <v>0</v>
      </c>
      <c r="Q381" s="165">
        <v>1.06277</v>
      </c>
      <c r="R381" s="165">
        <f>Q381*H381</f>
        <v>0.21680507999999998</v>
      </c>
      <c r="S381" s="165">
        <v>0</v>
      </c>
      <c r="T381" s="166">
        <f>S381*H381</f>
        <v>0</v>
      </c>
      <c r="AR381" s="55" t="s">
        <v>195</v>
      </c>
      <c r="AT381" s="55" t="s">
        <v>190</v>
      </c>
      <c r="AU381" s="55" t="s">
        <v>115</v>
      </c>
      <c r="AY381" s="55" t="s">
        <v>188</v>
      </c>
      <c r="BE381" s="93">
        <f>IF(N381="základní",J381,0)</f>
        <v>0</v>
      </c>
      <c r="BF381" s="93">
        <f>IF(N381="snížená",J381,0)</f>
        <v>0</v>
      </c>
      <c r="BG381" s="93">
        <f>IF(N381="zákl. přenesená",J381,0)</f>
        <v>0</v>
      </c>
      <c r="BH381" s="93">
        <f>IF(N381="sníž. přenesená",J381,0)</f>
        <v>0</v>
      </c>
      <c r="BI381" s="93">
        <f>IF(N381="nulová",J381,0)</f>
        <v>0</v>
      </c>
      <c r="BJ381" s="55" t="s">
        <v>113</v>
      </c>
      <c r="BK381" s="93">
        <f>ROUND(I381*H381,2)</f>
        <v>0</v>
      </c>
      <c r="BL381" s="55" t="s">
        <v>195</v>
      </c>
      <c r="BM381" s="55" t="s">
        <v>315</v>
      </c>
    </row>
    <row r="382" spans="2:65" s="101" customFormat="1">
      <c r="B382" s="61"/>
      <c r="D382" s="167" t="s">
        <v>197</v>
      </c>
      <c r="F382" s="168" t="s">
        <v>316</v>
      </c>
      <c r="I382" s="240"/>
      <c r="L382" s="61"/>
      <c r="M382" s="94"/>
      <c r="N382" s="100"/>
      <c r="O382" s="100"/>
      <c r="P382" s="100"/>
      <c r="Q382" s="100"/>
      <c r="R382" s="100"/>
      <c r="S382" s="100"/>
      <c r="T382" s="69"/>
      <c r="AT382" s="55" t="s">
        <v>197</v>
      </c>
      <c r="AU382" s="55" t="s">
        <v>115</v>
      </c>
    </row>
    <row r="383" spans="2:65" s="101" customFormat="1" ht="27">
      <c r="B383" s="61"/>
      <c r="D383" s="167" t="s">
        <v>199</v>
      </c>
      <c r="F383" s="169" t="s">
        <v>317</v>
      </c>
      <c r="I383" s="240"/>
      <c r="L383" s="61"/>
      <c r="M383" s="94"/>
      <c r="N383" s="100"/>
      <c r="O383" s="100"/>
      <c r="P383" s="100"/>
      <c r="Q383" s="100"/>
      <c r="R383" s="100"/>
      <c r="S383" s="100"/>
      <c r="T383" s="69"/>
      <c r="AT383" s="55" t="s">
        <v>199</v>
      </c>
      <c r="AU383" s="55" t="s">
        <v>115</v>
      </c>
    </row>
    <row r="384" spans="2:65" s="171" customFormat="1">
      <c r="B384" s="170"/>
      <c r="D384" s="167" t="s">
        <v>201</v>
      </c>
      <c r="E384" s="172" t="s">
        <v>69</v>
      </c>
      <c r="F384" s="173" t="s">
        <v>202</v>
      </c>
      <c r="H384" s="172" t="s">
        <v>69</v>
      </c>
      <c r="I384" s="241"/>
      <c r="L384" s="170"/>
      <c r="M384" s="174"/>
      <c r="N384" s="175"/>
      <c r="O384" s="175"/>
      <c r="P384" s="175"/>
      <c r="Q384" s="175"/>
      <c r="R384" s="175"/>
      <c r="S384" s="175"/>
      <c r="T384" s="176"/>
      <c r="AT384" s="172" t="s">
        <v>201</v>
      </c>
      <c r="AU384" s="172" t="s">
        <v>115</v>
      </c>
      <c r="AV384" s="171" t="s">
        <v>113</v>
      </c>
      <c r="AW384" s="171" t="s">
        <v>93</v>
      </c>
      <c r="AX384" s="171" t="s">
        <v>111</v>
      </c>
      <c r="AY384" s="172" t="s">
        <v>188</v>
      </c>
    </row>
    <row r="385" spans="2:65" s="171" customFormat="1">
      <c r="B385" s="170"/>
      <c r="D385" s="167" t="s">
        <v>201</v>
      </c>
      <c r="E385" s="172" t="s">
        <v>69</v>
      </c>
      <c r="F385" s="173" t="s">
        <v>203</v>
      </c>
      <c r="H385" s="172" t="s">
        <v>69</v>
      </c>
      <c r="I385" s="241"/>
      <c r="L385" s="170"/>
      <c r="M385" s="174"/>
      <c r="N385" s="175"/>
      <c r="O385" s="175"/>
      <c r="P385" s="175"/>
      <c r="Q385" s="175"/>
      <c r="R385" s="175"/>
      <c r="S385" s="175"/>
      <c r="T385" s="176"/>
      <c r="AT385" s="172" t="s">
        <v>201</v>
      </c>
      <c r="AU385" s="172" t="s">
        <v>115</v>
      </c>
      <c r="AV385" s="171" t="s">
        <v>113</v>
      </c>
      <c r="AW385" s="171" t="s">
        <v>93</v>
      </c>
      <c r="AX385" s="171" t="s">
        <v>111</v>
      </c>
      <c r="AY385" s="172" t="s">
        <v>188</v>
      </c>
    </row>
    <row r="386" spans="2:65" s="171" customFormat="1">
      <c r="B386" s="170"/>
      <c r="D386" s="167" t="s">
        <v>201</v>
      </c>
      <c r="E386" s="172" t="s">
        <v>69</v>
      </c>
      <c r="F386" s="173" t="s">
        <v>204</v>
      </c>
      <c r="H386" s="172" t="s">
        <v>69</v>
      </c>
      <c r="I386" s="241"/>
      <c r="L386" s="170"/>
      <c r="M386" s="174"/>
      <c r="N386" s="175"/>
      <c r="O386" s="175"/>
      <c r="P386" s="175"/>
      <c r="Q386" s="175"/>
      <c r="R386" s="175"/>
      <c r="S386" s="175"/>
      <c r="T386" s="176"/>
      <c r="AT386" s="172" t="s">
        <v>201</v>
      </c>
      <c r="AU386" s="172" t="s">
        <v>115</v>
      </c>
      <c r="AV386" s="171" t="s">
        <v>113</v>
      </c>
      <c r="AW386" s="171" t="s">
        <v>93</v>
      </c>
      <c r="AX386" s="171" t="s">
        <v>111</v>
      </c>
      <c r="AY386" s="172" t="s">
        <v>188</v>
      </c>
    </row>
    <row r="387" spans="2:65" s="171" customFormat="1">
      <c r="B387" s="170"/>
      <c r="D387" s="167" t="s">
        <v>201</v>
      </c>
      <c r="E387" s="172" t="s">
        <v>69</v>
      </c>
      <c r="F387" s="173" t="s">
        <v>291</v>
      </c>
      <c r="H387" s="172" t="s">
        <v>69</v>
      </c>
      <c r="I387" s="241"/>
      <c r="L387" s="170"/>
      <c r="M387" s="174"/>
      <c r="N387" s="175"/>
      <c r="O387" s="175"/>
      <c r="P387" s="175"/>
      <c r="Q387" s="175"/>
      <c r="R387" s="175"/>
      <c r="S387" s="175"/>
      <c r="T387" s="176"/>
      <c r="AT387" s="172" t="s">
        <v>201</v>
      </c>
      <c r="AU387" s="172" t="s">
        <v>115</v>
      </c>
      <c r="AV387" s="171" t="s">
        <v>113</v>
      </c>
      <c r="AW387" s="171" t="s">
        <v>93</v>
      </c>
      <c r="AX387" s="171" t="s">
        <v>111</v>
      </c>
      <c r="AY387" s="172" t="s">
        <v>188</v>
      </c>
    </row>
    <row r="388" spans="2:65" s="171" customFormat="1">
      <c r="B388" s="170"/>
      <c r="D388" s="167" t="s">
        <v>201</v>
      </c>
      <c r="E388" s="172" t="s">
        <v>69</v>
      </c>
      <c r="F388" s="173" t="s">
        <v>318</v>
      </c>
      <c r="H388" s="172" t="s">
        <v>69</v>
      </c>
      <c r="I388" s="241"/>
      <c r="L388" s="170"/>
      <c r="M388" s="174"/>
      <c r="N388" s="175"/>
      <c r="O388" s="175"/>
      <c r="P388" s="175"/>
      <c r="Q388" s="175"/>
      <c r="R388" s="175"/>
      <c r="S388" s="175"/>
      <c r="T388" s="176"/>
      <c r="AT388" s="172" t="s">
        <v>201</v>
      </c>
      <c r="AU388" s="172" t="s">
        <v>115</v>
      </c>
      <c r="AV388" s="171" t="s">
        <v>113</v>
      </c>
      <c r="AW388" s="171" t="s">
        <v>93</v>
      </c>
      <c r="AX388" s="171" t="s">
        <v>111</v>
      </c>
      <c r="AY388" s="172" t="s">
        <v>188</v>
      </c>
    </row>
    <row r="389" spans="2:65" s="171" customFormat="1">
      <c r="B389" s="170"/>
      <c r="D389" s="167" t="s">
        <v>201</v>
      </c>
      <c r="E389" s="172" t="s">
        <v>69</v>
      </c>
      <c r="F389" s="173" t="s">
        <v>319</v>
      </c>
      <c r="H389" s="172" t="s">
        <v>69</v>
      </c>
      <c r="I389" s="241"/>
      <c r="L389" s="170"/>
      <c r="M389" s="174"/>
      <c r="N389" s="175"/>
      <c r="O389" s="175"/>
      <c r="P389" s="175"/>
      <c r="Q389" s="175"/>
      <c r="R389" s="175"/>
      <c r="S389" s="175"/>
      <c r="T389" s="176"/>
      <c r="AT389" s="172" t="s">
        <v>201</v>
      </c>
      <c r="AU389" s="172" t="s">
        <v>115</v>
      </c>
      <c r="AV389" s="171" t="s">
        <v>113</v>
      </c>
      <c r="AW389" s="171" t="s">
        <v>93</v>
      </c>
      <c r="AX389" s="171" t="s">
        <v>111</v>
      </c>
      <c r="AY389" s="172" t="s">
        <v>188</v>
      </c>
    </row>
    <row r="390" spans="2:65" s="178" customFormat="1">
      <c r="B390" s="177"/>
      <c r="D390" s="167" t="s">
        <v>201</v>
      </c>
      <c r="E390" s="179" t="s">
        <v>69</v>
      </c>
      <c r="F390" s="180" t="s">
        <v>320</v>
      </c>
      <c r="H390" s="181">
        <v>0.104</v>
      </c>
      <c r="I390" s="242"/>
      <c r="L390" s="177"/>
      <c r="M390" s="182"/>
      <c r="N390" s="183"/>
      <c r="O390" s="183"/>
      <c r="P390" s="183"/>
      <c r="Q390" s="183"/>
      <c r="R390" s="183"/>
      <c r="S390" s="183"/>
      <c r="T390" s="184"/>
      <c r="AT390" s="179" t="s">
        <v>201</v>
      </c>
      <c r="AU390" s="179" t="s">
        <v>115</v>
      </c>
      <c r="AV390" s="178" t="s">
        <v>115</v>
      </c>
      <c r="AW390" s="178" t="s">
        <v>93</v>
      </c>
      <c r="AX390" s="178" t="s">
        <v>111</v>
      </c>
      <c r="AY390" s="179" t="s">
        <v>188</v>
      </c>
    </row>
    <row r="391" spans="2:65" s="178" customFormat="1">
      <c r="B391" s="177"/>
      <c r="D391" s="167" t="s">
        <v>201</v>
      </c>
      <c r="E391" s="179" t="s">
        <v>69</v>
      </c>
      <c r="F391" s="180" t="s">
        <v>321</v>
      </c>
      <c r="H391" s="181">
        <v>7.2999999999999995E-2</v>
      </c>
      <c r="I391" s="242"/>
      <c r="L391" s="177"/>
      <c r="M391" s="182"/>
      <c r="N391" s="183"/>
      <c r="O391" s="183"/>
      <c r="P391" s="183"/>
      <c r="Q391" s="183"/>
      <c r="R391" s="183"/>
      <c r="S391" s="183"/>
      <c r="T391" s="184"/>
      <c r="AT391" s="179" t="s">
        <v>201</v>
      </c>
      <c r="AU391" s="179" t="s">
        <v>115</v>
      </c>
      <c r="AV391" s="178" t="s">
        <v>115</v>
      </c>
      <c r="AW391" s="178" t="s">
        <v>93</v>
      </c>
      <c r="AX391" s="178" t="s">
        <v>111</v>
      </c>
      <c r="AY391" s="179" t="s">
        <v>188</v>
      </c>
    </row>
    <row r="392" spans="2:65" s="186" customFormat="1">
      <c r="B392" s="185"/>
      <c r="D392" s="167" t="s">
        <v>201</v>
      </c>
      <c r="E392" s="187" t="s">
        <v>69</v>
      </c>
      <c r="F392" s="188" t="s">
        <v>210</v>
      </c>
      <c r="H392" s="189">
        <v>0.17699999999999999</v>
      </c>
      <c r="I392" s="243"/>
      <c r="L392" s="185"/>
      <c r="M392" s="190"/>
      <c r="N392" s="191"/>
      <c r="O392" s="191"/>
      <c r="P392" s="191"/>
      <c r="Q392" s="191"/>
      <c r="R392" s="191"/>
      <c r="S392" s="191"/>
      <c r="T392" s="192"/>
      <c r="AT392" s="187" t="s">
        <v>201</v>
      </c>
      <c r="AU392" s="187" t="s">
        <v>115</v>
      </c>
      <c r="AV392" s="186" t="s">
        <v>195</v>
      </c>
      <c r="AW392" s="186" t="s">
        <v>93</v>
      </c>
      <c r="AX392" s="186" t="s">
        <v>113</v>
      </c>
      <c r="AY392" s="187" t="s">
        <v>188</v>
      </c>
    </row>
    <row r="393" spans="2:65" s="178" customFormat="1">
      <c r="B393" s="177"/>
      <c r="D393" s="167" t="s">
        <v>201</v>
      </c>
      <c r="F393" s="180" t="s">
        <v>322</v>
      </c>
      <c r="H393" s="181">
        <v>0.20399999999999999</v>
      </c>
      <c r="I393" s="242"/>
      <c r="L393" s="177"/>
      <c r="M393" s="182"/>
      <c r="N393" s="183"/>
      <c r="O393" s="183"/>
      <c r="P393" s="183"/>
      <c r="Q393" s="183"/>
      <c r="R393" s="183"/>
      <c r="S393" s="183"/>
      <c r="T393" s="184"/>
      <c r="AT393" s="179" t="s">
        <v>201</v>
      </c>
      <c r="AU393" s="179" t="s">
        <v>115</v>
      </c>
      <c r="AV393" s="178" t="s">
        <v>115</v>
      </c>
      <c r="AW393" s="178" t="s">
        <v>70</v>
      </c>
      <c r="AX393" s="178" t="s">
        <v>113</v>
      </c>
      <c r="AY393" s="179" t="s">
        <v>188</v>
      </c>
    </row>
    <row r="394" spans="2:65" s="152" customFormat="1" ht="29.85" customHeight="1">
      <c r="B394" s="151"/>
      <c r="D394" s="153" t="s">
        <v>110</v>
      </c>
      <c r="E394" s="162" t="s">
        <v>228</v>
      </c>
      <c r="F394" s="162" t="s">
        <v>323</v>
      </c>
      <c r="I394" s="237"/>
      <c r="J394" s="163">
        <f>BK394</f>
        <v>0</v>
      </c>
      <c r="L394" s="151"/>
      <c r="M394" s="156"/>
      <c r="N394" s="157"/>
      <c r="O394" s="157"/>
      <c r="P394" s="158">
        <f>SUM(P395:P547)</f>
        <v>0</v>
      </c>
      <c r="Q394" s="157"/>
      <c r="R394" s="158">
        <f>SUM(R395:R547)</f>
        <v>85.205640760000009</v>
      </c>
      <c r="S394" s="157"/>
      <c r="T394" s="159">
        <f>SUM(T395:T547)</f>
        <v>0</v>
      </c>
      <c r="AR394" s="153" t="s">
        <v>113</v>
      </c>
      <c r="AT394" s="160" t="s">
        <v>110</v>
      </c>
      <c r="AU394" s="160" t="s">
        <v>113</v>
      </c>
      <c r="AY394" s="153" t="s">
        <v>188</v>
      </c>
      <c r="BK394" s="161">
        <f>SUM(BK395:BK547)</f>
        <v>0</v>
      </c>
    </row>
    <row r="395" spans="2:65" s="101" customFormat="1" ht="16.5" customHeight="1">
      <c r="B395" s="86"/>
      <c r="C395" s="87" t="s">
        <v>324</v>
      </c>
      <c r="D395" s="87" t="s">
        <v>190</v>
      </c>
      <c r="E395" s="88" t="s">
        <v>325</v>
      </c>
      <c r="F395" s="89" t="s">
        <v>326</v>
      </c>
      <c r="G395" s="90" t="s">
        <v>193</v>
      </c>
      <c r="H395" s="91">
        <v>7.8</v>
      </c>
      <c r="I395" s="238"/>
      <c r="J395" s="92">
        <f>ROUND(I395*H395,2)</f>
        <v>0</v>
      </c>
      <c r="K395" s="89" t="s">
        <v>194</v>
      </c>
      <c r="L395" s="61"/>
      <c r="M395" s="239" t="s">
        <v>69</v>
      </c>
      <c r="N395" s="164" t="s">
        <v>100</v>
      </c>
      <c r="O395" s="100"/>
      <c r="P395" s="165">
        <f>O395*H395</f>
        <v>0</v>
      </c>
      <c r="Q395" s="165">
        <v>2.2563399999999998</v>
      </c>
      <c r="R395" s="165">
        <f>Q395*H395</f>
        <v>17.599451999999999</v>
      </c>
      <c r="S395" s="165">
        <v>0</v>
      </c>
      <c r="T395" s="166">
        <f>S395*H395</f>
        <v>0</v>
      </c>
      <c r="AR395" s="55" t="s">
        <v>195</v>
      </c>
      <c r="AT395" s="55" t="s">
        <v>190</v>
      </c>
      <c r="AU395" s="55" t="s">
        <v>115</v>
      </c>
      <c r="AY395" s="55" t="s">
        <v>188</v>
      </c>
      <c r="BE395" s="93">
        <f>IF(N395="základní",J395,0)</f>
        <v>0</v>
      </c>
      <c r="BF395" s="93">
        <f>IF(N395="snížená",J395,0)</f>
        <v>0</v>
      </c>
      <c r="BG395" s="93">
        <f>IF(N395="zákl. přenesená",J395,0)</f>
        <v>0</v>
      </c>
      <c r="BH395" s="93">
        <f>IF(N395="sníž. přenesená",J395,0)</f>
        <v>0</v>
      </c>
      <c r="BI395" s="93">
        <f>IF(N395="nulová",J395,0)</f>
        <v>0</v>
      </c>
      <c r="BJ395" s="55" t="s">
        <v>113</v>
      </c>
      <c r="BK395" s="93">
        <f>ROUND(I395*H395,2)</f>
        <v>0</v>
      </c>
      <c r="BL395" s="55" t="s">
        <v>195</v>
      </c>
      <c r="BM395" s="55" t="s">
        <v>327</v>
      </c>
    </row>
    <row r="396" spans="2:65" s="101" customFormat="1" ht="27">
      <c r="B396" s="61"/>
      <c r="D396" s="167" t="s">
        <v>197</v>
      </c>
      <c r="F396" s="168" t="s">
        <v>328</v>
      </c>
      <c r="I396" s="240"/>
      <c r="L396" s="61"/>
      <c r="M396" s="94"/>
      <c r="N396" s="100"/>
      <c r="O396" s="100"/>
      <c r="P396" s="100"/>
      <c r="Q396" s="100"/>
      <c r="R396" s="100"/>
      <c r="S396" s="100"/>
      <c r="T396" s="69"/>
      <c r="AT396" s="55" t="s">
        <v>197</v>
      </c>
      <c r="AU396" s="55" t="s">
        <v>115</v>
      </c>
    </row>
    <row r="397" spans="2:65" s="101" customFormat="1" ht="121.5">
      <c r="B397" s="61"/>
      <c r="D397" s="167" t="s">
        <v>199</v>
      </c>
      <c r="F397" s="169" t="s">
        <v>329</v>
      </c>
      <c r="I397" s="240"/>
      <c r="L397" s="61"/>
      <c r="M397" s="94"/>
      <c r="N397" s="100"/>
      <c r="O397" s="100"/>
      <c r="P397" s="100"/>
      <c r="Q397" s="100"/>
      <c r="R397" s="100"/>
      <c r="S397" s="100"/>
      <c r="T397" s="69"/>
      <c r="AT397" s="55" t="s">
        <v>199</v>
      </c>
      <c r="AU397" s="55" t="s">
        <v>115</v>
      </c>
    </row>
    <row r="398" spans="2:65" s="171" customFormat="1">
      <c r="B398" s="170"/>
      <c r="D398" s="167" t="s">
        <v>201</v>
      </c>
      <c r="E398" s="172" t="s">
        <v>69</v>
      </c>
      <c r="F398" s="173" t="s">
        <v>202</v>
      </c>
      <c r="H398" s="172" t="s">
        <v>69</v>
      </c>
      <c r="I398" s="241"/>
      <c r="L398" s="170"/>
      <c r="M398" s="174"/>
      <c r="N398" s="175"/>
      <c r="O398" s="175"/>
      <c r="P398" s="175"/>
      <c r="Q398" s="175"/>
      <c r="R398" s="175"/>
      <c r="S398" s="175"/>
      <c r="T398" s="176"/>
      <c r="AT398" s="172" t="s">
        <v>201</v>
      </c>
      <c r="AU398" s="172" t="s">
        <v>115</v>
      </c>
      <c r="AV398" s="171" t="s">
        <v>113</v>
      </c>
      <c r="AW398" s="171" t="s">
        <v>93</v>
      </c>
      <c r="AX398" s="171" t="s">
        <v>111</v>
      </c>
      <c r="AY398" s="172" t="s">
        <v>188</v>
      </c>
    </row>
    <row r="399" spans="2:65" s="171" customFormat="1">
      <c r="B399" s="170"/>
      <c r="D399" s="167" t="s">
        <v>201</v>
      </c>
      <c r="E399" s="172" t="s">
        <v>69</v>
      </c>
      <c r="F399" s="173" t="s">
        <v>203</v>
      </c>
      <c r="H399" s="172" t="s">
        <v>69</v>
      </c>
      <c r="I399" s="241"/>
      <c r="L399" s="170"/>
      <c r="M399" s="174"/>
      <c r="N399" s="175"/>
      <c r="O399" s="175"/>
      <c r="P399" s="175"/>
      <c r="Q399" s="175"/>
      <c r="R399" s="175"/>
      <c r="S399" s="175"/>
      <c r="T399" s="176"/>
      <c r="AT399" s="172" t="s">
        <v>201</v>
      </c>
      <c r="AU399" s="172" t="s">
        <v>115</v>
      </c>
      <c r="AV399" s="171" t="s">
        <v>113</v>
      </c>
      <c r="AW399" s="171" t="s">
        <v>93</v>
      </c>
      <c r="AX399" s="171" t="s">
        <v>111</v>
      </c>
      <c r="AY399" s="172" t="s">
        <v>188</v>
      </c>
    </row>
    <row r="400" spans="2:65" s="171" customFormat="1">
      <c r="B400" s="170"/>
      <c r="D400" s="167" t="s">
        <v>201</v>
      </c>
      <c r="E400" s="172" t="s">
        <v>69</v>
      </c>
      <c r="F400" s="173" t="s">
        <v>204</v>
      </c>
      <c r="H400" s="172" t="s">
        <v>69</v>
      </c>
      <c r="I400" s="241"/>
      <c r="L400" s="170"/>
      <c r="M400" s="174"/>
      <c r="N400" s="175"/>
      <c r="O400" s="175"/>
      <c r="P400" s="175"/>
      <c r="Q400" s="175"/>
      <c r="R400" s="175"/>
      <c r="S400" s="175"/>
      <c r="T400" s="176"/>
      <c r="AT400" s="172" t="s">
        <v>201</v>
      </c>
      <c r="AU400" s="172" t="s">
        <v>115</v>
      </c>
      <c r="AV400" s="171" t="s">
        <v>113</v>
      </c>
      <c r="AW400" s="171" t="s">
        <v>93</v>
      </c>
      <c r="AX400" s="171" t="s">
        <v>111</v>
      </c>
      <c r="AY400" s="172" t="s">
        <v>188</v>
      </c>
    </row>
    <row r="401" spans="2:65" s="171" customFormat="1">
      <c r="B401" s="170"/>
      <c r="D401" s="167" t="s">
        <v>201</v>
      </c>
      <c r="E401" s="172" t="s">
        <v>69</v>
      </c>
      <c r="F401" s="173" t="s">
        <v>291</v>
      </c>
      <c r="H401" s="172" t="s">
        <v>69</v>
      </c>
      <c r="I401" s="241"/>
      <c r="L401" s="170"/>
      <c r="M401" s="174"/>
      <c r="N401" s="175"/>
      <c r="O401" s="175"/>
      <c r="P401" s="175"/>
      <c r="Q401" s="175"/>
      <c r="R401" s="175"/>
      <c r="S401" s="175"/>
      <c r="T401" s="176"/>
      <c r="AT401" s="172" t="s">
        <v>201</v>
      </c>
      <c r="AU401" s="172" t="s">
        <v>115</v>
      </c>
      <c r="AV401" s="171" t="s">
        <v>113</v>
      </c>
      <c r="AW401" s="171" t="s">
        <v>93</v>
      </c>
      <c r="AX401" s="171" t="s">
        <v>111</v>
      </c>
      <c r="AY401" s="172" t="s">
        <v>188</v>
      </c>
    </row>
    <row r="402" spans="2:65" s="171" customFormat="1">
      <c r="B402" s="170"/>
      <c r="D402" s="167" t="s">
        <v>201</v>
      </c>
      <c r="E402" s="172" t="s">
        <v>69</v>
      </c>
      <c r="F402" s="173" t="s">
        <v>318</v>
      </c>
      <c r="H402" s="172" t="s">
        <v>69</v>
      </c>
      <c r="I402" s="241"/>
      <c r="L402" s="170"/>
      <c r="M402" s="174"/>
      <c r="N402" s="175"/>
      <c r="O402" s="175"/>
      <c r="P402" s="175"/>
      <c r="Q402" s="175"/>
      <c r="R402" s="175"/>
      <c r="S402" s="175"/>
      <c r="T402" s="176"/>
      <c r="AT402" s="172" t="s">
        <v>201</v>
      </c>
      <c r="AU402" s="172" t="s">
        <v>115</v>
      </c>
      <c r="AV402" s="171" t="s">
        <v>113</v>
      </c>
      <c r="AW402" s="171" t="s">
        <v>93</v>
      </c>
      <c r="AX402" s="171" t="s">
        <v>111</v>
      </c>
      <c r="AY402" s="172" t="s">
        <v>188</v>
      </c>
    </row>
    <row r="403" spans="2:65" s="178" customFormat="1">
      <c r="B403" s="177"/>
      <c r="D403" s="167" t="s">
        <v>201</v>
      </c>
      <c r="E403" s="179" t="s">
        <v>69</v>
      </c>
      <c r="F403" s="180" t="s">
        <v>330</v>
      </c>
      <c r="H403" s="181">
        <v>7.8</v>
      </c>
      <c r="I403" s="242"/>
      <c r="L403" s="177"/>
      <c r="M403" s="182"/>
      <c r="N403" s="183"/>
      <c r="O403" s="183"/>
      <c r="P403" s="183"/>
      <c r="Q403" s="183"/>
      <c r="R403" s="183"/>
      <c r="S403" s="183"/>
      <c r="T403" s="184"/>
      <c r="AT403" s="179" t="s">
        <v>201</v>
      </c>
      <c r="AU403" s="179" t="s">
        <v>115</v>
      </c>
      <c r="AV403" s="178" t="s">
        <v>115</v>
      </c>
      <c r="AW403" s="178" t="s">
        <v>93</v>
      </c>
      <c r="AX403" s="178" t="s">
        <v>111</v>
      </c>
      <c r="AY403" s="179" t="s">
        <v>188</v>
      </c>
    </row>
    <row r="404" spans="2:65" s="186" customFormat="1">
      <c r="B404" s="185"/>
      <c r="D404" s="167" t="s">
        <v>201</v>
      </c>
      <c r="E404" s="187" t="s">
        <v>69</v>
      </c>
      <c r="F404" s="188" t="s">
        <v>210</v>
      </c>
      <c r="H404" s="189">
        <v>7.8</v>
      </c>
      <c r="I404" s="243"/>
      <c r="L404" s="185"/>
      <c r="M404" s="190"/>
      <c r="N404" s="191"/>
      <c r="O404" s="191"/>
      <c r="P404" s="191"/>
      <c r="Q404" s="191"/>
      <c r="R404" s="191"/>
      <c r="S404" s="191"/>
      <c r="T404" s="192"/>
      <c r="AT404" s="187" t="s">
        <v>201</v>
      </c>
      <c r="AU404" s="187" t="s">
        <v>115</v>
      </c>
      <c r="AV404" s="186" t="s">
        <v>195</v>
      </c>
      <c r="AW404" s="186" t="s">
        <v>93</v>
      </c>
      <c r="AX404" s="186" t="s">
        <v>113</v>
      </c>
      <c r="AY404" s="187" t="s">
        <v>188</v>
      </c>
    </row>
    <row r="405" spans="2:65" s="171" customFormat="1">
      <c r="B405" s="170"/>
      <c r="D405" s="167" t="s">
        <v>201</v>
      </c>
      <c r="E405" s="172" t="s">
        <v>69</v>
      </c>
      <c r="F405" s="173" t="s">
        <v>331</v>
      </c>
      <c r="H405" s="172" t="s">
        <v>69</v>
      </c>
      <c r="I405" s="241"/>
      <c r="L405" s="170"/>
      <c r="M405" s="174"/>
      <c r="N405" s="175"/>
      <c r="O405" s="175"/>
      <c r="P405" s="175"/>
      <c r="Q405" s="175"/>
      <c r="R405" s="175"/>
      <c r="S405" s="175"/>
      <c r="T405" s="176"/>
      <c r="AT405" s="172" t="s">
        <v>201</v>
      </c>
      <c r="AU405" s="172" t="s">
        <v>115</v>
      </c>
      <c r="AV405" s="171" t="s">
        <v>113</v>
      </c>
      <c r="AW405" s="171" t="s">
        <v>93</v>
      </c>
      <c r="AX405" s="171" t="s">
        <v>111</v>
      </c>
      <c r="AY405" s="172" t="s">
        <v>188</v>
      </c>
    </row>
    <row r="406" spans="2:65" s="101" customFormat="1" ht="25.5" customHeight="1">
      <c r="B406" s="86"/>
      <c r="C406" s="87" t="s">
        <v>332</v>
      </c>
      <c r="D406" s="87" t="s">
        <v>190</v>
      </c>
      <c r="E406" s="88" t="s">
        <v>333</v>
      </c>
      <c r="F406" s="89" t="s">
        <v>334</v>
      </c>
      <c r="G406" s="90" t="s">
        <v>193</v>
      </c>
      <c r="H406" s="91">
        <v>25.814</v>
      </c>
      <c r="I406" s="238"/>
      <c r="J406" s="92">
        <f>ROUND(I406*H406,2)</f>
        <v>0</v>
      </c>
      <c r="K406" s="89" t="s">
        <v>194</v>
      </c>
      <c r="L406" s="61"/>
      <c r="M406" s="239" t="s">
        <v>69</v>
      </c>
      <c r="N406" s="164" t="s">
        <v>100</v>
      </c>
      <c r="O406" s="100"/>
      <c r="P406" s="165">
        <f>O406*H406</f>
        <v>0</v>
      </c>
      <c r="Q406" s="165">
        <v>2.5047999999999999</v>
      </c>
      <c r="R406" s="165">
        <f>Q406*H406</f>
        <v>64.658907200000002</v>
      </c>
      <c r="S406" s="165">
        <v>0</v>
      </c>
      <c r="T406" s="166">
        <f>S406*H406</f>
        <v>0</v>
      </c>
      <c r="AR406" s="55" t="s">
        <v>195</v>
      </c>
      <c r="AT406" s="55" t="s">
        <v>190</v>
      </c>
      <c r="AU406" s="55" t="s">
        <v>115</v>
      </c>
      <c r="AY406" s="55" t="s">
        <v>188</v>
      </c>
      <c r="BE406" s="93">
        <f>IF(N406="základní",J406,0)</f>
        <v>0</v>
      </c>
      <c r="BF406" s="93">
        <f>IF(N406="snížená",J406,0)</f>
        <v>0</v>
      </c>
      <c r="BG406" s="93">
        <f>IF(N406="zákl. přenesená",J406,0)</f>
        <v>0</v>
      </c>
      <c r="BH406" s="93">
        <f>IF(N406="sníž. přenesená",J406,0)</f>
        <v>0</v>
      </c>
      <c r="BI406" s="93">
        <f>IF(N406="nulová",J406,0)</f>
        <v>0</v>
      </c>
      <c r="BJ406" s="55" t="s">
        <v>113</v>
      </c>
      <c r="BK406" s="93">
        <f>ROUND(I406*H406,2)</f>
        <v>0</v>
      </c>
      <c r="BL406" s="55" t="s">
        <v>195</v>
      </c>
      <c r="BM406" s="55" t="s">
        <v>335</v>
      </c>
    </row>
    <row r="407" spans="2:65" s="101" customFormat="1" ht="27">
      <c r="B407" s="61"/>
      <c r="D407" s="167" t="s">
        <v>197</v>
      </c>
      <c r="F407" s="168" t="s">
        <v>336</v>
      </c>
      <c r="I407" s="240"/>
      <c r="L407" s="61"/>
      <c r="M407" s="94"/>
      <c r="N407" s="100"/>
      <c r="O407" s="100"/>
      <c r="P407" s="100"/>
      <c r="Q407" s="100"/>
      <c r="R407" s="100"/>
      <c r="S407" s="100"/>
      <c r="T407" s="69"/>
      <c r="AT407" s="55" t="s">
        <v>197</v>
      </c>
      <c r="AU407" s="55" t="s">
        <v>115</v>
      </c>
    </row>
    <row r="408" spans="2:65" s="101" customFormat="1" ht="81">
      <c r="B408" s="61"/>
      <c r="D408" s="167" t="s">
        <v>199</v>
      </c>
      <c r="F408" s="169" t="s">
        <v>337</v>
      </c>
      <c r="I408" s="240"/>
      <c r="L408" s="61"/>
      <c r="M408" s="94"/>
      <c r="N408" s="100"/>
      <c r="O408" s="100"/>
      <c r="P408" s="100"/>
      <c r="Q408" s="100"/>
      <c r="R408" s="100"/>
      <c r="S408" s="100"/>
      <c r="T408" s="69"/>
      <c r="AT408" s="55" t="s">
        <v>199</v>
      </c>
      <c r="AU408" s="55" t="s">
        <v>115</v>
      </c>
    </row>
    <row r="409" spans="2:65" s="171" customFormat="1">
      <c r="B409" s="170"/>
      <c r="D409" s="167" t="s">
        <v>201</v>
      </c>
      <c r="E409" s="172" t="s">
        <v>69</v>
      </c>
      <c r="F409" s="173" t="s">
        <v>202</v>
      </c>
      <c r="H409" s="172" t="s">
        <v>69</v>
      </c>
      <c r="I409" s="241"/>
      <c r="L409" s="170"/>
      <c r="M409" s="174"/>
      <c r="N409" s="175"/>
      <c r="O409" s="175"/>
      <c r="P409" s="175"/>
      <c r="Q409" s="175"/>
      <c r="R409" s="175"/>
      <c r="S409" s="175"/>
      <c r="T409" s="176"/>
      <c r="AT409" s="172" t="s">
        <v>201</v>
      </c>
      <c r="AU409" s="172" t="s">
        <v>115</v>
      </c>
      <c r="AV409" s="171" t="s">
        <v>113</v>
      </c>
      <c r="AW409" s="171" t="s">
        <v>93</v>
      </c>
      <c r="AX409" s="171" t="s">
        <v>111</v>
      </c>
      <c r="AY409" s="172" t="s">
        <v>188</v>
      </c>
    </row>
    <row r="410" spans="2:65" s="171" customFormat="1">
      <c r="B410" s="170"/>
      <c r="D410" s="167" t="s">
        <v>201</v>
      </c>
      <c r="E410" s="172" t="s">
        <v>69</v>
      </c>
      <c r="F410" s="173" t="s">
        <v>203</v>
      </c>
      <c r="H410" s="172" t="s">
        <v>69</v>
      </c>
      <c r="I410" s="241"/>
      <c r="L410" s="170"/>
      <c r="M410" s="174"/>
      <c r="N410" s="175"/>
      <c r="O410" s="175"/>
      <c r="P410" s="175"/>
      <c r="Q410" s="175"/>
      <c r="R410" s="175"/>
      <c r="S410" s="175"/>
      <c r="T410" s="176"/>
      <c r="AT410" s="172" t="s">
        <v>201</v>
      </c>
      <c r="AU410" s="172" t="s">
        <v>115</v>
      </c>
      <c r="AV410" s="171" t="s">
        <v>113</v>
      </c>
      <c r="AW410" s="171" t="s">
        <v>93</v>
      </c>
      <c r="AX410" s="171" t="s">
        <v>111</v>
      </c>
      <c r="AY410" s="172" t="s">
        <v>188</v>
      </c>
    </row>
    <row r="411" spans="2:65" s="171" customFormat="1">
      <c r="B411" s="170"/>
      <c r="D411" s="167" t="s">
        <v>201</v>
      </c>
      <c r="E411" s="172" t="s">
        <v>69</v>
      </c>
      <c r="F411" s="173" t="s">
        <v>204</v>
      </c>
      <c r="H411" s="172" t="s">
        <v>69</v>
      </c>
      <c r="I411" s="241"/>
      <c r="L411" s="170"/>
      <c r="M411" s="174"/>
      <c r="N411" s="175"/>
      <c r="O411" s="175"/>
      <c r="P411" s="175"/>
      <c r="Q411" s="175"/>
      <c r="R411" s="175"/>
      <c r="S411" s="175"/>
      <c r="T411" s="176"/>
      <c r="AT411" s="172" t="s">
        <v>201</v>
      </c>
      <c r="AU411" s="172" t="s">
        <v>115</v>
      </c>
      <c r="AV411" s="171" t="s">
        <v>113</v>
      </c>
      <c r="AW411" s="171" t="s">
        <v>93</v>
      </c>
      <c r="AX411" s="171" t="s">
        <v>111</v>
      </c>
      <c r="AY411" s="172" t="s">
        <v>188</v>
      </c>
    </row>
    <row r="412" spans="2:65" s="171" customFormat="1">
      <c r="B412" s="170"/>
      <c r="D412" s="167" t="s">
        <v>201</v>
      </c>
      <c r="E412" s="172" t="s">
        <v>69</v>
      </c>
      <c r="F412" s="173" t="s">
        <v>291</v>
      </c>
      <c r="H412" s="172" t="s">
        <v>69</v>
      </c>
      <c r="I412" s="241"/>
      <c r="L412" s="170"/>
      <c r="M412" s="174"/>
      <c r="N412" s="175"/>
      <c r="O412" s="175"/>
      <c r="P412" s="175"/>
      <c r="Q412" s="175"/>
      <c r="R412" s="175"/>
      <c r="S412" s="175"/>
      <c r="T412" s="176"/>
      <c r="AT412" s="172" t="s">
        <v>201</v>
      </c>
      <c r="AU412" s="172" t="s">
        <v>115</v>
      </c>
      <c r="AV412" s="171" t="s">
        <v>113</v>
      </c>
      <c r="AW412" s="171" t="s">
        <v>93</v>
      </c>
      <c r="AX412" s="171" t="s">
        <v>111</v>
      </c>
      <c r="AY412" s="172" t="s">
        <v>188</v>
      </c>
    </row>
    <row r="413" spans="2:65" s="171" customFormat="1" ht="27">
      <c r="B413" s="170"/>
      <c r="D413" s="167" t="s">
        <v>201</v>
      </c>
      <c r="E413" s="172" t="s">
        <v>69</v>
      </c>
      <c r="F413" s="173" t="s">
        <v>2199</v>
      </c>
      <c r="H413" s="172" t="s">
        <v>69</v>
      </c>
      <c r="I413" s="241"/>
      <c r="L413" s="170"/>
      <c r="M413" s="174"/>
      <c r="N413" s="175"/>
      <c r="O413" s="175"/>
      <c r="P413" s="175"/>
      <c r="Q413" s="175"/>
      <c r="R413" s="175"/>
      <c r="S413" s="175"/>
      <c r="T413" s="176"/>
      <c r="AT413" s="172" t="s">
        <v>201</v>
      </c>
      <c r="AU413" s="172" t="s">
        <v>115</v>
      </c>
      <c r="AV413" s="171" t="s">
        <v>113</v>
      </c>
      <c r="AW413" s="171" t="s">
        <v>93</v>
      </c>
      <c r="AX413" s="171" t="s">
        <v>111</v>
      </c>
      <c r="AY413" s="172" t="s">
        <v>188</v>
      </c>
    </row>
    <row r="414" spans="2:65" s="178" customFormat="1">
      <c r="B414" s="177"/>
      <c r="D414" s="167" t="s">
        <v>201</v>
      </c>
      <c r="E414" s="179" t="s">
        <v>69</v>
      </c>
      <c r="F414" s="180" t="s">
        <v>338</v>
      </c>
      <c r="H414" s="181">
        <v>2.0699999999999998</v>
      </c>
      <c r="I414" s="242"/>
      <c r="L414" s="177"/>
      <c r="M414" s="182"/>
      <c r="N414" s="183"/>
      <c r="O414" s="183"/>
      <c r="P414" s="183"/>
      <c r="Q414" s="183"/>
      <c r="R414" s="183"/>
      <c r="S414" s="183"/>
      <c r="T414" s="184"/>
      <c r="AT414" s="179" t="s">
        <v>201</v>
      </c>
      <c r="AU414" s="179" t="s">
        <v>115</v>
      </c>
      <c r="AV414" s="178" t="s">
        <v>115</v>
      </c>
      <c r="AW414" s="178" t="s">
        <v>93</v>
      </c>
      <c r="AX414" s="178" t="s">
        <v>111</v>
      </c>
      <c r="AY414" s="179" t="s">
        <v>188</v>
      </c>
    </row>
    <row r="415" spans="2:65" s="178" customFormat="1">
      <c r="B415" s="177"/>
      <c r="D415" s="167" t="s">
        <v>201</v>
      </c>
      <c r="E415" s="179" t="s">
        <v>69</v>
      </c>
      <c r="F415" s="180" t="s">
        <v>339</v>
      </c>
      <c r="H415" s="181">
        <v>1.3109999999999999</v>
      </c>
      <c r="I415" s="242"/>
      <c r="L415" s="177"/>
      <c r="M415" s="182"/>
      <c r="N415" s="183"/>
      <c r="O415" s="183"/>
      <c r="P415" s="183"/>
      <c r="Q415" s="183"/>
      <c r="R415" s="183"/>
      <c r="S415" s="183"/>
      <c r="T415" s="184"/>
      <c r="AT415" s="179" t="s">
        <v>201</v>
      </c>
      <c r="AU415" s="179" t="s">
        <v>115</v>
      </c>
      <c r="AV415" s="178" t="s">
        <v>115</v>
      </c>
      <c r="AW415" s="178" t="s">
        <v>93</v>
      </c>
      <c r="AX415" s="178" t="s">
        <v>111</v>
      </c>
      <c r="AY415" s="179" t="s">
        <v>188</v>
      </c>
    </row>
    <row r="416" spans="2:65" s="178" customFormat="1" ht="27">
      <c r="B416" s="177"/>
      <c r="D416" s="167" t="s">
        <v>201</v>
      </c>
      <c r="E416" s="179" t="s">
        <v>69</v>
      </c>
      <c r="F416" s="180" t="s">
        <v>340</v>
      </c>
      <c r="H416" s="181">
        <v>0.27700000000000002</v>
      </c>
      <c r="I416" s="242"/>
      <c r="L416" s="177"/>
      <c r="M416" s="182"/>
      <c r="N416" s="183"/>
      <c r="O416" s="183"/>
      <c r="P416" s="183"/>
      <c r="Q416" s="183"/>
      <c r="R416" s="183"/>
      <c r="S416" s="183"/>
      <c r="T416" s="184"/>
      <c r="AT416" s="179" t="s">
        <v>201</v>
      </c>
      <c r="AU416" s="179" t="s">
        <v>115</v>
      </c>
      <c r="AV416" s="178" t="s">
        <v>115</v>
      </c>
      <c r="AW416" s="178" t="s">
        <v>93</v>
      </c>
      <c r="AX416" s="178" t="s">
        <v>111</v>
      </c>
      <c r="AY416" s="179" t="s">
        <v>188</v>
      </c>
    </row>
    <row r="417" spans="2:51" s="178" customFormat="1">
      <c r="B417" s="177"/>
      <c r="D417" s="167" t="s">
        <v>201</v>
      </c>
      <c r="E417" s="179" t="s">
        <v>69</v>
      </c>
      <c r="F417" s="180" t="s">
        <v>341</v>
      </c>
      <c r="H417" s="181">
        <v>2.0699999999999998</v>
      </c>
      <c r="I417" s="242"/>
      <c r="L417" s="177"/>
      <c r="M417" s="182"/>
      <c r="N417" s="183"/>
      <c r="O417" s="183"/>
      <c r="P417" s="183"/>
      <c r="Q417" s="183"/>
      <c r="R417" s="183"/>
      <c r="S417" s="183"/>
      <c r="T417" s="184"/>
      <c r="AT417" s="179" t="s">
        <v>201</v>
      </c>
      <c r="AU417" s="179" t="s">
        <v>115</v>
      </c>
      <c r="AV417" s="178" t="s">
        <v>115</v>
      </c>
      <c r="AW417" s="178" t="s">
        <v>93</v>
      </c>
      <c r="AX417" s="178" t="s">
        <v>111</v>
      </c>
      <c r="AY417" s="179" t="s">
        <v>188</v>
      </c>
    </row>
    <row r="418" spans="2:51" s="178" customFormat="1">
      <c r="B418" s="177"/>
      <c r="D418" s="167" t="s">
        <v>201</v>
      </c>
      <c r="E418" s="179" t="s">
        <v>69</v>
      </c>
      <c r="F418" s="180" t="s">
        <v>342</v>
      </c>
      <c r="H418" s="181">
        <v>0.95699999999999996</v>
      </c>
      <c r="I418" s="242"/>
      <c r="L418" s="177"/>
      <c r="M418" s="182"/>
      <c r="N418" s="183"/>
      <c r="O418" s="183"/>
      <c r="P418" s="183"/>
      <c r="Q418" s="183"/>
      <c r="R418" s="183"/>
      <c r="S418" s="183"/>
      <c r="T418" s="184"/>
      <c r="AT418" s="179" t="s">
        <v>201</v>
      </c>
      <c r="AU418" s="179" t="s">
        <v>115</v>
      </c>
      <c r="AV418" s="178" t="s">
        <v>115</v>
      </c>
      <c r="AW418" s="178" t="s">
        <v>93</v>
      </c>
      <c r="AX418" s="178" t="s">
        <v>111</v>
      </c>
      <c r="AY418" s="179" t="s">
        <v>188</v>
      </c>
    </row>
    <row r="419" spans="2:51" s="178" customFormat="1">
      <c r="B419" s="177"/>
      <c r="D419" s="167" t="s">
        <v>201</v>
      </c>
      <c r="E419" s="179" t="s">
        <v>69</v>
      </c>
      <c r="F419" s="180" t="s">
        <v>343</v>
      </c>
      <c r="H419" s="181">
        <v>1.3109999999999999</v>
      </c>
      <c r="I419" s="242"/>
      <c r="L419" s="177"/>
      <c r="M419" s="182"/>
      <c r="N419" s="183"/>
      <c r="O419" s="183"/>
      <c r="P419" s="183"/>
      <c r="Q419" s="183"/>
      <c r="R419" s="183"/>
      <c r="S419" s="183"/>
      <c r="T419" s="184"/>
      <c r="AT419" s="179" t="s">
        <v>201</v>
      </c>
      <c r="AU419" s="179" t="s">
        <v>115</v>
      </c>
      <c r="AV419" s="178" t="s">
        <v>115</v>
      </c>
      <c r="AW419" s="178" t="s">
        <v>93</v>
      </c>
      <c r="AX419" s="178" t="s">
        <v>111</v>
      </c>
      <c r="AY419" s="179" t="s">
        <v>188</v>
      </c>
    </row>
    <row r="420" spans="2:51" s="194" customFormat="1">
      <c r="B420" s="193"/>
      <c r="D420" s="167" t="s">
        <v>201</v>
      </c>
      <c r="E420" s="195" t="s">
        <v>69</v>
      </c>
      <c r="F420" s="196" t="s">
        <v>253</v>
      </c>
      <c r="H420" s="197">
        <v>7.9960000000000004</v>
      </c>
      <c r="I420" s="244"/>
      <c r="L420" s="193"/>
      <c r="M420" s="198"/>
      <c r="N420" s="199"/>
      <c r="O420" s="199"/>
      <c r="P420" s="199"/>
      <c r="Q420" s="199"/>
      <c r="R420" s="199"/>
      <c r="S420" s="199"/>
      <c r="T420" s="200"/>
      <c r="AT420" s="195" t="s">
        <v>201</v>
      </c>
      <c r="AU420" s="195" t="s">
        <v>115</v>
      </c>
      <c r="AV420" s="194" t="s">
        <v>228</v>
      </c>
      <c r="AW420" s="194" t="s">
        <v>93</v>
      </c>
      <c r="AX420" s="194" t="s">
        <v>111</v>
      </c>
      <c r="AY420" s="195" t="s">
        <v>188</v>
      </c>
    </row>
    <row r="421" spans="2:51" s="178" customFormat="1">
      <c r="B421" s="177"/>
      <c r="D421" s="167" t="s">
        <v>201</v>
      </c>
      <c r="E421" s="179" t="s">
        <v>69</v>
      </c>
      <c r="F421" s="180" t="s">
        <v>69</v>
      </c>
      <c r="H421" s="181">
        <v>0</v>
      </c>
      <c r="I421" s="242"/>
      <c r="L421" s="177"/>
      <c r="M421" s="182"/>
      <c r="N421" s="183"/>
      <c r="O421" s="183"/>
      <c r="P421" s="183"/>
      <c r="Q421" s="183"/>
      <c r="R421" s="183"/>
      <c r="S421" s="183"/>
      <c r="T421" s="184"/>
      <c r="AT421" s="179" t="s">
        <v>201</v>
      </c>
      <c r="AU421" s="179" t="s">
        <v>115</v>
      </c>
      <c r="AV421" s="178" t="s">
        <v>115</v>
      </c>
      <c r="AW421" s="178" t="s">
        <v>93</v>
      </c>
      <c r="AX421" s="178" t="s">
        <v>111</v>
      </c>
      <c r="AY421" s="179" t="s">
        <v>188</v>
      </c>
    </row>
    <row r="422" spans="2:51" s="171" customFormat="1">
      <c r="B422" s="170"/>
      <c r="D422" s="167" t="s">
        <v>201</v>
      </c>
      <c r="E422" s="172" t="s">
        <v>69</v>
      </c>
      <c r="F422" s="173" t="s">
        <v>8537</v>
      </c>
      <c r="H422" s="172" t="s">
        <v>69</v>
      </c>
      <c r="I422" s="241"/>
      <c r="L422" s="170"/>
      <c r="M422" s="174"/>
      <c r="N422" s="175"/>
      <c r="O422" s="175"/>
      <c r="P422" s="175"/>
      <c r="Q422" s="175"/>
      <c r="R422" s="175"/>
      <c r="S422" s="175"/>
      <c r="T422" s="176"/>
      <c r="AT422" s="172" t="s">
        <v>201</v>
      </c>
      <c r="AU422" s="172" t="s">
        <v>115</v>
      </c>
      <c r="AV422" s="171" t="s">
        <v>113</v>
      </c>
      <c r="AW422" s="171" t="s">
        <v>93</v>
      </c>
      <c r="AX422" s="171" t="s">
        <v>111</v>
      </c>
      <c r="AY422" s="172" t="s">
        <v>188</v>
      </c>
    </row>
    <row r="423" spans="2:51" s="178" customFormat="1">
      <c r="B423" s="177"/>
      <c r="D423" s="167" t="s">
        <v>201</v>
      </c>
      <c r="E423" s="179" t="s">
        <v>69</v>
      </c>
      <c r="F423" s="180" t="s">
        <v>345</v>
      </c>
      <c r="H423" s="181">
        <v>7.06</v>
      </c>
      <c r="I423" s="242"/>
      <c r="L423" s="177"/>
      <c r="M423" s="182"/>
      <c r="N423" s="183"/>
      <c r="O423" s="183"/>
      <c r="P423" s="183"/>
      <c r="Q423" s="183"/>
      <c r="R423" s="183"/>
      <c r="S423" s="183"/>
      <c r="T423" s="184"/>
      <c r="AT423" s="179" t="s">
        <v>201</v>
      </c>
      <c r="AU423" s="179" t="s">
        <v>115</v>
      </c>
      <c r="AV423" s="178" t="s">
        <v>115</v>
      </c>
      <c r="AW423" s="178" t="s">
        <v>93</v>
      </c>
      <c r="AX423" s="178" t="s">
        <v>111</v>
      </c>
      <c r="AY423" s="179" t="s">
        <v>188</v>
      </c>
    </row>
    <row r="424" spans="2:51" s="178" customFormat="1">
      <c r="B424" s="177"/>
      <c r="D424" s="167" t="s">
        <v>201</v>
      </c>
      <c r="E424" s="179" t="s">
        <v>69</v>
      </c>
      <c r="F424" s="180" t="s">
        <v>346</v>
      </c>
      <c r="H424" s="181">
        <v>-0.24</v>
      </c>
      <c r="I424" s="242"/>
      <c r="L424" s="177"/>
      <c r="M424" s="182"/>
      <c r="N424" s="183"/>
      <c r="O424" s="183"/>
      <c r="P424" s="183"/>
      <c r="Q424" s="183"/>
      <c r="R424" s="183"/>
      <c r="S424" s="183"/>
      <c r="T424" s="184"/>
      <c r="AT424" s="179" t="s">
        <v>201</v>
      </c>
      <c r="AU424" s="179" t="s">
        <v>115</v>
      </c>
      <c r="AV424" s="178" t="s">
        <v>115</v>
      </c>
      <c r="AW424" s="178" t="s">
        <v>93</v>
      </c>
      <c r="AX424" s="178" t="s">
        <v>111</v>
      </c>
      <c r="AY424" s="179" t="s">
        <v>188</v>
      </c>
    </row>
    <row r="425" spans="2:51" s="178" customFormat="1">
      <c r="B425" s="177"/>
      <c r="D425" s="167" t="s">
        <v>201</v>
      </c>
      <c r="E425" s="179" t="s">
        <v>69</v>
      </c>
      <c r="F425" s="180" t="s">
        <v>347</v>
      </c>
      <c r="H425" s="181">
        <v>-0.34499999999999997</v>
      </c>
      <c r="I425" s="242"/>
      <c r="L425" s="177"/>
      <c r="M425" s="182"/>
      <c r="N425" s="183"/>
      <c r="O425" s="183"/>
      <c r="P425" s="183"/>
      <c r="Q425" s="183"/>
      <c r="R425" s="183"/>
      <c r="S425" s="183"/>
      <c r="T425" s="184"/>
      <c r="AT425" s="179" t="s">
        <v>201</v>
      </c>
      <c r="AU425" s="179" t="s">
        <v>115</v>
      </c>
      <c r="AV425" s="178" t="s">
        <v>115</v>
      </c>
      <c r="AW425" s="178" t="s">
        <v>93</v>
      </c>
      <c r="AX425" s="178" t="s">
        <v>111</v>
      </c>
      <c r="AY425" s="179" t="s">
        <v>188</v>
      </c>
    </row>
    <row r="426" spans="2:51" s="194" customFormat="1">
      <c r="B426" s="193"/>
      <c r="D426" s="167" t="s">
        <v>201</v>
      </c>
      <c r="E426" s="195" t="s">
        <v>69</v>
      </c>
      <c r="F426" s="196" t="s">
        <v>253</v>
      </c>
      <c r="H426" s="197">
        <v>6.4749999999999996</v>
      </c>
      <c r="I426" s="244"/>
      <c r="L426" s="193"/>
      <c r="M426" s="198"/>
      <c r="N426" s="199"/>
      <c r="O426" s="199"/>
      <c r="P426" s="199"/>
      <c r="Q426" s="199"/>
      <c r="R426" s="199"/>
      <c r="S426" s="199"/>
      <c r="T426" s="200"/>
      <c r="AT426" s="195" t="s">
        <v>201</v>
      </c>
      <c r="AU426" s="195" t="s">
        <v>115</v>
      </c>
      <c r="AV426" s="194" t="s">
        <v>228</v>
      </c>
      <c r="AW426" s="194" t="s">
        <v>93</v>
      </c>
      <c r="AX426" s="194" t="s">
        <v>111</v>
      </c>
      <c r="AY426" s="195" t="s">
        <v>188</v>
      </c>
    </row>
    <row r="427" spans="2:51" s="178" customFormat="1">
      <c r="B427" s="177"/>
      <c r="D427" s="167" t="s">
        <v>201</v>
      </c>
      <c r="E427" s="179" t="s">
        <v>69</v>
      </c>
      <c r="F427" s="180" t="s">
        <v>69</v>
      </c>
      <c r="H427" s="181">
        <v>0</v>
      </c>
      <c r="I427" s="242"/>
      <c r="L427" s="177"/>
      <c r="M427" s="182"/>
      <c r="N427" s="183"/>
      <c r="O427" s="183"/>
      <c r="P427" s="183"/>
      <c r="Q427" s="183"/>
      <c r="R427" s="183"/>
      <c r="S427" s="183"/>
      <c r="T427" s="184"/>
      <c r="AT427" s="179" t="s">
        <v>201</v>
      </c>
      <c r="AU427" s="179" t="s">
        <v>115</v>
      </c>
      <c r="AV427" s="178" t="s">
        <v>115</v>
      </c>
      <c r="AW427" s="178" t="s">
        <v>93</v>
      </c>
      <c r="AX427" s="178" t="s">
        <v>111</v>
      </c>
      <c r="AY427" s="179" t="s">
        <v>188</v>
      </c>
    </row>
    <row r="428" spans="2:51" s="171" customFormat="1">
      <c r="B428" s="170"/>
      <c r="D428" s="167" t="s">
        <v>201</v>
      </c>
      <c r="E428" s="172" t="s">
        <v>69</v>
      </c>
      <c r="F428" s="173" t="s">
        <v>8538</v>
      </c>
      <c r="H428" s="172" t="s">
        <v>69</v>
      </c>
      <c r="I428" s="241"/>
      <c r="L428" s="170"/>
      <c r="M428" s="174"/>
      <c r="N428" s="175"/>
      <c r="O428" s="175"/>
      <c r="P428" s="175"/>
      <c r="Q428" s="175"/>
      <c r="R428" s="175"/>
      <c r="S428" s="175"/>
      <c r="T428" s="176"/>
      <c r="AT428" s="172" t="s">
        <v>201</v>
      </c>
      <c r="AU428" s="172" t="s">
        <v>115</v>
      </c>
      <c r="AV428" s="171" t="s">
        <v>113</v>
      </c>
      <c r="AW428" s="171" t="s">
        <v>93</v>
      </c>
      <c r="AX428" s="171" t="s">
        <v>111</v>
      </c>
      <c r="AY428" s="172" t="s">
        <v>188</v>
      </c>
    </row>
    <row r="429" spans="2:51" s="178" customFormat="1">
      <c r="B429" s="177"/>
      <c r="D429" s="167" t="s">
        <v>201</v>
      </c>
      <c r="E429" s="179" t="s">
        <v>69</v>
      </c>
      <c r="F429" s="180" t="s">
        <v>348</v>
      </c>
      <c r="H429" s="181">
        <v>1.0999999999999999E-2</v>
      </c>
      <c r="I429" s="242"/>
      <c r="L429" s="177"/>
      <c r="M429" s="182"/>
      <c r="N429" s="183"/>
      <c r="O429" s="183"/>
      <c r="P429" s="183"/>
      <c r="Q429" s="183"/>
      <c r="R429" s="183"/>
      <c r="S429" s="183"/>
      <c r="T429" s="184"/>
      <c r="AT429" s="179" t="s">
        <v>201</v>
      </c>
      <c r="AU429" s="179" t="s">
        <v>115</v>
      </c>
      <c r="AV429" s="178" t="s">
        <v>115</v>
      </c>
      <c r="AW429" s="178" t="s">
        <v>93</v>
      </c>
      <c r="AX429" s="178" t="s">
        <v>111</v>
      </c>
      <c r="AY429" s="179" t="s">
        <v>188</v>
      </c>
    </row>
    <row r="430" spans="2:51" s="178" customFormat="1">
      <c r="B430" s="177"/>
      <c r="D430" s="167" t="s">
        <v>201</v>
      </c>
      <c r="E430" s="179" t="s">
        <v>69</v>
      </c>
      <c r="F430" s="180" t="s">
        <v>349</v>
      </c>
      <c r="H430" s="181">
        <v>0.37</v>
      </c>
      <c r="I430" s="242"/>
      <c r="L430" s="177"/>
      <c r="M430" s="182"/>
      <c r="N430" s="183"/>
      <c r="O430" s="183"/>
      <c r="P430" s="183"/>
      <c r="Q430" s="183"/>
      <c r="R430" s="183"/>
      <c r="S430" s="183"/>
      <c r="T430" s="184"/>
      <c r="AT430" s="179" t="s">
        <v>201</v>
      </c>
      <c r="AU430" s="179" t="s">
        <v>115</v>
      </c>
      <c r="AV430" s="178" t="s">
        <v>115</v>
      </c>
      <c r="AW430" s="178" t="s">
        <v>93</v>
      </c>
      <c r="AX430" s="178" t="s">
        <v>111</v>
      </c>
      <c r="AY430" s="179" t="s">
        <v>188</v>
      </c>
    </row>
    <row r="431" spans="2:51" s="178" customFormat="1">
      <c r="B431" s="177"/>
      <c r="D431" s="167" t="s">
        <v>201</v>
      </c>
      <c r="E431" s="179" t="s">
        <v>69</v>
      </c>
      <c r="F431" s="180" t="s">
        <v>350</v>
      </c>
      <c r="H431" s="181">
        <v>0.03</v>
      </c>
      <c r="I431" s="242"/>
      <c r="L431" s="177"/>
      <c r="M431" s="182"/>
      <c r="N431" s="183"/>
      <c r="O431" s="183"/>
      <c r="P431" s="183"/>
      <c r="Q431" s="183"/>
      <c r="R431" s="183"/>
      <c r="S431" s="183"/>
      <c r="T431" s="184"/>
      <c r="AT431" s="179" t="s">
        <v>201</v>
      </c>
      <c r="AU431" s="179" t="s">
        <v>115</v>
      </c>
      <c r="AV431" s="178" t="s">
        <v>115</v>
      </c>
      <c r="AW431" s="178" t="s">
        <v>93</v>
      </c>
      <c r="AX431" s="178" t="s">
        <v>111</v>
      </c>
      <c r="AY431" s="179" t="s">
        <v>188</v>
      </c>
    </row>
    <row r="432" spans="2:51" s="178" customFormat="1" ht="27">
      <c r="B432" s="177"/>
      <c r="D432" s="167" t="s">
        <v>201</v>
      </c>
      <c r="E432" s="179" t="s">
        <v>69</v>
      </c>
      <c r="F432" s="180" t="s">
        <v>351</v>
      </c>
      <c r="H432" s="181">
        <v>0.44800000000000001</v>
      </c>
      <c r="I432" s="242"/>
      <c r="L432" s="177"/>
      <c r="M432" s="182"/>
      <c r="N432" s="183"/>
      <c r="O432" s="183"/>
      <c r="P432" s="183"/>
      <c r="Q432" s="183"/>
      <c r="R432" s="183"/>
      <c r="S432" s="183"/>
      <c r="T432" s="184"/>
      <c r="AT432" s="179" t="s">
        <v>201</v>
      </c>
      <c r="AU432" s="179" t="s">
        <v>115</v>
      </c>
      <c r="AV432" s="178" t="s">
        <v>115</v>
      </c>
      <c r="AW432" s="178" t="s">
        <v>93</v>
      </c>
      <c r="AX432" s="178" t="s">
        <v>111</v>
      </c>
      <c r="AY432" s="179" t="s">
        <v>188</v>
      </c>
    </row>
    <row r="433" spans="2:65" s="178" customFormat="1">
      <c r="B433" s="177"/>
      <c r="D433" s="167" t="s">
        <v>201</v>
      </c>
      <c r="E433" s="179" t="s">
        <v>69</v>
      </c>
      <c r="F433" s="180" t="s">
        <v>352</v>
      </c>
      <c r="H433" s="181">
        <v>7.8E-2</v>
      </c>
      <c r="I433" s="242"/>
      <c r="L433" s="177"/>
      <c r="M433" s="182"/>
      <c r="N433" s="183"/>
      <c r="O433" s="183"/>
      <c r="P433" s="183"/>
      <c r="Q433" s="183"/>
      <c r="R433" s="183"/>
      <c r="S433" s="183"/>
      <c r="T433" s="184"/>
      <c r="AT433" s="179" t="s">
        <v>201</v>
      </c>
      <c r="AU433" s="179" t="s">
        <v>115</v>
      </c>
      <c r="AV433" s="178" t="s">
        <v>115</v>
      </c>
      <c r="AW433" s="178" t="s">
        <v>93</v>
      </c>
      <c r="AX433" s="178" t="s">
        <v>111</v>
      </c>
      <c r="AY433" s="179" t="s">
        <v>188</v>
      </c>
    </row>
    <row r="434" spans="2:65" s="178" customFormat="1">
      <c r="B434" s="177"/>
      <c r="D434" s="167" t="s">
        <v>201</v>
      </c>
      <c r="E434" s="179" t="s">
        <v>69</v>
      </c>
      <c r="F434" s="180" t="s">
        <v>353</v>
      </c>
      <c r="H434" s="181">
        <v>0.192</v>
      </c>
      <c r="I434" s="242"/>
      <c r="L434" s="177"/>
      <c r="M434" s="182"/>
      <c r="N434" s="183"/>
      <c r="O434" s="183"/>
      <c r="P434" s="183"/>
      <c r="Q434" s="183"/>
      <c r="R434" s="183"/>
      <c r="S434" s="183"/>
      <c r="T434" s="184"/>
      <c r="AT434" s="179" t="s">
        <v>201</v>
      </c>
      <c r="AU434" s="179" t="s">
        <v>115</v>
      </c>
      <c r="AV434" s="178" t="s">
        <v>115</v>
      </c>
      <c r="AW434" s="178" t="s">
        <v>93</v>
      </c>
      <c r="AX434" s="178" t="s">
        <v>111</v>
      </c>
      <c r="AY434" s="179" t="s">
        <v>188</v>
      </c>
    </row>
    <row r="435" spans="2:65" s="178" customFormat="1">
      <c r="B435" s="177"/>
      <c r="D435" s="167" t="s">
        <v>201</v>
      </c>
      <c r="E435" s="179" t="s">
        <v>69</v>
      </c>
      <c r="F435" s="180" t="s">
        <v>354</v>
      </c>
      <c r="H435" s="181">
        <v>1.1339999999999999</v>
      </c>
      <c r="I435" s="242"/>
      <c r="L435" s="177"/>
      <c r="M435" s="182"/>
      <c r="N435" s="183"/>
      <c r="O435" s="183"/>
      <c r="P435" s="183"/>
      <c r="Q435" s="183"/>
      <c r="R435" s="183"/>
      <c r="S435" s="183"/>
      <c r="T435" s="184"/>
      <c r="AT435" s="179" t="s">
        <v>201</v>
      </c>
      <c r="AU435" s="179" t="s">
        <v>115</v>
      </c>
      <c r="AV435" s="178" t="s">
        <v>115</v>
      </c>
      <c r="AW435" s="178" t="s">
        <v>93</v>
      </c>
      <c r="AX435" s="178" t="s">
        <v>111</v>
      </c>
      <c r="AY435" s="179" t="s">
        <v>188</v>
      </c>
    </row>
    <row r="436" spans="2:65" s="178" customFormat="1" ht="27">
      <c r="B436" s="177"/>
      <c r="D436" s="167" t="s">
        <v>201</v>
      </c>
      <c r="E436" s="179" t="s">
        <v>69</v>
      </c>
      <c r="F436" s="180" t="s">
        <v>355</v>
      </c>
      <c r="H436" s="181">
        <v>3.5609999999999999</v>
      </c>
      <c r="I436" s="242"/>
      <c r="L436" s="177"/>
      <c r="M436" s="182"/>
      <c r="N436" s="183"/>
      <c r="O436" s="183"/>
      <c r="P436" s="183"/>
      <c r="Q436" s="183"/>
      <c r="R436" s="183"/>
      <c r="S436" s="183"/>
      <c r="T436" s="184"/>
      <c r="AT436" s="179" t="s">
        <v>201</v>
      </c>
      <c r="AU436" s="179" t="s">
        <v>115</v>
      </c>
      <c r="AV436" s="178" t="s">
        <v>115</v>
      </c>
      <c r="AW436" s="178" t="s">
        <v>93</v>
      </c>
      <c r="AX436" s="178" t="s">
        <v>111</v>
      </c>
      <c r="AY436" s="179" t="s">
        <v>188</v>
      </c>
    </row>
    <row r="437" spans="2:65" s="178" customFormat="1" ht="27">
      <c r="B437" s="177"/>
      <c r="D437" s="167" t="s">
        <v>201</v>
      </c>
      <c r="E437" s="179" t="s">
        <v>69</v>
      </c>
      <c r="F437" s="180" t="s">
        <v>356</v>
      </c>
      <c r="H437" s="181">
        <v>4.4930000000000003</v>
      </c>
      <c r="I437" s="242"/>
      <c r="L437" s="177"/>
      <c r="M437" s="182"/>
      <c r="N437" s="183"/>
      <c r="O437" s="183"/>
      <c r="P437" s="183"/>
      <c r="Q437" s="183"/>
      <c r="R437" s="183"/>
      <c r="S437" s="183"/>
      <c r="T437" s="184"/>
      <c r="AT437" s="179" t="s">
        <v>201</v>
      </c>
      <c r="AU437" s="179" t="s">
        <v>115</v>
      </c>
      <c r="AV437" s="178" t="s">
        <v>115</v>
      </c>
      <c r="AW437" s="178" t="s">
        <v>93</v>
      </c>
      <c r="AX437" s="178" t="s">
        <v>111</v>
      </c>
      <c r="AY437" s="179" t="s">
        <v>188</v>
      </c>
    </row>
    <row r="438" spans="2:65" s="178" customFormat="1" ht="27">
      <c r="B438" s="177"/>
      <c r="D438" s="167" t="s">
        <v>201</v>
      </c>
      <c r="E438" s="179" t="s">
        <v>69</v>
      </c>
      <c r="F438" s="180" t="s">
        <v>357</v>
      </c>
      <c r="H438" s="181">
        <v>0.51300000000000001</v>
      </c>
      <c r="I438" s="242"/>
      <c r="L438" s="177"/>
      <c r="M438" s="182"/>
      <c r="N438" s="183"/>
      <c r="O438" s="183"/>
      <c r="P438" s="183"/>
      <c r="Q438" s="183"/>
      <c r="R438" s="183"/>
      <c r="S438" s="183"/>
      <c r="T438" s="184"/>
      <c r="AT438" s="179" t="s">
        <v>201</v>
      </c>
      <c r="AU438" s="179" t="s">
        <v>115</v>
      </c>
      <c r="AV438" s="178" t="s">
        <v>115</v>
      </c>
      <c r="AW438" s="178" t="s">
        <v>93</v>
      </c>
      <c r="AX438" s="178" t="s">
        <v>111</v>
      </c>
      <c r="AY438" s="179" t="s">
        <v>188</v>
      </c>
    </row>
    <row r="439" spans="2:65" s="178" customFormat="1" ht="27">
      <c r="B439" s="177"/>
      <c r="D439" s="167" t="s">
        <v>201</v>
      </c>
      <c r="E439" s="179" t="s">
        <v>69</v>
      </c>
      <c r="F439" s="180" t="s">
        <v>358</v>
      </c>
      <c r="H439" s="181">
        <v>0.51300000000000001</v>
      </c>
      <c r="I439" s="242"/>
      <c r="L439" s="177"/>
      <c r="M439" s="182"/>
      <c r="N439" s="183"/>
      <c r="O439" s="183"/>
      <c r="P439" s="183"/>
      <c r="Q439" s="183"/>
      <c r="R439" s="183"/>
      <c r="S439" s="183"/>
      <c r="T439" s="184"/>
      <c r="AT439" s="179" t="s">
        <v>201</v>
      </c>
      <c r="AU439" s="179" t="s">
        <v>115</v>
      </c>
      <c r="AV439" s="178" t="s">
        <v>115</v>
      </c>
      <c r="AW439" s="178" t="s">
        <v>93</v>
      </c>
      <c r="AX439" s="178" t="s">
        <v>111</v>
      </c>
      <c r="AY439" s="179" t="s">
        <v>188</v>
      </c>
    </row>
    <row r="440" spans="2:65" s="194" customFormat="1">
      <c r="B440" s="193"/>
      <c r="D440" s="167" t="s">
        <v>201</v>
      </c>
      <c r="E440" s="195" t="s">
        <v>69</v>
      </c>
      <c r="F440" s="196" t="s">
        <v>253</v>
      </c>
      <c r="H440" s="197">
        <v>11.343</v>
      </c>
      <c r="I440" s="244"/>
      <c r="L440" s="193"/>
      <c r="M440" s="198"/>
      <c r="N440" s="199"/>
      <c r="O440" s="199"/>
      <c r="P440" s="199"/>
      <c r="Q440" s="199"/>
      <c r="R440" s="199"/>
      <c r="S440" s="199"/>
      <c r="T440" s="200"/>
      <c r="AT440" s="195" t="s">
        <v>201</v>
      </c>
      <c r="AU440" s="195" t="s">
        <v>115</v>
      </c>
      <c r="AV440" s="194" t="s">
        <v>228</v>
      </c>
      <c r="AW440" s="194" t="s">
        <v>93</v>
      </c>
      <c r="AX440" s="194" t="s">
        <v>111</v>
      </c>
      <c r="AY440" s="195" t="s">
        <v>188</v>
      </c>
    </row>
    <row r="441" spans="2:65" s="186" customFormat="1">
      <c r="B441" s="185"/>
      <c r="D441" s="167" t="s">
        <v>201</v>
      </c>
      <c r="E441" s="187" t="s">
        <v>69</v>
      </c>
      <c r="F441" s="188" t="s">
        <v>210</v>
      </c>
      <c r="H441" s="189">
        <v>25.814</v>
      </c>
      <c r="I441" s="243"/>
      <c r="L441" s="185"/>
      <c r="M441" s="190"/>
      <c r="N441" s="191"/>
      <c r="O441" s="191"/>
      <c r="P441" s="191"/>
      <c r="Q441" s="191"/>
      <c r="R441" s="191"/>
      <c r="S441" s="191"/>
      <c r="T441" s="192"/>
      <c r="AT441" s="187" t="s">
        <v>201</v>
      </c>
      <c r="AU441" s="187" t="s">
        <v>115</v>
      </c>
      <c r="AV441" s="186" t="s">
        <v>195</v>
      </c>
      <c r="AW441" s="186" t="s">
        <v>93</v>
      </c>
      <c r="AX441" s="186" t="s">
        <v>113</v>
      </c>
      <c r="AY441" s="187" t="s">
        <v>188</v>
      </c>
    </row>
    <row r="442" spans="2:65" s="101" customFormat="1" ht="25.5" customHeight="1">
      <c r="B442" s="86"/>
      <c r="C442" s="87" t="s">
        <v>72</v>
      </c>
      <c r="D442" s="87" t="s">
        <v>190</v>
      </c>
      <c r="E442" s="88" t="s">
        <v>359</v>
      </c>
      <c r="F442" s="89" t="s">
        <v>360</v>
      </c>
      <c r="G442" s="90" t="s">
        <v>304</v>
      </c>
      <c r="H442" s="91">
        <v>105.544</v>
      </c>
      <c r="I442" s="238"/>
      <c r="J442" s="92">
        <f>ROUND(I442*H442,2)</f>
        <v>0</v>
      </c>
      <c r="K442" s="89" t="s">
        <v>194</v>
      </c>
      <c r="L442" s="61"/>
      <c r="M442" s="239" t="s">
        <v>69</v>
      </c>
      <c r="N442" s="164" t="s">
        <v>100</v>
      </c>
      <c r="O442" s="100"/>
      <c r="P442" s="165">
        <f>O442*H442</f>
        <v>0</v>
      </c>
      <c r="Q442" s="165">
        <v>2.65E-3</v>
      </c>
      <c r="R442" s="165">
        <f>Q442*H442</f>
        <v>0.27969159999999998</v>
      </c>
      <c r="S442" s="165">
        <v>0</v>
      </c>
      <c r="T442" s="166">
        <f>S442*H442</f>
        <v>0</v>
      </c>
      <c r="AR442" s="55" t="s">
        <v>195</v>
      </c>
      <c r="AT442" s="55" t="s">
        <v>190</v>
      </c>
      <c r="AU442" s="55" t="s">
        <v>115</v>
      </c>
      <c r="AY442" s="55" t="s">
        <v>188</v>
      </c>
      <c r="BE442" s="93">
        <f>IF(N442="základní",J442,0)</f>
        <v>0</v>
      </c>
      <c r="BF442" s="93">
        <f>IF(N442="snížená",J442,0)</f>
        <v>0</v>
      </c>
      <c r="BG442" s="93">
        <f>IF(N442="zákl. přenesená",J442,0)</f>
        <v>0</v>
      </c>
      <c r="BH442" s="93">
        <f>IF(N442="sníž. přenesená",J442,0)</f>
        <v>0</v>
      </c>
      <c r="BI442" s="93">
        <f>IF(N442="nulová",J442,0)</f>
        <v>0</v>
      </c>
      <c r="BJ442" s="55" t="s">
        <v>113</v>
      </c>
      <c r="BK442" s="93">
        <f>ROUND(I442*H442,2)</f>
        <v>0</v>
      </c>
      <c r="BL442" s="55" t="s">
        <v>195</v>
      </c>
      <c r="BM442" s="55" t="s">
        <v>361</v>
      </c>
    </row>
    <row r="443" spans="2:65" s="101" customFormat="1" ht="27">
      <c r="B443" s="61"/>
      <c r="D443" s="167" t="s">
        <v>197</v>
      </c>
      <c r="F443" s="168" t="s">
        <v>362</v>
      </c>
      <c r="I443" s="240"/>
      <c r="L443" s="61"/>
      <c r="M443" s="94"/>
      <c r="N443" s="100"/>
      <c r="O443" s="100"/>
      <c r="P443" s="100"/>
      <c r="Q443" s="100"/>
      <c r="R443" s="100"/>
      <c r="S443" s="100"/>
      <c r="T443" s="69"/>
      <c r="AT443" s="55" t="s">
        <v>197</v>
      </c>
      <c r="AU443" s="55" t="s">
        <v>115</v>
      </c>
    </row>
    <row r="444" spans="2:65" s="101" customFormat="1" ht="54">
      <c r="B444" s="61"/>
      <c r="D444" s="167" t="s">
        <v>199</v>
      </c>
      <c r="F444" s="169" t="s">
        <v>363</v>
      </c>
      <c r="I444" s="240"/>
      <c r="L444" s="61"/>
      <c r="M444" s="94"/>
      <c r="N444" s="100"/>
      <c r="O444" s="100"/>
      <c r="P444" s="100"/>
      <c r="Q444" s="100"/>
      <c r="R444" s="100"/>
      <c r="S444" s="100"/>
      <c r="T444" s="69"/>
      <c r="AT444" s="55" t="s">
        <v>199</v>
      </c>
      <c r="AU444" s="55" t="s">
        <v>115</v>
      </c>
    </row>
    <row r="445" spans="2:65" s="171" customFormat="1">
      <c r="B445" s="170"/>
      <c r="D445" s="167" t="s">
        <v>201</v>
      </c>
      <c r="E445" s="172" t="s">
        <v>69</v>
      </c>
      <c r="F445" s="173" t="s">
        <v>202</v>
      </c>
      <c r="H445" s="172" t="s">
        <v>69</v>
      </c>
      <c r="I445" s="241"/>
      <c r="L445" s="170"/>
      <c r="M445" s="174"/>
      <c r="N445" s="175"/>
      <c r="O445" s="175"/>
      <c r="P445" s="175"/>
      <c r="Q445" s="175"/>
      <c r="R445" s="175"/>
      <c r="S445" s="175"/>
      <c r="T445" s="176"/>
      <c r="AT445" s="172" t="s">
        <v>201</v>
      </c>
      <c r="AU445" s="172" t="s">
        <v>115</v>
      </c>
      <c r="AV445" s="171" t="s">
        <v>113</v>
      </c>
      <c r="AW445" s="171" t="s">
        <v>93</v>
      </c>
      <c r="AX445" s="171" t="s">
        <v>111</v>
      </c>
      <c r="AY445" s="172" t="s">
        <v>188</v>
      </c>
    </row>
    <row r="446" spans="2:65" s="171" customFormat="1">
      <c r="B446" s="170"/>
      <c r="D446" s="167" t="s">
        <v>201</v>
      </c>
      <c r="E446" s="172" t="s">
        <v>69</v>
      </c>
      <c r="F446" s="173" t="s">
        <v>203</v>
      </c>
      <c r="H446" s="172" t="s">
        <v>69</v>
      </c>
      <c r="I446" s="241"/>
      <c r="L446" s="170"/>
      <c r="M446" s="174"/>
      <c r="N446" s="175"/>
      <c r="O446" s="175"/>
      <c r="P446" s="175"/>
      <c r="Q446" s="175"/>
      <c r="R446" s="175"/>
      <c r="S446" s="175"/>
      <c r="T446" s="176"/>
      <c r="AT446" s="172" t="s">
        <v>201</v>
      </c>
      <c r="AU446" s="172" t="s">
        <v>115</v>
      </c>
      <c r="AV446" s="171" t="s">
        <v>113</v>
      </c>
      <c r="AW446" s="171" t="s">
        <v>93</v>
      </c>
      <c r="AX446" s="171" t="s">
        <v>111</v>
      </c>
      <c r="AY446" s="172" t="s">
        <v>188</v>
      </c>
    </row>
    <row r="447" spans="2:65" s="171" customFormat="1">
      <c r="B447" s="170"/>
      <c r="D447" s="167" t="s">
        <v>201</v>
      </c>
      <c r="E447" s="172" t="s">
        <v>69</v>
      </c>
      <c r="F447" s="173" t="s">
        <v>204</v>
      </c>
      <c r="H447" s="172" t="s">
        <v>69</v>
      </c>
      <c r="I447" s="241"/>
      <c r="L447" s="170"/>
      <c r="M447" s="174"/>
      <c r="N447" s="175"/>
      <c r="O447" s="175"/>
      <c r="P447" s="175"/>
      <c r="Q447" s="175"/>
      <c r="R447" s="175"/>
      <c r="S447" s="175"/>
      <c r="T447" s="176"/>
      <c r="AT447" s="172" t="s">
        <v>201</v>
      </c>
      <c r="AU447" s="172" t="s">
        <v>115</v>
      </c>
      <c r="AV447" s="171" t="s">
        <v>113</v>
      </c>
      <c r="AW447" s="171" t="s">
        <v>93</v>
      </c>
      <c r="AX447" s="171" t="s">
        <v>111</v>
      </c>
      <c r="AY447" s="172" t="s">
        <v>188</v>
      </c>
    </row>
    <row r="448" spans="2:65" s="171" customFormat="1">
      <c r="B448" s="170"/>
      <c r="D448" s="167" t="s">
        <v>201</v>
      </c>
      <c r="E448" s="172" t="s">
        <v>69</v>
      </c>
      <c r="F448" s="173" t="s">
        <v>291</v>
      </c>
      <c r="H448" s="172" t="s">
        <v>69</v>
      </c>
      <c r="I448" s="241"/>
      <c r="L448" s="170"/>
      <c r="M448" s="174"/>
      <c r="N448" s="175"/>
      <c r="O448" s="175"/>
      <c r="P448" s="175"/>
      <c r="Q448" s="175"/>
      <c r="R448" s="175"/>
      <c r="S448" s="175"/>
      <c r="T448" s="176"/>
      <c r="AT448" s="172" t="s">
        <v>201</v>
      </c>
      <c r="AU448" s="172" t="s">
        <v>115</v>
      </c>
      <c r="AV448" s="171" t="s">
        <v>113</v>
      </c>
      <c r="AW448" s="171" t="s">
        <v>93</v>
      </c>
      <c r="AX448" s="171" t="s">
        <v>111</v>
      </c>
      <c r="AY448" s="172" t="s">
        <v>188</v>
      </c>
    </row>
    <row r="449" spans="2:51" s="171" customFormat="1">
      <c r="B449" s="170"/>
      <c r="D449" s="167" t="s">
        <v>201</v>
      </c>
      <c r="E449" s="172" t="s">
        <v>69</v>
      </c>
      <c r="F449" s="173" t="s">
        <v>8539</v>
      </c>
      <c r="H449" s="172" t="s">
        <v>69</v>
      </c>
      <c r="I449" s="241"/>
      <c r="L449" s="170"/>
      <c r="M449" s="174"/>
      <c r="N449" s="175"/>
      <c r="O449" s="175"/>
      <c r="P449" s="175"/>
      <c r="Q449" s="175"/>
      <c r="R449" s="175"/>
      <c r="S449" s="175"/>
      <c r="T449" s="176"/>
      <c r="AT449" s="172" t="s">
        <v>201</v>
      </c>
      <c r="AU449" s="172" t="s">
        <v>115</v>
      </c>
      <c r="AV449" s="171" t="s">
        <v>113</v>
      </c>
      <c r="AW449" s="171" t="s">
        <v>93</v>
      </c>
      <c r="AX449" s="171" t="s">
        <v>111</v>
      </c>
      <c r="AY449" s="172" t="s">
        <v>188</v>
      </c>
    </row>
    <row r="450" spans="2:51" s="171" customFormat="1">
      <c r="B450" s="170"/>
      <c r="D450" s="167" t="s">
        <v>201</v>
      </c>
      <c r="E450" s="172" t="s">
        <v>69</v>
      </c>
      <c r="F450" s="173" t="s">
        <v>365</v>
      </c>
      <c r="H450" s="172" t="s">
        <v>69</v>
      </c>
      <c r="I450" s="241"/>
      <c r="L450" s="170"/>
      <c r="M450" s="174"/>
      <c r="N450" s="175"/>
      <c r="O450" s="175"/>
      <c r="P450" s="175"/>
      <c r="Q450" s="175"/>
      <c r="R450" s="175"/>
      <c r="S450" s="175"/>
      <c r="T450" s="176"/>
      <c r="AT450" s="172" t="s">
        <v>201</v>
      </c>
      <c r="AU450" s="172" t="s">
        <v>115</v>
      </c>
      <c r="AV450" s="171" t="s">
        <v>113</v>
      </c>
      <c r="AW450" s="171" t="s">
        <v>93</v>
      </c>
      <c r="AX450" s="171" t="s">
        <v>111</v>
      </c>
      <c r="AY450" s="172" t="s">
        <v>188</v>
      </c>
    </row>
    <row r="451" spans="2:51" s="178" customFormat="1">
      <c r="B451" s="177"/>
      <c r="D451" s="167" t="s">
        <v>201</v>
      </c>
      <c r="E451" s="179" t="s">
        <v>69</v>
      </c>
      <c r="F451" s="180" t="s">
        <v>366</v>
      </c>
      <c r="H451" s="181">
        <v>6.9</v>
      </c>
      <c r="I451" s="242"/>
      <c r="L451" s="177"/>
      <c r="M451" s="182"/>
      <c r="N451" s="183"/>
      <c r="O451" s="183"/>
      <c r="P451" s="183"/>
      <c r="Q451" s="183"/>
      <c r="R451" s="183"/>
      <c r="S451" s="183"/>
      <c r="T451" s="184"/>
      <c r="AT451" s="179" t="s">
        <v>201</v>
      </c>
      <c r="AU451" s="179" t="s">
        <v>115</v>
      </c>
      <c r="AV451" s="178" t="s">
        <v>115</v>
      </c>
      <c r="AW451" s="178" t="s">
        <v>93</v>
      </c>
      <c r="AX451" s="178" t="s">
        <v>111</v>
      </c>
      <c r="AY451" s="179" t="s">
        <v>188</v>
      </c>
    </row>
    <row r="452" spans="2:51" s="178" customFormat="1">
      <c r="B452" s="177"/>
      <c r="D452" s="167" t="s">
        <v>201</v>
      </c>
      <c r="E452" s="179" t="s">
        <v>69</v>
      </c>
      <c r="F452" s="180" t="s">
        <v>367</v>
      </c>
      <c r="H452" s="181">
        <v>5.6349999999999998</v>
      </c>
      <c r="I452" s="242"/>
      <c r="L452" s="177"/>
      <c r="M452" s="182"/>
      <c r="N452" s="183"/>
      <c r="O452" s="183"/>
      <c r="P452" s="183"/>
      <c r="Q452" s="183"/>
      <c r="R452" s="183"/>
      <c r="S452" s="183"/>
      <c r="T452" s="184"/>
      <c r="AT452" s="179" t="s">
        <v>201</v>
      </c>
      <c r="AU452" s="179" t="s">
        <v>115</v>
      </c>
      <c r="AV452" s="178" t="s">
        <v>115</v>
      </c>
      <c r="AW452" s="178" t="s">
        <v>93</v>
      </c>
      <c r="AX452" s="178" t="s">
        <v>111</v>
      </c>
      <c r="AY452" s="179" t="s">
        <v>188</v>
      </c>
    </row>
    <row r="453" spans="2:51" s="178" customFormat="1">
      <c r="B453" s="177"/>
      <c r="D453" s="167" t="s">
        <v>201</v>
      </c>
      <c r="E453" s="179" t="s">
        <v>69</v>
      </c>
      <c r="F453" s="180" t="s">
        <v>368</v>
      </c>
      <c r="H453" s="181">
        <v>5.0599999999999996</v>
      </c>
      <c r="I453" s="242"/>
      <c r="L453" s="177"/>
      <c r="M453" s="182"/>
      <c r="N453" s="183"/>
      <c r="O453" s="183"/>
      <c r="P453" s="183"/>
      <c r="Q453" s="183"/>
      <c r="R453" s="183"/>
      <c r="S453" s="183"/>
      <c r="T453" s="184"/>
      <c r="AT453" s="179" t="s">
        <v>201</v>
      </c>
      <c r="AU453" s="179" t="s">
        <v>115</v>
      </c>
      <c r="AV453" s="178" t="s">
        <v>115</v>
      </c>
      <c r="AW453" s="178" t="s">
        <v>93</v>
      </c>
      <c r="AX453" s="178" t="s">
        <v>111</v>
      </c>
      <c r="AY453" s="179" t="s">
        <v>188</v>
      </c>
    </row>
    <row r="454" spans="2:51" s="178" customFormat="1">
      <c r="B454" s="177"/>
      <c r="D454" s="167" t="s">
        <v>201</v>
      </c>
      <c r="E454" s="179" t="s">
        <v>69</v>
      </c>
      <c r="F454" s="180" t="s">
        <v>369</v>
      </c>
      <c r="H454" s="181">
        <v>3.68</v>
      </c>
      <c r="I454" s="242"/>
      <c r="L454" s="177"/>
      <c r="M454" s="182"/>
      <c r="N454" s="183"/>
      <c r="O454" s="183"/>
      <c r="P454" s="183"/>
      <c r="Q454" s="183"/>
      <c r="R454" s="183"/>
      <c r="S454" s="183"/>
      <c r="T454" s="184"/>
      <c r="AT454" s="179" t="s">
        <v>201</v>
      </c>
      <c r="AU454" s="179" t="s">
        <v>115</v>
      </c>
      <c r="AV454" s="178" t="s">
        <v>115</v>
      </c>
      <c r="AW454" s="178" t="s">
        <v>93</v>
      </c>
      <c r="AX454" s="178" t="s">
        <v>111</v>
      </c>
      <c r="AY454" s="179" t="s">
        <v>188</v>
      </c>
    </row>
    <row r="455" spans="2:51" s="178" customFormat="1" ht="27">
      <c r="B455" s="177"/>
      <c r="D455" s="167" t="s">
        <v>201</v>
      </c>
      <c r="E455" s="179" t="s">
        <v>69</v>
      </c>
      <c r="F455" s="180" t="s">
        <v>370</v>
      </c>
      <c r="H455" s="181">
        <v>2.5070000000000001</v>
      </c>
      <c r="I455" s="242"/>
      <c r="L455" s="177"/>
      <c r="M455" s="182"/>
      <c r="N455" s="183"/>
      <c r="O455" s="183"/>
      <c r="P455" s="183"/>
      <c r="Q455" s="183"/>
      <c r="R455" s="183"/>
      <c r="S455" s="183"/>
      <c r="T455" s="184"/>
      <c r="AT455" s="179" t="s">
        <v>201</v>
      </c>
      <c r="AU455" s="179" t="s">
        <v>115</v>
      </c>
      <c r="AV455" s="178" t="s">
        <v>115</v>
      </c>
      <c r="AW455" s="178" t="s">
        <v>93</v>
      </c>
      <c r="AX455" s="178" t="s">
        <v>111</v>
      </c>
      <c r="AY455" s="179" t="s">
        <v>188</v>
      </c>
    </row>
    <row r="456" spans="2:51" s="178" customFormat="1">
      <c r="B456" s="177"/>
      <c r="D456" s="167" t="s">
        <v>201</v>
      </c>
      <c r="E456" s="179" t="s">
        <v>69</v>
      </c>
      <c r="F456" s="180" t="s">
        <v>371</v>
      </c>
      <c r="H456" s="181">
        <v>6.9</v>
      </c>
      <c r="I456" s="242"/>
      <c r="L456" s="177"/>
      <c r="M456" s="182"/>
      <c r="N456" s="183"/>
      <c r="O456" s="183"/>
      <c r="P456" s="183"/>
      <c r="Q456" s="183"/>
      <c r="R456" s="183"/>
      <c r="S456" s="183"/>
      <c r="T456" s="184"/>
      <c r="AT456" s="179" t="s">
        <v>201</v>
      </c>
      <c r="AU456" s="179" t="s">
        <v>115</v>
      </c>
      <c r="AV456" s="178" t="s">
        <v>115</v>
      </c>
      <c r="AW456" s="178" t="s">
        <v>93</v>
      </c>
      <c r="AX456" s="178" t="s">
        <v>111</v>
      </c>
      <c r="AY456" s="179" t="s">
        <v>188</v>
      </c>
    </row>
    <row r="457" spans="2:51" s="178" customFormat="1">
      <c r="B457" s="177"/>
      <c r="D457" s="167" t="s">
        <v>201</v>
      </c>
      <c r="E457" s="179" t="s">
        <v>69</v>
      </c>
      <c r="F457" s="180" t="s">
        <v>372</v>
      </c>
      <c r="H457" s="181">
        <v>5.6349999999999998</v>
      </c>
      <c r="I457" s="242"/>
      <c r="L457" s="177"/>
      <c r="M457" s="182"/>
      <c r="N457" s="183"/>
      <c r="O457" s="183"/>
      <c r="P457" s="183"/>
      <c r="Q457" s="183"/>
      <c r="R457" s="183"/>
      <c r="S457" s="183"/>
      <c r="T457" s="184"/>
      <c r="AT457" s="179" t="s">
        <v>201</v>
      </c>
      <c r="AU457" s="179" t="s">
        <v>115</v>
      </c>
      <c r="AV457" s="178" t="s">
        <v>115</v>
      </c>
      <c r="AW457" s="178" t="s">
        <v>93</v>
      </c>
      <c r="AX457" s="178" t="s">
        <v>111</v>
      </c>
      <c r="AY457" s="179" t="s">
        <v>188</v>
      </c>
    </row>
    <row r="458" spans="2:51" s="178" customFormat="1">
      <c r="B458" s="177"/>
      <c r="D458" s="167" t="s">
        <v>201</v>
      </c>
      <c r="E458" s="179" t="s">
        <v>69</v>
      </c>
      <c r="F458" s="180" t="s">
        <v>373</v>
      </c>
      <c r="H458" s="181">
        <v>8.3680000000000003</v>
      </c>
      <c r="I458" s="242"/>
      <c r="L458" s="177"/>
      <c r="M458" s="182"/>
      <c r="N458" s="183"/>
      <c r="O458" s="183"/>
      <c r="P458" s="183"/>
      <c r="Q458" s="183"/>
      <c r="R458" s="183"/>
      <c r="S458" s="183"/>
      <c r="T458" s="184"/>
      <c r="AT458" s="179" t="s">
        <v>201</v>
      </c>
      <c r="AU458" s="179" t="s">
        <v>115</v>
      </c>
      <c r="AV458" s="178" t="s">
        <v>115</v>
      </c>
      <c r="AW458" s="178" t="s">
        <v>93</v>
      </c>
      <c r="AX458" s="178" t="s">
        <v>111</v>
      </c>
      <c r="AY458" s="179" t="s">
        <v>188</v>
      </c>
    </row>
    <row r="459" spans="2:51" s="178" customFormat="1">
      <c r="B459" s="177"/>
      <c r="D459" s="167" t="s">
        <v>201</v>
      </c>
      <c r="E459" s="179" t="s">
        <v>69</v>
      </c>
      <c r="F459" s="180" t="s">
        <v>374</v>
      </c>
      <c r="H459" s="181">
        <v>5.0599999999999996</v>
      </c>
      <c r="I459" s="242"/>
      <c r="L459" s="177"/>
      <c r="M459" s="182"/>
      <c r="N459" s="183"/>
      <c r="O459" s="183"/>
      <c r="P459" s="183"/>
      <c r="Q459" s="183"/>
      <c r="R459" s="183"/>
      <c r="S459" s="183"/>
      <c r="T459" s="184"/>
      <c r="AT459" s="179" t="s">
        <v>201</v>
      </c>
      <c r="AU459" s="179" t="s">
        <v>115</v>
      </c>
      <c r="AV459" s="178" t="s">
        <v>115</v>
      </c>
      <c r="AW459" s="178" t="s">
        <v>93</v>
      </c>
      <c r="AX459" s="178" t="s">
        <v>111</v>
      </c>
      <c r="AY459" s="179" t="s">
        <v>188</v>
      </c>
    </row>
    <row r="460" spans="2:51" s="178" customFormat="1">
      <c r="B460" s="177"/>
      <c r="D460" s="167" t="s">
        <v>201</v>
      </c>
      <c r="E460" s="179" t="s">
        <v>69</v>
      </c>
      <c r="F460" s="180" t="s">
        <v>375</v>
      </c>
      <c r="H460" s="181">
        <v>4.37</v>
      </c>
      <c r="I460" s="242"/>
      <c r="L460" s="177"/>
      <c r="M460" s="182"/>
      <c r="N460" s="183"/>
      <c r="O460" s="183"/>
      <c r="P460" s="183"/>
      <c r="Q460" s="183"/>
      <c r="R460" s="183"/>
      <c r="S460" s="183"/>
      <c r="T460" s="184"/>
      <c r="AT460" s="179" t="s">
        <v>201</v>
      </c>
      <c r="AU460" s="179" t="s">
        <v>115</v>
      </c>
      <c r="AV460" s="178" t="s">
        <v>115</v>
      </c>
      <c r="AW460" s="178" t="s">
        <v>93</v>
      </c>
      <c r="AX460" s="178" t="s">
        <v>111</v>
      </c>
      <c r="AY460" s="179" t="s">
        <v>188</v>
      </c>
    </row>
    <row r="461" spans="2:51" s="194" customFormat="1">
      <c r="B461" s="193"/>
      <c r="D461" s="167" t="s">
        <v>201</v>
      </c>
      <c r="E461" s="195" t="s">
        <v>69</v>
      </c>
      <c r="F461" s="196" t="s">
        <v>253</v>
      </c>
      <c r="H461" s="197">
        <v>54.115000000000002</v>
      </c>
      <c r="I461" s="244"/>
      <c r="L461" s="193"/>
      <c r="M461" s="198"/>
      <c r="N461" s="199"/>
      <c r="O461" s="199"/>
      <c r="P461" s="199"/>
      <c r="Q461" s="199"/>
      <c r="R461" s="199"/>
      <c r="S461" s="199"/>
      <c r="T461" s="200"/>
      <c r="AT461" s="195" t="s">
        <v>201</v>
      </c>
      <c r="AU461" s="195" t="s">
        <v>115</v>
      </c>
      <c r="AV461" s="194" t="s">
        <v>228</v>
      </c>
      <c r="AW461" s="194" t="s">
        <v>93</v>
      </c>
      <c r="AX461" s="194" t="s">
        <v>111</v>
      </c>
      <c r="AY461" s="195" t="s">
        <v>188</v>
      </c>
    </row>
    <row r="462" spans="2:51" s="178" customFormat="1">
      <c r="B462" s="177"/>
      <c r="D462" s="167" t="s">
        <v>201</v>
      </c>
      <c r="E462" s="179" t="s">
        <v>69</v>
      </c>
      <c r="F462" s="180" t="s">
        <v>69</v>
      </c>
      <c r="H462" s="181">
        <v>0</v>
      </c>
      <c r="I462" s="242"/>
      <c r="L462" s="177"/>
      <c r="M462" s="182"/>
      <c r="N462" s="183"/>
      <c r="O462" s="183"/>
      <c r="P462" s="183"/>
      <c r="Q462" s="183"/>
      <c r="R462" s="183"/>
      <c r="S462" s="183"/>
      <c r="T462" s="184"/>
      <c r="AT462" s="179" t="s">
        <v>201</v>
      </c>
      <c r="AU462" s="179" t="s">
        <v>115</v>
      </c>
      <c r="AV462" s="178" t="s">
        <v>115</v>
      </c>
      <c r="AW462" s="178" t="s">
        <v>93</v>
      </c>
      <c r="AX462" s="178" t="s">
        <v>111</v>
      </c>
      <c r="AY462" s="179" t="s">
        <v>188</v>
      </c>
    </row>
    <row r="463" spans="2:51" s="171" customFormat="1">
      <c r="B463" s="170"/>
      <c r="D463" s="167" t="s">
        <v>201</v>
      </c>
      <c r="E463" s="172" t="s">
        <v>69</v>
      </c>
      <c r="F463" s="173" t="s">
        <v>8537</v>
      </c>
      <c r="H463" s="172" t="s">
        <v>69</v>
      </c>
      <c r="I463" s="241"/>
      <c r="L463" s="170"/>
      <c r="M463" s="174"/>
      <c r="N463" s="175"/>
      <c r="O463" s="175"/>
      <c r="P463" s="175"/>
      <c r="Q463" s="175"/>
      <c r="R463" s="175"/>
      <c r="S463" s="175"/>
      <c r="T463" s="176"/>
      <c r="AT463" s="172" t="s">
        <v>201</v>
      </c>
      <c r="AU463" s="172" t="s">
        <v>115</v>
      </c>
      <c r="AV463" s="171" t="s">
        <v>113</v>
      </c>
      <c r="AW463" s="171" t="s">
        <v>93</v>
      </c>
      <c r="AX463" s="171" t="s">
        <v>111</v>
      </c>
      <c r="AY463" s="172" t="s">
        <v>188</v>
      </c>
    </row>
    <row r="464" spans="2:51" s="171" customFormat="1">
      <c r="B464" s="170"/>
      <c r="D464" s="167" t="s">
        <v>201</v>
      </c>
      <c r="E464" s="172" t="s">
        <v>69</v>
      </c>
      <c r="F464" s="173" t="s">
        <v>376</v>
      </c>
      <c r="H464" s="172" t="s">
        <v>69</v>
      </c>
      <c r="I464" s="241"/>
      <c r="L464" s="170"/>
      <c r="M464" s="174"/>
      <c r="N464" s="175"/>
      <c r="O464" s="175"/>
      <c r="P464" s="175"/>
      <c r="Q464" s="175"/>
      <c r="R464" s="175"/>
      <c r="S464" s="175"/>
      <c r="T464" s="176"/>
      <c r="AT464" s="172" t="s">
        <v>201</v>
      </c>
      <c r="AU464" s="172" t="s">
        <v>115</v>
      </c>
      <c r="AV464" s="171" t="s">
        <v>113</v>
      </c>
      <c r="AW464" s="171" t="s">
        <v>93</v>
      </c>
      <c r="AX464" s="171" t="s">
        <v>111</v>
      </c>
      <c r="AY464" s="172" t="s">
        <v>188</v>
      </c>
    </row>
    <row r="465" spans="2:51" s="178" customFormat="1" ht="27">
      <c r="B465" s="177"/>
      <c r="D465" s="167" t="s">
        <v>201</v>
      </c>
      <c r="E465" s="179" t="s">
        <v>69</v>
      </c>
      <c r="F465" s="180" t="s">
        <v>377</v>
      </c>
      <c r="H465" s="181">
        <v>26.280999999999999</v>
      </c>
      <c r="I465" s="242"/>
      <c r="L465" s="177"/>
      <c r="M465" s="182"/>
      <c r="N465" s="183"/>
      <c r="O465" s="183"/>
      <c r="P465" s="183"/>
      <c r="Q465" s="183"/>
      <c r="R465" s="183"/>
      <c r="S465" s="183"/>
      <c r="T465" s="184"/>
      <c r="AT465" s="179" t="s">
        <v>201</v>
      </c>
      <c r="AU465" s="179" t="s">
        <v>115</v>
      </c>
      <c r="AV465" s="178" t="s">
        <v>115</v>
      </c>
      <c r="AW465" s="178" t="s">
        <v>93</v>
      </c>
      <c r="AX465" s="178" t="s">
        <v>111</v>
      </c>
      <c r="AY465" s="179" t="s">
        <v>188</v>
      </c>
    </row>
    <row r="466" spans="2:51" s="178" customFormat="1">
      <c r="B466" s="177"/>
      <c r="D466" s="167" t="s">
        <v>201</v>
      </c>
      <c r="E466" s="179" t="s">
        <v>69</v>
      </c>
      <c r="F466" s="180" t="s">
        <v>378</v>
      </c>
      <c r="H466" s="181">
        <v>-1.6</v>
      </c>
      <c r="I466" s="242"/>
      <c r="L466" s="177"/>
      <c r="M466" s="182"/>
      <c r="N466" s="183"/>
      <c r="O466" s="183"/>
      <c r="P466" s="183"/>
      <c r="Q466" s="183"/>
      <c r="R466" s="183"/>
      <c r="S466" s="183"/>
      <c r="T466" s="184"/>
      <c r="AT466" s="179" t="s">
        <v>201</v>
      </c>
      <c r="AU466" s="179" t="s">
        <v>115</v>
      </c>
      <c r="AV466" s="178" t="s">
        <v>115</v>
      </c>
      <c r="AW466" s="178" t="s">
        <v>93</v>
      </c>
      <c r="AX466" s="178" t="s">
        <v>111</v>
      </c>
      <c r="AY466" s="179" t="s">
        <v>188</v>
      </c>
    </row>
    <row r="467" spans="2:51" s="178" customFormat="1">
      <c r="B467" s="177"/>
      <c r="D467" s="167" t="s">
        <v>201</v>
      </c>
      <c r="E467" s="179" t="s">
        <v>69</v>
      </c>
      <c r="F467" s="180" t="s">
        <v>379</v>
      </c>
      <c r="H467" s="181">
        <v>1.44</v>
      </c>
      <c r="I467" s="242"/>
      <c r="L467" s="177"/>
      <c r="M467" s="182"/>
      <c r="N467" s="183"/>
      <c r="O467" s="183"/>
      <c r="P467" s="183"/>
      <c r="Q467" s="183"/>
      <c r="R467" s="183"/>
      <c r="S467" s="183"/>
      <c r="T467" s="184"/>
      <c r="AT467" s="179" t="s">
        <v>201</v>
      </c>
      <c r="AU467" s="179" t="s">
        <v>115</v>
      </c>
      <c r="AV467" s="178" t="s">
        <v>115</v>
      </c>
      <c r="AW467" s="178" t="s">
        <v>93</v>
      </c>
      <c r="AX467" s="178" t="s">
        <v>111</v>
      </c>
      <c r="AY467" s="179" t="s">
        <v>188</v>
      </c>
    </row>
    <row r="468" spans="2:51" s="178" customFormat="1">
      <c r="B468" s="177"/>
      <c r="D468" s="167" t="s">
        <v>201</v>
      </c>
      <c r="E468" s="179" t="s">
        <v>69</v>
      </c>
      <c r="F468" s="180" t="s">
        <v>380</v>
      </c>
      <c r="H468" s="181">
        <v>23.491</v>
      </c>
      <c r="I468" s="242"/>
      <c r="L468" s="177"/>
      <c r="M468" s="182"/>
      <c r="N468" s="183"/>
      <c r="O468" s="183"/>
      <c r="P468" s="183"/>
      <c r="Q468" s="183"/>
      <c r="R468" s="183"/>
      <c r="S468" s="183"/>
      <c r="T468" s="184"/>
      <c r="AT468" s="179" t="s">
        <v>201</v>
      </c>
      <c r="AU468" s="179" t="s">
        <v>115</v>
      </c>
      <c r="AV468" s="178" t="s">
        <v>115</v>
      </c>
      <c r="AW468" s="178" t="s">
        <v>93</v>
      </c>
      <c r="AX468" s="178" t="s">
        <v>111</v>
      </c>
      <c r="AY468" s="179" t="s">
        <v>188</v>
      </c>
    </row>
    <row r="469" spans="2:51" s="178" customFormat="1">
      <c r="B469" s="177"/>
      <c r="D469" s="167" t="s">
        <v>201</v>
      </c>
      <c r="E469" s="179" t="s">
        <v>69</v>
      </c>
      <c r="F469" s="180" t="s">
        <v>381</v>
      </c>
      <c r="H469" s="181">
        <v>-3.45</v>
      </c>
      <c r="I469" s="242"/>
      <c r="L469" s="177"/>
      <c r="M469" s="182"/>
      <c r="N469" s="183"/>
      <c r="O469" s="183"/>
      <c r="P469" s="183"/>
      <c r="Q469" s="183"/>
      <c r="R469" s="183"/>
      <c r="S469" s="183"/>
      <c r="T469" s="184"/>
      <c r="AT469" s="179" t="s">
        <v>201</v>
      </c>
      <c r="AU469" s="179" t="s">
        <v>115</v>
      </c>
      <c r="AV469" s="178" t="s">
        <v>115</v>
      </c>
      <c r="AW469" s="178" t="s">
        <v>93</v>
      </c>
      <c r="AX469" s="178" t="s">
        <v>111</v>
      </c>
      <c r="AY469" s="179" t="s">
        <v>188</v>
      </c>
    </row>
    <row r="470" spans="2:51" s="178" customFormat="1">
      <c r="B470" s="177"/>
      <c r="D470" s="167" t="s">
        <v>201</v>
      </c>
      <c r="E470" s="179" t="s">
        <v>69</v>
      </c>
      <c r="F470" s="180" t="s">
        <v>382</v>
      </c>
      <c r="H470" s="181">
        <v>1.22</v>
      </c>
      <c r="I470" s="242"/>
      <c r="L470" s="177"/>
      <c r="M470" s="182"/>
      <c r="N470" s="183"/>
      <c r="O470" s="183"/>
      <c r="P470" s="183"/>
      <c r="Q470" s="183"/>
      <c r="R470" s="183"/>
      <c r="S470" s="183"/>
      <c r="T470" s="184"/>
      <c r="AT470" s="179" t="s">
        <v>201</v>
      </c>
      <c r="AU470" s="179" t="s">
        <v>115</v>
      </c>
      <c r="AV470" s="178" t="s">
        <v>115</v>
      </c>
      <c r="AW470" s="178" t="s">
        <v>93</v>
      </c>
      <c r="AX470" s="178" t="s">
        <v>111</v>
      </c>
      <c r="AY470" s="179" t="s">
        <v>188</v>
      </c>
    </row>
    <row r="471" spans="2:51" s="194" customFormat="1">
      <c r="B471" s="193"/>
      <c r="D471" s="167" t="s">
        <v>201</v>
      </c>
      <c r="E471" s="195" t="s">
        <v>69</v>
      </c>
      <c r="F471" s="196" t="s">
        <v>253</v>
      </c>
      <c r="H471" s="197">
        <v>47.381999999999998</v>
      </c>
      <c r="I471" s="244"/>
      <c r="L471" s="193"/>
      <c r="M471" s="198"/>
      <c r="N471" s="199"/>
      <c r="O471" s="199"/>
      <c r="P471" s="199"/>
      <c r="Q471" s="199"/>
      <c r="R471" s="199"/>
      <c r="S471" s="199"/>
      <c r="T471" s="200"/>
      <c r="AT471" s="195" t="s">
        <v>201</v>
      </c>
      <c r="AU471" s="195" t="s">
        <v>115</v>
      </c>
      <c r="AV471" s="194" t="s">
        <v>228</v>
      </c>
      <c r="AW471" s="194" t="s">
        <v>93</v>
      </c>
      <c r="AX471" s="194" t="s">
        <v>111</v>
      </c>
      <c r="AY471" s="195" t="s">
        <v>188</v>
      </c>
    </row>
    <row r="472" spans="2:51" s="178" customFormat="1">
      <c r="B472" s="177"/>
      <c r="D472" s="167" t="s">
        <v>201</v>
      </c>
      <c r="E472" s="179" t="s">
        <v>69</v>
      </c>
      <c r="F472" s="180" t="s">
        <v>69</v>
      </c>
      <c r="H472" s="181">
        <v>0</v>
      </c>
      <c r="I472" s="242"/>
      <c r="L472" s="177"/>
      <c r="M472" s="182"/>
      <c r="N472" s="183"/>
      <c r="O472" s="183"/>
      <c r="P472" s="183"/>
      <c r="Q472" s="183"/>
      <c r="R472" s="183"/>
      <c r="S472" s="183"/>
      <c r="T472" s="184"/>
      <c r="AT472" s="179" t="s">
        <v>201</v>
      </c>
      <c r="AU472" s="179" t="s">
        <v>115</v>
      </c>
      <c r="AV472" s="178" t="s">
        <v>115</v>
      </c>
      <c r="AW472" s="178" t="s">
        <v>93</v>
      </c>
      <c r="AX472" s="178" t="s">
        <v>111</v>
      </c>
      <c r="AY472" s="179" t="s">
        <v>188</v>
      </c>
    </row>
    <row r="473" spans="2:51" s="171" customFormat="1">
      <c r="B473" s="170"/>
      <c r="D473" s="167" t="s">
        <v>201</v>
      </c>
      <c r="E473" s="172" t="s">
        <v>69</v>
      </c>
      <c r="F473" s="173" t="s">
        <v>8538</v>
      </c>
      <c r="H473" s="172" t="s">
        <v>69</v>
      </c>
      <c r="I473" s="241"/>
      <c r="L473" s="170"/>
      <c r="M473" s="174"/>
      <c r="N473" s="175"/>
      <c r="O473" s="175"/>
      <c r="P473" s="175"/>
      <c r="Q473" s="175"/>
      <c r="R473" s="175"/>
      <c r="S473" s="175"/>
      <c r="T473" s="176"/>
      <c r="AT473" s="172" t="s">
        <v>201</v>
      </c>
      <c r="AU473" s="172" t="s">
        <v>115</v>
      </c>
      <c r="AV473" s="171" t="s">
        <v>113</v>
      </c>
      <c r="AW473" s="171" t="s">
        <v>93</v>
      </c>
      <c r="AX473" s="171" t="s">
        <v>111</v>
      </c>
      <c r="AY473" s="172" t="s">
        <v>188</v>
      </c>
    </row>
    <row r="474" spans="2:51" s="171" customFormat="1">
      <c r="B474" s="170"/>
      <c r="D474" s="167" t="s">
        <v>201</v>
      </c>
      <c r="E474" s="172" t="s">
        <v>69</v>
      </c>
      <c r="F474" s="173" t="s">
        <v>383</v>
      </c>
      <c r="H474" s="172" t="s">
        <v>69</v>
      </c>
      <c r="I474" s="241"/>
      <c r="L474" s="170"/>
      <c r="M474" s="174"/>
      <c r="N474" s="175"/>
      <c r="O474" s="175"/>
      <c r="P474" s="175"/>
      <c r="Q474" s="175"/>
      <c r="R474" s="175"/>
      <c r="S474" s="175"/>
      <c r="T474" s="176"/>
      <c r="AT474" s="172" t="s">
        <v>201</v>
      </c>
      <c r="AU474" s="172" t="s">
        <v>115</v>
      </c>
      <c r="AV474" s="171" t="s">
        <v>113</v>
      </c>
      <c r="AW474" s="171" t="s">
        <v>93</v>
      </c>
      <c r="AX474" s="171" t="s">
        <v>111</v>
      </c>
      <c r="AY474" s="172" t="s">
        <v>188</v>
      </c>
    </row>
    <row r="475" spans="2:51" s="178" customFormat="1">
      <c r="B475" s="177"/>
      <c r="D475" s="167" t="s">
        <v>201</v>
      </c>
      <c r="E475" s="179" t="s">
        <v>69</v>
      </c>
      <c r="F475" s="180" t="s">
        <v>384</v>
      </c>
      <c r="H475" s="181">
        <v>0.18</v>
      </c>
      <c r="I475" s="242"/>
      <c r="L475" s="177"/>
      <c r="M475" s="182"/>
      <c r="N475" s="183"/>
      <c r="O475" s="183"/>
      <c r="P475" s="183"/>
      <c r="Q475" s="183"/>
      <c r="R475" s="183"/>
      <c r="S475" s="183"/>
      <c r="T475" s="184"/>
      <c r="AT475" s="179" t="s">
        <v>201</v>
      </c>
      <c r="AU475" s="179" t="s">
        <v>115</v>
      </c>
      <c r="AV475" s="178" t="s">
        <v>115</v>
      </c>
      <c r="AW475" s="178" t="s">
        <v>93</v>
      </c>
      <c r="AX475" s="178" t="s">
        <v>111</v>
      </c>
      <c r="AY475" s="179" t="s">
        <v>188</v>
      </c>
    </row>
    <row r="476" spans="2:51" s="178" customFormat="1">
      <c r="B476" s="177"/>
      <c r="D476" s="167" t="s">
        <v>201</v>
      </c>
      <c r="E476" s="179" t="s">
        <v>69</v>
      </c>
      <c r="F476" s="180" t="s">
        <v>385</v>
      </c>
      <c r="H476" s="181">
        <v>0.40799999999999997</v>
      </c>
      <c r="I476" s="242"/>
      <c r="L476" s="177"/>
      <c r="M476" s="182"/>
      <c r="N476" s="183"/>
      <c r="O476" s="183"/>
      <c r="P476" s="183"/>
      <c r="Q476" s="183"/>
      <c r="R476" s="183"/>
      <c r="S476" s="183"/>
      <c r="T476" s="184"/>
      <c r="AT476" s="179" t="s">
        <v>201</v>
      </c>
      <c r="AU476" s="179" t="s">
        <v>115</v>
      </c>
      <c r="AV476" s="178" t="s">
        <v>115</v>
      </c>
      <c r="AW476" s="178" t="s">
        <v>93</v>
      </c>
      <c r="AX476" s="178" t="s">
        <v>111</v>
      </c>
      <c r="AY476" s="179" t="s">
        <v>188</v>
      </c>
    </row>
    <row r="477" spans="2:51" s="178" customFormat="1">
      <c r="B477" s="177"/>
      <c r="D477" s="167" t="s">
        <v>201</v>
      </c>
      <c r="E477" s="179" t="s">
        <v>69</v>
      </c>
      <c r="F477" s="180" t="s">
        <v>386</v>
      </c>
      <c r="H477" s="181">
        <v>0.13500000000000001</v>
      </c>
      <c r="I477" s="242"/>
      <c r="L477" s="177"/>
      <c r="M477" s="182"/>
      <c r="N477" s="183"/>
      <c r="O477" s="183"/>
      <c r="P477" s="183"/>
      <c r="Q477" s="183"/>
      <c r="R477" s="183"/>
      <c r="S477" s="183"/>
      <c r="T477" s="184"/>
      <c r="AT477" s="179" t="s">
        <v>201</v>
      </c>
      <c r="AU477" s="179" t="s">
        <v>115</v>
      </c>
      <c r="AV477" s="178" t="s">
        <v>115</v>
      </c>
      <c r="AW477" s="178" t="s">
        <v>93</v>
      </c>
      <c r="AX477" s="178" t="s">
        <v>111</v>
      </c>
      <c r="AY477" s="179" t="s">
        <v>188</v>
      </c>
    </row>
    <row r="478" spans="2:51" s="178" customFormat="1">
      <c r="B478" s="177"/>
      <c r="D478" s="167" t="s">
        <v>201</v>
      </c>
      <c r="E478" s="179" t="s">
        <v>69</v>
      </c>
      <c r="F478" s="180" t="s">
        <v>387</v>
      </c>
      <c r="H478" s="181">
        <v>0.16200000000000001</v>
      </c>
      <c r="I478" s="242"/>
      <c r="L478" s="177"/>
      <c r="M478" s="182"/>
      <c r="N478" s="183"/>
      <c r="O478" s="183"/>
      <c r="P478" s="183"/>
      <c r="Q478" s="183"/>
      <c r="R478" s="183"/>
      <c r="S478" s="183"/>
      <c r="T478" s="184"/>
      <c r="AT478" s="179" t="s">
        <v>201</v>
      </c>
      <c r="AU478" s="179" t="s">
        <v>115</v>
      </c>
      <c r="AV478" s="178" t="s">
        <v>115</v>
      </c>
      <c r="AW478" s="178" t="s">
        <v>93</v>
      </c>
      <c r="AX478" s="178" t="s">
        <v>111</v>
      </c>
      <c r="AY478" s="179" t="s">
        <v>188</v>
      </c>
    </row>
    <row r="479" spans="2:51" s="178" customFormat="1">
      <c r="B479" s="177"/>
      <c r="D479" s="167" t="s">
        <v>201</v>
      </c>
      <c r="E479" s="179" t="s">
        <v>69</v>
      </c>
      <c r="F479" s="180" t="s">
        <v>388</v>
      </c>
      <c r="H479" s="181">
        <v>3.1619999999999999</v>
      </c>
      <c r="I479" s="242"/>
      <c r="L479" s="177"/>
      <c r="M479" s="182"/>
      <c r="N479" s="183"/>
      <c r="O479" s="183"/>
      <c r="P479" s="183"/>
      <c r="Q479" s="183"/>
      <c r="R479" s="183"/>
      <c r="S479" s="183"/>
      <c r="T479" s="184"/>
      <c r="AT479" s="179" t="s">
        <v>201</v>
      </c>
      <c r="AU479" s="179" t="s">
        <v>115</v>
      </c>
      <c r="AV479" s="178" t="s">
        <v>115</v>
      </c>
      <c r="AW479" s="178" t="s">
        <v>93</v>
      </c>
      <c r="AX479" s="178" t="s">
        <v>111</v>
      </c>
      <c r="AY479" s="179" t="s">
        <v>188</v>
      </c>
    </row>
    <row r="480" spans="2:51" s="194" customFormat="1">
      <c r="B480" s="193"/>
      <c r="D480" s="167" t="s">
        <v>201</v>
      </c>
      <c r="E480" s="195" t="s">
        <v>69</v>
      </c>
      <c r="F480" s="196" t="s">
        <v>253</v>
      </c>
      <c r="H480" s="197">
        <v>4.0469999999999997</v>
      </c>
      <c r="I480" s="244"/>
      <c r="L480" s="193"/>
      <c r="M480" s="198"/>
      <c r="N480" s="199"/>
      <c r="O480" s="199"/>
      <c r="P480" s="199"/>
      <c r="Q480" s="199"/>
      <c r="R480" s="199"/>
      <c r="S480" s="199"/>
      <c r="T480" s="200"/>
      <c r="AT480" s="195" t="s">
        <v>201</v>
      </c>
      <c r="AU480" s="195" t="s">
        <v>115</v>
      </c>
      <c r="AV480" s="194" t="s">
        <v>228</v>
      </c>
      <c r="AW480" s="194" t="s">
        <v>93</v>
      </c>
      <c r="AX480" s="194" t="s">
        <v>111</v>
      </c>
      <c r="AY480" s="195" t="s">
        <v>188</v>
      </c>
    </row>
    <row r="481" spans="2:65" s="186" customFormat="1">
      <c r="B481" s="185"/>
      <c r="D481" s="167" t="s">
        <v>201</v>
      </c>
      <c r="E481" s="187" t="s">
        <v>69</v>
      </c>
      <c r="F481" s="188" t="s">
        <v>210</v>
      </c>
      <c r="H481" s="189">
        <v>105.544</v>
      </c>
      <c r="I481" s="243"/>
      <c r="L481" s="185"/>
      <c r="M481" s="190"/>
      <c r="N481" s="191"/>
      <c r="O481" s="191"/>
      <c r="P481" s="191"/>
      <c r="Q481" s="191"/>
      <c r="R481" s="191"/>
      <c r="S481" s="191"/>
      <c r="T481" s="192"/>
      <c r="AT481" s="187" t="s">
        <v>201</v>
      </c>
      <c r="AU481" s="187" t="s">
        <v>115</v>
      </c>
      <c r="AV481" s="186" t="s">
        <v>195</v>
      </c>
      <c r="AW481" s="186" t="s">
        <v>93</v>
      </c>
      <c r="AX481" s="186" t="s">
        <v>113</v>
      </c>
      <c r="AY481" s="187" t="s">
        <v>188</v>
      </c>
    </row>
    <row r="482" spans="2:65" s="101" customFormat="1" ht="25.5" customHeight="1">
      <c r="B482" s="86"/>
      <c r="C482" s="87" t="s">
        <v>389</v>
      </c>
      <c r="D482" s="87" t="s">
        <v>190</v>
      </c>
      <c r="E482" s="88" t="s">
        <v>390</v>
      </c>
      <c r="F482" s="89" t="s">
        <v>391</v>
      </c>
      <c r="G482" s="90" t="s">
        <v>304</v>
      </c>
      <c r="H482" s="91">
        <v>105.544</v>
      </c>
      <c r="I482" s="238"/>
      <c r="J482" s="92">
        <f>ROUND(I482*H482,2)</f>
        <v>0</v>
      </c>
      <c r="K482" s="89" t="s">
        <v>194</v>
      </c>
      <c r="L482" s="61"/>
      <c r="M482" s="239" t="s">
        <v>69</v>
      </c>
      <c r="N482" s="164" t="s">
        <v>100</v>
      </c>
      <c r="O482" s="100"/>
      <c r="P482" s="165">
        <f>O482*H482</f>
        <v>0</v>
      </c>
      <c r="Q482" s="165">
        <v>0</v>
      </c>
      <c r="R482" s="165">
        <f>Q482*H482</f>
        <v>0</v>
      </c>
      <c r="S482" s="165">
        <v>0</v>
      </c>
      <c r="T482" s="166">
        <f>S482*H482</f>
        <v>0</v>
      </c>
      <c r="AR482" s="55" t="s">
        <v>195</v>
      </c>
      <c r="AT482" s="55" t="s">
        <v>190</v>
      </c>
      <c r="AU482" s="55" t="s">
        <v>115</v>
      </c>
      <c r="AY482" s="55" t="s">
        <v>188</v>
      </c>
      <c r="BE482" s="93">
        <f>IF(N482="základní",J482,0)</f>
        <v>0</v>
      </c>
      <c r="BF482" s="93">
        <f>IF(N482="snížená",J482,0)</f>
        <v>0</v>
      </c>
      <c r="BG482" s="93">
        <f>IF(N482="zákl. přenesená",J482,0)</f>
        <v>0</v>
      </c>
      <c r="BH482" s="93">
        <f>IF(N482="sníž. přenesená",J482,0)</f>
        <v>0</v>
      </c>
      <c r="BI482" s="93">
        <f>IF(N482="nulová",J482,0)</f>
        <v>0</v>
      </c>
      <c r="BJ482" s="55" t="s">
        <v>113</v>
      </c>
      <c r="BK482" s="93">
        <f>ROUND(I482*H482,2)</f>
        <v>0</v>
      </c>
      <c r="BL482" s="55" t="s">
        <v>195</v>
      </c>
      <c r="BM482" s="55" t="s">
        <v>392</v>
      </c>
    </row>
    <row r="483" spans="2:65" s="101" customFormat="1" ht="27">
      <c r="B483" s="61"/>
      <c r="D483" s="167" t="s">
        <v>197</v>
      </c>
      <c r="F483" s="168" t="s">
        <v>393</v>
      </c>
      <c r="I483" s="240"/>
      <c r="L483" s="61"/>
      <c r="M483" s="94"/>
      <c r="N483" s="100"/>
      <c r="O483" s="100"/>
      <c r="P483" s="100"/>
      <c r="Q483" s="100"/>
      <c r="R483" s="100"/>
      <c r="S483" s="100"/>
      <c r="T483" s="69"/>
      <c r="AT483" s="55" t="s">
        <v>197</v>
      </c>
      <c r="AU483" s="55" t="s">
        <v>115</v>
      </c>
    </row>
    <row r="484" spans="2:65" s="101" customFormat="1" ht="54">
      <c r="B484" s="61"/>
      <c r="D484" s="167" t="s">
        <v>199</v>
      </c>
      <c r="F484" s="169" t="s">
        <v>363</v>
      </c>
      <c r="I484" s="240"/>
      <c r="L484" s="61"/>
      <c r="M484" s="94"/>
      <c r="N484" s="100"/>
      <c r="O484" s="100"/>
      <c r="P484" s="100"/>
      <c r="Q484" s="100"/>
      <c r="R484" s="100"/>
      <c r="S484" s="100"/>
      <c r="T484" s="69"/>
      <c r="AT484" s="55" t="s">
        <v>199</v>
      </c>
      <c r="AU484" s="55" t="s">
        <v>115</v>
      </c>
    </row>
    <row r="485" spans="2:65" s="171" customFormat="1">
      <c r="B485" s="170"/>
      <c r="D485" s="167" t="s">
        <v>201</v>
      </c>
      <c r="E485" s="172" t="s">
        <v>69</v>
      </c>
      <c r="F485" s="173" t="s">
        <v>202</v>
      </c>
      <c r="H485" s="172" t="s">
        <v>69</v>
      </c>
      <c r="I485" s="241"/>
      <c r="L485" s="170"/>
      <c r="M485" s="174"/>
      <c r="N485" s="175"/>
      <c r="O485" s="175"/>
      <c r="P485" s="175"/>
      <c r="Q485" s="175"/>
      <c r="R485" s="175"/>
      <c r="S485" s="175"/>
      <c r="T485" s="176"/>
      <c r="AT485" s="172" t="s">
        <v>201</v>
      </c>
      <c r="AU485" s="172" t="s">
        <v>115</v>
      </c>
      <c r="AV485" s="171" t="s">
        <v>113</v>
      </c>
      <c r="AW485" s="171" t="s">
        <v>93</v>
      </c>
      <c r="AX485" s="171" t="s">
        <v>111</v>
      </c>
      <c r="AY485" s="172" t="s">
        <v>188</v>
      </c>
    </row>
    <row r="486" spans="2:65" s="171" customFormat="1">
      <c r="B486" s="170"/>
      <c r="D486" s="167" t="s">
        <v>201</v>
      </c>
      <c r="E486" s="172" t="s">
        <v>69</v>
      </c>
      <c r="F486" s="173" t="s">
        <v>203</v>
      </c>
      <c r="H486" s="172" t="s">
        <v>69</v>
      </c>
      <c r="I486" s="241"/>
      <c r="L486" s="170"/>
      <c r="M486" s="174"/>
      <c r="N486" s="175"/>
      <c r="O486" s="175"/>
      <c r="P486" s="175"/>
      <c r="Q486" s="175"/>
      <c r="R486" s="175"/>
      <c r="S486" s="175"/>
      <c r="T486" s="176"/>
      <c r="AT486" s="172" t="s">
        <v>201</v>
      </c>
      <c r="AU486" s="172" t="s">
        <v>115</v>
      </c>
      <c r="AV486" s="171" t="s">
        <v>113</v>
      </c>
      <c r="AW486" s="171" t="s">
        <v>93</v>
      </c>
      <c r="AX486" s="171" t="s">
        <v>111</v>
      </c>
      <c r="AY486" s="172" t="s">
        <v>188</v>
      </c>
    </row>
    <row r="487" spans="2:65" s="171" customFormat="1">
      <c r="B487" s="170"/>
      <c r="D487" s="167" t="s">
        <v>201</v>
      </c>
      <c r="E487" s="172" t="s">
        <v>69</v>
      </c>
      <c r="F487" s="173" t="s">
        <v>204</v>
      </c>
      <c r="H487" s="172" t="s">
        <v>69</v>
      </c>
      <c r="I487" s="241"/>
      <c r="L487" s="170"/>
      <c r="M487" s="174"/>
      <c r="N487" s="175"/>
      <c r="O487" s="175"/>
      <c r="P487" s="175"/>
      <c r="Q487" s="175"/>
      <c r="R487" s="175"/>
      <c r="S487" s="175"/>
      <c r="T487" s="176"/>
      <c r="AT487" s="172" t="s">
        <v>201</v>
      </c>
      <c r="AU487" s="172" t="s">
        <v>115</v>
      </c>
      <c r="AV487" s="171" t="s">
        <v>113</v>
      </c>
      <c r="AW487" s="171" t="s">
        <v>93</v>
      </c>
      <c r="AX487" s="171" t="s">
        <v>111</v>
      </c>
      <c r="AY487" s="172" t="s">
        <v>188</v>
      </c>
    </row>
    <row r="488" spans="2:65" s="171" customFormat="1">
      <c r="B488" s="170"/>
      <c r="D488" s="167" t="s">
        <v>201</v>
      </c>
      <c r="E488" s="172" t="s">
        <v>69</v>
      </c>
      <c r="F488" s="173" t="s">
        <v>291</v>
      </c>
      <c r="H488" s="172" t="s">
        <v>69</v>
      </c>
      <c r="I488" s="241"/>
      <c r="L488" s="170"/>
      <c r="M488" s="174"/>
      <c r="N488" s="175"/>
      <c r="O488" s="175"/>
      <c r="P488" s="175"/>
      <c r="Q488" s="175"/>
      <c r="R488" s="175"/>
      <c r="S488" s="175"/>
      <c r="T488" s="176"/>
      <c r="AT488" s="172" t="s">
        <v>201</v>
      </c>
      <c r="AU488" s="172" t="s">
        <v>115</v>
      </c>
      <c r="AV488" s="171" t="s">
        <v>113</v>
      </c>
      <c r="AW488" s="171" t="s">
        <v>93</v>
      </c>
      <c r="AX488" s="171" t="s">
        <v>111</v>
      </c>
      <c r="AY488" s="172" t="s">
        <v>188</v>
      </c>
    </row>
    <row r="489" spans="2:65" s="171" customFormat="1">
      <c r="B489" s="170"/>
      <c r="D489" s="167" t="s">
        <v>201</v>
      </c>
      <c r="E489" s="172" t="s">
        <v>69</v>
      </c>
      <c r="F489" s="173" t="s">
        <v>8540</v>
      </c>
      <c r="H489" s="172" t="s">
        <v>69</v>
      </c>
      <c r="I489" s="241"/>
      <c r="L489" s="170"/>
      <c r="M489" s="174"/>
      <c r="N489" s="175"/>
      <c r="O489" s="175"/>
      <c r="P489" s="175"/>
      <c r="Q489" s="175"/>
      <c r="R489" s="175"/>
      <c r="S489" s="175"/>
      <c r="T489" s="176"/>
      <c r="AT489" s="172" t="s">
        <v>201</v>
      </c>
      <c r="AU489" s="172" t="s">
        <v>115</v>
      </c>
      <c r="AV489" s="171" t="s">
        <v>113</v>
      </c>
      <c r="AW489" s="171" t="s">
        <v>93</v>
      </c>
      <c r="AX489" s="171" t="s">
        <v>111</v>
      </c>
      <c r="AY489" s="172" t="s">
        <v>188</v>
      </c>
    </row>
    <row r="490" spans="2:65" s="171" customFormat="1">
      <c r="B490" s="170"/>
      <c r="D490" s="167" t="s">
        <v>201</v>
      </c>
      <c r="E490" s="172" t="s">
        <v>69</v>
      </c>
      <c r="F490" s="173" t="s">
        <v>365</v>
      </c>
      <c r="H490" s="172" t="s">
        <v>69</v>
      </c>
      <c r="I490" s="241"/>
      <c r="L490" s="170"/>
      <c r="M490" s="174"/>
      <c r="N490" s="175"/>
      <c r="O490" s="175"/>
      <c r="P490" s="175"/>
      <c r="Q490" s="175"/>
      <c r="R490" s="175"/>
      <c r="S490" s="175"/>
      <c r="T490" s="176"/>
      <c r="AT490" s="172" t="s">
        <v>201</v>
      </c>
      <c r="AU490" s="172" t="s">
        <v>115</v>
      </c>
      <c r="AV490" s="171" t="s">
        <v>113</v>
      </c>
      <c r="AW490" s="171" t="s">
        <v>93</v>
      </c>
      <c r="AX490" s="171" t="s">
        <v>111</v>
      </c>
      <c r="AY490" s="172" t="s">
        <v>188</v>
      </c>
    </row>
    <row r="491" spans="2:65" s="178" customFormat="1">
      <c r="B491" s="177"/>
      <c r="D491" s="167" t="s">
        <v>201</v>
      </c>
      <c r="E491" s="179" t="s">
        <v>69</v>
      </c>
      <c r="F491" s="180" t="s">
        <v>366</v>
      </c>
      <c r="H491" s="181">
        <v>6.9</v>
      </c>
      <c r="I491" s="242"/>
      <c r="L491" s="177"/>
      <c r="M491" s="182"/>
      <c r="N491" s="183"/>
      <c r="O491" s="183"/>
      <c r="P491" s="183"/>
      <c r="Q491" s="183"/>
      <c r="R491" s="183"/>
      <c r="S491" s="183"/>
      <c r="T491" s="184"/>
      <c r="AT491" s="179" t="s">
        <v>201</v>
      </c>
      <c r="AU491" s="179" t="s">
        <v>115</v>
      </c>
      <c r="AV491" s="178" t="s">
        <v>115</v>
      </c>
      <c r="AW491" s="178" t="s">
        <v>93</v>
      </c>
      <c r="AX491" s="178" t="s">
        <v>111</v>
      </c>
      <c r="AY491" s="179" t="s">
        <v>188</v>
      </c>
    </row>
    <row r="492" spans="2:65" s="178" customFormat="1">
      <c r="B492" s="177"/>
      <c r="D492" s="167" t="s">
        <v>201</v>
      </c>
      <c r="E492" s="179" t="s">
        <v>69</v>
      </c>
      <c r="F492" s="180" t="s">
        <v>367</v>
      </c>
      <c r="H492" s="181">
        <v>5.6349999999999998</v>
      </c>
      <c r="I492" s="242"/>
      <c r="L492" s="177"/>
      <c r="M492" s="182"/>
      <c r="N492" s="183"/>
      <c r="O492" s="183"/>
      <c r="P492" s="183"/>
      <c r="Q492" s="183"/>
      <c r="R492" s="183"/>
      <c r="S492" s="183"/>
      <c r="T492" s="184"/>
      <c r="AT492" s="179" t="s">
        <v>201</v>
      </c>
      <c r="AU492" s="179" t="s">
        <v>115</v>
      </c>
      <c r="AV492" s="178" t="s">
        <v>115</v>
      </c>
      <c r="AW492" s="178" t="s">
        <v>93</v>
      </c>
      <c r="AX492" s="178" t="s">
        <v>111</v>
      </c>
      <c r="AY492" s="179" t="s">
        <v>188</v>
      </c>
    </row>
    <row r="493" spans="2:65" s="178" customFormat="1">
      <c r="B493" s="177"/>
      <c r="D493" s="167" t="s">
        <v>201</v>
      </c>
      <c r="E493" s="179" t="s">
        <v>69</v>
      </c>
      <c r="F493" s="180" t="s">
        <v>368</v>
      </c>
      <c r="H493" s="181">
        <v>5.0599999999999996</v>
      </c>
      <c r="I493" s="242"/>
      <c r="L493" s="177"/>
      <c r="M493" s="182"/>
      <c r="N493" s="183"/>
      <c r="O493" s="183"/>
      <c r="P493" s="183"/>
      <c r="Q493" s="183"/>
      <c r="R493" s="183"/>
      <c r="S493" s="183"/>
      <c r="T493" s="184"/>
      <c r="AT493" s="179" t="s">
        <v>201</v>
      </c>
      <c r="AU493" s="179" t="s">
        <v>115</v>
      </c>
      <c r="AV493" s="178" t="s">
        <v>115</v>
      </c>
      <c r="AW493" s="178" t="s">
        <v>93</v>
      </c>
      <c r="AX493" s="178" t="s">
        <v>111</v>
      </c>
      <c r="AY493" s="179" t="s">
        <v>188</v>
      </c>
    </row>
    <row r="494" spans="2:65" s="178" customFormat="1">
      <c r="B494" s="177"/>
      <c r="D494" s="167" t="s">
        <v>201</v>
      </c>
      <c r="E494" s="179" t="s">
        <v>69</v>
      </c>
      <c r="F494" s="180" t="s">
        <v>369</v>
      </c>
      <c r="H494" s="181">
        <v>3.68</v>
      </c>
      <c r="I494" s="242"/>
      <c r="L494" s="177"/>
      <c r="M494" s="182"/>
      <c r="N494" s="183"/>
      <c r="O494" s="183"/>
      <c r="P494" s="183"/>
      <c r="Q494" s="183"/>
      <c r="R494" s="183"/>
      <c r="S494" s="183"/>
      <c r="T494" s="184"/>
      <c r="AT494" s="179" t="s">
        <v>201</v>
      </c>
      <c r="AU494" s="179" t="s">
        <v>115</v>
      </c>
      <c r="AV494" s="178" t="s">
        <v>115</v>
      </c>
      <c r="AW494" s="178" t="s">
        <v>93</v>
      </c>
      <c r="AX494" s="178" t="s">
        <v>111</v>
      </c>
      <c r="AY494" s="179" t="s">
        <v>188</v>
      </c>
    </row>
    <row r="495" spans="2:65" s="178" customFormat="1" ht="27">
      <c r="B495" s="177"/>
      <c r="D495" s="167" t="s">
        <v>201</v>
      </c>
      <c r="E495" s="179" t="s">
        <v>69</v>
      </c>
      <c r="F495" s="180" t="s">
        <v>370</v>
      </c>
      <c r="H495" s="181">
        <v>2.5070000000000001</v>
      </c>
      <c r="I495" s="242"/>
      <c r="L495" s="177"/>
      <c r="M495" s="182"/>
      <c r="N495" s="183"/>
      <c r="O495" s="183"/>
      <c r="P495" s="183"/>
      <c r="Q495" s="183"/>
      <c r="R495" s="183"/>
      <c r="S495" s="183"/>
      <c r="T495" s="184"/>
      <c r="AT495" s="179" t="s">
        <v>201</v>
      </c>
      <c r="AU495" s="179" t="s">
        <v>115</v>
      </c>
      <c r="AV495" s="178" t="s">
        <v>115</v>
      </c>
      <c r="AW495" s="178" t="s">
        <v>93</v>
      </c>
      <c r="AX495" s="178" t="s">
        <v>111</v>
      </c>
      <c r="AY495" s="179" t="s">
        <v>188</v>
      </c>
    </row>
    <row r="496" spans="2:65" s="178" customFormat="1">
      <c r="B496" s="177"/>
      <c r="D496" s="167" t="s">
        <v>201</v>
      </c>
      <c r="E496" s="179" t="s">
        <v>69</v>
      </c>
      <c r="F496" s="180" t="s">
        <v>371</v>
      </c>
      <c r="H496" s="181">
        <v>6.9</v>
      </c>
      <c r="I496" s="242"/>
      <c r="L496" s="177"/>
      <c r="M496" s="182"/>
      <c r="N496" s="183"/>
      <c r="O496" s="183"/>
      <c r="P496" s="183"/>
      <c r="Q496" s="183"/>
      <c r="R496" s="183"/>
      <c r="S496" s="183"/>
      <c r="T496" s="184"/>
      <c r="AT496" s="179" t="s">
        <v>201</v>
      </c>
      <c r="AU496" s="179" t="s">
        <v>115</v>
      </c>
      <c r="AV496" s="178" t="s">
        <v>115</v>
      </c>
      <c r="AW496" s="178" t="s">
        <v>93</v>
      </c>
      <c r="AX496" s="178" t="s">
        <v>111</v>
      </c>
      <c r="AY496" s="179" t="s">
        <v>188</v>
      </c>
    </row>
    <row r="497" spans="2:51" s="178" customFormat="1">
      <c r="B497" s="177"/>
      <c r="D497" s="167" t="s">
        <v>201</v>
      </c>
      <c r="E497" s="179" t="s">
        <v>69</v>
      </c>
      <c r="F497" s="180" t="s">
        <v>372</v>
      </c>
      <c r="H497" s="181">
        <v>5.6349999999999998</v>
      </c>
      <c r="I497" s="242"/>
      <c r="L497" s="177"/>
      <c r="M497" s="182"/>
      <c r="N497" s="183"/>
      <c r="O497" s="183"/>
      <c r="P497" s="183"/>
      <c r="Q497" s="183"/>
      <c r="R497" s="183"/>
      <c r="S497" s="183"/>
      <c r="T497" s="184"/>
      <c r="AT497" s="179" t="s">
        <v>201</v>
      </c>
      <c r="AU497" s="179" t="s">
        <v>115</v>
      </c>
      <c r="AV497" s="178" t="s">
        <v>115</v>
      </c>
      <c r="AW497" s="178" t="s">
        <v>93</v>
      </c>
      <c r="AX497" s="178" t="s">
        <v>111</v>
      </c>
      <c r="AY497" s="179" t="s">
        <v>188</v>
      </c>
    </row>
    <row r="498" spans="2:51" s="178" customFormat="1">
      <c r="B498" s="177"/>
      <c r="D498" s="167" t="s">
        <v>201</v>
      </c>
      <c r="E498" s="179" t="s">
        <v>69</v>
      </c>
      <c r="F498" s="180" t="s">
        <v>373</v>
      </c>
      <c r="H498" s="181">
        <v>8.3680000000000003</v>
      </c>
      <c r="I498" s="242"/>
      <c r="L498" s="177"/>
      <c r="M498" s="182"/>
      <c r="N498" s="183"/>
      <c r="O498" s="183"/>
      <c r="P498" s="183"/>
      <c r="Q498" s="183"/>
      <c r="R498" s="183"/>
      <c r="S498" s="183"/>
      <c r="T498" s="184"/>
      <c r="AT498" s="179" t="s">
        <v>201</v>
      </c>
      <c r="AU498" s="179" t="s">
        <v>115</v>
      </c>
      <c r="AV498" s="178" t="s">
        <v>115</v>
      </c>
      <c r="AW498" s="178" t="s">
        <v>93</v>
      </c>
      <c r="AX498" s="178" t="s">
        <v>111</v>
      </c>
      <c r="AY498" s="179" t="s">
        <v>188</v>
      </c>
    </row>
    <row r="499" spans="2:51" s="178" customFormat="1">
      <c r="B499" s="177"/>
      <c r="D499" s="167" t="s">
        <v>201</v>
      </c>
      <c r="E499" s="179" t="s">
        <v>69</v>
      </c>
      <c r="F499" s="180" t="s">
        <v>374</v>
      </c>
      <c r="H499" s="181">
        <v>5.0599999999999996</v>
      </c>
      <c r="I499" s="242"/>
      <c r="L499" s="177"/>
      <c r="M499" s="182"/>
      <c r="N499" s="183"/>
      <c r="O499" s="183"/>
      <c r="P499" s="183"/>
      <c r="Q499" s="183"/>
      <c r="R499" s="183"/>
      <c r="S499" s="183"/>
      <c r="T499" s="184"/>
      <c r="AT499" s="179" t="s">
        <v>201</v>
      </c>
      <c r="AU499" s="179" t="s">
        <v>115</v>
      </c>
      <c r="AV499" s="178" t="s">
        <v>115</v>
      </c>
      <c r="AW499" s="178" t="s">
        <v>93</v>
      </c>
      <c r="AX499" s="178" t="s">
        <v>111</v>
      </c>
      <c r="AY499" s="179" t="s">
        <v>188</v>
      </c>
    </row>
    <row r="500" spans="2:51" s="178" customFormat="1">
      <c r="B500" s="177"/>
      <c r="D500" s="167" t="s">
        <v>201</v>
      </c>
      <c r="E500" s="179" t="s">
        <v>69</v>
      </c>
      <c r="F500" s="180" t="s">
        <v>375</v>
      </c>
      <c r="H500" s="181">
        <v>4.37</v>
      </c>
      <c r="I500" s="242"/>
      <c r="L500" s="177"/>
      <c r="M500" s="182"/>
      <c r="N500" s="183"/>
      <c r="O500" s="183"/>
      <c r="P500" s="183"/>
      <c r="Q500" s="183"/>
      <c r="R500" s="183"/>
      <c r="S500" s="183"/>
      <c r="T500" s="184"/>
      <c r="AT500" s="179" t="s">
        <v>201</v>
      </c>
      <c r="AU500" s="179" t="s">
        <v>115</v>
      </c>
      <c r="AV500" s="178" t="s">
        <v>115</v>
      </c>
      <c r="AW500" s="178" t="s">
        <v>93</v>
      </c>
      <c r="AX500" s="178" t="s">
        <v>111</v>
      </c>
      <c r="AY500" s="179" t="s">
        <v>188</v>
      </c>
    </row>
    <row r="501" spans="2:51" s="194" customFormat="1">
      <c r="B501" s="193"/>
      <c r="D501" s="167" t="s">
        <v>201</v>
      </c>
      <c r="E501" s="195" t="s">
        <v>69</v>
      </c>
      <c r="F501" s="196" t="s">
        <v>253</v>
      </c>
      <c r="H501" s="197">
        <v>54.115000000000002</v>
      </c>
      <c r="I501" s="244"/>
      <c r="L501" s="193"/>
      <c r="M501" s="198"/>
      <c r="N501" s="199"/>
      <c r="O501" s="199"/>
      <c r="P501" s="199"/>
      <c r="Q501" s="199"/>
      <c r="R501" s="199"/>
      <c r="S501" s="199"/>
      <c r="T501" s="200"/>
      <c r="AT501" s="195" t="s">
        <v>201</v>
      </c>
      <c r="AU501" s="195" t="s">
        <v>115</v>
      </c>
      <c r="AV501" s="194" t="s">
        <v>228</v>
      </c>
      <c r="AW501" s="194" t="s">
        <v>93</v>
      </c>
      <c r="AX501" s="194" t="s">
        <v>111</v>
      </c>
      <c r="AY501" s="195" t="s">
        <v>188</v>
      </c>
    </row>
    <row r="502" spans="2:51" s="178" customFormat="1">
      <c r="B502" s="177"/>
      <c r="D502" s="167" t="s">
        <v>201</v>
      </c>
      <c r="E502" s="179" t="s">
        <v>69</v>
      </c>
      <c r="F502" s="180" t="s">
        <v>69</v>
      </c>
      <c r="H502" s="181">
        <v>0</v>
      </c>
      <c r="I502" s="242"/>
      <c r="L502" s="177"/>
      <c r="M502" s="182"/>
      <c r="N502" s="183"/>
      <c r="O502" s="183"/>
      <c r="P502" s="183"/>
      <c r="Q502" s="183"/>
      <c r="R502" s="183"/>
      <c r="S502" s="183"/>
      <c r="T502" s="184"/>
      <c r="AT502" s="179" t="s">
        <v>201</v>
      </c>
      <c r="AU502" s="179" t="s">
        <v>115</v>
      </c>
      <c r="AV502" s="178" t="s">
        <v>115</v>
      </c>
      <c r="AW502" s="178" t="s">
        <v>93</v>
      </c>
      <c r="AX502" s="178" t="s">
        <v>111</v>
      </c>
      <c r="AY502" s="179" t="s">
        <v>188</v>
      </c>
    </row>
    <row r="503" spans="2:51" s="171" customFormat="1">
      <c r="B503" s="170"/>
      <c r="D503" s="167" t="s">
        <v>201</v>
      </c>
      <c r="E503" s="172" t="s">
        <v>69</v>
      </c>
      <c r="F503" s="173" t="s">
        <v>8537</v>
      </c>
      <c r="H503" s="172" t="s">
        <v>69</v>
      </c>
      <c r="I503" s="241"/>
      <c r="L503" s="170"/>
      <c r="M503" s="174"/>
      <c r="N503" s="175"/>
      <c r="O503" s="175"/>
      <c r="P503" s="175"/>
      <c r="Q503" s="175"/>
      <c r="R503" s="175"/>
      <c r="S503" s="175"/>
      <c r="T503" s="176"/>
      <c r="AT503" s="172" t="s">
        <v>201</v>
      </c>
      <c r="AU503" s="172" t="s">
        <v>115</v>
      </c>
      <c r="AV503" s="171" t="s">
        <v>113</v>
      </c>
      <c r="AW503" s="171" t="s">
        <v>93</v>
      </c>
      <c r="AX503" s="171" t="s">
        <v>111</v>
      </c>
      <c r="AY503" s="172" t="s">
        <v>188</v>
      </c>
    </row>
    <row r="504" spans="2:51" s="171" customFormat="1">
      <c r="B504" s="170"/>
      <c r="D504" s="167" t="s">
        <v>201</v>
      </c>
      <c r="E504" s="172" t="s">
        <v>69</v>
      </c>
      <c r="F504" s="173" t="s">
        <v>376</v>
      </c>
      <c r="H504" s="172" t="s">
        <v>69</v>
      </c>
      <c r="I504" s="241"/>
      <c r="L504" s="170"/>
      <c r="M504" s="174"/>
      <c r="N504" s="175"/>
      <c r="O504" s="175"/>
      <c r="P504" s="175"/>
      <c r="Q504" s="175"/>
      <c r="R504" s="175"/>
      <c r="S504" s="175"/>
      <c r="T504" s="176"/>
      <c r="AT504" s="172" t="s">
        <v>201</v>
      </c>
      <c r="AU504" s="172" t="s">
        <v>115</v>
      </c>
      <c r="AV504" s="171" t="s">
        <v>113</v>
      </c>
      <c r="AW504" s="171" t="s">
        <v>93</v>
      </c>
      <c r="AX504" s="171" t="s">
        <v>111</v>
      </c>
      <c r="AY504" s="172" t="s">
        <v>188</v>
      </c>
    </row>
    <row r="505" spans="2:51" s="178" customFormat="1" ht="27">
      <c r="B505" s="177"/>
      <c r="D505" s="167" t="s">
        <v>201</v>
      </c>
      <c r="E505" s="179" t="s">
        <v>69</v>
      </c>
      <c r="F505" s="180" t="s">
        <v>377</v>
      </c>
      <c r="H505" s="181">
        <v>26.280999999999999</v>
      </c>
      <c r="I505" s="242"/>
      <c r="L505" s="177"/>
      <c r="M505" s="182"/>
      <c r="N505" s="183"/>
      <c r="O505" s="183"/>
      <c r="P505" s="183"/>
      <c r="Q505" s="183"/>
      <c r="R505" s="183"/>
      <c r="S505" s="183"/>
      <c r="T505" s="184"/>
      <c r="AT505" s="179" t="s">
        <v>201</v>
      </c>
      <c r="AU505" s="179" t="s">
        <v>115</v>
      </c>
      <c r="AV505" s="178" t="s">
        <v>115</v>
      </c>
      <c r="AW505" s="178" t="s">
        <v>93</v>
      </c>
      <c r="AX505" s="178" t="s">
        <v>111</v>
      </c>
      <c r="AY505" s="179" t="s">
        <v>188</v>
      </c>
    </row>
    <row r="506" spans="2:51" s="178" customFormat="1">
      <c r="B506" s="177"/>
      <c r="D506" s="167" t="s">
        <v>201</v>
      </c>
      <c r="E506" s="179" t="s">
        <v>69</v>
      </c>
      <c r="F506" s="180" t="s">
        <v>378</v>
      </c>
      <c r="H506" s="181">
        <v>-1.6</v>
      </c>
      <c r="I506" s="242"/>
      <c r="L506" s="177"/>
      <c r="M506" s="182"/>
      <c r="N506" s="183"/>
      <c r="O506" s="183"/>
      <c r="P506" s="183"/>
      <c r="Q506" s="183"/>
      <c r="R506" s="183"/>
      <c r="S506" s="183"/>
      <c r="T506" s="184"/>
      <c r="AT506" s="179" t="s">
        <v>201</v>
      </c>
      <c r="AU506" s="179" t="s">
        <v>115</v>
      </c>
      <c r="AV506" s="178" t="s">
        <v>115</v>
      </c>
      <c r="AW506" s="178" t="s">
        <v>93</v>
      </c>
      <c r="AX506" s="178" t="s">
        <v>111</v>
      </c>
      <c r="AY506" s="179" t="s">
        <v>188</v>
      </c>
    </row>
    <row r="507" spans="2:51" s="178" customFormat="1">
      <c r="B507" s="177"/>
      <c r="D507" s="167" t="s">
        <v>201</v>
      </c>
      <c r="E507" s="179" t="s">
        <v>69</v>
      </c>
      <c r="F507" s="180" t="s">
        <v>379</v>
      </c>
      <c r="H507" s="181">
        <v>1.44</v>
      </c>
      <c r="I507" s="242"/>
      <c r="L507" s="177"/>
      <c r="M507" s="182"/>
      <c r="N507" s="183"/>
      <c r="O507" s="183"/>
      <c r="P507" s="183"/>
      <c r="Q507" s="183"/>
      <c r="R507" s="183"/>
      <c r="S507" s="183"/>
      <c r="T507" s="184"/>
      <c r="AT507" s="179" t="s">
        <v>201</v>
      </c>
      <c r="AU507" s="179" t="s">
        <v>115</v>
      </c>
      <c r="AV507" s="178" t="s">
        <v>115</v>
      </c>
      <c r="AW507" s="178" t="s">
        <v>93</v>
      </c>
      <c r="AX507" s="178" t="s">
        <v>111</v>
      </c>
      <c r="AY507" s="179" t="s">
        <v>188</v>
      </c>
    </row>
    <row r="508" spans="2:51" s="178" customFormat="1">
      <c r="B508" s="177"/>
      <c r="D508" s="167" t="s">
        <v>201</v>
      </c>
      <c r="E508" s="179" t="s">
        <v>69</v>
      </c>
      <c r="F508" s="180" t="s">
        <v>380</v>
      </c>
      <c r="H508" s="181">
        <v>23.491</v>
      </c>
      <c r="I508" s="242"/>
      <c r="L508" s="177"/>
      <c r="M508" s="182"/>
      <c r="N508" s="183"/>
      <c r="O508" s="183"/>
      <c r="P508" s="183"/>
      <c r="Q508" s="183"/>
      <c r="R508" s="183"/>
      <c r="S508" s="183"/>
      <c r="T508" s="184"/>
      <c r="AT508" s="179" t="s">
        <v>201</v>
      </c>
      <c r="AU508" s="179" t="s">
        <v>115</v>
      </c>
      <c r="AV508" s="178" t="s">
        <v>115</v>
      </c>
      <c r="AW508" s="178" t="s">
        <v>93</v>
      </c>
      <c r="AX508" s="178" t="s">
        <v>111</v>
      </c>
      <c r="AY508" s="179" t="s">
        <v>188</v>
      </c>
    </row>
    <row r="509" spans="2:51" s="178" customFormat="1">
      <c r="B509" s="177"/>
      <c r="D509" s="167" t="s">
        <v>201</v>
      </c>
      <c r="E509" s="179" t="s">
        <v>69</v>
      </c>
      <c r="F509" s="180" t="s">
        <v>381</v>
      </c>
      <c r="H509" s="181">
        <v>-3.45</v>
      </c>
      <c r="I509" s="242"/>
      <c r="L509" s="177"/>
      <c r="M509" s="182"/>
      <c r="N509" s="183"/>
      <c r="O509" s="183"/>
      <c r="P509" s="183"/>
      <c r="Q509" s="183"/>
      <c r="R509" s="183"/>
      <c r="S509" s="183"/>
      <c r="T509" s="184"/>
      <c r="AT509" s="179" t="s">
        <v>201</v>
      </c>
      <c r="AU509" s="179" t="s">
        <v>115</v>
      </c>
      <c r="AV509" s="178" t="s">
        <v>115</v>
      </c>
      <c r="AW509" s="178" t="s">
        <v>93</v>
      </c>
      <c r="AX509" s="178" t="s">
        <v>111</v>
      </c>
      <c r="AY509" s="179" t="s">
        <v>188</v>
      </c>
    </row>
    <row r="510" spans="2:51" s="178" customFormat="1">
      <c r="B510" s="177"/>
      <c r="D510" s="167" t="s">
        <v>201</v>
      </c>
      <c r="E510" s="179" t="s">
        <v>69</v>
      </c>
      <c r="F510" s="180" t="s">
        <v>382</v>
      </c>
      <c r="H510" s="181">
        <v>1.22</v>
      </c>
      <c r="I510" s="242"/>
      <c r="L510" s="177"/>
      <c r="M510" s="182"/>
      <c r="N510" s="183"/>
      <c r="O510" s="183"/>
      <c r="P510" s="183"/>
      <c r="Q510" s="183"/>
      <c r="R510" s="183"/>
      <c r="S510" s="183"/>
      <c r="T510" s="184"/>
      <c r="AT510" s="179" t="s">
        <v>201</v>
      </c>
      <c r="AU510" s="179" t="s">
        <v>115</v>
      </c>
      <c r="AV510" s="178" t="s">
        <v>115</v>
      </c>
      <c r="AW510" s="178" t="s">
        <v>93</v>
      </c>
      <c r="AX510" s="178" t="s">
        <v>111</v>
      </c>
      <c r="AY510" s="179" t="s">
        <v>188</v>
      </c>
    </row>
    <row r="511" spans="2:51" s="194" customFormat="1">
      <c r="B511" s="193"/>
      <c r="D511" s="167" t="s">
        <v>201</v>
      </c>
      <c r="E511" s="195" t="s">
        <v>69</v>
      </c>
      <c r="F511" s="196" t="s">
        <v>253</v>
      </c>
      <c r="H511" s="197">
        <v>47.381999999999998</v>
      </c>
      <c r="I511" s="244"/>
      <c r="L511" s="193"/>
      <c r="M511" s="198"/>
      <c r="N511" s="199"/>
      <c r="O511" s="199"/>
      <c r="P511" s="199"/>
      <c r="Q511" s="199"/>
      <c r="R511" s="199"/>
      <c r="S511" s="199"/>
      <c r="T511" s="200"/>
      <c r="AT511" s="195" t="s">
        <v>201</v>
      </c>
      <c r="AU511" s="195" t="s">
        <v>115</v>
      </c>
      <c r="AV511" s="194" t="s">
        <v>228</v>
      </c>
      <c r="AW511" s="194" t="s">
        <v>93</v>
      </c>
      <c r="AX511" s="194" t="s">
        <v>111</v>
      </c>
      <c r="AY511" s="195" t="s">
        <v>188</v>
      </c>
    </row>
    <row r="512" spans="2:51" s="178" customFormat="1">
      <c r="B512" s="177"/>
      <c r="D512" s="167" t="s">
        <v>201</v>
      </c>
      <c r="E512" s="179" t="s">
        <v>69</v>
      </c>
      <c r="F512" s="180" t="s">
        <v>69</v>
      </c>
      <c r="H512" s="181">
        <v>0</v>
      </c>
      <c r="I512" s="242"/>
      <c r="L512" s="177"/>
      <c r="M512" s="182"/>
      <c r="N512" s="183"/>
      <c r="O512" s="183"/>
      <c r="P512" s="183"/>
      <c r="Q512" s="183"/>
      <c r="R512" s="183"/>
      <c r="S512" s="183"/>
      <c r="T512" s="184"/>
      <c r="AT512" s="179" t="s">
        <v>201</v>
      </c>
      <c r="AU512" s="179" t="s">
        <v>115</v>
      </c>
      <c r="AV512" s="178" t="s">
        <v>115</v>
      </c>
      <c r="AW512" s="178" t="s">
        <v>93</v>
      </c>
      <c r="AX512" s="178" t="s">
        <v>111</v>
      </c>
      <c r="AY512" s="179" t="s">
        <v>188</v>
      </c>
    </row>
    <row r="513" spans="2:65" s="171" customFormat="1">
      <c r="B513" s="170"/>
      <c r="D513" s="167" t="s">
        <v>201</v>
      </c>
      <c r="E513" s="172" t="s">
        <v>69</v>
      </c>
      <c r="F513" s="173" t="s">
        <v>8538</v>
      </c>
      <c r="H513" s="172" t="s">
        <v>69</v>
      </c>
      <c r="I513" s="241"/>
      <c r="L513" s="170"/>
      <c r="M513" s="174"/>
      <c r="N513" s="175"/>
      <c r="O513" s="175"/>
      <c r="P513" s="175"/>
      <c r="Q513" s="175"/>
      <c r="R513" s="175"/>
      <c r="S513" s="175"/>
      <c r="T513" s="176"/>
      <c r="AT513" s="172" t="s">
        <v>201</v>
      </c>
      <c r="AU513" s="172" t="s">
        <v>115</v>
      </c>
      <c r="AV513" s="171" t="s">
        <v>113</v>
      </c>
      <c r="AW513" s="171" t="s">
        <v>93</v>
      </c>
      <c r="AX513" s="171" t="s">
        <v>111</v>
      </c>
      <c r="AY513" s="172" t="s">
        <v>188</v>
      </c>
    </row>
    <row r="514" spans="2:65" s="171" customFormat="1">
      <c r="B514" s="170"/>
      <c r="D514" s="167" t="s">
        <v>201</v>
      </c>
      <c r="E514" s="172" t="s">
        <v>69</v>
      </c>
      <c r="F514" s="173" t="s">
        <v>383</v>
      </c>
      <c r="H514" s="172" t="s">
        <v>69</v>
      </c>
      <c r="I514" s="241"/>
      <c r="L514" s="170"/>
      <c r="M514" s="174"/>
      <c r="N514" s="175"/>
      <c r="O514" s="175"/>
      <c r="P514" s="175"/>
      <c r="Q514" s="175"/>
      <c r="R514" s="175"/>
      <c r="S514" s="175"/>
      <c r="T514" s="176"/>
      <c r="AT514" s="172" t="s">
        <v>201</v>
      </c>
      <c r="AU514" s="172" t="s">
        <v>115</v>
      </c>
      <c r="AV514" s="171" t="s">
        <v>113</v>
      </c>
      <c r="AW514" s="171" t="s">
        <v>93</v>
      </c>
      <c r="AX514" s="171" t="s">
        <v>111</v>
      </c>
      <c r="AY514" s="172" t="s">
        <v>188</v>
      </c>
    </row>
    <row r="515" spans="2:65" s="178" customFormat="1">
      <c r="B515" s="177"/>
      <c r="D515" s="167" t="s">
        <v>201</v>
      </c>
      <c r="E515" s="179" t="s">
        <v>69</v>
      </c>
      <c r="F515" s="180" t="s">
        <v>384</v>
      </c>
      <c r="H515" s="181">
        <v>0.18</v>
      </c>
      <c r="I515" s="242"/>
      <c r="L515" s="177"/>
      <c r="M515" s="182"/>
      <c r="N515" s="183"/>
      <c r="O515" s="183"/>
      <c r="P515" s="183"/>
      <c r="Q515" s="183"/>
      <c r="R515" s="183"/>
      <c r="S515" s="183"/>
      <c r="T515" s="184"/>
      <c r="AT515" s="179" t="s">
        <v>201</v>
      </c>
      <c r="AU515" s="179" t="s">
        <v>115</v>
      </c>
      <c r="AV515" s="178" t="s">
        <v>115</v>
      </c>
      <c r="AW515" s="178" t="s">
        <v>93</v>
      </c>
      <c r="AX515" s="178" t="s">
        <v>111</v>
      </c>
      <c r="AY515" s="179" t="s">
        <v>188</v>
      </c>
    </row>
    <row r="516" spans="2:65" s="178" customFormat="1">
      <c r="B516" s="177"/>
      <c r="D516" s="167" t="s">
        <v>201</v>
      </c>
      <c r="E516" s="179" t="s">
        <v>69</v>
      </c>
      <c r="F516" s="180" t="s">
        <v>385</v>
      </c>
      <c r="H516" s="181">
        <v>0.40799999999999997</v>
      </c>
      <c r="I516" s="242"/>
      <c r="L516" s="177"/>
      <c r="M516" s="182"/>
      <c r="N516" s="183"/>
      <c r="O516" s="183"/>
      <c r="P516" s="183"/>
      <c r="Q516" s="183"/>
      <c r="R516" s="183"/>
      <c r="S516" s="183"/>
      <c r="T516" s="184"/>
      <c r="AT516" s="179" t="s">
        <v>201</v>
      </c>
      <c r="AU516" s="179" t="s">
        <v>115</v>
      </c>
      <c r="AV516" s="178" t="s">
        <v>115</v>
      </c>
      <c r="AW516" s="178" t="s">
        <v>93</v>
      </c>
      <c r="AX516" s="178" t="s">
        <v>111</v>
      </c>
      <c r="AY516" s="179" t="s">
        <v>188</v>
      </c>
    </row>
    <row r="517" spans="2:65" s="178" customFormat="1">
      <c r="B517" s="177"/>
      <c r="D517" s="167" t="s">
        <v>201</v>
      </c>
      <c r="E517" s="179" t="s">
        <v>69</v>
      </c>
      <c r="F517" s="180" t="s">
        <v>386</v>
      </c>
      <c r="H517" s="181">
        <v>0.13500000000000001</v>
      </c>
      <c r="I517" s="242"/>
      <c r="L517" s="177"/>
      <c r="M517" s="182"/>
      <c r="N517" s="183"/>
      <c r="O517" s="183"/>
      <c r="P517" s="183"/>
      <c r="Q517" s="183"/>
      <c r="R517" s="183"/>
      <c r="S517" s="183"/>
      <c r="T517" s="184"/>
      <c r="AT517" s="179" t="s">
        <v>201</v>
      </c>
      <c r="AU517" s="179" t="s">
        <v>115</v>
      </c>
      <c r="AV517" s="178" t="s">
        <v>115</v>
      </c>
      <c r="AW517" s="178" t="s">
        <v>93</v>
      </c>
      <c r="AX517" s="178" t="s">
        <v>111</v>
      </c>
      <c r="AY517" s="179" t="s">
        <v>188</v>
      </c>
    </row>
    <row r="518" spans="2:65" s="178" customFormat="1">
      <c r="B518" s="177"/>
      <c r="D518" s="167" t="s">
        <v>201</v>
      </c>
      <c r="E518" s="179" t="s">
        <v>69</v>
      </c>
      <c r="F518" s="180" t="s">
        <v>387</v>
      </c>
      <c r="H518" s="181">
        <v>0.16200000000000001</v>
      </c>
      <c r="I518" s="242"/>
      <c r="L518" s="177"/>
      <c r="M518" s="182"/>
      <c r="N518" s="183"/>
      <c r="O518" s="183"/>
      <c r="P518" s="183"/>
      <c r="Q518" s="183"/>
      <c r="R518" s="183"/>
      <c r="S518" s="183"/>
      <c r="T518" s="184"/>
      <c r="AT518" s="179" t="s">
        <v>201</v>
      </c>
      <c r="AU518" s="179" t="s">
        <v>115</v>
      </c>
      <c r="AV518" s="178" t="s">
        <v>115</v>
      </c>
      <c r="AW518" s="178" t="s">
        <v>93</v>
      </c>
      <c r="AX518" s="178" t="s">
        <v>111</v>
      </c>
      <c r="AY518" s="179" t="s">
        <v>188</v>
      </c>
    </row>
    <row r="519" spans="2:65" s="178" customFormat="1">
      <c r="B519" s="177"/>
      <c r="D519" s="167" t="s">
        <v>201</v>
      </c>
      <c r="E519" s="179" t="s">
        <v>69</v>
      </c>
      <c r="F519" s="180" t="s">
        <v>388</v>
      </c>
      <c r="H519" s="181">
        <v>3.1619999999999999</v>
      </c>
      <c r="I519" s="242"/>
      <c r="L519" s="177"/>
      <c r="M519" s="182"/>
      <c r="N519" s="183"/>
      <c r="O519" s="183"/>
      <c r="P519" s="183"/>
      <c r="Q519" s="183"/>
      <c r="R519" s="183"/>
      <c r="S519" s="183"/>
      <c r="T519" s="184"/>
      <c r="AT519" s="179" t="s">
        <v>201</v>
      </c>
      <c r="AU519" s="179" t="s">
        <v>115</v>
      </c>
      <c r="AV519" s="178" t="s">
        <v>115</v>
      </c>
      <c r="AW519" s="178" t="s">
        <v>93</v>
      </c>
      <c r="AX519" s="178" t="s">
        <v>111</v>
      </c>
      <c r="AY519" s="179" t="s">
        <v>188</v>
      </c>
    </row>
    <row r="520" spans="2:65" s="194" customFormat="1">
      <c r="B520" s="193"/>
      <c r="D520" s="167" t="s">
        <v>201</v>
      </c>
      <c r="E520" s="195" t="s">
        <v>69</v>
      </c>
      <c r="F520" s="196" t="s">
        <v>253</v>
      </c>
      <c r="H520" s="197">
        <v>4.0469999999999997</v>
      </c>
      <c r="I520" s="244"/>
      <c r="L520" s="193"/>
      <c r="M520" s="198"/>
      <c r="N520" s="199"/>
      <c r="O520" s="199"/>
      <c r="P520" s="199"/>
      <c r="Q520" s="199"/>
      <c r="R520" s="199"/>
      <c r="S520" s="199"/>
      <c r="T520" s="200"/>
      <c r="AT520" s="195" t="s">
        <v>201</v>
      </c>
      <c r="AU520" s="195" t="s">
        <v>115</v>
      </c>
      <c r="AV520" s="194" t="s">
        <v>228</v>
      </c>
      <c r="AW520" s="194" t="s">
        <v>93</v>
      </c>
      <c r="AX520" s="194" t="s">
        <v>111</v>
      </c>
      <c r="AY520" s="195" t="s">
        <v>188</v>
      </c>
    </row>
    <row r="521" spans="2:65" s="178" customFormat="1">
      <c r="B521" s="177"/>
      <c r="D521" s="167" t="s">
        <v>201</v>
      </c>
      <c r="E521" s="179" t="s">
        <v>69</v>
      </c>
      <c r="F521" s="180" t="s">
        <v>69</v>
      </c>
      <c r="H521" s="181">
        <v>0</v>
      </c>
      <c r="I521" s="242"/>
      <c r="L521" s="177"/>
      <c r="M521" s="182"/>
      <c r="N521" s="183"/>
      <c r="O521" s="183"/>
      <c r="P521" s="183"/>
      <c r="Q521" s="183"/>
      <c r="R521" s="183"/>
      <c r="S521" s="183"/>
      <c r="T521" s="184"/>
      <c r="AT521" s="179" t="s">
        <v>201</v>
      </c>
      <c r="AU521" s="179" t="s">
        <v>115</v>
      </c>
      <c r="AV521" s="178" t="s">
        <v>115</v>
      </c>
      <c r="AW521" s="178" t="s">
        <v>93</v>
      </c>
      <c r="AX521" s="178" t="s">
        <v>111</v>
      </c>
      <c r="AY521" s="179" t="s">
        <v>188</v>
      </c>
    </row>
    <row r="522" spans="2:65" s="186" customFormat="1">
      <c r="B522" s="185"/>
      <c r="D522" s="167" t="s">
        <v>201</v>
      </c>
      <c r="E522" s="187" t="s">
        <v>69</v>
      </c>
      <c r="F522" s="188" t="s">
        <v>210</v>
      </c>
      <c r="H522" s="189">
        <v>105.544</v>
      </c>
      <c r="I522" s="243"/>
      <c r="L522" s="185"/>
      <c r="M522" s="190"/>
      <c r="N522" s="191"/>
      <c r="O522" s="191"/>
      <c r="P522" s="191"/>
      <c r="Q522" s="191"/>
      <c r="R522" s="191"/>
      <c r="S522" s="191"/>
      <c r="T522" s="192"/>
      <c r="AT522" s="187" t="s">
        <v>201</v>
      </c>
      <c r="AU522" s="187" t="s">
        <v>115</v>
      </c>
      <c r="AV522" s="186" t="s">
        <v>195</v>
      </c>
      <c r="AW522" s="186" t="s">
        <v>93</v>
      </c>
      <c r="AX522" s="186" t="s">
        <v>113</v>
      </c>
      <c r="AY522" s="187" t="s">
        <v>188</v>
      </c>
    </row>
    <row r="523" spans="2:65" s="101" customFormat="1" ht="25.5" customHeight="1">
      <c r="B523" s="86"/>
      <c r="C523" s="87" t="s">
        <v>394</v>
      </c>
      <c r="D523" s="87" t="s">
        <v>190</v>
      </c>
      <c r="E523" s="88" t="s">
        <v>2903</v>
      </c>
      <c r="F523" s="89" t="s">
        <v>2904</v>
      </c>
      <c r="G523" s="90" t="s">
        <v>1023</v>
      </c>
      <c r="H523" s="91">
        <v>30.68</v>
      </c>
      <c r="I523" s="238"/>
      <c r="J523" s="92">
        <f>ROUND(I523*H523,2)</f>
        <v>0</v>
      </c>
      <c r="K523" s="89" t="s">
        <v>449</v>
      </c>
      <c r="L523" s="61"/>
      <c r="M523" s="239" t="s">
        <v>69</v>
      </c>
      <c r="N523" s="164" t="s">
        <v>100</v>
      </c>
      <c r="O523" s="100"/>
      <c r="P523" s="165">
        <f>O523*H523</f>
        <v>0</v>
      </c>
      <c r="Q523" s="165">
        <v>2.9999999999999997E-4</v>
      </c>
      <c r="R523" s="165">
        <f>Q523*H523</f>
        <v>9.2039999999999986E-3</v>
      </c>
      <c r="S523" s="165">
        <v>0</v>
      </c>
      <c r="T523" s="166">
        <f>S523*H523</f>
        <v>0</v>
      </c>
      <c r="AR523" s="55" t="s">
        <v>195</v>
      </c>
      <c r="AT523" s="55" t="s">
        <v>190</v>
      </c>
      <c r="AU523" s="55" t="s">
        <v>115</v>
      </c>
      <c r="AY523" s="55" t="s">
        <v>188</v>
      </c>
      <c r="BE523" s="93">
        <f>IF(N523="základní",J523,0)</f>
        <v>0</v>
      </c>
      <c r="BF523" s="93">
        <f>IF(N523="snížená",J523,0)</f>
        <v>0</v>
      </c>
      <c r="BG523" s="93">
        <f>IF(N523="zákl. přenesená",J523,0)</f>
        <v>0</v>
      </c>
      <c r="BH523" s="93">
        <f>IF(N523="sníž. přenesená",J523,0)</f>
        <v>0</v>
      </c>
      <c r="BI523" s="93">
        <f>IF(N523="nulová",J523,0)</f>
        <v>0</v>
      </c>
      <c r="BJ523" s="55" t="s">
        <v>113</v>
      </c>
      <c r="BK523" s="93">
        <f>ROUND(I523*H523,2)</f>
        <v>0</v>
      </c>
      <c r="BL523" s="55" t="s">
        <v>195</v>
      </c>
      <c r="BM523" s="55" t="s">
        <v>8541</v>
      </c>
    </row>
    <row r="524" spans="2:65" s="101" customFormat="1">
      <c r="B524" s="61"/>
      <c r="D524" s="167" t="s">
        <v>197</v>
      </c>
      <c r="F524" s="168" t="s">
        <v>2904</v>
      </c>
      <c r="I524" s="240"/>
      <c r="L524" s="61"/>
      <c r="M524" s="94"/>
      <c r="N524" s="100"/>
      <c r="O524" s="100"/>
      <c r="P524" s="100"/>
      <c r="Q524" s="100"/>
      <c r="R524" s="100"/>
      <c r="S524" s="100"/>
      <c r="T524" s="69"/>
      <c r="AT524" s="55" t="s">
        <v>197</v>
      </c>
      <c r="AU524" s="55" t="s">
        <v>115</v>
      </c>
    </row>
    <row r="525" spans="2:65" s="171" customFormat="1">
      <c r="B525" s="170"/>
      <c r="D525" s="167" t="s">
        <v>201</v>
      </c>
      <c r="E525" s="172" t="s">
        <v>69</v>
      </c>
      <c r="F525" s="173" t="s">
        <v>202</v>
      </c>
      <c r="H525" s="172" t="s">
        <v>69</v>
      </c>
      <c r="I525" s="241"/>
      <c r="L525" s="170"/>
      <c r="M525" s="174"/>
      <c r="N525" s="175"/>
      <c r="O525" s="175"/>
      <c r="P525" s="175"/>
      <c r="Q525" s="175"/>
      <c r="R525" s="175"/>
      <c r="S525" s="175"/>
      <c r="T525" s="176"/>
      <c r="AT525" s="172" t="s">
        <v>201</v>
      </c>
      <c r="AU525" s="172" t="s">
        <v>115</v>
      </c>
      <c r="AV525" s="171" t="s">
        <v>113</v>
      </c>
      <c r="AW525" s="171" t="s">
        <v>93</v>
      </c>
      <c r="AX525" s="171" t="s">
        <v>111</v>
      </c>
      <c r="AY525" s="172" t="s">
        <v>188</v>
      </c>
    </row>
    <row r="526" spans="2:65" s="171" customFormat="1">
      <c r="B526" s="170"/>
      <c r="D526" s="167" t="s">
        <v>201</v>
      </c>
      <c r="E526" s="172" t="s">
        <v>69</v>
      </c>
      <c r="F526" s="173" t="s">
        <v>203</v>
      </c>
      <c r="H526" s="172" t="s">
        <v>69</v>
      </c>
      <c r="I526" s="241"/>
      <c r="L526" s="170"/>
      <c r="M526" s="174"/>
      <c r="N526" s="175"/>
      <c r="O526" s="175"/>
      <c r="P526" s="175"/>
      <c r="Q526" s="175"/>
      <c r="R526" s="175"/>
      <c r="S526" s="175"/>
      <c r="T526" s="176"/>
      <c r="AT526" s="172" t="s">
        <v>201</v>
      </c>
      <c r="AU526" s="172" t="s">
        <v>115</v>
      </c>
      <c r="AV526" s="171" t="s">
        <v>113</v>
      </c>
      <c r="AW526" s="171" t="s">
        <v>93</v>
      </c>
      <c r="AX526" s="171" t="s">
        <v>111</v>
      </c>
      <c r="AY526" s="172" t="s">
        <v>188</v>
      </c>
    </row>
    <row r="527" spans="2:65" s="171" customFormat="1">
      <c r="B527" s="170"/>
      <c r="D527" s="167" t="s">
        <v>201</v>
      </c>
      <c r="E527" s="172" t="s">
        <v>69</v>
      </c>
      <c r="F527" s="173" t="s">
        <v>204</v>
      </c>
      <c r="H527" s="172" t="s">
        <v>69</v>
      </c>
      <c r="I527" s="241"/>
      <c r="L527" s="170"/>
      <c r="M527" s="174"/>
      <c r="N527" s="175"/>
      <c r="O527" s="175"/>
      <c r="P527" s="175"/>
      <c r="Q527" s="175"/>
      <c r="R527" s="175"/>
      <c r="S527" s="175"/>
      <c r="T527" s="176"/>
      <c r="AT527" s="172" t="s">
        <v>201</v>
      </c>
      <c r="AU527" s="172" t="s">
        <v>115</v>
      </c>
      <c r="AV527" s="171" t="s">
        <v>113</v>
      </c>
      <c r="AW527" s="171" t="s">
        <v>93</v>
      </c>
      <c r="AX527" s="171" t="s">
        <v>111</v>
      </c>
      <c r="AY527" s="172" t="s">
        <v>188</v>
      </c>
    </row>
    <row r="528" spans="2:65" s="171" customFormat="1">
      <c r="B528" s="170"/>
      <c r="D528" s="167" t="s">
        <v>201</v>
      </c>
      <c r="E528" s="172" t="s">
        <v>69</v>
      </c>
      <c r="F528" s="173" t="s">
        <v>291</v>
      </c>
      <c r="H528" s="172" t="s">
        <v>69</v>
      </c>
      <c r="I528" s="241"/>
      <c r="L528" s="170"/>
      <c r="M528" s="174"/>
      <c r="N528" s="175"/>
      <c r="O528" s="175"/>
      <c r="P528" s="175"/>
      <c r="Q528" s="175"/>
      <c r="R528" s="175"/>
      <c r="S528" s="175"/>
      <c r="T528" s="176"/>
      <c r="AT528" s="172" t="s">
        <v>201</v>
      </c>
      <c r="AU528" s="172" t="s">
        <v>115</v>
      </c>
      <c r="AV528" s="171" t="s">
        <v>113</v>
      </c>
      <c r="AW528" s="171" t="s">
        <v>93</v>
      </c>
      <c r="AX528" s="171" t="s">
        <v>111</v>
      </c>
      <c r="AY528" s="172" t="s">
        <v>188</v>
      </c>
    </row>
    <row r="529" spans="2:65" s="171" customFormat="1" ht="27">
      <c r="B529" s="170"/>
      <c r="D529" s="167" t="s">
        <v>201</v>
      </c>
      <c r="E529" s="172" t="s">
        <v>69</v>
      </c>
      <c r="F529" s="173" t="s">
        <v>8542</v>
      </c>
      <c r="H529" s="172" t="s">
        <v>69</v>
      </c>
      <c r="I529" s="241"/>
      <c r="L529" s="170"/>
      <c r="M529" s="174"/>
      <c r="N529" s="175"/>
      <c r="O529" s="175"/>
      <c r="P529" s="175"/>
      <c r="Q529" s="175"/>
      <c r="R529" s="175"/>
      <c r="S529" s="175"/>
      <c r="T529" s="176"/>
      <c r="AT529" s="172" t="s">
        <v>201</v>
      </c>
      <c r="AU529" s="172" t="s">
        <v>115</v>
      </c>
      <c r="AV529" s="171" t="s">
        <v>113</v>
      </c>
      <c r="AW529" s="171" t="s">
        <v>93</v>
      </c>
      <c r="AX529" s="171" t="s">
        <v>111</v>
      </c>
      <c r="AY529" s="172" t="s">
        <v>188</v>
      </c>
    </row>
    <row r="530" spans="2:65" s="178" customFormat="1">
      <c r="B530" s="177"/>
      <c r="D530" s="167" t="s">
        <v>201</v>
      </c>
      <c r="E530" s="179" t="s">
        <v>69</v>
      </c>
      <c r="F530" s="180" t="s">
        <v>8543</v>
      </c>
      <c r="H530" s="181">
        <v>5.2</v>
      </c>
      <c r="I530" s="242"/>
      <c r="L530" s="177"/>
      <c r="M530" s="182"/>
      <c r="N530" s="183"/>
      <c r="O530" s="183"/>
      <c r="P530" s="183"/>
      <c r="Q530" s="183"/>
      <c r="R530" s="183"/>
      <c r="S530" s="183"/>
      <c r="T530" s="184"/>
      <c r="AT530" s="179" t="s">
        <v>201</v>
      </c>
      <c r="AU530" s="179" t="s">
        <v>115</v>
      </c>
      <c r="AV530" s="178" t="s">
        <v>115</v>
      </c>
      <c r="AW530" s="178" t="s">
        <v>93</v>
      </c>
      <c r="AX530" s="178" t="s">
        <v>111</v>
      </c>
      <c r="AY530" s="179" t="s">
        <v>188</v>
      </c>
    </row>
    <row r="531" spans="2:65" s="178" customFormat="1">
      <c r="B531" s="177"/>
      <c r="D531" s="167" t="s">
        <v>201</v>
      </c>
      <c r="E531" s="179" t="s">
        <v>69</v>
      </c>
      <c r="F531" s="180" t="s">
        <v>8544</v>
      </c>
      <c r="H531" s="181">
        <v>4.97</v>
      </c>
      <c r="I531" s="242"/>
      <c r="L531" s="177"/>
      <c r="M531" s="182"/>
      <c r="N531" s="183"/>
      <c r="O531" s="183"/>
      <c r="P531" s="183"/>
      <c r="Q531" s="183"/>
      <c r="R531" s="183"/>
      <c r="S531" s="183"/>
      <c r="T531" s="184"/>
      <c r="AT531" s="179" t="s">
        <v>201</v>
      </c>
      <c r="AU531" s="179" t="s">
        <v>115</v>
      </c>
      <c r="AV531" s="178" t="s">
        <v>115</v>
      </c>
      <c r="AW531" s="178" t="s">
        <v>93</v>
      </c>
      <c r="AX531" s="178" t="s">
        <v>111</v>
      </c>
      <c r="AY531" s="179" t="s">
        <v>188</v>
      </c>
    </row>
    <row r="532" spans="2:65" s="178" customFormat="1">
      <c r="B532" s="177"/>
      <c r="D532" s="167" t="s">
        <v>201</v>
      </c>
      <c r="E532" s="179" t="s">
        <v>69</v>
      </c>
      <c r="F532" s="180" t="s">
        <v>8545</v>
      </c>
      <c r="H532" s="181">
        <v>0.23</v>
      </c>
      <c r="I532" s="242"/>
      <c r="L532" s="177"/>
      <c r="M532" s="182"/>
      <c r="N532" s="183"/>
      <c r="O532" s="183"/>
      <c r="P532" s="183"/>
      <c r="Q532" s="183"/>
      <c r="R532" s="183"/>
      <c r="S532" s="183"/>
      <c r="T532" s="184"/>
      <c r="AT532" s="179" t="s">
        <v>201</v>
      </c>
      <c r="AU532" s="179" t="s">
        <v>115</v>
      </c>
      <c r="AV532" s="178" t="s">
        <v>115</v>
      </c>
      <c r="AW532" s="178" t="s">
        <v>93</v>
      </c>
      <c r="AX532" s="178" t="s">
        <v>111</v>
      </c>
      <c r="AY532" s="179" t="s">
        <v>188</v>
      </c>
    </row>
    <row r="533" spans="2:65" s="178" customFormat="1">
      <c r="B533" s="177"/>
      <c r="D533" s="167" t="s">
        <v>201</v>
      </c>
      <c r="E533" s="179" t="s">
        <v>69</v>
      </c>
      <c r="F533" s="180" t="s">
        <v>8546</v>
      </c>
      <c r="H533" s="181">
        <v>2.1</v>
      </c>
      <c r="I533" s="242"/>
      <c r="L533" s="177"/>
      <c r="M533" s="182"/>
      <c r="N533" s="183"/>
      <c r="O533" s="183"/>
      <c r="P533" s="183"/>
      <c r="Q533" s="183"/>
      <c r="R533" s="183"/>
      <c r="S533" s="183"/>
      <c r="T533" s="184"/>
      <c r="AT533" s="179" t="s">
        <v>201</v>
      </c>
      <c r="AU533" s="179" t="s">
        <v>115</v>
      </c>
      <c r="AV533" s="178" t="s">
        <v>115</v>
      </c>
      <c r="AW533" s="178" t="s">
        <v>93</v>
      </c>
      <c r="AX533" s="178" t="s">
        <v>111</v>
      </c>
      <c r="AY533" s="179" t="s">
        <v>188</v>
      </c>
    </row>
    <row r="534" spans="2:65" s="178" customFormat="1">
      <c r="B534" s="177"/>
      <c r="D534" s="167" t="s">
        <v>201</v>
      </c>
      <c r="E534" s="179" t="s">
        <v>69</v>
      </c>
      <c r="F534" s="180" t="s">
        <v>8547</v>
      </c>
      <c r="H534" s="181">
        <v>1.9</v>
      </c>
      <c r="I534" s="242"/>
      <c r="L534" s="177"/>
      <c r="M534" s="182"/>
      <c r="N534" s="183"/>
      <c r="O534" s="183"/>
      <c r="P534" s="183"/>
      <c r="Q534" s="183"/>
      <c r="R534" s="183"/>
      <c r="S534" s="183"/>
      <c r="T534" s="184"/>
      <c r="AT534" s="179" t="s">
        <v>201</v>
      </c>
      <c r="AU534" s="179" t="s">
        <v>115</v>
      </c>
      <c r="AV534" s="178" t="s">
        <v>115</v>
      </c>
      <c r="AW534" s="178" t="s">
        <v>93</v>
      </c>
      <c r="AX534" s="178" t="s">
        <v>111</v>
      </c>
      <c r="AY534" s="179" t="s">
        <v>188</v>
      </c>
    </row>
    <row r="535" spans="2:65" s="178" customFormat="1">
      <c r="B535" s="177"/>
      <c r="D535" s="167" t="s">
        <v>201</v>
      </c>
      <c r="E535" s="179" t="s">
        <v>69</v>
      </c>
      <c r="F535" s="180" t="s">
        <v>8548</v>
      </c>
      <c r="H535" s="181">
        <v>1.62</v>
      </c>
      <c r="I535" s="242"/>
      <c r="L535" s="177"/>
      <c r="M535" s="182"/>
      <c r="N535" s="183"/>
      <c r="O535" s="183"/>
      <c r="P535" s="183"/>
      <c r="Q535" s="183"/>
      <c r="R535" s="183"/>
      <c r="S535" s="183"/>
      <c r="T535" s="184"/>
      <c r="AT535" s="179" t="s">
        <v>201</v>
      </c>
      <c r="AU535" s="179" t="s">
        <v>115</v>
      </c>
      <c r="AV535" s="178" t="s">
        <v>115</v>
      </c>
      <c r="AW535" s="178" t="s">
        <v>93</v>
      </c>
      <c r="AX535" s="178" t="s">
        <v>111</v>
      </c>
      <c r="AY535" s="179" t="s">
        <v>188</v>
      </c>
    </row>
    <row r="536" spans="2:65" s="178" customFormat="1">
      <c r="B536" s="177"/>
      <c r="D536" s="167" t="s">
        <v>201</v>
      </c>
      <c r="E536" s="179" t="s">
        <v>69</v>
      </c>
      <c r="F536" s="180" t="s">
        <v>8549</v>
      </c>
      <c r="H536" s="181">
        <v>0.86</v>
      </c>
      <c r="I536" s="242"/>
      <c r="L536" s="177"/>
      <c r="M536" s="182"/>
      <c r="N536" s="183"/>
      <c r="O536" s="183"/>
      <c r="P536" s="183"/>
      <c r="Q536" s="183"/>
      <c r="R536" s="183"/>
      <c r="S536" s="183"/>
      <c r="T536" s="184"/>
      <c r="AT536" s="179" t="s">
        <v>201</v>
      </c>
      <c r="AU536" s="179" t="s">
        <v>115</v>
      </c>
      <c r="AV536" s="178" t="s">
        <v>115</v>
      </c>
      <c r="AW536" s="178" t="s">
        <v>93</v>
      </c>
      <c r="AX536" s="178" t="s">
        <v>111</v>
      </c>
      <c r="AY536" s="179" t="s">
        <v>188</v>
      </c>
    </row>
    <row r="537" spans="2:65" s="178" customFormat="1">
      <c r="B537" s="177"/>
      <c r="D537" s="167" t="s">
        <v>201</v>
      </c>
      <c r="E537" s="179" t="s">
        <v>69</v>
      </c>
      <c r="F537" s="180" t="s">
        <v>8550</v>
      </c>
      <c r="H537" s="181">
        <v>13.8</v>
      </c>
      <c r="I537" s="242"/>
      <c r="L537" s="177"/>
      <c r="M537" s="182"/>
      <c r="N537" s="183"/>
      <c r="O537" s="183"/>
      <c r="P537" s="183"/>
      <c r="Q537" s="183"/>
      <c r="R537" s="183"/>
      <c r="S537" s="183"/>
      <c r="T537" s="184"/>
      <c r="AT537" s="179" t="s">
        <v>201</v>
      </c>
      <c r="AU537" s="179" t="s">
        <v>115</v>
      </c>
      <c r="AV537" s="178" t="s">
        <v>115</v>
      </c>
      <c r="AW537" s="178" t="s">
        <v>93</v>
      </c>
      <c r="AX537" s="178" t="s">
        <v>111</v>
      </c>
      <c r="AY537" s="179" t="s">
        <v>188</v>
      </c>
    </row>
    <row r="538" spans="2:65" s="186" customFormat="1">
      <c r="B538" s="185"/>
      <c r="D538" s="167" t="s">
        <v>201</v>
      </c>
      <c r="E538" s="187" t="s">
        <v>69</v>
      </c>
      <c r="F538" s="188" t="s">
        <v>210</v>
      </c>
      <c r="H538" s="189">
        <v>30.68</v>
      </c>
      <c r="I538" s="243"/>
      <c r="L538" s="185"/>
      <c r="M538" s="190"/>
      <c r="N538" s="191"/>
      <c r="O538" s="191"/>
      <c r="P538" s="191"/>
      <c r="Q538" s="191"/>
      <c r="R538" s="191"/>
      <c r="S538" s="191"/>
      <c r="T538" s="192"/>
      <c r="AT538" s="187" t="s">
        <v>201</v>
      </c>
      <c r="AU538" s="187" t="s">
        <v>115</v>
      </c>
      <c r="AV538" s="186" t="s">
        <v>195</v>
      </c>
      <c r="AW538" s="186" t="s">
        <v>93</v>
      </c>
      <c r="AX538" s="186" t="s">
        <v>113</v>
      </c>
      <c r="AY538" s="187" t="s">
        <v>188</v>
      </c>
    </row>
    <row r="539" spans="2:65" s="101" customFormat="1" ht="25.5" customHeight="1">
      <c r="B539" s="86"/>
      <c r="C539" s="87" t="s">
        <v>402</v>
      </c>
      <c r="D539" s="87" t="s">
        <v>190</v>
      </c>
      <c r="E539" s="88" t="s">
        <v>395</v>
      </c>
      <c r="F539" s="89" t="s">
        <v>396</v>
      </c>
      <c r="G539" s="90" t="s">
        <v>314</v>
      </c>
      <c r="H539" s="91">
        <v>2.3959999999999999</v>
      </c>
      <c r="I539" s="238"/>
      <c r="J539" s="92">
        <f>ROUND(I539*H539,2)</f>
        <v>0</v>
      </c>
      <c r="K539" s="89" t="s">
        <v>194</v>
      </c>
      <c r="L539" s="61"/>
      <c r="M539" s="239" t="s">
        <v>69</v>
      </c>
      <c r="N539" s="164" t="s">
        <v>100</v>
      </c>
      <c r="O539" s="100"/>
      <c r="P539" s="165">
        <f>O539*H539</f>
        <v>0</v>
      </c>
      <c r="Q539" s="165">
        <v>1.10951</v>
      </c>
      <c r="R539" s="165">
        <f>Q539*H539</f>
        <v>2.6583859599999999</v>
      </c>
      <c r="S539" s="165">
        <v>0</v>
      </c>
      <c r="T539" s="166">
        <f>S539*H539</f>
        <v>0</v>
      </c>
      <c r="AR539" s="55" t="s">
        <v>195</v>
      </c>
      <c r="AT539" s="55" t="s">
        <v>190</v>
      </c>
      <c r="AU539" s="55" t="s">
        <v>115</v>
      </c>
      <c r="AY539" s="55" t="s">
        <v>188</v>
      </c>
      <c r="BE539" s="93">
        <f>IF(N539="základní",J539,0)</f>
        <v>0</v>
      </c>
      <c r="BF539" s="93">
        <f>IF(N539="snížená",J539,0)</f>
        <v>0</v>
      </c>
      <c r="BG539" s="93">
        <f>IF(N539="zákl. přenesená",J539,0)</f>
        <v>0</v>
      </c>
      <c r="BH539" s="93">
        <f>IF(N539="sníž. přenesená",J539,0)</f>
        <v>0</v>
      </c>
      <c r="BI539" s="93">
        <f>IF(N539="nulová",J539,0)</f>
        <v>0</v>
      </c>
      <c r="BJ539" s="55" t="s">
        <v>113</v>
      </c>
      <c r="BK539" s="93">
        <f>ROUND(I539*H539,2)</f>
        <v>0</v>
      </c>
      <c r="BL539" s="55" t="s">
        <v>195</v>
      </c>
      <c r="BM539" s="55" t="s">
        <v>397</v>
      </c>
    </row>
    <row r="540" spans="2:65" s="101" customFormat="1" ht="27">
      <c r="B540" s="61"/>
      <c r="D540" s="167" t="s">
        <v>197</v>
      </c>
      <c r="F540" s="168" t="s">
        <v>398</v>
      </c>
      <c r="I540" s="240"/>
      <c r="L540" s="61"/>
      <c r="M540" s="94"/>
      <c r="N540" s="100"/>
      <c r="O540" s="100"/>
      <c r="P540" s="100"/>
      <c r="Q540" s="100"/>
      <c r="R540" s="100"/>
      <c r="S540" s="100"/>
      <c r="T540" s="69"/>
      <c r="AT540" s="55" t="s">
        <v>197</v>
      </c>
      <c r="AU540" s="55" t="s">
        <v>115</v>
      </c>
    </row>
    <row r="541" spans="2:65" s="171" customFormat="1">
      <c r="B541" s="170"/>
      <c r="D541" s="167" t="s">
        <v>201</v>
      </c>
      <c r="E541" s="172" t="s">
        <v>69</v>
      </c>
      <c r="F541" s="173" t="s">
        <v>202</v>
      </c>
      <c r="H541" s="172" t="s">
        <v>69</v>
      </c>
      <c r="I541" s="241"/>
      <c r="L541" s="170"/>
      <c r="M541" s="174"/>
      <c r="N541" s="175"/>
      <c r="O541" s="175"/>
      <c r="P541" s="175"/>
      <c r="Q541" s="175"/>
      <c r="R541" s="175"/>
      <c r="S541" s="175"/>
      <c r="T541" s="176"/>
      <c r="AT541" s="172" t="s">
        <v>201</v>
      </c>
      <c r="AU541" s="172" t="s">
        <v>115</v>
      </c>
      <c r="AV541" s="171" t="s">
        <v>113</v>
      </c>
      <c r="AW541" s="171" t="s">
        <v>93</v>
      </c>
      <c r="AX541" s="171" t="s">
        <v>111</v>
      </c>
      <c r="AY541" s="172" t="s">
        <v>188</v>
      </c>
    </row>
    <row r="542" spans="2:65" s="171" customFormat="1">
      <c r="B542" s="170"/>
      <c r="D542" s="167" t="s">
        <v>201</v>
      </c>
      <c r="E542" s="172" t="s">
        <v>69</v>
      </c>
      <c r="F542" s="173" t="s">
        <v>203</v>
      </c>
      <c r="H542" s="172" t="s">
        <v>69</v>
      </c>
      <c r="I542" s="241"/>
      <c r="L542" s="170"/>
      <c r="M542" s="174"/>
      <c r="N542" s="175"/>
      <c r="O542" s="175"/>
      <c r="P542" s="175"/>
      <c r="Q542" s="175"/>
      <c r="R542" s="175"/>
      <c r="S542" s="175"/>
      <c r="T542" s="176"/>
      <c r="AT542" s="172" t="s">
        <v>201</v>
      </c>
      <c r="AU542" s="172" t="s">
        <v>115</v>
      </c>
      <c r="AV542" s="171" t="s">
        <v>113</v>
      </c>
      <c r="AW542" s="171" t="s">
        <v>93</v>
      </c>
      <c r="AX542" s="171" t="s">
        <v>111</v>
      </c>
      <c r="AY542" s="172" t="s">
        <v>188</v>
      </c>
    </row>
    <row r="543" spans="2:65" s="171" customFormat="1">
      <c r="B543" s="170"/>
      <c r="D543" s="167" t="s">
        <v>201</v>
      </c>
      <c r="E543" s="172" t="s">
        <v>69</v>
      </c>
      <c r="F543" s="173" t="s">
        <v>204</v>
      </c>
      <c r="H543" s="172" t="s">
        <v>69</v>
      </c>
      <c r="I543" s="241"/>
      <c r="L543" s="170"/>
      <c r="M543" s="174"/>
      <c r="N543" s="175"/>
      <c r="O543" s="175"/>
      <c r="P543" s="175"/>
      <c r="Q543" s="175"/>
      <c r="R543" s="175"/>
      <c r="S543" s="175"/>
      <c r="T543" s="176"/>
      <c r="AT543" s="172" t="s">
        <v>201</v>
      </c>
      <c r="AU543" s="172" t="s">
        <v>115</v>
      </c>
      <c r="AV543" s="171" t="s">
        <v>113</v>
      </c>
      <c r="AW543" s="171" t="s">
        <v>93</v>
      </c>
      <c r="AX543" s="171" t="s">
        <v>111</v>
      </c>
      <c r="AY543" s="172" t="s">
        <v>188</v>
      </c>
    </row>
    <row r="544" spans="2:65" s="171" customFormat="1">
      <c r="B544" s="170"/>
      <c r="D544" s="167" t="s">
        <v>201</v>
      </c>
      <c r="E544" s="172" t="s">
        <v>69</v>
      </c>
      <c r="F544" s="173" t="s">
        <v>291</v>
      </c>
      <c r="H544" s="172" t="s">
        <v>69</v>
      </c>
      <c r="I544" s="241"/>
      <c r="L544" s="170"/>
      <c r="M544" s="174"/>
      <c r="N544" s="175"/>
      <c r="O544" s="175"/>
      <c r="P544" s="175"/>
      <c r="Q544" s="175"/>
      <c r="R544" s="175"/>
      <c r="S544" s="175"/>
      <c r="T544" s="176"/>
      <c r="AT544" s="172" t="s">
        <v>201</v>
      </c>
      <c r="AU544" s="172" t="s">
        <v>115</v>
      </c>
      <c r="AV544" s="171" t="s">
        <v>113</v>
      </c>
      <c r="AW544" s="171" t="s">
        <v>93</v>
      </c>
      <c r="AX544" s="171" t="s">
        <v>111</v>
      </c>
      <c r="AY544" s="172" t="s">
        <v>188</v>
      </c>
    </row>
    <row r="545" spans="2:65" s="171" customFormat="1">
      <c r="B545" s="170"/>
      <c r="D545" s="167" t="s">
        <v>201</v>
      </c>
      <c r="E545" s="172" t="s">
        <v>69</v>
      </c>
      <c r="F545" s="173" t="s">
        <v>399</v>
      </c>
      <c r="H545" s="172" t="s">
        <v>69</v>
      </c>
      <c r="I545" s="241"/>
      <c r="L545" s="170"/>
      <c r="M545" s="174"/>
      <c r="N545" s="175"/>
      <c r="O545" s="175"/>
      <c r="P545" s="175"/>
      <c r="Q545" s="175"/>
      <c r="R545" s="175"/>
      <c r="S545" s="175"/>
      <c r="T545" s="176"/>
      <c r="AT545" s="172" t="s">
        <v>201</v>
      </c>
      <c r="AU545" s="172" t="s">
        <v>115</v>
      </c>
      <c r="AV545" s="171" t="s">
        <v>113</v>
      </c>
      <c r="AW545" s="171" t="s">
        <v>93</v>
      </c>
      <c r="AX545" s="171" t="s">
        <v>111</v>
      </c>
      <c r="AY545" s="172" t="s">
        <v>188</v>
      </c>
    </row>
    <row r="546" spans="2:65" s="178" customFormat="1">
      <c r="B546" s="177"/>
      <c r="D546" s="167" t="s">
        <v>201</v>
      </c>
      <c r="E546" s="179" t="s">
        <v>69</v>
      </c>
      <c r="F546" s="180" t="s">
        <v>400</v>
      </c>
      <c r="H546" s="181">
        <v>2.3959999999999999</v>
      </c>
      <c r="I546" s="242"/>
      <c r="L546" s="177"/>
      <c r="M546" s="182"/>
      <c r="N546" s="183"/>
      <c r="O546" s="183"/>
      <c r="P546" s="183"/>
      <c r="Q546" s="183"/>
      <c r="R546" s="183"/>
      <c r="S546" s="183"/>
      <c r="T546" s="184"/>
      <c r="AT546" s="179" t="s">
        <v>201</v>
      </c>
      <c r="AU546" s="179" t="s">
        <v>115</v>
      </c>
      <c r="AV546" s="178" t="s">
        <v>115</v>
      </c>
      <c r="AW546" s="178" t="s">
        <v>93</v>
      </c>
      <c r="AX546" s="178" t="s">
        <v>111</v>
      </c>
      <c r="AY546" s="179" t="s">
        <v>188</v>
      </c>
    </row>
    <row r="547" spans="2:65" s="186" customFormat="1">
      <c r="B547" s="185"/>
      <c r="D547" s="167" t="s">
        <v>201</v>
      </c>
      <c r="E547" s="187" t="s">
        <v>69</v>
      </c>
      <c r="F547" s="188" t="s">
        <v>210</v>
      </c>
      <c r="H547" s="189">
        <v>2.3959999999999999</v>
      </c>
      <c r="I547" s="243"/>
      <c r="L547" s="185"/>
      <c r="M547" s="190"/>
      <c r="N547" s="191"/>
      <c r="O547" s="191"/>
      <c r="P547" s="191"/>
      <c r="Q547" s="191"/>
      <c r="R547" s="191"/>
      <c r="S547" s="191"/>
      <c r="T547" s="192"/>
      <c r="AT547" s="187" t="s">
        <v>201</v>
      </c>
      <c r="AU547" s="187" t="s">
        <v>115</v>
      </c>
      <c r="AV547" s="186" t="s">
        <v>195</v>
      </c>
      <c r="AW547" s="186" t="s">
        <v>93</v>
      </c>
      <c r="AX547" s="186" t="s">
        <v>113</v>
      </c>
      <c r="AY547" s="187" t="s">
        <v>188</v>
      </c>
    </row>
    <row r="548" spans="2:65" s="152" customFormat="1" ht="29.85" customHeight="1">
      <c r="B548" s="151"/>
      <c r="D548" s="153" t="s">
        <v>110</v>
      </c>
      <c r="E548" s="162" t="s">
        <v>195</v>
      </c>
      <c r="F548" s="162" t="s">
        <v>401</v>
      </c>
      <c r="I548" s="237"/>
      <c r="J548" s="163">
        <f>BK548</f>
        <v>0</v>
      </c>
      <c r="L548" s="151"/>
      <c r="M548" s="156"/>
      <c r="N548" s="157"/>
      <c r="O548" s="157"/>
      <c r="P548" s="158">
        <f>SUM(P549:P618)</f>
        <v>0</v>
      </c>
      <c r="Q548" s="157"/>
      <c r="R548" s="158">
        <f>SUM(R549:R618)</f>
        <v>1.1479731599999998</v>
      </c>
      <c r="S548" s="157"/>
      <c r="T548" s="159">
        <f>SUM(T549:T618)</f>
        <v>0</v>
      </c>
      <c r="AR548" s="153" t="s">
        <v>113</v>
      </c>
      <c r="AT548" s="160" t="s">
        <v>110</v>
      </c>
      <c r="AU548" s="160" t="s">
        <v>113</v>
      </c>
      <c r="AY548" s="153" t="s">
        <v>188</v>
      </c>
      <c r="BK548" s="161">
        <f>SUM(BK549:BK618)</f>
        <v>0</v>
      </c>
    </row>
    <row r="549" spans="2:65" s="101" customFormat="1" ht="16.5" customHeight="1">
      <c r="B549" s="86"/>
      <c r="C549" s="87" t="s">
        <v>410</v>
      </c>
      <c r="D549" s="87" t="s">
        <v>190</v>
      </c>
      <c r="E549" s="88" t="s">
        <v>403</v>
      </c>
      <c r="F549" s="89" t="s">
        <v>404</v>
      </c>
      <c r="G549" s="90" t="s">
        <v>193</v>
      </c>
      <c r="H549" s="91">
        <v>0.45600000000000002</v>
      </c>
      <c r="I549" s="238"/>
      <c r="J549" s="92">
        <f>ROUND(I549*H549,2)</f>
        <v>0</v>
      </c>
      <c r="K549" s="89" t="s">
        <v>194</v>
      </c>
      <c r="L549" s="61"/>
      <c r="M549" s="239" t="s">
        <v>69</v>
      </c>
      <c r="N549" s="164" t="s">
        <v>100</v>
      </c>
      <c r="O549" s="100"/>
      <c r="P549" s="165">
        <f>O549*H549</f>
        <v>0</v>
      </c>
      <c r="Q549" s="165">
        <v>2.45336</v>
      </c>
      <c r="R549" s="165">
        <f>Q549*H549</f>
        <v>1.11873216</v>
      </c>
      <c r="S549" s="165">
        <v>0</v>
      </c>
      <c r="T549" s="166">
        <f>S549*H549</f>
        <v>0</v>
      </c>
      <c r="AR549" s="55" t="s">
        <v>195</v>
      </c>
      <c r="AT549" s="55" t="s">
        <v>190</v>
      </c>
      <c r="AU549" s="55" t="s">
        <v>115</v>
      </c>
      <c r="AY549" s="55" t="s">
        <v>188</v>
      </c>
      <c r="BE549" s="93">
        <f>IF(N549="základní",J549,0)</f>
        <v>0</v>
      </c>
      <c r="BF549" s="93">
        <f>IF(N549="snížená",J549,0)</f>
        <v>0</v>
      </c>
      <c r="BG549" s="93">
        <f>IF(N549="zákl. přenesená",J549,0)</f>
        <v>0</v>
      </c>
      <c r="BH549" s="93">
        <f>IF(N549="sníž. přenesená",J549,0)</f>
        <v>0</v>
      </c>
      <c r="BI549" s="93">
        <f>IF(N549="nulová",J549,0)</f>
        <v>0</v>
      </c>
      <c r="BJ549" s="55" t="s">
        <v>113</v>
      </c>
      <c r="BK549" s="93">
        <f>ROUND(I549*H549,2)</f>
        <v>0</v>
      </c>
      <c r="BL549" s="55" t="s">
        <v>195</v>
      </c>
      <c r="BM549" s="55" t="s">
        <v>405</v>
      </c>
    </row>
    <row r="550" spans="2:65" s="101" customFormat="1" ht="40.5">
      <c r="B550" s="61"/>
      <c r="D550" s="167" t="s">
        <v>197</v>
      </c>
      <c r="F550" s="168" t="s">
        <v>8551</v>
      </c>
      <c r="I550" s="240"/>
      <c r="L550" s="61"/>
      <c r="M550" s="94"/>
      <c r="N550" s="100"/>
      <c r="O550" s="100"/>
      <c r="P550" s="100"/>
      <c r="Q550" s="100"/>
      <c r="R550" s="100"/>
      <c r="S550" s="100"/>
      <c r="T550" s="69"/>
      <c r="AT550" s="55" t="s">
        <v>197</v>
      </c>
      <c r="AU550" s="55" t="s">
        <v>115</v>
      </c>
    </row>
    <row r="551" spans="2:65" s="101" customFormat="1" ht="40.5">
      <c r="B551" s="61"/>
      <c r="D551" s="167" t="s">
        <v>199</v>
      </c>
      <c r="F551" s="169" t="s">
        <v>406</v>
      </c>
      <c r="I551" s="240"/>
      <c r="L551" s="61"/>
      <c r="M551" s="94"/>
      <c r="N551" s="100"/>
      <c r="O551" s="100"/>
      <c r="P551" s="100"/>
      <c r="Q551" s="100"/>
      <c r="R551" s="100"/>
      <c r="S551" s="100"/>
      <c r="T551" s="69"/>
      <c r="AT551" s="55" t="s">
        <v>199</v>
      </c>
      <c r="AU551" s="55" t="s">
        <v>115</v>
      </c>
    </row>
    <row r="552" spans="2:65" s="171" customFormat="1">
      <c r="B552" s="170"/>
      <c r="D552" s="167" t="s">
        <v>201</v>
      </c>
      <c r="E552" s="172" t="s">
        <v>69</v>
      </c>
      <c r="F552" s="173" t="s">
        <v>202</v>
      </c>
      <c r="H552" s="172" t="s">
        <v>69</v>
      </c>
      <c r="I552" s="241"/>
      <c r="L552" s="170"/>
      <c r="M552" s="174"/>
      <c r="N552" s="175"/>
      <c r="O552" s="175"/>
      <c r="P552" s="175"/>
      <c r="Q552" s="175"/>
      <c r="R552" s="175"/>
      <c r="S552" s="175"/>
      <c r="T552" s="176"/>
      <c r="AT552" s="172" t="s">
        <v>201</v>
      </c>
      <c r="AU552" s="172" t="s">
        <v>115</v>
      </c>
      <c r="AV552" s="171" t="s">
        <v>113</v>
      </c>
      <c r="AW552" s="171" t="s">
        <v>93</v>
      </c>
      <c r="AX552" s="171" t="s">
        <v>111</v>
      </c>
      <c r="AY552" s="172" t="s">
        <v>188</v>
      </c>
    </row>
    <row r="553" spans="2:65" s="171" customFormat="1">
      <c r="B553" s="170"/>
      <c r="D553" s="167" t="s">
        <v>201</v>
      </c>
      <c r="E553" s="172" t="s">
        <v>69</v>
      </c>
      <c r="F553" s="173" t="s">
        <v>203</v>
      </c>
      <c r="H553" s="172" t="s">
        <v>69</v>
      </c>
      <c r="I553" s="241"/>
      <c r="L553" s="170"/>
      <c r="M553" s="174"/>
      <c r="N553" s="175"/>
      <c r="O553" s="175"/>
      <c r="P553" s="175"/>
      <c r="Q553" s="175"/>
      <c r="R553" s="175"/>
      <c r="S553" s="175"/>
      <c r="T553" s="176"/>
      <c r="AT553" s="172" t="s">
        <v>201</v>
      </c>
      <c r="AU553" s="172" t="s">
        <v>115</v>
      </c>
      <c r="AV553" s="171" t="s">
        <v>113</v>
      </c>
      <c r="AW553" s="171" t="s">
        <v>93</v>
      </c>
      <c r="AX553" s="171" t="s">
        <v>111</v>
      </c>
      <c r="AY553" s="172" t="s">
        <v>188</v>
      </c>
    </row>
    <row r="554" spans="2:65" s="171" customFormat="1">
      <c r="B554" s="170"/>
      <c r="D554" s="167" t="s">
        <v>201</v>
      </c>
      <c r="E554" s="172" t="s">
        <v>69</v>
      </c>
      <c r="F554" s="173" t="s">
        <v>204</v>
      </c>
      <c r="H554" s="172" t="s">
        <v>69</v>
      </c>
      <c r="I554" s="241"/>
      <c r="L554" s="170"/>
      <c r="M554" s="174"/>
      <c r="N554" s="175"/>
      <c r="O554" s="175"/>
      <c r="P554" s="175"/>
      <c r="Q554" s="175"/>
      <c r="R554" s="175"/>
      <c r="S554" s="175"/>
      <c r="T554" s="176"/>
      <c r="AT554" s="172" t="s">
        <v>201</v>
      </c>
      <c r="AU554" s="172" t="s">
        <v>115</v>
      </c>
      <c r="AV554" s="171" t="s">
        <v>113</v>
      </c>
      <c r="AW554" s="171" t="s">
        <v>93</v>
      </c>
      <c r="AX554" s="171" t="s">
        <v>111</v>
      </c>
      <c r="AY554" s="172" t="s">
        <v>188</v>
      </c>
    </row>
    <row r="555" spans="2:65" s="171" customFormat="1">
      <c r="B555" s="170"/>
      <c r="D555" s="167" t="s">
        <v>201</v>
      </c>
      <c r="E555" s="172" t="s">
        <v>69</v>
      </c>
      <c r="F555" s="173" t="s">
        <v>291</v>
      </c>
      <c r="H555" s="172" t="s">
        <v>69</v>
      </c>
      <c r="I555" s="241"/>
      <c r="L555" s="170"/>
      <c r="M555" s="174"/>
      <c r="N555" s="175"/>
      <c r="O555" s="175"/>
      <c r="P555" s="175"/>
      <c r="Q555" s="175"/>
      <c r="R555" s="175"/>
      <c r="S555" s="175"/>
      <c r="T555" s="176"/>
      <c r="AT555" s="172" t="s">
        <v>201</v>
      </c>
      <c r="AU555" s="172" t="s">
        <v>115</v>
      </c>
      <c r="AV555" s="171" t="s">
        <v>113</v>
      </c>
      <c r="AW555" s="171" t="s">
        <v>93</v>
      </c>
      <c r="AX555" s="171" t="s">
        <v>111</v>
      </c>
      <c r="AY555" s="172" t="s">
        <v>188</v>
      </c>
    </row>
    <row r="556" spans="2:65" s="171" customFormat="1">
      <c r="B556" s="170"/>
      <c r="D556" s="167" t="s">
        <v>201</v>
      </c>
      <c r="E556" s="172" t="s">
        <v>69</v>
      </c>
      <c r="F556" s="173" t="s">
        <v>8552</v>
      </c>
      <c r="H556" s="172" t="s">
        <v>69</v>
      </c>
      <c r="I556" s="241"/>
      <c r="L556" s="170"/>
      <c r="M556" s="174"/>
      <c r="N556" s="175"/>
      <c r="O556" s="175"/>
      <c r="P556" s="175"/>
      <c r="Q556" s="175"/>
      <c r="R556" s="175"/>
      <c r="S556" s="175"/>
      <c r="T556" s="176"/>
      <c r="AT556" s="172" t="s">
        <v>201</v>
      </c>
      <c r="AU556" s="172" t="s">
        <v>115</v>
      </c>
      <c r="AV556" s="171" t="s">
        <v>113</v>
      </c>
      <c r="AW556" s="171" t="s">
        <v>93</v>
      </c>
      <c r="AX556" s="171" t="s">
        <v>111</v>
      </c>
      <c r="AY556" s="172" t="s">
        <v>188</v>
      </c>
    </row>
    <row r="557" spans="2:65" s="171" customFormat="1">
      <c r="B557" s="170"/>
      <c r="D557" s="167" t="s">
        <v>201</v>
      </c>
      <c r="E557" s="172" t="s">
        <v>69</v>
      </c>
      <c r="F557" s="173" t="s">
        <v>8514</v>
      </c>
      <c r="H557" s="172" t="s">
        <v>69</v>
      </c>
      <c r="I557" s="241"/>
      <c r="L557" s="170"/>
      <c r="M557" s="174"/>
      <c r="N557" s="175"/>
      <c r="O557" s="175"/>
      <c r="P557" s="175"/>
      <c r="Q557" s="175"/>
      <c r="R557" s="175"/>
      <c r="S557" s="175"/>
      <c r="T557" s="176"/>
      <c r="AT557" s="172" t="s">
        <v>201</v>
      </c>
      <c r="AU557" s="172" t="s">
        <v>115</v>
      </c>
      <c r="AV557" s="171" t="s">
        <v>113</v>
      </c>
      <c r="AW557" s="171" t="s">
        <v>93</v>
      </c>
      <c r="AX557" s="171" t="s">
        <v>111</v>
      </c>
      <c r="AY557" s="172" t="s">
        <v>188</v>
      </c>
    </row>
    <row r="558" spans="2:65" s="178" customFormat="1">
      <c r="B558" s="177"/>
      <c r="D558" s="167" t="s">
        <v>201</v>
      </c>
      <c r="E558" s="179" t="s">
        <v>69</v>
      </c>
      <c r="F558" s="180" t="s">
        <v>408</v>
      </c>
      <c r="H558" s="181">
        <v>0.45600000000000002</v>
      </c>
      <c r="I558" s="242"/>
      <c r="L558" s="177"/>
      <c r="M558" s="182"/>
      <c r="N558" s="183"/>
      <c r="O558" s="183"/>
      <c r="P558" s="183"/>
      <c r="Q558" s="183"/>
      <c r="R558" s="183"/>
      <c r="S558" s="183"/>
      <c r="T558" s="184"/>
      <c r="AT558" s="179" t="s">
        <v>201</v>
      </c>
      <c r="AU558" s="179" t="s">
        <v>115</v>
      </c>
      <c r="AV558" s="178" t="s">
        <v>115</v>
      </c>
      <c r="AW558" s="178" t="s">
        <v>93</v>
      </c>
      <c r="AX558" s="178" t="s">
        <v>111</v>
      </c>
      <c r="AY558" s="179" t="s">
        <v>188</v>
      </c>
    </row>
    <row r="559" spans="2:65" s="186" customFormat="1">
      <c r="B559" s="185"/>
      <c r="D559" s="167" t="s">
        <v>201</v>
      </c>
      <c r="E559" s="187" t="s">
        <v>69</v>
      </c>
      <c r="F559" s="188" t="s">
        <v>210</v>
      </c>
      <c r="H559" s="189">
        <v>0.45600000000000002</v>
      </c>
      <c r="I559" s="243"/>
      <c r="L559" s="185"/>
      <c r="M559" s="190"/>
      <c r="N559" s="191"/>
      <c r="O559" s="191"/>
      <c r="P559" s="191"/>
      <c r="Q559" s="191"/>
      <c r="R559" s="191"/>
      <c r="S559" s="191"/>
      <c r="T559" s="192"/>
      <c r="AT559" s="187" t="s">
        <v>201</v>
      </c>
      <c r="AU559" s="187" t="s">
        <v>115</v>
      </c>
      <c r="AV559" s="186" t="s">
        <v>195</v>
      </c>
      <c r="AW559" s="186" t="s">
        <v>93</v>
      </c>
      <c r="AX559" s="186" t="s">
        <v>113</v>
      </c>
      <c r="AY559" s="187" t="s">
        <v>188</v>
      </c>
    </row>
    <row r="560" spans="2:65" s="171" customFormat="1" ht="27">
      <c r="B560" s="170"/>
      <c r="D560" s="167" t="s">
        <v>201</v>
      </c>
      <c r="E560" s="172" t="s">
        <v>69</v>
      </c>
      <c r="F560" s="173" t="s">
        <v>409</v>
      </c>
      <c r="H560" s="172" t="s">
        <v>69</v>
      </c>
      <c r="I560" s="241"/>
      <c r="L560" s="170"/>
      <c r="M560" s="174"/>
      <c r="N560" s="175"/>
      <c r="O560" s="175"/>
      <c r="P560" s="175"/>
      <c r="Q560" s="175"/>
      <c r="R560" s="175"/>
      <c r="S560" s="175"/>
      <c r="T560" s="176"/>
      <c r="AT560" s="172" t="s">
        <v>201</v>
      </c>
      <c r="AU560" s="172" t="s">
        <v>115</v>
      </c>
      <c r="AV560" s="171" t="s">
        <v>113</v>
      </c>
      <c r="AW560" s="171" t="s">
        <v>93</v>
      </c>
      <c r="AX560" s="171" t="s">
        <v>111</v>
      </c>
      <c r="AY560" s="172" t="s">
        <v>188</v>
      </c>
    </row>
    <row r="561" spans="2:65" s="101" customFormat="1" ht="16.5" customHeight="1">
      <c r="B561" s="86"/>
      <c r="C561" s="87" t="s">
        <v>419</v>
      </c>
      <c r="D561" s="87" t="s">
        <v>190</v>
      </c>
      <c r="E561" s="88" t="s">
        <v>411</v>
      </c>
      <c r="F561" s="89" t="s">
        <v>412</v>
      </c>
      <c r="G561" s="90" t="s">
        <v>304</v>
      </c>
      <c r="H561" s="91">
        <v>4.18</v>
      </c>
      <c r="I561" s="238"/>
      <c r="J561" s="92">
        <f>ROUND(I561*H561,2)</f>
        <v>0</v>
      </c>
      <c r="K561" s="89" t="s">
        <v>194</v>
      </c>
      <c r="L561" s="61"/>
      <c r="M561" s="239" t="s">
        <v>69</v>
      </c>
      <c r="N561" s="164" t="s">
        <v>100</v>
      </c>
      <c r="O561" s="100"/>
      <c r="P561" s="165">
        <f>O561*H561</f>
        <v>0</v>
      </c>
      <c r="Q561" s="165">
        <v>6.6299999999999996E-3</v>
      </c>
      <c r="R561" s="165">
        <f>Q561*H561</f>
        <v>2.7713399999999996E-2</v>
      </c>
      <c r="S561" s="165">
        <v>0</v>
      </c>
      <c r="T561" s="166">
        <f>S561*H561</f>
        <v>0</v>
      </c>
      <c r="AR561" s="55" t="s">
        <v>195</v>
      </c>
      <c r="AT561" s="55" t="s">
        <v>190</v>
      </c>
      <c r="AU561" s="55" t="s">
        <v>115</v>
      </c>
      <c r="AY561" s="55" t="s">
        <v>188</v>
      </c>
      <c r="BE561" s="93">
        <f>IF(N561="základní",J561,0)</f>
        <v>0</v>
      </c>
      <c r="BF561" s="93">
        <f>IF(N561="snížená",J561,0)</f>
        <v>0</v>
      </c>
      <c r="BG561" s="93">
        <f>IF(N561="zákl. přenesená",J561,0)</f>
        <v>0</v>
      </c>
      <c r="BH561" s="93">
        <f>IF(N561="sníž. přenesená",J561,0)</f>
        <v>0</v>
      </c>
      <c r="BI561" s="93">
        <f>IF(N561="nulová",J561,0)</f>
        <v>0</v>
      </c>
      <c r="BJ561" s="55" t="s">
        <v>113</v>
      </c>
      <c r="BK561" s="93">
        <f>ROUND(I561*H561,2)</f>
        <v>0</v>
      </c>
      <c r="BL561" s="55" t="s">
        <v>195</v>
      </c>
      <c r="BM561" s="55" t="s">
        <v>413</v>
      </c>
    </row>
    <row r="562" spans="2:65" s="101" customFormat="1" ht="27">
      <c r="B562" s="61"/>
      <c r="D562" s="167" t="s">
        <v>197</v>
      </c>
      <c r="F562" s="168" t="s">
        <v>414</v>
      </c>
      <c r="I562" s="240"/>
      <c r="L562" s="61"/>
      <c r="M562" s="94"/>
      <c r="N562" s="100"/>
      <c r="O562" s="100"/>
      <c r="P562" s="100"/>
      <c r="Q562" s="100"/>
      <c r="R562" s="100"/>
      <c r="S562" s="100"/>
      <c r="T562" s="69"/>
      <c r="AT562" s="55" t="s">
        <v>197</v>
      </c>
      <c r="AU562" s="55" t="s">
        <v>115</v>
      </c>
    </row>
    <row r="563" spans="2:65" s="101" customFormat="1" ht="121.5">
      <c r="B563" s="61"/>
      <c r="D563" s="167" t="s">
        <v>199</v>
      </c>
      <c r="F563" s="169" t="s">
        <v>415</v>
      </c>
      <c r="I563" s="240"/>
      <c r="L563" s="61"/>
      <c r="M563" s="94"/>
      <c r="N563" s="100"/>
      <c r="O563" s="100"/>
      <c r="P563" s="100"/>
      <c r="Q563" s="100"/>
      <c r="R563" s="100"/>
      <c r="S563" s="100"/>
      <c r="T563" s="69"/>
      <c r="AT563" s="55" t="s">
        <v>199</v>
      </c>
      <c r="AU563" s="55" t="s">
        <v>115</v>
      </c>
    </row>
    <row r="564" spans="2:65" s="171" customFormat="1">
      <c r="B564" s="170"/>
      <c r="D564" s="167" t="s">
        <v>201</v>
      </c>
      <c r="E564" s="172" t="s">
        <v>69</v>
      </c>
      <c r="F564" s="173" t="s">
        <v>202</v>
      </c>
      <c r="H564" s="172" t="s">
        <v>69</v>
      </c>
      <c r="I564" s="241"/>
      <c r="L564" s="170"/>
      <c r="M564" s="174"/>
      <c r="N564" s="175"/>
      <c r="O564" s="175"/>
      <c r="P564" s="175"/>
      <c r="Q564" s="175"/>
      <c r="R564" s="175"/>
      <c r="S564" s="175"/>
      <c r="T564" s="176"/>
      <c r="AT564" s="172" t="s">
        <v>201</v>
      </c>
      <c r="AU564" s="172" t="s">
        <v>115</v>
      </c>
      <c r="AV564" s="171" t="s">
        <v>113</v>
      </c>
      <c r="AW564" s="171" t="s">
        <v>93</v>
      </c>
      <c r="AX564" s="171" t="s">
        <v>111</v>
      </c>
      <c r="AY564" s="172" t="s">
        <v>188</v>
      </c>
    </row>
    <row r="565" spans="2:65" s="171" customFormat="1">
      <c r="B565" s="170"/>
      <c r="D565" s="167" t="s">
        <v>201</v>
      </c>
      <c r="E565" s="172" t="s">
        <v>69</v>
      </c>
      <c r="F565" s="173" t="s">
        <v>203</v>
      </c>
      <c r="H565" s="172" t="s">
        <v>69</v>
      </c>
      <c r="I565" s="241"/>
      <c r="L565" s="170"/>
      <c r="M565" s="174"/>
      <c r="N565" s="175"/>
      <c r="O565" s="175"/>
      <c r="P565" s="175"/>
      <c r="Q565" s="175"/>
      <c r="R565" s="175"/>
      <c r="S565" s="175"/>
      <c r="T565" s="176"/>
      <c r="AT565" s="172" t="s">
        <v>201</v>
      </c>
      <c r="AU565" s="172" t="s">
        <v>115</v>
      </c>
      <c r="AV565" s="171" t="s">
        <v>113</v>
      </c>
      <c r="AW565" s="171" t="s">
        <v>93</v>
      </c>
      <c r="AX565" s="171" t="s">
        <v>111</v>
      </c>
      <c r="AY565" s="172" t="s">
        <v>188</v>
      </c>
    </row>
    <row r="566" spans="2:65" s="171" customFormat="1">
      <c r="B566" s="170"/>
      <c r="D566" s="167" t="s">
        <v>201</v>
      </c>
      <c r="E566" s="172" t="s">
        <v>69</v>
      </c>
      <c r="F566" s="173" t="s">
        <v>204</v>
      </c>
      <c r="H566" s="172" t="s">
        <v>69</v>
      </c>
      <c r="I566" s="241"/>
      <c r="L566" s="170"/>
      <c r="M566" s="174"/>
      <c r="N566" s="175"/>
      <c r="O566" s="175"/>
      <c r="P566" s="175"/>
      <c r="Q566" s="175"/>
      <c r="R566" s="175"/>
      <c r="S566" s="175"/>
      <c r="T566" s="176"/>
      <c r="AT566" s="172" t="s">
        <v>201</v>
      </c>
      <c r="AU566" s="172" t="s">
        <v>115</v>
      </c>
      <c r="AV566" s="171" t="s">
        <v>113</v>
      </c>
      <c r="AW566" s="171" t="s">
        <v>93</v>
      </c>
      <c r="AX566" s="171" t="s">
        <v>111</v>
      </c>
      <c r="AY566" s="172" t="s">
        <v>188</v>
      </c>
    </row>
    <row r="567" spans="2:65" s="171" customFormat="1">
      <c r="B567" s="170"/>
      <c r="D567" s="167" t="s">
        <v>201</v>
      </c>
      <c r="E567" s="172" t="s">
        <v>69</v>
      </c>
      <c r="F567" s="173" t="s">
        <v>291</v>
      </c>
      <c r="H567" s="172" t="s">
        <v>69</v>
      </c>
      <c r="I567" s="241"/>
      <c r="L567" s="170"/>
      <c r="M567" s="174"/>
      <c r="N567" s="175"/>
      <c r="O567" s="175"/>
      <c r="P567" s="175"/>
      <c r="Q567" s="175"/>
      <c r="R567" s="175"/>
      <c r="S567" s="175"/>
      <c r="T567" s="176"/>
      <c r="AT567" s="172" t="s">
        <v>201</v>
      </c>
      <c r="AU567" s="172" t="s">
        <v>115</v>
      </c>
      <c r="AV567" s="171" t="s">
        <v>113</v>
      </c>
      <c r="AW567" s="171" t="s">
        <v>93</v>
      </c>
      <c r="AX567" s="171" t="s">
        <v>111</v>
      </c>
      <c r="AY567" s="172" t="s">
        <v>188</v>
      </c>
    </row>
    <row r="568" spans="2:65" s="171" customFormat="1">
      <c r="B568" s="170"/>
      <c r="D568" s="167" t="s">
        <v>201</v>
      </c>
      <c r="E568" s="172" t="s">
        <v>69</v>
      </c>
      <c r="F568" s="173" t="s">
        <v>407</v>
      </c>
      <c r="H568" s="172" t="s">
        <v>69</v>
      </c>
      <c r="I568" s="241"/>
      <c r="L568" s="170"/>
      <c r="M568" s="174"/>
      <c r="N568" s="175"/>
      <c r="O568" s="175"/>
      <c r="P568" s="175"/>
      <c r="Q568" s="175"/>
      <c r="R568" s="175"/>
      <c r="S568" s="175"/>
      <c r="T568" s="176"/>
      <c r="AT568" s="172" t="s">
        <v>201</v>
      </c>
      <c r="AU568" s="172" t="s">
        <v>115</v>
      </c>
      <c r="AV568" s="171" t="s">
        <v>113</v>
      </c>
      <c r="AW568" s="171" t="s">
        <v>93</v>
      </c>
      <c r="AX568" s="171" t="s">
        <v>111</v>
      </c>
      <c r="AY568" s="172" t="s">
        <v>188</v>
      </c>
    </row>
    <row r="569" spans="2:65" s="171" customFormat="1">
      <c r="B569" s="170"/>
      <c r="D569" s="167" t="s">
        <v>201</v>
      </c>
      <c r="E569" s="172" t="s">
        <v>69</v>
      </c>
      <c r="F569" s="173" t="s">
        <v>416</v>
      </c>
      <c r="H569" s="172" t="s">
        <v>69</v>
      </c>
      <c r="I569" s="241"/>
      <c r="L569" s="170"/>
      <c r="M569" s="174"/>
      <c r="N569" s="175"/>
      <c r="O569" s="175"/>
      <c r="P569" s="175"/>
      <c r="Q569" s="175"/>
      <c r="R569" s="175"/>
      <c r="S569" s="175"/>
      <c r="T569" s="176"/>
      <c r="AT569" s="172" t="s">
        <v>201</v>
      </c>
      <c r="AU569" s="172" t="s">
        <v>115</v>
      </c>
      <c r="AV569" s="171" t="s">
        <v>113</v>
      </c>
      <c r="AW569" s="171" t="s">
        <v>93</v>
      </c>
      <c r="AX569" s="171" t="s">
        <v>111</v>
      </c>
      <c r="AY569" s="172" t="s">
        <v>188</v>
      </c>
    </row>
    <row r="570" spans="2:65" s="178" customFormat="1">
      <c r="B570" s="177"/>
      <c r="D570" s="167" t="s">
        <v>201</v>
      </c>
      <c r="E570" s="179" t="s">
        <v>69</v>
      </c>
      <c r="F570" s="180" t="s">
        <v>417</v>
      </c>
      <c r="H570" s="181">
        <v>1.1399999999999999</v>
      </c>
      <c r="I570" s="242"/>
      <c r="L570" s="177"/>
      <c r="M570" s="182"/>
      <c r="N570" s="183"/>
      <c r="O570" s="183"/>
      <c r="P570" s="183"/>
      <c r="Q570" s="183"/>
      <c r="R570" s="183"/>
      <c r="S570" s="183"/>
      <c r="T570" s="184"/>
      <c r="AT570" s="179" t="s">
        <v>201</v>
      </c>
      <c r="AU570" s="179" t="s">
        <v>115</v>
      </c>
      <c r="AV570" s="178" t="s">
        <v>115</v>
      </c>
      <c r="AW570" s="178" t="s">
        <v>93</v>
      </c>
      <c r="AX570" s="178" t="s">
        <v>111</v>
      </c>
      <c r="AY570" s="179" t="s">
        <v>188</v>
      </c>
    </row>
    <row r="571" spans="2:65" s="178" customFormat="1">
      <c r="B571" s="177"/>
      <c r="D571" s="167" t="s">
        <v>201</v>
      </c>
      <c r="E571" s="179" t="s">
        <v>69</v>
      </c>
      <c r="F571" s="180" t="s">
        <v>418</v>
      </c>
      <c r="H571" s="181">
        <v>3.04</v>
      </c>
      <c r="I571" s="242"/>
      <c r="L571" s="177"/>
      <c r="M571" s="182"/>
      <c r="N571" s="183"/>
      <c r="O571" s="183"/>
      <c r="P571" s="183"/>
      <c r="Q571" s="183"/>
      <c r="R571" s="183"/>
      <c r="S571" s="183"/>
      <c r="T571" s="184"/>
      <c r="AT571" s="179" t="s">
        <v>201</v>
      </c>
      <c r="AU571" s="179" t="s">
        <v>115</v>
      </c>
      <c r="AV571" s="178" t="s">
        <v>115</v>
      </c>
      <c r="AW571" s="178" t="s">
        <v>93</v>
      </c>
      <c r="AX571" s="178" t="s">
        <v>111</v>
      </c>
      <c r="AY571" s="179" t="s">
        <v>188</v>
      </c>
    </row>
    <row r="572" spans="2:65" s="186" customFormat="1">
      <c r="B572" s="185"/>
      <c r="D572" s="167" t="s">
        <v>201</v>
      </c>
      <c r="E572" s="187" t="s">
        <v>69</v>
      </c>
      <c r="F572" s="188" t="s">
        <v>210</v>
      </c>
      <c r="H572" s="189">
        <v>4.18</v>
      </c>
      <c r="I572" s="243"/>
      <c r="L572" s="185"/>
      <c r="M572" s="190"/>
      <c r="N572" s="191"/>
      <c r="O572" s="191"/>
      <c r="P572" s="191"/>
      <c r="Q572" s="191"/>
      <c r="R572" s="191"/>
      <c r="S572" s="191"/>
      <c r="T572" s="192"/>
      <c r="AT572" s="187" t="s">
        <v>201</v>
      </c>
      <c r="AU572" s="187" t="s">
        <v>115</v>
      </c>
      <c r="AV572" s="186" t="s">
        <v>195</v>
      </c>
      <c r="AW572" s="186" t="s">
        <v>93</v>
      </c>
      <c r="AX572" s="186" t="s">
        <v>113</v>
      </c>
      <c r="AY572" s="187" t="s">
        <v>188</v>
      </c>
    </row>
    <row r="573" spans="2:65" s="101" customFormat="1" ht="16.5" customHeight="1">
      <c r="B573" s="86"/>
      <c r="C573" s="87" t="s">
        <v>71</v>
      </c>
      <c r="D573" s="87" t="s">
        <v>190</v>
      </c>
      <c r="E573" s="88" t="s">
        <v>420</v>
      </c>
      <c r="F573" s="89" t="s">
        <v>421</v>
      </c>
      <c r="G573" s="90" t="s">
        <v>304</v>
      </c>
      <c r="H573" s="91">
        <v>4.18</v>
      </c>
      <c r="I573" s="238"/>
      <c r="J573" s="92">
        <f>ROUND(I573*H573,2)</f>
        <v>0</v>
      </c>
      <c r="K573" s="89" t="s">
        <v>194</v>
      </c>
      <c r="L573" s="61"/>
      <c r="M573" s="239" t="s">
        <v>69</v>
      </c>
      <c r="N573" s="164" t="s">
        <v>100</v>
      </c>
      <c r="O573" s="100"/>
      <c r="P573" s="165">
        <f>O573*H573</f>
        <v>0</v>
      </c>
      <c r="Q573" s="165">
        <v>0</v>
      </c>
      <c r="R573" s="165">
        <f>Q573*H573</f>
        <v>0</v>
      </c>
      <c r="S573" s="165">
        <v>0</v>
      </c>
      <c r="T573" s="166">
        <f>S573*H573</f>
        <v>0</v>
      </c>
      <c r="AR573" s="55" t="s">
        <v>195</v>
      </c>
      <c r="AT573" s="55" t="s">
        <v>190</v>
      </c>
      <c r="AU573" s="55" t="s">
        <v>115</v>
      </c>
      <c r="AY573" s="55" t="s">
        <v>188</v>
      </c>
      <c r="BE573" s="93">
        <f>IF(N573="základní",J573,0)</f>
        <v>0</v>
      </c>
      <c r="BF573" s="93">
        <f>IF(N573="snížená",J573,0)</f>
        <v>0</v>
      </c>
      <c r="BG573" s="93">
        <f>IF(N573="zákl. přenesená",J573,0)</f>
        <v>0</v>
      </c>
      <c r="BH573" s="93">
        <f>IF(N573="sníž. přenesená",J573,0)</f>
        <v>0</v>
      </c>
      <c r="BI573" s="93">
        <f>IF(N573="nulová",J573,0)</f>
        <v>0</v>
      </c>
      <c r="BJ573" s="55" t="s">
        <v>113</v>
      </c>
      <c r="BK573" s="93">
        <f>ROUND(I573*H573,2)</f>
        <v>0</v>
      </c>
      <c r="BL573" s="55" t="s">
        <v>195</v>
      </c>
      <c r="BM573" s="55" t="s">
        <v>422</v>
      </c>
    </row>
    <row r="574" spans="2:65" s="101" customFormat="1" ht="27">
      <c r="B574" s="61"/>
      <c r="D574" s="167" t="s">
        <v>197</v>
      </c>
      <c r="F574" s="168" t="s">
        <v>423</v>
      </c>
      <c r="I574" s="240"/>
      <c r="L574" s="61"/>
      <c r="M574" s="94"/>
      <c r="N574" s="100"/>
      <c r="O574" s="100"/>
      <c r="P574" s="100"/>
      <c r="Q574" s="100"/>
      <c r="R574" s="100"/>
      <c r="S574" s="100"/>
      <c r="T574" s="69"/>
      <c r="AT574" s="55" t="s">
        <v>197</v>
      </c>
      <c r="AU574" s="55" t="s">
        <v>115</v>
      </c>
    </row>
    <row r="575" spans="2:65" s="101" customFormat="1" ht="121.5">
      <c r="B575" s="61"/>
      <c r="D575" s="167" t="s">
        <v>199</v>
      </c>
      <c r="F575" s="169" t="s">
        <v>415</v>
      </c>
      <c r="I575" s="240"/>
      <c r="L575" s="61"/>
      <c r="M575" s="94"/>
      <c r="N575" s="100"/>
      <c r="O575" s="100"/>
      <c r="P575" s="100"/>
      <c r="Q575" s="100"/>
      <c r="R575" s="100"/>
      <c r="S575" s="100"/>
      <c r="T575" s="69"/>
      <c r="AT575" s="55" t="s">
        <v>199</v>
      </c>
      <c r="AU575" s="55" t="s">
        <v>115</v>
      </c>
    </row>
    <row r="576" spans="2:65" s="171" customFormat="1">
      <c r="B576" s="170"/>
      <c r="D576" s="167" t="s">
        <v>201</v>
      </c>
      <c r="E576" s="172" t="s">
        <v>69</v>
      </c>
      <c r="F576" s="173" t="s">
        <v>202</v>
      </c>
      <c r="H576" s="172" t="s">
        <v>69</v>
      </c>
      <c r="I576" s="241"/>
      <c r="L576" s="170"/>
      <c r="M576" s="174"/>
      <c r="N576" s="175"/>
      <c r="O576" s="175"/>
      <c r="P576" s="175"/>
      <c r="Q576" s="175"/>
      <c r="R576" s="175"/>
      <c r="S576" s="175"/>
      <c r="T576" s="176"/>
      <c r="AT576" s="172" t="s">
        <v>201</v>
      </c>
      <c r="AU576" s="172" t="s">
        <v>115</v>
      </c>
      <c r="AV576" s="171" t="s">
        <v>113</v>
      </c>
      <c r="AW576" s="171" t="s">
        <v>93</v>
      </c>
      <c r="AX576" s="171" t="s">
        <v>111</v>
      </c>
      <c r="AY576" s="172" t="s">
        <v>188</v>
      </c>
    </row>
    <row r="577" spans="2:65" s="171" customFormat="1">
      <c r="B577" s="170"/>
      <c r="D577" s="167" t="s">
        <v>201</v>
      </c>
      <c r="E577" s="172" t="s">
        <v>69</v>
      </c>
      <c r="F577" s="173" t="s">
        <v>203</v>
      </c>
      <c r="H577" s="172" t="s">
        <v>69</v>
      </c>
      <c r="I577" s="241"/>
      <c r="L577" s="170"/>
      <c r="M577" s="174"/>
      <c r="N577" s="175"/>
      <c r="O577" s="175"/>
      <c r="P577" s="175"/>
      <c r="Q577" s="175"/>
      <c r="R577" s="175"/>
      <c r="S577" s="175"/>
      <c r="T577" s="176"/>
      <c r="AT577" s="172" t="s">
        <v>201</v>
      </c>
      <c r="AU577" s="172" t="s">
        <v>115</v>
      </c>
      <c r="AV577" s="171" t="s">
        <v>113</v>
      </c>
      <c r="AW577" s="171" t="s">
        <v>93</v>
      </c>
      <c r="AX577" s="171" t="s">
        <v>111</v>
      </c>
      <c r="AY577" s="172" t="s">
        <v>188</v>
      </c>
    </row>
    <row r="578" spans="2:65" s="171" customFormat="1">
      <c r="B578" s="170"/>
      <c r="D578" s="167" t="s">
        <v>201</v>
      </c>
      <c r="E578" s="172" t="s">
        <v>69</v>
      </c>
      <c r="F578" s="173" t="s">
        <v>204</v>
      </c>
      <c r="H578" s="172" t="s">
        <v>69</v>
      </c>
      <c r="I578" s="241"/>
      <c r="L578" s="170"/>
      <c r="M578" s="174"/>
      <c r="N578" s="175"/>
      <c r="O578" s="175"/>
      <c r="P578" s="175"/>
      <c r="Q578" s="175"/>
      <c r="R578" s="175"/>
      <c r="S578" s="175"/>
      <c r="T578" s="176"/>
      <c r="AT578" s="172" t="s">
        <v>201</v>
      </c>
      <c r="AU578" s="172" t="s">
        <v>115</v>
      </c>
      <c r="AV578" s="171" t="s">
        <v>113</v>
      </c>
      <c r="AW578" s="171" t="s">
        <v>93</v>
      </c>
      <c r="AX578" s="171" t="s">
        <v>111</v>
      </c>
      <c r="AY578" s="172" t="s">
        <v>188</v>
      </c>
    </row>
    <row r="579" spans="2:65" s="171" customFormat="1">
      <c r="B579" s="170"/>
      <c r="D579" s="167" t="s">
        <v>201</v>
      </c>
      <c r="E579" s="172" t="s">
        <v>69</v>
      </c>
      <c r="F579" s="173" t="s">
        <v>291</v>
      </c>
      <c r="H579" s="172" t="s">
        <v>69</v>
      </c>
      <c r="I579" s="241"/>
      <c r="L579" s="170"/>
      <c r="M579" s="174"/>
      <c r="N579" s="175"/>
      <c r="O579" s="175"/>
      <c r="P579" s="175"/>
      <c r="Q579" s="175"/>
      <c r="R579" s="175"/>
      <c r="S579" s="175"/>
      <c r="T579" s="176"/>
      <c r="AT579" s="172" t="s">
        <v>201</v>
      </c>
      <c r="AU579" s="172" t="s">
        <v>115</v>
      </c>
      <c r="AV579" s="171" t="s">
        <v>113</v>
      </c>
      <c r="AW579" s="171" t="s">
        <v>93</v>
      </c>
      <c r="AX579" s="171" t="s">
        <v>111</v>
      </c>
      <c r="AY579" s="172" t="s">
        <v>188</v>
      </c>
    </row>
    <row r="580" spans="2:65" s="171" customFormat="1">
      <c r="B580" s="170"/>
      <c r="D580" s="167" t="s">
        <v>201</v>
      </c>
      <c r="E580" s="172" t="s">
        <v>69</v>
      </c>
      <c r="F580" s="173" t="s">
        <v>407</v>
      </c>
      <c r="H580" s="172" t="s">
        <v>69</v>
      </c>
      <c r="I580" s="241"/>
      <c r="L580" s="170"/>
      <c r="M580" s="174"/>
      <c r="N580" s="175"/>
      <c r="O580" s="175"/>
      <c r="P580" s="175"/>
      <c r="Q580" s="175"/>
      <c r="R580" s="175"/>
      <c r="S580" s="175"/>
      <c r="T580" s="176"/>
      <c r="AT580" s="172" t="s">
        <v>201</v>
      </c>
      <c r="AU580" s="172" t="s">
        <v>115</v>
      </c>
      <c r="AV580" s="171" t="s">
        <v>113</v>
      </c>
      <c r="AW580" s="171" t="s">
        <v>93</v>
      </c>
      <c r="AX580" s="171" t="s">
        <v>111</v>
      </c>
      <c r="AY580" s="172" t="s">
        <v>188</v>
      </c>
    </row>
    <row r="581" spans="2:65" s="171" customFormat="1">
      <c r="B581" s="170"/>
      <c r="D581" s="167" t="s">
        <v>201</v>
      </c>
      <c r="E581" s="172" t="s">
        <v>69</v>
      </c>
      <c r="F581" s="173" t="s">
        <v>416</v>
      </c>
      <c r="H581" s="172" t="s">
        <v>69</v>
      </c>
      <c r="I581" s="241"/>
      <c r="L581" s="170"/>
      <c r="M581" s="174"/>
      <c r="N581" s="175"/>
      <c r="O581" s="175"/>
      <c r="P581" s="175"/>
      <c r="Q581" s="175"/>
      <c r="R581" s="175"/>
      <c r="S581" s="175"/>
      <c r="T581" s="176"/>
      <c r="AT581" s="172" t="s">
        <v>201</v>
      </c>
      <c r="AU581" s="172" t="s">
        <v>115</v>
      </c>
      <c r="AV581" s="171" t="s">
        <v>113</v>
      </c>
      <c r="AW581" s="171" t="s">
        <v>93</v>
      </c>
      <c r="AX581" s="171" t="s">
        <v>111</v>
      </c>
      <c r="AY581" s="172" t="s">
        <v>188</v>
      </c>
    </row>
    <row r="582" spans="2:65" s="178" customFormat="1">
      <c r="B582" s="177"/>
      <c r="D582" s="167" t="s">
        <v>201</v>
      </c>
      <c r="E582" s="179" t="s">
        <v>69</v>
      </c>
      <c r="F582" s="180" t="s">
        <v>417</v>
      </c>
      <c r="H582" s="181">
        <v>1.1399999999999999</v>
      </c>
      <c r="I582" s="242"/>
      <c r="L582" s="177"/>
      <c r="M582" s="182"/>
      <c r="N582" s="183"/>
      <c r="O582" s="183"/>
      <c r="P582" s="183"/>
      <c r="Q582" s="183"/>
      <c r="R582" s="183"/>
      <c r="S582" s="183"/>
      <c r="T582" s="184"/>
      <c r="AT582" s="179" t="s">
        <v>201</v>
      </c>
      <c r="AU582" s="179" t="s">
        <v>115</v>
      </c>
      <c r="AV582" s="178" t="s">
        <v>115</v>
      </c>
      <c r="AW582" s="178" t="s">
        <v>93</v>
      </c>
      <c r="AX582" s="178" t="s">
        <v>111</v>
      </c>
      <c r="AY582" s="179" t="s">
        <v>188</v>
      </c>
    </row>
    <row r="583" spans="2:65" s="178" customFormat="1">
      <c r="B583" s="177"/>
      <c r="D583" s="167" t="s">
        <v>201</v>
      </c>
      <c r="E583" s="179" t="s">
        <v>69</v>
      </c>
      <c r="F583" s="180" t="s">
        <v>418</v>
      </c>
      <c r="H583" s="181">
        <v>3.04</v>
      </c>
      <c r="I583" s="242"/>
      <c r="L583" s="177"/>
      <c r="M583" s="182"/>
      <c r="N583" s="183"/>
      <c r="O583" s="183"/>
      <c r="P583" s="183"/>
      <c r="Q583" s="183"/>
      <c r="R583" s="183"/>
      <c r="S583" s="183"/>
      <c r="T583" s="184"/>
      <c r="AT583" s="179" t="s">
        <v>201</v>
      </c>
      <c r="AU583" s="179" t="s">
        <v>115</v>
      </c>
      <c r="AV583" s="178" t="s">
        <v>115</v>
      </c>
      <c r="AW583" s="178" t="s">
        <v>93</v>
      </c>
      <c r="AX583" s="178" t="s">
        <v>111</v>
      </c>
      <c r="AY583" s="179" t="s">
        <v>188</v>
      </c>
    </row>
    <row r="584" spans="2:65" s="186" customFormat="1">
      <c r="B584" s="185"/>
      <c r="D584" s="167" t="s">
        <v>201</v>
      </c>
      <c r="E584" s="187" t="s">
        <v>69</v>
      </c>
      <c r="F584" s="188" t="s">
        <v>210</v>
      </c>
      <c r="H584" s="189">
        <v>4.18</v>
      </c>
      <c r="I584" s="243"/>
      <c r="L584" s="185"/>
      <c r="M584" s="190"/>
      <c r="N584" s="191"/>
      <c r="O584" s="191"/>
      <c r="P584" s="191"/>
      <c r="Q584" s="191"/>
      <c r="R584" s="191"/>
      <c r="S584" s="191"/>
      <c r="T584" s="192"/>
      <c r="AT584" s="187" t="s">
        <v>201</v>
      </c>
      <c r="AU584" s="187" t="s">
        <v>115</v>
      </c>
      <c r="AV584" s="186" t="s">
        <v>195</v>
      </c>
      <c r="AW584" s="186" t="s">
        <v>93</v>
      </c>
      <c r="AX584" s="186" t="s">
        <v>113</v>
      </c>
      <c r="AY584" s="187" t="s">
        <v>188</v>
      </c>
    </row>
    <row r="585" spans="2:65" s="101" customFormat="1" ht="25.5" customHeight="1">
      <c r="B585" s="86"/>
      <c r="C585" s="87" t="s">
        <v>430</v>
      </c>
      <c r="D585" s="87" t="s">
        <v>190</v>
      </c>
      <c r="E585" s="88" t="s">
        <v>424</v>
      </c>
      <c r="F585" s="89" t="s">
        <v>425</v>
      </c>
      <c r="G585" s="90" t="s">
        <v>304</v>
      </c>
      <c r="H585" s="91">
        <v>1.1399999999999999</v>
      </c>
      <c r="I585" s="238"/>
      <c r="J585" s="92">
        <f>ROUND(I585*H585,2)</f>
        <v>0</v>
      </c>
      <c r="K585" s="89" t="s">
        <v>194</v>
      </c>
      <c r="L585" s="61"/>
      <c r="M585" s="239" t="s">
        <v>69</v>
      </c>
      <c r="N585" s="164" t="s">
        <v>100</v>
      </c>
      <c r="O585" s="100"/>
      <c r="P585" s="165">
        <f>O585*H585</f>
        <v>0</v>
      </c>
      <c r="Q585" s="165">
        <v>1.34E-3</v>
      </c>
      <c r="R585" s="165">
        <f>Q585*H585</f>
        <v>1.5275999999999998E-3</v>
      </c>
      <c r="S585" s="165">
        <v>0</v>
      </c>
      <c r="T585" s="166">
        <f>S585*H585</f>
        <v>0</v>
      </c>
      <c r="AR585" s="55" t="s">
        <v>195</v>
      </c>
      <c r="AT585" s="55" t="s">
        <v>190</v>
      </c>
      <c r="AU585" s="55" t="s">
        <v>115</v>
      </c>
      <c r="AY585" s="55" t="s">
        <v>188</v>
      </c>
      <c r="BE585" s="93">
        <f>IF(N585="základní",J585,0)</f>
        <v>0</v>
      </c>
      <c r="BF585" s="93">
        <f>IF(N585="snížená",J585,0)</f>
        <v>0</v>
      </c>
      <c r="BG585" s="93">
        <f>IF(N585="zákl. přenesená",J585,0)</f>
        <v>0</v>
      </c>
      <c r="BH585" s="93">
        <f>IF(N585="sníž. přenesená",J585,0)</f>
        <v>0</v>
      </c>
      <c r="BI585" s="93">
        <f>IF(N585="nulová",J585,0)</f>
        <v>0</v>
      </c>
      <c r="BJ585" s="55" t="s">
        <v>113</v>
      </c>
      <c r="BK585" s="93">
        <f>ROUND(I585*H585,2)</f>
        <v>0</v>
      </c>
      <c r="BL585" s="55" t="s">
        <v>195</v>
      </c>
      <c r="BM585" s="55" t="s">
        <v>426</v>
      </c>
    </row>
    <row r="586" spans="2:65" s="101" customFormat="1" ht="27">
      <c r="B586" s="61"/>
      <c r="D586" s="167" t="s">
        <v>197</v>
      </c>
      <c r="F586" s="168" t="s">
        <v>427</v>
      </c>
      <c r="I586" s="240"/>
      <c r="L586" s="61"/>
      <c r="M586" s="94"/>
      <c r="N586" s="100"/>
      <c r="O586" s="100"/>
      <c r="P586" s="100"/>
      <c r="Q586" s="100"/>
      <c r="R586" s="100"/>
      <c r="S586" s="100"/>
      <c r="T586" s="69"/>
      <c r="AT586" s="55" t="s">
        <v>197</v>
      </c>
      <c r="AU586" s="55" t="s">
        <v>115</v>
      </c>
    </row>
    <row r="587" spans="2:65" s="101" customFormat="1" ht="40.5">
      <c r="B587" s="61"/>
      <c r="D587" s="167" t="s">
        <v>199</v>
      </c>
      <c r="F587" s="169" t="s">
        <v>428</v>
      </c>
      <c r="I587" s="240"/>
      <c r="L587" s="61"/>
      <c r="M587" s="94"/>
      <c r="N587" s="100"/>
      <c r="O587" s="100"/>
      <c r="P587" s="100"/>
      <c r="Q587" s="100"/>
      <c r="R587" s="100"/>
      <c r="S587" s="100"/>
      <c r="T587" s="69"/>
      <c r="AT587" s="55" t="s">
        <v>199</v>
      </c>
      <c r="AU587" s="55" t="s">
        <v>115</v>
      </c>
    </row>
    <row r="588" spans="2:65" s="171" customFormat="1">
      <c r="B588" s="170"/>
      <c r="D588" s="167" t="s">
        <v>201</v>
      </c>
      <c r="E588" s="172" t="s">
        <v>69</v>
      </c>
      <c r="F588" s="173" t="s">
        <v>202</v>
      </c>
      <c r="H588" s="172" t="s">
        <v>69</v>
      </c>
      <c r="I588" s="241"/>
      <c r="L588" s="170"/>
      <c r="M588" s="174"/>
      <c r="N588" s="175"/>
      <c r="O588" s="175"/>
      <c r="P588" s="175"/>
      <c r="Q588" s="175"/>
      <c r="R588" s="175"/>
      <c r="S588" s="175"/>
      <c r="T588" s="176"/>
      <c r="AT588" s="172" t="s">
        <v>201</v>
      </c>
      <c r="AU588" s="172" t="s">
        <v>115</v>
      </c>
      <c r="AV588" s="171" t="s">
        <v>113</v>
      </c>
      <c r="AW588" s="171" t="s">
        <v>93</v>
      </c>
      <c r="AX588" s="171" t="s">
        <v>111</v>
      </c>
      <c r="AY588" s="172" t="s">
        <v>188</v>
      </c>
    </row>
    <row r="589" spans="2:65" s="171" customFormat="1">
      <c r="B589" s="170"/>
      <c r="D589" s="167" t="s">
        <v>201</v>
      </c>
      <c r="E589" s="172" t="s">
        <v>69</v>
      </c>
      <c r="F589" s="173" t="s">
        <v>203</v>
      </c>
      <c r="H589" s="172" t="s">
        <v>69</v>
      </c>
      <c r="I589" s="241"/>
      <c r="L589" s="170"/>
      <c r="M589" s="174"/>
      <c r="N589" s="175"/>
      <c r="O589" s="175"/>
      <c r="P589" s="175"/>
      <c r="Q589" s="175"/>
      <c r="R589" s="175"/>
      <c r="S589" s="175"/>
      <c r="T589" s="176"/>
      <c r="AT589" s="172" t="s">
        <v>201</v>
      </c>
      <c r="AU589" s="172" t="s">
        <v>115</v>
      </c>
      <c r="AV589" s="171" t="s">
        <v>113</v>
      </c>
      <c r="AW589" s="171" t="s">
        <v>93</v>
      </c>
      <c r="AX589" s="171" t="s">
        <v>111</v>
      </c>
      <c r="AY589" s="172" t="s">
        <v>188</v>
      </c>
    </row>
    <row r="590" spans="2:65" s="171" customFormat="1">
      <c r="B590" s="170"/>
      <c r="D590" s="167" t="s">
        <v>201</v>
      </c>
      <c r="E590" s="172" t="s">
        <v>69</v>
      </c>
      <c r="F590" s="173" t="s">
        <v>204</v>
      </c>
      <c r="H590" s="172" t="s">
        <v>69</v>
      </c>
      <c r="I590" s="241"/>
      <c r="L590" s="170"/>
      <c r="M590" s="174"/>
      <c r="N590" s="175"/>
      <c r="O590" s="175"/>
      <c r="P590" s="175"/>
      <c r="Q590" s="175"/>
      <c r="R590" s="175"/>
      <c r="S590" s="175"/>
      <c r="T590" s="176"/>
      <c r="AT590" s="172" t="s">
        <v>201</v>
      </c>
      <c r="AU590" s="172" t="s">
        <v>115</v>
      </c>
      <c r="AV590" s="171" t="s">
        <v>113</v>
      </c>
      <c r="AW590" s="171" t="s">
        <v>93</v>
      </c>
      <c r="AX590" s="171" t="s">
        <v>111</v>
      </c>
      <c r="AY590" s="172" t="s">
        <v>188</v>
      </c>
    </row>
    <row r="591" spans="2:65" s="171" customFormat="1">
      <c r="B591" s="170"/>
      <c r="D591" s="167" t="s">
        <v>201</v>
      </c>
      <c r="E591" s="172" t="s">
        <v>69</v>
      </c>
      <c r="F591" s="173" t="s">
        <v>291</v>
      </c>
      <c r="H591" s="172" t="s">
        <v>69</v>
      </c>
      <c r="I591" s="241"/>
      <c r="L591" s="170"/>
      <c r="M591" s="174"/>
      <c r="N591" s="175"/>
      <c r="O591" s="175"/>
      <c r="P591" s="175"/>
      <c r="Q591" s="175"/>
      <c r="R591" s="175"/>
      <c r="S591" s="175"/>
      <c r="T591" s="176"/>
      <c r="AT591" s="172" t="s">
        <v>201</v>
      </c>
      <c r="AU591" s="172" t="s">
        <v>115</v>
      </c>
      <c r="AV591" s="171" t="s">
        <v>113</v>
      </c>
      <c r="AW591" s="171" t="s">
        <v>93</v>
      </c>
      <c r="AX591" s="171" t="s">
        <v>111</v>
      </c>
      <c r="AY591" s="172" t="s">
        <v>188</v>
      </c>
    </row>
    <row r="592" spans="2:65" s="171" customFormat="1">
      <c r="B592" s="170"/>
      <c r="D592" s="167" t="s">
        <v>201</v>
      </c>
      <c r="E592" s="172" t="s">
        <v>69</v>
      </c>
      <c r="F592" s="173" t="s">
        <v>407</v>
      </c>
      <c r="H592" s="172" t="s">
        <v>69</v>
      </c>
      <c r="I592" s="241"/>
      <c r="L592" s="170"/>
      <c r="M592" s="174"/>
      <c r="N592" s="175"/>
      <c r="O592" s="175"/>
      <c r="P592" s="175"/>
      <c r="Q592" s="175"/>
      <c r="R592" s="175"/>
      <c r="S592" s="175"/>
      <c r="T592" s="176"/>
      <c r="AT592" s="172" t="s">
        <v>201</v>
      </c>
      <c r="AU592" s="172" t="s">
        <v>115</v>
      </c>
      <c r="AV592" s="171" t="s">
        <v>113</v>
      </c>
      <c r="AW592" s="171" t="s">
        <v>93</v>
      </c>
      <c r="AX592" s="171" t="s">
        <v>111</v>
      </c>
      <c r="AY592" s="172" t="s">
        <v>188</v>
      </c>
    </row>
    <row r="593" spans="2:65" s="171" customFormat="1">
      <c r="B593" s="170"/>
      <c r="D593" s="167" t="s">
        <v>201</v>
      </c>
      <c r="E593" s="172" t="s">
        <v>69</v>
      </c>
      <c r="F593" s="173" t="s">
        <v>429</v>
      </c>
      <c r="H593" s="172" t="s">
        <v>69</v>
      </c>
      <c r="I593" s="241"/>
      <c r="L593" s="170"/>
      <c r="M593" s="174"/>
      <c r="N593" s="175"/>
      <c r="O593" s="175"/>
      <c r="P593" s="175"/>
      <c r="Q593" s="175"/>
      <c r="R593" s="175"/>
      <c r="S593" s="175"/>
      <c r="T593" s="176"/>
      <c r="AT593" s="172" t="s">
        <v>201</v>
      </c>
      <c r="AU593" s="172" t="s">
        <v>115</v>
      </c>
      <c r="AV593" s="171" t="s">
        <v>113</v>
      </c>
      <c r="AW593" s="171" t="s">
        <v>93</v>
      </c>
      <c r="AX593" s="171" t="s">
        <v>111</v>
      </c>
      <c r="AY593" s="172" t="s">
        <v>188</v>
      </c>
    </row>
    <row r="594" spans="2:65" s="178" customFormat="1">
      <c r="B594" s="177"/>
      <c r="D594" s="167" t="s">
        <v>201</v>
      </c>
      <c r="E594" s="179" t="s">
        <v>69</v>
      </c>
      <c r="F594" s="180" t="s">
        <v>417</v>
      </c>
      <c r="H594" s="181">
        <v>1.1399999999999999</v>
      </c>
      <c r="I594" s="242"/>
      <c r="L594" s="177"/>
      <c r="M594" s="182"/>
      <c r="N594" s="183"/>
      <c r="O594" s="183"/>
      <c r="P594" s="183"/>
      <c r="Q594" s="183"/>
      <c r="R594" s="183"/>
      <c r="S594" s="183"/>
      <c r="T594" s="184"/>
      <c r="AT594" s="179" t="s">
        <v>201</v>
      </c>
      <c r="AU594" s="179" t="s">
        <v>115</v>
      </c>
      <c r="AV594" s="178" t="s">
        <v>115</v>
      </c>
      <c r="AW594" s="178" t="s">
        <v>93</v>
      </c>
      <c r="AX594" s="178" t="s">
        <v>111</v>
      </c>
      <c r="AY594" s="179" t="s">
        <v>188</v>
      </c>
    </row>
    <row r="595" spans="2:65" s="186" customFormat="1">
      <c r="B595" s="185"/>
      <c r="D595" s="167" t="s">
        <v>201</v>
      </c>
      <c r="E595" s="187" t="s">
        <v>69</v>
      </c>
      <c r="F595" s="188" t="s">
        <v>210</v>
      </c>
      <c r="H595" s="189">
        <v>1.1399999999999999</v>
      </c>
      <c r="I595" s="243"/>
      <c r="L595" s="185"/>
      <c r="M595" s="190"/>
      <c r="N595" s="191"/>
      <c r="O595" s="191"/>
      <c r="P595" s="191"/>
      <c r="Q595" s="191"/>
      <c r="R595" s="191"/>
      <c r="S595" s="191"/>
      <c r="T595" s="192"/>
      <c r="AT595" s="187" t="s">
        <v>201</v>
      </c>
      <c r="AU595" s="187" t="s">
        <v>115</v>
      </c>
      <c r="AV595" s="186" t="s">
        <v>195</v>
      </c>
      <c r="AW595" s="186" t="s">
        <v>93</v>
      </c>
      <c r="AX595" s="186" t="s">
        <v>113</v>
      </c>
      <c r="AY595" s="187" t="s">
        <v>188</v>
      </c>
    </row>
    <row r="596" spans="2:65" s="101" customFormat="1" ht="25.5" customHeight="1">
      <c r="B596" s="86"/>
      <c r="C596" s="87" t="s">
        <v>435</v>
      </c>
      <c r="D596" s="87" t="s">
        <v>190</v>
      </c>
      <c r="E596" s="88" t="s">
        <v>431</v>
      </c>
      <c r="F596" s="89" t="s">
        <v>432</v>
      </c>
      <c r="G596" s="90" t="s">
        <v>304</v>
      </c>
      <c r="H596" s="91">
        <v>1.1399999999999999</v>
      </c>
      <c r="I596" s="238"/>
      <c r="J596" s="92">
        <f>ROUND(I596*H596,2)</f>
        <v>0</v>
      </c>
      <c r="K596" s="89" t="s">
        <v>194</v>
      </c>
      <c r="L596" s="61"/>
      <c r="M596" s="239" t="s">
        <v>69</v>
      </c>
      <c r="N596" s="164" t="s">
        <v>100</v>
      </c>
      <c r="O596" s="100"/>
      <c r="P596" s="165">
        <f>O596*H596</f>
        <v>0</v>
      </c>
      <c r="Q596" s="165">
        <v>0</v>
      </c>
      <c r="R596" s="165">
        <f>Q596*H596</f>
        <v>0</v>
      </c>
      <c r="S596" s="165">
        <v>0</v>
      </c>
      <c r="T596" s="166">
        <f>S596*H596</f>
        <v>0</v>
      </c>
      <c r="AR596" s="55" t="s">
        <v>195</v>
      </c>
      <c r="AT596" s="55" t="s">
        <v>190</v>
      </c>
      <c r="AU596" s="55" t="s">
        <v>115</v>
      </c>
      <c r="AY596" s="55" t="s">
        <v>188</v>
      </c>
      <c r="BE596" s="93">
        <f>IF(N596="základní",J596,0)</f>
        <v>0</v>
      </c>
      <c r="BF596" s="93">
        <f>IF(N596="snížená",J596,0)</f>
        <v>0</v>
      </c>
      <c r="BG596" s="93">
        <f>IF(N596="zákl. přenesená",J596,0)</f>
        <v>0</v>
      </c>
      <c r="BH596" s="93">
        <f>IF(N596="sníž. přenesená",J596,0)</f>
        <v>0</v>
      </c>
      <c r="BI596" s="93">
        <f>IF(N596="nulová",J596,0)</f>
        <v>0</v>
      </c>
      <c r="BJ596" s="55" t="s">
        <v>113</v>
      </c>
      <c r="BK596" s="93">
        <f>ROUND(I596*H596,2)</f>
        <v>0</v>
      </c>
      <c r="BL596" s="55" t="s">
        <v>195</v>
      </c>
      <c r="BM596" s="55" t="s">
        <v>433</v>
      </c>
    </row>
    <row r="597" spans="2:65" s="101" customFormat="1" ht="27">
      <c r="B597" s="61"/>
      <c r="D597" s="167" t="s">
        <v>197</v>
      </c>
      <c r="F597" s="168" t="s">
        <v>434</v>
      </c>
      <c r="I597" s="240"/>
      <c r="L597" s="61"/>
      <c r="M597" s="94"/>
      <c r="N597" s="100"/>
      <c r="O597" s="100"/>
      <c r="P597" s="100"/>
      <c r="Q597" s="100"/>
      <c r="R597" s="100"/>
      <c r="S597" s="100"/>
      <c r="T597" s="69"/>
      <c r="AT597" s="55" t="s">
        <v>197</v>
      </c>
      <c r="AU597" s="55" t="s">
        <v>115</v>
      </c>
    </row>
    <row r="598" spans="2:65" s="101" customFormat="1" ht="40.5">
      <c r="B598" s="61"/>
      <c r="D598" s="167" t="s">
        <v>199</v>
      </c>
      <c r="F598" s="169" t="s">
        <v>428</v>
      </c>
      <c r="I598" s="240"/>
      <c r="L598" s="61"/>
      <c r="M598" s="94"/>
      <c r="N598" s="100"/>
      <c r="O598" s="100"/>
      <c r="P598" s="100"/>
      <c r="Q598" s="100"/>
      <c r="R598" s="100"/>
      <c r="S598" s="100"/>
      <c r="T598" s="69"/>
      <c r="AT598" s="55" t="s">
        <v>199</v>
      </c>
      <c r="AU598" s="55" t="s">
        <v>115</v>
      </c>
    </row>
    <row r="599" spans="2:65" s="171" customFormat="1">
      <c r="B599" s="170"/>
      <c r="D599" s="167" t="s">
        <v>201</v>
      </c>
      <c r="E599" s="172" t="s">
        <v>69</v>
      </c>
      <c r="F599" s="173" t="s">
        <v>202</v>
      </c>
      <c r="H599" s="172" t="s">
        <v>69</v>
      </c>
      <c r="I599" s="241"/>
      <c r="L599" s="170"/>
      <c r="M599" s="174"/>
      <c r="N599" s="175"/>
      <c r="O599" s="175"/>
      <c r="P599" s="175"/>
      <c r="Q599" s="175"/>
      <c r="R599" s="175"/>
      <c r="S599" s="175"/>
      <c r="T599" s="176"/>
      <c r="AT599" s="172" t="s">
        <v>201</v>
      </c>
      <c r="AU599" s="172" t="s">
        <v>115</v>
      </c>
      <c r="AV599" s="171" t="s">
        <v>113</v>
      </c>
      <c r="AW599" s="171" t="s">
        <v>93</v>
      </c>
      <c r="AX599" s="171" t="s">
        <v>111</v>
      </c>
      <c r="AY599" s="172" t="s">
        <v>188</v>
      </c>
    </row>
    <row r="600" spans="2:65" s="171" customFormat="1">
      <c r="B600" s="170"/>
      <c r="D600" s="167" t="s">
        <v>201</v>
      </c>
      <c r="E600" s="172" t="s">
        <v>69</v>
      </c>
      <c r="F600" s="173" t="s">
        <v>203</v>
      </c>
      <c r="H600" s="172" t="s">
        <v>69</v>
      </c>
      <c r="I600" s="241"/>
      <c r="L600" s="170"/>
      <c r="M600" s="174"/>
      <c r="N600" s="175"/>
      <c r="O600" s="175"/>
      <c r="P600" s="175"/>
      <c r="Q600" s="175"/>
      <c r="R600" s="175"/>
      <c r="S600" s="175"/>
      <c r="T600" s="176"/>
      <c r="AT600" s="172" t="s">
        <v>201</v>
      </c>
      <c r="AU600" s="172" t="s">
        <v>115</v>
      </c>
      <c r="AV600" s="171" t="s">
        <v>113</v>
      </c>
      <c r="AW600" s="171" t="s">
        <v>93</v>
      </c>
      <c r="AX600" s="171" t="s">
        <v>111</v>
      </c>
      <c r="AY600" s="172" t="s">
        <v>188</v>
      </c>
    </row>
    <row r="601" spans="2:65" s="171" customFormat="1">
      <c r="B601" s="170"/>
      <c r="D601" s="167" t="s">
        <v>201</v>
      </c>
      <c r="E601" s="172" t="s">
        <v>69</v>
      </c>
      <c r="F601" s="173" t="s">
        <v>204</v>
      </c>
      <c r="H601" s="172" t="s">
        <v>69</v>
      </c>
      <c r="I601" s="241"/>
      <c r="L601" s="170"/>
      <c r="M601" s="174"/>
      <c r="N601" s="175"/>
      <c r="O601" s="175"/>
      <c r="P601" s="175"/>
      <c r="Q601" s="175"/>
      <c r="R601" s="175"/>
      <c r="S601" s="175"/>
      <c r="T601" s="176"/>
      <c r="AT601" s="172" t="s">
        <v>201</v>
      </c>
      <c r="AU601" s="172" t="s">
        <v>115</v>
      </c>
      <c r="AV601" s="171" t="s">
        <v>113</v>
      </c>
      <c r="AW601" s="171" t="s">
        <v>93</v>
      </c>
      <c r="AX601" s="171" t="s">
        <v>111</v>
      </c>
      <c r="AY601" s="172" t="s">
        <v>188</v>
      </c>
    </row>
    <row r="602" spans="2:65" s="171" customFormat="1">
      <c r="B602" s="170"/>
      <c r="D602" s="167" t="s">
        <v>201</v>
      </c>
      <c r="E602" s="172" t="s">
        <v>69</v>
      </c>
      <c r="F602" s="173" t="s">
        <v>291</v>
      </c>
      <c r="H602" s="172" t="s">
        <v>69</v>
      </c>
      <c r="I602" s="241"/>
      <c r="L602" s="170"/>
      <c r="M602" s="174"/>
      <c r="N602" s="175"/>
      <c r="O602" s="175"/>
      <c r="P602" s="175"/>
      <c r="Q602" s="175"/>
      <c r="R602" s="175"/>
      <c r="S602" s="175"/>
      <c r="T602" s="176"/>
      <c r="AT602" s="172" t="s">
        <v>201</v>
      </c>
      <c r="AU602" s="172" t="s">
        <v>115</v>
      </c>
      <c r="AV602" s="171" t="s">
        <v>113</v>
      </c>
      <c r="AW602" s="171" t="s">
        <v>93</v>
      </c>
      <c r="AX602" s="171" t="s">
        <v>111</v>
      </c>
      <c r="AY602" s="172" t="s">
        <v>188</v>
      </c>
    </row>
    <row r="603" spans="2:65" s="171" customFormat="1">
      <c r="B603" s="170"/>
      <c r="D603" s="167" t="s">
        <v>201</v>
      </c>
      <c r="E603" s="172" t="s">
        <v>69</v>
      </c>
      <c r="F603" s="173" t="s">
        <v>407</v>
      </c>
      <c r="H603" s="172" t="s">
        <v>69</v>
      </c>
      <c r="I603" s="241"/>
      <c r="L603" s="170"/>
      <c r="M603" s="174"/>
      <c r="N603" s="175"/>
      <c r="O603" s="175"/>
      <c r="P603" s="175"/>
      <c r="Q603" s="175"/>
      <c r="R603" s="175"/>
      <c r="S603" s="175"/>
      <c r="T603" s="176"/>
      <c r="AT603" s="172" t="s">
        <v>201</v>
      </c>
      <c r="AU603" s="172" t="s">
        <v>115</v>
      </c>
      <c r="AV603" s="171" t="s">
        <v>113</v>
      </c>
      <c r="AW603" s="171" t="s">
        <v>93</v>
      </c>
      <c r="AX603" s="171" t="s">
        <v>111</v>
      </c>
      <c r="AY603" s="172" t="s">
        <v>188</v>
      </c>
    </row>
    <row r="604" spans="2:65" s="171" customFormat="1">
      <c r="B604" s="170"/>
      <c r="D604" s="167" t="s">
        <v>201</v>
      </c>
      <c r="E604" s="172" t="s">
        <v>69</v>
      </c>
      <c r="F604" s="173" t="s">
        <v>429</v>
      </c>
      <c r="H604" s="172" t="s">
        <v>69</v>
      </c>
      <c r="I604" s="241"/>
      <c r="L604" s="170"/>
      <c r="M604" s="174"/>
      <c r="N604" s="175"/>
      <c r="O604" s="175"/>
      <c r="P604" s="175"/>
      <c r="Q604" s="175"/>
      <c r="R604" s="175"/>
      <c r="S604" s="175"/>
      <c r="T604" s="176"/>
      <c r="AT604" s="172" t="s">
        <v>201</v>
      </c>
      <c r="AU604" s="172" t="s">
        <v>115</v>
      </c>
      <c r="AV604" s="171" t="s">
        <v>113</v>
      </c>
      <c r="AW604" s="171" t="s">
        <v>93</v>
      </c>
      <c r="AX604" s="171" t="s">
        <v>111</v>
      </c>
      <c r="AY604" s="172" t="s">
        <v>188</v>
      </c>
    </row>
    <row r="605" spans="2:65" s="178" customFormat="1">
      <c r="B605" s="177"/>
      <c r="D605" s="167" t="s">
        <v>201</v>
      </c>
      <c r="E605" s="179" t="s">
        <v>69</v>
      </c>
      <c r="F605" s="180" t="s">
        <v>417</v>
      </c>
      <c r="H605" s="181">
        <v>1.1399999999999999</v>
      </c>
      <c r="I605" s="242"/>
      <c r="L605" s="177"/>
      <c r="M605" s="182"/>
      <c r="N605" s="183"/>
      <c r="O605" s="183"/>
      <c r="P605" s="183"/>
      <c r="Q605" s="183"/>
      <c r="R605" s="183"/>
      <c r="S605" s="183"/>
      <c r="T605" s="184"/>
      <c r="AT605" s="179" t="s">
        <v>201</v>
      </c>
      <c r="AU605" s="179" t="s">
        <v>115</v>
      </c>
      <c r="AV605" s="178" t="s">
        <v>115</v>
      </c>
      <c r="AW605" s="178" t="s">
        <v>93</v>
      </c>
      <c r="AX605" s="178" t="s">
        <v>111</v>
      </c>
      <c r="AY605" s="179" t="s">
        <v>188</v>
      </c>
    </row>
    <row r="606" spans="2:65" s="186" customFormat="1">
      <c r="B606" s="185"/>
      <c r="D606" s="167" t="s">
        <v>201</v>
      </c>
      <c r="E606" s="187" t="s">
        <v>69</v>
      </c>
      <c r="F606" s="188" t="s">
        <v>210</v>
      </c>
      <c r="H606" s="189">
        <v>1.1399999999999999</v>
      </c>
      <c r="I606" s="243"/>
      <c r="L606" s="185"/>
      <c r="M606" s="190"/>
      <c r="N606" s="191"/>
      <c r="O606" s="191"/>
      <c r="P606" s="191"/>
      <c r="Q606" s="191"/>
      <c r="R606" s="191"/>
      <c r="S606" s="191"/>
      <c r="T606" s="192"/>
      <c r="AT606" s="187" t="s">
        <v>201</v>
      </c>
      <c r="AU606" s="187" t="s">
        <v>115</v>
      </c>
      <c r="AV606" s="186" t="s">
        <v>195</v>
      </c>
      <c r="AW606" s="186" t="s">
        <v>93</v>
      </c>
      <c r="AX606" s="186" t="s">
        <v>113</v>
      </c>
      <c r="AY606" s="187" t="s">
        <v>188</v>
      </c>
    </row>
    <row r="607" spans="2:65" s="101" customFormat="1" ht="25.5" customHeight="1">
      <c r="B607" s="86"/>
      <c r="C607" s="87" t="s">
        <v>446</v>
      </c>
      <c r="D607" s="87" t="s">
        <v>190</v>
      </c>
      <c r="E607" s="88" t="s">
        <v>436</v>
      </c>
      <c r="F607" s="89" t="s">
        <v>437</v>
      </c>
      <c r="G607" s="90" t="s">
        <v>304</v>
      </c>
      <c r="H607" s="91">
        <v>10.661</v>
      </c>
      <c r="I607" s="238"/>
      <c r="J607" s="92">
        <f>ROUND(I607*H607,2)</f>
        <v>0</v>
      </c>
      <c r="K607" s="89" t="s">
        <v>194</v>
      </c>
      <c r="L607" s="61"/>
      <c r="M607" s="239" t="s">
        <v>69</v>
      </c>
      <c r="N607" s="164" t="s">
        <v>100</v>
      </c>
      <c r="O607" s="100"/>
      <c r="P607" s="165">
        <f>O607*H607</f>
        <v>0</v>
      </c>
      <c r="Q607" s="165">
        <v>0</v>
      </c>
      <c r="R607" s="165">
        <f>Q607*H607</f>
        <v>0</v>
      </c>
      <c r="S607" s="165">
        <v>0</v>
      </c>
      <c r="T607" s="166">
        <f>S607*H607</f>
        <v>0</v>
      </c>
      <c r="AR607" s="55" t="s">
        <v>195</v>
      </c>
      <c r="AT607" s="55" t="s">
        <v>190</v>
      </c>
      <c r="AU607" s="55" t="s">
        <v>115</v>
      </c>
      <c r="AY607" s="55" t="s">
        <v>188</v>
      </c>
      <c r="BE607" s="93">
        <f>IF(N607="základní",J607,0)</f>
        <v>0</v>
      </c>
      <c r="BF607" s="93">
        <f>IF(N607="snížená",J607,0)</f>
        <v>0</v>
      </c>
      <c r="BG607" s="93">
        <f>IF(N607="zákl. přenesená",J607,0)</f>
        <v>0</v>
      </c>
      <c r="BH607" s="93">
        <f>IF(N607="sníž. přenesená",J607,0)</f>
        <v>0</v>
      </c>
      <c r="BI607" s="93">
        <f>IF(N607="nulová",J607,0)</f>
        <v>0</v>
      </c>
      <c r="BJ607" s="55" t="s">
        <v>113</v>
      </c>
      <c r="BK607" s="93">
        <f>ROUND(I607*H607,2)</f>
        <v>0</v>
      </c>
      <c r="BL607" s="55" t="s">
        <v>195</v>
      </c>
      <c r="BM607" s="55" t="s">
        <v>438</v>
      </c>
    </row>
    <row r="608" spans="2:65" s="101" customFormat="1" ht="27">
      <c r="B608" s="61"/>
      <c r="D608" s="167" t="s">
        <v>197</v>
      </c>
      <c r="F608" s="168" t="s">
        <v>439</v>
      </c>
      <c r="I608" s="240"/>
      <c r="L608" s="61"/>
      <c r="M608" s="94"/>
      <c r="N608" s="100"/>
      <c r="O608" s="100"/>
      <c r="P608" s="100"/>
      <c r="Q608" s="100"/>
      <c r="R608" s="100"/>
      <c r="S608" s="100"/>
      <c r="T608" s="69"/>
      <c r="AT608" s="55" t="s">
        <v>197</v>
      </c>
      <c r="AU608" s="55" t="s">
        <v>115</v>
      </c>
    </row>
    <row r="609" spans="2:65" s="101" customFormat="1" ht="189">
      <c r="B609" s="61"/>
      <c r="D609" s="167" t="s">
        <v>199</v>
      </c>
      <c r="F609" s="169" t="s">
        <v>440</v>
      </c>
      <c r="I609" s="240"/>
      <c r="L609" s="61"/>
      <c r="M609" s="94"/>
      <c r="N609" s="100"/>
      <c r="O609" s="100"/>
      <c r="P609" s="100"/>
      <c r="Q609" s="100"/>
      <c r="R609" s="100"/>
      <c r="S609" s="100"/>
      <c r="T609" s="69"/>
      <c r="AT609" s="55" t="s">
        <v>199</v>
      </c>
      <c r="AU609" s="55" t="s">
        <v>115</v>
      </c>
    </row>
    <row r="610" spans="2:65" s="171" customFormat="1">
      <c r="B610" s="170"/>
      <c r="D610" s="167" t="s">
        <v>201</v>
      </c>
      <c r="E610" s="172" t="s">
        <v>69</v>
      </c>
      <c r="F610" s="173" t="s">
        <v>202</v>
      </c>
      <c r="H610" s="172" t="s">
        <v>69</v>
      </c>
      <c r="I610" s="241"/>
      <c r="L610" s="170"/>
      <c r="M610" s="174"/>
      <c r="N610" s="175"/>
      <c r="O610" s="175"/>
      <c r="P610" s="175"/>
      <c r="Q610" s="175"/>
      <c r="R610" s="175"/>
      <c r="S610" s="175"/>
      <c r="T610" s="176"/>
      <c r="AT610" s="172" t="s">
        <v>201</v>
      </c>
      <c r="AU610" s="172" t="s">
        <v>115</v>
      </c>
      <c r="AV610" s="171" t="s">
        <v>113</v>
      </c>
      <c r="AW610" s="171" t="s">
        <v>93</v>
      </c>
      <c r="AX610" s="171" t="s">
        <v>111</v>
      </c>
      <c r="AY610" s="172" t="s">
        <v>188</v>
      </c>
    </row>
    <row r="611" spans="2:65" s="171" customFormat="1">
      <c r="B611" s="170"/>
      <c r="D611" s="167" t="s">
        <v>201</v>
      </c>
      <c r="E611" s="172" t="s">
        <v>69</v>
      </c>
      <c r="F611" s="173" t="s">
        <v>203</v>
      </c>
      <c r="H611" s="172" t="s">
        <v>69</v>
      </c>
      <c r="I611" s="241"/>
      <c r="L611" s="170"/>
      <c r="M611" s="174"/>
      <c r="N611" s="175"/>
      <c r="O611" s="175"/>
      <c r="P611" s="175"/>
      <c r="Q611" s="175"/>
      <c r="R611" s="175"/>
      <c r="S611" s="175"/>
      <c r="T611" s="176"/>
      <c r="AT611" s="172" t="s">
        <v>201</v>
      </c>
      <c r="AU611" s="172" t="s">
        <v>115</v>
      </c>
      <c r="AV611" s="171" t="s">
        <v>113</v>
      </c>
      <c r="AW611" s="171" t="s">
        <v>93</v>
      </c>
      <c r="AX611" s="171" t="s">
        <v>111</v>
      </c>
      <c r="AY611" s="172" t="s">
        <v>188</v>
      </c>
    </row>
    <row r="612" spans="2:65" s="171" customFormat="1">
      <c r="B612" s="170"/>
      <c r="D612" s="167" t="s">
        <v>201</v>
      </c>
      <c r="E612" s="172" t="s">
        <v>69</v>
      </c>
      <c r="F612" s="173" t="s">
        <v>204</v>
      </c>
      <c r="H612" s="172" t="s">
        <v>69</v>
      </c>
      <c r="I612" s="241"/>
      <c r="L612" s="170"/>
      <c r="M612" s="174"/>
      <c r="N612" s="175"/>
      <c r="O612" s="175"/>
      <c r="P612" s="175"/>
      <c r="Q612" s="175"/>
      <c r="R612" s="175"/>
      <c r="S612" s="175"/>
      <c r="T612" s="176"/>
      <c r="AT612" s="172" t="s">
        <v>201</v>
      </c>
      <c r="AU612" s="172" t="s">
        <v>115</v>
      </c>
      <c r="AV612" s="171" t="s">
        <v>113</v>
      </c>
      <c r="AW612" s="171" t="s">
        <v>93</v>
      </c>
      <c r="AX612" s="171" t="s">
        <v>111</v>
      </c>
      <c r="AY612" s="172" t="s">
        <v>188</v>
      </c>
    </row>
    <row r="613" spans="2:65" s="171" customFormat="1">
      <c r="B613" s="170"/>
      <c r="D613" s="167" t="s">
        <v>201</v>
      </c>
      <c r="E613" s="172" t="s">
        <v>69</v>
      </c>
      <c r="F613" s="173" t="s">
        <v>291</v>
      </c>
      <c r="H613" s="172" t="s">
        <v>69</v>
      </c>
      <c r="I613" s="241"/>
      <c r="L613" s="170"/>
      <c r="M613" s="174"/>
      <c r="N613" s="175"/>
      <c r="O613" s="175"/>
      <c r="P613" s="175"/>
      <c r="Q613" s="175"/>
      <c r="R613" s="175"/>
      <c r="S613" s="175"/>
      <c r="T613" s="176"/>
      <c r="AT613" s="172" t="s">
        <v>201</v>
      </c>
      <c r="AU613" s="172" t="s">
        <v>115</v>
      </c>
      <c r="AV613" s="171" t="s">
        <v>113</v>
      </c>
      <c r="AW613" s="171" t="s">
        <v>93</v>
      </c>
      <c r="AX613" s="171" t="s">
        <v>111</v>
      </c>
      <c r="AY613" s="172" t="s">
        <v>188</v>
      </c>
    </row>
    <row r="614" spans="2:65" s="171" customFormat="1">
      <c r="B614" s="170"/>
      <c r="D614" s="167" t="s">
        <v>201</v>
      </c>
      <c r="E614" s="172" t="s">
        <v>69</v>
      </c>
      <c r="F614" s="173" t="s">
        <v>441</v>
      </c>
      <c r="H614" s="172" t="s">
        <v>69</v>
      </c>
      <c r="I614" s="241"/>
      <c r="L614" s="170"/>
      <c r="M614" s="174"/>
      <c r="N614" s="175"/>
      <c r="O614" s="175"/>
      <c r="P614" s="175"/>
      <c r="Q614" s="175"/>
      <c r="R614" s="175"/>
      <c r="S614" s="175"/>
      <c r="T614" s="176"/>
      <c r="AT614" s="172" t="s">
        <v>201</v>
      </c>
      <c r="AU614" s="172" t="s">
        <v>115</v>
      </c>
      <c r="AV614" s="171" t="s">
        <v>113</v>
      </c>
      <c r="AW614" s="171" t="s">
        <v>93</v>
      </c>
      <c r="AX614" s="171" t="s">
        <v>111</v>
      </c>
      <c r="AY614" s="172" t="s">
        <v>188</v>
      </c>
    </row>
    <row r="615" spans="2:65" s="178" customFormat="1">
      <c r="B615" s="177"/>
      <c r="D615" s="167" t="s">
        <v>201</v>
      </c>
      <c r="E615" s="179" t="s">
        <v>69</v>
      </c>
      <c r="F615" s="180" t="s">
        <v>442</v>
      </c>
      <c r="H615" s="181">
        <v>4.7450000000000001</v>
      </c>
      <c r="I615" s="242"/>
      <c r="L615" s="177"/>
      <c r="M615" s="182"/>
      <c r="N615" s="183"/>
      <c r="O615" s="183"/>
      <c r="P615" s="183"/>
      <c r="Q615" s="183"/>
      <c r="R615" s="183"/>
      <c r="S615" s="183"/>
      <c r="T615" s="184"/>
      <c r="AT615" s="179" t="s">
        <v>201</v>
      </c>
      <c r="AU615" s="179" t="s">
        <v>115</v>
      </c>
      <c r="AV615" s="178" t="s">
        <v>115</v>
      </c>
      <c r="AW615" s="178" t="s">
        <v>93</v>
      </c>
      <c r="AX615" s="178" t="s">
        <v>111</v>
      </c>
      <c r="AY615" s="179" t="s">
        <v>188</v>
      </c>
    </row>
    <row r="616" spans="2:65" s="178" customFormat="1">
      <c r="B616" s="177"/>
      <c r="D616" s="167" t="s">
        <v>201</v>
      </c>
      <c r="E616" s="179" t="s">
        <v>69</v>
      </c>
      <c r="F616" s="180" t="s">
        <v>443</v>
      </c>
      <c r="H616" s="181">
        <v>2.9580000000000002</v>
      </c>
      <c r="I616" s="242"/>
      <c r="L616" s="177"/>
      <c r="M616" s="182"/>
      <c r="N616" s="183"/>
      <c r="O616" s="183"/>
      <c r="P616" s="183"/>
      <c r="Q616" s="183"/>
      <c r="R616" s="183"/>
      <c r="S616" s="183"/>
      <c r="T616" s="184"/>
      <c r="AT616" s="179" t="s">
        <v>201</v>
      </c>
      <c r="AU616" s="179" t="s">
        <v>115</v>
      </c>
      <c r="AV616" s="178" t="s">
        <v>115</v>
      </c>
      <c r="AW616" s="178" t="s">
        <v>93</v>
      </c>
      <c r="AX616" s="178" t="s">
        <v>111</v>
      </c>
      <c r="AY616" s="179" t="s">
        <v>188</v>
      </c>
    </row>
    <row r="617" spans="2:65" s="178" customFormat="1">
      <c r="B617" s="177"/>
      <c r="D617" s="167" t="s">
        <v>201</v>
      </c>
      <c r="E617" s="179" t="s">
        <v>69</v>
      </c>
      <c r="F617" s="180" t="s">
        <v>444</v>
      </c>
      <c r="H617" s="181">
        <v>2.9580000000000002</v>
      </c>
      <c r="I617" s="242"/>
      <c r="L617" s="177"/>
      <c r="M617" s="182"/>
      <c r="N617" s="183"/>
      <c r="O617" s="183"/>
      <c r="P617" s="183"/>
      <c r="Q617" s="183"/>
      <c r="R617" s="183"/>
      <c r="S617" s="183"/>
      <c r="T617" s="184"/>
      <c r="AT617" s="179" t="s">
        <v>201</v>
      </c>
      <c r="AU617" s="179" t="s">
        <v>115</v>
      </c>
      <c r="AV617" s="178" t="s">
        <v>115</v>
      </c>
      <c r="AW617" s="178" t="s">
        <v>93</v>
      </c>
      <c r="AX617" s="178" t="s">
        <v>111</v>
      </c>
      <c r="AY617" s="179" t="s">
        <v>188</v>
      </c>
    </row>
    <row r="618" spans="2:65" s="186" customFormat="1">
      <c r="B618" s="185"/>
      <c r="D618" s="167" t="s">
        <v>201</v>
      </c>
      <c r="E618" s="187" t="s">
        <v>69</v>
      </c>
      <c r="F618" s="188" t="s">
        <v>210</v>
      </c>
      <c r="H618" s="189">
        <v>10.661</v>
      </c>
      <c r="I618" s="243"/>
      <c r="L618" s="185"/>
      <c r="M618" s="190"/>
      <c r="N618" s="191"/>
      <c r="O618" s="191"/>
      <c r="P618" s="191"/>
      <c r="Q618" s="191"/>
      <c r="R618" s="191"/>
      <c r="S618" s="191"/>
      <c r="T618" s="192"/>
      <c r="AT618" s="187" t="s">
        <v>201</v>
      </c>
      <c r="AU618" s="187" t="s">
        <v>115</v>
      </c>
      <c r="AV618" s="186" t="s">
        <v>195</v>
      </c>
      <c r="AW618" s="186" t="s">
        <v>93</v>
      </c>
      <c r="AX618" s="186" t="s">
        <v>113</v>
      </c>
      <c r="AY618" s="187" t="s">
        <v>188</v>
      </c>
    </row>
    <row r="619" spans="2:65" s="152" customFormat="1" ht="29.85" customHeight="1">
      <c r="B619" s="151"/>
      <c r="D619" s="153" t="s">
        <v>110</v>
      </c>
      <c r="E619" s="162" t="s">
        <v>254</v>
      </c>
      <c r="F619" s="162" t="s">
        <v>445</v>
      </c>
      <c r="I619" s="237"/>
      <c r="J619" s="163">
        <f>BK619</f>
        <v>0</v>
      </c>
      <c r="L619" s="151"/>
      <c r="M619" s="156"/>
      <c r="N619" s="157"/>
      <c r="O619" s="157"/>
      <c r="P619" s="158">
        <f>SUM(P620:P679)</f>
        <v>0</v>
      </c>
      <c r="Q619" s="157"/>
      <c r="R619" s="158">
        <f>SUM(R620:R679)</f>
        <v>2.7465546000000001</v>
      </c>
      <c r="S619" s="157"/>
      <c r="T619" s="159">
        <f>SUM(T620:T679)</f>
        <v>0</v>
      </c>
      <c r="AR619" s="153" t="s">
        <v>113</v>
      </c>
      <c r="AT619" s="160" t="s">
        <v>110</v>
      </c>
      <c r="AU619" s="160" t="s">
        <v>113</v>
      </c>
      <c r="AY619" s="153" t="s">
        <v>188</v>
      </c>
      <c r="BK619" s="161">
        <f>SUM(BK620:BK679)</f>
        <v>0</v>
      </c>
    </row>
    <row r="620" spans="2:65" s="101" customFormat="1" ht="25.5" customHeight="1">
      <c r="B620" s="86"/>
      <c r="C620" s="87" t="s">
        <v>457</v>
      </c>
      <c r="D620" s="87" t="s">
        <v>190</v>
      </c>
      <c r="E620" s="88" t="s">
        <v>447</v>
      </c>
      <c r="F620" s="89" t="s">
        <v>448</v>
      </c>
      <c r="G620" s="90" t="s">
        <v>304</v>
      </c>
      <c r="H620" s="91">
        <v>22.231999999999999</v>
      </c>
      <c r="I620" s="238"/>
      <c r="J620" s="92">
        <f>ROUND(I620*H620,2)</f>
        <v>0</v>
      </c>
      <c r="K620" s="89" t="s">
        <v>449</v>
      </c>
      <c r="L620" s="61"/>
      <c r="M620" s="239" t="s">
        <v>69</v>
      </c>
      <c r="N620" s="164" t="s">
        <v>100</v>
      </c>
      <c r="O620" s="100"/>
      <c r="P620" s="165">
        <f>O620*H620</f>
        <v>0</v>
      </c>
      <c r="Q620" s="165">
        <v>5.5000000000000003E-4</v>
      </c>
      <c r="R620" s="165">
        <f>Q620*H620</f>
        <v>1.22276E-2</v>
      </c>
      <c r="S620" s="165">
        <v>0</v>
      </c>
      <c r="T620" s="166">
        <f>S620*H620</f>
        <v>0</v>
      </c>
      <c r="AR620" s="55" t="s">
        <v>195</v>
      </c>
      <c r="AT620" s="55" t="s">
        <v>190</v>
      </c>
      <c r="AU620" s="55" t="s">
        <v>115</v>
      </c>
      <c r="AY620" s="55" t="s">
        <v>188</v>
      </c>
      <c r="BE620" s="93">
        <f>IF(N620="základní",J620,0)</f>
        <v>0</v>
      </c>
      <c r="BF620" s="93">
        <f>IF(N620="snížená",J620,0)</f>
        <v>0</v>
      </c>
      <c r="BG620" s="93">
        <f>IF(N620="zákl. přenesená",J620,0)</f>
        <v>0</v>
      </c>
      <c r="BH620" s="93">
        <f>IF(N620="sníž. přenesená",J620,0)</f>
        <v>0</v>
      </c>
      <c r="BI620" s="93">
        <f>IF(N620="nulová",J620,0)</f>
        <v>0</v>
      </c>
      <c r="BJ620" s="55" t="s">
        <v>113</v>
      </c>
      <c r="BK620" s="93">
        <f>ROUND(I620*H620,2)</f>
        <v>0</v>
      </c>
      <c r="BL620" s="55" t="s">
        <v>195</v>
      </c>
      <c r="BM620" s="55" t="s">
        <v>450</v>
      </c>
    </row>
    <row r="621" spans="2:65" s="101" customFormat="1" ht="54">
      <c r="B621" s="61"/>
      <c r="D621" s="167" t="s">
        <v>197</v>
      </c>
      <c r="F621" s="168" t="s">
        <v>451</v>
      </c>
      <c r="I621" s="240"/>
      <c r="L621" s="61"/>
      <c r="M621" s="94"/>
      <c r="N621" s="100"/>
      <c r="O621" s="100"/>
      <c r="P621" s="100"/>
      <c r="Q621" s="100"/>
      <c r="R621" s="100"/>
      <c r="S621" s="100"/>
      <c r="T621" s="69"/>
      <c r="AT621" s="55" t="s">
        <v>197</v>
      </c>
      <c r="AU621" s="55" t="s">
        <v>115</v>
      </c>
    </row>
    <row r="622" spans="2:65" s="171" customFormat="1">
      <c r="B622" s="170"/>
      <c r="D622" s="167" t="s">
        <v>201</v>
      </c>
      <c r="E622" s="172" t="s">
        <v>69</v>
      </c>
      <c r="F622" s="173" t="s">
        <v>202</v>
      </c>
      <c r="H622" s="172" t="s">
        <v>69</v>
      </c>
      <c r="I622" s="241"/>
      <c r="L622" s="170"/>
      <c r="M622" s="174"/>
      <c r="N622" s="175"/>
      <c r="O622" s="175"/>
      <c r="P622" s="175"/>
      <c r="Q622" s="175"/>
      <c r="R622" s="175"/>
      <c r="S622" s="175"/>
      <c r="T622" s="176"/>
      <c r="AT622" s="172" t="s">
        <v>201</v>
      </c>
      <c r="AU622" s="172" t="s">
        <v>115</v>
      </c>
      <c r="AV622" s="171" t="s">
        <v>113</v>
      </c>
      <c r="AW622" s="171" t="s">
        <v>93</v>
      </c>
      <c r="AX622" s="171" t="s">
        <v>111</v>
      </c>
      <c r="AY622" s="172" t="s">
        <v>188</v>
      </c>
    </row>
    <row r="623" spans="2:65" s="171" customFormat="1">
      <c r="B623" s="170"/>
      <c r="D623" s="167" t="s">
        <v>201</v>
      </c>
      <c r="E623" s="172" t="s">
        <v>69</v>
      </c>
      <c r="F623" s="173" t="s">
        <v>203</v>
      </c>
      <c r="H623" s="172" t="s">
        <v>69</v>
      </c>
      <c r="I623" s="241"/>
      <c r="L623" s="170"/>
      <c r="M623" s="174"/>
      <c r="N623" s="175"/>
      <c r="O623" s="175"/>
      <c r="P623" s="175"/>
      <c r="Q623" s="175"/>
      <c r="R623" s="175"/>
      <c r="S623" s="175"/>
      <c r="T623" s="176"/>
      <c r="AT623" s="172" t="s">
        <v>201</v>
      </c>
      <c r="AU623" s="172" t="s">
        <v>115</v>
      </c>
      <c r="AV623" s="171" t="s">
        <v>113</v>
      </c>
      <c r="AW623" s="171" t="s">
        <v>93</v>
      </c>
      <c r="AX623" s="171" t="s">
        <v>111</v>
      </c>
      <c r="AY623" s="172" t="s">
        <v>188</v>
      </c>
    </row>
    <row r="624" spans="2:65" s="171" customFormat="1">
      <c r="B624" s="170"/>
      <c r="D624" s="167" t="s">
        <v>201</v>
      </c>
      <c r="E624" s="172" t="s">
        <v>69</v>
      </c>
      <c r="F624" s="173" t="s">
        <v>204</v>
      </c>
      <c r="H624" s="172" t="s">
        <v>69</v>
      </c>
      <c r="I624" s="241"/>
      <c r="L624" s="170"/>
      <c r="M624" s="174"/>
      <c r="N624" s="175"/>
      <c r="O624" s="175"/>
      <c r="P624" s="175"/>
      <c r="Q624" s="175"/>
      <c r="R624" s="175"/>
      <c r="S624" s="175"/>
      <c r="T624" s="176"/>
      <c r="AT624" s="172" t="s">
        <v>201</v>
      </c>
      <c r="AU624" s="172" t="s">
        <v>115</v>
      </c>
      <c r="AV624" s="171" t="s">
        <v>113</v>
      </c>
      <c r="AW624" s="171" t="s">
        <v>93</v>
      </c>
      <c r="AX624" s="171" t="s">
        <v>111</v>
      </c>
      <c r="AY624" s="172" t="s">
        <v>188</v>
      </c>
    </row>
    <row r="625" spans="2:51" s="171" customFormat="1">
      <c r="B625" s="170"/>
      <c r="D625" s="167" t="s">
        <v>201</v>
      </c>
      <c r="E625" s="172" t="s">
        <v>69</v>
      </c>
      <c r="F625" s="173" t="s">
        <v>291</v>
      </c>
      <c r="H625" s="172" t="s">
        <v>69</v>
      </c>
      <c r="I625" s="241"/>
      <c r="L625" s="170"/>
      <c r="M625" s="174"/>
      <c r="N625" s="175"/>
      <c r="O625" s="175"/>
      <c r="P625" s="175"/>
      <c r="Q625" s="175"/>
      <c r="R625" s="175"/>
      <c r="S625" s="175"/>
      <c r="T625" s="176"/>
      <c r="AT625" s="172" t="s">
        <v>201</v>
      </c>
      <c r="AU625" s="172" t="s">
        <v>115</v>
      </c>
      <c r="AV625" s="171" t="s">
        <v>113</v>
      </c>
      <c r="AW625" s="171" t="s">
        <v>93</v>
      </c>
      <c r="AX625" s="171" t="s">
        <v>111</v>
      </c>
      <c r="AY625" s="172" t="s">
        <v>188</v>
      </c>
    </row>
    <row r="626" spans="2:51" s="171" customFormat="1">
      <c r="B626" s="170"/>
      <c r="D626" s="167" t="s">
        <v>201</v>
      </c>
      <c r="E626" s="172" t="s">
        <v>69</v>
      </c>
      <c r="F626" s="173" t="s">
        <v>364</v>
      </c>
      <c r="H626" s="172" t="s">
        <v>69</v>
      </c>
      <c r="I626" s="241"/>
      <c r="L626" s="170"/>
      <c r="M626" s="174"/>
      <c r="N626" s="175"/>
      <c r="O626" s="175"/>
      <c r="P626" s="175"/>
      <c r="Q626" s="175"/>
      <c r="R626" s="175"/>
      <c r="S626" s="175"/>
      <c r="T626" s="176"/>
      <c r="AT626" s="172" t="s">
        <v>201</v>
      </c>
      <c r="AU626" s="172" t="s">
        <v>115</v>
      </c>
      <c r="AV626" s="171" t="s">
        <v>113</v>
      </c>
      <c r="AW626" s="171" t="s">
        <v>93</v>
      </c>
      <c r="AX626" s="171" t="s">
        <v>111</v>
      </c>
      <c r="AY626" s="172" t="s">
        <v>188</v>
      </c>
    </row>
    <row r="627" spans="2:51" s="171" customFormat="1">
      <c r="B627" s="170"/>
      <c r="D627" s="167" t="s">
        <v>201</v>
      </c>
      <c r="E627" s="172" t="s">
        <v>69</v>
      </c>
      <c r="F627" s="173" t="s">
        <v>453</v>
      </c>
      <c r="H627" s="172" t="s">
        <v>69</v>
      </c>
      <c r="I627" s="241"/>
      <c r="L627" s="170"/>
      <c r="M627" s="174"/>
      <c r="N627" s="175"/>
      <c r="O627" s="175"/>
      <c r="P627" s="175"/>
      <c r="Q627" s="175"/>
      <c r="R627" s="175"/>
      <c r="S627" s="175"/>
      <c r="T627" s="176"/>
      <c r="AT627" s="172" t="s">
        <v>201</v>
      </c>
      <c r="AU627" s="172" t="s">
        <v>115</v>
      </c>
      <c r="AV627" s="171" t="s">
        <v>113</v>
      </c>
      <c r="AW627" s="171" t="s">
        <v>93</v>
      </c>
      <c r="AX627" s="171" t="s">
        <v>111</v>
      </c>
      <c r="AY627" s="172" t="s">
        <v>188</v>
      </c>
    </row>
    <row r="628" spans="2:51" s="171" customFormat="1">
      <c r="B628" s="170"/>
      <c r="D628" s="167" t="s">
        <v>201</v>
      </c>
      <c r="E628" s="172" t="s">
        <v>69</v>
      </c>
      <c r="F628" s="173" t="s">
        <v>454</v>
      </c>
      <c r="H628" s="172" t="s">
        <v>69</v>
      </c>
      <c r="I628" s="241"/>
      <c r="L628" s="170"/>
      <c r="M628" s="174"/>
      <c r="N628" s="175"/>
      <c r="O628" s="175"/>
      <c r="P628" s="175"/>
      <c r="Q628" s="175"/>
      <c r="R628" s="175"/>
      <c r="S628" s="175"/>
      <c r="T628" s="176"/>
      <c r="AT628" s="172" t="s">
        <v>201</v>
      </c>
      <c r="AU628" s="172" t="s">
        <v>115</v>
      </c>
      <c r="AV628" s="171" t="s">
        <v>113</v>
      </c>
      <c r="AW628" s="171" t="s">
        <v>93</v>
      </c>
      <c r="AX628" s="171" t="s">
        <v>111</v>
      </c>
      <c r="AY628" s="172" t="s">
        <v>188</v>
      </c>
    </row>
    <row r="629" spans="2:51" s="178" customFormat="1">
      <c r="B629" s="177"/>
      <c r="D629" s="167" t="s">
        <v>201</v>
      </c>
      <c r="E629" s="179" t="s">
        <v>69</v>
      </c>
      <c r="F629" s="180" t="s">
        <v>367</v>
      </c>
      <c r="H629" s="181">
        <v>5.6349999999999998</v>
      </c>
      <c r="I629" s="242"/>
      <c r="L629" s="177"/>
      <c r="M629" s="182"/>
      <c r="N629" s="183"/>
      <c r="O629" s="183"/>
      <c r="P629" s="183"/>
      <c r="Q629" s="183"/>
      <c r="R629" s="183"/>
      <c r="S629" s="183"/>
      <c r="T629" s="184"/>
      <c r="AT629" s="179" t="s">
        <v>201</v>
      </c>
      <c r="AU629" s="179" t="s">
        <v>115</v>
      </c>
      <c r="AV629" s="178" t="s">
        <v>115</v>
      </c>
      <c r="AW629" s="178" t="s">
        <v>93</v>
      </c>
      <c r="AX629" s="178" t="s">
        <v>111</v>
      </c>
      <c r="AY629" s="179" t="s">
        <v>188</v>
      </c>
    </row>
    <row r="630" spans="2:51" s="178" customFormat="1">
      <c r="B630" s="177"/>
      <c r="D630" s="167" t="s">
        <v>201</v>
      </c>
      <c r="E630" s="179" t="s">
        <v>69</v>
      </c>
      <c r="F630" s="180" t="s">
        <v>369</v>
      </c>
      <c r="H630" s="181">
        <v>3.68</v>
      </c>
      <c r="I630" s="242"/>
      <c r="L630" s="177"/>
      <c r="M630" s="182"/>
      <c r="N630" s="183"/>
      <c r="O630" s="183"/>
      <c r="P630" s="183"/>
      <c r="Q630" s="183"/>
      <c r="R630" s="183"/>
      <c r="S630" s="183"/>
      <c r="T630" s="184"/>
      <c r="AT630" s="179" t="s">
        <v>201</v>
      </c>
      <c r="AU630" s="179" t="s">
        <v>115</v>
      </c>
      <c r="AV630" s="178" t="s">
        <v>115</v>
      </c>
      <c r="AW630" s="178" t="s">
        <v>93</v>
      </c>
      <c r="AX630" s="178" t="s">
        <v>111</v>
      </c>
      <c r="AY630" s="179" t="s">
        <v>188</v>
      </c>
    </row>
    <row r="631" spans="2:51" s="178" customFormat="1">
      <c r="B631" s="177"/>
      <c r="D631" s="167" t="s">
        <v>201</v>
      </c>
      <c r="E631" s="179" t="s">
        <v>69</v>
      </c>
      <c r="F631" s="180" t="s">
        <v>372</v>
      </c>
      <c r="H631" s="181">
        <v>5.6349999999999998</v>
      </c>
      <c r="I631" s="242"/>
      <c r="L631" s="177"/>
      <c r="M631" s="182"/>
      <c r="N631" s="183"/>
      <c r="O631" s="183"/>
      <c r="P631" s="183"/>
      <c r="Q631" s="183"/>
      <c r="R631" s="183"/>
      <c r="S631" s="183"/>
      <c r="T631" s="184"/>
      <c r="AT631" s="179" t="s">
        <v>201</v>
      </c>
      <c r="AU631" s="179" t="s">
        <v>115</v>
      </c>
      <c r="AV631" s="178" t="s">
        <v>115</v>
      </c>
      <c r="AW631" s="178" t="s">
        <v>93</v>
      </c>
      <c r="AX631" s="178" t="s">
        <v>111</v>
      </c>
      <c r="AY631" s="179" t="s">
        <v>188</v>
      </c>
    </row>
    <row r="632" spans="2:51" s="178" customFormat="1">
      <c r="B632" s="177"/>
      <c r="D632" s="167" t="s">
        <v>201</v>
      </c>
      <c r="E632" s="179" t="s">
        <v>69</v>
      </c>
      <c r="F632" s="180" t="s">
        <v>375</v>
      </c>
      <c r="H632" s="181">
        <v>4.37</v>
      </c>
      <c r="I632" s="242"/>
      <c r="L632" s="177"/>
      <c r="M632" s="182"/>
      <c r="N632" s="183"/>
      <c r="O632" s="183"/>
      <c r="P632" s="183"/>
      <c r="Q632" s="183"/>
      <c r="R632" s="183"/>
      <c r="S632" s="183"/>
      <c r="T632" s="184"/>
      <c r="AT632" s="179" t="s">
        <v>201</v>
      </c>
      <c r="AU632" s="179" t="s">
        <v>115</v>
      </c>
      <c r="AV632" s="178" t="s">
        <v>115</v>
      </c>
      <c r="AW632" s="178" t="s">
        <v>93</v>
      </c>
      <c r="AX632" s="178" t="s">
        <v>111</v>
      </c>
      <c r="AY632" s="179" t="s">
        <v>188</v>
      </c>
    </row>
    <row r="633" spans="2:51" s="194" customFormat="1">
      <c r="B633" s="193"/>
      <c r="D633" s="167" t="s">
        <v>201</v>
      </c>
      <c r="E633" s="195" t="s">
        <v>69</v>
      </c>
      <c r="F633" s="196" t="s">
        <v>253</v>
      </c>
      <c r="H633" s="197">
        <v>19.32</v>
      </c>
      <c r="I633" s="244"/>
      <c r="L633" s="193"/>
      <c r="M633" s="198"/>
      <c r="N633" s="199"/>
      <c r="O633" s="199"/>
      <c r="P633" s="199"/>
      <c r="Q633" s="199"/>
      <c r="R633" s="199"/>
      <c r="S633" s="199"/>
      <c r="T633" s="200"/>
      <c r="AT633" s="195" t="s">
        <v>201</v>
      </c>
      <c r="AU633" s="195" t="s">
        <v>115</v>
      </c>
      <c r="AV633" s="194" t="s">
        <v>228</v>
      </c>
      <c r="AW633" s="194" t="s">
        <v>93</v>
      </c>
      <c r="AX633" s="194" t="s">
        <v>111</v>
      </c>
      <c r="AY633" s="195" t="s">
        <v>188</v>
      </c>
    </row>
    <row r="634" spans="2:51" s="178" customFormat="1">
      <c r="B634" s="177"/>
      <c r="D634" s="167" t="s">
        <v>201</v>
      </c>
      <c r="E634" s="179" t="s">
        <v>69</v>
      </c>
      <c r="F634" s="180" t="s">
        <v>69</v>
      </c>
      <c r="H634" s="181">
        <v>0</v>
      </c>
      <c r="I634" s="242"/>
      <c r="L634" s="177"/>
      <c r="M634" s="182"/>
      <c r="N634" s="183"/>
      <c r="O634" s="183"/>
      <c r="P634" s="183"/>
      <c r="Q634" s="183"/>
      <c r="R634" s="183"/>
      <c r="S634" s="183"/>
      <c r="T634" s="184"/>
      <c r="AT634" s="179" t="s">
        <v>201</v>
      </c>
      <c r="AU634" s="179" t="s">
        <v>115</v>
      </c>
      <c r="AV634" s="178" t="s">
        <v>115</v>
      </c>
      <c r="AW634" s="178" t="s">
        <v>93</v>
      </c>
      <c r="AX634" s="178" t="s">
        <v>111</v>
      </c>
      <c r="AY634" s="179" t="s">
        <v>188</v>
      </c>
    </row>
    <row r="635" spans="2:51" s="171" customFormat="1">
      <c r="B635" s="170"/>
      <c r="D635" s="167" t="s">
        <v>201</v>
      </c>
      <c r="E635" s="172" t="s">
        <v>69</v>
      </c>
      <c r="F635" s="173" t="s">
        <v>344</v>
      </c>
      <c r="H635" s="172" t="s">
        <v>69</v>
      </c>
      <c r="I635" s="241"/>
      <c r="L635" s="170"/>
      <c r="M635" s="174"/>
      <c r="N635" s="175"/>
      <c r="O635" s="175"/>
      <c r="P635" s="175"/>
      <c r="Q635" s="175"/>
      <c r="R635" s="175"/>
      <c r="S635" s="175"/>
      <c r="T635" s="176"/>
      <c r="AT635" s="172" t="s">
        <v>201</v>
      </c>
      <c r="AU635" s="172" t="s">
        <v>115</v>
      </c>
      <c r="AV635" s="171" t="s">
        <v>113</v>
      </c>
      <c r="AW635" s="171" t="s">
        <v>93</v>
      </c>
      <c r="AX635" s="171" t="s">
        <v>111</v>
      </c>
      <c r="AY635" s="172" t="s">
        <v>188</v>
      </c>
    </row>
    <row r="636" spans="2:51" s="171" customFormat="1">
      <c r="B636" s="170"/>
      <c r="D636" s="167" t="s">
        <v>201</v>
      </c>
      <c r="E636" s="172" t="s">
        <v>69</v>
      </c>
      <c r="F636" s="173" t="s">
        <v>453</v>
      </c>
      <c r="H636" s="172" t="s">
        <v>69</v>
      </c>
      <c r="I636" s="241"/>
      <c r="L636" s="170"/>
      <c r="M636" s="174"/>
      <c r="N636" s="175"/>
      <c r="O636" s="175"/>
      <c r="P636" s="175"/>
      <c r="Q636" s="175"/>
      <c r="R636" s="175"/>
      <c r="S636" s="175"/>
      <c r="T636" s="176"/>
      <c r="AT636" s="172" t="s">
        <v>201</v>
      </c>
      <c r="AU636" s="172" t="s">
        <v>115</v>
      </c>
      <c r="AV636" s="171" t="s">
        <v>113</v>
      </c>
      <c r="AW636" s="171" t="s">
        <v>93</v>
      </c>
      <c r="AX636" s="171" t="s">
        <v>111</v>
      </c>
      <c r="AY636" s="172" t="s">
        <v>188</v>
      </c>
    </row>
    <row r="637" spans="2:51" s="171" customFormat="1">
      <c r="B637" s="170"/>
      <c r="D637" s="167" t="s">
        <v>201</v>
      </c>
      <c r="E637" s="172" t="s">
        <v>69</v>
      </c>
      <c r="F637" s="173" t="s">
        <v>376</v>
      </c>
      <c r="H637" s="172" t="s">
        <v>69</v>
      </c>
      <c r="I637" s="241"/>
      <c r="L637" s="170"/>
      <c r="M637" s="174"/>
      <c r="N637" s="175"/>
      <c r="O637" s="175"/>
      <c r="P637" s="175"/>
      <c r="Q637" s="175"/>
      <c r="R637" s="175"/>
      <c r="S637" s="175"/>
      <c r="T637" s="176"/>
      <c r="AT637" s="172" t="s">
        <v>201</v>
      </c>
      <c r="AU637" s="172" t="s">
        <v>115</v>
      </c>
      <c r="AV637" s="171" t="s">
        <v>113</v>
      </c>
      <c r="AW637" s="171" t="s">
        <v>93</v>
      </c>
      <c r="AX637" s="171" t="s">
        <v>111</v>
      </c>
      <c r="AY637" s="172" t="s">
        <v>188</v>
      </c>
    </row>
    <row r="638" spans="2:51" s="178" customFormat="1" ht="27">
      <c r="B638" s="177"/>
      <c r="D638" s="167" t="s">
        <v>201</v>
      </c>
      <c r="E638" s="179" t="s">
        <v>69</v>
      </c>
      <c r="F638" s="180" t="s">
        <v>377</v>
      </c>
      <c r="H638" s="181">
        <v>26.280999999999999</v>
      </c>
      <c r="I638" s="242"/>
      <c r="L638" s="177"/>
      <c r="M638" s="182"/>
      <c r="N638" s="183"/>
      <c r="O638" s="183"/>
      <c r="P638" s="183"/>
      <c r="Q638" s="183"/>
      <c r="R638" s="183"/>
      <c r="S638" s="183"/>
      <c r="T638" s="184"/>
      <c r="AT638" s="179" t="s">
        <v>201</v>
      </c>
      <c r="AU638" s="179" t="s">
        <v>115</v>
      </c>
      <c r="AV638" s="178" t="s">
        <v>115</v>
      </c>
      <c r="AW638" s="178" t="s">
        <v>93</v>
      </c>
      <c r="AX638" s="178" t="s">
        <v>111</v>
      </c>
      <c r="AY638" s="179" t="s">
        <v>188</v>
      </c>
    </row>
    <row r="639" spans="2:51" s="178" customFormat="1">
      <c r="B639" s="177"/>
      <c r="D639" s="167" t="s">
        <v>201</v>
      </c>
      <c r="E639" s="179" t="s">
        <v>69</v>
      </c>
      <c r="F639" s="180" t="s">
        <v>378</v>
      </c>
      <c r="H639" s="181">
        <v>-1.6</v>
      </c>
      <c r="I639" s="242"/>
      <c r="L639" s="177"/>
      <c r="M639" s="182"/>
      <c r="N639" s="183"/>
      <c r="O639" s="183"/>
      <c r="P639" s="183"/>
      <c r="Q639" s="183"/>
      <c r="R639" s="183"/>
      <c r="S639" s="183"/>
      <c r="T639" s="184"/>
      <c r="AT639" s="179" t="s">
        <v>201</v>
      </c>
      <c r="AU639" s="179" t="s">
        <v>115</v>
      </c>
      <c r="AV639" s="178" t="s">
        <v>115</v>
      </c>
      <c r="AW639" s="178" t="s">
        <v>93</v>
      </c>
      <c r="AX639" s="178" t="s">
        <v>111</v>
      </c>
      <c r="AY639" s="179" t="s">
        <v>188</v>
      </c>
    </row>
    <row r="640" spans="2:51" s="178" customFormat="1">
      <c r="B640" s="177"/>
      <c r="D640" s="167" t="s">
        <v>201</v>
      </c>
      <c r="E640" s="179" t="s">
        <v>69</v>
      </c>
      <c r="F640" s="180" t="s">
        <v>379</v>
      </c>
      <c r="H640" s="181">
        <v>1.44</v>
      </c>
      <c r="I640" s="242"/>
      <c r="L640" s="177"/>
      <c r="M640" s="182"/>
      <c r="N640" s="183"/>
      <c r="O640" s="183"/>
      <c r="P640" s="183"/>
      <c r="Q640" s="183"/>
      <c r="R640" s="183"/>
      <c r="S640" s="183"/>
      <c r="T640" s="184"/>
      <c r="AT640" s="179" t="s">
        <v>201</v>
      </c>
      <c r="AU640" s="179" t="s">
        <v>115</v>
      </c>
      <c r="AV640" s="178" t="s">
        <v>115</v>
      </c>
      <c r="AW640" s="178" t="s">
        <v>93</v>
      </c>
      <c r="AX640" s="178" t="s">
        <v>111</v>
      </c>
      <c r="AY640" s="179" t="s">
        <v>188</v>
      </c>
    </row>
    <row r="641" spans="2:65" s="178" customFormat="1">
      <c r="B641" s="177"/>
      <c r="D641" s="167" t="s">
        <v>201</v>
      </c>
      <c r="E641" s="179" t="s">
        <v>69</v>
      </c>
      <c r="F641" s="180" t="s">
        <v>380</v>
      </c>
      <c r="H641" s="181">
        <v>23.491</v>
      </c>
      <c r="I641" s="242"/>
      <c r="L641" s="177"/>
      <c r="M641" s="182"/>
      <c r="N641" s="183"/>
      <c r="O641" s="183"/>
      <c r="P641" s="183"/>
      <c r="Q641" s="183"/>
      <c r="R641" s="183"/>
      <c r="S641" s="183"/>
      <c r="T641" s="184"/>
      <c r="AT641" s="179" t="s">
        <v>201</v>
      </c>
      <c r="AU641" s="179" t="s">
        <v>115</v>
      </c>
      <c r="AV641" s="178" t="s">
        <v>115</v>
      </c>
      <c r="AW641" s="178" t="s">
        <v>93</v>
      </c>
      <c r="AX641" s="178" t="s">
        <v>111</v>
      </c>
      <c r="AY641" s="179" t="s">
        <v>188</v>
      </c>
    </row>
    <row r="642" spans="2:65" s="178" customFormat="1">
      <c r="B642" s="177"/>
      <c r="D642" s="167" t="s">
        <v>201</v>
      </c>
      <c r="E642" s="179" t="s">
        <v>69</v>
      </c>
      <c r="F642" s="180" t="s">
        <v>381</v>
      </c>
      <c r="H642" s="181">
        <v>-3.45</v>
      </c>
      <c r="I642" s="242"/>
      <c r="L642" s="177"/>
      <c r="M642" s="182"/>
      <c r="N642" s="183"/>
      <c r="O642" s="183"/>
      <c r="P642" s="183"/>
      <c r="Q642" s="183"/>
      <c r="R642" s="183"/>
      <c r="S642" s="183"/>
      <c r="T642" s="184"/>
      <c r="AT642" s="179" t="s">
        <v>201</v>
      </c>
      <c r="AU642" s="179" t="s">
        <v>115</v>
      </c>
      <c r="AV642" s="178" t="s">
        <v>115</v>
      </c>
      <c r="AW642" s="178" t="s">
        <v>93</v>
      </c>
      <c r="AX642" s="178" t="s">
        <v>111</v>
      </c>
      <c r="AY642" s="179" t="s">
        <v>188</v>
      </c>
    </row>
    <row r="643" spans="2:65" s="178" customFormat="1">
      <c r="B643" s="177"/>
      <c r="D643" s="167" t="s">
        <v>201</v>
      </c>
      <c r="E643" s="179" t="s">
        <v>69</v>
      </c>
      <c r="F643" s="180" t="s">
        <v>382</v>
      </c>
      <c r="H643" s="181">
        <v>1.22</v>
      </c>
      <c r="I643" s="242"/>
      <c r="L643" s="177"/>
      <c r="M643" s="182"/>
      <c r="N643" s="183"/>
      <c r="O643" s="183"/>
      <c r="P643" s="183"/>
      <c r="Q643" s="183"/>
      <c r="R643" s="183"/>
      <c r="S643" s="183"/>
      <c r="T643" s="184"/>
      <c r="AT643" s="179" t="s">
        <v>201</v>
      </c>
      <c r="AU643" s="179" t="s">
        <v>115</v>
      </c>
      <c r="AV643" s="178" t="s">
        <v>115</v>
      </c>
      <c r="AW643" s="178" t="s">
        <v>93</v>
      </c>
      <c r="AX643" s="178" t="s">
        <v>111</v>
      </c>
      <c r="AY643" s="179" t="s">
        <v>188</v>
      </c>
    </row>
    <row r="644" spans="2:65" s="194" customFormat="1">
      <c r="B644" s="193"/>
      <c r="D644" s="167" t="s">
        <v>201</v>
      </c>
      <c r="E644" s="195" t="s">
        <v>69</v>
      </c>
      <c r="F644" s="196" t="s">
        <v>253</v>
      </c>
      <c r="H644" s="197">
        <v>47.381999999999998</v>
      </c>
      <c r="I644" s="244"/>
      <c r="L644" s="193"/>
      <c r="M644" s="198"/>
      <c r="N644" s="199"/>
      <c r="O644" s="199"/>
      <c r="P644" s="199"/>
      <c r="Q644" s="199"/>
      <c r="R644" s="199"/>
      <c r="S644" s="199"/>
      <c r="T644" s="200"/>
      <c r="AT644" s="195" t="s">
        <v>201</v>
      </c>
      <c r="AU644" s="195" t="s">
        <v>115</v>
      </c>
      <c r="AV644" s="194" t="s">
        <v>228</v>
      </c>
      <c r="AW644" s="194" t="s">
        <v>93</v>
      </c>
      <c r="AX644" s="194" t="s">
        <v>111</v>
      </c>
      <c r="AY644" s="195" t="s">
        <v>188</v>
      </c>
    </row>
    <row r="645" spans="2:65" s="186" customFormat="1">
      <c r="B645" s="185"/>
      <c r="D645" s="167" t="s">
        <v>201</v>
      </c>
      <c r="E645" s="187" t="s">
        <v>69</v>
      </c>
      <c r="F645" s="188" t="s">
        <v>210</v>
      </c>
      <c r="H645" s="189">
        <v>66.701999999999998</v>
      </c>
      <c r="I645" s="243"/>
      <c r="L645" s="185"/>
      <c r="M645" s="190"/>
      <c r="N645" s="191"/>
      <c r="O645" s="191"/>
      <c r="P645" s="191"/>
      <c r="Q645" s="191"/>
      <c r="R645" s="191"/>
      <c r="S645" s="191"/>
      <c r="T645" s="192"/>
      <c r="AT645" s="187" t="s">
        <v>201</v>
      </c>
      <c r="AU645" s="187" t="s">
        <v>115</v>
      </c>
      <c r="AV645" s="186" t="s">
        <v>195</v>
      </c>
      <c r="AW645" s="186" t="s">
        <v>93</v>
      </c>
      <c r="AX645" s="186" t="s">
        <v>113</v>
      </c>
      <c r="AY645" s="187" t="s">
        <v>188</v>
      </c>
    </row>
    <row r="646" spans="2:65" s="171" customFormat="1">
      <c r="B646" s="170"/>
      <c r="D646" s="167" t="s">
        <v>201</v>
      </c>
      <c r="E646" s="172" t="s">
        <v>69</v>
      </c>
      <c r="F646" s="173" t="s">
        <v>455</v>
      </c>
      <c r="H646" s="172" t="s">
        <v>69</v>
      </c>
      <c r="I646" s="241"/>
      <c r="L646" s="170"/>
      <c r="M646" s="174"/>
      <c r="N646" s="175"/>
      <c r="O646" s="175"/>
      <c r="P646" s="175"/>
      <c r="Q646" s="175"/>
      <c r="R646" s="175"/>
      <c r="S646" s="175"/>
      <c r="T646" s="176"/>
      <c r="AT646" s="172" t="s">
        <v>201</v>
      </c>
      <c r="AU646" s="172" t="s">
        <v>115</v>
      </c>
      <c r="AV646" s="171" t="s">
        <v>113</v>
      </c>
      <c r="AW646" s="171" t="s">
        <v>93</v>
      </c>
      <c r="AX646" s="171" t="s">
        <v>111</v>
      </c>
      <c r="AY646" s="172" t="s">
        <v>188</v>
      </c>
    </row>
    <row r="647" spans="2:65" s="178" customFormat="1">
      <c r="B647" s="177"/>
      <c r="D647" s="167" t="s">
        <v>201</v>
      </c>
      <c r="F647" s="180" t="s">
        <v>456</v>
      </c>
      <c r="H647" s="181">
        <v>22.231999999999999</v>
      </c>
      <c r="I647" s="242"/>
      <c r="L647" s="177"/>
      <c r="M647" s="182"/>
      <c r="N647" s="183"/>
      <c r="O647" s="183"/>
      <c r="P647" s="183"/>
      <c r="Q647" s="183"/>
      <c r="R647" s="183"/>
      <c r="S647" s="183"/>
      <c r="T647" s="184"/>
      <c r="AT647" s="179" t="s">
        <v>201</v>
      </c>
      <c r="AU647" s="179" t="s">
        <v>115</v>
      </c>
      <c r="AV647" s="178" t="s">
        <v>115</v>
      </c>
      <c r="AW647" s="178" t="s">
        <v>70</v>
      </c>
      <c r="AX647" s="178" t="s">
        <v>113</v>
      </c>
      <c r="AY647" s="179" t="s">
        <v>188</v>
      </c>
    </row>
    <row r="648" spans="2:65" s="101" customFormat="1" ht="16.5" customHeight="1">
      <c r="B648" s="86"/>
      <c r="C648" s="87" t="s">
        <v>466</v>
      </c>
      <c r="D648" s="87" t="s">
        <v>190</v>
      </c>
      <c r="E648" s="88" t="s">
        <v>458</v>
      </c>
      <c r="F648" s="89" t="s">
        <v>459</v>
      </c>
      <c r="G648" s="90" t="s">
        <v>304</v>
      </c>
      <c r="H648" s="91">
        <v>7.9</v>
      </c>
      <c r="I648" s="238"/>
      <c r="J648" s="92">
        <f>ROUND(I648*H648,2)</f>
        <v>0</v>
      </c>
      <c r="K648" s="89" t="s">
        <v>194</v>
      </c>
      <c r="L648" s="61"/>
      <c r="M648" s="239" t="s">
        <v>69</v>
      </c>
      <c r="N648" s="164" t="s">
        <v>100</v>
      </c>
      <c r="O648" s="100"/>
      <c r="P648" s="165">
        <f>O648*H648</f>
        <v>0</v>
      </c>
      <c r="Q648" s="165">
        <v>0.34562999999999999</v>
      </c>
      <c r="R648" s="165">
        <f>Q648*H648</f>
        <v>2.730477</v>
      </c>
      <c r="S648" s="165">
        <v>0</v>
      </c>
      <c r="T648" s="166">
        <f>S648*H648</f>
        <v>0</v>
      </c>
      <c r="AR648" s="55" t="s">
        <v>195</v>
      </c>
      <c r="AT648" s="55" t="s">
        <v>190</v>
      </c>
      <c r="AU648" s="55" t="s">
        <v>115</v>
      </c>
      <c r="AY648" s="55" t="s">
        <v>188</v>
      </c>
      <c r="BE648" s="93">
        <f>IF(N648="základní",J648,0)</f>
        <v>0</v>
      </c>
      <c r="BF648" s="93">
        <f>IF(N648="snížená",J648,0)</f>
        <v>0</v>
      </c>
      <c r="BG648" s="93">
        <f>IF(N648="zákl. přenesená",J648,0)</f>
        <v>0</v>
      </c>
      <c r="BH648" s="93">
        <f>IF(N648="sníž. přenesená",J648,0)</f>
        <v>0</v>
      </c>
      <c r="BI648" s="93">
        <f>IF(N648="nulová",J648,0)</f>
        <v>0</v>
      </c>
      <c r="BJ648" s="55" t="s">
        <v>113</v>
      </c>
      <c r="BK648" s="93">
        <f>ROUND(I648*H648,2)</f>
        <v>0</v>
      </c>
      <c r="BL648" s="55" t="s">
        <v>195</v>
      </c>
      <c r="BM648" s="55" t="s">
        <v>460</v>
      </c>
    </row>
    <row r="649" spans="2:65" s="101" customFormat="1" ht="27">
      <c r="B649" s="61"/>
      <c r="D649" s="167" t="s">
        <v>197</v>
      </c>
      <c r="F649" s="168" t="s">
        <v>461</v>
      </c>
      <c r="I649" s="240"/>
      <c r="L649" s="61"/>
      <c r="M649" s="94"/>
      <c r="N649" s="100"/>
      <c r="O649" s="100"/>
      <c r="P649" s="100"/>
      <c r="Q649" s="100"/>
      <c r="R649" s="100"/>
      <c r="S649" s="100"/>
      <c r="T649" s="69"/>
      <c r="AT649" s="55" t="s">
        <v>197</v>
      </c>
      <c r="AU649" s="55" t="s">
        <v>115</v>
      </c>
    </row>
    <row r="650" spans="2:65" s="171" customFormat="1">
      <c r="B650" s="170"/>
      <c r="D650" s="167" t="s">
        <v>201</v>
      </c>
      <c r="E650" s="172" t="s">
        <v>69</v>
      </c>
      <c r="F650" s="173" t="s">
        <v>202</v>
      </c>
      <c r="H650" s="172" t="s">
        <v>69</v>
      </c>
      <c r="I650" s="241"/>
      <c r="L650" s="170"/>
      <c r="M650" s="174"/>
      <c r="N650" s="175"/>
      <c r="O650" s="175"/>
      <c r="P650" s="175"/>
      <c r="Q650" s="175"/>
      <c r="R650" s="175"/>
      <c r="S650" s="175"/>
      <c r="T650" s="176"/>
      <c r="AT650" s="172" t="s">
        <v>201</v>
      </c>
      <c r="AU650" s="172" t="s">
        <v>115</v>
      </c>
      <c r="AV650" s="171" t="s">
        <v>113</v>
      </c>
      <c r="AW650" s="171" t="s">
        <v>93</v>
      </c>
      <c r="AX650" s="171" t="s">
        <v>111</v>
      </c>
      <c r="AY650" s="172" t="s">
        <v>188</v>
      </c>
    </row>
    <row r="651" spans="2:65" s="171" customFormat="1">
      <c r="B651" s="170"/>
      <c r="D651" s="167" t="s">
        <v>201</v>
      </c>
      <c r="E651" s="172" t="s">
        <v>69</v>
      </c>
      <c r="F651" s="173" t="s">
        <v>203</v>
      </c>
      <c r="H651" s="172" t="s">
        <v>69</v>
      </c>
      <c r="I651" s="241"/>
      <c r="L651" s="170"/>
      <c r="M651" s="174"/>
      <c r="N651" s="175"/>
      <c r="O651" s="175"/>
      <c r="P651" s="175"/>
      <c r="Q651" s="175"/>
      <c r="R651" s="175"/>
      <c r="S651" s="175"/>
      <c r="T651" s="176"/>
      <c r="AT651" s="172" t="s">
        <v>201</v>
      </c>
      <c r="AU651" s="172" t="s">
        <v>115</v>
      </c>
      <c r="AV651" s="171" t="s">
        <v>113</v>
      </c>
      <c r="AW651" s="171" t="s">
        <v>93</v>
      </c>
      <c r="AX651" s="171" t="s">
        <v>111</v>
      </c>
      <c r="AY651" s="172" t="s">
        <v>188</v>
      </c>
    </row>
    <row r="652" spans="2:65" s="171" customFormat="1">
      <c r="B652" s="170"/>
      <c r="D652" s="167" t="s">
        <v>201</v>
      </c>
      <c r="E652" s="172" t="s">
        <v>69</v>
      </c>
      <c r="F652" s="173" t="s">
        <v>204</v>
      </c>
      <c r="H652" s="172" t="s">
        <v>69</v>
      </c>
      <c r="I652" s="241"/>
      <c r="L652" s="170"/>
      <c r="M652" s="174"/>
      <c r="N652" s="175"/>
      <c r="O652" s="175"/>
      <c r="P652" s="175"/>
      <c r="Q652" s="175"/>
      <c r="R652" s="175"/>
      <c r="S652" s="175"/>
      <c r="T652" s="176"/>
      <c r="AT652" s="172" t="s">
        <v>201</v>
      </c>
      <c r="AU652" s="172" t="s">
        <v>115</v>
      </c>
      <c r="AV652" s="171" t="s">
        <v>113</v>
      </c>
      <c r="AW652" s="171" t="s">
        <v>93</v>
      </c>
      <c r="AX652" s="171" t="s">
        <v>111</v>
      </c>
      <c r="AY652" s="172" t="s">
        <v>188</v>
      </c>
    </row>
    <row r="653" spans="2:65" s="171" customFormat="1">
      <c r="B653" s="170"/>
      <c r="D653" s="167" t="s">
        <v>201</v>
      </c>
      <c r="E653" s="172" t="s">
        <v>69</v>
      </c>
      <c r="F653" s="173" t="s">
        <v>291</v>
      </c>
      <c r="H653" s="172" t="s">
        <v>69</v>
      </c>
      <c r="I653" s="241"/>
      <c r="L653" s="170"/>
      <c r="M653" s="174"/>
      <c r="N653" s="175"/>
      <c r="O653" s="175"/>
      <c r="P653" s="175"/>
      <c r="Q653" s="175"/>
      <c r="R653" s="175"/>
      <c r="S653" s="175"/>
      <c r="T653" s="176"/>
      <c r="AT653" s="172" t="s">
        <v>201</v>
      </c>
      <c r="AU653" s="172" t="s">
        <v>115</v>
      </c>
      <c r="AV653" s="171" t="s">
        <v>113</v>
      </c>
      <c r="AW653" s="171" t="s">
        <v>93</v>
      </c>
      <c r="AX653" s="171" t="s">
        <v>111</v>
      </c>
      <c r="AY653" s="172" t="s">
        <v>188</v>
      </c>
    </row>
    <row r="654" spans="2:65" s="171" customFormat="1">
      <c r="B654" s="170"/>
      <c r="D654" s="167" t="s">
        <v>201</v>
      </c>
      <c r="E654" s="172" t="s">
        <v>69</v>
      </c>
      <c r="F654" s="173" t="s">
        <v>462</v>
      </c>
      <c r="H654" s="172" t="s">
        <v>69</v>
      </c>
      <c r="I654" s="241"/>
      <c r="L654" s="170"/>
      <c r="M654" s="174"/>
      <c r="N654" s="175"/>
      <c r="O654" s="175"/>
      <c r="P654" s="175"/>
      <c r="Q654" s="175"/>
      <c r="R654" s="175"/>
      <c r="S654" s="175"/>
      <c r="T654" s="176"/>
      <c r="AT654" s="172" t="s">
        <v>201</v>
      </c>
      <c r="AU654" s="172" t="s">
        <v>115</v>
      </c>
      <c r="AV654" s="171" t="s">
        <v>113</v>
      </c>
      <c r="AW654" s="171" t="s">
        <v>93</v>
      </c>
      <c r="AX654" s="171" t="s">
        <v>111</v>
      </c>
      <c r="AY654" s="172" t="s">
        <v>188</v>
      </c>
    </row>
    <row r="655" spans="2:65" s="178" customFormat="1">
      <c r="B655" s="177"/>
      <c r="D655" s="167" t="s">
        <v>201</v>
      </c>
      <c r="E655" s="179" t="s">
        <v>69</v>
      </c>
      <c r="F655" s="180" t="s">
        <v>463</v>
      </c>
      <c r="H655" s="181">
        <v>3.5</v>
      </c>
      <c r="I655" s="242"/>
      <c r="L655" s="177"/>
      <c r="M655" s="182"/>
      <c r="N655" s="183"/>
      <c r="O655" s="183"/>
      <c r="P655" s="183"/>
      <c r="Q655" s="183"/>
      <c r="R655" s="183"/>
      <c r="S655" s="183"/>
      <c r="T655" s="184"/>
      <c r="AT655" s="179" t="s">
        <v>201</v>
      </c>
      <c r="AU655" s="179" t="s">
        <v>115</v>
      </c>
      <c r="AV655" s="178" t="s">
        <v>115</v>
      </c>
      <c r="AW655" s="178" t="s">
        <v>93</v>
      </c>
      <c r="AX655" s="178" t="s">
        <v>111</v>
      </c>
      <c r="AY655" s="179" t="s">
        <v>188</v>
      </c>
    </row>
    <row r="656" spans="2:65" s="178" customFormat="1">
      <c r="B656" s="177"/>
      <c r="D656" s="167" t="s">
        <v>201</v>
      </c>
      <c r="E656" s="179" t="s">
        <v>69</v>
      </c>
      <c r="F656" s="180" t="s">
        <v>464</v>
      </c>
      <c r="H656" s="181">
        <v>2.2000000000000002</v>
      </c>
      <c r="I656" s="242"/>
      <c r="L656" s="177"/>
      <c r="M656" s="182"/>
      <c r="N656" s="183"/>
      <c r="O656" s="183"/>
      <c r="P656" s="183"/>
      <c r="Q656" s="183"/>
      <c r="R656" s="183"/>
      <c r="S656" s="183"/>
      <c r="T656" s="184"/>
      <c r="AT656" s="179" t="s">
        <v>201</v>
      </c>
      <c r="AU656" s="179" t="s">
        <v>115</v>
      </c>
      <c r="AV656" s="178" t="s">
        <v>115</v>
      </c>
      <c r="AW656" s="178" t="s">
        <v>93</v>
      </c>
      <c r="AX656" s="178" t="s">
        <v>111</v>
      </c>
      <c r="AY656" s="179" t="s">
        <v>188</v>
      </c>
    </row>
    <row r="657" spans="2:65" s="178" customFormat="1">
      <c r="B657" s="177"/>
      <c r="D657" s="167" t="s">
        <v>201</v>
      </c>
      <c r="E657" s="179" t="s">
        <v>69</v>
      </c>
      <c r="F657" s="180" t="s">
        <v>465</v>
      </c>
      <c r="H657" s="181">
        <v>2.2000000000000002</v>
      </c>
      <c r="I657" s="242"/>
      <c r="L657" s="177"/>
      <c r="M657" s="182"/>
      <c r="N657" s="183"/>
      <c r="O657" s="183"/>
      <c r="P657" s="183"/>
      <c r="Q657" s="183"/>
      <c r="R657" s="183"/>
      <c r="S657" s="183"/>
      <c r="T657" s="184"/>
      <c r="AT657" s="179" t="s">
        <v>201</v>
      </c>
      <c r="AU657" s="179" t="s">
        <v>115</v>
      </c>
      <c r="AV657" s="178" t="s">
        <v>115</v>
      </c>
      <c r="AW657" s="178" t="s">
        <v>93</v>
      </c>
      <c r="AX657" s="178" t="s">
        <v>111</v>
      </c>
      <c r="AY657" s="179" t="s">
        <v>188</v>
      </c>
    </row>
    <row r="658" spans="2:65" s="186" customFormat="1">
      <c r="B658" s="185"/>
      <c r="D658" s="167" t="s">
        <v>201</v>
      </c>
      <c r="E658" s="187" t="s">
        <v>69</v>
      </c>
      <c r="F658" s="188" t="s">
        <v>210</v>
      </c>
      <c r="H658" s="189">
        <v>7.9</v>
      </c>
      <c r="I658" s="243"/>
      <c r="L658" s="185"/>
      <c r="M658" s="190"/>
      <c r="N658" s="191"/>
      <c r="O658" s="191"/>
      <c r="P658" s="191"/>
      <c r="Q658" s="191"/>
      <c r="R658" s="191"/>
      <c r="S658" s="191"/>
      <c r="T658" s="192"/>
      <c r="AT658" s="187" t="s">
        <v>201</v>
      </c>
      <c r="AU658" s="187" t="s">
        <v>115</v>
      </c>
      <c r="AV658" s="186" t="s">
        <v>195</v>
      </c>
      <c r="AW658" s="186" t="s">
        <v>93</v>
      </c>
      <c r="AX658" s="186" t="s">
        <v>113</v>
      </c>
      <c r="AY658" s="187" t="s">
        <v>188</v>
      </c>
    </row>
    <row r="659" spans="2:65" s="101" customFormat="1" ht="16.5" customHeight="1">
      <c r="B659" s="86"/>
      <c r="C659" s="87" t="s">
        <v>474</v>
      </c>
      <c r="D659" s="87" t="s">
        <v>190</v>
      </c>
      <c r="E659" s="88" t="s">
        <v>467</v>
      </c>
      <c r="F659" s="89" t="s">
        <v>468</v>
      </c>
      <c r="G659" s="90" t="s">
        <v>304</v>
      </c>
      <c r="H659" s="91">
        <v>5.9</v>
      </c>
      <c r="I659" s="238"/>
      <c r="J659" s="92">
        <f>ROUND(I659*H659,2)</f>
        <v>0</v>
      </c>
      <c r="K659" s="89" t="s">
        <v>449</v>
      </c>
      <c r="L659" s="61"/>
      <c r="M659" s="239" t="s">
        <v>69</v>
      </c>
      <c r="N659" s="164" t="s">
        <v>100</v>
      </c>
      <c r="O659" s="100"/>
      <c r="P659" s="165">
        <f>O659*H659</f>
        <v>0</v>
      </c>
      <c r="Q659" s="165">
        <v>5.0000000000000001E-4</v>
      </c>
      <c r="R659" s="165">
        <f>Q659*H659</f>
        <v>2.9500000000000004E-3</v>
      </c>
      <c r="S659" s="165">
        <v>0</v>
      </c>
      <c r="T659" s="166">
        <f>S659*H659</f>
        <v>0</v>
      </c>
      <c r="AR659" s="55" t="s">
        <v>195</v>
      </c>
      <c r="AT659" s="55" t="s">
        <v>190</v>
      </c>
      <c r="AU659" s="55" t="s">
        <v>115</v>
      </c>
      <c r="AY659" s="55" t="s">
        <v>188</v>
      </c>
      <c r="BE659" s="93">
        <f>IF(N659="základní",J659,0)</f>
        <v>0</v>
      </c>
      <c r="BF659" s="93">
        <f>IF(N659="snížená",J659,0)</f>
        <v>0</v>
      </c>
      <c r="BG659" s="93">
        <f>IF(N659="zákl. přenesená",J659,0)</f>
        <v>0</v>
      </c>
      <c r="BH659" s="93">
        <f>IF(N659="sníž. přenesená",J659,0)</f>
        <v>0</v>
      </c>
      <c r="BI659" s="93">
        <f>IF(N659="nulová",J659,0)</f>
        <v>0</v>
      </c>
      <c r="BJ659" s="55" t="s">
        <v>113</v>
      </c>
      <c r="BK659" s="93">
        <f>ROUND(I659*H659,2)</f>
        <v>0</v>
      </c>
      <c r="BL659" s="55" t="s">
        <v>195</v>
      </c>
      <c r="BM659" s="55" t="s">
        <v>469</v>
      </c>
    </row>
    <row r="660" spans="2:65" s="101" customFormat="1">
      <c r="B660" s="61"/>
      <c r="D660" s="167" t="s">
        <v>197</v>
      </c>
      <c r="F660" s="168" t="s">
        <v>470</v>
      </c>
      <c r="I660" s="240"/>
      <c r="L660" s="61"/>
      <c r="M660" s="94"/>
      <c r="N660" s="100"/>
      <c r="O660" s="100"/>
      <c r="P660" s="100"/>
      <c r="Q660" s="100"/>
      <c r="R660" s="100"/>
      <c r="S660" s="100"/>
      <c r="T660" s="69"/>
      <c r="AT660" s="55" t="s">
        <v>197</v>
      </c>
      <c r="AU660" s="55" t="s">
        <v>115</v>
      </c>
    </row>
    <row r="661" spans="2:65" s="171" customFormat="1">
      <c r="B661" s="170"/>
      <c r="D661" s="167" t="s">
        <v>201</v>
      </c>
      <c r="E661" s="172" t="s">
        <v>69</v>
      </c>
      <c r="F661" s="173" t="s">
        <v>202</v>
      </c>
      <c r="H661" s="172" t="s">
        <v>69</v>
      </c>
      <c r="I661" s="241"/>
      <c r="L661" s="170"/>
      <c r="M661" s="174"/>
      <c r="N661" s="175"/>
      <c r="O661" s="175"/>
      <c r="P661" s="175"/>
      <c r="Q661" s="175"/>
      <c r="R661" s="175"/>
      <c r="S661" s="175"/>
      <c r="T661" s="176"/>
      <c r="AT661" s="172" t="s">
        <v>201</v>
      </c>
      <c r="AU661" s="172" t="s">
        <v>115</v>
      </c>
      <c r="AV661" s="171" t="s">
        <v>113</v>
      </c>
      <c r="AW661" s="171" t="s">
        <v>93</v>
      </c>
      <c r="AX661" s="171" t="s">
        <v>111</v>
      </c>
      <c r="AY661" s="172" t="s">
        <v>188</v>
      </c>
    </row>
    <row r="662" spans="2:65" s="171" customFormat="1">
      <c r="B662" s="170"/>
      <c r="D662" s="167" t="s">
        <v>201</v>
      </c>
      <c r="E662" s="172" t="s">
        <v>69</v>
      </c>
      <c r="F662" s="173" t="s">
        <v>203</v>
      </c>
      <c r="H662" s="172" t="s">
        <v>69</v>
      </c>
      <c r="I662" s="241"/>
      <c r="L662" s="170"/>
      <c r="M662" s="174"/>
      <c r="N662" s="175"/>
      <c r="O662" s="175"/>
      <c r="P662" s="175"/>
      <c r="Q662" s="175"/>
      <c r="R662" s="175"/>
      <c r="S662" s="175"/>
      <c r="T662" s="176"/>
      <c r="AT662" s="172" t="s">
        <v>201</v>
      </c>
      <c r="AU662" s="172" t="s">
        <v>115</v>
      </c>
      <c r="AV662" s="171" t="s">
        <v>113</v>
      </c>
      <c r="AW662" s="171" t="s">
        <v>93</v>
      </c>
      <c r="AX662" s="171" t="s">
        <v>111</v>
      </c>
      <c r="AY662" s="172" t="s">
        <v>188</v>
      </c>
    </row>
    <row r="663" spans="2:65" s="171" customFormat="1">
      <c r="B663" s="170"/>
      <c r="D663" s="167" t="s">
        <v>201</v>
      </c>
      <c r="E663" s="172" t="s">
        <v>69</v>
      </c>
      <c r="F663" s="173" t="s">
        <v>204</v>
      </c>
      <c r="H663" s="172" t="s">
        <v>69</v>
      </c>
      <c r="I663" s="241"/>
      <c r="L663" s="170"/>
      <c r="M663" s="174"/>
      <c r="N663" s="175"/>
      <c r="O663" s="175"/>
      <c r="P663" s="175"/>
      <c r="Q663" s="175"/>
      <c r="R663" s="175"/>
      <c r="S663" s="175"/>
      <c r="T663" s="176"/>
      <c r="AT663" s="172" t="s">
        <v>201</v>
      </c>
      <c r="AU663" s="172" t="s">
        <v>115</v>
      </c>
      <c r="AV663" s="171" t="s">
        <v>113</v>
      </c>
      <c r="AW663" s="171" t="s">
        <v>93</v>
      </c>
      <c r="AX663" s="171" t="s">
        <v>111</v>
      </c>
      <c r="AY663" s="172" t="s">
        <v>188</v>
      </c>
    </row>
    <row r="664" spans="2:65" s="171" customFormat="1">
      <c r="B664" s="170"/>
      <c r="D664" s="167" t="s">
        <v>201</v>
      </c>
      <c r="E664" s="172" t="s">
        <v>69</v>
      </c>
      <c r="F664" s="173" t="s">
        <v>291</v>
      </c>
      <c r="H664" s="172" t="s">
        <v>69</v>
      </c>
      <c r="I664" s="241"/>
      <c r="L664" s="170"/>
      <c r="M664" s="174"/>
      <c r="N664" s="175"/>
      <c r="O664" s="175"/>
      <c r="P664" s="175"/>
      <c r="Q664" s="175"/>
      <c r="R664" s="175"/>
      <c r="S664" s="175"/>
      <c r="T664" s="176"/>
      <c r="AT664" s="172" t="s">
        <v>201</v>
      </c>
      <c r="AU664" s="172" t="s">
        <v>115</v>
      </c>
      <c r="AV664" s="171" t="s">
        <v>113</v>
      </c>
      <c r="AW664" s="171" t="s">
        <v>93</v>
      </c>
      <c r="AX664" s="171" t="s">
        <v>111</v>
      </c>
      <c r="AY664" s="172" t="s">
        <v>188</v>
      </c>
    </row>
    <row r="665" spans="2:65" s="171" customFormat="1">
      <c r="B665" s="170"/>
      <c r="D665" s="167" t="s">
        <v>201</v>
      </c>
      <c r="E665" s="172" t="s">
        <v>69</v>
      </c>
      <c r="F665" s="173" t="s">
        <v>471</v>
      </c>
      <c r="H665" s="172" t="s">
        <v>69</v>
      </c>
      <c r="I665" s="241"/>
      <c r="L665" s="170"/>
      <c r="M665" s="174"/>
      <c r="N665" s="175"/>
      <c r="O665" s="175"/>
      <c r="P665" s="175"/>
      <c r="Q665" s="175"/>
      <c r="R665" s="175"/>
      <c r="S665" s="175"/>
      <c r="T665" s="176"/>
      <c r="AT665" s="172" t="s">
        <v>201</v>
      </c>
      <c r="AU665" s="172" t="s">
        <v>115</v>
      </c>
      <c r="AV665" s="171" t="s">
        <v>113</v>
      </c>
      <c r="AW665" s="171" t="s">
        <v>93</v>
      </c>
      <c r="AX665" s="171" t="s">
        <v>111</v>
      </c>
      <c r="AY665" s="172" t="s">
        <v>188</v>
      </c>
    </row>
    <row r="666" spans="2:65" s="171" customFormat="1">
      <c r="B666" s="170"/>
      <c r="D666" s="167" t="s">
        <v>201</v>
      </c>
      <c r="E666" s="172" t="s">
        <v>69</v>
      </c>
      <c r="F666" s="173" t="s">
        <v>472</v>
      </c>
      <c r="H666" s="172" t="s">
        <v>69</v>
      </c>
      <c r="I666" s="241"/>
      <c r="L666" s="170"/>
      <c r="M666" s="174"/>
      <c r="N666" s="175"/>
      <c r="O666" s="175"/>
      <c r="P666" s="175"/>
      <c r="Q666" s="175"/>
      <c r="R666" s="175"/>
      <c r="S666" s="175"/>
      <c r="T666" s="176"/>
      <c r="AT666" s="172" t="s">
        <v>201</v>
      </c>
      <c r="AU666" s="172" t="s">
        <v>115</v>
      </c>
      <c r="AV666" s="171" t="s">
        <v>113</v>
      </c>
      <c r="AW666" s="171" t="s">
        <v>93</v>
      </c>
      <c r="AX666" s="171" t="s">
        <v>111</v>
      </c>
      <c r="AY666" s="172" t="s">
        <v>188</v>
      </c>
    </row>
    <row r="667" spans="2:65" s="178" customFormat="1">
      <c r="B667" s="177"/>
      <c r="D667" s="167" t="s">
        <v>201</v>
      </c>
      <c r="E667" s="179" t="s">
        <v>69</v>
      </c>
      <c r="F667" s="180" t="s">
        <v>473</v>
      </c>
      <c r="H667" s="181">
        <v>5.9</v>
      </c>
      <c r="I667" s="242"/>
      <c r="L667" s="177"/>
      <c r="M667" s="182"/>
      <c r="N667" s="183"/>
      <c r="O667" s="183"/>
      <c r="P667" s="183"/>
      <c r="Q667" s="183"/>
      <c r="R667" s="183"/>
      <c r="S667" s="183"/>
      <c r="T667" s="184"/>
      <c r="AT667" s="179" t="s">
        <v>201</v>
      </c>
      <c r="AU667" s="179" t="s">
        <v>115</v>
      </c>
      <c r="AV667" s="178" t="s">
        <v>115</v>
      </c>
      <c r="AW667" s="178" t="s">
        <v>93</v>
      </c>
      <c r="AX667" s="178" t="s">
        <v>111</v>
      </c>
      <c r="AY667" s="179" t="s">
        <v>188</v>
      </c>
    </row>
    <row r="668" spans="2:65" s="186" customFormat="1">
      <c r="B668" s="185"/>
      <c r="D668" s="167" t="s">
        <v>201</v>
      </c>
      <c r="E668" s="187" t="s">
        <v>69</v>
      </c>
      <c r="F668" s="188" t="s">
        <v>210</v>
      </c>
      <c r="H668" s="189">
        <v>5.9</v>
      </c>
      <c r="I668" s="243"/>
      <c r="L668" s="185"/>
      <c r="M668" s="190"/>
      <c r="N668" s="191"/>
      <c r="O668" s="191"/>
      <c r="P668" s="191"/>
      <c r="Q668" s="191"/>
      <c r="R668" s="191"/>
      <c r="S668" s="191"/>
      <c r="T668" s="192"/>
      <c r="AT668" s="187" t="s">
        <v>201</v>
      </c>
      <c r="AU668" s="187" t="s">
        <v>115</v>
      </c>
      <c r="AV668" s="186" t="s">
        <v>195</v>
      </c>
      <c r="AW668" s="186" t="s">
        <v>93</v>
      </c>
      <c r="AX668" s="186" t="s">
        <v>113</v>
      </c>
      <c r="AY668" s="187" t="s">
        <v>188</v>
      </c>
    </row>
    <row r="669" spans="2:65" s="101" customFormat="1" ht="16.5" customHeight="1">
      <c r="B669" s="86"/>
      <c r="C669" s="87" t="s">
        <v>484</v>
      </c>
      <c r="D669" s="87" t="s">
        <v>190</v>
      </c>
      <c r="E669" s="88" t="s">
        <v>475</v>
      </c>
      <c r="F669" s="89" t="s">
        <v>476</v>
      </c>
      <c r="G669" s="90" t="s">
        <v>304</v>
      </c>
      <c r="H669" s="91">
        <v>1.8</v>
      </c>
      <c r="I669" s="238"/>
      <c r="J669" s="92">
        <f>ROUND(I669*H669,2)</f>
        <v>0</v>
      </c>
      <c r="K669" s="89" t="s">
        <v>449</v>
      </c>
      <c r="L669" s="61"/>
      <c r="M669" s="239" t="s">
        <v>69</v>
      </c>
      <c r="N669" s="164" t="s">
        <v>100</v>
      </c>
      <c r="O669" s="100"/>
      <c r="P669" s="165">
        <f>O669*H669</f>
        <v>0</v>
      </c>
      <c r="Q669" s="165">
        <v>5.0000000000000001E-4</v>
      </c>
      <c r="R669" s="165">
        <f>Q669*H669</f>
        <v>9.0000000000000008E-4</v>
      </c>
      <c r="S669" s="165">
        <v>0</v>
      </c>
      <c r="T669" s="166">
        <f>S669*H669</f>
        <v>0</v>
      </c>
      <c r="AR669" s="55" t="s">
        <v>195</v>
      </c>
      <c r="AT669" s="55" t="s">
        <v>190</v>
      </c>
      <c r="AU669" s="55" t="s">
        <v>115</v>
      </c>
      <c r="AY669" s="55" t="s">
        <v>188</v>
      </c>
      <c r="BE669" s="93">
        <f>IF(N669="základní",J669,0)</f>
        <v>0</v>
      </c>
      <c r="BF669" s="93">
        <f>IF(N669="snížená",J669,0)</f>
        <v>0</v>
      </c>
      <c r="BG669" s="93">
        <f>IF(N669="zákl. přenesená",J669,0)</f>
        <v>0</v>
      </c>
      <c r="BH669" s="93">
        <f>IF(N669="sníž. přenesená",J669,0)</f>
        <v>0</v>
      </c>
      <c r="BI669" s="93">
        <f>IF(N669="nulová",J669,0)</f>
        <v>0</v>
      </c>
      <c r="BJ669" s="55" t="s">
        <v>113</v>
      </c>
      <c r="BK669" s="93">
        <f>ROUND(I669*H669,2)</f>
        <v>0</v>
      </c>
      <c r="BL669" s="55" t="s">
        <v>195</v>
      </c>
      <c r="BM669" s="55" t="s">
        <v>477</v>
      </c>
    </row>
    <row r="670" spans="2:65" s="101" customFormat="1">
      <c r="B670" s="61"/>
      <c r="D670" s="167" t="s">
        <v>197</v>
      </c>
      <c r="F670" s="168" t="s">
        <v>476</v>
      </c>
      <c r="I670" s="240"/>
      <c r="L670" s="61"/>
      <c r="M670" s="94"/>
      <c r="N670" s="100"/>
      <c r="O670" s="100"/>
      <c r="P670" s="100"/>
      <c r="Q670" s="100"/>
      <c r="R670" s="100"/>
      <c r="S670" s="100"/>
      <c r="T670" s="69"/>
      <c r="AT670" s="55" t="s">
        <v>197</v>
      </c>
      <c r="AU670" s="55" t="s">
        <v>115</v>
      </c>
    </row>
    <row r="671" spans="2:65" s="171" customFormat="1">
      <c r="B671" s="170"/>
      <c r="D671" s="167" t="s">
        <v>201</v>
      </c>
      <c r="E671" s="172" t="s">
        <v>69</v>
      </c>
      <c r="F671" s="173" t="s">
        <v>202</v>
      </c>
      <c r="H671" s="172" t="s">
        <v>69</v>
      </c>
      <c r="I671" s="241"/>
      <c r="L671" s="170"/>
      <c r="M671" s="174"/>
      <c r="N671" s="175"/>
      <c r="O671" s="175"/>
      <c r="P671" s="175"/>
      <c r="Q671" s="175"/>
      <c r="R671" s="175"/>
      <c r="S671" s="175"/>
      <c r="T671" s="176"/>
      <c r="AT671" s="172" t="s">
        <v>201</v>
      </c>
      <c r="AU671" s="172" t="s">
        <v>115</v>
      </c>
      <c r="AV671" s="171" t="s">
        <v>113</v>
      </c>
      <c r="AW671" s="171" t="s">
        <v>93</v>
      </c>
      <c r="AX671" s="171" t="s">
        <v>111</v>
      </c>
      <c r="AY671" s="172" t="s">
        <v>188</v>
      </c>
    </row>
    <row r="672" spans="2:65" s="171" customFormat="1">
      <c r="B672" s="170"/>
      <c r="D672" s="167" t="s">
        <v>201</v>
      </c>
      <c r="E672" s="172" t="s">
        <v>69</v>
      </c>
      <c r="F672" s="173" t="s">
        <v>203</v>
      </c>
      <c r="H672" s="172" t="s">
        <v>69</v>
      </c>
      <c r="I672" s="241"/>
      <c r="L672" s="170"/>
      <c r="M672" s="174"/>
      <c r="N672" s="175"/>
      <c r="O672" s="175"/>
      <c r="P672" s="175"/>
      <c r="Q672" s="175"/>
      <c r="R672" s="175"/>
      <c r="S672" s="175"/>
      <c r="T672" s="176"/>
      <c r="AT672" s="172" t="s">
        <v>201</v>
      </c>
      <c r="AU672" s="172" t="s">
        <v>115</v>
      </c>
      <c r="AV672" s="171" t="s">
        <v>113</v>
      </c>
      <c r="AW672" s="171" t="s">
        <v>93</v>
      </c>
      <c r="AX672" s="171" t="s">
        <v>111</v>
      </c>
      <c r="AY672" s="172" t="s">
        <v>188</v>
      </c>
    </row>
    <row r="673" spans="2:65" s="171" customFormat="1">
      <c r="B673" s="170"/>
      <c r="D673" s="167" t="s">
        <v>201</v>
      </c>
      <c r="E673" s="172" t="s">
        <v>69</v>
      </c>
      <c r="F673" s="173" t="s">
        <v>204</v>
      </c>
      <c r="H673" s="172" t="s">
        <v>69</v>
      </c>
      <c r="I673" s="241"/>
      <c r="L673" s="170"/>
      <c r="M673" s="174"/>
      <c r="N673" s="175"/>
      <c r="O673" s="175"/>
      <c r="P673" s="175"/>
      <c r="Q673" s="175"/>
      <c r="R673" s="175"/>
      <c r="S673" s="175"/>
      <c r="T673" s="176"/>
      <c r="AT673" s="172" t="s">
        <v>201</v>
      </c>
      <c r="AU673" s="172" t="s">
        <v>115</v>
      </c>
      <c r="AV673" s="171" t="s">
        <v>113</v>
      </c>
      <c r="AW673" s="171" t="s">
        <v>93</v>
      </c>
      <c r="AX673" s="171" t="s">
        <v>111</v>
      </c>
      <c r="AY673" s="172" t="s">
        <v>188</v>
      </c>
    </row>
    <row r="674" spans="2:65" s="171" customFormat="1">
      <c r="B674" s="170"/>
      <c r="D674" s="167" t="s">
        <v>201</v>
      </c>
      <c r="E674" s="172" t="s">
        <v>69</v>
      </c>
      <c r="F674" s="173" t="s">
        <v>478</v>
      </c>
      <c r="H674" s="172" t="s">
        <v>69</v>
      </c>
      <c r="I674" s="241"/>
      <c r="L674" s="170"/>
      <c r="M674" s="174"/>
      <c r="N674" s="175"/>
      <c r="O674" s="175"/>
      <c r="P674" s="175"/>
      <c r="Q674" s="175"/>
      <c r="R674" s="175"/>
      <c r="S674" s="175"/>
      <c r="T674" s="176"/>
      <c r="AT674" s="172" t="s">
        <v>201</v>
      </c>
      <c r="AU674" s="172" t="s">
        <v>115</v>
      </c>
      <c r="AV674" s="171" t="s">
        <v>113</v>
      </c>
      <c r="AW674" s="171" t="s">
        <v>93</v>
      </c>
      <c r="AX674" s="171" t="s">
        <v>111</v>
      </c>
      <c r="AY674" s="172" t="s">
        <v>188</v>
      </c>
    </row>
    <row r="675" spans="2:65" s="171" customFormat="1">
      <c r="B675" s="170"/>
      <c r="D675" s="167" t="s">
        <v>201</v>
      </c>
      <c r="E675" s="172" t="s">
        <v>69</v>
      </c>
      <c r="F675" s="173" t="s">
        <v>479</v>
      </c>
      <c r="H675" s="172" t="s">
        <v>69</v>
      </c>
      <c r="I675" s="241"/>
      <c r="L675" s="170"/>
      <c r="M675" s="174"/>
      <c r="N675" s="175"/>
      <c r="O675" s="175"/>
      <c r="P675" s="175"/>
      <c r="Q675" s="175"/>
      <c r="R675" s="175"/>
      <c r="S675" s="175"/>
      <c r="T675" s="176"/>
      <c r="AT675" s="172" t="s">
        <v>201</v>
      </c>
      <c r="AU675" s="172" t="s">
        <v>115</v>
      </c>
      <c r="AV675" s="171" t="s">
        <v>113</v>
      </c>
      <c r="AW675" s="171" t="s">
        <v>93</v>
      </c>
      <c r="AX675" s="171" t="s">
        <v>111</v>
      </c>
      <c r="AY675" s="172" t="s">
        <v>188</v>
      </c>
    </row>
    <row r="676" spans="2:65" s="171" customFormat="1">
      <c r="B676" s="170"/>
      <c r="D676" s="167" t="s">
        <v>201</v>
      </c>
      <c r="E676" s="172" t="s">
        <v>69</v>
      </c>
      <c r="F676" s="173" t="s">
        <v>480</v>
      </c>
      <c r="H676" s="172" t="s">
        <v>69</v>
      </c>
      <c r="I676" s="241"/>
      <c r="L676" s="170"/>
      <c r="M676" s="174"/>
      <c r="N676" s="175"/>
      <c r="O676" s="175"/>
      <c r="P676" s="175"/>
      <c r="Q676" s="175"/>
      <c r="R676" s="175"/>
      <c r="S676" s="175"/>
      <c r="T676" s="176"/>
      <c r="AT676" s="172" t="s">
        <v>201</v>
      </c>
      <c r="AU676" s="172" t="s">
        <v>115</v>
      </c>
      <c r="AV676" s="171" t="s">
        <v>113</v>
      </c>
      <c r="AW676" s="171" t="s">
        <v>93</v>
      </c>
      <c r="AX676" s="171" t="s">
        <v>111</v>
      </c>
      <c r="AY676" s="172" t="s">
        <v>188</v>
      </c>
    </row>
    <row r="677" spans="2:65" s="171" customFormat="1">
      <c r="B677" s="170"/>
      <c r="D677" s="167" t="s">
        <v>201</v>
      </c>
      <c r="E677" s="172" t="s">
        <v>69</v>
      </c>
      <c r="F677" s="173" t="s">
        <v>481</v>
      </c>
      <c r="H677" s="172" t="s">
        <v>69</v>
      </c>
      <c r="I677" s="241"/>
      <c r="L677" s="170"/>
      <c r="M677" s="174"/>
      <c r="N677" s="175"/>
      <c r="O677" s="175"/>
      <c r="P677" s="175"/>
      <c r="Q677" s="175"/>
      <c r="R677" s="175"/>
      <c r="S677" s="175"/>
      <c r="T677" s="176"/>
      <c r="AT677" s="172" t="s">
        <v>201</v>
      </c>
      <c r="AU677" s="172" t="s">
        <v>115</v>
      </c>
      <c r="AV677" s="171" t="s">
        <v>113</v>
      </c>
      <c r="AW677" s="171" t="s">
        <v>93</v>
      </c>
      <c r="AX677" s="171" t="s">
        <v>111</v>
      </c>
      <c r="AY677" s="172" t="s">
        <v>188</v>
      </c>
    </row>
    <row r="678" spans="2:65" s="178" customFormat="1">
      <c r="B678" s="177"/>
      <c r="D678" s="167" t="s">
        <v>201</v>
      </c>
      <c r="E678" s="179" t="s">
        <v>69</v>
      </c>
      <c r="F678" s="180" t="s">
        <v>482</v>
      </c>
      <c r="H678" s="181">
        <v>1.8</v>
      </c>
      <c r="I678" s="242"/>
      <c r="L678" s="177"/>
      <c r="M678" s="182"/>
      <c r="N678" s="183"/>
      <c r="O678" s="183"/>
      <c r="P678" s="183"/>
      <c r="Q678" s="183"/>
      <c r="R678" s="183"/>
      <c r="S678" s="183"/>
      <c r="T678" s="184"/>
      <c r="AT678" s="179" t="s">
        <v>201</v>
      </c>
      <c r="AU678" s="179" t="s">
        <v>115</v>
      </c>
      <c r="AV678" s="178" t="s">
        <v>115</v>
      </c>
      <c r="AW678" s="178" t="s">
        <v>93</v>
      </c>
      <c r="AX678" s="178" t="s">
        <v>111</v>
      </c>
      <c r="AY678" s="179" t="s">
        <v>188</v>
      </c>
    </row>
    <row r="679" spans="2:65" s="186" customFormat="1">
      <c r="B679" s="185"/>
      <c r="D679" s="167" t="s">
        <v>201</v>
      </c>
      <c r="E679" s="187" t="s">
        <v>69</v>
      </c>
      <c r="F679" s="188" t="s">
        <v>210</v>
      </c>
      <c r="H679" s="189">
        <v>1.8</v>
      </c>
      <c r="I679" s="243"/>
      <c r="L679" s="185"/>
      <c r="M679" s="190"/>
      <c r="N679" s="191"/>
      <c r="O679" s="191"/>
      <c r="P679" s="191"/>
      <c r="Q679" s="191"/>
      <c r="R679" s="191"/>
      <c r="S679" s="191"/>
      <c r="T679" s="192"/>
      <c r="AT679" s="187" t="s">
        <v>201</v>
      </c>
      <c r="AU679" s="187" t="s">
        <v>115</v>
      </c>
      <c r="AV679" s="186" t="s">
        <v>195</v>
      </c>
      <c r="AW679" s="186" t="s">
        <v>93</v>
      </c>
      <c r="AX679" s="186" t="s">
        <v>113</v>
      </c>
      <c r="AY679" s="187" t="s">
        <v>188</v>
      </c>
    </row>
    <row r="680" spans="2:65" s="152" customFormat="1" ht="29.85" customHeight="1">
      <c r="B680" s="151"/>
      <c r="D680" s="153" t="s">
        <v>110</v>
      </c>
      <c r="E680" s="162" t="s">
        <v>278</v>
      </c>
      <c r="F680" s="162" t="s">
        <v>483</v>
      </c>
      <c r="I680" s="237"/>
      <c r="J680" s="163">
        <f>BK680</f>
        <v>0</v>
      </c>
      <c r="L680" s="151"/>
      <c r="M680" s="156"/>
      <c r="N680" s="157"/>
      <c r="O680" s="157"/>
      <c r="P680" s="158">
        <f>SUM(P681:P710)</f>
        <v>0</v>
      </c>
      <c r="Q680" s="157"/>
      <c r="R680" s="158">
        <f>SUM(R681:R710)</f>
        <v>8.4200000000000004E-3</v>
      </c>
      <c r="S680" s="157"/>
      <c r="T680" s="159">
        <f>SUM(T681:T710)</f>
        <v>0</v>
      </c>
      <c r="AR680" s="153" t="s">
        <v>113</v>
      </c>
      <c r="AT680" s="160" t="s">
        <v>110</v>
      </c>
      <c r="AU680" s="160" t="s">
        <v>113</v>
      </c>
      <c r="AY680" s="153" t="s">
        <v>188</v>
      </c>
      <c r="BK680" s="161">
        <f>SUM(BK681:BK710)</f>
        <v>0</v>
      </c>
    </row>
    <row r="681" spans="2:65" s="101" customFormat="1" ht="25.5" customHeight="1">
      <c r="B681" s="86"/>
      <c r="C681" s="87" t="s">
        <v>494</v>
      </c>
      <c r="D681" s="87" t="s">
        <v>190</v>
      </c>
      <c r="E681" s="88" t="s">
        <v>485</v>
      </c>
      <c r="F681" s="89" t="s">
        <v>486</v>
      </c>
      <c r="G681" s="90" t="s">
        <v>487</v>
      </c>
      <c r="H681" s="91">
        <v>1</v>
      </c>
      <c r="I681" s="238"/>
      <c r="J681" s="92">
        <f>ROUND(I681*H681,2)</f>
        <v>0</v>
      </c>
      <c r="K681" s="89" t="s">
        <v>449</v>
      </c>
      <c r="L681" s="61"/>
      <c r="M681" s="239" t="s">
        <v>69</v>
      </c>
      <c r="N681" s="164" t="s">
        <v>100</v>
      </c>
      <c r="O681" s="100"/>
      <c r="P681" s="165">
        <f>O681*H681</f>
        <v>0</v>
      </c>
      <c r="Q681" s="165">
        <v>5.0000000000000001E-4</v>
      </c>
      <c r="R681" s="165">
        <f>Q681*H681</f>
        <v>5.0000000000000001E-4</v>
      </c>
      <c r="S681" s="165">
        <v>0</v>
      </c>
      <c r="T681" s="166">
        <f>S681*H681</f>
        <v>0</v>
      </c>
      <c r="AR681" s="55" t="s">
        <v>195</v>
      </c>
      <c r="AT681" s="55" t="s">
        <v>190</v>
      </c>
      <c r="AU681" s="55" t="s">
        <v>115</v>
      </c>
      <c r="AY681" s="55" t="s">
        <v>188</v>
      </c>
      <c r="BE681" s="93">
        <f>IF(N681="základní",J681,0)</f>
        <v>0</v>
      </c>
      <c r="BF681" s="93">
        <f>IF(N681="snížená",J681,0)</f>
        <v>0</v>
      </c>
      <c r="BG681" s="93">
        <f>IF(N681="zákl. přenesená",J681,0)</f>
        <v>0</v>
      </c>
      <c r="BH681" s="93">
        <f>IF(N681="sníž. přenesená",J681,0)</f>
        <v>0</v>
      </c>
      <c r="BI681" s="93">
        <f>IF(N681="nulová",J681,0)</f>
        <v>0</v>
      </c>
      <c r="BJ681" s="55" t="s">
        <v>113</v>
      </c>
      <c r="BK681" s="93">
        <f>ROUND(I681*H681,2)</f>
        <v>0</v>
      </c>
      <c r="BL681" s="55" t="s">
        <v>195</v>
      </c>
      <c r="BM681" s="55" t="s">
        <v>488</v>
      </c>
    </row>
    <row r="682" spans="2:65" s="101" customFormat="1" ht="27">
      <c r="B682" s="61"/>
      <c r="D682" s="167" t="s">
        <v>197</v>
      </c>
      <c r="F682" s="168" t="s">
        <v>489</v>
      </c>
      <c r="I682" s="240"/>
      <c r="L682" s="61"/>
      <c r="M682" s="94"/>
      <c r="N682" s="100"/>
      <c r="O682" s="100"/>
      <c r="P682" s="100"/>
      <c r="Q682" s="100"/>
      <c r="R682" s="100"/>
      <c r="S682" s="100"/>
      <c r="T682" s="69"/>
      <c r="AT682" s="55" t="s">
        <v>197</v>
      </c>
      <c r="AU682" s="55" t="s">
        <v>115</v>
      </c>
    </row>
    <row r="683" spans="2:65" s="171" customFormat="1">
      <c r="B683" s="170"/>
      <c r="D683" s="167" t="s">
        <v>201</v>
      </c>
      <c r="E683" s="172" t="s">
        <v>69</v>
      </c>
      <c r="F683" s="173" t="s">
        <v>202</v>
      </c>
      <c r="H683" s="172" t="s">
        <v>69</v>
      </c>
      <c r="I683" s="241"/>
      <c r="L683" s="170"/>
      <c r="M683" s="174"/>
      <c r="N683" s="175"/>
      <c r="O683" s="175"/>
      <c r="P683" s="175"/>
      <c r="Q683" s="175"/>
      <c r="R683" s="175"/>
      <c r="S683" s="175"/>
      <c r="T683" s="176"/>
      <c r="AT683" s="172" t="s">
        <v>201</v>
      </c>
      <c r="AU683" s="172" t="s">
        <v>115</v>
      </c>
      <c r="AV683" s="171" t="s">
        <v>113</v>
      </c>
      <c r="AW683" s="171" t="s">
        <v>93</v>
      </c>
      <c r="AX683" s="171" t="s">
        <v>111</v>
      </c>
      <c r="AY683" s="172" t="s">
        <v>188</v>
      </c>
    </row>
    <row r="684" spans="2:65" s="171" customFormat="1">
      <c r="B684" s="170"/>
      <c r="D684" s="167" t="s">
        <v>201</v>
      </c>
      <c r="E684" s="172" t="s">
        <v>69</v>
      </c>
      <c r="F684" s="173" t="s">
        <v>203</v>
      </c>
      <c r="H684" s="172" t="s">
        <v>69</v>
      </c>
      <c r="I684" s="241"/>
      <c r="L684" s="170"/>
      <c r="M684" s="174"/>
      <c r="N684" s="175"/>
      <c r="O684" s="175"/>
      <c r="P684" s="175"/>
      <c r="Q684" s="175"/>
      <c r="R684" s="175"/>
      <c r="S684" s="175"/>
      <c r="T684" s="176"/>
      <c r="AT684" s="172" t="s">
        <v>201</v>
      </c>
      <c r="AU684" s="172" t="s">
        <v>115</v>
      </c>
      <c r="AV684" s="171" t="s">
        <v>113</v>
      </c>
      <c r="AW684" s="171" t="s">
        <v>93</v>
      </c>
      <c r="AX684" s="171" t="s">
        <v>111</v>
      </c>
      <c r="AY684" s="172" t="s">
        <v>188</v>
      </c>
    </row>
    <row r="685" spans="2:65" s="171" customFormat="1">
      <c r="B685" s="170"/>
      <c r="D685" s="167" t="s">
        <v>201</v>
      </c>
      <c r="E685" s="172" t="s">
        <v>69</v>
      </c>
      <c r="F685" s="173" t="s">
        <v>204</v>
      </c>
      <c r="H685" s="172" t="s">
        <v>69</v>
      </c>
      <c r="I685" s="241"/>
      <c r="L685" s="170"/>
      <c r="M685" s="174"/>
      <c r="N685" s="175"/>
      <c r="O685" s="175"/>
      <c r="P685" s="175"/>
      <c r="Q685" s="175"/>
      <c r="R685" s="175"/>
      <c r="S685" s="175"/>
      <c r="T685" s="176"/>
      <c r="AT685" s="172" t="s">
        <v>201</v>
      </c>
      <c r="AU685" s="172" t="s">
        <v>115</v>
      </c>
      <c r="AV685" s="171" t="s">
        <v>113</v>
      </c>
      <c r="AW685" s="171" t="s">
        <v>93</v>
      </c>
      <c r="AX685" s="171" t="s">
        <v>111</v>
      </c>
      <c r="AY685" s="172" t="s">
        <v>188</v>
      </c>
    </row>
    <row r="686" spans="2:65" s="171" customFormat="1">
      <c r="B686" s="170"/>
      <c r="D686" s="167" t="s">
        <v>201</v>
      </c>
      <c r="E686" s="172" t="s">
        <v>69</v>
      </c>
      <c r="F686" s="173" t="s">
        <v>490</v>
      </c>
      <c r="H686" s="172" t="s">
        <v>69</v>
      </c>
      <c r="I686" s="241"/>
      <c r="L686" s="170"/>
      <c r="M686" s="174"/>
      <c r="N686" s="175"/>
      <c r="O686" s="175"/>
      <c r="P686" s="175"/>
      <c r="Q686" s="175"/>
      <c r="R686" s="175"/>
      <c r="S686" s="175"/>
      <c r="T686" s="176"/>
      <c r="AT686" s="172" t="s">
        <v>201</v>
      </c>
      <c r="AU686" s="172" t="s">
        <v>115</v>
      </c>
      <c r="AV686" s="171" t="s">
        <v>113</v>
      </c>
      <c r="AW686" s="171" t="s">
        <v>93</v>
      </c>
      <c r="AX686" s="171" t="s">
        <v>111</v>
      </c>
      <c r="AY686" s="172" t="s">
        <v>188</v>
      </c>
    </row>
    <row r="687" spans="2:65" s="171" customFormat="1">
      <c r="B687" s="170"/>
      <c r="D687" s="167" t="s">
        <v>201</v>
      </c>
      <c r="E687" s="172" t="s">
        <v>69</v>
      </c>
      <c r="F687" s="173" t="s">
        <v>491</v>
      </c>
      <c r="H687" s="172" t="s">
        <v>69</v>
      </c>
      <c r="I687" s="241"/>
      <c r="L687" s="170"/>
      <c r="M687" s="174"/>
      <c r="N687" s="175"/>
      <c r="O687" s="175"/>
      <c r="P687" s="175"/>
      <c r="Q687" s="175"/>
      <c r="R687" s="175"/>
      <c r="S687" s="175"/>
      <c r="T687" s="176"/>
      <c r="AT687" s="172" t="s">
        <v>201</v>
      </c>
      <c r="AU687" s="172" t="s">
        <v>115</v>
      </c>
      <c r="AV687" s="171" t="s">
        <v>113</v>
      </c>
      <c r="AW687" s="171" t="s">
        <v>93</v>
      </c>
      <c r="AX687" s="171" t="s">
        <v>111</v>
      </c>
      <c r="AY687" s="172" t="s">
        <v>188</v>
      </c>
    </row>
    <row r="688" spans="2:65" s="178" customFormat="1">
      <c r="B688" s="177"/>
      <c r="D688" s="167" t="s">
        <v>201</v>
      </c>
      <c r="E688" s="179" t="s">
        <v>69</v>
      </c>
      <c r="F688" s="180" t="s">
        <v>492</v>
      </c>
      <c r="H688" s="181">
        <v>1</v>
      </c>
      <c r="I688" s="242"/>
      <c r="L688" s="177"/>
      <c r="M688" s="182"/>
      <c r="N688" s="183"/>
      <c r="O688" s="183"/>
      <c r="P688" s="183"/>
      <c r="Q688" s="183"/>
      <c r="R688" s="183"/>
      <c r="S688" s="183"/>
      <c r="T688" s="184"/>
      <c r="AT688" s="179" t="s">
        <v>201</v>
      </c>
      <c r="AU688" s="179" t="s">
        <v>115</v>
      </c>
      <c r="AV688" s="178" t="s">
        <v>115</v>
      </c>
      <c r="AW688" s="178" t="s">
        <v>93</v>
      </c>
      <c r="AX688" s="178" t="s">
        <v>111</v>
      </c>
      <c r="AY688" s="179" t="s">
        <v>188</v>
      </c>
    </row>
    <row r="689" spans="2:65" s="186" customFormat="1">
      <c r="B689" s="185"/>
      <c r="D689" s="167" t="s">
        <v>201</v>
      </c>
      <c r="E689" s="187" t="s">
        <v>69</v>
      </c>
      <c r="F689" s="188" t="s">
        <v>210</v>
      </c>
      <c r="H689" s="189">
        <v>1</v>
      </c>
      <c r="I689" s="243"/>
      <c r="L689" s="185"/>
      <c r="M689" s="190"/>
      <c r="N689" s="191"/>
      <c r="O689" s="191"/>
      <c r="P689" s="191"/>
      <c r="Q689" s="191"/>
      <c r="R689" s="191"/>
      <c r="S689" s="191"/>
      <c r="T689" s="192"/>
      <c r="AT689" s="187" t="s">
        <v>201</v>
      </c>
      <c r="AU689" s="187" t="s">
        <v>115</v>
      </c>
      <c r="AV689" s="186" t="s">
        <v>195</v>
      </c>
      <c r="AW689" s="186" t="s">
        <v>93</v>
      </c>
      <c r="AX689" s="186" t="s">
        <v>113</v>
      </c>
      <c r="AY689" s="187" t="s">
        <v>188</v>
      </c>
    </row>
    <row r="690" spans="2:65" s="171" customFormat="1" ht="27">
      <c r="B690" s="170"/>
      <c r="D690" s="167" t="s">
        <v>201</v>
      </c>
      <c r="E690" s="172" t="s">
        <v>69</v>
      </c>
      <c r="F690" s="173" t="s">
        <v>493</v>
      </c>
      <c r="H690" s="172" t="s">
        <v>69</v>
      </c>
      <c r="I690" s="241"/>
      <c r="L690" s="170"/>
      <c r="M690" s="174"/>
      <c r="N690" s="175"/>
      <c r="O690" s="175"/>
      <c r="P690" s="175"/>
      <c r="Q690" s="175"/>
      <c r="R690" s="175"/>
      <c r="S690" s="175"/>
      <c r="T690" s="176"/>
      <c r="AT690" s="172" t="s">
        <v>201</v>
      </c>
      <c r="AU690" s="172" t="s">
        <v>115</v>
      </c>
      <c r="AV690" s="171" t="s">
        <v>113</v>
      </c>
      <c r="AW690" s="171" t="s">
        <v>93</v>
      </c>
      <c r="AX690" s="171" t="s">
        <v>111</v>
      </c>
      <c r="AY690" s="172" t="s">
        <v>188</v>
      </c>
    </row>
    <row r="691" spans="2:65" s="101" customFormat="1" ht="25.5" customHeight="1">
      <c r="B691" s="86"/>
      <c r="C691" s="87" t="s">
        <v>500</v>
      </c>
      <c r="D691" s="87" t="s">
        <v>190</v>
      </c>
      <c r="E691" s="88" t="s">
        <v>495</v>
      </c>
      <c r="F691" s="89" t="s">
        <v>496</v>
      </c>
      <c r="G691" s="90" t="s">
        <v>487</v>
      </c>
      <c r="H691" s="91">
        <v>2</v>
      </c>
      <c r="I691" s="238"/>
      <c r="J691" s="92">
        <f>ROUND(I691*H691,2)</f>
        <v>0</v>
      </c>
      <c r="K691" s="89" t="s">
        <v>449</v>
      </c>
      <c r="L691" s="61"/>
      <c r="M691" s="239" t="s">
        <v>69</v>
      </c>
      <c r="N691" s="164" t="s">
        <v>100</v>
      </c>
      <c r="O691" s="100"/>
      <c r="P691" s="165">
        <f>O691*H691</f>
        <v>0</v>
      </c>
      <c r="Q691" s="165">
        <v>1.8799999999999999E-3</v>
      </c>
      <c r="R691" s="165">
        <f>Q691*H691</f>
        <v>3.7599999999999999E-3</v>
      </c>
      <c r="S691" s="165">
        <v>0</v>
      </c>
      <c r="T691" s="166">
        <f>S691*H691</f>
        <v>0</v>
      </c>
      <c r="AR691" s="55" t="s">
        <v>195</v>
      </c>
      <c r="AT691" s="55" t="s">
        <v>190</v>
      </c>
      <c r="AU691" s="55" t="s">
        <v>115</v>
      </c>
      <c r="AY691" s="55" t="s">
        <v>188</v>
      </c>
      <c r="BE691" s="93">
        <f>IF(N691="základní",J691,0)</f>
        <v>0</v>
      </c>
      <c r="BF691" s="93">
        <f>IF(N691="snížená",J691,0)</f>
        <v>0</v>
      </c>
      <c r="BG691" s="93">
        <f>IF(N691="zákl. přenesená",J691,0)</f>
        <v>0</v>
      </c>
      <c r="BH691" s="93">
        <f>IF(N691="sníž. přenesená",J691,0)</f>
        <v>0</v>
      </c>
      <c r="BI691" s="93">
        <f>IF(N691="nulová",J691,0)</f>
        <v>0</v>
      </c>
      <c r="BJ691" s="55" t="s">
        <v>113</v>
      </c>
      <c r="BK691" s="93">
        <f>ROUND(I691*H691,2)</f>
        <v>0</v>
      </c>
      <c r="BL691" s="55" t="s">
        <v>195</v>
      </c>
      <c r="BM691" s="55" t="s">
        <v>497</v>
      </c>
    </row>
    <row r="692" spans="2:65" s="101" customFormat="1" ht="27">
      <c r="B692" s="61"/>
      <c r="D692" s="167" t="s">
        <v>197</v>
      </c>
      <c r="F692" s="168" t="s">
        <v>498</v>
      </c>
      <c r="I692" s="240"/>
      <c r="L692" s="61"/>
      <c r="M692" s="94"/>
      <c r="N692" s="100"/>
      <c r="O692" s="100"/>
      <c r="P692" s="100"/>
      <c r="Q692" s="100"/>
      <c r="R692" s="100"/>
      <c r="S692" s="100"/>
      <c r="T692" s="69"/>
      <c r="AT692" s="55" t="s">
        <v>197</v>
      </c>
      <c r="AU692" s="55" t="s">
        <v>115</v>
      </c>
    </row>
    <row r="693" spans="2:65" s="171" customFormat="1">
      <c r="B693" s="170"/>
      <c r="D693" s="167" t="s">
        <v>201</v>
      </c>
      <c r="E693" s="172" t="s">
        <v>69</v>
      </c>
      <c r="F693" s="173" t="s">
        <v>202</v>
      </c>
      <c r="H693" s="172" t="s">
        <v>69</v>
      </c>
      <c r="I693" s="241"/>
      <c r="L693" s="170"/>
      <c r="M693" s="174"/>
      <c r="N693" s="175"/>
      <c r="O693" s="175"/>
      <c r="P693" s="175"/>
      <c r="Q693" s="175"/>
      <c r="R693" s="175"/>
      <c r="S693" s="175"/>
      <c r="T693" s="176"/>
      <c r="AT693" s="172" t="s">
        <v>201</v>
      </c>
      <c r="AU693" s="172" t="s">
        <v>115</v>
      </c>
      <c r="AV693" s="171" t="s">
        <v>113</v>
      </c>
      <c r="AW693" s="171" t="s">
        <v>93</v>
      </c>
      <c r="AX693" s="171" t="s">
        <v>111</v>
      </c>
      <c r="AY693" s="172" t="s">
        <v>188</v>
      </c>
    </row>
    <row r="694" spans="2:65" s="171" customFormat="1">
      <c r="B694" s="170"/>
      <c r="D694" s="167" t="s">
        <v>201</v>
      </c>
      <c r="E694" s="172" t="s">
        <v>69</v>
      </c>
      <c r="F694" s="173" t="s">
        <v>203</v>
      </c>
      <c r="H694" s="172" t="s">
        <v>69</v>
      </c>
      <c r="I694" s="241"/>
      <c r="L694" s="170"/>
      <c r="M694" s="174"/>
      <c r="N694" s="175"/>
      <c r="O694" s="175"/>
      <c r="P694" s="175"/>
      <c r="Q694" s="175"/>
      <c r="R694" s="175"/>
      <c r="S694" s="175"/>
      <c r="T694" s="176"/>
      <c r="AT694" s="172" t="s">
        <v>201</v>
      </c>
      <c r="AU694" s="172" t="s">
        <v>115</v>
      </c>
      <c r="AV694" s="171" t="s">
        <v>113</v>
      </c>
      <c r="AW694" s="171" t="s">
        <v>93</v>
      </c>
      <c r="AX694" s="171" t="s">
        <v>111</v>
      </c>
      <c r="AY694" s="172" t="s">
        <v>188</v>
      </c>
    </row>
    <row r="695" spans="2:65" s="171" customFormat="1">
      <c r="B695" s="170"/>
      <c r="D695" s="167" t="s">
        <v>201</v>
      </c>
      <c r="E695" s="172" t="s">
        <v>69</v>
      </c>
      <c r="F695" s="173" t="s">
        <v>204</v>
      </c>
      <c r="H695" s="172" t="s">
        <v>69</v>
      </c>
      <c r="I695" s="241"/>
      <c r="L695" s="170"/>
      <c r="M695" s="174"/>
      <c r="N695" s="175"/>
      <c r="O695" s="175"/>
      <c r="P695" s="175"/>
      <c r="Q695" s="175"/>
      <c r="R695" s="175"/>
      <c r="S695" s="175"/>
      <c r="T695" s="176"/>
      <c r="AT695" s="172" t="s">
        <v>201</v>
      </c>
      <c r="AU695" s="172" t="s">
        <v>115</v>
      </c>
      <c r="AV695" s="171" t="s">
        <v>113</v>
      </c>
      <c r="AW695" s="171" t="s">
        <v>93</v>
      </c>
      <c r="AX695" s="171" t="s">
        <v>111</v>
      </c>
      <c r="AY695" s="172" t="s">
        <v>188</v>
      </c>
    </row>
    <row r="696" spans="2:65" s="171" customFormat="1">
      <c r="B696" s="170"/>
      <c r="D696" s="167" t="s">
        <v>201</v>
      </c>
      <c r="E696" s="172" t="s">
        <v>69</v>
      </c>
      <c r="F696" s="173" t="s">
        <v>490</v>
      </c>
      <c r="H696" s="172" t="s">
        <v>69</v>
      </c>
      <c r="I696" s="241"/>
      <c r="L696" s="170"/>
      <c r="M696" s="174"/>
      <c r="N696" s="175"/>
      <c r="O696" s="175"/>
      <c r="P696" s="175"/>
      <c r="Q696" s="175"/>
      <c r="R696" s="175"/>
      <c r="S696" s="175"/>
      <c r="T696" s="176"/>
      <c r="AT696" s="172" t="s">
        <v>201</v>
      </c>
      <c r="AU696" s="172" t="s">
        <v>115</v>
      </c>
      <c r="AV696" s="171" t="s">
        <v>113</v>
      </c>
      <c r="AW696" s="171" t="s">
        <v>93</v>
      </c>
      <c r="AX696" s="171" t="s">
        <v>111</v>
      </c>
      <c r="AY696" s="172" t="s">
        <v>188</v>
      </c>
    </row>
    <row r="697" spans="2:65" s="171" customFormat="1">
      <c r="B697" s="170"/>
      <c r="D697" s="167" t="s">
        <v>201</v>
      </c>
      <c r="E697" s="172" t="s">
        <v>69</v>
      </c>
      <c r="F697" s="173" t="s">
        <v>491</v>
      </c>
      <c r="H697" s="172" t="s">
        <v>69</v>
      </c>
      <c r="I697" s="241"/>
      <c r="L697" s="170"/>
      <c r="M697" s="174"/>
      <c r="N697" s="175"/>
      <c r="O697" s="175"/>
      <c r="P697" s="175"/>
      <c r="Q697" s="175"/>
      <c r="R697" s="175"/>
      <c r="S697" s="175"/>
      <c r="T697" s="176"/>
      <c r="AT697" s="172" t="s">
        <v>201</v>
      </c>
      <c r="AU697" s="172" t="s">
        <v>115</v>
      </c>
      <c r="AV697" s="171" t="s">
        <v>113</v>
      </c>
      <c r="AW697" s="171" t="s">
        <v>93</v>
      </c>
      <c r="AX697" s="171" t="s">
        <v>111</v>
      </c>
      <c r="AY697" s="172" t="s">
        <v>188</v>
      </c>
    </row>
    <row r="698" spans="2:65" s="178" customFormat="1">
      <c r="B698" s="177"/>
      <c r="D698" s="167" t="s">
        <v>201</v>
      </c>
      <c r="E698" s="179" t="s">
        <v>69</v>
      </c>
      <c r="F698" s="180" t="s">
        <v>499</v>
      </c>
      <c r="H698" s="181">
        <v>2</v>
      </c>
      <c r="I698" s="242"/>
      <c r="L698" s="177"/>
      <c r="M698" s="182"/>
      <c r="N698" s="183"/>
      <c r="O698" s="183"/>
      <c r="P698" s="183"/>
      <c r="Q698" s="183"/>
      <c r="R698" s="183"/>
      <c r="S698" s="183"/>
      <c r="T698" s="184"/>
      <c r="AT698" s="179" t="s">
        <v>201</v>
      </c>
      <c r="AU698" s="179" t="s">
        <v>115</v>
      </c>
      <c r="AV698" s="178" t="s">
        <v>115</v>
      </c>
      <c r="AW698" s="178" t="s">
        <v>93</v>
      </c>
      <c r="AX698" s="178" t="s">
        <v>111</v>
      </c>
      <c r="AY698" s="179" t="s">
        <v>188</v>
      </c>
    </row>
    <row r="699" spans="2:65" s="186" customFormat="1">
      <c r="B699" s="185"/>
      <c r="D699" s="167" t="s">
        <v>201</v>
      </c>
      <c r="E699" s="187" t="s">
        <v>69</v>
      </c>
      <c r="F699" s="188" t="s">
        <v>210</v>
      </c>
      <c r="H699" s="189">
        <v>2</v>
      </c>
      <c r="I699" s="243"/>
      <c r="L699" s="185"/>
      <c r="M699" s="190"/>
      <c r="N699" s="191"/>
      <c r="O699" s="191"/>
      <c r="P699" s="191"/>
      <c r="Q699" s="191"/>
      <c r="R699" s="191"/>
      <c r="S699" s="191"/>
      <c r="T699" s="192"/>
      <c r="AT699" s="187" t="s">
        <v>201</v>
      </c>
      <c r="AU699" s="187" t="s">
        <v>115</v>
      </c>
      <c r="AV699" s="186" t="s">
        <v>195</v>
      </c>
      <c r="AW699" s="186" t="s">
        <v>93</v>
      </c>
      <c r="AX699" s="186" t="s">
        <v>113</v>
      </c>
      <c r="AY699" s="187" t="s">
        <v>188</v>
      </c>
    </row>
    <row r="700" spans="2:65" s="171" customFormat="1" ht="27">
      <c r="B700" s="170"/>
      <c r="D700" s="167" t="s">
        <v>201</v>
      </c>
      <c r="E700" s="172" t="s">
        <v>69</v>
      </c>
      <c r="F700" s="173" t="s">
        <v>493</v>
      </c>
      <c r="H700" s="172" t="s">
        <v>69</v>
      </c>
      <c r="I700" s="241"/>
      <c r="L700" s="170"/>
      <c r="M700" s="174"/>
      <c r="N700" s="175"/>
      <c r="O700" s="175"/>
      <c r="P700" s="175"/>
      <c r="Q700" s="175"/>
      <c r="R700" s="175"/>
      <c r="S700" s="175"/>
      <c r="T700" s="176"/>
      <c r="AT700" s="172" t="s">
        <v>201</v>
      </c>
      <c r="AU700" s="172" t="s">
        <v>115</v>
      </c>
      <c r="AV700" s="171" t="s">
        <v>113</v>
      </c>
      <c r="AW700" s="171" t="s">
        <v>93</v>
      </c>
      <c r="AX700" s="171" t="s">
        <v>111</v>
      </c>
      <c r="AY700" s="172" t="s">
        <v>188</v>
      </c>
    </row>
    <row r="701" spans="2:65" s="101" customFormat="1" ht="25.5" customHeight="1">
      <c r="B701" s="86"/>
      <c r="C701" s="87" t="s">
        <v>507</v>
      </c>
      <c r="D701" s="87" t="s">
        <v>190</v>
      </c>
      <c r="E701" s="88" t="s">
        <v>501</v>
      </c>
      <c r="F701" s="89" t="s">
        <v>502</v>
      </c>
      <c r="G701" s="90" t="s">
        <v>487</v>
      </c>
      <c r="H701" s="91">
        <v>1</v>
      </c>
      <c r="I701" s="238"/>
      <c r="J701" s="92">
        <f>ROUND(I701*H701,2)</f>
        <v>0</v>
      </c>
      <c r="K701" s="89" t="s">
        <v>449</v>
      </c>
      <c r="L701" s="61"/>
      <c r="M701" s="239" t="s">
        <v>69</v>
      </c>
      <c r="N701" s="164" t="s">
        <v>100</v>
      </c>
      <c r="O701" s="100"/>
      <c r="P701" s="165">
        <f>O701*H701</f>
        <v>0</v>
      </c>
      <c r="Q701" s="165">
        <v>4.1599999999999996E-3</v>
      </c>
      <c r="R701" s="165">
        <f>Q701*H701</f>
        <v>4.1599999999999996E-3</v>
      </c>
      <c r="S701" s="165">
        <v>0</v>
      </c>
      <c r="T701" s="166">
        <f>S701*H701</f>
        <v>0</v>
      </c>
      <c r="AR701" s="55" t="s">
        <v>195</v>
      </c>
      <c r="AT701" s="55" t="s">
        <v>190</v>
      </c>
      <c r="AU701" s="55" t="s">
        <v>115</v>
      </c>
      <c r="AY701" s="55" t="s">
        <v>188</v>
      </c>
      <c r="BE701" s="93">
        <f>IF(N701="základní",J701,0)</f>
        <v>0</v>
      </c>
      <c r="BF701" s="93">
        <f>IF(N701="snížená",J701,0)</f>
        <v>0</v>
      </c>
      <c r="BG701" s="93">
        <f>IF(N701="zákl. přenesená",J701,0)</f>
        <v>0</v>
      </c>
      <c r="BH701" s="93">
        <f>IF(N701="sníž. přenesená",J701,0)</f>
        <v>0</v>
      </c>
      <c r="BI701" s="93">
        <f>IF(N701="nulová",J701,0)</f>
        <v>0</v>
      </c>
      <c r="BJ701" s="55" t="s">
        <v>113</v>
      </c>
      <c r="BK701" s="93">
        <f>ROUND(I701*H701,2)</f>
        <v>0</v>
      </c>
      <c r="BL701" s="55" t="s">
        <v>195</v>
      </c>
      <c r="BM701" s="55" t="s">
        <v>503</v>
      </c>
    </row>
    <row r="702" spans="2:65" s="101" customFormat="1" ht="27">
      <c r="B702" s="61"/>
      <c r="D702" s="167" t="s">
        <v>197</v>
      </c>
      <c r="F702" s="168" t="s">
        <v>504</v>
      </c>
      <c r="I702" s="240"/>
      <c r="L702" s="61"/>
      <c r="M702" s="94"/>
      <c r="N702" s="100"/>
      <c r="O702" s="100"/>
      <c r="P702" s="100"/>
      <c r="Q702" s="100"/>
      <c r="R702" s="100"/>
      <c r="S702" s="100"/>
      <c r="T702" s="69"/>
      <c r="AT702" s="55" t="s">
        <v>197</v>
      </c>
      <c r="AU702" s="55" t="s">
        <v>115</v>
      </c>
    </row>
    <row r="703" spans="2:65" s="171" customFormat="1">
      <c r="B703" s="170"/>
      <c r="D703" s="167" t="s">
        <v>201</v>
      </c>
      <c r="E703" s="172" t="s">
        <v>69</v>
      </c>
      <c r="F703" s="173" t="s">
        <v>202</v>
      </c>
      <c r="H703" s="172" t="s">
        <v>69</v>
      </c>
      <c r="I703" s="241"/>
      <c r="L703" s="170"/>
      <c r="M703" s="174"/>
      <c r="N703" s="175"/>
      <c r="O703" s="175"/>
      <c r="P703" s="175"/>
      <c r="Q703" s="175"/>
      <c r="R703" s="175"/>
      <c r="S703" s="175"/>
      <c r="T703" s="176"/>
      <c r="AT703" s="172" t="s">
        <v>201</v>
      </c>
      <c r="AU703" s="172" t="s">
        <v>115</v>
      </c>
      <c r="AV703" s="171" t="s">
        <v>113</v>
      </c>
      <c r="AW703" s="171" t="s">
        <v>93</v>
      </c>
      <c r="AX703" s="171" t="s">
        <v>111</v>
      </c>
      <c r="AY703" s="172" t="s">
        <v>188</v>
      </c>
    </row>
    <row r="704" spans="2:65" s="171" customFormat="1">
      <c r="B704" s="170"/>
      <c r="D704" s="167" t="s">
        <v>201</v>
      </c>
      <c r="E704" s="172" t="s">
        <v>69</v>
      </c>
      <c r="F704" s="173" t="s">
        <v>203</v>
      </c>
      <c r="H704" s="172" t="s">
        <v>69</v>
      </c>
      <c r="I704" s="241"/>
      <c r="L704" s="170"/>
      <c r="M704" s="174"/>
      <c r="N704" s="175"/>
      <c r="O704" s="175"/>
      <c r="P704" s="175"/>
      <c r="Q704" s="175"/>
      <c r="R704" s="175"/>
      <c r="S704" s="175"/>
      <c r="T704" s="176"/>
      <c r="AT704" s="172" t="s">
        <v>201</v>
      </c>
      <c r="AU704" s="172" t="s">
        <v>115</v>
      </c>
      <c r="AV704" s="171" t="s">
        <v>113</v>
      </c>
      <c r="AW704" s="171" t="s">
        <v>93</v>
      </c>
      <c r="AX704" s="171" t="s">
        <v>111</v>
      </c>
      <c r="AY704" s="172" t="s">
        <v>188</v>
      </c>
    </row>
    <row r="705" spans="2:65" s="171" customFormat="1">
      <c r="B705" s="170"/>
      <c r="D705" s="167" t="s">
        <v>201</v>
      </c>
      <c r="E705" s="172" t="s">
        <v>69</v>
      </c>
      <c r="F705" s="173" t="s">
        <v>204</v>
      </c>
      <c r="H705" s="172" t="s">
        <v>69</v>
      </c>
      <c r="I705" s="241"/>
      <c r="L705" s="170"/>
      <c r="M705" s="174"/>
      <c r="N705" s="175"/>
      <c r="O705" s="175"/>
      <c r="P705" s="175"/>
      <c r="Q705" s="175"/>
      <c r="R705" s="175"/>
      <c r="S705" s="175"/>
      <c r="T705" s="176"/>
      <c r="AT705" s="172" t="s">
        <v>201</v>
      </c>
      <c r="AU705" s="172" t="s">
        <v>115</v>
      </c>
      <c r="AV705" s="171" t="s">
        <v>113</v>
      </c>
      <c r="AW705" s="171" t="s">
        <v>93</v>
      </c>
      <c r="AX705" s="171" t="s">
        <v>111</v>
      </c>
      <c r="AY705" s="172" t="s">
        <v>188</v>
      </c>
    </row>
    <row r="706" spans="2:65" s="171" customFormat="1">
      <c r="B706" s="170"/>
      <c r="D706" s="167" t="s">
        <v>201</v>
      </c>
      <c r="E706" s="172" t="s">
        <v>69</v>
      </c>
      <c r="F706" s="173" t="s">
        <v>490</v>
      </c>
      <c r="H706" s="172" t="s">
        <v>69</v>
      </c>
      <c r="I706" s="241"/>
      <c r="L706" s="170"/>
      <c r="M706" s="174"/>
      <c r="N706" s="175"/>
      <c r="O706" s="175"/>
      <c r="P706" s="175"/>
      <c r="Q706" s="175"/>
      <c r="R706" s="175"/>
      <c r="S706" s="175"/>
      <c r="T706" s="176"/>
      <c r="AT706" s="172" t="s">
        <v>201</v>
      </c>
      <c r="AU706" s="172" t="s">
        <v>115</v>
      </c>
      <c r="AV706" s="171" t="s">
        <v>113</v>
      </c>
      <c r="AW706" s="171" t="s">
        <v>93</v>
      </c>
      <c r="AX706" s="171" t="s">
        <v>111</v>
      </c>
      <c r="AY706" s="172" t="s">
        <v>188</v>
      </c>
    </row>
    <row r="707" spans="2:65" s="171" customFormat="1">
      <c r="B707" s="170"/>
      <c r="D707" s="167" t="s">
        <v>201</v>
      </c>
      <c r="E707" s="172" t="s">
        <v>69</v>
      </c>
      <c r="F707" s="173" t="s">
        <v>491</v>
      </c>
      <c r="H707" s="172" t="s">
        <v>69</v>
      </c>
      <c r="I707" s="241"/>
      <c r="L707" s="170"/>
      <c r="M707" s="174"/>
      <c r="N707" s="175"/>
      <c r="O707" s="175"/>
      <c r="P707" s="175"/>
      <c r="Q707" s="175"/>
      <c r="R707" s="175"/>
      <c r="S707" s="175"/>
      <c r="T707" s="176"/>
      <c r="AT707" s="172" t="s">
        <v>201</v>
      </c>
      <c r="AU707" s="172" t="s">
        <v>115</v>
      </c>
      <c r="AV707" s="171" t="s">
        <v>113</v>
      </c>
      <c r="AW707" s="171" t="s">
        <v>93</v>
      </c>
      <c r="AX707" s="171" t="s">
        <v>111</v>
      </c>
      <c r="AY707" s="172" t="s">
        <v>188</v>
      </c>
    </row>
    <row r="708" spans="2:65" s="178" customFormat="1">
      <c r="B708" s="177"/>
      <c r="D708" s="167" t="s">
        <v>201</v>
      </c>
      <c r="E708" s="179" t="s">
        <v>69</v>
      </c>
      <c r="F708" s="180" t="s">
        <v>505</v>
      </c>
      <c r="H708" s="181">
        <v>1</v>
      </c>
      <c r="I708" s="242"/>
      <c r="L708" s="177"/>
      <c r="M708" s="182"/>
      <c r="N708" s="183"/>
      <c r="O708" s="183"/>
      <c r="P708" s="183"/>
      <c r="Q708" s="183"/>
      <c r="R708" s="183"/>
      <c r="S708" s="183"/>
      <c r="T708" s="184"/>
      <c r="AT708" s="179" t="s">
        <v>201</v>
      </c>
      <c r="AU708" s="179" t="s">
        <v>115</v>
      </c>
      <c r="AV708" s="178" t="s">
        <v>115</v>
      </c>
      <c r="AW708" s="178" t="s">
        <v>93</v>
      </c>
      <c r="AX708" s="178" t="s">
        <v>111</v>
      </c>
      <c r="AY708" s="179" t="s">
        <v>188</v>
      </c>
    </row>
    <row r="709" spans="2:65" s="186" customFormat="1">
      <c r="B709" s="185"/>
      <c r="D709" s="167" t="s">
        <v>201</v>
      </c>
      <c r="E709" s="187" t="s">
        <v>69</v>
      </c>
      <c r="F709" s="188" t="s">
        <v>210</v>
      </c>
      <c r="H709" s="189">
        <v>1</v>
      </c>
      <c r="I709" s="243"/>
      <c r="L709" s="185"/>
      <c r="M709" s="190"/>
      <c r="N709" s="191"/>
      <c r="O709" s="191"/>
      <c r="P709" s="191"/>
      <c r="Q709" s="191"/>
      <c r="R709" s="191"/>
      <c r="S709" s="191"/>
      <c r="T709" s="192"/>
      <c r="AT709" s="187" t="s">
        <v>201</v>
      </c>
      <c r="AU709" s="187" t="s">
        <v>115</v>
      </c>
      <c r="AV709" s="186" t="s">
        <v>195</v>
      </c>
      <c r="AW709" s="186" t="s">
        <v>93</v>
      </c>
      <c r="AX709" s="186" t="s">
        <v>113</v>
      </c>
      <c r="AY709" s="187" t="s">
        <v>188</v>
      </c>
    </row>
    <row r="710" spans="2:65" s="171" customFormat="1" ht="27">
      <c r="B710" s="170"/>
      <c r="D710" s="167" t="s">
        <v>201</v>
      </c>
      <c r="E710" s="172" t="s">
        <v>69</v>
      </c>
      <c r="F710" s="173" t="s">
        <v>493</v>
      </c>
      <c r="H710" s="172" t="s">
        <v>69</v>
      </c>
      <c r="I710" s="241"/>
      <c r="L710" s="170"/>
      <c r="M710" s="174"/>
      <c r="N710" s="175"/>
      <c r="O710" s="175"/>
      <c r="P710" s="175"/>
      <c r="Q710" s="175"/>
      <c r="R710" s="175"/>
      <c r="S710" s="175"/>
      <c r="T710" s="176"/>
      <c r="AT710" s="172" t="s">
        <v>201</v>
      </c>
      <c r="AU710" s="172" t="s">
        <v>115</v>
      </c>
      <c r="AV710" s="171" t="s">
        <v>113</v>
      </c>
      <c r="AW710" s="171" t="s">
        <v>93</v>
      </c>
      <c r="AX710" s="171" t="s">
        <v>111</v>
      </c>
      <c r="AY710" s="172" t="s">
        <v>188</v>
      </c>
    </row>
    <row r="711" spans="2:65" s="152" customFormat="1" ht="29.85" customHeight="1">
      <c r="B711" s="151"/>
      <c r="D711" s="153" t="s">
        <v>110</v>
      </c>
      <c r="E711" s="162" t="s">
        <v>285</v>
      </c>
      <c r="F711" s="162" t="s">
        <v>506</v>
      </c>
      <c r="I711" s="237"/>
      <c r="J711" s="163">
        <f>BK711</f>
        <v>0</v>
      </c>
      <c r="L711" s="151"/>
      <c r="M711" s="156"/>
      <c r="N711" s="157"/>
      <c r="O711" s="157"/>
      <c r="P711" s="158">
        <f>SUM(P712:P1257)</f>
        <v>0</v>
      </c>
      <c r="Q711" s="157"/>
      <c r="R711" s="158">
        <f>SUM(R712:R1257)</f>
        <v>1.1607327999999999</v>
      </c>
      <c r="S711" s="157"/>
      <c r="T711" s="159">
        <f>SUM(T712:T1257)</f>
        <v>48.285799999999995</v>
      </c>
      <c r="AR711" s="153" t="s">
        <v>113</v>
      </c>
      <c r="AT711" s="160" t="s">
        <v>110</v>
      </c>
      <c r="AU711" s="160" t="s">
        <v>113</v>
      </c>
      <c r="AY711" s="153" t="s">
        <v>188</v>
      </c>
      <c r="BK711" s="161">
        <f>SUM(BK712:BK1257)</f>
        <v>0</v>
      </c>
    </row>
    <row r="712" spans="2:65" s="101" customFormat="1" ht="16.5" customHeight="1">
      <c r="B712" s="86"/>
      <c r="C712" s="87" t="s">
        <v>520</v>
      </c>
      <c r="D712" s="87" t="s">
        <v>190</v>
      </c>
      <c r="E712" s="88" t="s">
        <v>508</v>
      </c>
      <c r="F712" s="89" t="s">
        <v>509</v>
      </c>
      <c r="G712" s="90" t="s">
        <v>193</v>
      </c>
      <c r="H712" s="91">
        <v>62.250999999999998</v>
      </c>
      <c r="I712" s="238"/>
      <c r="J712" s="92">
        <f>ROUND(I712*H712,2)</f>
        <v>0</v>
      </c>
      <c r="K712" s="89" t="s">
        <v>194</v>
      </c>
      <c r="L712" s="61"/>
      <c r="M712" s="239" t="s">
        <v>69</v>
      </c>
      <c r="N712" s="164" t="s">
        <v>100</v>
      </c>
      <c r="O712" s="100"/>
      <c r="P712" s="165">
        <f>O712*H712</f>
        <v>0</v>
      </c>
      <c r="Q712" s="165">
        <v>0</v>
      </c>
      <c r="R712" s="165">
        <f>Q712*H712</f>
        <v>0</v>
      </c>
      <c r="S712" s="165">
        <v>0</v>
      </c>
      <c r="T712" s="166">
        <f>S712*H712</f>
        <v>0</v>
      </c>
      <c r="AR712" s="55" t="s">
        <v>195</v>
      </c>
      <c r="AT712" s="55" t="s">
        <v>190</v>
      </c>
      <c r="AU712" s="55" t="s">
        <v>115</v>
      </c>
      <c r="AY712" s="55" t="s">
        <v>188</v>
      </c>
      <c r="BE712" s="93">
        <f>IF(N712="základní",J712,0)</f>
        <v>0</v>
      </c>
      <c r="BF712" s="93">
        <f>IF(N712="snížená",J712,0)</f>
        <v>0</v>
      </c>
      <c r="BG712" s="93">
        <f>IF(N712="zákl. přenesená",J712,0)</f>
        <v>0</v>
      </c>
      <c r="BH712" s="93">
        <f>IF(N712="sníž. přenesená",J712,0)</f>
        <v>0</v>
      </c>
      <c r="BI712" s="93">
        <f>IF(N712="nulová",J712,0)</f>
        <v>0</v>
      </c>
      <c r="BJ712" s="55" t="s">
        <v>113</v>
      </c>
      <c r="BK712" s="93">
        <f>ROUND(I712*H712,2)</f>
        <v>0</v>
      </c>
      <c r="BL712" s="55" t="s">
        <v>195</v>
      </c>
      <c r="BM712" s="55" t="s">
        <v>510</v>
      </c>
    </row>
    <row r="713" spans="2:65" s="101" customFormat="1" ht="27">
      <c r="B713" s="61"/>
      <c r="D713" s="167" t="s">
        <v>197</v>
      </c>
      <c r="F713" s="168" t="s">
        <v>511</v>
      </c>
      <c r="I713" s="240"/>
      <c r="L713" s="61"/>
      <c r="M713" s="94"/>
      <c r="N713" s="100"/>
      <c r="O713" s="100"/>
      <c r="P713" s="100"/>
      <c r="Q713" s="100"/>
      <c r="R713" s="100"/>
      <c r="S713" s="100"/>
      <c r="T713" s="69"/>
      <c r="AT713" s="55" t="s">
        <v>197</v>
      </c>
      <c r="AU713" s="55" t="s">
        <v>115</v>
      </c>
    </row>
    <row r="714" spans="2:65" s="101" customFormat="1" ht="135">
      <c r="B714" s="61"/>
      <c r="D714" s="167" t="s">
        <v>199</v>
      </c>
      <c r="F714" s="169" t="s">
        <v>512</v>
      </c>
      <c r="I714" s="240"/>
      <c r="L714" s="61"/>
      <c r="M714" s="94"/>
      <c r="N714" s="100"/>
      <c r="O714" s="100"/>
      <c r="P714" s="100"/>
      <c r="Q714" s="100"/>
      <c r="R714" s="100"/>
      <c r="S714" s="100"/>
      <c r="T714" s="69"/>
      <c r="AT714" s="55" t="s">
        <v>199</v>
      </c>
      <c r="AU714" s="55" t="s">
        <v>115</v>
      </c>
    </row>
    <row r="715" spans="2:65" s="171" customFormat="1">
      <c r="B715" s="170"/>
      <c r="D715" s="167" t="s">
        <v>201</v>
      </c>
      <c r="E715" s="172" t="s">
        <v>69</v>
      </c>
      <c r="F715" s="173" t="s">
        <v>202</v>
      </c>
      <c r="H715" s="172" t="s">
        <v>69</v>
      </c>
      <c r="I715" s="241"/>
      <c r="L715" s="170"/>
      <c r="M715" s="174"/>
      <c r="N715" s="175"/>
      <c r="O715" s="175"/>
      <c r="P715" s="175"/>
      <c r="Q715" s="175"/>
      <c r="R715" s="175"/>
      <c r="S715" s="175"/>
      <c r="T715" s="176"/>
      <c r="AT715" s="172" t="s">
        <v>201</v>
      </c>
      <c r="AU715" s="172" t="s">
        <v>115</v>
      </c>
      <c r="AV715" s="171" t="s">
        <v>113</v>
      </c>
      <c r="AW715" s="171" t="s">
        <v>93</v>
      </c>
      <c r="AX715" s="171" t="s">
        <v>111</v>
      </c>
      <c r="AY715" s="172" t="s">
        <v>188</v>
      </c>
    </row>
    <row r="716" spans="2:65" s="171" customFormat="1">
      <c r="B716" s="170"/>
      <c r="D716" s="167" t="s">
        <v>201</v>
      </c>
      <c r="E716" s="172" t="s">
        <v>69</v>
      </c>
      <c r="F716" s="173" t="s">
        <v>203</v>
      </c>
      <c r="H716" s="172" t="s">
        <v>69</v>
      </c>
      <c r="I716" s="241"/>
      <c r="L716" s="170"/>
      <c r="M716" s="174"/>
      <c r="N716" s="175"/>
      <c r="O716" s="175"/>
      <c r="P716" s="175"/>
      <c r="Q716" s="175"/>
      <c r="R716" s="175"/>
      <c r="S716" s="175"/>
      <c r="T716" s="176"/>
      <c r="AT716" s="172" t="s">
        <v>201</v>
      </c>
      <c r="AU716" s="172" t="s">
        <v>115</v>
      </c>
      <c r="AV716" s="171" t="s">
        <v>113</v>
      </c>
      <c r="AW716" s="171" t="s">
        <v>93</v>
      </c>
      <c r="AX716" s="171" t="s">
        <v>111</v>
      </c>
      <c r="AY716" s="172" t="s">
        <v>188</v>
      </c>
    </row>
    <row r="717" spans="2:65" s="171" customFormat="1">
      <c r="B717" s="170"/>
      <c r="D717" s="167" t="s">
        <v>201</v>
      </c>
      <c r="E717" s="172" t="s">
        <v>69</v>
      </c>
      <c r="F717" s="173" t="s">
        <v>204</v>
      </c>
      <c r="H717" s="172" t="s">
        <v>69</v>
      </c>
      <c r="I717" s="241"/>
      <c r="L717" s="170"/>
      <c r="M717" s="174"/>
      <c r="N717" s="175"/>
      <c r="O717" s="175"/>
      <c r="P717" s="175"/>
      <c r="Q717" s="175"/>
      <c r="R717" s="175"/>
      <c r="S717" s="175"/>
      <c r="T717" s="176"/>
      <c r="AT717" s="172" t="s">
        <v>201</v>
      </c>
      <c r="AU717" s="172" t="s">
        <v>115</v>
      </c>
      <c r="AV717" s="171" t="s">
        <v>113</v>
      </c>
      <c r="AW717" s="171" t="s">
        <v>93</v>
      </c>
      <c r="AX717" s="171" t="s">
        <v>111</v>
      </c>
      <c r="AY717" s="172" t="s">
        <v>188</v>
      </c>
    </row>
    <row r="718" spans="2:65" s="171" customFormat="1">
      <c r="B718" s="170"/>
      <c r="D718" s="167" t="s">
        <v>201</v>
      </c>
      <c r="E718" s="172" t="s">
        <v>69</v>
      </c>
      <c r="F718" s="173" t="s">
        <v>291</v>
      </c>
      <c r="H718" s="172" t="s">
        <v>69</v>
      </c>
      <c r="I718" s="241"/>
      <c r="L718" s="170"/>
      <c r="M718" s="174"/>
      <c r="N718" s="175"/>
      <c r="O718" s="175"/>
      <c r="P718" s="175"/>
      <c r="Q718" s="175"/>
      <c r="R718" s="175"/>
      <c r="S718" s="175"/>
      <c r="T718" s="176"/>
      <c r="AT718" s="172" t="s">
        <v>201</v>
      </c>
      <c r="AU718" s="172" t="s">
        <v>115</v>
      </c>
      <c r="AV718" s="171" t="s">
        <v>113</v>
      </c>
      <c r="AW718" s="171" t="s">
        <v>93</v>
      </c>
      <c r="AX718" s="171" t="s">
        <v>111</v>
      </c>
      <c r="AY718" s="172" t="s">
        <v>188</v>
      </c>
    </row>
    <row r="719" spans="2:65" s="171" customFormat="1">
      <c r="B719" s="170"/>
      <c r="D719" s="167" t="s">
        <v>201</v>
      </c>
      <c r="E719" s="172" t="s">
        <v>69</v>
      </c>
      <c r="F719" s="173" t="s">
        <v>513</v>
      </c>
      <c r="H719" s="172" t="s">
        <v>69</v>
      </c>
      <c r="I719" s="241"/>
      <c r="L719" s="170"/>
      <c r="M719" s="174"/>
      <c r="N719" s="175"/>
      <c r="O719" s="175"/>
      <c r="P719" s="175"/>
      <c r="Q719" s="175"/>
      <c r="R719" s="175"/>
      <c r="S719" s="175"/>
      <c r="T719" s="176"/>
      <c r="AT719" s="172" t="s">
        <v>201</v>
      </c>
      <c r="AU719" s="172" t="s">
        <v>115</v>
      </c>
      <c r="AV719" s="171" t="s">
        <v>113</v>
      </c>
      <c r="AW719" s="171" t="s">
        <v>93</v>
      </c>
      <c r="AX719" s="171" t="s">
        <v>111</v>
      </c>
      <c r="AY719" s="172" t="s">
        <v>188</v>
      </c>
    </row>
    <row r="720" spans="2:65" s="178" customFormat="1">
      <c r="B720" s="177"/>
      <c r="D720" s="167" t="s">
        <v>201</v>
      </c>
      <c r="E720" s="179" t="s">
        <v>69</v>
      </c>
      <c r="F720" s="180" t="s">
        <v>514</v>
      </c>
      <c r="H720" s="181">
        <v>1.498</v>
      </c>
      <c r="I720" s="242"/>
      <c r="L720" s="177"/>
      <c r="M720" s="182"/>
      <c r="N720" s="183"/>
      <c r="O720" s="183"/>
      <c r="P720" s="183"/>
      <c r="Q720" s="183"/>
      <c r="R720" s="183"/>
      <c r="S720" s="183"/>
      <c r="T720" s="184"/>
      <c r="AT720" s="179" t="s">
        <v>201</v>
      </c>
      <c r="AU720" s="179" t="s">
        <v>115</v>
      </c>
      <c r="AV720" s="178" t="s">
        <v>115</v>
      </c>
      <c r="AW720" s="178" t="s">
        <v>93</v>
      </c>
      <c r="AX720" s="178" t="s">
        <v>111</v>
      </c>
      <c r="AY720" s="179" t="s">
        <v>188</v>
      </c>
    </row>
    <row r="721" spans="2:65" s="178" customFormat="1">
      <c r="B721" s="177"/>
      <c r="D721" s="167" t="s">
        <v>201</v>
      </c>
      <c r="E721" s="179" t="s">
        <v>69</v>
      </c>
      <c r="F721" s="180" t="s">
        <v>515</v>
      </c>
      <c r="H721" s="181">
        <v>13.361000000000001</v>
      </c>
      <c r="I721" s="242"/>
      <c r="L721" s="177"/>
      <c r="M721" s="182"/>
      <c r="N721" s="183"/>
      <c r="O721" s="183"/>
      <c r="P721" s="183"/>
      <c r="Q721" s="183"/>
      <c r="R721" s="183"/>
      <c r="S721" s="183"/>
      <c r="T721" s="184"/>
      <c r="AT721" s="179" t="s">
        <v>201</v>
      </c>
      <c r="AU721" s="179" t="s">
        <v>115</v>
      </c>
      <c r="AV721" s="178" t="s">
        <v>115</v>
      </c>
      <c r="AW721" s="178" t="s">
        <v>93</v>
      </c>
      <c r="AX721" s="178" t="s">
        <v>111</v>
      </c>
      <c r="AY721" s="179" t="s">
        <v>188</v>
      </c>
    </row>
    <row r="722" spans="2:65" s="178" customFormat="1">
      <c r="B722" s="177"/>
      <c r="D722" s="167" t="s">
        <v>201</v>
      </c>
      <c r="E722" s="179" t="s">
        <v>69</v>
      </c>
      <c r="F722" s="180" t="s">
        <v>516</v>
      </c>
      <c r="H722" s="181">
        <v>11.311</v>
      </c>
      <c r="I722" s="242"/>
      <c r="L722" s="177"/>
      <c r="M722" s="182"/>
      <c r="N722" s="183"/>
      <c r="O722" s="183"/>
      <c r="P722" s="183"/>
      <c r="Q722" s="183"/>
      <c r="R722" s="183"/>
      <c r="S722" s="183"/>
      <c r="T722" s="184"/>
      <c r="AT722" s="179" t="s">
        <v>201</v>
      </c>
      <c r="AU722" s="179" t="s">
        <v>115</v>
      </c>
      <c r="AV722" s="178" t="s">
        <v>115</v>
      </c>
      <c r="AW722" s="178" t="s">
        <v>93</v>
      </c>
      <c r="AX722" s="178" t="s">
        <v>111</v>
      </c>
      <c r="AY722" s="179" t="s">
        <v>188</v>
      </c>
    </row>
    <row r="723" spans="2:65" s="178" customFormat="1">
      <c r="B723" s="177"/>
      <c r="D723" s="167" t="s">
        <v>201</v>
      </c>
      <c r="E723" s="179" t="s">
        <v>69</v>
      </c>
      <c r="F723" s="180" t="s">
        <v>517</v>
      </c>
      <c r="H723" s="181">
        <v>10.651999999999999</v>
      </c>
      <c r="I723" s="242"/>
      <c r="L723" s="177"/>
      <c r="M723" s="182"/>
      <c r="N723" s="183"/>
      <c r="O723" s="183"/>
      <c r="P723" s="183"/>
      <c r="Q723" s="183"/>
      <c r="R723" s="183"/>
      <c r="S723" s="183"/>
      <c r="T723" s="184"/>
      <c r="AT723" s="179" t="s">
        <v>201</v>
      </c>
      <c r="AU723" s="179" t="s">
        <v>115</v>
      </c>
      <c r="AV723" s="178" t="s">
        <v>115</v>
      </c>
      <c r="AW723" s="178" t="s">
        <v>93</v>
      </c>
      <c r="AX723" s="178" t="s">
        <v>111</v>
      </c>
      <c r="AY723" s="179" t="s">
        <v>188</v>
      </c>
    </row>
    <row r="724" spans="2:65" s="178" customFormat="1">
      <c r="B724" s="177"/>
      <c r="D724" s="167" t="s">
        <v>201</v>
      </c>
      <c r="E724" s="179" t="s">
        <v>69</v>
      </c>
      <c r="F724" s="180" t="s">
        <v>518</v>
      </c>
      <c r="H724" s="181">
        <v>12.613</v>
      </c>
      <c r="I724" s="242"/>
      <c r="L724" s="177"/>
      <c r="M724" s="182"/>
      <c r="N724" s="183"/>
      <c r="O724" s="183"/>
      <c r="P724" s="183"/>
      <c r="Q724" s="183"/>
      <c r="R724" s="183"/>
      <c r="S724" s="183"/>
      <c r="T724" s="184"/>
      <c r="AT724" s="179" t="s">
        <v>201</v>
      </c>
      <c r="AU724" s="179" t="s">
        <v>115</v>
      </c>
      <c r="AV724" s="178" t="s">
        <v>115</v>
      </c>
      <c r="AW724" s="178" t="s">
        <v>93</v>
      </c>
      <c r="AX724" s="178" t="s">
        <v>111</v>
      </c>
      <c r="AY724" s="179" t="s">
        <v>188</v>
      </c>
    </row>
    <row r="725" spans="2:65" s="178" customFormat="1">
      <c r="B725" s="177"/>
      <c r="D725" s="167" t="s">
        <v>201</v>
      </c>
      <c r="E725" s="179" t="s">
        <v>69</v>
      </c>
      <c r="F725" s="180" t="s">
        <v>519</v>
      </c>
      <c r="H725" s="181">
        <v>12.816000000000001</v>
      </c>
      <c r="I725" s="242"/>
      <c r="L725" s="177"/>
      <c r="M725" s="182"/>
      <c r="N725" s="183"/>
      <c r="O725" s="183"/>
      <c r="P725" s="183"/>
      <c r="Q725" s="183"/>
      <c r="R725" s="183"/>
      <c r="S725" s="183"/>
      <c r="T725" s="184"/>
      <c r="AT725" s="179" t="s">
        <v>201</v>
      </c>
      <c r="AU725" s="179" t="s">
        <v>115</v>
      </c>
      <c r="AV725" s="178" t="s">
        <v>115</v>
      </c>
      <c r="AW725" s="178" t="s">
        <v>93</v>
      </c>
      <c r="AX725" s="178" t="s">
        <v>111</v>
      </c>
      <c r="AY725" s="179" t="s">
        <v>188</v>
      </c>
    </row>
    <row r="726" spans="2:65" s="186" customFormat="1">
      <c r="B726" s="185"/>
      <c r="D726" s="167" t="s">
        <v>201</v>
      </c>
      <c r="E726" s="187" t="s">
        <v>69</v>
      </c>
      <c r="F726" s="188" t="s">
        <v>210</v>
      </c>
      <c r="H726" s="189">
        <v>62.250999999999998</v>
      </c>
      <c r="I726" s="243"/>
      <c r="L726" s="185"/>
      <c r="M726" s="190"/>
      <c r="N726" s="191"/>
      <c r="O726" s="191"/>
      <c r="P726" s="191"/>
      <c r="Q726" s="191"/>
      <c r="R726" s="191"/>
      <c r="S726" s="191"/>
      <c r="T726" s="192"/>
      <c r="AT726" s="187" t="s">
        <v>201</v>
      </c>
      <c r="AU726" s="187" t="s">
        <v>115</v>
      </c>
      <c r="AV726" s="186" t="s">
        <v>195</v>
      </c>
      <c r="AW726" s="186" t="s">
        <v>93</v>
      </c>
      <c r="AX726" s="186" t="s">
        <v>113</v>
      </c>
      <c r="AY726" s="187" t="s">
        <v>188</v>
      </c>
    </row>
    <row r="727" spans="2:65" s="101" customFormat="1" ht="16.5" customHeight="1">
      <c r="B727" s="86"/>
      <c r="C727" s="201" t="s">
        <v>526</v>
      </c>
      <c r="D727" s="201" t="s">
        <v>521</v>
      </c>
      <c r="E727" s="202" t="s">
        <v>522</v>
      </c>
      <c r="F727" s="203" t="s">
        <v>523</v>
      </c>
      <c r="G727" s="204" t="s">
        <v>193</v>
      </c>
      <c r="H727" s="205">
        <v>65.364000000000004</v>
      </c>
      <c r="I727" s="245"/>
      <c r="J727" s="206">
        <f>ROUND(I727*H727,2)</f>
        <v>0</v>
      </c>
      <c r="K727" s="203" t="s">
        <v>194</v>
      </c>
      <c r="L727" s="207"/>
      <c r="M727" s="246" t="s">
        <v>69</v>
      </c>
      <c r="N727" s="208" t="s">
        <v>100</v>
      </c>
      <c r="O727" s="100"/>
      <c r="P727" s="165">
        <f>O727*H727</f>
        <v>0</v>
      </c>
      <c r="Q727" s="165">
        <v>0</v>
      </c>
      <c r="R727" s="165">
        <f>Q727*H727</f>
        <v>0</v>
      </c>
      <c r="S727" s="165">
        <v>0</v>
      </c>
      <c r="T727" s="166">
        <f>S727*H727</f>
        <v>0</v>
      </c>
      <c r="AR727" s="55" t="s">
        <v>278</v>
      </c>
      <c r="AT727" s="55" t="s">
        <v>521</v>
      </c>
      <c r="AU727" s="55" t="s">
        <v>115</v>
      </c>
      <c r="AY727" s="55" t="s">
        <v>188</v>
      </c>
      <c r="BE727" s="93">
        <f>IF(N727="základní",J727,0)</f>
        <v>0</v>
      </c>
      <c r="BF727" s="93">
        <f>IF(N727="snížená",J727,0)</f>
        <v>0</v>
      </c>
      <c r="BG727" s="93">
        <f>IF(N727="zákl. přenesená",J727,0)</f>
        <v>0</v>
      </c>
      <c r="BH727" s="93">
        <f>IF(N727="sníž. přenesená",J727,0)</f>
        <v>0</v>
      </c>
      <c r="BI727" s="93">
        <f>IF(N727="nulová",J727,0)</f>
        <v>0</v>
      </c>
      <c r="BJ727" s="55" t="s">
        <v>113</v>
      </c>
      <c r="BK727" s="93">
        <f>ROUND(I727*H727,2)</f>
        <v>0</v>
      </c>
      <c r="BL727" s="55" t="s">
        <v>195</v>
      </c>
      <c r="BM727" s="55" t="s">
        <v>524</v>
      </c>
    </row>
    <row r="728" spans="2:65" s="101" customFormat="1">
      <c r="B728" s="61"/>
      <c r="D728" s="167" t="s">
        <v>197</v>
      </c>
      <c r="F728" s="168" t="s">
        <v>523</v>
      </c>
      <c r="I728" s="240"/>
      <c r="L728" s="61"/>
      <c r="M728" s="94"/>
      <c r="N728" s="100"/>
      <c r="O728" s="100"/>
      <c r="P728" s="100"/>
      <c r="Q728" s="100"/>
      <c r="R728" s="100"/>
      <c r="S728" s="100"/>
      <c r="T728" s="69"/>
      <c r="AT728" s="55" t="s">
        <v>197</v>
      </c>
      <c r="AU728" s="55" t="s">
        <v>115</v>
      </c>
    </row>
    <row r="729" spans="2:65" s="171" customFormat="1">
      <c r="B729" s="170"/>
      <c r="D729" s="167" t="s">
        <v>201</v>
      </c>
      <c r="E729" s="172" t="s">
        <v>69</v>
      </c>
      <c r="F729" s="173" t="s">
        <v>202</v>
      </c>
      <c r="H729" s="172" t="s">
        <v>69</v>
      </c>
      <c r="I729" s="241"/>
      <c r="L729" s="170"/>
      <c r="M729" s="174"/>
      <c r="N729" s="175"/>
      <c r="O729" s="175"/>
      <c r="P729" s="175"/>
      <c r="Q729" s="175"/>
      <c r="R729" s="175"/>
      <c r="S729" s="175"/>
      <c r="T729" s="176"/>
      <c r="AT729" s="172" t="s">
        <v>201</v>
      </c>
      <c r="AU729" s="172" t="s">
        <v>115</v>
      </c>
      <c r="AV729" s="171" t="s">
        <v>113</v>
      </c>
      <c r="AW729" s="171" t="s">
        <v>93</v>
      </c>
      <c r="AX729" s="171" t="s">
        <v>111</v>
      </c>
      <c r="AY729" s="172" t="s">
        <v>188</v>
      </c>
    </row>
    <row r="730" spans="2:65" s="171" customFormat="1">
      <c r="B730" s="170"/>
      <c r="D730" s="167" t="s">
        <v>201</v>
      </c>
      <c r="E730" s="172" t="s">
        <v>69</v>
      </c>
      <c r="F730" s="173" t="s">
        <v>203</v>
      </c>
      <c r="H730" s="172" t="s">
        <v>69</v>
      </c>
      <c r="I730" s="241"/>
      <c r="L730" s="170"/>
      <c r="M730" s="174"/>
      <c r="N730" s="175"/>
      <c r="O730" s="175"/>
      <c r="P730" s="175"/>
      <c r="Q730" s="175"/>
      <c r="R730" s="175"/>
      <c r="S730" s="175"/>
      <c r="T730" s="176"/>
      <c r="AT730" s="172" t="s">
        <v>201</v>
      </c>
      <c r="AU730" s="172" t="s">
        <v>115</v>
      </c>
      <c r="AV730" s="171" t="s">
        <v>113</v>
      </c>
      <c r="AW730" s="171" t="s">
        <v>93</v>
      </c>
      <c r="AX730" s="171" t="s">
        <v>111</v>
      </c>
      <c r="AY730" s="172" t="s">
        <v>188</v>
      </c>
    </row>
    <row r="731" spans="2:65" s="171" customFormat="1">
      <c r="B731" s="170"/>
      <c r="D731" s="167" t="s">
        <v>201</v>
      </c>
      <c r="E731" s="172" t="s">
        <v>69</v>
      </c>
      <c r="F731" s="173" t="s">
        <v>204</v>
      </c>
      <c r="H731" s="172" t="s">
        <v>69</v>
      </c>
      <c r="I731" s="241"/>
      <c r="L731" s="170"/>
      <c r="M731" s="174"/>
      <c r="N731" s="175"/>
      <c r="O731" s="175"/>
      <c r="P731" s="175"/>
      <c r="Q731" s="175"/>
      <c r="R731" s="175"/>
      <c r="S731" s="175"/>
      <c r="T731" s="176"/>
      <c r="AT731" s="172" t="s">
        <v>201</v>
      </c>
      <c r="AU731" s="172" t="s">
        <v>115</v>
      </c>
      <c r="AV731" s="171" t="s">
        <v>113</v>
      </c>
      <c r="AW731" s="171" t="s">
        <v>93</v>
      </c>
      <c r="AX731" s="171" t="s">
        <v>111</v>
      </c>
      <c r="AY731" s="172" t="s">
        <v>188</v>
      </c>
    </row>
    <row r="732" spans="2:65" s="171" customFormat="1">
      <c r="B732" s="170"/>
      <c r="D732" s="167" t="s">
        <v>201</v>
      </c>
      <c r="E732" s="172" t="s">
        <v>69</v>
      </c>
      <c r="F732" s="173" t="s">
        <v>291</v>
      </c>
      <c r="H732" s="172" t="s">
        <v>69</v>
      </c>
      <c r="I732" s="241"/>
      <c r="L732" s="170"/>
      <c r="M732" s="174"/>
      <c r="N732" s="175"/>
      <c r="O732" s="175"/>
      <c r="P732" s="175"/>
      <c r="Q732" s="175"/>
      <c r="R732" s="175"/>
      <c r="S732" s="175"/>
      <c r="T732" s="176"/>
      <c r="AT732" s="172" t="s">
        <v>201</v>
      </c>
      <c r="AU732" s="172" t="s">
        <v>115</v>
      </c>
      <c r="AV732" s="171" t="s">
        <v>113</v>
      </c>
      <c r="AW732" s="171" t="s">
        <v>93</v>
      </c>
      <c r="AX732" s="171" t="s">
        <v>111</v>
      </c>
      <c r="AY732" s="172" t="s">
        <v>188</v>
      </c>
    </row>
    <row r="733" spans="2:65" s="171" customFormat="1">
      <c r="B733" s="170"/>
      <c r="D733" s="167" t="s">
        <v>201</v>
      </c>
      <c r="E733" s="172" t="s">
        <v>69</v>
      </c>
      <c r="F733" s="173" t="s">
        <v>513</v>
      </c>
      <c r="H733" s="172" t="s">
        <v>69</v>
      </c>
      <c r="I733" s="241"/>
      <c r="L733" s="170"/>
      <c r="M733" s="174"/>
      <c r="N733" s="175"/>
      <c r="O733" s="175"/>
      <c r="P733" s="175"/>
      <c r="Q733" s="175"/>
      <c r="R733" s="175"/>
      <c r="S733" s="175"/>
      <c r="T733" s="176"/>
      <c r="AT733" s="172" t="s">
        <v>201</v>
      </c>
      <c r="AU733" s="172" t="s">
        <v>115</v>
      </c>
      <c r="AV733" s="171" t="s">
        <v>113</v>
      </c>
      <c r="AW733" s="171" t="s">
        <v>93</v>
      </c>
      <c r="AX733" s="171" t="s">
        <v>111</v>
      </c>
      <c r="AY733" s="172" t="s">
        <v>188</v>
      </c>
    </row>
    <row r="734" spans="2:65" s="178" customFormat="1">
      <c r="B734" s="177"/>
      <c r="D734" s="167" t="s">
        <v>201</v>
      </c>
      <c r="E734" s="179" t="s">
        <v>69</v>
      </c>
      <c r="F734" s="180" t="s">
        <v>514</v>
      </c>
      <c r="H734" s="181">
        <v>1.498</v>
      </c>
      <c r="I734" s="242"/>
      <c r="L734" s="177"/>
      <c r="M734" s="182"/>
      <c r="N734" s="183"/>
      <c r="O734" s="183"/>
      <c r="P734" s="183"/>
      <c r="Q734" s="183"/>
      <c r="R734" s="183"/>
      <c r="S734" s="183"/>
      <c r="T734" s="184"/>
      <c r="AT734" s="179" t="s">
        <v>201</v>
      </c>
      <c r="AU734" s="179" t="s">
        <v>115</v>
      </c>
      <c r="AV734" s="178" t="s">
        <v>115</v>
      </c>
      <c r="AW734" s="178" t="s">
        <v>93</v>
      </c>
      <c r="AX734" s="178" t="s">
        <v>111</v>
      </c>
      <c r="AY734" s="179" t="s">
        <v>188</v>
      </c>
    </row>
    <row r="735" spans="2:65" s="178" customFormat="1">
      <c r="B735" s="177"/>
      <c r="D735" s="167" t="s">
        <v>201</v>
      </c>
      <c r="E735" s="179" t="s">
        <v>69</v>
      </c>
      <c r="F735" s="180" t="s">
        <v>515</v>
      </c>
      <c r="H735" s="181">
        <v>13.361000000000001</v>
      </c>
      <c r="I735" s="242"/>
      <c r="L735" s="177"/>
      <c r="M735" s="182"/>
      <c r="N735" s="183"/>
      <c r="O735" s="183"/>
      <c r="P735" s="183"/>
      <c r="Q735" s="183"/>
      <c r="R735" s="183"/>
      <c r="S735" s="183"/>
      <c r="T735" s="184"/>
      <c r="AT735" s="179" t="s">
        <v>201</v>
      </c>
      <c r="AU735" s="179" t="s">
        <v>115</v>
      </c>
      <c r="AV735" s="178" t="s">
        <v>115</v>
      </c>
      <c r="AW735" s="178" t="s">
        <v>93</v>
      </c>
      <c r="AX735" s="178" t="s">
        <v>111</v>
      </c>
      <c r="AY735" s="179" t="s">
        <v>188</v>
      </c>
    </row>
    <row r="736" spans="2:65" s="178" customFormat="1">
      <c r="B736" s="177"/>
      <c r="D736" s="167" t="s">
        <v>201</v>
      </c>
      <c r="E736" s="179" t="s">
        <v>69</v>
      </c>
      <c r="F736" s="180" t="s">
        <v>516</v>
      </c>
      <c r="H736" s="181">
        <v>11.311</v>
      </c>
      <c r="I736" s="242"/>
      <c r="L736" s="177"/>
      <c r="M736" s="182"/>
      <c r="N736" s="183"/>
      <c r="O736" s="183"/>
      <c r="P736" s="183"/>
      <c r="Q736" s="183"/>
      <c r="R736" s="183"/>
      <c r="S736" s="183"/>
      <c r="T736" s="184"/>
      <c r="AT736" s="179" t="s">
        <v>201</v>
      </c>
      <c r="AU736" s="179" t="s">
        <v>115</v>
      </c>
      <c r="AV736" s="178" t="s">
        <v>115</v>
      </c>
      <c r="AW736" s="178" t="s">
        <v>93</v>
      </c>
      <c r="AX736" s="178" t="s">
        <v>111</v>
      </c>
      <c r="AY736" s="179" t="s">
        <v>188</v>
      </c>
    </row>
    <row r="737" spans="2:65" s="178" customFormat="1">
      <c r="B737" s="177"/>
      <c r="D737" s="167" t="s">
        <v>201</v>
      </c>
      <c r="E737" s="179" t="s">
        <v>69</v>
      </c>
      <c r="F737" s="180" t="s">
        <v>517</v>
      </c>
      <c r="H737" s="181">
        <v>10.651999999999999</v>
      </c>
      <c r="I737" s="242"/>
      <c r="L737" s="177"/>
      <c r="M737" s="182"/>
      <c r="N737" s="183"/>
      <c r="O737" s="183"/>
      <c r="P737" s="183"/>
      <c r="Q737" s="183"/>
      <c r="R737" s="183"/>
      <c r="S737" s="183"/>
      <c r="T737" s="184"/>
      <c r="AT737" s="179" t="s">
        <v>201</v>
      </c>
      <c r="AU737" s="179" t="s">
        <v>115</v>
      </c>
      <c r="AV737" s="178" t="s">
        <v>115</v>
      </c>
      <c r="AW737" s="178" t="s">
        <v>93</v>
      </c>
      <c r="AX737" s="178" t="s">
        <v>111</v>
      </c>
      <c r="AY737" s="179" t="s">
        <v>188</v>
      </c>
    </row>
    <row r="738" spans="2:65" s="178" customFormat="1">
      <c r="B738" s="177"/>
      <c r="D738" s="167" t="s">
        <v>201</v>
      </c>
      <c r="E738" s="179" t="s">
        <v>69</v>
      </c>
      <c r="F738" s="180" t="s">
        <v>518</v>
      </c>
      <c r="H738" s="181">
        <v>12.613</v>
      </c>
      <c r="I738" s="242"/>
      <c r="L738" s="177"/>
      <c r="M738" s="182"/>
      <c r="N738" s="183"/>
      <c r="O738" s="183"/>
      <c r="P738" s="183"/>
      <c r="Q738" s="183"/>
      <c r="R738" s="183"/>
      <c r="S738" s="183"/>
      <c r="T738" s="184"/>
      <c r="AT738" s="179" t="s">
        <v>201</v>
      </c>
      <c r="AU738" s="179" t="s">
        <v>115</v>
      </c>
      <c r="AV738" s="178" t="s">
        <v>115</v>
      </c>
      <c r="AW738" s="178" t="s">
        <v>93</v>
      </c>
      <c r="AX738" s="178" t="s">
        <v>111</v>
      </c>
      <c r="AY738" s="179" t="s">
        <v>188</v>
      </c>
    </row>
    <row r="739" spans="2:65" s="178" customFormat="1">
      <c r="B739" s="177"/>
      <c r="D739" s="167" t="s">
        <v>201</v>
      </c>
      <c r="E739" s="179" t="s">
        <v>69</v>
      </c>
      <c r="F739" s="180" t="s">
        <v>519</v>
      </c>
      <c r="H739" s="181">
        <v>12.816000000000001</v>
      </c>
      <c r="I739" s="242"/>
      <c r="L739" s="177"/>
      <c r="M739" s="182"/>
      <c r="N739" s="183"/>
      <c r="O739" s="183"/>
      <c r="P739" s="183"/>
      <c r="Q739" s="183"/>
      <c r="R739" s="183"/>
      <c r="S739" s="183"/>
      <c r="T739" s="184"/>
      <c r="AT739" s="179" t="s">
        <v>201</v>
      </c>
      <c r="AU739" s="179" t="s">
        <v>115</v>
      </c>
      <c r="AV739" s="178" t="s">
        <v>115</v>
      </c>
      <c r="AW739" s="178" t="s">
        <v>93</v>
      </c>
      <c r="AX739" s="178" t="s">
        <v>111</v>
      </c>
      <c r="AY739" s="179" t="s">
        <v>188</v>
      </c>
    </row>
    <row r="740" spans="2:65" s="186" customFormat="1">
      <c r="B740" s="185"/>
      <c r="D740" s="167" t="s">
        <v>201</v>
      </c>
      <c r="E740" s="187" t="s">
        <v>69</v>
      </c>
      <c r="F740" s="188" t="s">
        <v>210</v>
      </c>
      <c r="H740" s="189">
        <v>62.250999999999998</v>
      </c>
      <c r="I740" s="243"/>
      <c r="L740" s="185"/>
      <c r="M740" s="190"/>
      <c r="N740" s="191"/>
      <c r="O740" s="191"/>
      <c r="P740" s="191"/>
      <c r="Q740" s="191"/>
      <c r="R740" s="191"/>
      <c r="S740" s="191"/>
      <c r="T740" s="192"/>
      <c r="AT740" s="187" t="s">
        <v>201</v>
      </c>
      <c r="AU740" s="187" t="s">
        <v>115</v>
      </c>
      <c r="AV740" s="186" t="s">
        <v>195</v>
      </c>
      <c r="AW740" s="186" t="s">
        <v>93</v>
      </c>
      <c r="AX740" s="186" t="s">
        <v>113</v>
      </c>
      <c r="AY740" s="187" t="s">
        <v>188</v>
      </c>
    </row>
    <row r="741" spans="2:65" s="178" customFormat="1">
      <c r="B741" s="177"/>
      <c r="D741" s="167" t="s">
        <v>201</v>
      </c>
      <c r="F741" s="180" t="s">
        <v>525</v>
      </c>
      <c r="H741" s="181">
        <v>65.364000000000004</v>
      </c>
      <c r="I741" s="242"/>
      <c r="L741" s="177"/>
      <c r="M741" s="182"/>
      <c r="N741" s="183"/>
      <c r="O741" s="183"/>
      <c r="P741" s="183"/>
      <c r="Q741" s="183"/>
      <c r="R741" s="183"/>
      <c r="S741" s="183"/>
      <c r="T741" s="184"/>
      <c r="AT741" s="179" t="s">
        <v>201</v>
      </c>
      <c r="AU741" s="179" t="s">
        <v>115</v>
      </c>
      <c r="AV741" s="178" t="s">
        <v>115</v>
      </c>
      <c r="AW741" s="178" t="s">
        <v>70</v>
      </c>
      <c r="AX741" s="178" t="s">
        <v>113</v>
      </c>
      <c r="AY741" s="179" t="s">
        <v>188</v>
      </c>
    </row>
    <row r="742" spans="2:65" s="101" customFormat="1" ht="16.5" customHeight="1">
      <c r="B742" s="86"/>
      <c r="C742" s="87" t="s">
        <v>532</v>
      </c>
      <c r="D742" s="87" t="s">
        <v>190</v>
      </c>
      <c r="E742" s="88" t="s">
        <v>527</v>
      </c>
      <c r="F742" s="89" t="s">
        <v>528</v>
      </c>
      <c r="G742" s="90" t="s">
        <v>193</v>
      </c>
      <c r="H742" s="91">
        <v>62.250999999999998</v>
      </c>
      <c r="I742" s="238"/>
      <c r="J742" s="92">
        <f>ROUND(I742*H742,2)</f>
        <v>0</v>
      </c>
      <c r="K742" s="89" t="s">
        <v>194</v>
      </c>
      <c r="L742" s="61"/>
      <c r="M742" s="239" t="s">
        <v>69</v>
      </c>
      <c r="N742" s="164" t="s">
        <v>100</v>
      </c>
      <c r="O742" s="100"/>
      <c r="P742" s="165">
        <f>O742*H742</f>
        <v>0</v>
      </c>
      <c r="Q742" s="165">
        <v>0</v>
      </c>
      <c r="R742" s="165">
        <f>Q742*H742</f>
        <v>0</v>
      </c>
      <c r="S742" s="165">
        <v>0</v>
      </c>
      <c r="T742" s="166">
        <f>S742*H742</f>
        <v>0</v>
      </c>
      <c r="AR742" s="55" t="s">
        <v>195</v>
      </c>
      <c r="AT742" s="55" t="s">
        <v>190</v>
      </c>
      <c r="AU742" s="55" t="s">
        <v>115</v>
      </c>
      <c r="AY742" s="55" t="s">
        <v>188</v>
      </c>
      <c r="BE742" s="93">
        <f>IF(N742="základní",J742,0)</f>
        <v>0</v>
      </c>
      <c r="BF742" s="93">
        <f>IF(N742="snížená",J742,0)</f>
        <v>0</v>
      </c>
      <c r="BG742" s="93">
        <f>IF(N742="zákl. přenesená",J742,0)</f>
        <v>0</v>
      </c>
      <c r="BH742" s="93">
        <f>IF(N742="sníž. přenesená",J742,0)</f>
        <v>0</v>
      </c>
      <c r="BI742" s="93">
        <f>IF(N742="nulová",J742,0)</f>
        <v>0</v>
      </c>
      <c r="BJ742" s="55" t="s">
        <v>113</v>
      </c>
      <c r="BK742" s="93">
        <f>ROUND(I742*H742,2)</f>
        <v>0</v>
      </c>
      <c r="BL742" s="55" t="s">
        <v>195</v>
      </c>
      <c r="BM742" s="55" t="s">
        <v>529</v>
      </c>
    </row>
    <row r="743" spans="2:65" s="101" customFormat="1" ht="27">
      <c r="B743" s="61"/>
      <c r="D743" s="167" t="s">
        <v>197</v>
      </c>
      <c r="F743" s="168" t="s">
        <v>530</v>
      </c>
      <c r="I743" s="240"/>
      <c r="L743" s="61"/>
      <c r="M743" s="94"/>
      <c r="N743" s="100"/>
      <c r="O743" s="100"/>
      <c r="P743" s="100"/>
      <c r="Q743" s="100"/>
      <c r="R743" s="100"/>
      <c r="S743" s="100"/>
      <c r="T743" s="69"/>
      <c r="AT743" s="55" t="s">
        <v>197</v>
      </c>
      <c r="AU743" s="55" t="s">
        <v>115</v>
      </c>
    </row>
    <row r="744" spans="2:65" s="101" customFormat="1" ht="135">
      <c r="B744" s="61"/>
      <c r="D744" s="167" t="s">
        <v>199</v>
      </c>
      <c r="F744" s="169" t="s">
        <v>512</v>
      </c>
      <c r="I744" s="240"/>
      <c r="L744" s="61"/>
      <c r="M744" s="94"/>
      <c r="N744" s="100"/>
      <c r="O744" s="100"/>
      <c r="P744" s="100"/>
      <c r="Q744" s="100"/>
      <c r="R744" s="100"/>
      <c r="S744" s="100"/>
      <c r="T744" s="69"/>
      <c r="AT744" s="55" t="s">
        <v>199</v>
      </c>
      <c r="AU744" s="55" t="s">
        <v>115</v>
      </c>
    </row>
    <row r="745" spans="2:65" s="171" customFormat="1">
      <c r="B745" s="170"/>
      <c r="D745" s="167" t="s">
        <v>201</v>
      </c>
      <c r="E745" s="172" t="s">
        <v>69</v>
      </c>
      <c r="F745" s="173" t="s">
        <v>202</v>
      </c>
      <c r="H745" s="172" t="s">
        <v>69</v>
      </c>
      <c r="I745" s="241"/>
      <c r="L745" s="170"/>
      <c r="M745" s="174"/>
      <c r="N745" s="175"/>
      <c r="O745" s="175"/>
      <c r="P745" s="175"/>
      <c r="Q745" s="175"/>
      <c r="R745" s="175"/>
      <c r="S745" s="175"/>
      <c r="T745" s="176"/>
      <c r="AT745" s="172" t="s">
        <v>201</v>
      </c>
      <c r="AU745" s="172" t="s">
        <v>115</v>
      </c>
      <c r="AV745" s="171" t="s">
        <v>113</v>
      </c>
      <c r="AW745" s="171" t="s">
        <v>93</v>
      </c>
      <c r="AX745" s="171" t="s">
        <v>111</v>
      </c>
      <c r="AY745" s="172" t="s">
        <v>188</v>
      </c>
    </row>
    <row r="746" spans="2:65" s="171" customFormat="1">
      <c r="B746" s="170"/>
      <c r="D746" s="167" t="s">
        <v>201</v>
      </c>
      <c r="E746" s="172" t="s">
        <v>69</v>
      </c>
      <c r="F746" s="173" t="s">
        <v>203</v>
      </c>
      <c r="H746" s="172" t="s">
        <v>69</v>
      </c>
      <c r="I746" s="241"/>
      <c r="L746" s="170"/>
      <c r="M746" s="174"/>
      <c r="N746" s="175"/>
      <c r="O746" s="175"/>
      <c r="P746" s="175"/>
      <c r="Q746" s="175"/>
      <c r="R746" s="175"/>
      <c r="S746" s="175"/>
      <c r="T746" s="176"/>
      <c r="AT746" s="172" t="s">
        <v>201</v>
      </c>
      <c r="AU746" s="172" t="s">
        <v>115</v>
      </c>
      <c r="AV746" s="171" t="s">
        <v>113</v>
      </c>
      <c r="AW746" s="171" t="s">
        <v>93</v>
      </c>
      <c r="AX746" s="171" t="s">
        <v>111</v>
      </c>
      <c r="AY746" s="172" t="s">
        <v>188</v>
      </c>
    </row>
    <row r="747" spans="2:65" s="171" customFormat="1">
      <c r="B747" s="170"/>
      <c r="D747" s="167" t="s">
        <v>201</v>
      </c>
      <c r="E747" s="172" t="s">
        <v>69</v>
      </c>
      <c r="F747" s="173" t="s">
        <v>204</v>
      </c>
      <c r="H747" s="172" t="s">
        <v>69</v>
      </c>
      <c r="I747" s="241"/>
      <c r="L747" s="170"/>
      <c r="M747" s="174"/>
      <c r="N747" s="175"/>
      <c r="O747" s="175"/>
      <c r="P747" s="175"/>
      <c r="Q747" s="175"/>
      <c r="R747" s="175"/>
      <c r="S747" s="175"/>
      <c r="T747" s="176"/>
      <c r="AT747" s="172" t="s">
        <v>201</v>
      </c>
      <c r="AU747" s="172" t="s">
        <v>115</v>
      </c>
      <c r="AV747" s="171" t="s">
        <v>113</v>
      </c>
      <c r="AW747" s="171" t="s">
        <v>93</v>
      </c>
      <c r="AX747" s="171" t="s">
        <v>111</v>
      </c>
      <c r="AY747" s="172" t="s">
        <v>188</v>
      </c>
    </row>
    <row r="748" spans="2:65" s="171" customFormat="1">
      <c r="B748" s="170"/>
      <c r="D748" s="167" t="s">
        <v>201</v>
      </c>
      <c r="E748" s="172" t="s">
        <v>69</v>
      </c>
      <c r="F748" s="173" t="s">
        <v>291</v>
      </c>
      <c r="H748" s="172" t="s">
        <v>69</v>
      </c>
      <c r="I748" s="241"/>
      <c r="L748" s="170"/>
      <c r="M748" s="174"/>
      <c r="N748" s="175"/>
      <c r="O748" s="175"/>
      <c r="P748" s="175"/>
      <c r="Q748" s="175"/>
      <c r="R748" s="175"/>
      <c r="S748" s="175"/>
      <c r="T748" s="176"/>
      <c r="AT748" s="172" t="s">
        <v>201</v>
      </c>
      <c r="AU748" s="172" t="s">
        <v>115</v>
      </c>
      <c r="AV748" s="171" t="s">
        <v>113</v>
      </c>
      <c r="AW748" s="171" t="s">
        <v>93</v>
      </c>
      <c r="AX748" s="171" t="s">
        <v>111</v>
      </c>
      <c r="AY748" s="172" t="s">
        <v>188</v>
      </c>
    </row>
    <row r="749" spans="2:65" s="171" customFormat="1">
      <c r="B749" s="170"/>
      <c r="D749" s="167" t="s">
        <v>201</v>
      </c>
      <c r="E749" s="172" t="s">
        <v>69</v>
      </c>
      <c r="F749" s="173" t="s">
        <v>531</v>
      </c>
      <c r="H749" s="172" t="s">
        <v>69</v>
      </c>
      <c r="I749" s="241"/>
      <c r="L749" s="170"/>
      <c r="M749" s="174"/>
      <c r="N749" s="175"/>
      <c r="O749" s="175"/>
      <c r="P749" s="175"/>
      <c r="Q749" s="175"/>
      <c r="R749" s="175"/>
      <c r="S749" s="175"/>
      <c r="T749" s="176"/>
      <c r="AT749" s="172" t="s">
        <v>201</v>
      </c>
      <c r="AU749" s="172" t="s">
        <v>115</v>
      </c>
      <c r="AV749" s="171" t="s">
        <v>113</v>
      </c>
      <c r="AW749" s="171" t="s">
        <v>93</v>
      </c>
      <c r="AX749" s="171" t="s">
        <v>111</v>
      </c>
      <c r="AY749" s="172" t="s">
        <v>188</v>
      </c>
    </row>
    <row r="750" spans="2:65" s="178" customFormat="1">
      <c r="B750" s="177"/>
      <c r="D750" s="167" t="s">
        <v>201</v>
      </c>
      <c r="E750" s="179" t="s">
        <v>69</v>
      </c>
      <c r="F750" s="180" t="s">
        <v>514</v>
      </c>
      <c r="H750" s="181">
        <v>1.498</v>
      </c>
      <c r="I750" s="242"/>
      <c r="L750" s="177"/>
      <c r="M750" s="182"/>
      <c r="N750" s="183"/>
      <c r="O750" s="183"/>
      <c r="P750" s="183"/>
      <c r="Q750" s="183"/>
      <c r="R750" s="183"/>
      <c r="S750" s="183"/>
      <c r="T750" s="184"/>
      <c r="AT750" s="179" t="s">
        <v>201</v>
      </c>
      <c r="AU750" s="179" t="s">
        <v>115</v>
      </c>
      <c r="AV750" s="178" t="s">
        <v>115</v>
      </c>
      <c r="AW750" s="178" t="s">
        <v>93</v>
      </c>
      <c r="AX750" s="178" t="s">
        <v>111</v>
      </c>
      <c r="AY750" s="179" t="s">
        <v>188</v>
      </c>
    </row>
    <row r="751" spans="2:65" s="178" customFormat="1">
      <c r="B751" s="177"/>
      <c r="D751" s="167" t="s">
        <v>201</v>
      </c>
      <c r="E751" s="179" t="s">
        <v>69</v>
      </c>
      <c r="F751" s="180" t="s">
        <v>515</v>
      </c>
      <c r="H751" s="181">
        <v>13.361000000000001</v>
      </c>
      <c r="I751" s="242"/>
      <c r="L751" s="177"/>
      <c r="M751" s="182"/>
      <c r="N751" s="183"/>
      <c r="O751" s="183"/>
      <c r="P751" s="183"/>
      <c r="Q751" s="183"/>
      <c r="R751" s="183"/>
      <c r="S751" s="183"/>
      <c r="T751" s="184"/>
      <c r="AT751" s="179" t="s">
        <v>201</v>
      </c>
      <c r="AU751" s="179" t="s">
        <v>115</v>
      </c>
      <c r="AV751" s="178" t="s">
        <v>115</v>
      </c>
      <c r="AW751" s="178" t="s">
        <v>93</v>
      </c>
      <c r="AX751" s="178" t="s">
        <v>111</v>
      </c>
      <c r="AY751" s="179" t="s">
        <v>188</v>
      </c>
    </row>
    <row r="752" spans="2:65" s="178" customFormat="1">
      <c r="B752" s="177"/>
      <c r="D752" s="167" t="s">
        <v>201</v>
      </c>
      <c r="E752" s="179" t="s">
        <v>69</v>
      </c>
      <c r="F752" s="180" t="s">
        <v>516</v>
      </c>
      <c r="H752" s="181">
        <v>11.311</v>
      </c>
      <c r="I752" s="242"/>
      <c r="L752" s="177"/>
      <c r="M752" s="182"/>
      <c r="N752" s="183"/>
      <c r="O752" s="183"/>
      <c r="P752" s="183"/>
      <c r="Q752" s="183"/>
      <c r="R752" s="183"/>
      <c r="S752" s="183"/>
      <c r="T752" s="184"/>
      <c r="AT752" s="179" t="s">
        <v>201</v>
      </c>
      <c r="AU752" s="179" t="s">
        <v>115</v>
      </c>
      <c r="AV752" s="178" t="s">
        <v>115</v>
      </c>
      <c r="AW752" s="178" t="s">
        <v>93</v>
      </c>
      <c r="AX752" s="178" t="s">
        <v>111</v>
      </c>
      <c r="AY752" s="179" t="s">
        <v>188</v>
      </c>
    </row>
    <row r="753" spans="2:65" s="178" customFormat="1">
      <c r="B753" s="177"/>
      <c r="D753" s="167" t="s">
        <v>201</v>
      </c>
      <c r="E753" s="179" t="s">
        <v>69</v>
      </c>
      <c r="F753" s="180" t="s">
        <v>517</v>
      </c>
      <c r="H753" s="181">
        <v>10.651999999999999</v>
      </c>
      <c r="I753" s="242"/>
      <c r="L753" s="177"/>
      <c r="M753" s="182"/>
      <c r="N753" s="183"/>
      <c r="O753" s="183"/>
      <c r="P753" s="183"/>
      <c r="Q753" s="183"/>
      <c r="R753" s="183"/>
      <c r="S753" s="183"/>
      <c r="T753" s="184"/>
      <c r="AT753" s="179" t="s">
        <v>201</v>
      </c>
      <c r="AU753" s="179" t="s">
        <v>115</v>
      </c>
      <c r="AV753" s="178" t="s">
        <v>115</v>
      </c>
      <c r="AW753" s="178" t="s">
        <v>93</v>
      </c>
      <c r="AX753" s="178" t="s">
        <v>111</v>
      </c>
      <c r="AY753" s="179" t="s">
        <v>188</v>
      </c>
    </row>
    <row r="754" spans="2:65" s="178" customFormat="1">
      <c r="B754" s="177"/>
      <c r="D754" s="167" t="s">
        <v>201</v>
      </c>
      <c r="E754" s="179" t="s">
        <v>69</v>
      </c>
      <c r="F754" s="180" t="s">
        <v>518</v>
      </c>
      <c r="H754" s="181">
        <v>12.613</v>
      </c>
      <c r="I754" s="242"/>
      <c r="L754" s="177"/>
      <c r="M754" s="182"/>
      <c r="N754" s="183"/>
      <c r="O754" s="183"/>
      <c r="P754" s="183"/>
      <c r="Q754" s="183"/>
      <c r="R754" s="183"/>
      <c r="S754" s="183"/>
      <c r="T754" s="184"/>
      <c r="AT754" s="179" t="s">
        <v>201</v>
      </c>
      <c r="AU754" s="179" t="s">
        <v>115</v>
      </c>
      <c r="AV754" s="178" t="s">
        <v>115</v>
      </c>
      <c r="AW754" s="178" t="s">
        <v>93</v>
      </c>
      <c r="AX754" s="178" t="s">
        <v>111</v>
      </c>
      <c r="AY754" s="179" t="s">
        <v>188</v>
      </c>
    </row>
    <row r="755" spans="2:65" s="178" customFormat="1">
      <c r="B755" s="177"/>
      <c r="D755" s="167" t="s">
        <v>201</v>
      </c>
      <c r="E755" s="179" t="s">
        <v>69</v>
      </c>
      <c r="F755" s="180" t="s">
        <v>519</v>
      </c>
      <c r="H755" s="181">
        <v>12.816000000000001</v>
      </c>
      <c r="I755" s="242"/>
      <c r="L755" s="177"/>
      <c r="M755" s="182"/>
      <c r="N755" s="183"/>
      <c r="O755" s="183"/>
      <c r="P755" s="183"/>
      <c r="Q755" s="183"/>
      <c r="R755" s="183"/>
      <c r="S755" s="183"/>
      <c r="T755" s="184"/>
      <c r="AT755" s="179" t="s">
        <v>201</v>
      </c>
      <c r="AU755" s="179" t="s">
        <v>115</v>
      </c>
      <c r="AV755" s="178" t="s">
        <v>115</v>
      </c>
      <c r="AW755" s="178" t="s">
        <v>93</v>
      </c>
      <c r="AX755" s="178" t="s">
        <v>111</v>
      </c>
      <c r="AY755" s="179" t="s">
        <v>188</v>
      </c>
    </row>
    <row r="756" spans="2:65" s="186" customFormat="1">
      <c r="B756" s="185"/>
      <c r="D756" s="167" t="s">
        <v>201</v>
      </c>
      <c r="E756" s="187" t="s">
        <v>69</v>
      </c>
      <c r="F756" s="188" t="s">
        <v>210</v>
      </c>
      <c r="H756" s="189">
        <v>62.250999999999998</v>
      </c>
      <c r="I756" s="243"/>
      <c r="L756" s="185"/>
      <c r="M756" s="190"/>
      <c r="N756" s="191"/>
      <c r="O756" s="191"/>
      <c r="P756" s="191"/>
      <c r="Q756" s="191"/>
      <c r="R756" s="191"/>
      <c r="S756" s="191"/>
      <c r="T756" s="192"/>
      <c r="AT756" s="187" t="s">
        <v>201</v>
      </c>
      <c r="AU756" s="187" t="s">
        <v>115</v>
      </c>
      <c r="AV756" s="186" t="s">
        <v>195</v>
      </c>
      <c r="AW756" s="186" t="s">
        <v>93</v>
      </c>
      <c r="AX756" s="186" t="s">
        <v>113</v>
      </c>
      <c r="AY756" s="187" t="s">
        <v>188</v>
      </c>
    </row>
    <row r="757" spans="2:65" s="101" customFormat="1" ht="25.5" customHeight="1">
      <c r="B757" s="86"/>
      <c r="C757" s="87" t="s">
        <v>541</v>
      </c>
      <c r="D757" s="87" t="s">
        <v>190</v>
      </c>
      <c r="E757" s="88" t="s">
        <v>533</v>
      </c>
      <c r="F757" s="89" t="s">
        <v>534</v>
      </c>
      <c r="G757" s="90" t="s">
        <v>193</v>
      </c>
      <c r="H757" s="91">
        <v>45.143999999999998</v>
      </c>
      <c r="I757" s="238"/>
      <c r="J757" s="92">
        <f>ROUND(I757*H757,2)</f>
        <v>0</v>
      </c>
      <c r="K757" s="89" t="s">
        <v>194</v>
      </c>
      <c r="L757" s="61"/>
      <c r="M757" s="239" t="s">
        <v>69</v>
      </c>
      <c r="N757" s="164" t="s">
        <v>100</v>
      </c>
      <c r="O757" s="100"/>
      <c r="P757" s="165">
        <f>O757*H757</f>
        <v>0</v>
      </c>
      <c r="Q757" s="165">
        <v>0</v>
      </c>
      <c r="R757" s="165">
        <f>Q757*H757</f>
        <v>0</v>
      </c>
      <c r="S757" s="165">
        <v>0</v>
      </c>
      <c r="T757" s="166">
        <f>S757*H757</f>
        <v>0</v>
      </c>
      <c r="AR757" s="55" t="s">
        <v>195</v>
      </c>
      <c r="AT757" s="55" t="s">
        <v>190</v>
      </c>
      <c r="AU757" s="55" t="s">
        <v>115</v>
      </c>
      <c r="AY757" s="55" t="s">
        <v>188</v>
      </c>
      <c r="BE757" s="93">
        <f>IF(N757="základní",J757,0)</f>
        <v>0</v>
      </c>
      <c r="BF757" s="93">
        <f>IF(N757="snížená",J757,0)</f>
        <v>0</v>
      </c>
      <c r="BG757" s="93">
        <f>IF(N757="zákl. přenesená",J757,0)</f>
        <v>0</v>
      </c>
      <c r="BH757" s="93">
        <f>IF(N757="sníž. přenesená",J757,0)</f>
        <v>0</v>
      </c>
      <c r="BI757" s="93">
        <f>IF(N757="nulová",J757,0)</f>
        <v>0</v>
      </c>
      <c r="BJ757" s="55" t="s">
        <v>113</v>
      </c>
      <c r="BK757" s="93">
        <f>ROUND(I757*H757,2)</f>
        <v>0</v>
      </c>
      <c r="BL757" s="55" t="s">
        <v>195</v>
      </c>
      <c r="BM757" s="55" t="s">
        <v>535</v>
      </c>
    </row>
    <row r="758" spans="2:65" s="101" customFormat="1" ht="27">
      <c r="B758" s="61"/>
      <c r="D758" s="167" t="s">
        <v>197</v>
      </c>
      <c r="F758" s="168" t="s">
        <v>536</v>
      </c>
      <c r="I758" s="240"/>
      <c r="L758" s="61"/>
      <c r="M758" s="94"/>
      <c r="N758" s="100"/>
      <c r="O758" s="100"/>
      <c r="P758" s="100"/>
      <c r="Q758" s="100"/>
      <c r="R758" s="100"/>
      <c r="S758" s="100"/>
      <c r="T758" s="69"/>
      <c r="AT758" s="55" t="s">
        <v>197</v>
      </c>
      <c r="AU758" s="55" t="s">
        <v>115</v>
      </c>
    </row>
    <row r="759" spans="2:65" s="101" customFormat="1" ht="27">
      <c r="B759" s="61"/>
      <c r="D759" s="167" t="s">
        <v>199</v>
      </c>
      <c r="F759" s="169" t="s">
        <v>537</v>
      </c>
      <c r="I759" s="240"/>
      <c r="L759" s="61"/>
      <c r="M759" s="94"/>
      <c r="N759" s="100"/>
      <c r="O759" s="100"/>
      <c r="P759" s="100"/>
      <c r="Q759" s="100"/>
      <c r="R759" s="100"/>
      <c r="S759" s="100"/>
      <c r="T759" s="69"/>
      <c r="AT759" s="55" t="s">
        <v>199</v>
      </c>
      <c r="AU759" s="55" t="s">
        <v>115</v>
      </c>
    </row>
    <row r="760" spans="2:65" s="171" customFormat="1">
      <c r="B760" s="170"/>
      <c r="D760" s="167" t="s">
        <v>201</v>
      </c>
      <c r="E760" s="172" t="s">
        <v>69</v>
      </c>
      <c r="F760" s="173" t="s">
        <v>202</v>
      </c>
      <c r="H760" s="172" t="s">
        <v>69</v>
      </c>
      <c r="I760" s="241"/>
      <c r="L760" s="170"/>
      <c r="M760" s="174"/>
      <c r="N760" s="175"/>
      <c r="O760" s="175"/>
      <c r="P760" s="175"/>
      <c r="Q760" s="175"/>
      <c r="R760" s="175"/>
      <c r="S760" s="175"/>
      <c r="T760" s="176"/>
      <c r="AT760" s="172" t="s">
        <v>201</v>
      </c>
      <c r="AU760" s="172" t="s">
        <v>115</v>
      </c>
      <c r="AV760" s="171" t="s">
        <v>113</v>
      </c>
      <c r="AW760" s="171" t="s">
        <v>93</v>
      </c>
      <c r="AX760" s="171" t="s">
        <v>111</v>
      </c>
      <c r="AY760" s="172" t="s">
        <v>188</v>
      </c>
    </row>
    <row r="761" spans="2:65" s="171" customFormat="1">
      <c r="B761" s="170"/>
      <c r="D761" s="167" t="s">
        <v>201</v>
      </c>
      <c r="E761" s="172" t="s">
        <v>69</v>
      </c>
      <c r="F761" s="173" t="s">
        <v>203</v>
      </c>
      <c r="H761" s="172" t="s">
        <v>69</v>
      </c>
      <c r="I761" s="241"/>
      <c r="L761" s="170"/>
      <c r="M761" s="174"/>
      <c r="N761" s="175"/>
      <c r="O761" s="175"/>
      <c r="P761" s="175"/>
      <c r="Q761" s="175"/>
      <c r="R761" s="175"/>
      <c r="S761" s="175"/>
      <c r="T761" s="176"/>
      <c r="AT761" s="172" t="s">
        <v>201</v>
      </c>
      <c r="AU761" s="172" t="s">
        <v>115</v>
      </c>
      <c r="AV761" s="171" t="s">
        <v>113</v>
      </c>
      <c r="AW761" s="171" t="s">
        <v>93</v>
      </c>
      <c r="AX761" s="171" t="s">
        <v>111</v>
      </c>
      <c r="AY761" s="172" t="s">
        <v>188</v>
      </c>
    </row>
    <row r="762" spans="2:65" s="171" customFormat="1">
      <c r="B762" s="170"/>
      <c r="D762" s="167" t="s">
        <v>201</v>
      </c>
      <c r="E762" s="172" t="s">
        <v>69</v>
      </c>
      <c r="F762" s="173" t="s">
        <v>204</v>
      </c>
      <c r="H762" s="172" t="s">
        <v>69</v>
      </c>
      <c r="I762" s="241"/>
      <c r="L762" s="170"/>
      <c r="M762" s="174"/>
      <c r="N762" s="175"/>
      <c r="O762" s="175"/>
      <c r="P762" s="175"/>
      <c r="Q762" s="175"/>
      <c r="R762" s="175"/>
      <c r="S762" s="175"/>
      <c r="T762" s="176"/>
      <c r="AT762" s="172" t="s">
        <v>201</v>
      </c>
      <c r="AU762" s="172" t="s">
        <v>115</v>
      </c>
      <c r="AV762" s="171" t="s">
        <v>113</v>
      </c>
      <c r="AW762" s="171" t="s">
        <v>93</v>
      </c>
      <c r="AX762" s="171" t="s">
        <v>111</v>
      </c>
      <c r="AY762" s="172" t="s">
        <v>188</v>
      </c>
    </row>
    <row r="763" spans="2:65" s="171" customFormat="1">
      <c r="B763" s="170"/>
      <c r="D763" s="167" t="s">
        <v>201</v>
      </c>
      <c r="E763" s="172" t="s">
        <v>69</v>
      </c>
      <c r="F763" s="173" t="s">
        <v>538</v>
      </c>
      <c r="H763" s="172" t="s">
        <v>69</v>
      </c>
      <c r="I763" s="241"/>
      <c r="L763" s="170"/>
      <c r="M763" s="174"/>
      <c r="N763" s="175"/>
      <c r="O763" s="175"/>
      <c r="P763" s="175"/>
      <c r="Q763" s="175"/>
      <c r="R763" s="175"/>
      <c r="S763" s="175"/>
      <c r="T763" s="176"/>
      <c r="AT763" s="172" t="s">
        <v>201</v>
      </c>
      <c r="AU763" s="172" t="s">
        <v>115</v>
      </c>
      <c r="AV763" s="171" t="s">
        <v>113</v>
      </c>
      <c r="AW763" s="171" t="s">
        <v>93</v>
      </c>
      <c r="AX763" s="171" t="s">
        <v>111</v>
      </c>
      <c r="AY763" s="172" t="s">
        <v>188</v>
      </c>
    </row>
    <row r="764" spans="2:65" s="171" customFormat="1">
      <c r="B764" s="170"/>
      <c r="D764" s="167" t="s">
        <v>201</v>
      </c>
      <c r="E764" s="172" t="s">
        <v>69</v>
      </c>
      <c r="F764" s="173" t="s">
        <v>539</v>
      </c>
      <c r="H764" s="172" t="s">
        <v>69</v>
      </c>
      <c r="I764" s="241"/>
      <c r="L764" s="170"/>
      <c r="M764" s="174"/>
      <c r="N764" s="175"/>
      <c r="O764" s="175"/>
      <c r="P764" s="175"/>
      <c r="Q764" s="175"/>
      <c r="R764" s="175"/>
      <c r="S764" s="175"/>
      <c r="T764" s="176"/>
      <c r="AT764" s="172" t="s">
        <v>201</v>
      </c>
      <c r="AU764" s="172" t="s">
        <v>115</v>
      </c>
      <c r="AV764" s="171" t="s">
        <v>113</v>
      </c>
      <c r="AW764" s="171" t="s">
        <v>93</v>
      </c>
      <c r="AX764" s="171" t="s">
        <v>111</v>
      </c>
      <c r="AY764" s="172" t="s">
        <v>188</v>
      </c>
    </row>
    <row r="765" spans="2:65" s="178" customFormat="1">
      <c r="B765" s="177"/>
      <c r="D765" s="167" t="s">
        <v>201</v>
      </c>
      <c r="E765" s="179" t="s">
        <v>69</v>
      </c>
      <c r="F765" s="180" t="s">
        <v>540</v>
      </c>
      <c r="H765" s="181">
        <v>45.143999999999998</v>
      </c>
      <c r="I765" s="242"/>
      <c r="L765" s="177"/>
      <c r="M765" s="182"/>
      <c r="N765" s="183"/>
      <c r="O765" s="183"/>
      <c r="P765" s="183"/>
      <c r="Q765" s="183"/>
      <c r="R765" s="183"/>
      <c r="S765" s="183"/>
      <c r="T765" s="184"/>
      <c r="AT765" s="179" t="s">
        <v>201</v>
      </c>
      <c r="AU765" s="179" t="s">
        <v>115</v>
      </c>
      <c r="AV765" s="178" t="s">
        <v>115</v>
      </c>
      <c r="AW765" s="178" t="s">
        <v>93</v>
      </c>
      <c r="AX765" s="178" t="s">
        <v>111</v>
      </c>
      <c r="AY765" s="179" t="s">
        <v>188</v>
      </c>
    </row>
    <row r="766" spans="2:65" s="186" customFormat="1">
      <c r="B766" s="185"/>
      <c r="D766" s="167" t="s">
        <v>201</v>
      </c>
      <c r="E766" s="187" t="s">
        <v>69</v>
      </c>
      <c r="F766" s="188" t="s">
        <v>210</v>
      </c>
      <c r="H766" s="189">
        <v>45.143999999999998</v>
      </c>
      <c r="I766" s="243"/>
      <c r="L766" s="185"/>
      <c r="M766" s="190"/>
      <c r="N766" s="191"/>
      <c r="O766" s="191"/>
      <c r="P766" s="191"/>
      <c r="Q766" s="191"/>
      <c r="R766" s="191"/>
      <c r="S766" s="191"/>
      <c r="T766" s="192"/>
      <c r="AT766" s="187" t="s">
        <v>201</v>
      </c>
      <c r="AU766" s="187" t="s">
        <v>115</v>
      </c>
      <c r="AV766" s="186" t="s">
        <v>195</v>
      </c>
      <c r="AW766" s="186" t="s">
        <v>93</v>
      </c>
      <c r="AX766" s="186" t="s">
        <v>113</v>
      </c>
      <c r="AY766" s="187" t="s">
        <v>188</v>
      </c>
    </row>
    <row r="767" spans="2:65" s="101" customFormat="1" ht="25.5" customHeight="1">
      <c r="B767" s="86"/>
      <c r="C767" s="87" t="s">
        <v>547</v>
      </c>
      <c r="D767" s="87" t="s">
        <v>190</v>
      </c>
      <c r="E767" s="88" t="s">
        <v>542</v>
      </c>
      <c r="F767" s="89" t="s">
        <v>543</v>
      </c>
      <c r="G767" s="90" t="s">
        <v>193</v>
      </c>
      <c r="H767" s="91">
        <v>1354.32</v>
      </c>
      <c r="I767" s="238"/>
      <c r="J767" s="92">
        <f>ROUND(I767*H767,2)</f>
        <v>0</v>
      </c>
      <c r="K767" s="89" t="s">
        <v>194</v>
      </c>
      <c r="L767" s="61"/>
      <c r="M767" s="239" t="s">
        <v>69</v>
      </c>
      <c r="N767" s="164" t="s">
        <v>100</v>
      </c>
      <c r="O767" s="100"/>
      <c r="P767" s="165">
        <f>O767*H767</f>
        <v>0</v>
      </c>
      <c r="Q767" s="165">
        <v>0</v>
      </c>
      <c r="R767" s="165">
        <f>Q767*H767</f>
        <v>0</v>
      </c>
      <c r="S767" s="165">
        <v>0</v>
      </c>
      <c r="T767" s="166">
        <f>S767*H767</f>
        <v>0</v>
      </c>
      <c r="AR767" s="55" t="s">
        <v>195</v>
      </c>
      <c r="AT767" s="55" t="s">
        <v>190</v>
      </c>
      <c r="AU767" s="55" t="s">
        <v>115</v>
      </c>
      <c r="AY767" s="55" t="s">
        <v>188</v>
      </c>
      <c r="BE767" s="93">
        <f>IF(N767="základní",J767,0)</f>
        <v>0</v>
      </c>
      <c r="BF767" s="93">
        <f>IF(N767="snížená",J767,0)</f>
        <v>0</v>
      </c>
      <c r="BG767" s="93">
        <f>IF(N767="zákl. přenesená",J767,0)</f>
        <v>0</v>
      </c>
      <c r="BH767" s="93">
        <f>IF(N767="sníž. přenesená",J767,0)</f>
        <v>0</v>
      </c>
      <c r="BI767" s="93">
        <f>IF(N767="nulová",J767,0)</f>
        <v>0</v>
      </c>
      <c r="BJ767" s="55" t="s">
        <v>113</v>
      </c>
      <c r="BK767" s="93">
        <f>ROUND(I767*H767,2)</f>
        <v>0</v>
      </c>
      <c r="BL767" s="55" t="s">
        <v>195</v>
      </c>
      <c r="BM767" s="55" t="s">
        <v>544</v>
      </c>
    </row>
    <row r="768" spans="2:65" s="101" customFormat="1" ht="27">
      <c r="B768" s="61"/>
      <c r="D768" s="167" t="s">
        <v>197</v>
      </c>
      <c r="F768" s="168" t="s">
        <v>545</v>
      </c>
      <c r="I768" s="240"/>
      <c r="L768" s="61"/>
      <c r="M768" s="94"/>
      <c r="N768" s="100"/>
      <c r="O768" s="100"/>
      <c r="P768" s="100"/>
      <c r="Q768" s="100"/>
      <c r="R768" s="100"/>
      <c r="S768" s="100"/>
      <c r="T768" s="69"/>
      <c r="AT768" s="55" t="s">
        <v>197</v>
      </c>
      <c r="AU768" s="55" t="s">
        <v>115</v>
      </c>
    </row>
    <row r="769" spans="2:65" s="101" customFormat="1" ht="27">
      <c r="B769" s="61"/>
      <c r="D769" s="167" t="s">
        <v>199</v>
      </c>
      <c r="F769" s="169" t="s">
        <v>537</v>
      </c>
      <c r="I769" s="240"/>
      <c r="L769" s="61"/>
      <c r="M769" s="94"/>
      <c r="N769" s="100"/>
      <c r="O769" s="100"/>
      <c r="P769" s="100"/>
      <c r="Q769" s="100"/>
      <c r="R769" s="100"/>
      <c r="S769" s="100"/>
      <c r="T769" s="69"/>
      <c r="AT769" s="55" t="s">
        <v>199</v>
      </c>
      <c r="AU769" s="55" t="s">
        <v>115</v>
      </c>
    </row>
    <row r="770" spans="2:65" s="171" customFormat="1">
      <c r="B770" s="170"/>
      <c r="D770" s="167" t="s">
        <v>201</v>
      </c>
      <c r="E770" s="172" t="s">
        <v>69</v>
      </c>
      <c r="F770" s="173" t="s">
        <v>202</v>
      </c>
      <c r="H770" s="172" t="s">
        <v>69</v>
      </c>
      <c r="I770" s="241"/>
      <c r="L770" s="170"/>
      <c r="M770" s="174"/>
      <c r="N770" s="175"/>
      <c r="O770" s="175"/>
      <c r="P770" s="175"/>
      <c r="Q770" s="175"/>
      <c r="R770" s="175"/>
      <c r="S770" s="175"/>
      <c r="T770" s="176"/>
      <c r="AT770" s="172" t="s">
        <v>201</v>
      </c>
      <c r="AU770" s="172" t="s">
        <v>115</v>
      </c>
      <c r="AV770" s="171" t="s">
        <v>113</v>
      </c>
      <c r="AW770" s="171" t="s">
        <v>93</v>
      </c>
      <c r="AX770" s="171" t="s">
        <v>111</v>
      </c>
      <c r="AY770" s="172" t="s">
        <v>188</v>
      </c>
    </row>
    <row r="771" spans="2:65" s="171" customFormat="1">
      <c r="B771" s="170"/>
      <c r="D771" s="167" t="s">
        <v>201</v>
      </c>
      <c r="E771" s="172" t="s">
        <v>69</v>
      </c>
      <c r="F771" s="173" t="s">
        <v>203</v>
      </c>
      <c r="H771" s="172" t="s">
        <v>69</v>
      </c>
      <c r="I771" s="241"/>
      <c r="L771" s="170"/>
      <c r="M771" s="174"/>
      <c r="N771" s="175"/>
      <c r="O771" s="175"/>
      <c r="P771" s="175"/>
      <c r="Q771" s="175"/>
      <c r="R771" s="175"/>
      <c r="S771" s="175"/>
      <c r="T771" s="176"/>
      <c r="AT771" s="172" t="s">
        <v>201</v>
      </c>
      <c r="AU771" s="172" t="s">
        <v>115</v>
      </c>
      <c r="AV771" s="171" t="s">
        <v>113</v>
      </c>
      <c r="AW771" s="171" t="s">
        <v>93</v>
      </c>
      <c r="AX771" s="171" t="s">
        <v>111</v>
      </c>
      <c r="AY771" s="172" t="s">
        <v>188</v>
      </c>
    </row>
    <row r="772" spans="2:65" s="171" customFormat="1">
      <c r="B772" s="170"/>
      <c r="D772" s="167" t="s">
        <v>201</v>
      </c>
      <c r="E772" s="172" t="s">
        <v>69</v>
      </c>
      <c r="F772" s="173" t="s">
        <v>204</v>
      </c>
      <c r="H772" s="172" t="s">
        <v>69</v>
      </c>
      <c r="I772" s="241"/>
      <c r="L772" s="170"/>
      <c r="M772" s="174"/>
      <c r="N772" s="175"/>
      <c r="O772" s="175"/>
      <c r="P772" s="175"/>
      <c r="Q772" s="175"/>
      <c r="R772" s="175"/>
      <c r="S772" s="175"/>
      <c r="T772" s="176"/>
      <c r="AT772" s="172" t="s">
        <v>201</v>
      </c>
      <c r="AU772" s="172" t="s">
        <v>115</v>
      </c>
      <c r="AV772" s="171" t="s">
        <v>113</v>
      </c>
      <c r="AW772" s="171" t="s">
        <v>93</v>
      </c>
      <c r="AX772" s="171" t="s">
        <v>111</v>
      </c>
      <c r="AY772" s="172" t="s">
        <v>188</v>
      </c>
    </row>
    <row r="773" spans="2:65" s="171" customFormat="1">
      <c r="B773" s="170"/>
      <c r="D773" s="167" t="s">
        <v>201</v>
      </c>
      <c r="E773" s="172" t="s">
        <v>69</v>
      </c>
      <c r="F773" s="173" t="s">
        <v>538</v>
      </c>
      <c r="H773" s="172" t="s">
        <v>69</v>
      </c>
      <c r="I773" s="241"/>
      <c r="L773" s="170"/>
      <c r="M773" s="174"/>
      <c r="N773" s="175"/>
      <c r="O773" s="175"/>
      <c r="P773" s="175"/>
      <c r="Q773" s="175"/>
      <c r="R773" s="175"/>
      <c r="S773" s="175"/>
      <c r="T773" s="176"/>
      <c r="AT773" s="172" t="s">
        <v>201</v>
      </c>
      <c r="AU773" s="172" t="s">
        <v>115</v>
      </c>
      <c r="AV773" s="171" t="s">
        <v>113</v>
      </c>
      <c r="AW773" s="171" t="s">
        <v>93</v>
      </c>
      <c r="AX773" s="171" t="s">
        <v>111</v>
      </c>
      <c r="AY773" s="172" t="s">
        <v>188</v>
      </c>
    </row>
    <row r="774" spans="2:65" s="171" customFormat="1">
      <c r="B774" s="170"/>
      <c r="D774" s="167" t="s">
        <v>201</v>
      </c>
      <c r="E774" s="172" t="s">
        <v>69</v>
      </c>
      <c r="F774" s="173" t="s">
        <v>539</v>
      </c>
      <c r="H774" s="172" t="s">
        <v>69</v>
      </c>
      <c r="I774" s="241"/>
      <c r="L774" s="170"/>
      <c r="M774" s="174"/>
      <c r="N774" s="175"/>
      <c r="O774" s="175"/>
      <c r="P774" s="175"/>
      <c r="Q774" s="175"/>
      <c r="R774" s="175"/>
      <c r="S774" s="175"/>
      <c r="T774" s="176"/>
      <c r="AT774" s="172" t="s">
        <v>201</v>
      </c>
      <c r="AU774" s="172" t="s">
        <v>115</v>
      </c>
      <c r="AV774" s="171" t="s">
        <v>113</v>
      </c>
      <c r="AW774" s="171" t="s">
        <v>93</v>
      </c>
      <c r="AX774" s="171" t="s">
        <v>111</v>
      </c>
      <c r="AY774" s="172" t="s">
        <v>188</v>
      </c>
    </row>
    <row r="775" spans="2:65" s="178" customFormat="1">
      <c r="B775" s="177"/>
      <c r="D775" s="167" t="s">
        <v>201</v>
      </c>
      <c r="E775" s="179" t="s">
        <v>69</v>
      </c>
      <c r="F775" s="180" t="s">
        <v>540</v>
      </c>
      <c r="H775" s="181">
        <v>45.143999999999998</v>
      </c>
      <c r="I775" s="242"/>
      <c r="L775" s="177"/>
      <c r="M775" s="182"/>
      <c r="N775" s="183"/>
      <c r="O775" s="183"/>
      <c r="P775" s="183"/>
      <c r="Q775" s="183"/>
      <c r="R775" s="183"/>
      <c r="S775" s="183"/>
      <c r="T775" s="184"/>
      <c r="AT775" s="179" t="s">
        <v>201</v>
      </c>
      <c r="AU775" s="179" t="s">
        <v>115</v>
      </c>
      <c r="AV775" s="178" t="s">
        <v>115</v>
      </c>
      <c r="AW775" s="178" t="s">
        <v>93</v>
      </c>
      <c r="AX775" s="178" t="s">
        <v>111</v>
      </c>
      <c r="AY775" s="179" t="s">
        <v>188</v>
      </c>
    </row>
    <row r="776" spans="2:65" s="186" customFormat="1">
      <c r="B776" s="185"/>
      <c r="D776" s="167" t="s">
        <v>201</v>
      </c>
      <c r="E776" s="187" t="s">
        <v>69</v>
      </c>
      <c r="F776" s="188" t="s">
        <v>210</v>
      </c>
      <c r="H776" s="189">
        <v>45.143999999999998</v>
      </c>
      <c r="I776" s="243"/>
      <c r="L776" s="185"/>
      <c r="M776" s="190"/>
      <c r="N776" s="191"/>
      <c r="O776" s="191"/>
      <c r="P776" s="191"/>
      <c r="Q776" s="191"/>
      <c r="R776" s="191"/>
      <c r="S776" s="191"/>
      <c r="T776" s="192"/>
      <c r="AT776" s="187" t="s">
        <v>201</v>
      </c>
      <c r="AU776" s="187" t="s">
        <v>115</v>
      </c>
      <c r="AV776" s="186" t="s">
        <v>195</v>
      </c>
      <c r="AW776" s="186" t="s">
        <v>93</v>
      </c>
      <c r="AX776" s="186" t="s">
        <v>113</v>
      </c>
      <c r="AY776" s="187" t="s">
        <v>188</v>
      </c>
    </row>
    <row r="777" spans="2:65" s="178" customFormat="1">
      <c r="B777" s="177"/>
      <c r="D777" s="167" t="s">
        <v>201</v>
      </c>
      <c r="F777" s="180" t="s">
        <v>546</v>
      </c>
      <c r="H777" s="181">
        <v>1354.32</v>
      </c>
      <c r="I777" s="242"/>
      <c r="L777" s="177"/>
      <c r="M777" s="182"/>
      <c r="N777" s="183"/>
      <c r="O777" s="183"/>
      <c r="P777" s="183"/>
      <c r="Q777" s="183"/>
      <c r="R777" s="183"/>
      <c r="S777" s="183"/>
      <c r="T777" s="184"/>
      <c r="AT777" s="179" t="s">
        <v>201</v>
      </c>
      <c r="AU777" s="179" t="s">
        <v>115</v>
      </c>
      <c r="AV777" s="178" t="s">
        <v>115</v>
      </c>
      <c r="AW777" s="178" t="s">
        <v>70</v>
      </c>
      <c r="AX777" s="178" t="s">
        <v>113</v>
      </c>
      <c r="AY777" s="179" t="s">
        <v>188</v>
      </c>
    </row>
    <row r="778" spans="2:65" s="101" customFormat="1" ht="25.5" customHeight="1">
      <c r="B778" s="86"/>
      <c r="C778" s="87" t="s">
        <v>553</v>
      </c>
      <c r="D778" s="87" t="s">
        <v>190</v>
      </c>
      <c r="E778" s="88" t="s">
        <v>548</v>
      </c>
      <c r="F778" s="89" t="s">
        <v>549</v>
      </c>
      <c r="G778" s="90" t="s">
        <v>193</v>
      </c>
      <c r="H778" s="91">
        <v>45.143999999999998</v>
      </c>
      <c r="I778" s="238"/>
      <c r="J778" s="92">
        <f>ROUND(I778*H778,2)</f>
        <v>0</v>
      </c>
      <c r="K778" s="89" t="s">
        <v>194</v>
      </c>
      <c r="L778" s="61"/>
      <c r="M778" s="239" t="s">
        <v>69</v>
      </c>
      <c r="N778" s="164" t="s">
        <v>100</v>
      </c>
      <c r="O778" s="100"/>
      <c r="P778" s="165">
        <f>O778*H778</f>
        <v>0</v>
      </c>
      <c r="Q778" s="165">
        <v>0</v>
      </c>
      <c r="R778" s="165">
        <f>Q778*H778</f>
        <v>0</v>
      </c>
      <c r="S778" s="165">
        <v>0</v>
      </c>
      <c r="T778" s="166">
        <f>S778*H778</f>
        <v>0</v>
      </c>
      <c r="AR778" s="55" t="s">
        <v>195</v>
      </c>
      <c r="AT778" s="55" t="s">
        <v>190</v>
      </c>
      <c r="AU778" s="55" t="s">
        <v>115</v>
      </c>
      <c r="AY778" s="55" t="s">
        <v>188</v>
      </c>
      <c r="BE778" s="93">
        <f>IF(N778="základní",J778,0)</f>
        <v>0</v>
      </c>
      <c r="BF778" s="93">
        <f>IF(N778="snížená",J778,0)</f>
        <v>0</v>
      </c>
      <c r="BG778" s="93">
        <f>IF(N778="zákl. přenesená",J778,0)</f>
        <v>0</v>
      </c>
      <c r="BH778" s="93">
        <f>IF(N778="sníž. přenesená",J778,0)</f>
        <v>0</v>
      </c>
      <c r="BI778" s="93">
        <f>IF(N778="nulová",J778,0)</f>
        <v>0</v>
      </c>
      <c r="BJ778" s="55" t="s">
        <v>113</v>
      </c>
      <c r="BK778" s="93">
        <f>ROUND(I778*H778,2)</f>
        <v>0</v>
      </c>
      <c r="BL778" s="55" t="s">
        <v>195</v>
      </c>
      <c r="BM778" s="55" t="s">
        <v>550</v>
      </c>
    </row>
    <row r="779" spans="2:65" s="101" customFormat="1" ht="27">
      <c r="B779" s="61"/>
      <c r="D779" s="167" t="s">
        <v>197</v>
      </c>
      <c r="F779" s="168" t="s">
        <v>551</v>
      </c>
      <c r="I779" s="240"/>
      <c r="L779" s="61"/>
      <c r="M779" s="94"/>
      <c r="N779" s="100"/>
      <c r="O779" s="100"/>
      <c r="P779" s="100"/>
      <c r="Q779" s="100"/>
      <c r="R779" s="100"/>
      <c r="S779" s="100"/>
      <c r="T779" s="69"/>
      <c r="AT779" s="55" t="s">
        <v>197</v>
      </c>
      <c r="AU779" s="55" t="s">
        <v>115</v>
      </c>
    </row>
    <row r="780" spans="2:65" s="101" customFormat="1" ht="27">
      <c r="B780" s="61"/>
      <c r="D780" s="167" t="s">
        <v>199</v>
      </c>
      <c r="F780" s="169" t="s">
        <v>552</v>
      </c>
      <c r="I780" s="240"/>
      <c r="L780" s="61"/>
      <c r="M780" s="94"/>
      <c r="N780" s="100"/>
      <c r="O780" s="100"/>
      <c r="P780" s="100"/>
      <c r="Q780" s="100"/>
      <c r="R780" s="100"/>
      <c r="S780" s="100"/>
      <c r="T780" s="69"/>
      <c r="AT780" s="55" t="s">
        <v>199</v>
      </c>
      <c r="AU780" s="55" t="s">
        <v>115</v>
      </c>
    </row>
    <row r="781" spans="2:65" s="171" customFormat="1">
      <c r="B781" s="170"/>
      <c r="D781" s="167" t="s">
        <v>201</v>
      </c>
      <c r="E781" s="172" t="s">
        <v>69</v>
      </c>
      <c r="F781" s="173" t="s">
        <v>202</v>
      </c>
      <c r="H781" s="172" t="s">
        <v>69</v>
      </c>
      <c r="I781" s="241"/>
      <c r="L781" s="170"/>
      <c r="M781" s="174"/>
      <c r="N781" s="175"/>
      <c r="O781" s="175"/>
      <c r="P781" s="175"/>
      <c r="Q781" s="175"/>
      <c r="R781" s="175"/>
      <c r="S781" s="175"/>
      <c r="T781" s="176"/>
      <c r="AT781" s="172" t="s">
        <v>201</v>
      </c>
      <c r="AU781" s="172" t="s">
        <v>115</v>
      </c>
      <c r="AV781" s="171" t="s">
        <v>113</v>
      </c>
      <c r="AW781" s="171" t="s">
        <v>93</v>
      </c>
      <c r="AX781" s="171" t="s">
        <v>111</v>
      </c>
      <c r="AY781" s="172" t="s">
        <v>188</v>
      </c>
    </row>
    <row r="782" spans="2:65" s="171" customFormat="1">
      <c r="B782" s="170"/>
      <c r="D782" s="167" t="s">
        <v>201</v>
      </c>
      <c r="E782" s="172" t="s">
        <v>69</v>
      </c>
      <c r="F782" s="173" t="s">
        <v>203</v>
      </c>
      <c r="H782" s="172" t="s">
        <v>69</v>
      </c>
      <c r="I782" s="241"/>
      <c r="L782" s="170"/>
      <c r="M782" s="174"/>
      <c r="N782" s="175"/>
      <c r="O782" s="175"/>
      <c r="P782" s="175"/>
      <c r="Q782" s="175"/>
      <c r="R782" s="175"/>
      <c r="S782" s="175"/>
      <c r="T782" s="176"/>
      <c r="AT782" s="172" t="s">
        <v>201</v>
      </c>
      <c r="AU782" s="172" t="s">
        <v>115</v>
      </c>
      <c r="AV782" s="171" t="s">
        <v>113</v>
      </c>
      <c r="AW782" s="171" t="s">
        <v>93</v>
      </c>
      <c r="AX782" s="171" t="s">
        <v>111</v>
      </c>
      <c r="AY782" s="172" t="s">
        <v>188</v>
      </c>
    </row>
    <row r="783" spans="2:65" s="171" customFormat="1">
      <c r="B783" s="170"/>
      <c r="D783" s="167" t="s">
        <v>201</v>
      </c>
      <c r="E783" s="172" t="s">
        <v>69</v>
      </c>
      <c r="F783" s="173" t="s">
        <v>204</v>
      </c>
      <c r="H783" s="172" t="s">
        <v>69</v>
      </c>
      <c r="I783" s="241"/>
      <c r="L783" s="170"/>
      <c r="M783" s="174"/>
      <c r="N783" s="175"/>
      <c r="O783" s="175"/>
      <c r="P783" s="175"/>
      <c r="Q783" s="175"/>
      <c r="R783" s="175"/>
      <c r="S783" s="175"/>
      <c r="T783" s="176"/>
      <c r="AT783" s="172" t="s">
        <v>201</v>
      </c>
      <c r="AU783" s="172" t="s">
        <v>115</v>
      </c>
      <c r="AV783" s="171" t="s">
        <v>113</v>
      </c>
      <c r="AW783" s="171" t="s">
        <v>93</v>
      </c>
      <c r="AX783" s="171" t="s">
        <v>111</v>
      </c>
      <c r="AY783" s="172" t="s">
        <v>188</v>
      </c>
    </row>
    <row r="784" spans="2:65" s="171" customFormat="1">
      <c r="B784" s="170"/>
      <c r="D784" s="167" t="s">
        <v>201</v>
      </c>
      <c r="E784" s="172" t="s">
        <v>69</v>
      </c>
      <c r="F784" s="173" t="s">
        <v>538</v>
      </c>
      <c r="H784" s="172" t="s">
        <v>69</v>
      </c>
      <c r="I784" s="241"/>
      <c r="L784" s="170"/>
      <c r="M784" s="174"/>
      <c r="N784" s="175"/>
      <c r="O784" s="175"/>
      <c r="P784" s="175"/>
      <c r="Q784" s="175"/>
      <c r="R784" s="175"/>
      <c r="S784" s="175"/>
      <c r="T784" s="176"/>
      <c r="AT784" s="172" t="s">
        <v>201</v>
      </c>
      <c r="AU784" s="172" t="s">
        <v>115</v>
      </c>
      <c r="AV784" s="171" t="s">
        <v>113</v>
      </c>
      <c r="AW784" s="171" t="s">
        <v>93</v>
      </c>
      <c r="AX784" s="171" t="s">
        <v>111</v>
      </c>
      <c r="AY784" s="172" t="s">
        <v>188</v>
      </c>
    </row>
    <row r="785" spans="2:65" s="171" customFormat="1">
      <c r="B785" s="170"/>
      <c r="D785" s="167" t="s">
        <v>201</v>
      </c>
      <c r="E785" s="172" t="s">
        <v>69</v>
      </c>
      <c r="F785" s="173" t="s">
        <v>539</v>
      </c>
      <c r="H785" s="172" t="s">
        <v>69</v>
      </c>
      <c r="I785" s="241"/>
      <c r="L785" s="170"/>
      <c r="M785" s="174"/>
      <c r="N785" s="175"/>
      <c r="O785" s="175"/>
      <c r="P785" s="175"/>
      <c r="Q785" s="175"/>
      <c r="R785" s="175"/>
      <c r="S785" s="175"/>
      <c r="T785" s="176"/>
      <c r="AT785" s="172" t="s">
        <v>201</v>
      </c>
      <c r="AU785" s="172" t="s">
        <v>115</v>
      </c>
      <c r="AV785" s="171" t="s">
        <v>113</v>
      </c>
      <c r="AW785" s="171" t="s">
        <v>93</v>
      </c>
      <c r="AX785" s="171" t="s">
        <v>111</v>
      </c>
      <c r="AY785" s="172" t="s">
        <v>188</v>
      </c>
    </row>
    <row r="786" spans="2:65" s="178" customFormat="1">
      <c r="B786" s="177"/>
      <c r="D786" s="167" t="s">
        <v>201</v>
      </c>
      <c r="E786" s="179" t="s">
        <v>69</v>
      </c>
      <c r="F786" s="180" t="s">
        <v>540</v>
      </c>
      <c r="H786" s="181">
        <v>45.143999999999998</v>
      </c>
      <c r="I786" s="242"/>
      <c r="L786" s="177"/>
      <c r="M786" s="182"/>
      <c r="N786" s="183"/>
      <c r="O786" s="183"/>
      <c r="P786" s="183"/>
      <c r="Q786" s="183"/>
      <c r="R786" s="183"/>
      <c r="S786" s="183"/>
      <c r="T786" s="184"/>
      <c r="AT786" s="179" t="s">
        <v>201</v>
      </c>
      <c r="AU786" s="179" t="s">
        <v>115</v>
      </c>
      <c r="AV786" s="178" t="s">
        <v>115</v>
      </c>
      <c r="AW786" s="178" t="s">
        <v>93</v>
      </c>
      <c r="AX786" s="178" t="s">
        <v>111</v>
      </c>
      <c r="AY786" s="179" t="s">
        <v>188</v>
      </c>
    </row>
    <row r="787" spans="2:65" s="186" customFormat="1">
      <c r="B787" s="185"/>
      <c r="D787" s="167" t="s">
        <v>201</v>
      </c>
      <c r="E787" s="187" t="s">
        <v>69</v>
      </c>
      <c r="F787" s="188" t="s">
        <v>210</v>
      </c>
      <c r="H787" s="189">
        <v>45.143999999999998</v>
      </c>
      <c r="I787" s="243"/>
      <c r="L787" s="185"/>
      <c r="M787" s="190"/>
      <c r="N787" s="191"/>
      <c r="O787" s="191"/>
      <c r="P787" s="191"/>
      <c r="Q787" s="191"/>
      <c r="R787" s="191"/>
      <c r="S787" s="191"/>
      <c r="T787" s="192"/>
      <c r="AT787" s="187" t="s">
        <v>201</v>
      </c>
      <c r="AU787" s="187" t="s">
        <v>115</v>
      </c>
      <c r="AV787" s="186" t="s">
        <v>195</v>
      </c>
      <c r="AW787" s="186" t="s">
        <v>93</v>
      </c>
      <c r="AX787" s="186" t="s">
        <v>113</v>
      </c>
      <c r="AY787" s="187" t="s">
        <v>188</v>
      </c>
    </row>
    <row r="788" spans="2:65" s="101" customFormat="1" ht="25.5" customHeight="1">
      <c r="B788" s="86"/>
      <c r="C788" s="87" t="s">
        <v>561</v>
      </c>
      <c r="D788" s="87" t="s">
        <v>190</v>
      </c>
      <c r="E788" s="88" t="s">
        <v>554</v>
      </c>
      <c r="F788" s="89" t="s">
        <v>555</v>
      </c>
      <c r="G788" s="90" t="s">
        <v>304</v>
      </c>
      <c r="H788" s="91">
        <v>20.52</v>
      </c>
      <c r="I788" s="238"/>
      <c r="J788" s="92">
        <f>ROUND(I788*H788,2)</f>
        <v>0</v>
      </c>
      <c r="K788" s="89" t="s">
        <v>194</v>
      </c>
      <c r="L788" s="61"/>
      <c r="M788" s="239" t="s">
        <v>69</v>
      </c>
      <c r="N788" s="164" t="s">
        <v>100</v>
      </c>
      <c r="O788" s="100"/>
      <c r="P788" s="165">
        <f>O788*H788</f>
        <v>0</v>
      </c>
      <c r="Q788" s="165">
        <v>2.1000000000000001E-4</v>
      </c>
      <c r="R788" s="165">
        <f>Q788*H788</f>
        <v>4.3092E-3</v>
      </c>
      <c r="S788" s="165">
        <v>0</v>
      </c>
      <c r="T788" s="166">
        <f>S788*H788</f>
        <v>0</v>
      </c>
      <c r="AR788" s="55" t="s">
        <v>195</v>
      </c>
      <c r="AT788" s="55" t="s">
        <v>190</v>
      </c>
      <c r="AU788" s="55" t="s">
        <v>115</v>
      </c>
      <c r="AY788" s="55" t="s">
        <v>188</v>
      </c>
      <c r="BE788" s="93">
        <f>IF(N788="základní",J788,0)</f>
        <v>0</v>
      </c>
      <c r="BF788" s="93">
        <f>IF(N788="snížená",J788,0)</f>
        <v>0</v>
      </c>
      <c r="BG788" s="93">
        <f>IF(N788="zákl. přenesená",J788,0)</f>
        <v>0</v>
      </c>
      <c r="BH788" s="93">
        <f>IF(N788="sníž. přenesená",J788,0)</f>
        <v>0</v>
      </c>
      <c r="BI788" s="93">
        <f>IF(N788="nulová",J788,0)</f>
        <v>0</v>
      </c>
      <c r="BJ788" s="55" t="s">
        <v>113</v>
      </c>
      <c r="BK788" s="93">
        <f>ROUND(I788*H788,2)</f>
        <v>0</v>
      </c>
      <c r="BL788" s="55" t="s">
        <v>195</v>
      </c>
      <c r="BM788" s="55" t="s">
        <v>556</v>
      </c>
    </row>
    <row r="789" spans="2:65" s="101" customFormat="1" ht="27">
      <c r="B789" s="61"/>
      <c r="D789" s="167" t="s">
        <v>197</v>
      </c>
      <c r="F789" s="168" t="s">
        <v>557</v>
      </c>
      <c r="I789" s="240"/>
      <c r="L789" s="61"/>
      <c r="M789" s="94"/>
      <c r="N789" s="100"/>
      <c r="O789" s="100"/>
      <c r="P789" s="100"/>
      <c r="Q789" s="100"/>
      <c r="R789" s="100"/>
      <c r="S789" s="100"/>
      <c r="T789" s="69"/>
      <c r="AT789" s="55" t="s">
        <v>197</v>
      </c>
      <c r="AU789" s="55" t="s">
        <v>115</v>
      </c>
    </row>
    <row r="790" spans="2:65" s="101" customFormat="1" ht="54">
      <c r="B790" s="61"/>
      <c r="D790" s="167" t="s">
        <v>199</v>
      </c>
      <c r="F790" s="169" t="s">
        <v>558</v>
      </c>
      <c r="I790" s="240"/>
      <c r="L790" s="61"/>
      <c r="M790" s="94"/>
      <c r="N790" s="100"/>
      <c r="O790" s="100"/>
      <c r="P790" s="100"/>
      <c r="Q790" s="100"/>
      <c r="R790" s="100"/>
      <c r="S790" s="100"/>
      <c r="T790" s="69"/>
      <c r="AT790" s="55" t="s">
        <v>199</v>
      </c>
      <c r="AU790" s="55" t="s">
        <v>115</v>
      </c>
    </row>
    <row r="791" spans="2:65" s="171" customFormat="1">
      <c r="B791" s="170"/>
      <c r="D791" s="167" t="s">
        <v>201</v>
      </c>
      <c r="E791" s="172" t="s">
        <v>69</v>
      </c>
      <c r="F791" s="173" t="s">
        <v>202</v>
      </c>
      <c r="H791" s="172" t="s">
        <v>69</v>
      </c>
      <c r="I791" s="241"/>
      <c r="L791" s="170"/>
      <c r="M791" s="174"/>
      <c r="N791" s="175"/>
      <c r="O791" s="175"/>
      <c r="P791" s="175"/>
      <c r="Q791" s="175"/>
      <c r="R791" s="175"/>
      <c r="S791" s="175"/>
      <c r="T791" s="176"/>
      <c r="AT791" s="172" t="s">
        <v>201</v>
      </c>
      <c r="AU791" s="172" t="s">
        <v>115</v>
      </c>
      <c r="AV791" s="171" t="s">
        <v>113</v>
      </c>
      <c r="AW791" s="171" t="s">
        <v>93</v>
      </c>
      <c r="AX791" s="171" t="s">
        <v>111</v>
      </c>
      <c r="AY791" s="172" t="s">
        <v>188</v>
      </c>
    </row>
    <row r="792" spans="2:65" s="171" customFormat="1">
      <c r="B792" s="170"/>
      <c r="D792" s="167" t="s">
        <v>201</v>
      </c>
      <c r="E792" s="172" t="s">
        <v>69</v>
      </c>
      <c r="F792" s="173" t="s">
        <v>203</v>
      </c>
      <c r="H792" s="172" t="s">
        <v>69</v>
      </c>
      <c r="I792" s="241"/>
      <c r="L792" s="170"/>
      <c r="M792" s="174"/>
      <c r="N792" s="175"/>
      <c r="O792" s="175"/>
      <c r="P792" s="175"/>
      <c r="Q792" s="175"/>
      <c r="R792" s="175"/>
      <c r="S792" s="175"/>
      <c r="T792" s="176"/>
      <c r="AT792" s="172" t="s">
        <v>201</v>
      </c>
      <c r="AU792" s="172" t="s">
        <v>115</v>
      </c>
      <c r="AV792" s="171" t="s">
        <v>113</v>
      </c>
      <c r="AW792" s="171" t="s">
        <v>93</v>
      </c>
      <c r="AX792" s="171" t="s">
        <v>111</v>
      </c>
      <c r="AY792" s="172" t="s">
        <v>188</v>
      </c>
    </row>
    <row r="793" spans="2:65" s="171" customFormat="1">
      <c r="B793" s="170"/>
      <c r="D793" s="167" t="s">
        <v>201</v>
      </c>
      <c r="E793" s="172" t="s">
        <v>69</v>
      </c>
      <c r="F793" s="173" t="s">
        <v>204</v>
      </c>
      <c r="H793" s="172" t="s">
        <v>69</v>
      </c>
      <c r="I793" s="241"/>
      <c r="L793" s="170"/>
      <c r="M793" s="174"/>
      <c r="N793" s="175"/>
      <c r="O793" s="175"/>
      <c r="P793" s="175"/>
      <c r="Q793" s="175"/>
      <c r="R793" s="175"/>
      <c r="S793" s="175"/>
      <c r="T793" s="176"/>
      <c r="AT793" s="172" t="s">
        <v>201</v>
      </c>
      <c r="AU793" s="172" t="s">
        <v>115</v>
      </c>
      <c r="AV793" s="171" t="s">
        <v>113</v>
      </c>
      <c r="AW793" s="171" t="s">
        <v>93</v>
      </c>
      <c r="AX793" s="171" t="s">
        <v>111</v>
      </c>
      <c r="AY793" s="172" t="s">
        <v>188</v>
      </c>
    </row>
    <row r="794" spans="2:65" s="171" customFormat="1">
      <c r="B794" s="170"/>
      <c r="D794" s="167" t="s">
        <v>201</v>
      </c>
      <c r="E794" s="172" t="s">
        <v>69</v>
      </c>
      <c r="F794" s="173" t="s">
        <v>291</v>
      </c>
      <c r="H794" s="172" t="s">
        <v>69</v>
      </c>
      <c r="I794" s="241"/>
      <c r="L794" s="170"/>
      <c r="M794" s="174"/>
      <c r="N794" s="175"/>
      <c r="O794" s="175"/>
      <c r="P794" s="175"/>
      <c r="Q794" s="175"/>
      <c r="R794" s="175"/>
      <c r="S794" s="175"/>
      <c r="T794" s="176"/>
      <c r="AT794" s="172" t="s">
        <v>201</v>
      </c>
      <c r="AU794" s="172" t="s">
        <v>115</v>
      </c>
      <c r="AV794" s="171" t="s">
        <v>113</v>
      </c>
      <c r="AW794" s="171" t="s">
        <v>93</v>
      </c>
      <c r="AX794" s="171" t="s">
        <v>111</v>
      </c>
      <c r="AY794" s="172" t="s">
        <v>188</v>
      </c>
    </row>
    <row r="795" spans="2:65" s="171" customFormat="1">
      <c r="B795" s="170"/>
      <c r="D795" s="167" t="s">
        <v>201</v>
      </c>
      <c r="E795" s="172" t="s">
        <v>69</v>
      </c>
      <c r="F795" s="173" t="s">
        <v>559</v>
      </c>
      <c r="H795" s="172" t="s">
        <v>69</v>
      </c>
      <c r="I795" s="241"/>
      <c r="L795" s="170"/>
      <c r="M795" s="174"/>
      <c r="N795" s="175"/>
      <c r="O795" s="175"/>
      <c r="P795" s="175"/>
      <c r="Q795" s="175"/>
      <c r="R795" s="175"/>
      <c r="S795" s="175"/>
      <c r="T795" s="176"/>
      <c r="AT795" s="172" t="s">
        <v>201</v>
      </c>
      <c r="AU795" s="172" t="s">
        <v>115</v>
      </c>
      <c r="AV795" s="171" t="s">
        <v>113</v>
      </c>
      <c r="AW795" s="171" t="s">
        <v>93</v>
      </c>
      <c r="AX795" s="171" t="s">
        <v>111</v>
      </c>
      <c r="AY795" s="172" t="s">
        <v>188</v>
      </c>
    </row>
    <row r="796" spans="2:65" s="178" customFormat="1">
      <c r="B796" s="177"/>
      <c r="D796" s="167" t="s">
        <v>201</v>
      </c>
      <c r="E796" s="179" t="s">
        <v>69</v>
      </c>
      <c r="F796" s="180" t="s">
        <v>560</v>
      </c>
      <c r="H796" s="181">
        <v>20.52</v>
      </c>
      <c r="I796" s="242"/>
      <c r="L796" s="177"/>
      <c r="M796" s="182"/>
      <c r="N796" s="183"/>
      <c r="O796" s="183"/>
      <c r="P796" s="183"/>
      <c r="Q796" s="183"/>
      <c r="R796" s="183"/>
      <c r="S796" s="183"/>
      <c r="T796" s="184"/>
      <c r="AT796" s="179" t="s">
        <v>201</v>
      </c>
      <c r="AU796" s="179" t="s">
        <v>115</v>
      </c>
      <c r="AV796" s="178" t="s">
        <v>115</v>
      </c>
      <c r="AW796" s="178" t="s">
        <v>93</v>
      </c>
      <c r="AX796" s="178" t="s">
        <v>111</v>
      </c>
      <c r="AY796" s="179" t="s">
        <v>188</v>
      </c>
    </row>
    <row r="797" spans="2:65" s="186" customFormat="1">
      <c r="B797" s="185"/>
      <c r="D797" s="167" t="s">
        <v>201</v>
      </c>
      <c r="E797" s="187" t="s">
        <v>69</v>
      </c>
      <c r="F797" s="188" t="s">
        <v>210</v>
      </c>
      <c r="H797" s="189">
        <v>20.52</v>
      </c>
      <c r="I797" s="243"/>
      <c r="L797" s="185"/>
      <c r="M797" s="190"/>
      <c r="N797" s="191"/>
      <c r="O797" s="191"/>
      <c r="P797" s="191"/>
      <c r="Q797" s="191"/>
      <c r="R797" s="191"/>
      <c r="S797" s="191"/>
      <c r="T797" s="192"/>
      <c r="AT797" s="187" t="s">
        <v>201</v>
      </c>
      <c r="AU797" s="187" t="s">
        <v>115</v>
      </c>
      <c r="AV797" s="186" t="s">
        <v>195</v>
      </c>
      <c r="AW797" s="186" t="s">
        <v>93</v>
      </c>
      <c r="AX797" s="186" t="s">
        <v>113</v>
      </c>
      <c r="AY797" s="187" t="s">
        <v>188</v>
      </c>
    </row>
    <row r="798" spans="2:65" s="101" customFormat="1" ht="16.5" customHeight="1">
      <c r="B798" s="86"/>
      <c r="C798" s="87" t="s">
        <v>571</v>
      </c>
      <c r="D798" s="87" t="s">
        <v>190</v>
      </c>
      <c r="E798" s="88" t="s">
        <v>562</v>
      </c>
      <c r="F798" s="89" t="s">
        <v>563</v>
      </c>
      <c r="G798" s="90" t="s">
        <v>304</v>
      </c>
      <c r="H798" s="91">
        <v>58.9</v>
      </c>
      <c r="I798" s="238"/>
      <c r="J798" s="92">
        <f>ROUND(I798*H798,2)</f>
        <v>0</v>
      </c>
      <c r="K798" s="89" t="s">
        <v>194</v>
      </c>
      <c r="L798" s="61"/>
      <c r="M798" s="239" t="s">
        <v>69</v>
      </c>
      <c r="N798" s="164" t="s">
        <v>100</v>
      </c>
      <c r="O798" s="100"/>
      <c r="P798" s="165">
        <f>O798*H798</f>
        <v>0</v>
      </c>
      <c r="Q798" s="165">
        <v>1.0000000000000001E-5</v>
      </c>
      <c r="R798" s="165">
        <f>Q798*H798</f>
        <v>5.8900000000000001E-4</v>
      </c>
      <c r="S798" s="165">
        <v>0</v>
      </c>
      <c r="T798" s="166">
        <f>S798*H798</f>
        <v>0</v>
      </c>
      <c r="AR798" s="55" t="s">
        <v>195</v>
      </c>
      <c r="AT798" s="55" t="s">
        <v>190</v>
      </c>
      <c r="AU798" s="55" t="s">
        <v>115</v>
      </c>
      <c r="AY798" s="55" t="s">
        <v>188</v>
      </c>
      <c r="BE798" s="93">
        <f>IF(N798="základní",J798,0)</f>
        <v>0</v>
      </c>
      <c r="BF798" s="93">
        <f>IF(N798="snížená",J798,0)</f>
        <v>0</v>
      </c>
      <c r="BG798" s="93">
        <f>IF(N798="zákl. přenesená",J798,0)</f>
        <v>0</v>
      </c>
      <c r="BH798" s="93">
        <f>IF(N798="sníž. přenesená",J798,0)</f>
        <v>0</v>
      </c>
      <c r="BI798" s="93">
        <f>IF(N798="nulová",J798,0)</f>
        <v>0</v>
      </c>
      <c r="BJ798" s="55" t="s">
        <v>113</v>
      </c>
      <c r="BK798" s="93">
        <f>ROUND(I798*H798,2)</f>
        <v>0</v>
      </c>
      <c r="BL798" s="55" t="s">
        <v>195</v>
      </c>
      <c r="BM798" s="55" t="s">
        <v>564</v>
      </c>
    </row>
    <row r="799" spans="2:65" s="101" customFormat="1">
      <c r="B799" s="61"/>
      <c r="D799" s="167" t="s">
        <v>197</v>
      </c>
      <c r="F799" s="168" t="s">
        <v>563</v>
      </c>
      <c r="I799" s="240"/>
      <c r="L799" s="61"/>
      <c r="M799" s="94"/>
      <c r="N799" s="100"/>
      <c r="O799" s="100"/>
      <c r="P799" s="100"/>
      <c r="Q799" s="100"/>
      <c r="R799" s="100"/>
      <c r="S799" s="100"/>
      <c r="T799" s="69"/>
      <c r="AT799" s="55" t="s">
        <v>197</v>
      </c>
      <c r="AU799" s="55" t="s">
        <v>115</v>
      </c>
    </row>
    <row r="800" spans="2:65" s="101" customFormat="1" ht="54">
      <c r="B800" s="61"/>
      <c r="D800" s="167" t="s">
        <v>199</v>
      </c>
      <c r="F800" s="169" t="s">
        <v>565</v>
      </c>
      <c r="I800" s="240"/>
      <c r="L800" s="61"/>
      <c r="M800" s="94"/>
      <c r="N800" s="100"/>
      <c r="O800" s="100"/>
      <c r="P800" s="100"/>
      <c r="Q800" s="100"/>
      <c r="R800" s="100"/>
      <c r="S800" s="100"/>
      <c r="T800" s="69"/>
      <c r="AT800" s="55" t="s">
        <v>199</v>
      </c>
      <c r="AU800" s="55" t="s">
        <v>115</v>
      </c>
    </row>
    <row r="801" spans="2:65" s="171" customFormat="1">
      <c r="B801" s="170"/>
      <c r="D801" s="167" t="s">
        <v>201</v>
      </c>
      <c r="E801" s="172" t="s">
        <v>69</v>
      </c>
      <c r="F801" s="173" t="s">
        <v>202</v>
      </c>
      <c r="H801" s="172" t="s">
        <v>69</v>
      </c>
      <c r="I801" s="241"/>
      <c r="L801" s="170"/>
      <c r="M801" s="174"/>
      <c r="N801" s="175"/>
      <c r="O801" s="175"/>
      <c r="P801" s="175"/>
      <c r="Q801" s="175"/>
      <c r="R801" s="175"/>
      <c r="S801" s="175"/>
      <c r="T801" s="176"/>
      <c r="AT801" s="172" t="s">
        <v>201</v>
      </c>
      <c r="AU801" s="172" t="s">
        <v>115</v>
      </c>
      <c r="AV801" s="171" t="s">
        <v>113</v>
      </c>
      <c r="AW801" s="171" t="s">
        <v>93</v>
      </c>
      <c r="AX801" s="171" t="s">
        <v>111</v>
      </c>
      <c r="AY801" s="172" t="s">
        <v>188</v>
      </c>
    </row>
    <row r="802" spans="2:65" s="171" customFormat="1">
      <c r="B802" s="170"/>
      <c r="D802" s="167" t="s">
        <v>201</v>
      </c>
      <c r="E802" s="172" t="s">
        <v>69</v>
      </c>
      <c r="F802" s="173" t="s">
        <v>203</v>
      </c>
      <c r="H802" s="172" t="s">
        <v>69</v>
      </c>
      <c r="I802" s="241"/>
      <c r="L802" s="170"/>
      <c r="M802" s="174"/>
      <c r="N802" s="175"/>
      <c r="O802" s="175"/>
      <c r="P802" s="175"/>
      <c r="Q802" s="175"/>
      <c r="R802" s="175"/>
      <c r="S802" s="175"/>
      <c r="T802" s="176"/>
      <c r="AT802" s="172" t="s">
        <v>201</v>
      </c>
      <c r="AU802" s="172" t="s">
        <v>115</v>
      </c>
      <c r="AV802" s="171" t="s">
        <v>113</v>
      </c>
      <c r="AW802" s="171" t="s">
        <v>93</v>
      </c>
      <c r="AX802" s="171" t="s">
        <v>111</v>
      </c>
      <c r="AY802" s="172" t="s">
        <v>188</v>
      </c>
    </row>
    <row r="803" spans="2:65" s="171" customFormat="1">
      <c r="B803" s="170"/>
      <c r="D803" s="167" t="s">
        <v>201</v>
      </c>
      <c r="E803" s="172" t="s">
        <v>69</v>
      </c>
      <c r="F803" s="173" t="s">
        <v>204</v>
      </c>
      <c r="H803" s="172" t="s">
        <v>69</v>
      </c>
      <c r="I803" s="241"/>
      <c r="L803" s="170"/>
      <c r="M803" s="174"/>
      <c r="N803" s="175"/>
      <c r="O803" s="175"/>
      <c r="P803" s="175"/>
      <c r="Q803" s="175"/>
      <c r="R803" s="175"/>
      <c r="S803" s="175"/>
      <c r="T803" s="176"/>
      <c r="AT803" s="172" t="s">
        <v>201</v>
      </c>
      <c r="AU803" s="172" t="s">
        <v>115</v>
      </c>
      <c r="AV803" s="171" t="s">
        <v>113</v>
      </c>
      <c r="AW803" s="171" t="s">
        <v>93</v>
      </c>
      <c r="AX803" s="171" t="s">
        <v>111</v>
      </c>
      <c r="AY803" s="172" t="s">
        <v>188</v>
      </c>
    </row>
    <row r="804" spans="2:65" s="171" customFormat="1">
      <c r="B804" s="170"/>
      <c r="D804" s="167" t="s">
        <v>201</v>
      </c>
      <c r="E804" s="172" t="s">
        <v>69</v>
      </c>
      <c r="F804" s="173" t="s">
        <v>566</v>
      </c>
      <c r="H804" s="172" t="s">
        <v>69</v>
      </c>
      <c r="I804" s="241"/>
      <c r="L804" s="170"/>
      <c r="M804" s="174"/>
      <c r="N804" s="175"/>
      <c r="O804" s="175"/>
      <c r="P804" s="175"/>
      <c r="Q804" s="175"/>
      <c r="R804" s="175"/>
      <c r="S804" s="175"/>
      <c r="T804" s="176"/>
      <c r="AT804" s="172" t="s">
        <v>201</v>
      </c>
      <c r="AU804" s="172" t="s">
        <v>115</v>
      </c>
      <c r="AV804" s="171" t="s">
        <v>113</v>
      </c>
      <c r="AW804" s="171" t="s">
        <v>93</v>
      </c>
      <c r="AX804" s="171" t="s">
        <v>111</v>
      </c>
      <c r="AY804" s="172" t="s">
        <v>188</v>
      </c>
    </row>
    <row r="805" spans="2:65" s="171" customFormat="1">
      <c r="B805" s="170"/>
      <c r="D805" s="167" t="s">
        <v>201</v>
      </c>
      <c r="E805" s="172" t="s">
        <v>69</v>
      </c>
      <c r="F805" s="173" t="s">
        <v>205</v>
      </c>
      <c r="H805" s="172" t="s">
        <v>69</v>
      </c>
      <c r="I805" s="241"/>
      <c r="L805" s="170"/>
      <c r="M805" s="174"/>
      <c r="N805" s="175"/>
      <c r="O805" s="175"/>
      <c r="P805" s="175"/>
      <c r="Q805" s="175"/>
      <c r="R805" s="175"/>
      <c r="S805" s="175"/>
      <c r="T805" s="176"/>
      <c r="AT805" s="172" t="s">
        <v>201</v>
      </c>
      <c r="AU805" s="172" t="s">
        <v>115</v>
      </c>
      <c r="AV805" s="171" t="s">
        <v>113</v>
      </c>
      <c r="AW805" s="171" t="s">
        <v>93</v>
      </c>
      <c r="AX805" s="171" t="s">
        <v>111</v>
      </c>
      <c r="AY805" s="172" t="s">
        <v>188</v>
      </c>
    </row>
    <row r="806" spans="2:65" s="171" customFormat="1">
      <c r="B806" s="170"/>
      <c r="D806" s="167" t="s">
        <v>201</v>
      </c>
      <c r="E806" s="172" t="s">
        <v>69</v>
      </c>
      <c r="F806" s="173" t="s">
        <v>567</v>
      </c>
      <c r="H806" s="172" t="s">
        <v>69</v>
      </c>
      <c r="I806" s="241"/>
      <c r="L806" s="170"/>
      <c r="M806" s="174"/>
      <c r="N806" s="175"/>
      <c r="O806" s="175"/>
      <c r="P806" s="175"/>
      <c r="Q806" s="175"/>
      <c r="R806" s="175"/>
      <c r="S806" s="175"/>
      <c r="T806" s="176"/>
      <c r="AT806" s="172" t="s">
        <v>201</v>
      </c>
      <c r="AU806" s="172" t="s">
        <v>115</v>
      </c>
      <c r="AV806" s="171" t="s">
        <v>113</v>
      </c>
      <c r="AW806" s="171" t="s">
        <v>93</v>
      </c>
      <c r="AX806" s="171" t="s">
        <v>111</v>
      </c>
      <c r="AY806" s="172" t="s">
        <v>188</v>
      </c>
    </row>
    <row r="807" spans="2:65" s="178" customFormat="1">
      <c r="B807" s="177"/>
      <c r="D807" s="167" t="s">
        <v>201</v>
      </c>
      <c r="E807" s="179" t="s">
        <v>69</v>
      </c>
      <c r="F807" s="180" t="s">
        <v>568</v>
      </c>
      <c r="H807" s="181">
        <v>24.6</v>
      </c>
      <c r="I807" s="242"/>
      <c r="L807" s="177"/>
      <c r="M807" s="182"/>
      <c r="N807" s="183"/>
      <c r="O807" s="183"/>
      <c r="P807" s="183"/>
      <c r="Q807" s="183"/>
      <c r="R807" s="183"/>
      <c r="S807" s="183"/>
      <c r="T807" s="184"/>
      <c r="AT807" s="179" t="s">
        <v>201</v>
      </c>
      <c r="AU807" s="179" t="s">
        <v>115</v>
      </c>
      <c r="AV807" s="178" t="s">
        <v>115</v>
      </c>
      <c r="AW807" s="178" t="s">
        <v>93</v>
      </c>
      <c r="AX807" s="178" t="s">
        <v>111</v>
      </c>
      <c r="AY807" s="179" t="s">
        <v>188</v>
      </c>
    </row>
    <row r="808" spans="2:65" s="171" customFormat="1">
      <c r="B808" s="170"/>
      <c r="D808" s="167" t="s">
        <v>201</v>
      </c>
      <c r="E808" s="172" t="s">
        <v>69</v>
      </c>
      <c r="F808" s="173" t="s">
        <v>291</v>
      </c>
      <c r="H808" s="172" t="s">
        <v>69</v>
      </c>
      <c r="I808" s="241"/>
      <c r="L808" s="170"/>
      <c r="M808" s="174"/>
      <c r="N808" s="175"/>
      <c r="O808" s="175"/>
      <c r="P808" s="175"/>
      <c r="Q808" s="175"/>
      <c r="R808" s="175"/>
      <c r="S808" s="175"/>
      <c r="T808" s="176"/>
      <c r="AT808" s="172" t="s">
        <v>201</v>
      </c>
      <c r="AU808" s="172" t="s">
        <v>115</v>
      </c>
      <c r="AV808" s="171" t="s">
        <v>113</v>
      </c>
      <c r="AW808" s="171" t="s">
        <v>93</v>
      </c>
      <c r="AX808" s="171" t="s">
        <v>111</v>
      </c>
      <c r="AY808" s="172" t="s">
        <v>188</v>
      </c>
    </row>
    <row r="809" spans="2:65" s="171" customFormat="1">
      <c r="B809" s="170"/>
      <c r="D809" s="167" t="s">
        <v>201</v>
      </c>
      <c r="E809" s="172" t="s">
        <v>69</v>
      </c>
      <c r="F809" s="173" t="s">
        <v>569</v>
      </c>
      <c r="H809" s="172" t="s">
        <v>69</v>
      </c>
      <c r="I809" s="241"/>
      <c r="L809" s="170"/>
      <c r="M809" s="174"/>
      <c r="N809" s="175"/>
      <c r="O809" s="175"/>
      <c r="P809" s="175"/>
      <c r="Q809" s="175"/>
      <c r="R809" s="175"/>
      <c r="S809" s="175"/>
      <c r="T809" s="176"/>
      <c r="AT809" s="172" t="s">
        <v>201</v>
      </c>
      <c r="AU809" s="172" t="s">
        <v>115</v>
      </c>
      <c r="AV809" s="171" t="s">
        <v>113</v>
      </c>
      <c r="AW809" s="171" t="s">
        <v>93</v>
      </c>
      <c r="AX809" s="171" t="s">
        <v>111</v>
      </c>
      <c r="AY809" s="172" t="s">
        <v>188</v>
      </c>
    </row>
    <row r="810" spans="2:65" s="178" customFormat="1">
      <c r="B810" s="177"/>
      <c r="D810" s="167" t="s">
        <v>201</v>
      </c>
      <c r="E810" s="179" t="s">
        <v>69</v>
      </c>
      <c r="F810" s="180" t="s">
        <v>570</v>
      </c>
      <c r="H810" s="181">
        <v>34.299999999999997</v>
      </c>
      <c r="I810" s="242"/>
      <c r="L810" s="177"/>
      <c r="M810" s="182"/>
      <c r="N810" s="183"/>
      <c r="O810" s="183"/>
      <c r="P810" s="183"/>
      <c r="Q810" s="183"/>
      <c r="R810" s="183"/>
      <c r="S810" s="183"/>
      <c r="T810" s="184"/>
      <c r="AT810" s="179" t="s">
        <v>201</v>
      </c>
      <c r="AU810" s="179" t="s">
        <v>115</v>
      </c>
      <c r="AV810" s="178" t="s">
        <v>115</v>
      </c>
      <c r="AW810" s="178" t="s">
        <v>93</v>
      </c>
      <c r="AX810" s="178" t="s">
        <v>111</v>
      </c>
      <c r="AY810" s="179" t="s">
        <v>188</v>
      </c>
    </row>
    <row r="811" spans="2:65" s="186" customFormat="1">
      <c r="B811" s="185"/>
      <c r="D811" s="167" t="s">
        <v>201</v>
      </c>
      <c r="E811" s="187" t="s">
        <v>69</v>
      </c>
      <c r="F811" s="188" t="s">
        <v>210</v>
      </c>
      <c r="H811" s="189">
        <v>58.9</v>
      </c>
      <c r="I811" s="243"/>
      <c r="L811" s="185"/>
      <c r="M811" s="190"/>
      <c r="N811" s="191"/>
      <c r="O811" s="191"/>
      <c r="P811" s="191"/>
      <c r="Q811" s="191"/>
      <c r="R811" s="191"/>
      <c r="S811" s="191"/>
      <c r="T811" s="192"/>
      <c r="AT811" s="187" t="s">
        <v>201</v>
      </c>
      <c r="AU811" s="187" t="s">
        <v>115</v>
      </c>
      <c r="AV811" s="186" t="s">
        <v>195</v>
      </c>
      <c r="AW811" s="186" t="s">
        <v>93</v>
      </c>
      <c r="AX811" s="186" t="s">
        <v>113</v>
      </c>
      <c r="AY811" s="187" t="s">
        <v>188</v>
      </c>
    </row>
    <row r="812" spans="2:65" s="101" customFormat="1" ht="25.5" customHeight="1">
      <c r="B812" s="86"/>
      <c r="C812" s="87" t="s">
        <v>575</v>
      </c>
      <c r="D812" s="87" t="s">
        <v>190</v>
      </c>
      <c r="E812" s="88" t="s">
        <v>572</v>
      </c>
      <c r="F812" s="89" t="s">
        <v>573</v>
      </c>
      <c r="G812" s="90" t="s">
        <v>304</v>
      </c>
      <c r="H812" s="91">
        <v>58.9</v>
      </c>
      <c r="I812" s="238"/>
      <c r="J812" s="92">
        <f>ROUND(I812*H812,2)</f>
        <v>0</v>
      </c>
      <c r="K812" s="89" t="s">
        <v>194</v>
      </c>
      <c r="L812" s="61"/>
      <c r="M812" s="239" t="s">
        <v>69</v>
      </c>
      <c r="N812" s="164" t="s">
        <v>100</v>
      </c>
      <c r="O812" s="100"/>
      <c r="P812" s="165">
        <f>O812*H812</f>
        <v>0</v>
      </c>
      <c r="Q812" s="165">
        <v>0</v>
      </c>
      <c r="R812" s="165">
        <f>Q812*H812</f>
        <v>0</v>
      </c>
      <c r="S812" s="165">
        <v>0</v>
      </c>
      <c r="T812" s="166">
        <f>S812*H812</f>
        <v>0</v>
      </c>
      <c r="AR812" s="55" t="s">
        <v>195</v>
      </c>
      <c r="AT812" s="55" t="s">
        <v>190</v>
      </c>
      <c r="AU812" s="55" t="s">
        <v>115</v>
      </c>
      <c r="AY812" s="55" t="s">
        <v>188</v>
      </c>
      <c r="BE812" s="93">
        <f>IF(N812="základní",J812,0)</f>
        <v>0</v>
      </c>
      <c r="BF812" s="93">
        <f>IF(N812="snížená",J812,0)</f>
        <v>0</v>
      </c>
      <c r="BG812" s="93">
        <f>IF(N812="zákl. přenesená",J812,0)</f>
        <v>0</v>
      </c>
      <c r="BH812" s="93">
        <f>IF(N812="sníž. přenesená",J812,0)</f>
        <v>0</v>
      </c>
      <c r="BI812" s="93">
        <f>IF(N812="nulová",J812,0)</f>
        <v>0</v>
      </c>
      <c r="BJ812" s="55" t="s">
        <v>113</v>
      </c>
      <c r="BK812" s="93">
        <f>ROUND(I812*H812,2)</f>
        <v>0</v>
      </c>
      <c r="BL812" s="55" t="s">
        <v>195</v>
      </c>
      <c r="BM812" s="55" t="s">
        <v>574</v>
      </c>
    </row>
    <row r="813" spans="2:65" s="101" customFormat="1">
      <c r="B813" s="61"/>
      <c r="D813" s="167" t="s">
        <v>197</v>
      </c>
      <c r="F813" s="168" t="s">
        <v>573</v>
      </c>
      <c r="I813" s="240"/>
      <c r="L813" s="61"/>
      <c r="M813" s="94"/>
      <c r="N813" s="100"/>
      <c r="O813" s="100"/>
      <c r="P813" s="100"/>
      <c r="Q813" s="100"/>
      <c r="R813" s="100"/>
      <c r="S813" s="100"/>
      <c r="T813" s="69"/>
      <c r="AT813" s="55" t="s">
        <v>197</v>
      </c>
      <c r="AU813" s="55" t="s">
        <v>115</v>
      </c>
    </row>
    <row r="814" spans="2:65" s="101" customFormat="1" ht="54">
      <c r="B814" s="61"/>
      <c r="D814" s="167" t="s">
        <v>199</v>
      </c>
      <c r="F814" s="169" t="s">
        <v>565</v>
      </c>
      <c r="I814" s="240"/>
      <c r="L814" s="61"/>
      <c r="M814" s="94"/>
      <c r="N814" s="100"/>
      <c r="O814" s="100"/>
      <c r="P814" s="100"/>
      <c r="Q814" s="100"/>
      <c r="R814" s="100"/>
      <c r="S814" s="100"/>
      <c r="T814" s="69"/>
      <c r="AT814" s="55" t="s">
        <v>199</v>
      </c>
      <c r="AU814" s="55" t="s">
        <v>115</v>
      </c>
    </row>
    <row r="815" spans="2:65" s="171" customFormat="1">
      <c r="B815" s="170"/>
      <c r="D815" s="167" t="s">
        <v>201</v>
      </c>
      <c r="E815" s="172" t="s">
        <v>69</v>
      </c>
      <c r="F815" s="173" t="s">
        <v>202</v>
      </c>
      <c r="H815" s="172" t="s">
        <v>69</v>
      </c>
      <c r="I815" s="241"/>
      <c r="L815" s="170"/>
      <c r="M815" s="174"/>
      <c r="N815" s="175"/>
      <c r="O815" s="175"/>
      <c r="P815" s="175"/>
      <c r="Q815" s="175"/>
      <c r="R815" s="175"/>
      <c r="S815" s="175"/>
      <c r="T815" s="176"/>
      <c r="AT815" s="172" t="s">
        <v>201</v>
      </c>
      <c r="AU815" s="172" t="s">
        <v>115</v>
      </c>
      <c r="AV815" s="171" t="s">
        <v>113</v>
      </c>
      <c r="AW815" s="171" t="s">
        <v>93</v>
      </c>
      <c r="AX815" s="171" t="s">
        <v>111</v>
      </c>
      <c r="AY815" s="172" t="s">
        <v>188</v>
      </c>
    </row>
    <row r="816" spans="2:65" s="171" customFormat="1">
      <c r="B816" s="170"/>
      <c r="D816" s="167" t="s">
        <v>201</v>
      </c>
      <c r="E816" s="172" t="s">
        <v>69</v>
      </c>
      <c r="F816" s="173" t="s">
        <v>203</v>
      </c>
      <c r="H816" s="172" t="s">
        <v>69</v>
      </c>
      <c r="I816" s="241"/>
      <c r="L816" s="170"/>
      <c r="M816" s="174"/>
      <c r="N816" s="175"/>
      <c r="O816" s="175"/>
      <c r="P816" s="175"/>
      <c r="Q816" s="175"/>
      <c r="R816" s="175"/>
      <c r="S816" s="175"/>
      <c r="T816" s="176"/>
      <c r="AT816" s="172" t="s">
        <v>201</v>
      </c>
      <c r="AU816" s="172" t="s">
        <v>115</v>
      </c>
      <c r="AV816" s="171" t="s">
        <v>113</v>
      </c>
      <c r="AW816" s="171" t="s">
        <v>93</v>
      </c>
      <c r="AX816" s="171" t="s">
        <v>111</v>
      </c>
      <c r="AY816" s="172" t="s">
        <v>188</v>
      </c>
    </row>
    <row r="817" spans="2:65" s="171" customFormat="1">
      <c r="B817" s="170"/>
      <c r="D817" s="167" t="s">
        <v>201</v>
      </c>
      <c r="E817" s="172" t="s">
        <v>69</v>
      </c>
      <c r="F817" s="173" t="s">
        <v>204</v>
      </c>
      <c r="H817" s="172" t="s">
        <v>69</v>
      </c>
      <c r="I817" s="241"/>
      <c r="L817" s="170"/>
      <c r="M817" s="174"/>
      <c r="N817" s="175"/>
      <c r="O817" s="175"/>
      <c r="P817" s="175"/>
      <c r="Q817" s="175"/>
      <c r="R817" s="175"/>
      <c r="S817" s="175"/>
      <c r="T817" s="176"/>
      <c r="AT817" s="172" t="s">
        <v>201</v>
      </c>
      <c r="AU817" s="172" t="s">
        <v>115</v>
      </c>
      <c r="AV817" s="171" t="s">
        <v>113</v>
      </c>
      <c r="AW817" s="171" t="s">
        <v>93</v>
      </c>
      <c r="AX817" s="171" t="s">
        <v>111</v>
      </c>
      <c r="AY817" s="172" t="s">
        <v>188</v>
      </c>
    </row>
    <row r="818" spans="2:65" s="171" customFormat="1">
      <c r="B818" s="170"/>
      <c r="D818" s="167" t="s">
        <v>201</v>
      </c>
      <c r="E818" s="172" t="s">
        <v>69</v>
      </c>
      <c r="F818" s="173" t="s">
        <v>566</v>
      </c>
      <c r="H818" s="172" t="s">
        <v>69</v>
      </c>
      <c r="I818" s="241"/>
      <c r="L818" s="170"/>
      <c r="M818" s="174"/>
      <c r="N818" s="175"/>
      <c r="O818" s="175"/>
      <c r="P818" s="175"/>
      <c r="Q818" s="175"/>
      <c r="R818" s="175"/>
      <c r="S818" s="175"/>
      <c r="T818" s="176"/>
      <c r="AT818" s="172" t="s">
        <v>201</v>
      </c>
      <c r="AU818" s="172" t="s">
        <v>115</v>
      </c>
      <c r="AV818" s="171" t="s">
        <v>113</v>
      </c>
      <c r="AW818" s="171" t="s">
        <v>93</v>
      </c>
      <c r="AX818" s="171" t="s">
        <v>111</v>
      </c>
      <c r="AY818" s="172" t="s">
        <v>188</v>
      </c>
    </row>
    <row r="819" spans="2:65" s="171" customFormat="1">
      <c r="B819" s="170"/>
      <c r="D819" s="167" t="s">
        <v>201</v>
      </c>
      <c r="E819" s="172" t="s">
        <v>69</v>
      </c>
      <c r="F819" s="173" t="s">
        <v>205</v>
      </c>
      <c r="H819" s="172" t="s">
        <v>69</v>
      </c>
      <c r="I819" s="241"/>
      <c r="L819" s="170"/>
      <c r="M819" s="174"/>
      <c r="N819" s="175"/>
      <c r="O819" s="175"/>
      <c r="P819" s="175"/>
      <c r="Q819" s="175"/>
      <c r="R819" s="175"/>
      <c r="S819" s="175"/>
      <c r="T819" s="176"/>
      <c r="AT819" s="172" t="s">
        <v>201</v>
      </c>
      <c r="AU819" s="172" t="s">
        <v>115</v>
      </c>
      <c r="AV819" s="171" t="s">
        <v>113</v>
      </c>
      <c r="AW819" s="171" t="s">
        <v>93</v>
      </c>
      <c r="AX819" s="171" t="s">
        <v>111</v>
      </c>
      <c r="AY819" s="172" t="s">
        <v>188</v>
      </c>
    </row>
    <row r="820" spans="2:65" s="171" customFormat="1">
      <c r="B820" s="170"/>
      <c r="D820" s="167" t="s">
        <v>201</v>
      </c>
      <c r="E820" s="172" t="s">
        <v>69</v>
      </c>
      <c r="F820" s="173" t="s">
        <v>567</v>
      </c>
      <c r="H820" s="172" t="s">
        <v>69</v>
      </c>
      <c r="I820" s="241"/>
      <c r="L820" s="170"/>
      <c r="M820" s="174"/>
      <c r="N820" s="175"/>
      <c r="O820" s="175"/>
      <c r="P820" s="175"/>
      <c r="Q820" s="175"/>
      <c r="R820" s="175"/>
      <c r="S820" s="175"/>
      <c r="T820" s="176"/>
      <c r="AT820" s="172" t="s">
        <v>201</v>
      </c>
      <c r="AU820" s="172" t="s">
        <v>115</v>
      </c>
      <c r="AV820" s="171" t="s">
        <v>113</v>
      </c>
      <c r="AW820" s="171" t="s">
        <v>93</v>
      </c>
      <c r="AX820" s="171" t="s">
        <v>111</v>
      </c>
      <c r="AY820" s="172" t="s">
        <v>188</v>
      </c>
    </row>
    <row r="821" spans="2:65" s="178" customFormat="1">
      <c r="B821" s="177"/>
      <c r="D821" s="167" t="s">
        <v>201</v>
      </c>
      <c r="E821" s="179" t="s">
        <v>69</v>
      </c>
      <c r="F821" s="180" t="s">
        <v>568</v>
      </c>
      <c r="H821" s="181">
        <v>24.6</v>
      </c>
      <c r="I821" s="242"/>
      <c r="L821" s="177"/>
      <c r="M821" s="182"/>
      <c r="N821" s="183"/>
      <c r="O821" s="183"/>
      <c r="P821" s="183"/>
      <c r="Q821" s="183"/>
      <c r="R821" s="183"/>
      <c r="S821" s="183"/>
      <c r="T821" s="184"/>
      <c r="AT821" s="179" t="s">
        <v>201</v>
      </c>
      <c r="AU821" s="179" t="s">
        <v>115</v>
      </c>
      <c r="AV821" s="178" t="s">
        <v>115</v>
      </c>
      <c r="AW821" s="178" t="s">
        <v>93</v>
      </c>
      <c r="AX821" s="178" t="s">
        <v>111</v>
      </c>
      <c r="AY821" s="179" t="s">
        <v>188</v>
      </c>
    </row>
    <row r="822" spans="2:65" s="171" customFormat="1">
      <c r="B822" s="170"/>
      <c r="D822" s="167" t="s">
        <v>201</v>
      </c>
      <c r="E822" s="172" t="s">
        <v>69</v>
      </c>
      <c r="F822" s="173" t="s">
        <v>291</v>
      </c>
      <c r="H822" s="172" t="s">
        <v>69</v>
      </c>
      <c r="I822" s="241"/>
      <c r="L822" s="170"/>
      <c r="M822" s="174"/>
      <c r="N822" s="175"/>
      <c r="O822" s="175"/>
      <c r="P822" s="175"/>
      <c r="Q822" s="175"/>
      <c r="R822" s="175"/>
      <c r="S822" s="175"/>
      <c r="T822" s="176"/>
      <c r="AT822" s="172" t="s">
        <v>201</v>
      </c>
      <c r="AU822" s="172" t="s">
        <v>115</v>
      </c>
      <c r="AV822" s="171" t="s">
        <v>113</v>
      </c>
      <c r="AW822" s="171" t="s">
        <v>93</v>
      </c>
      <c r="AX822" s="171" t="s">
        <v>111</v>
      </c>
      <c r="AY822" s="172" t="s">
        <v>188</v>
      </c>
    </row>
    <row r="823" spans="2:65" s="171" customFormat="1">
      <c r="B823" s="170"/>
      <c r="D823" s="167" t="s">
        <v>201</v>
      </c>
      <c r="E823" s="172" t="s">
        <v>69</v>
      </c>
      <c r="F823" s="173" t="s">
        <v>569</v>
      </c>
      <c r="H823" s="172" t="s">
        <v>69</v>
      </c>
      <c r="I823" s="241"/>
      <c r="L823" s="170"/>
      <c r="M823" s="174"/>
      <c r="N823" s="175"/>
      <c r="O823" s="175"/>
      <c r="P823" s="175"/>
      <c r="Q823" s="175"/>
      <c r="R823" s="175"/>
      <c r="S823" s="175"/>
      <c r="T823" s="176"/>
      <c r="AT823" s="172" t="s">
        <v>201</v>
      </c>
      <c r="AU823" s="172" t="s">
        <v>115</v>
      </c>
      <c r="AV823" s="171" t="s">
        <v>113</v>
      </c>
      <c r="AW823" s="171" t="s">
        <v>93</v>
      </c>
      <c r="AX823" s="171" t="s">
        <v>111</v>
      </c>
      <c r="AY823" s="172" t="s">
        <v>188</v>
      </c>
    </row>
    <row r="824" spans="2:65" s="178" customFormat="1">
      <c r="B824" s="177"/>
      <c r="D824" s="167" t="s">
        <v>201</v>
      </c>
      <c r="E824" s="179" t="s">
        <v>69</v>
      </c>
      <c r="F824" s="180" t="s">
        <v>570</v>
      </c>
      <c r="H824" s="181">
        <v>34.299999999999997</v>
      </c>
      <c r="I824" s="242"/>
      <c r="L824" s="177"/>
      <c r="M824" s="182"/>
      <c r="N824" s="183"/>
      <c r="O824" s="183"/>
      <c r="P824" s="183"/>
      <c r="Q824" s="183"/>
      <c r="R824" s="183"/>
      <c r="S824" s="183"/>
      <c r="T824" s="184"/>
      <c r="AT824" s="179" t="s">
        <v>201</v>
      </c>
      <c r="AU824" s="179" t="s">
        <v>115</v>
      </c>
      <c r="AV824" s="178" t="s">
        <v>115</v>
      </c>
      <c r="AW824" s="178" t="s">
        <v>93</v>
      </c>
      <c r="AX824" s="178" t="s">
        <v>111</v>
      </c>
      <c r="AY824" s="179" t="s">
        <v>188</v>
      </c>
    </row>
    <row r="825" spans="2:65" s="186" customFormat="1">
      <c r="B825" s="185"/>
      <c r="D825" s="167" t="s">
        <v>201</v>
      </c>
      <c r="E825" s="187" t="s">
        <v>69</v>
      </c>
      <c r="F825" s="188" t="s">
        <v>210</v>
      </c>
      <c r="H825" s="189">
        <v>58.9</v>
      </c>
      <c r="I825" s="243"/>
      <c r="L825" s="185"/>
      <c r="M825" s="190"/>
      <c r="N825" s="191"/>
      <c r="O825" s="191"/>
      <c r="P825" s="191"/>
      <c r="Q825" s="191"/>
      <c r="R825" s="191"/>
      <c r="S825" s="191"/>
      <c r="T825" s="192"/>
      <c r="AT825" s="187" t="s">
        <v>201</v>
      </c>
      <c r="AU825" s="187" t="s">
        <v>115</v>
      </c>
      <c r="AV825" s="186" t="s">
        <v>195</v>
      </c>
      <c r="AW825" s="186" t="s">
        <v>93</v>
      </c>
      <c r="AX825" s="186" t="s">
        <v>113</v>
      </c>
      <c r="AY825" s="187" t="s">
        <v>188</v>
      </c>
    </row>
    <row r="826" spans="2:65" s="101" customFormat="1" ht="16.5" customHeight="1">
      <c r="B826" s="86"/>
      <c r="C826" s="87" t="s">
        <v>584</v>
      </c>
      <c r="D826" s="87" t="s">
        <v>190</v>
      </c>
      <c r="E826" s="88" t="s">
        <v>576</v>
      </c>
      <c r="F826" s="89" t="s">
        <v>577</v>
      </c>
      <c r="G826" s="90" t="s">
        <v>578</v>
      </c>
      <c r="H826" s="91">
        <v>25</v>
      </c>
      <c r="I826" s="238"/>
      <c r="J826" s="92">
        <f>ROUND(I826*H826,2)</f>
        <v>0</v>
      </c>
      <c r="K826" s="89" t="s">
        <v>194</v>
      </c>
      <c r="L826" s="61"/>
      <c r="M826" s="239" t="s">
        <v>69</v>
      </c>
      <c r="N826" s="164" t="s">
        <v>100</v>
      </c>
      <c r="O826" s="100"/>
      <c r="P826" s="165">
        <f>O826*H826</f>
        <v>0</v>
      </c>
      <c r="Q826" s="165">
        <v>1.81E-3</v>
      </c>
      <c r="R826" s="165">
        <f>Q826*H826</f>
        <v>4.5249999999999999E-2</v>
      </c>
      <c r="S826" s="165">
        <v>0</v>
      </c>
      <c r="T826" s="166">
        <f>S826*H826</f>
        <v>0</v>
      </c>
      <c r="AR826" s="55" t="s">
        <v>195</v>
      </c>
      <c r="AT826" s="55" t="s">
        <v>190</v>
      </c>
      <c r="AU826" s="55" t="s">
        <v>115</v>
      </c>
      <c r="AY826" s="55" t="s">
        <v>188</v>
      </c>
      <c r="BE826" s="93">
        <f>IF(N826="základní",J826,0)</f>
        <v>0</v>
      </c>
      <c r="BF826" s="93">
        <f>IF(N826="snížená",J826,0)</f>
        <v>0</v>
      </c>
      <c r="BG826" s="93">
        <f>IF(N826="zákl. přenesená",J826,0)</f>
        <v>0</v>
      </c>
      <c r="BH826" s="93">
        <f>IF(N826="sníž. přenesená",J826,0)</f>
        <v>0</v>
      </c>
      <c r="BI826" s="93">
        <f>IF(N826="nulová",J826,0)</f>
        <v>0</v>
      </c>
      <c r="BJ826" s="55" t="s">
        <v>113</v>
      </c>
      <c r="BK826" s="93">
        <f>ROUND(I826*H826,2)</f>
        <v>0</v>
      </c>
      <c r="BL826" s="55" t="s">
        <v>195</v>
      </c>
      <c r="BM826" s="55" t="s">
        <v>579</v>
      </c>
    </row>
    <row r="827" spans="2:65" s="101" customFormat="1">
      <c r="B827" s="61"/>
      <c r="D827" s="167" t="s">
        <v>197</v>
      </c>
      <c r="F827" s="168" t="s">
        <v>580</v>
      </c>
      <c r="I827" s="240"/>
      <c r="L827" s="61"/>
      <c r="M827" s="94"/>
      <c r="N827" s="100"/>
      <c r="O827" s="100"/>
      <c r="P827" s="100"/>
      <c r="Q827" s="100"/>
      <c r="R827" s="100"/>
      <c r="S827" s="100"/>
      <c r="T827" s="69"/>
      <c r="AT827" s="55" t="s">
        <v>197</v>
      </c>
      <c r="AU827" s="55" t="s">
        <v>115</v>
      </c>
    </row>
    <row r="828" spans="2:65" s="171" customFormat="1">
      <c r="B828" s="170"/>
      <c r="D828" s="167" t="s">
        <v>201</v>
      </c>
      <c r="E828" s="172" t="s">
        <v>69</v>
      </c>
      <c r="F828" s="173" t="s">
        <v>202</v>
      </c>
      <c r="H828" s="172" t="s">
        <v>69</v>
      </c>
      <c r="I828" s="241"/>
      <c r="L828" s="170"/>
      <c r="M828" s="174"/>
      <c r="N828" s="175"/>
      <c r="O828" s="175"/>
      <c r="P828" s="175"/>
      <c r="Q828" s="175"/>
      <c r="R828" s="175"/>
      <c r="S828" s="175"/>
      <c r="T828" s="176"/>
      <c r="AT828" s="172" t="s">
        <v>201</v>
      </c>
      <c r="AU828" s="172" t="s">
        <v>115</v>
      </c>
      <c r="AV828" s="171" t="s">
        <v>113</v>
      </c>
      <c r="AW828" s="171" t="s">
        <v>93</v>
      </c>
      <c r="AX828" s="171" t="s">
        <v>111</v>
      </c>
      <c r="AY828" s="172" t="s">
        <v>188</v>
      </c>
    </row>
    <row r="829" spans="2:65" s="171" customFormat="1">
      <c r="B829" s="170"/>
      <c r="D829" s="167" t="s">
        <v>201</v>
      </c>
      <c r="E829" s="172" t="s">
        <v>69</v>
      </c>
      <c r="F829" s="173" t="s">
        <v>203</v>
      </c>
      <c r="H829" s="172" t="s">
        <v>69</v>
      </c>
      <c r="I829" s="241"/>
      <c r="L829" s="170"/>
      <c r="M829" s="174"/>
      <c r="N829" s="175"/>
      <c r="O829" s="175"/>
      <c r="P829" s="175"/>
      <c r="Q829" s="175"/>
      <c r="R829" s="175"/>
      <c r="S829" s="175"/>
      <c r="T829" s="176"/>
      <c r="AT829" s="172" t="s">
        <v>201</v>
      </c>
      <c r="AU829" s="172" t="s">
        <v>115</v>
      </c>
      <c r="AV829" s="171" t="s">
        <v>113</v>
      </c>
      <c r="AW829" s="171" t="s">
        <v>93</v>
      </c>
      <c r="AX829" s="171" t="s">
        <v>111</v>
      </c>
      <c r="AY829" s="172" t="s">
        <v>188</v>
      </c>
    </row>
    <row r="830" spans="2:65" s="171" customFormat="1">
      <c r="B830" s="170"/>
      <c r="D830" s="167" t="s">
        <v>201</v>
      </c>
      <c r="E830" s="172" t="s">
        <v>69</v>
      </c>
      <c r="F830" s="173" t="s">
        <v>204</v>
      </c>
      <c r="H830" s="172" t="s">
        <v>69</v>
      </c>
      <c r="I830" s="241"/>
      <c r="L830" s="170"/>
      <c r="M830" s="174"/>
      <c r="N830" s="175"/>
      <c r="O830" s="175"/>
      <c r="P830" s="175"/>
      <c r="Q830" s="175"/>
      <c r="R830" s="175"/>
      <c r="S830" s="175"/>
      <c r="T830" s="176"/>
      <c r="AT830" s="172" t="s">
        <v>201</v>
      </c>
      <c r="AU830" s="172" t="s">
        <v>115</v>
      </c>
      <c r="AV830" s="171" t="s">
        <v>113</v>
      </c>
      <c r="AW830" s="171" t="s">
        <v>93</v>
      </c>
      <c r="AX830" s="171" t="s">
        <v>111</v>
      </c>
      <c r="AY830" s="172" t="s">
        <v>188</v>
      </c>
    </row>
    <row r="831" spans="2:65" s="171" customFormat="1">
      <c r="B831" s="170"/>
      <c r="D831" s="167" t="s">
        <v>201</v>
      </c>
      <c r="E831" s="172" t="s">
        <v>69</v>
      </c>
      <c r="F831" s="173" t="s">
        <v>291</v>
      </c>
      <c r="H831" s="172" t="s">
        <v>69</v>
      </c>
      <c r="I831" s="241"/>
      <c r="L831" s="170"/>
      <c r="M831" s="174"/>
      <c r="N831" s="175"/>
      <c r="O831" s="175"/>
      <c r="P831" s="175"/>
      <c r="Q831" s="175"/>
      <c r="R831" s="175"/>
      <c r="S831" s="175"/>
      <c r="T831" s="176"/>
      <c r="AT831" s="172" t="s">
        <v>201</v>
      </c>
      <c r="AU831" s="172" t="s">
        <v>115</v>
      </c>
      <c r="AV831" s="171" t="s">
        <v>113</v>
      </c>
      <c r="AW831" s="171" t="s">
        <v>93</v>
      </c>
      <c r="AX831" s="171" t="s">
        <v>111</v>
      </c>
      <c r="AY831" s="172" t="s">
        <v>188</v>
      </c>
    </row>
    <row r="832" spans="2:65" s="171" customFormat="1">
      <c r="B832" s="170"/>
      <c r="D832" s="167" t="s">
        <v>201</v>
      </c>
      <c r="E832" s="172" t="s">
        <v>69</v>
      </c>
      <c r="F832" s="173" t="s">
        <v>581</v>
      </c>
      <c r="H832" s="172" t="s">
        <v>69</v>
      </c>
      <c r="I832" s="241"/>
      <c r="L832" s="170"/>
      <c r="M832" s="174"/>
      <c r="N832" s="175"/>
      <c r="O832" s="175"/>
      <c r="P832" s="175"/>
      <c r="Q832" s="175"/>
      <c r="R832" s="175"/>
      <c r="S832" s="175"/>
      <c r="T832" s="176"/>
      <c r="AT832" s="172" t="s">
        <v>201</v>
      </c>
      <c r="AU832" s="172" t="s">
        <v>115</v>
      </c>
      <c r="AV832" s="171" t="s">
        <v>113</v>
      </c>
      <c r="AW832" s="171" t="s">
        <v>93</v>
      </c>
      <c r="AX832" s="171" t="s">
        <v>111</v>
      </c>
      <c r="AY832" s="172" t="s">
        <v>188</v>
      </c>
    </row>
    <row r="833" spans="2:65" s="178" customFormat="1">
      <c r="B833" s="177"/>
      <c r="D833" s="167" t="s">
        <v>201</v>
      </c>
      <c r="E833" s="179" t="s">
        <v>69</v>
      </c>
      <c r="F833" s="180" t="s">
        <v>582</v>
      </c>
      <c r="H833" s="181">
        <v>13</v>
      </c>
      <c r="I833" s="242"/>
      <c r="L833" s="177"/>
      <c r="M833" s="182"/>
      <c r="N833" s="183"/>
      <c r="O833" s="183"/>
      <c r="P833" s="183"/>
      <c r="Q833" s="183"/>
      <c r="R833" s="183"/>
      <c r="S833" s="183"/>
      <c r="T833" s="184"/>
      <c r="AT833" s="179" t="s">
        <v>201</v>
      </c>
      <c r="AU833" s="179" t="s">
        <v>115</v>
      </c>
      <c r="AV833" s="178" t="s">
        <v>115</v>
      </c>
      <c r="AW833" s="178" t="s">
        <v>93</v>
      </c>
      <c r="AX833" s="178" t="s">
        <v>111</v>
      </c>
      <c r="AY833" s="179" t="s">
        <v>188</v>
      </c>
    </row>
    <row r="834" spans="2:65" s="178" customFormat="1">
      <c r="B834" s="177"/>
      <c r="D834" s="167" t="s">
        <v>201</v>
      </c>
      <c r="E834" s="179" t="s">
        <v>69</v>
      </c>
      <c r="F834" s="180" t="s">
        <v>583</v>
      </c>
      <c r="H834" s="181">
        <v>12</v>
      </c>
      <c r="I834" s="242"/>
      <c r="L834" s="177"/>
      <c r="M834" s="182"/>
      <c r="N834" s="183"/>
      <c r="O834" s="183"/>
      <c r="P834" s="183"/>
      <c r="Q834" s="183"/>
      <c r="R834" s="183"/>
      <c r="S834" s="183"/>
      <c r="T834" s="184"/>
      <c r="AT834" s="179" t="s">
        <v>201</v>
      </c>
      <c r="AU834" s="179" t="s">
        <v>115</v>
      </c>
      <c r="AV834" s="178" t="s">
        <v>115</v>
      </c>
      <c r="AW834" s="178" t="s">
        <v>93</v>
      </c>
      <c r="AX834" s="178" t="s">
        <v>111</v>
      </c>
      <c r="AY834" s="179" t="s">
        <v>188</v>
      </c>
    </row>
    <row r="835" spans="2:65" s="186" customFormat="1">
      <c r="B835" s="185"/>
      <c r="D835" s="167" t="s">
        <v>201</v>
      </c>
      <c r="E835" s="187" t="s">
        <v>69</v>
      </c>
      <c r="F835" s="188" t="s">
        <v>210</v>
      </c>
      <c r="H835" s="189">
        <v>25</v>
      </c>
      <c r="I835" s="243"/>
      <c r="L835" s="185"/>
      <c r="M835" s="190"/>
      <c r="N835" s="191"/>
      <c r="O835" s="191"/>
      <c r="P835" s="191"/>
      <c r="Q835" s="191"/>
      <c r="R835" s="191"/>
      <c r="S835" s="191"/>
      <c r="T835" s="192"/>
      <c r="AT835" s="187" t="s">
        <v>201</v>
      </c>
      <c r="AU835" s="187" t="s">
        <v>115</v>
      </c>
      <c r="AV835" s="186" t="s">
        <v>195</v>
      </c>
      <c r="AW835" s="186" t="s">
        <v>93</v>
      </c>
      <c r="AX835" s="186" t="s">
        <v>113</v>
      </c>
      <c r="AY835" s="187" t="s">
        <v>188</v>
      </c>
    </row>
    <row r="836" spans="2:65" s="101" customFormat="1" ht="16.5" customHeight="1">
      <c r="B836" s="86"/>
      <c r="C836" s="201" t="s">
        <v>588</v>
      </c>
      <c r="D836" s="201" t="s">
        <v>521</v>
      </c>
      <c r="E836" s="202" t="s">
        <v>585</v>
      </c>
      <c r="F836" s="203" t="s">
        <v>586</v>
      </c>
      <c r="G836" s="204" t="s">
        <v>578</v>
      </c>
      <c r="H836" s="205">
        <v>25</v>
      </c>
      <c r="I836" s="245"/>
      <c r="J836" s="206">
        <f>ROUND(I836*H836,2)</f>
        <v>0</v>
      </c>
      <c r="K836" s="203" t="s">
        <v>194</v>
      </c>
      <c r="L836" s="207"/>
      <c r="M836" s="246" t="s">
        <v>69</v>
      </c>
      <c r="N836" s="208" t="s">
        <v>100</v>
      </c>
      <c r="O836" s="100"/>
      <c r="P836" s="165">
        <f>O836*H836</f>
        <v>0</v>
      </c>
      <c r="Q836" s="165">
        <v>9.6000000000000002E-4</v>
      </c>
      <c r="R836" s="165">
        <f>Q836*H836</f>
        <v>2.4E-2</v>
      </c>
      <c r="S836" s="165">
        <v>0</v>
      </c>
      <c r="T836" s="166">
        <f>S836*H836</f>
        <v>0</v>
      </c>
      <c r="AR836" s="55" t="s">
        <v>278</v>
      </c>
      <c r="AT836" s="55" t="s">
        <v>521</v>
      </c>
      <c r="AU836" s="55" t="s">
        <v>115</v>
      </c>
      <c r="AY836" s="55" t="s">
        <v>188</v>
      </c>
      <c r="BE836" s="93">
        <f>IF(N836="základní",J836,0)</f>
        <v>0</v>
      </c>
      <c r="BF836" s="93">
        <f>IF(N836="snížená",J836,0)</f>
        <v>0</v>
      </c>
      <c r="BG836" s="93">
        <f>IF(N836="zákl. přenesená",J836,0)</f>
        <v>0</v>
      </c>
      <c r="BH836" s="93">
        <f>IF(N836="sníž. přenesená",J836,0)</f>
        <v>0</v>
      </c>
      <c r="BI836" s="93">
        <f>IF(N836="nulová",J836,0)</f>
        <v>0</v>
      </c>
      <c r="BJ836" s="55" t="s">
        <v>113</v>
      </c>
      <c r="BK836" s="93">
        <f>ROUND(I836*H836,2)</f>
        <v>0</v>
      </c>
      <c r="BL836" s="55" t="s">
        <v>195</v>
      </c>
      <c r="BM836" s="55" t="s">
        <v>587</v>
      </c>
    </row>
    <row r="837" spans="2:65" s="101" customFormat="1">
      <c r="B837" s="61"/>
      <c r="D837" s="167" t="s">
        <v>197</v>
      </c>
      <c r="F837" s="168" t="s">
        <v>586</v>
      </c>
      <c r="I837" s="240"/>
      <c r="L837" s="61"/>
      <c r="M837" s="94"/>
      <c r="N837" s="100"/>
      <c r="O837" s="100"/>
      <c r="P837" s="100"/>
      <c r="Q837" s="100"/>
      <c r="R837" s="100"/>
      <c r="S837" s="100"/>
      <c r="T837" s="69"/>
      <c r="AT837" s="55" t="s">
        <v>197</v>
      </c>
      <c r="AU837" s="55" t="s">
        <v>115</v>
      </c>
    </row>
    <row r="838" spans="2:65" s="171" customFormat="1">
      <c r="B838" s="170"/>
      <c r="D838" s="167" t="s">
        <v>201</v>
      </c>
      <c r="E838" s="172" t="s">
        <v>69</v>
      </c>
      <c r="F838" s="173" t="s">
        <v>202</v>
      </c>
      <c r="H838" s="172" t="s">
        <v>69</v>
      </c>
      <c r="I838" s="241"/>
      <c r="L838" s="170"/>
      <c r="M838" s="174"/>
      <c r="N838" s="175"/>
      <c r="O838" s="175"/>
      <c r="P838" s="175"/>
      <c r="Q838" s="175"/>
      <c r="R838" s="175"/>
      <c r="S838" s="175"/>
      <c r="T838" s="176"/>
      <c r="AT838" s="172" t="s">
        <v>201</v>
      </c>
      <c r="AU838" s="172" t="s">
        <v>115</v>
      </c>
      <c r="AV838" s="171" t="s">
        <v>113</v>
      </c>
      <c r="AW838" s="171" t="s">
        <v>93</v>
      </c>
      <c r="AX838" s="171" t="s">
        <v>111</v>
      </c>
      <c r="AY838" s="172" t="s">
        <v>188</v>
      </c>
    </row>
    <row r="839" spans="2:65" s="171" customFormat="1">
      <c r="B839" s="170"/>
      <c r="D839" s="167" t="s">
        <v>201</v>
      </c>
      <c r="E839" s="172" t="s">
        <v>69</v>
      </c>
      <c r="F839" s="173" t="s">
        <v>203</v>
      </c>
      <c r="H839" s="172" t="s">
        <v>69</v>
      </c>
      <c r="I839" s="241"/>
      <c r="L839" s="170"/>
      <c r="M839" s="174"/>
      <c r="N839" s="175"/>
      <c r="O839" s="175"/>
      <c r="P839" s="175"/>
      <c r="Q839" s="175"/>
      <c r="R839" s="175"/>
      <c r="S839" s="175"/>
      <c r="T839" s="176"/>
      <c r="AT839" s="172" t="s">
        <v>201</v>
      </c>
      <c r="AU839" s="172" t="s">
        <v>115</v>
      </c>
      <c r="AV839" s="171" t="s">
        <v>113</v>
      </c>
      <c r="AW839" s="171" t="s">
        <v>93</v>
      </c>
      <c r="AX839" s="171" t="s">
        <v>111</v>
      </c>
      <c r="AY839" s="172" t="s">
        <v>188</v>
      </c>
    </row>
    <row r="840" spans="2:65" s="171" customFormat="1">
      <c r="B840" s="170"/>
      <c r="D840" s="167" t="s">
        <v>201</v>
      </c>
      <c r="E840" s="172" t="s">
        <v>69</v>
      </c>
      <c r="F840" s="173" t="s">
        <v>204</v>
      </c>
      <c r="H840" s="172" t="s">
        <v>69</v>
      </c>
      <c r="I840" s="241"/>
      <c r="L840" s="170"/>
      <c r="M840" s="174"/>
      <c r="N840" s="175"/>
      <c r="O840" s="175"/>
      <c r="P840" s="175"/>
      <c r="Q840" s="175"/>
      <c r="R840" s="175"/>
      <c r="S840" s="175"/>
      <c r="T840" s="176"/>
      <c r="AT840" s="172" t="s">
        <v>201</v>
      </c>
      <c r="AU840" s="172" t="s">
        <v>115</v>
      </c>
      <c r="AV840" s="171" t="s">
        <v>113</v>
      </c>
      <c r="AW840" s="171" t="s">
        <v>93</v>
      </c>
      <c r="AX840" s="171" t="s">
        <v>111</v>
      </c>
      <c r="AY840" s="172" t="s">
        <v>188</v>
      </c>
    </row>
    <row r="841" spans="2:65" s="171" customFormat="1">
      <c r="B841" s="170"/>
      <c r="D841" s="167" t="s">
        <v>201</v>
      </c>
      <c r="E841" s="172" t="s">
        <v>69</v>
      </c>
      <c r="F841" s="173" t="s">
        <v>291</v>
      </c>
      <c r="H841" s="172" t="s">
        <v>69</v>
      </c>
      <c r="I841" s="241"/>
      <c r="L841" s="170"/>
      <c r="M841" s="174"/>
      <c r="N841" s="175"/>
      <c r="O841" s="175"/>
      <c r="P841" s="175"/>
      <c r="Q841" s="175"/>
      <c r="R841" s="175"/>
      <c r="S841" s="175"/>
      <c r="T841" s="176"/>
      <c r="AT841" s="172" t="s">
        <v>201</v>
      </c>
      <c r="AU841" s="172" t="s">
        <v>115</v>
      </c>
      <c r="AV841" s="171" t="s">
        <v>113</v>
      </c>
      <c r="AW841" s="171" t="s">
        <v>93</v>
      </c>
      <c r="AX841" s="171" t="s">
        <v>111</v>
      </c>
      <c r="AY841" s="172" t="s">
        <v>188</v>
      </c>
    </row>
    <row r="842" spans="2:65" s="171" customFormat="1">
      <c r="B842" s="170"/>
      <c r="D842" s="167" t="s">
        <v>201</v>
      </c>
      <c r="E842" s="172" t="s">
        <v>69</v>
      </c>
      <c r="F842" s="173" t="s">
        <v>581</v>
      </c>
      <c r="H842" s="172" t="s">
        <v>69</v>
      </c>
      <c r="I842" s="241"/>
      <c r="L842" s="170"/>
      <c r="M842" s="174"/>
      <c r="N842" s="175"/>
      <c r="O842" s="175"/>
      <c r="P842" s="175"/>
      <c r="Q842" s="175"/>
      <c r="R842" s="175"/>
      <c r="S842" s="175"/>
      <c r="T842" s="176"/>
      <c r="AT842" s="172" t="s">
        <v>201</v>
      </c>
      <c r="AU842" s="172" t="s">
        <v>115</v>
      </c>
      <c r="AV842" s="171" t="s">
        <v>113</v>
      </c>
      <c r="AW842" s="171" t="s">
        <v>93</v>
      </c>
      <c r="AX842" s="171" t="s">
        <v>111</v>
      </c>
      <c r="AY842" s="172" t="s">
        <v>188</v>
      </c>
    </row>
    <row r="843" spans="2:65" s="178" customFormat="1">
      <c r="B843" s="177"/>
      <c r="D843" s="167" t="s">
        <v>201</v>
      </c>
      <c r="E843" s="179" t="s">
        <v>69</v>
      </c>
      <c r="F843" s="180" t="s">
        <v>582</v>
      </c>
      <c r="H843" s="181">
        <v>13</v>
      </c>
      <c r="I843" s="242"/>
      <c r="L843" s="177"/>
      <c r="M843" s="182"/>
      <c r="N843" s="183"/>
      <c r="O843" s="183"/>
      <c r="P843" s="183"/>
      <c r="Q843" s="183"/>
      <c r="R843" s="183"/>
      <c r="S843" s="183"/>
      <c r="T843" s="184"/>
      <c r="AT843" s="179" t="s">
        <v>201</v>
      </c>
      <c r="AU843" s="179" t="s">
        <v>115</v>
      </c>
      <c r="AV843" s="178" t="s">
        <v>115</v>
      </c>
      <c r="AW843" s="178" t="s">
        <v>93</v>
      </c>
      <c r="AX843" s="178" t="s">
        <v>111</v>
      </c>
      <c r="AY843" s="179" t="s">
        <v>188</v>
      </c>
    </row>
    <row r="844" spans="2:65" s="178" customFormat="1">
      <c r="B844" s="177"/>
      <c r="D844" s="167" t="s">
        <v>201</v>
      </c>
      <c r="E844" s="179" t="s">
        <v>69</v>
      </c>
      <c r="F844" s="180" t="s">
        <v>583</v>
      </c>
      <c r="H844" s="181">
        <v>12</v>
      </c>
      <c r="I844" s="242"/>
      <c r="L844" s="177"/>
      <c r="M844" s="182"/>
      <c r="N844" s="183"/>
      <c r="O844" s="183"/>
      <c r="P844" s="183"/>
      <c r="Q844" s="183"/>
      <c r="R844" s="183"/>
      <c r="S844" s="183"/>
      <c r="T844" s="184"/>
      <c r="AT844" s="179" t="s">
        <v>201</v>
      </c>
      <c r="AU844" s="179" t="s">
        <v>115</v>
      </c>
      <c r="AV844" s="178" t="s">
        <v>115</v>
      </c>
      <c r="AW844" s="178" t="s">
        <v>93</v>
      </c>
      <c r="AX844" s="178" t="s">
        <v>111</v>
      </c>
      <c r="AY844" s="179" t="s">
        <v>188</v>
      </c>
    </row>
    <row r="845" spans="2:65" s="186" customFormat="1">
      <c r="B845" s="185"/>
      <c r="D845" s="167" t="s">
        <v>201</v>
      </c>
      <c r="E845" s="187" t="s">
        <v>69</v>
      </c>
      <c r="F845" s="188" t="s">
        <v>210</v>
      </c>
      <c r="H845" s="189">
        <v>25</v>
      </c>
      <c r="I845" s="243"/>
      <c r="L845" s="185"/>
      <c r="M845" s="190"/>
      <c r="N845" s="191"/>
      <c r="O845" s="191"/>
      <c r="P845" s="191"/>
      <c r="Q845" s="191"/>
      <c r="R845" s="191"/>
      <c r="S845" s="191"/>
      <c r="T845" s="192"/>
      <c r="AT845" s="187" t="s">
        <v>201</v>
      </c>
      <c r="AU845" s="187" t="s">
        <v>115</v>
      </c>
      <c r="AV845" s="186" t="s">
        <v>195</v>
      </c>
      <c r="AW845" s="186" t="s">
        <v>93</v>
      </c>
      <c r="AX845" s="186" t="s">
        <v>113</v>
      </c>
      <c r="AY845" s="187" t="s">
        <v>188</v>
      </c>
    </row>
    <row r="846" spans="2:65" s="101" customFormat="1" ht="25.5" customHeight="1">
      <c r="B846" s="86"/>
      <c r="C846" s="87" t="s">
        <v>600</v>
      </c>
      <c r="D846" s="87" t="s">
        <v>190</v>
      </c>
      <c r="E846" s="88" t="s">
        <v>589</v>
      </c>
      <c r="F846" s="89" t="s">
        <v>590</v>
      </c>
      <c r="G846" s="90" t="s">
        <v>578</v>
      </c>
      <c r="H846" s="91">
        <v>212</v>
      </c>
      <c r="I846" s="238"/>
      <c r="J846" s="92">
        <f>ROUND(I846*H846,2)</f>
        <v>0</v>
      </c>
      <c r="K846" s="89" t="s">
        <v>194</v>
      </c>
      <c r="L846" s="61"/>
      <c r="M846" s="239" t="s">
        <v>69</v>
      </c>
      <c r="N846" s="164" t="s">
        <v>100</v>
      </c>
      <c r="O846" s="100"/>
      <c r="P846" s="165">
        <f>O846*H846</f>
        <v>0</v>
      </c>
      <c r="Q846" s="165">
        <v>4.0000000000000003E-5</v>
      </c>
      <c r="R846" s="165">
        <f>Q846*H846</f>
        <v>8.4800000000000014E-3</v>
      </c>
      <c r="S846" s="165">
        <v>0</v>
      </c>
      <c r="T846" s="166">
        <f>S846*H846</f>
        <v>0</v>
      </c>
      <c r="AR846" s="55" t="s">
        <v>195</v>
      </c>
      <c r="AT846" s="55" t="s">
        <v>190</v>
      </c>
      <c r="AU846" s="55" t="s">
        <v>115</v>
      </c>
      <c r="AY846" s="55" t="s">
        <v>188</v>
      </c>
      <c r="BE846" s="93">
        <f>IF(N846="základní",J846,0)</f>
        <v>0</v>
      </c>
      <c r="BF846" s="93">
        <f>IF(N846="snížená",J846,0)</f>
        <v>0</v>
      </c>
      <c r="BG846" s="93">
        <f>IF(N846="zákl. přenesená",J846,0)</f>
        <v>0</v>
      </c>
      <c r="BH846" s="93">
        <f>IF(N846="sníž. přenesená",J846,0)</f>
        <v>0</v>
      </c>
      <c r="BI846" s="93">
        <f>IF(N846="nulová",J846,0)</f>
        <v>0</v>
      </c>
      <c r="BJ846" s="55" t="s">
        <v>113</v>
      </c>
      <c r="BK846" s="93">
        <f>ROUND(I846*H846,2)</f>
        <v>0</v>
      </c>
      <c r="BL846" s="55" t="s">
        <v>195</v>
      </c>
      <c r="BM846" s="55" t="s">
        <v>591</v>
      </c>
    </row>
    <row r="847" spans="2:65" s="101" customFormat="1" ht="27">
      <c r="B847" s="61"/>
      <c r="D847" s="167" t="s">
        <v>197</v>
      </c>
      <c r="F847" s="168" t="s">
        <v>592</v>
      </c>
      <c r="I847" s="240"/>
      <c r="L847" s="61"/>
      <c r="M847" s="94"/>
      <c r="N847" s="100"/>
      <c r="O847" s="100"/>
      <c r="P847" s="100"/>
      <c r="Q847" s="100"/>
      <c r="R847" s="100"/>
      <c r="S847" s="100"/>
      <c r="T847" s="69"/>
      <c r="AT847" s="55" t="s">
        <v>197</v>
      </c>
      <c r="AU847" s="55" t="s">
        <v>115</v>
      </c>
    </row>
    <row r="848" spans="2:65" s="101" customFormat="1" ht="94.5">
      <c r="B848" s="61"/>
      <c r="D848" s="167" t="s">
        <v>199</v>
      </c>
      <c r="F848" s="169" t="s">
        <v>593</v>
      </c>
      <c r="I848" s="240"/>
      <c r="L848" s="61"/>
      <c r="M848" s="94"/>
      <c r="N848" s="100"/>
      <c r="O848" s="100"/>
      <c r="P848" s="100"/>
      <c r="Q848" s="100"/>
      <c r="R848" s="100"/>
      <c r="S848" s="100"/>
      <c r="T848" s="69"/>
      <c r="AT848" s="55" t="s">
        <v>199</v>
      </c>
      <c r="AU848" s="55" t="s">
        <v>115</v>
      </c>
    </row>
    <row r="849" spans="2:65" s="171" customFormat="1">
      <c r="B849" s="170"/>
      <c r="D849" s="167" t="s">
        <v>201</v>
      </c>
      <c r="E849" s="172" t="s">
        <v>69</v>
      </c>
      <c r="F849" s="173" t="s">
        <v>202</v>
      </c>
      <c r="H849" s="172" t="s">
        <v>69</v>
      </c>
      <c r="I849" s="241"/>
      <c r="L849" s="170"/>
      <c r="M849" s="174"/>
      <c r="N849" s="175"/>
      <c r="O849" s="175"/>
      <c r="P849" s="175"/>
      <c r="Q849" s="175"/>
      <c r="R849" s="175"/>
      <c r="S849" s="175"/>
      <c r="T849" s="176"/>
      <c r="AT849" s="172" t="s">
        <v>201</v>
      </c>
      <c r="AU849" s="172" t="s">
        <v>115</v>
      </c>
      <c r="AV849" s="171" t="s">
        <v>113</v>
      </c>
      <c r="AW849" s="171" t="s">
        <v>93</v>
      </c>
      <c r="AX849" s="171" t="s">
        <v>111</v>
      </c>
      <c r="AY849" s="172" t="s">
        <v>188</v>
      </c>
    </row>
    <row r="850" spans="2:65" s="171" customFormat="1">
      <c r="B850" s="170"/>
      <c r="D850" s="167" t="s">
        <v>201</v>
      </c>
      <c r="E850" s="172" t="s">
        <v>69</v>
      </c>
      <c r="F850" s="173" t="s">
        <v>203</v>
      </c>
      <c r="H850" s="172" t="s">
        <v>69</v>
      </c>
      <c r="I850" s="241"/>
      <c r="L850" s="170"/>
      <c r="M850" s="174"/>
      <c r="N850" s="175"/>
      <c r="O850" s="175"/>
      <c r="P850" s="175"/>
      <c r="Q850" s="175"/>
      <c r="R850" s="175"/>
      <c r="S850" s="175"/>
      <c r="T850" s="176"/>
      <c r="AT850" s="172" t="s">
        <v>201</v>
      </c>
      <c r="AU850" s="172" t="s">
        <v>115</v>
      </c>
      <c r="AV850" s="171" t="s">
        <v>113</v>
      </c>
      <c r="AW850" s="171" t="s">
        <v>93</v>
      </c>
      <c r="AX850" s="171" t="s">
        <v>111</v>
      </c>
      <c r="AY850" s="172" t="s">
        <v>188</v>
      </c>
    </row>
    <row r="851" spans="2:65" s="171" customFormat="1">
      <c r="B851" s="170"/>
      <c r="D851" s="167" t="s">
        <v>201</v>
      </c>
      <c r="E851" s="172" t="s">
        <v>69</v>
      </c>
      <c r="F851" s="173" t="s">
        <v>204</v>
      </c>
      <c r="H851" s="172" t="s">
        <v>69</v>
      </c>
      <c r="I851" s="241"/>
      <c r="L851" s="170"/>
      <c r="M851" s="174"/>
      <c r="N851" s="175"/>
      <c r="O851" s="175"/>
      <c r="P851" s="175"/>
      <c r="Q851" s="175"/>
      <c r="R851" s="175"/>
      <c r="S851" s="175"/>
      <c r="T851" s="176"/>
      <c r="AT851" s="172" t="s">
        <v>201</v>
      </c>
      <c r="AU851" s="172" t="s">
        <v>115</v>
      </c>
      <c r="AV851" s="171" t="s">
        <v>113</v>
      </c>
      <c r="AW851" s="171" t="s">
        <v>93</v>
      </c>
      <c r="AX851" s="171" t="s">
        <v>111</v>
      </c>
      <c r="AY851" s="172" t="s">
        <v>188</v>
      </c>
    </row>
    <row r="852" spans="2:65" s="171" customFormat="1">
      <c r="B852" s="170"/>
      <c r="D852" s="167" t="s">
        <v>201</v>
      </c>
      <c r="E852" s="172" t="s">
        <v>69</v>
      </c>
      <c r="F852" s="173" t="s">
        <v>291</v>
      </c>
      <c r="H852" s="172" t="s">
        <v>69</v>
      </c>
      <c r="I852" s="241"/>
      <c r="L852" s="170"/>
      <c r="M852" s="174"/>
      <c r="N852" s="175"/>
      <c r="O852" s="175"/>
      <c r="P852" s="175"/>
      <c r="Q852" s="175"/>
      <c r="R852" s="175"/>
      <c r="S852" s="175"/>
      <c r="T852" s="176"/>
      <c r="AT852" s="172" t="s">
        <v>201</v>
      </c>
      <c r="AU852" s="172" t="s">
        <v>115</v>
      </c>
      <c r="AV852" s="171" t="s">
        <v>113</v>
      </c>
      <c r="AW852" s="171" t="s">
        <v>93</v>
      </c>
      <c r="AX852" s="171" t="s">
        <v>111</v>
      </c>
      <c r="AY852" s="172" t="s">
        <v>188</v>
      </c>
    </row>
    <row r="853" spans="2:65" s="171" customFormat="1">
      <c r="B853" s="170"/>
      <c r="D853" s="167" t="s">
        <v>201</v>
      </c>
      <c r="E853" s="172" t="s">
        <v>69</v>
      </c>
      <c r="F853" s="173" t="s">
        <v>594</v>
      </c>
      <c r="H853" s="172" t="s">
        <v>69</v>
      </c>
      <c r="I853" s="241"/>
      <c r="L853" s="170"/>
      <c r="M853" s="174"/>
      <c r="N853" s="175"/>
      <c r="O853" s="175"/>
      <c r="P853" s="175"/>
      <c r="Q853" s="175"/>
      <c r="R853" s="175"/>
      <c r="S853" s="175"/>
      <c r="T853" s="176"/>
      <c r="AT853" s="172" t="s">
        <v>201</v>
      </c>
      <c r="AU853" s="172" t="s">
        <v>115</v>
      </c>
      <c r="AV853" s="171" t="s">
        <v>113</v>
      </c>
      <c r="AW853" s="171" t="s">
        <v>93</v>
      </c>
      <c r="AX853" s="171" t="s">
        <v>111</v>
      </c>
      <c r="AY853" s="172" t="s">
        <v>188</v>
      </c>
    </row>
    <row r="854" spans="2:65" s="171" customFormat="1">
      <c r="B854" s="170"/>
      <c r="D854" s="167" t="s">
        <v>201</v>
      </c>
      <c r="E854" s="172" t="s">
        <v>69</v>
      </c>
      <c r="F854" s="173" t="s">
        <v>595</v>
      </c>
      <c r="H854" s="172" t="s">
        <v>69</v>
      </c>
      <c r="I854" s="241"/>
      <c r="L854" s="170"/>
      <c r="M854" s="174"/>
      <c r="N854" s="175"/>
      <c r="O854" s="175"/>
      <c r="P854" s="175"/>
      <c r="Q854" s="175"/>
      <c r="R854" s="175"/>
      <c r="S854" s="175"/>
      <c r="T854" s="176"/>
      <c r="AT854" s="172" t="s">
        <v>201</v>
      </c>
      <c r="AU854" s="172" t="s">
        <v>115</v>
      </c>
      <c r="AV854" s="171" t="s">
        <v>113</v>
      </c>
      <c r="AW854" s="171" t="s">
        <v>93</v>
      </c>
      <c r="AX854" s="171" t="s">
        <v>111</v>
      </c>
      <c r="AY854" s="172" t="s">
        <v>188</v>
      </c>
    </row>
    <row r="855" spans="2:65" s="178" customFormat="1">
      <c r="B855" s="177"/>
      <c r="D855" s="167" t="s">
        <v>201</v>
      </c>
      <c r="E855" s="179" t="s">
        <v>69</v>
      </c>
      <c r="F855" s="180" t="s">
        <v>596</v>
      </c>
      <c r="H855" s="181">
        <v>200</v>
      </c>
      <c r="I855" s="242"/>
      <c r="L855" s="177"/>
      <c r="M855" s="182"/>
      <c r="N855" s="183"/>
      <c r="O855" s="183"/>
      <c r="P855" s="183"/>
      <c r="Q855" s="183"/>
      <c r="R855" s="183"/>
      <c r="S855" s="183"/>
      <c r="T855" s="184"/>
      <c r="AT855" s="179" t="s">
        <v>201</v>
      </c>
      <c r="AU855" s="179" t="s">
        <v>115</v>
      </c>
      <c r="AV855" s="178" t="s">
        <v>115</v>
      </c>
      <c r="AW855" s="178" t="s">
        <v>93</v>
      </c>
      <c r="AX855" s="178" t="s">
        <v>111</v>
      </c>
      <c r="AY855" s="179" t="s">
        <v>188</v>
      </c>
    </row>
    <row r="856" spans="2:65" s="194" customFormat="1">
      <c r="B856" s="193"/>
      <c r="D856" s="167" t="s">
        <v>201</v>
      </c>
      <c r="E856" s="195" t="s">
        <v>69</v>
      </c>
      <c r="F856" s="196" t="s">
        <v>253</v>
      </c>
      <c r="H856" s="197">
        <v>200</v>
      </c>
      <c r="I856" s="244"/>
      <c r="L856" s="193"/>
      <c r="M856" s="198"/>
      <c r="N856" s="199"/>
      <c r="O856" s="199"/>
      <c r="P856" s="199"/>
      <c r="Q856" s="199"/>
      <c r="R856" s="199"/>
      <c r="S856" s="199"/>
      <c r="T856" s="200"/>
      <c r="AT856" s="195" t="s">
        <v>201</v>
      </c>
      <c r="AU856" s="195" t="s">
        <v>115</v>
      </c>
      <c r="AV856" s="194" t="s">
        <v>228</v>
      </c>
      <c r="AW856" s="194" t="s">
        <v>93</v>
      </c>
      <c r="AX856" s="194" t="s">
        <v>111</v>
      </c>
      <c r="AY856" s="195" t="s">
        <v>188</v>
      </c>
    </row>
    <row r="857" spans="2:65" s="178" customFormat="1">
      <c r="B857" s="177"/>
      <c r="D857" s="167" t="s">
        <v>201</v>
      </c>
      <c r="E857" s="179" t="s">
        <v>69</v>
      </c>
      <c r="F857" s="180" t="s">
        <v>69</v>
      </c>
      <c r="H857" s="181">
        <v>0</v>
      </c>
      <c r="I857" s="242"/>
      <c r="L857" s="177"/>
      <c r="M857" s="182"/>
      <c r="N857" s="183"/>
      <c r="O857" s="183"/>
      <c r="P857" s="183"/>
      <c r="Q857" s="183"/>
      <c r="R857" s="183"/>
      <c r="S857" s="183"/>
      <c r="T857" s="184"/>
      <c r="AT857" s="179" t="s">
        <v>201</v>
      </c>
      <c r="AU857" s="179" t="s">
        <v>115</v>
      </c>
      <c r="AV857" s="178" t="s">
        <v>115</v>
      </c>
      <c r="AW857" s="178" t="s">
        <v>93</v>
      </c>
      <c r="AX857" s="178" t="s">
        <v>111</v>
      </c>
      <c r="AY857" s="179" t="s">
        <v>188</v>
      </c>
    </row>
    <row r="858" spans="2:65" s="171" customFormat="1">
      <c r="B858" s="170"/>
      <c r="D858" s="167" t="s">
        <v>201</v>
      </c>
      <c r="E858" s="172" t="s">
        <v>69</v>
      </c>
      <c r="F858" s="173" t="s">
        <v>597</v>
      </c>
      <c r="H858" s="172" t="s">
        <v>69</v>
      </c>
      <c r="I858" s="241"/>
      <c r="L858" s="170"/>
      <c r="M858" s="174"/>
      <c r="N858" s="175"/>
      <c r="O858" s="175"/>
      <c r="P858" s="175"/>
      <c r="Q858" s="175"/>
      <c r="R858" s="175"/>
      <c r="S858" s="175"/>
      <c r="T858" s="176"/>
      <c r="AT858" s="172" t="s">
        <v>201</v>
      </c>
      <c r="AU858" s="172" t="s">
        <v>115</v>
      </c>
      <c r="AV858" s="171" t="s">
        <v>113</v>
      </c>
      <c r="AW858" s="171" t="s">
        <v>93</v>
      </c>
      <c r="AX858" s="171" t="s">
        <v>111</v>
      </c>
      <c r="AY858" s="172" t="s">
        <v>188</v>
      </c>
    </row>
    <row r="859" spans="2:65" s="171" customFormat="1">
      <c r="B859" s="170"/>
      <c r="D859" s="167" t="s">
        <v>201</v>
      </c>
      <c r="E859" s="172" t="s">
        <v>69</v>
      </c>
      <c r="F859" s="173" t="s">
        <v>598</v>
      </c>
      <c r="H859" s="172" t="s">
        <v>69</v>
      </c>
      <c r="I859" s="241"/>
      <c r="L859" s="170"/>
      <c r="M859" s="174"/>
      <c r="N859" s="175"/>
      <c r="O859" s="175"/>
      <c r="P859" s="175"/>
      <c r="Q859" s="175"/>
      <c r="R859" s="175"/>
      <c r="S859" s="175"/>
      <c r="T859" s="176"/>
      <c r="AT859" s="172" t="s">
        <v>201</v>
      </c>
      <c r="AU859" s="172" t="s">
        <v>115</v>
      </c>
      <c r="AV859" s="171" t="s">
        <v>113</v>
      </c>
      <c r="AW859" s="171" t="s">
        <v>93</v>
      </c>
      <c r="AX859" s="171" t="s">
        <v>111</v>
      </c>
      <c r="AY859" s="172" t="s">
        <v>188</v>
      </c>
    </row>
    <row r="860" spans="2:65" s="178" customFormat="1">
      <c r="B860" s="177"/>
      <c r="D860" s="167" t="s">
        <v>201</v>
      </c>
      <c r="E860" s="179" t="s">
        <v>69</v>
      </c>
      <c r="F860" s="180" t="s">
        <v>599</v>
      </c>
      <c r="H860" s="181">
        <v>12</v>
      </c>
      <c r="I860" s="242"/>
      <c r="L860" s="177"/>
      <c r="M860" s="182"/>
      <c r="N860" s="183"/>
      <c r="O860" s="183"/>
      <c r="P860" s="183"/>
      <c r="Q860" s="183"/>
      <c r="R860" s="183"/>
      <c r="S860" s="183"/>
      <c r="T860" s="184"/>
      <c r="AT860" s="179" t="s">
        <v>201</v>
      </c>
      <c r="AU860" s="179" t="s">
        <v>115</v>
      </c>
      <c r="AV860" s="178" t="s">
        <v>115</v>
      </c>
      <c r="AW860" s="178" t="s">
        <v>93</v>
      </c>
      <c r="AX860" s="178" t="s">
        <v>111</v>
      </c>
      <c r="AY860" s="179" t="s">
        <v>188</v>
      </c>
    </row>
    <row r="861" spans="2:65" s="194" customFormat="1">
      <c r="B861" s="193"/>
      <c r="D861" s="167" t="s">
        <v>201</v>
      </c>
      <c r="E861" s="195" t="s">
        <v>69</v>
      </c>
      <c r="F861" s="196" t="s">
        <v>253</v>
      </c>
      <c r="H861" s="197">
        <v>12</v>
      </c>
      <c r="I861" s="244"/>
      <c r="L861" s="193"/>
      <c r="M861" s="198"/>
      <c r="N861" s="199"/>
      <c r="O861" s="199"/>
      <c r="P861" s="199"/>
      <c r="Q861" s="199"/>
      <c r="R861" s="199"/>
      <c r="S861" s="199"/>
      <c r="T861" s="200"/>
      <c r="AT861" s="195" t="s">
        <v>201</v>
      </c>
      <c r="AU861" s="195" t="s">
        <v>115</v>
      </c>
      <c r="AV861" s="194" t="s">
        <v>228</v>
      </c>
      <c r="AW861" s="194" t="s">
        <v>93</v>
      </c>
      <c r="AX861" s="194" t="s">
        <v>111</v>
      </c>
      <c r="AY861" s="195" t="s">
        <v>188</v>
      </c>
    </row>
    <row r="862" spans="2:65" s="178" customFormat="1">
      <c r="B862" s="177"/>
      <c r="D862" s="167" t="s">
        <v>201</v>
      </c>
      <c r="E862" s="179" t="s">
        <v>69</v>
      </c>
      <c r="F862" s="180" t="s">
        <v>69</v>
      </c>
      <c r="H862" s="181">
        <v>0</v>
      </c>
      <c r="I862" s="242"/>
      <c r="L862" s="177"/>
      <c r="M862" s="182"/>
      <c r="N862" s="183"/>
      <c r="O862" s="183"/>
      <c r="P862" s="183"/>
      <c r="Q862" s="183"/>
      <c r="R862" s="183"/>
      <c r="S862" s="183"/>
      <c r="T862" s="184"/>
      <c r="AT862" s="179" t="s">
        <v>201</v>
      </c>
      <c r="AU862" s="179" t="s">
        <v>115</v>
      </c>
      <c r="AV862" s="178" t="s">
        <v>115</v>
      </c>
      <c r="AW862" s="178" t="s">
        <v>93</v>
      </c>
      <c r="AX862" s="178" t="s">
        <v>111</v>
      </c>
      <c r="AY862" s="179" t="s">
        <v>188</v>
      </c>
    </row>
    <row r="863" spans="2:65" s="186" customFormat="1">
      <c r="B863" s="185"/>
      <c r="D863" s="167" t="s">
        <v>201</v>
      </c>
      <c r="E863" s="187" t="s">
        <v>69</v>
      </c>
      <c r="F863" s="188" t="s">
        <v>210</v>
      </c>
      <c r="H863" s="189">
        <v>212</v>
      </c>
      <c r="I863" s="243"/>
      <c r="L863" s="185"/>
      <c r="M863" s="190"/>
      <c r="N863" s="191"/>
      <c r="O863" s="191"/>
      <c r="P863" s="191"/>
      <c r="Q863" s="191"/>
      <c r="R863" s="191"/>
      <c r="S863" s="191"/>
      <c r="T863" s="192"/>
      <c r="AT863" s="187" t="s">
        <v>201</v>
      </c>
      <c r="AU863" s="187" t="s">
        <v>115</v>
      </c>
      <c r="AV863" s="186" t="s">
        <v>195</v>
      </c>
      <c r="AW863" s="186" t="s">
        <v>93</v>
      </c>
      <c r="AX863" s="186" t="s">
        <v>113</v>
      </c>
      <c r="AY863" s="187" t="s">
        <v>188</v>
      </c>
    </row>
    <row r="864" spans="2:65" s="101" customFormat="1" ht="16.5" customHeight="1">
      <c r="B864" s="86"/>
      <c r="C864" s="201" t="s">
        <v>608</v>
      </c>
      <c r="D864" s="201" t="s">
        <v>521</v>
      </c>
      <c r="E864" s="202" t="s">
        <v>601</v>
      </c>
      <c r="F864" s="203" t="s">
        <v>602</v>
      </c>
      <c r="G864" s="204" t="s">
        <v>314</v>
      </c>
      <c r="H864" s="205">
        <v>0.17499999999999999</v>
      </c>
      <c r="I864" s="245"/>
      <c r="J864" s="206">
        <f>ROUND(I864*H864,2)</f>
        <v>0</v>
      </c>
      <c r="K864" s="203" t="s">
        <v>194</v>
      </c>
      <c r="L864" s="207"/>
      <c r="M864" s="246" t="s">
        <v>69</v>
      </c>
      <c r="N864" s="208" t="s">
        <v>100</v>
      </c>
      <c r="O864" s="100"/>
      <c r="P864" s="165">
        <f>O864*H864</f>
        <v>0</v>
      </c>
      <c r="Q864" s="165">
        <v>1</v>
      </c>
      <c r="R864" s="165">
        <f>Q864*H864</f>
        <v>0.17499999999999999</v>
      </c>
      <c r="S864" s="165">
        <v>0</v>
      </c>
      <c r="T864" s="166">
        <f>S864*H864</f>
        <v>0</v>
      </c>
      <c r="AR864" s="55" t="s">
        <v>278</v>
      </c>
      <c r="AT864" s="55" t="s">
        <v>521</v>
      </c>
      <c r="AU864" s="55" t="s">
        <v>115</v>
      </c>
      <c r="AY864" s="55" t="s">
        <v>188</v>
      </c>
      <c r="BE864" s="93">
        <f>IF(N864="základní",J864,0)</f>
        <v>0</v>
      </c>
      <c r="BF864" s="93">
        <f>IF(N864="snížená",J864,0)</f>
        <v>0</v>
      </c>
      <c r="BG864" s="93">
        <f>IF(N864="zákl. přenesená",J864,0)</f>
        <v>0</v>
      </c>
      <c r="BH864" s="93">
        <f>IF(N864="sníž. přenesená",J864,0)</f>
        <v>0</v>
      </c>
      <c r="BI864" s="93">
        <f>IF(N864="nulová",J864,0)</f>
        <v>0</v>
      </c>
      <c r="BJ864" s="55" t="s">
        <v>113</v>
      </c>
      <c r="BK864" s="93">
        <f>ROUND(I864*H864,2)</f>
        <v>0</v>
      </c>
      <c r="BL864" s="55" t="s">
        <v>195</v>
      </c>
      <c r="BM864" s="55" t="s">
        <v>603</v>
      </c>
    </row>
    <row r="865" spans="2:51" s="101" customFormat="1">
      <c r="B865" s="61"/>
      <c r="D865" s="167" t="s">
        <v>197</v>
      </c>
      <c r="F865" s="168" t="s">
        <v>602</v>
      </c>
      <c r="I865" s="240"/>
      <c r="L865" s="61"/>
      <c r="M865" s="94"/>
      <c r="N865" s="100"/>
      <c r="O865" s="100"/>
      <c r="P865" s="100"/>
      <c r="Q865" s="100"/>
      <c r="R865" s="100"/>
      <c r="S865" s="100"/>
      <c r="T865" s="69"/>
      <c r="AT865" s="55" t="s">
        <v>197</v>
      </c>
      <c r="AU865" s="55" t="s">
        <v>115</v>
      </c>
    </row>
    <row r="866" spans="2:51" s="101" customFormat="1" ht="27">
      <c r="B866" s="61"/>
      <c r="D866" s="167" t="s">
        <v>452</v>
      </c>
      <c r="F866" s="169" t="s">
        <v>604</v>
      </c>
      <c r="I866" s="240"/>
      <c r="L866" s="61"/>
      <c r="M866" s="94"/>
      <c r="N866" s="100"/>
      <c r="O866" s="100"/>
      <c r="P866" s="100"/>
      <c r="Q866" s="100"/>
      <c r="R866" s="100"/>
      <c r="S866" s="100"/>
      <c r="T866" s="69"/>
      <c r="AT866" s="55" t="s">
        <v>452</v>
      </c>
      <c r="AU866" s="55" t="s">
        <v>115</v>
      </c>
    </row>
    <row r="867" spans="2:51" s="171" customFormat="1">
      <c r="B867" s="170"/>
      <c r="D867" s="167" t="s">
        <v>201</v>
      </c>
      <c r="E867" s="172" t="s">
        <v>69</v>
      </c>
      <c r="F867" s="173" t="s">
        <v>202</v>
      </c>
      <c r="H867" s="172" t="s">
        <v>69</v>
      </c>
      <c r="I867" s="241"/>
      <c r="L867" s="170"/>
      <c r="M867" s="174"/>
      <c r="N867" s="175"/>
      <c r="O867" s="175"/>
      <c r="P867" s="175"/>
      <c r="Q867" s="175"/>
      <c r="R867" s="175"/>
      <c r="S867" s="175"/>
      <c r="T867" s="176"/>
      <c r="AT867" s="172" t="s">
        <v>201</v>
      </c>
      <c r="AU867" s="172" t="s">
        <v>115</v>
      </c>
      <c r="AV867" s="171" t="s">
        <v>113</v>
      </c>
      <c r="AW867" s="171" t="s">
        <v>93</v>
      </c>
      <c r="AX867" s="171" t="s">
        <v>111</v>
      </c>
      <c r="AY867" s="172" t="s">
        <v>188</v>
      </c>
    </row>
    <row r="868" spans="2:51" s="171" customFormat="1">
      <c r="B868" s="170"/>
      <c r="D868" s="167" t="s">
        <v>201</v>
      </c>
      <c r="E868" s="172" t="s">
        <v>69</v>
      </c>
      <c r="F868" s="173" t="s">
        <v>203</v>
      </c>
      <c r="H868" s="172" t="s">
        <v>69</v>
      </c>
      <c r="I868" s="241"/>
      <c r="L868" s="170"/>
      <c r="M868" s="174"/>
      <c r="N868" s="175"/>
      <c r="O868" s="175"/>
      <c r="P868" s="175"/>
      <c r="Q868" s="175"/>
      <c r="R868" s="175"/>
      <c r="S868" s="175"/>
      <c r="T868" s="176"/>
      <c r="AT868" s="172" t="s">
        <v>201</v>
      </c>
      <c r="AU868" s="172" t="s">
        <v>115</v>
      </c>
      <c r="AV868" s="171" t="s">
        <v>113</v>
      </c>
      <c r="AW868" s="171" t="s">
        <v>93</v>
      </c>
      <c r="AX868" s="171" t="s">
        <v>111</v>
      </c>
      <c r="AY868" s="172" t="s">
        <v>188</v>
      </c>
    </row>
    <row r="869" spans="2:51" s="171" customFormat="1">
      <c r="B869" s="170"/>
      <c r="D869" s="167" t="s">
        <v>201</v>
      </c>
      <c r="E869" s="172" t="s">
        <v>69</v>
      </c>
      <c r="F869" s="173" t="s">
        <v>204</v>
      </c>
      <c r="H869" s="172" t="s">
        <v>69</v>
      </c>
      <c r="I869" s="241"/>
      <c r="L869" s="170"/>
      <c r="M869" s="174"/>
      <c r="N869" s="175"/>
      <c r="O869" s="175"/>
      <c r="P869" s="175"/>
      <c r="Q869" s="175"/>
      <c r="R869" s="175"/>
      <c r="S869" s="175"/>
      <c r="T869" s="176"/>
      <c r="AT869" s="172" t="s">
        <v>201</v>
      </c>
      <c r="AU869" s="172" t="s">
        <v>115</v>
      </c>
      <c r="AV869" s="171" t="s">
        <v>113</v>
      </c>
      <c r="AW869" s="171" t="s">
        <v>93</v>
      </c>
      <c r="AX869" s="171" t="s">
        <v>111</v>
      </c>
      <c r="AY869" s="172" t="s">
        <v>188</v>
      </c>
    </row>
    <row r="870" spans="2:51" s="171" customFormat="1">
      <c r="B870" s="170"/>
      <c r="D870" s="167" t="s">
        <v>201</v>
      </c>
      <c r="E870" s="172" t="s">
        <v>69</v>
      </c>
      <c r="F870" s="173" t="s">
        <v>291</v>
      </c>
      <c r="H870" s="172" t="s">
        <v>69</v>
      </c>
      <c r="I870" s="241"/>
      <c r="L870" s="170"/>
      <c r="M870" s="174"/>
      <c r="N870" s="175"/>
      <c r="O870" s="175"/>
      <c r="P870" s="175"/>
      <c r="Q870" s="175"/>
      <c r="R870" s="175"/>
      <c r="S870" s="175"/>
      <c r="T870" s="176"/>
      <c r="AT870" s="172" t="s">
        <v>201</v>
      </c>
      <c r="AU870" s="172" t="s">
        <v>115</v>
      </c>
      <c r="AV870" s="171" t="s">
        <v>113</v>
      </c>
      <c r="AW870" s="171" t="s">
        <v>93</v>
      </c>
      <c r="AX870" s="171" t="s">
        <v>111</v>
      </c>
      <c r="AY870" s="172" t="s">
        <v>188</v>
      </c>
    </row>
    <row r="871" spans="2:51" s="171" customFormat="1">
      <c r="B871" s="170"/>
      <c r="D871" s="167" t="s">
        <v>201</v>
      </c>
      <c r="E871" s="172" t="s">
        <v>69</v>
      </c>
      <c r="F871" s="173" t="s">
        <v>594</v>
      </c>
      <c r="H871" s="172" t="s">
        <v>69</v>
      </c>
      <c r="I871" s="241"/>
      <c r="L871" s="170"/>
      <c r="M871" s="174"/>
      <c r="N871" s="175"/>
      <c r="O871" s="175"/>
      <c r="P871" s="175"/>
      <c r="Q871" s="175"/>
      <c r="R871" s="175"/>
      <c r="S871" s="175"/>
      <c r="T871" s="176"/>
      <c r="AT871" s="172" t="s">
        <v>201</v>
      </c>
      <c r="AU871" s="172" t="s">
        <v>115</v>
      </c>
      <c r="AV871" s="171" t="s">
        <v>113</v>
      </c>
      <c r="AW871" s="171" t="s">
        <v>93</v>
      </c>
      <c r="AX871" s="171" t="s">
        <v>111</v>
      </c>
      <c r="AY871" s="172" t="s">
        <v>188</v>
      </c>
    </row>
    <row r="872" spans="2:51" s="171" customFormat="1">
      <c r="B872" s="170"/>
      <c r="D872" s="167" t="s">
        <v>201</v>
      </c>
      <c r="E872" s="172" t="s">
        <v>69</v>
      </c>
      <c r="F872" s="173" t="s">
        <v>595</v>
      </c>
      <c r="H872" s="172" t="s">
        <v>69</v>
      </c>
      <c r="I872" s="241"/>
      <c r="L872" s="170"/>
      <c r="M872" s="174"/>
      <c r="N872" s="175"/>
      <c r="O872" s="175"/>
      <c r="P872" s="175"/>
      <c r="Q872" s="175"/>
      <c r="R872" s="175"/>
      <c r="S872" s="175"/>
      <c r="T872" s="176"/>
      <c r="AT872" s="172" t="s">
        <v>201</v>
      </c>
      <c r="AU872" s="172" t="s">
        <v>115</v>
      </c>
      <c r="AV872" s="171" t="s">
        <v>113</v>
      </c>
      <c r="AW872" s="171" t="s">
        <v>93</v>
      </c>
      <c r="AX872" s="171" t="s">
        <v>111</v>
      </c>
      <c r="AY872" s="172" t="s">
        <v>188</v>
      </c>
    </row>
    <row r="873" spans="2:51" s="178" customFormat="1" ht="27">
      <c r="B873" s="177"/>
      <c r="D873" s="167" t="s">
        <v>201</v>
      </c>
      <c r="E873" s="179" t="s">
        <v>69</v>
      </c>
      <c r="F873" s="180" t="s">
        <v>605</v>
      </c>
      <c r="H873" s="181">
        <v>0.158</v>
      </c>
      <c r="I873" s="242"/>
      <c r="L873" s="177"/>
      <c r="M873" s="182"/>
      <c r="N873" s="183"/>
      <c r="O873" s="183"/>
      <c r="P873" s="183"/>
      <c r="Q873" s="183"/>
      <c r="R873" s="183"/>
      <c r="S873" s="183"/>
      <c r="T873" s="184"/>
      <c r="AT873" s="179" t="s">
        <v>201</v>
      </c>
      <c r="AU873" s="179" t="s">
        <v>115</v>
      </c>
      <c r="AV873" s="178" t="s">
        <v>115</v>
      </c>
      <c r="AW873" s="178" t="s">
        <v>93</v>
      </c>
      <c r="AX873" s="178" t="s">
        <v>111</v>
      </c>
      <c r="AY873" s="179" t="s">
        <v>188</v>
      </c>
    </row>
    <row r="874" spans="2:51" s="194" customFormat="1">
      <c r="B874" s="193"/>
      <c r="D874" s="167" t="s">
        <v>201</v>
      </c>
      <c r="E874" s="195" t="s">
        <v>69</v>
      </c>
      <c r="F874" s="196" t="s">
        <v>253</v>
      </c>
      <c r="H874" s="197">
        <v>0.158</v>
      </c>
      <c r="I874" s="244"/>
      <c r="L874" s="193"/>
      <c r="M874" s="198"/>
      <c r="N874" s="199"/>
      <c r="O874" s="199"/>
      <c r="P874" s="199"/>
      <c r="Q874" s="199"/>
      <c r="R874" s="199"/>
      <c r="S874" s="199"/>
      <c r="T874" s="200"/>
      <c r="AT874" s="195" t="s">
        <v>201</v>
      </c>
      <c r="AU874" s="195" t="s">
        <v>115</v>
      </c>
      <c r="AV874" s="194" t="s">
        <v>228</v>
      </c>
      <c r="AW874" s="194" t="s">
        <v>93</v>
      </c>
      <c r="AX874" s="194" t="s">
        <v>111</v>
      </c>
      <c r="AY874" s="195" t="s">
        <v>188</v>
      </c>
    </row>
    <row r="875" spans="2:51" s="178" customFormat="1">
      <c r="B875" s="177"/>
      <c r="D875" s="167" t="s">
        <v>201</v>
      </c>
      <c r="E875" s="179" t="s">
        <v>69</v>
      </c>
      <c r="F875" s="180" t="s">
        <v>69</v>
      </c>
      <c r="H875" s="181">
        <v>0</v>
      </c>
      <c r="I875" s="242"/>
      <c r="L875" s="177"/>
      <c r="M875" s="182"/>
      <c r="N875" s="183"/>
      <c r="O875" s="183"/>
      <c r="P875" s="183"/>
      <c r="Q875" s="183"/>
      <c r="R875" s="183"/>
      <c r="S875" s="183"/>
      <c r="T875" s="184"/>
      <c r="AT875" s="179" t="s">
        <v>201</v>
      </c>
      <c r="AU875" s="179" t="s">
        <v>115</v>
      </c>
      <c r="AV875" s="178" t="s">
        <v>115</v>
      </c>
      <c r="AW875" s="178" t="s">
        <v>93</v>
      </c>
      <c r="AX875" s="178" t="s">
        <v>111</v>
      </c>
      <c r="AY875" s="179" t="s">
        <v>188</v>
      </c>
    </row>
    <row r="876" spans="2:51" s="171" customFormat="1">
      <c r="B876" s="170"/>
      <c r="D876" s="167" t="s">
        <v>201</v>
      </c>
      <c r="E876" s="172" t="s">
        <v>69</v>
      </c>
      <c r="F876" s="173" t="s">
        <v>597</v>
      </c>
      <c r="H876" s="172" t="s">
        <v>69</v>
      </c>
      <c r="I876" s="241"/>
      <c r="L876" s="170"/>
      <c r="M876" s="174"/>
      <c r="N876" s="175"/>
      <c r="O876" s="175"/>
      <c r="P876" s="175"/>
      <c r="Q876" s="175"/>
      <c r="R876" s="175"/>
      <c r="S876" s="175"/>
      <c r="T876" s="176"/>
      <c r="AT876" s="172" t="s">
        <v>201</v>
      </c>
      <c r="AU876" s="172" t="s">
        <v>115</v>
      </c>
      <c r="AV876" s="171" t="s">
        <v>113</v>
      </c>
      <c r="AW876" s="171" t="s">
        <v>93</v>
      </c>
      <c r="AX876" s="171" t="s">
        <v>111</v>
      </c>
      <c r="AY876" s="172" t="s">
        <v>188</v>
      </c>
    </row>
    <row r="877" spans="2:51" s="171" customFormat="1">
      <c r="B877" s="170"/>
      <c r="D877" s="167" t="s">
        <v>201</v>
      </c>
      <c r="E877" s="172" t="s">
        <v>69</v>
      </c>
      <c r="F877" s="173" t="s">
        <v>598</v>
      </c>
      <c r="H877" s="172" t="s">
        <v>69</v>
      </c>
      <c r="I877" s="241"/>
      <c r="L877" s="170"/>
      <c r="M877" s="174"/>
      <c r="N877" s="175"/>
      <c r="O877" s="175"/>
      <c r="P877" s="175"/>
      <c r="Q877" s="175"/>
      <c r="R877" s="175"/>
      <c r="S877" s="175"/>
      <c r="T877" s="176"/>
      <c r="AT877" s="172" t="s">
        <v>201</v>
      </c>
      <c r="AU877" s="172" t="s">
        <v>115</v>
      </c>
      <c r="AV877" s="171" t="s">
        <v>113</v>
      </c>
      <c r="AW877" s="171" t="s">
        <v>93</v>
      </c>
      <c r="AX877" s="171" t="s">
        <v>111</v>
      </c>
      <c r="AY877" s="172" t="s">
        <v>188</v>
      </c>
    </row>
    <row r="878" spans="2:51" s="178" customFormat="1">
      <c r="B878" s="177"/>
      <c r="D878" s="167" t="s">
        <v>201</v>
      </c>
      <c r="E878" s="179" t="s">
        <v>69</v>
      </c>
      <c r="F878" s="180" t="s">
        <v>606</v>
      </c>
      <c r="H878" s="181">
        <v>4.0000000000000001E-3</v>
      </c>
      <c r="I878" s="242"/>
      <c r="L878" s="177"/>
      <c r="M878" s="182"/>
      <c r="N878" s="183"/>
      <c r="O878" s="183"/>
      <c r="P878" s="183"/>
      <c r="Q878" s="183"/>
      <c r="R878" s="183"/>
      <c r="S878" s="183"/>
      <c r="T878" s="184"/>
      <c r="AT878" s="179" t="s">
        <v>201</v>
      </c>
      <c r="AU878" s="179" t="s">
        <v>115</v>
      </c>
      <c r="AV878" s="178" t="s">
        <v>115</v>
      </c>
      <c r="AW878" s="178" t="s">
        <v>93</v>
      </c>
      <c r="AX878" s="178" t="s">
        <v>111</v>
      </c>
      <c r="AY878" s="179" t="s">
        <v>188</v>
      </c>
    </row>
    <row r="879" spans="2:51" s="194" customFormat="1">
      <c r="B879" s="193"/>
      <c r="D879" s="167" t="s">
        <v>201</v>
      </c>
      <c r="E879" s="195" t="s">
        <v>69</v>
      </c>
      <c r="F879" s="196" t="s">
        <v>253</v>
      </c>
      <c r="H879" s="197">
        <v>4.0000000000000001E-3</v>
      </c>
      <c r="I879" s="244"/>
      <c r="L879" s="193"/>
      <c r="M879" s="198"/>
      <c r="N879" s="199"/>
      <c r="O879" s="199"/>
      <c r="P879" s="199"/>
      <c r="Q879" s="199"/>
      <c r="R879" s="199"/>
      <c r="S879" s="199"/>
      <c r="T879" s="200"/>
      <c r="AT879" s="195" t="s">
        <v>201</v>
      </c>
      <c r="AU879" s="195" t="s">
        <v>115</v>
      </c>
      <c r="AV879" s="194" t="s">
        <v>228</v>
      </c>
      <c r="AW879" s="194" t="s">
        <v>93</v>
      </c>
      <c r="AX879" s="194" t="s">
        <v>111</v>
      </c>
      <c r="AY879" s="195" t="s">
        <v>188</v>
      </c>
    </row>
    <row r="880" spans="2:51" s="186" customFormat="1">
      <c r="B880" s="185"/>
      <c r="D880" s="167" t="s">
        <v>201</v>
      </c>
      <c r="E880" s="187" t="s">
        <v>69</v>
      </c>
      <c r="F880" s="188" t="s">
        <v>210</v>
      </c>
      <c r="H880" s="189">
        <v>0.16200000000000001</v>
      </c>
      <c r="I880" s="243"/>
      <c r="L880" s="185"/>
      <c r="M880" s="190"/>
      <c r="N880" s="191"/>
      <c r="O880" s="191"/>
      <c r="P880" s="191"/>
      <c r="Q880" s="191"/>
      <c r="R880" s="191"/>
      <c r="S880" s="191"/>
      <c r="T880" s="192"/>
      <c r="AT880" s="187" t="s">
        <v>201</v>
      </c>
      <c r="AU880" s="187" t="s">
        <v>115</v>
      </c>
      <c r="AV880" s="186" t="s">
        <v>195</v>
      </c>
      <c r="AW880" s="186" t="s">
        <v>93</v>
      </c>
      <c r="AX880" s="186" t="s">
        <v>113</v>
      </c>
      <c r="AY880" s="187" t="s">
        <v>188</v>
      </c>
    </row>
    <row r="881" spans="2:65" s="178" customFormat="1">
      <c r="B881" s="177"/>
      <c r="D881" s="167" t="s">
        <v>201</v>
      </c>
      <c r="F881" s="180" t="s">
        <v>607</v>
      </c>
      <c r="H881" s="181">
        <v>0.17499999999999999</v>
      </c>
      <c r="I881" s="242"/>
      <c r="L881" s="177"/>
      <c r="M881" s="182"/>
      <c r="N881" s="183"/>
      <c r="O881" s="183"/>
      <c r="P881" s="183"/>
      <c r="Q881" s="183"/>
      <c r="R881" s="183"/>
      <c r="S881" s="183"/>
      <c r="T881" s="184"/>
      <c r="AT881" s="179" t="s">
        <v>201</v>
      </c>
      <c r="AU881" s="179" t="s">
        <v>115</v>
      </c>
      <c r="AV881" s="178" t="s">
        <v>115</v>
      </c>
      <c r="AW881" s="178" t="s">
        <v>70</v>
      </c>
      <c r="AX881" s="178" t="s">
        <v>113</v>
      </c>
      <c r="AY881" s="179" t="s">
        <v>188</v>
      </c>
    </row>
    <row r="882" spans="2:65" s="101" customFormat="1" ht="25.5" customHeight="1">
      <c r="B882" s="86"/>
      <c r="C882" s="87" t="s">
        <v>614</v>
      </c>
      <c r="D882" s="87" t="s">
        <v>190</v>
      </c>
      <c r="E882" s="88" t="s">
        <v>609</v>
      </c>
      <c r="F882" s="89" t="s">
        <v>610</v>
      </c>
      <c r="G882" s="90" t="s">
        <v>578</v>
      </c>
      <c r="H882" s="91">
        <v>40</v>
      </c>
      <c r="I882" s="238"/>
      <c r="J882" s="92">
        <f>ROUND(I882*H882,2)</f>
        <v>0</v>
      </c>
      <c r="K882" s="89" t="s">
        <v>194</v>
      </c>
      <c r="L882" s="61"/>
      <c r="M882" s="239" t="s">
        <v>69</v>
      </c>
      <c r="N882" s="164" t="s">
        <v>100</v>
      </c>
      <c r="O882" s="100"/>
      <c r="P882" s="165">
        <f>O882*H882</f>
        <v>0</v>
      </c>
      <c r="Q882" s="165">
        <v>6.0000000000000002E-5</v>
      </c>
      <c r="R882" s="165">
        <f>Q882*H882</f>
        <v>2.4000000000000002E-3</v>
      </c>
      <c r="S882" s="165">
        <v>0</v>
      </c>
      <c r="T882" s="166">
        <f>S882*H882</f>
        <v>0</v>
      </c>
      <c r="AR882" s="55" t="s">
        <v>195</v>
      </c>
      <c r="AT882" s="55" t="s">
        <v>190</v>
      </c>
      <c r="AU882" s="55" t="s">
        <v>115</v>
      </c>
      <c r="AY882" s="55" t="s">
        <v>188</v>
      </c>
      <c r="BE882" s="93">
        <f>IF(N882="základní",J882,0)</f>
        <v>0</v>
      </c>
      <c r="BF882" s="93">
        <f>IF(N882="snížená",J882,0)</f>
        <v>0</v>
      </c>
      <c r="BG882" s="93">
        <f>IF(N882="zákl. přenesená",J882,0)</f>
        <v>0</v>
      </c>
      <c r="BH882" s="93">
        <f>IF(N882="sníž. přenesená",J882,0)</f>
        <v>0</v>
      </c>
      <c r="BI882" s="93">
        <f>IF(N882="nulová",J882,0)</f>
        <v>0</v>
      </c>
      <c r="BJ882" s="55" t="s">
        <v>113</v>
      </c>
      <c r="BK882" s="93">
        <f>ROUND(I882*H882,2)</f>
        <v>0</v>
      </c>
      <c r="BL882" s="55" t="s">
        <v>195</v>
      </c>
      <c r="BM882" s="55" t="s">
        <v>611</v>
      </c>
    </row>
    <row r="883" spans="2:65" s="101" customFormat="1" ht="27">
      <c r="B883" s="61"/>
      <c r="D883" s="167" t="s">
        <v>197</v>
      </c>
      <c r="F883" s="168" t="s">
        <v>612</v>
      </c>
      <c r="I883" s="240"/>
      <c r="L883" s="61"/>
      <c r="M883" s="94"/>
      <c r="N883" s="100"/>
      <c r="O883" s="100"/>
      <c r="P883" s="100"/>
      <c r="Q883" s="100"/>
      <c r="R883" s="100"/>
      <c r="S883" s="100"/>
      <c r="T883" s="69"/>
      <c r="AT883" s="55" t="s">
        <v>197</v>
      </c>
      <c r="AU883" s="55" t="s">
        <v>115</v>
      </c>
    </row>
    <row r="884" spans="2:65" s="101" customFormat="1" ht="94.5">
      <c r="B884" s="61"/>
      <c r="D884" s="167" t="s">
        <v>199</v>
      </c>
      <c r="F884" s="169" t="s">
        <v>593</v>
      </c>
      <c r="I884" s="240"/>
      <c r="L884" s="61"/>
      <c r="M884" s="94"/>
      <c r="N884" s="100"/>
      <c r="O884" s="100"/>
      <c r="P884" s="100"/>
      <c r="Q884" s="100"/>
      <c r="R884" s="100"/>
      <c r="S884" s="100"/>
      <c r="T884" s="69"/>
      <c r="AT884" s="55" t="s">
        <v>199</v>
      </c>
      <c r="AU884" s="55" t="s">
        <v>115</v>
      </c>
    </row>
    <row r="885" spans="2:65" s="171" customFormat="1">
      <c r="B885" s="170"/>
      <c r="D885" s="167" t="s">
        <v>201</v>
      </c>
      <c r="E885" s="172" t="s">
        <v>69</v>
      </c>
      <c r="F885" s="173" t="s">
        <v>202</v>
      </c>
      <c r="H885" s="172" t="s">
        <v>69</v>
      </c>
      <c r="I885" s="241"/>
      <c r="L885" s="170"/>
      <c r="M885" s="174"/>
      <c r="N885" s="175"/>
      <c r="O885" s="175"/>
      <c r="P885" s="175"/>
      <c r="Q885" s="175"/>
      <c r="R885" s="175"/>
      <c r="S885" s="175"/>
      <c r="T885" s="176"/>
      <c r="AT885" s="172" t="s">
        <v>201</v>
      </c>
      <c r="AU885" s="172" t="s">
        <v>115</v>
      </c>
      <c r="AV885" s="171" t="s">
        <v>113</v>
      </c>
      <c r="AW885" s="171" t="s">
        <v>93</v>
      </c>
      <c r="AX885" s="171" t="s">
        <v>111</v>
      </c>
      <c r="AY885" s="172" t="s">
        <v>188</v>
      </c>
    </row>
    <row r="886" spans="2:65" s="171" customFormat="1">
      <c r="B886" s="170"/>
      <c r="D886" s="167" t="s">
        <v>201</v>
      </c>
      <c r="E886" s="172" t="s">
        <v>69</v>
      </c>
      <c r="F886" s="173" t="s">
        <v>203</v>
      </c>
      <c r="H886" s="172" t="s">
        <v>69</v>
      </c>
      <c r="I886" s="241"/>
      <c r="L886" s="170"/>
      <c r="M886" s="174"/>
      <c r="N886" s="175"/>
      <c r="O886" s="175"/>
      <c r="P886" s="175"/>
      <c r="Q886" s="175"/>
      <c r="R886" s="175"/>
      <c r="S886" s="175"/>
      <c r="T886" s="176"/>
      <c r="AT886" s="172" t="s">
        <v>201</v>
      </c>
      <c r="AU886" s="172" t="s">
        <v>115</v>
      </c>
      <c r="AV886" s="171" t="s">
        <v>113</v>
      </c>
      <c r="AW886" s="171" t="s">
        <v>93</v>
      </c>
      <c r="AX886" s="171" t="s">
        <v>111</v>
      </c>
      <c r="AY886" s="172" t="s">
        <v>188</v>
      </c>
    </row>
    <row r="887" spans="2:65" s="171" customFormat="1">
      <c r="B887" s="170"/>
      <c r="D887" s="167" t="s">
        <v>201</v>
      </c>
      <c r="E887" s="172" t="s">
        <v>69</v>
      </c>
      <c r="F887" s="173" t="s">
        <v>204</v>
      </c>
      <c r="H887" s="172" t="s">
        <v>69</v>
      </c>
      <c r="I887" s="241"/>
      <c r="L887" s="170"/>
      <c r="M887" s="174"/>
      <c r="N887" s="175"/>
      <c r="O887" s="175"/>
      <c r="P887" s="175"/>
      <c r="Q887" s="175"/>
      <c r="R887" s="175"/>
      <c r="S887" s="175"/>
      <c r="T887" s="176"/>
      <c r="AT887" s="172" t="s">
        <v>201</v>
      </c>
      <c r="AU887" s="172" t="s">
        <v>115</v>
      </c>
      <c r="AV887" s="171" t="s">
        <v>113</v>
      </c>
      <c r="AW887" s="171" t="s">
        <v>93</v>
      </c>
      <c r="AX887" s="171" t="s">
        <v>111</v>
      </c>
      <c r="AY887" s="172" t="s">
        <v>188</v>
      </c>
    </row>
    <row r="888" spans="2:65" s="171" customFormat="1">
      <c r="B888" s="170"/>
      <c r="D888" s="167" t="s">
        <v>201</v>
      </c>
      <c r="E888" s="172" t="s">
        <v>69</v>
      </c>
      <c r="F888" s="173" t="s">
        <v>291</v>
      </c>
      <c r="H888" s="172" t="s">
        <v>69</v>
      </c>
      <c r="I888" s="241"/>
      <c r="L888" s="170"/>
      <c r="M888" s="174"/>
      <c r="N888" s="175"/>
      <c r="O888" s="175"/>
      <c r="P888" s="175"/>
      <c r="Q888" s="175"/>
      <c r="R888" s="175"/>
      <c r="S888" s="175"/>
      <c r="T888" s="176"/>
      <c r="AT888" s="172" t="s">
        <v>201</v>
      </c>
      <c r="AU888" s="172" t="s">
        <v>115</v>
      </c>
      <c r="AV888" s="171" t="s">
        <v>113</v>
      </c>
      <c r="AW888" s="171" t="s">
        <v>93</v>
      </c>
      <c r="AX888" s="171" t="s">
        <v>111</v>
      </c>
      <c r="AY888" s="172" t="s">
        <v>188</v>
      </c>
    </row>
    <row r="889" spans="2:65" s="171" customFormat="1">
      <c r="B889" s="170"/>
      <c r="D889" s="167" t="s">
        <v>201</v>
      </c>
      <c r="E889" s="172" t="s">
        <v>69</v>
      </c>
      <c r="F889" s="173" t="s">
        <v>594</v>
      </c>
      <c r="H889" s="172" t="s">
        <v>69</v>
      </c>
      <c r="I889" s="241"/>
      <c r="L889" s="170"/>
      <c r="M889" s="174"/>
      <c r="N889" s="175"/>
      <c r="O889" s="175"/>
      <c r="P889" s="175"/>
      <c r="Q889" s="175"/>
      <c r="R889" s="175"/>
      <c r="S889" s="175"/>
      <c r="T889" s="176"/>
      <c r="AT889" s="172" t="s">
        <v>201</v>
      </c>
      <c r="AU889" s="172" t="s">
        <v>115</v>
      </c>
      <c r="AV889" s="171" t="s">
        <v>113</v>
      </c>
      <c r="AW889" s="171" t="s">
        <v>93</v>
      </c>
      <c r="AX889" s="171" t="s">
        <v>111</v>
      </c>
      <c r="AY889" s="172" t="s">
        <v>188</v>
      </c>
    </row>
    <row r="890" spans="2:65" s="171" customFormat="1">
      <c r="B890" s="170"/>
      <c r="D890" s="167" t="s">
        <v>201</v>
      </c>
      <c r="E890" s="172" t="s">
        <v>69</v>
      </c>
      <c r="F890" s="173" t="s">
        <v>595</v>
      </c>
      <c r="H890" s="172" t="s">
        <v>69</v>
      </c>
      <c r="I890" s="241"/>
      <c r="L890" s="170"/>
      <c r="M890" s="174"/>
      <c r="N890" s="175"/>
      <c r="O890" s="175"/>
      <c r="P890" s="175"/>
      <c r="Q890" s="175"/>
      <c r="R890" s="175"/>
      <c r="S890" s="175"/>
      <c r="T890" s="176"/>
      <c r="AT890" s="172" t="s">
        <v>201</v>
      </c>
      <c r="AU890" s="172" t="s">
        <v>115</v>
      </c>
      <c r="AV890" s="171" t="s">
        <v>113</v>
      </c>
      <c r="AW890" s="171" t="s">
        <v>93</v>
      </c>
      <c r="AX890" s="171" t="s">
        <v>111</v>
      </c>
      <c r="AY890" s="172" t="s">
        <v>188</v>
      </c>
    </row>
    <row r="891" spans="2:65" s="178" customFormat="1">
      <c r="B891" s="177"/>
      <c r="D891" s="167" t="s">
        <v>201</v>
      </c>
      <c r="E891" s="179" t="s">
        <v>69</v>
      </c>
      <c r="F891" s="180" t="s">
        <v>613</v>
      </c>
      <c r="H891" s="181">
        <v>40</v>
      </c>
      <c r="I891" s="242"/>
      <c r="L891" s="177"/>
      <c r="M891" s="182"/>
      <c r="N891" s="183"/>
      <c r="O891" s="183"/>
      <c r="P891" s="183"/>
      <c r="Q891" s="183"/>
      <c r="R891" s="183"/>
      <c r="S891" s="183"/>
      <c r="T891" s="184"/>
      <c r="AT891" s="179" t="s">
        <v>201</v>
      </c>
      <c r="AU891" s="179" t="s">
        <v>115</v>
      </c>
      <c r="AV891" s="178" t="s">
        <v>115</v>
      </c>
      <c r="AW891" s="178" t="s">
        <v>93</v>
      </c>
      <c r="AX891" s="178" t="s">
        <v>111</v>
      </c>
      <c r="AY891" s="179" t="s">
        <v>188</v>
      </c>
    </row>
    <row r="892" spans="2:65" s="186" customFormat="1">
      <c r="B892" s="185"/>
      <c r="D892" s="167" t="s">
        <v>201</v>
      </c>
      <c r="E892" s="187" t="s">
        <v>69</v>
      </c>
      <c r="F892" s="188" t="s">
        <v>210</v>
      </c>
      <c r="H892" s="189">
        <v>40</v>
      </c>
      <c r="I892" s="243"/>
      <c r="L892" s="185"/>
      <c r="M892" s="190"/>
      <c r="N892" s="191"/>
      <c r="O892" s="191"/>
      <c r="P892" s="191"/>
      <c r="Q892" s="191"/>
      <c r="R892" s="191"/>
      <c r="S892" s="191"/>
      <c r="T892" s="192"/>
      <c r="AT892" s="187" t="s">
        <v>201</v>
      </c>
      <c r="AU892" s="187" t="s">
        <v>115</v>
      </c>
      <c r="AV892" s="186" t="s">
        <v>195</v>
      </c>
      <c r="AW892" s="186" t="s">
        <v>93</v>
      </c>
      <c r="AX892" s="186" t="s">
        <v>113</v>
      </c>
      <c r="AY892" s="187" t="s">
        <v>188</v>
      </c>
    </row>
    <row r="893" spans="2:65" s="101" customFormat="1" ht="16.5" customHeight="1">
      <c r="B893" s="86"/>
      <c r="C893" s="201" t="s">
        <v>621</v>
      </c>
      <c r="D893" s="201" t="s">
        <v>521</v>
      </c>
      <c r="E893" s="202" t="s">
        <v>615</v>
      </c>
      <c r="F893" s="203" t="s">
        <v>616</v>
      </c>
      <c r="G893" s="204" t="s">
        <v>314</v>
      </c>
      <c r="H893" s="205">
        <v>3.2000000000000001E-2</v>
      </c>
      <c r="I893" s="245"/>
      <c r="J893" s="206">
        <f>ROUND(I893*H893,2)</f>
        <v>0</v>
      </c>
      <c r="K893" s="203" t="s">
        <v>194</v>
      </c>
      <c r="L893" s="207"/>
      <c r="M893" s="246" t="s">
        <v>69</v>
      </c>
      <c r="N893" s="208" t="s">
        <v>100</v>
      </c>
      <c r="O893" s="100"/>
      <c r="P893" s="165">
        <f>O893*H893</f>
        <v>0</v>
      </c>
      <c r="Q893" s="165">
        <v>1</v>
      </c>
      <c r="R893" s="165">
        <f>Q893*H893</f>
        <v>3.2000000000000001E-2</v>
      </c>
      <c r="S893" s="165">
        <v>0</v>
      </c>
      <c r="T893" s="166">
        <f>S893*H893</f>
        <v>0</v>
      </c>
      <c r="AR893" s="55" t="s">
        <v>278</v>
      </c>
      <c r="AT893" s="55" t="s">
        <v>521</v>
      </c>
      <c r="AU893" s="55" t="s">
        <v>115</v>
      </c>
      <c r="AY893" s="55" t="s">
        <v>188</v>
      </c>
      <c r="BE893" s="93">
        <f>IF(N893="základní",J893,0)</f>
        <v>0</v>
      </c>
      <c r="BF893" s="93">
        <f>IF(N893="snížená",J893,0)</f>
        <v>0</v>
      </c>
      <c r="BG893" s="93">
        <f>IF(N893="zákl. přenesená",J893,0)</f>
        <v>0</v>
      </c>
      <c r="BH893" s="93">
        <f>IF(N893="sníž. přenesená",J893,0)</f>
        <v>0</v>
      </c>
      <c r="BI893" s="93">
        <f>IF(N893="nulová",J893,0)</f>
        <v>0</v>
      </c>
      <c r="BJ893" s="55" t="s">
        <v>113</v>
      </c>
      <c r="BK893" s="93">
        <f>ROUND(I893*H893,2)</f>
        <v>0</v>
      </c>
      <c r="BL893" s="55" t="s">
        <v>195</v>
      </c>
      <c r="BM893" s="55" t="s">
        <v>617</v>
      </c>
    </row>
    <row r="894" spans="2:65" s="101" customFormat="1">
      <c r="B894" s="61"/>
      <c r="D894" s="167" t="s">
        <v>197</v>
      </c>
      <c r="F894" s="168" t="s">
        <v>616</v>
      </c>
      <c r="I894" s="240"/>
      <c r="L894" s="61"/>
      <c r="M894" s="94"/>
      <c r="N894" s="100"/>
      <c r="O894" s="100"/>
      <c r="P894" s="100"/>
      <c r="Q894" s="100"/>
      <c r="R894" s="100"/>
      <c r="S894" s="100"/>
      <c r="T894" s="69"/>
      <c r="AT894" s="55" t="s">
        <v>197</v>
      </c>
      <c r="AU894" s="55" t="s">
        <v>115</v>
      </c>
    </row>
    <row r="895" spans="2:65" s="101" customFormat="1" ht="27">
      <c r="B895" s="61"/>
      <c r="D895" s="167" t="s">
        <v>452</v>
      </c>
      <c r="F895" s="169" t="s">
        <v>618</v>
      </c>
      <c r="I895" s="240"/>
      <c r="L895" s="61"/>
      <c r="M895" s="94"/>
      <c r="N895" s="100"/>
      <c r="O895" s="100"/>
      <c r="P895" s="100"/>
      <c r="Q895" s="100"/>
      <c r="R895" s="100"/>
      <c r="S895" s="100"/>
      <c r="T895" s="69"/>
      <c r="AT895" s="55" t="s">
        <v>452</v>
      </c>
      <c r="AU895" s="55" t="s">
        <v>115</v>
      </c>
    </row>
    <row r="896" spans="2:65" s="171" customFormat="1">
      <c r="B896" s="170"/>
      <c r="D896" s="167" t="s">
        <v>201</v>
      </c>
      <c r="E896" s="172" t="s">
        <v>69</v>
      </c>
      <c r="F896" s="173" t="s">
        <v>202</v>
      </c>
      <c r="H896" s="172" t="s">
        <v>69</v>
      </c>
      <c r="I896" s="241"/>
      <c r="L896" s="170"/>
      <c r="M896" s="174"/>
      <c r="N896" s="175"/>
      <c r="O896" s="175"/>
      <c r="P896" s="175"/>
      <c r="Q896" s="175"/>
      <c r="R896" s="175"/>
      <c r="S896" s="175"/>
      <c r="T896" s="176"/>
      <c r="AT896" s="172" t="s">
        <v>201</v>
      </c>
      <c r="AU896" s="172" t="s">
        <v>115</v>
      </c>
      <c r="AV896" s="171" t="s">
        <v>113</v>
      </c>
      <c r="AW896" s="171" t="s">
        <v>93</v>
      </c>
      <c r="AX896" s="171" t="s">
        <v>111</v>
      </c>
      <c r="AY896" s="172" t="s">
        <v>188</v>
      </c>
    </row>
    <row r="897" spans="2:65" s="171" customFormat="1">
      <c r="B897" s="170"/>
      <c r="D897" s="167" t="s">
        <v>201</v>
      </c>
      <c r="E897" s="172" t="s">
        <v>69</v>
      </c>
      <c r="F897" s="173" t="s">
        <v>203</v>
      </c>
      <c r="H897" s="172" t="s">
        <v>69</v>
      </c>
      <c r="I897" s="241"/>
      <c r="L897" s="170"/>
      <c r="M897" s="174"/>
      <c r="N897" s="175"/>
      <c r="O897" s="175"/>
      <c r="P897" s="175"/>
      <c r="Q897" s="175"/>
      <c r="R897" s="175"/>
      <c r="S897" s="175"/>
      <c r="T897" s="176"/>
      <c r="AT897" s="172" t="s">
        <v>201</v>
      </c>
      <c r="AU897" s="172" t="s">
        <v>115</v>
      </c>
      <c r="AV897" s="171" t="s">
        <v>113</v>
      </c>
      <c r="AW897" s="171" t="s">
        <v>93</v>
      </c>
      <c r="AX897" s="171" t="s">
        <v>111</v>
      </c>
      <c r="AY897" s="172" t="s">
        <v>188</v>
      </c>
    </row>
    <row r="898" spans="2:65" s="171" customFormat="1">
      <c r="B898" s="170"/>
      <c r="D898" s="167" t="s">
        <v>201</v>
      </c>
      <c r="E898" s="172" t="s">
        <v>69</v>
      </c>
      <c r="F898" s="173" t="s">
        <v>204</v>
      </c>
      <c r="H898" s="172" t="s">
        <v>69</v>
      </c>
      <c r="I898" s="241"/>
      <c r="L898" s="170"/>
      <c r="M898" s="174"/>
      <c r="N898" s="175"/>
      <c r="O898" s="175"/>
      <c r="P898" s="175"/>
      <c r="Q898" s="175"/>
      <c r="R898" s="175"/>
      <c r="S898" s="175"/>
      <c r="T898" s="176"/>
      <c r="AT898" s="172" t="s">
        <v>201</v>
      </c>
      <c r="AU898" s="172" t="s">
        <v>115</v>
      </c>
      <c r="AV898" s="171" t="s">
        <v>113</v>
      </c>
      <c r="AW898" s="171" t="s">
        <v>93</v>
      </c>
      <c r="AX898" s="171" t="s">
        <v>111</v>
      </c>
      <c r="AY898" s="172" t="s">
        <v>188</v>
      </c>
    </row>
    <row r="899" spans="2:65" s="171" customFormat="1">
      <c r="B899" s="170"/>
      <c r="D899" s="167" t="s">
        <v>201</v>
      </c>
      <c r="E899" s="172" t="s">
        <v>69</v>
      </c>
      <c r="F899" s="173" t="s">
        <v>291</v>
      </c>
      <c r="H899" s="172" t="s">
        <v>69</v>
      </c>
      <c r="I899" s="241"/>
      <c r="L899" s="170"/>
      <c r="M899" s="174"/>
      <c r="N899" s="175"/>
      <c r="O899" s="175"/>
      <c r="P899" s="175"/>
      <c r="Q899" s="175"/>
      <c r="R899" s="175"/>
      <c r="S899" s="175"/>
      <c r="T899" s="176"/>
      <c r="AT899" s="172" t="s">
        <v>201</v>
      </c>
      <c r="AU899" s="172" t="s">
        <v>115</v>
      </c>
      <c r="AV899" s="171" t="s">
        <v>113</v>
      </c>
      <c r="AW899" s="171" t="s">
        <v>93</v>
      </c>
      <c r="AX899" s="171" t="s">
        <v>111</v>
      </c>
      <c r="AY899" s="172" t="s">
        <v>188</v>
      </c>
    </row>
    <row r="900" spans="2:65" s="171" customFormat="1">
      <c r="B900" s="170"/>
      <c r="D900" s="167" t="s">
        <v>201</v>
      </c>
      <c r="E900" s="172" t="s">
        <v>69</v>
      </c>
      <c r="F900" s="173" t="s">
        <v>594</v>
      </c>
      <c r="H900" s="172" t="s">
        <v>69</v>
      </c>
      <c r="I900" s="241"/>
      <c r="L900" s="170"/>
      <c r="M900" s="174"/>
      <c r="N900" s="175"/>
      <c r="O900" s="175"/>
      <c r="P900" s="175"/>
      <c r="Q900" s="175"/>
      <c r="R900" s="175"/>
      <c r="S900" s="175"/>
      <c r="T900" s="176"/>
      <c r="AT900" s="172" t="s">
        <v>201</v>
      </c>
      <c r="AU900" s="172" t="s">
        <v>115</v>
      </c>
      <c r="AV900" s="171" t="s">
        <v>113</v>
      </c>
      <c r="AW900" s="171" t="s">
        <v>93</v>
      </c>
      <c r="AX900" s="171" t="s">
        <v>111</v>
      </c>
      <c r="AY900" s="172" t="s">
        <v>188</v>
      </c>
    </row>
    <row r="901" spans="2:65" s="178" customFormat="1" ht="27">
      <c r="B901" s="177"/>
      <c r="D901" s="167" t="s">
        <v>201</v>
      </c>
      <c r="E901" s="179" t="s">
        <v>69</v>
      </c>
      <c r="F901" s="180" t="s">
        <v>619</v>
      </c>
      <c r="H901" s="181">
        <v>0.03</v>
      </c>
      <c r="I901" s="242"/>
      <c r="L901" s="177"/>
      <c r="M901" s="182"/>
      <c r="N901" s="183"/>
      <c r="O901" s="183"/>
      <c r="P901" s="183"/>
      <c r="Q901" s="183"/>
      <c r="R901" s="183"/>
      <c r="S901" s="183"/>
      <c r="T901" s="184"/>
      <c r="AT901" s="179" t="s">
        <v>201</v>
      </c>
      <c r="AU901" s="179" t="s">
        <v>115</v>
      </c>
      <c r="AV901" s="178" t="s">
        <v>115</v>
      </c>
      <c r="AW901" s="178" t="s">
        <v>93</v>
      </c>
      <c r="AX901" s="178" t="s">
        <v>111</v>
      </c>
      <c r="AY901" s="179" t="s">
        <v>188</v>
      </c>
    </row>
    <row r="902" spans="2:65" s="186" customFormat="1">
      <c r="B902" s="185"/>
      <c r="D902" s="167" t="s">
        <v>201</v>
      </c>
      <c r="E902" s="187" t="s">
        <v>69</v>
      </c>
      <c r="F902" s="188" t="s">
        <v>210</v>
      </c>
      <c r="H902" s="189">
        <v>0.03</v>
      </c>
      <c r="I902" s="243"/>
      <c r="L902" s="185"/>
      <c r="M902" s="190"/>
      <c r="N902" s="191"/>
      <c r="O902" s="191"/>
      <c r="P902" s="191"/>
      <c r="Q902" s="191"/>
      <c r="R902" s="191"/>
      <c r="S902" s="191"/>
      <c r="T902" s="192"/>
      <c r="AT902" s="187" t="s">
        <v>201</v>
      </c>
      <c r="AU902" s="187" t="s">
        <v>115</v>
      </c>
      <c r="AV902" s="186" t="s">
        <v>195</v>
      </c>
      <c r="AW902" s="186" t="s">
        <v>93</v>
      </c>
      <c r="AX902" s="186" t="s">
        <v>113</v>
      </c>
      <c r="AY902" s="187" t="s">
        <v>188</v>
      </c>
    </row>
    <row r="903" spans="2:65" s="178" customFormat="1">
      <c r="B903" s="177"/>
      <c r="D903" s="167" t="s">
        <v>201</v>
      </c>
      <c r="F903" s="180" t="s">
        <v>620</v>
      </c>
      <c r="H903" s="181">
        <v>3.2000000000000001E-2</v>
      </c>
      <c r="I903" s="242"/>
      <c r="L903" s="177"/>
      <c r="M903" s="182"/>
      <c r="N903" s="183"/>
      <c r="O903" s="183"/>
      <c r="P903" s="183"/>
      <c r="Q903" s="183"/>
      <c r="R903" s="183"/>
      <c r="S903" s="183"/>
      <c r="T903" s="184"/>
      <c r="AT903" s="179" t="s">
        <v>201</v>
      </c>
      <c r="AU903" s="179" t="s">
        <v>115</v>
      </c>
      <c r="AV903" s="178" t="s">
        <v>115</v>
      </c>
      <c r="AW903" s="178" t="s">
        <v>70</v>
      </c>
      <c r="AX903" s="178" t="s">
        <v>113</v>
      </c>
      <c r="AY903" s="179" t="s">
        <v>188</v>
      </c>
    </row>
    <row r="904" spans="2:65" s="101" customFormat="1" ht="16.5" customHeight="1">
      <c r="B904" s="86"/>
      <c r="C904" s="87" t="s">
        <v>630</v>
      </c>
      <c r="D904" s="87" t="s">
        <v>190</v>
      </c>
      <c r="E904" s="88" t="s">
        <v>622</v>
      </c>
      <c r="F904" s="89" t="s">
        <v>623</v>
      </c>
      <c r="G904" s="90" t="s">
        <v>193</v>
      </c>
      <c r="H904" s="91">
        <v>9.7710000000000008</v>
      </c>
      <c r="I904" s="238"/>
      <c r="J904" s="92">
        <f>ROUND(I904*H904,2)</f>
        <v>0</v>
      </c>
      <c r="K904" s="89" t="s">
        <v>194</v>
      </c>
      <c r="L904" s="61"/>
      <c r="M904" s="239" t="s">
        <v>69</v>
      </c>
      <c r="N904" s="164" t="s">
        <v>100</v>
      </c>
      <c r="O904" s="100"/>
      <c r="P904" s="165">
        <f>O904*H904</f>
        <v>0</v>
      </c>
      <c r="Q904" s="165">
        <v>0</v>
      </c>
      <c r="R904" s="165">
        <f>Q904*H904</f>
        <v>0</v>
      </c>
      <c r="S904" s="165">
        <v>2.4</v>
      </c>
      <c r="T904" s="166">
        <f>S904*H904</f>
        <v>23.450400000000002</v>
      </c>
      <c r="AR904" s="55" t="s">
        <v>195</v>
      </c>
      <c r="AT904" s="55" t="s">
        <v>190</v>
      </c>
      <c r="AU904" s="55" t="s">
        <v>115</v>
      </c>
      <c r="AY904" s="55" t="s">
        <v>188</v>
      </c>
      <c r="BE904" s="93">
        <f>IF(N904="základní",J904,0)</f>
        <v>0</v>
      </c>
      <c r="BF904" s="93">
        <f>IF(N904="snížená",J904,0)</f>
        <v>0</v>
      </c>
      <c r="BG904" s="93">
        <f>IF(N904="zákl. přenesená",J904,0)</f>
        <v>0</v>
      </c>
      <c r="BH904" s="93">
        <f>IF(N904="sníž. přenesená",J904,0)</f>
        <v>0</v>
      </c>
      <c r="BI904" s="93">
        <f>IF(N904="nulová",J904,0)</f>
        <v>0</v>
      </c>
      <c r="BJ904" s="55" t="s">
        <v>113</v>
      </c>
      <c r="BK904" s="93">
        <f>ROUND(I904*H904,2)</f>
        <v>0</v>
      </c>
      <c r="BL904" s="55" t="s">
        <v>195</v>
      </c>
      <c r="BM904" s="55" t="s">
        <v>624</v>
      </c>
    </row>
    <row r="905" spans="2:65" s="101" customFormat="1">
      <c r="B905" s="61"/>
      <c r="D905" s="167" t="s">
        <v>197</v>
      </c>
      <c r="F905" s="168" t="s">
        <v>625</v>
      </c>
      <c r="I905" s="240"/>
      <c r="L905" s="61"/>
      <c r="M905" s="94"/>
      <c r="N905" s="100"/>
      <c r="O905" s="100"/>
      <c r="P905" s="100"/>
      <c r="Q905" s="100"/>
      <c r="R905" s="100"/>
      <c r="S905" s="100"/>
      <c r="T905" s="69"/>
      <c r="AT905" s="55" t="s">
        <v>197</v>
      </c>
      <c r="AU905" s="55" t="s">
        <v>115</v>
      </c>
    </row>
    <row r="906" spans="2:65" s="101" customFormat="1" ht="40.5">
      <c r="B906" s="61"/>
      <c r="D906" s="167" t="s">
        <v>199</v>
      </c>
      <c r="F906" s="169" t="s">
        <v>626</v>
      </c>
      <c r="I906" s="240"/>
      <c r="L906" s="61"/>
      <c r="M906" s="94"/>
      <c r="N906" s="100"/>
      <c r="O906" s="100"/>
      <c r="P906" s="100"/>
      <c r="Q906" s="100"/>
      <c r="R906" s="100"/>
      <c r="S906" s="100"/>
      <c r="T906" s="69"/>
      <c r="AT906" s="55" t="s">
        <v>199</v>
      </c>
      <c r="AU906" s="55" t="s">
        <v>115</v>
      </c>
    </row>
    <row r="907" spans="2:65" s="171" customFormat="1">
      <c r="B907" s="170"/>
      <c r="D907" s="167" t="s">
        <v>201</v>
      </c>
      <c r="E907" s="172" t="s">
        <v>69</v>
      </c>
      <c r="F907" s="173" t="s">
        <v>202</v>
      </c>
      <c r="H907" s="172" t="s">
        <v>69</v>
      </c>
      <c r="I907" s="241"/>
      <c r="L907" s="170"/>
      <c r="M907" s="174"/>
      <c r="N907" s="175"/>
      <c r="O907" s="175"/>
      <c r="P907" s="175"/>
      <c r="Q907" s="175"/>
      <c r="R907" s="175"/>
      <c r="S907" s="175"/>
      <c r="T907" s="176"/>
      <c r="AT907" s="172" t="s">
        <v>201</v>
      </c>
      <c r="AU907" s="172" t="s">
        <v>115</v>
      </c>
      <c r="AV907" s="171" t="s">
        <v>113</v>
      </c>
      <c r="AW907" s="171" t="s">
        <v>93</v>
      </c>
      <c r="AX907" s="171" t="s">
        <v>111</v>
      </c>
      <c r="AY907" s="172" t="s">
        <v>188</v>
      </c>
    </row>
    <row r="908" spans="2:65" s="171" customFormat="1">
      <c r="B908" s="170"/>
      <c r="D908" s="167" t="s">
        <v>201</v>
      </c>
      <c r="E908" s="172" t="s">
        <v>69</v>
      </c>
      <c r="F908" s="173" t="s">
        <v>203</v>
      </c>
      <c r="H908" s="172" t="s">
        <v>69</v>
      </c>
      <c r="I908" s="241"/>
      <c r="L908" s="170"/>
      <c r="M908" s="174"/>
      <c r="N908" s="175"/>
      <c r="O908" s="175"/>
      <c r="P908" s="175"/>
      <c r="Q908" s="175"/>
      <c r="R908" s="175"/>
      <c r="S908" s="175"/>
      <c r="T908" s="176"/>
      <c r="AT908" s="172" t="s">
        <v>201</v>
      </c>
      <c r="AU908" s="172" t="s">
        <v>115</v>
      </c>
      <c r="AV908" s="171" t="s">
        <v>113</v>
      </c>
      <c r="AW908" s="171" t="s">
        <v>93</v>
      </c>
      <c r="AX908" s="171" t="s">
        <v>111</v>
      </c>
      <c r="AY908" s="172" t="s">
        <v>188</v>
      </c>
    </row>
    <row r="909" spans="2:65" s="171" customFormat="1">
      <c r="B909" s="170"/>
      <c r="D909" s="167" t="s">
        <v>201</v>
      </c>
      <c r="E909" s="172" t="s">
        <v>69</v>
      </c>
      <c r="F909" s="173" t="s">
        <v>204</v>
      </c>
      <c r="H909" s="172" t="s">
        <v>69</v>
      </c>
      <c r="I909" s="241"/>
      <c r="L909" s="170"/>
      <c r="M909" s="174"/>
      <c r="N909" s="175"/>
      <c r="O909" s="175"/>
      <c r="P909" s="175"/>
      <c r="Q909" s="175"/>
      <c r="R909" s="175"/>
      <c r="S909" s="175"/>
      <c r="T909" s="176"/>
      <c r="AT909" s="172" t="s">
        <v>201</v>
      </c>
      <c r="AU909" s="172" t="s">
        <v>115</v>
      </c>
      <c r="AV909" s="171" t="s">
        <v>113</v>
      </c>
      <c r="AW909" s="171" t="s">
        <v>93</v>
      </c>
      <c r="AX909" s="171" t="s">
        <v>111</v>
      </c>
      <c r="AY909" s="172" t="s">
        <v>188</v>
      </c>
    </row>
    <row r="910" spans="2:65" s="171" customFormat="1">
      <c r="B910" s="170"/>
      <c r="D910" s="167" t="s">
        <v>201</v>
      </c>
      <c r="E910" s="172" t="s">
        <v>69</v>
      </c>
      <c r="F910" s="173" t="s">
        <v>205</v>
      </c>
      <c r="H910" s="172" t="s">
        <v>69</v>
      </c>
      <c r="I910" s="241"/>
      <c r="L910" s="170"/>
      <c r="M910" s="174"/>
      <c r="N910" s="175"/>
      <c r="O910" s="175"/>
      <c r="P910" s="175"/>
      <c r="Q910" s="175"/>
      <c r="R910" s="175"/>
      <c r="S910" s="175"/>
      <c r="T910" s="176"/>
      <c r="AT910" s="172" t="s">
        <v>201</v>
      </c>
      <c r="AU910" s="172" t="s">
        <v>115</v>
      </c>
      <c r="AV910" s="171" t="s">
        <v>113</v>
      </c>
      <c r="AW910" s="171" t="s">
        <v>93</v>
      </c>
      <c r="AX910" s="171" t="s">
        <v>111</v>
      </c>
      <c r="AY910" s="172" t="s">
        <v>188</v>
      </c>
    </row>
    <row r="911" spans="2:65" s="171" customFormat="1">
      <c r="B911" s="170"/>
      <c r="D911" s="167" t="s">
        <v>201</v>
      </c>
      <c r="E911" s="172" t="s">
        <v>69</v>
      </c>
      <c r="F911" s="173" t="s">
        <v>627</v>
      </c>
      <c r="H911" s="172" t="s">
        <v>69</v>
      </c>
      <c r="I911" s="241"/>
      <c r="L911" s="170"/>
      <c r="M911" s="174"/>
      <c r="N911" s="175"/>
      <c r="O911" s="175"/>
      <c r="P911" s="175"/>
      <c r="Q911" s="175"/>
      <c r="R911" s="175"/>
      <c r="S911" s="175"/>
      <c r="T911" s="176"/>
      <c r="AT911" s="172" t="s">
        <v>201</v>
      </c>
      <c r="AU911" s="172" t="s">
        <v>115</v>
      </c>
      <c r="AV911" s="171" t="s">
        <v>113</v>
      </c>
      <c r="AW911" s="171" t="s">
        <v>93</v>
      </c>
      <c r="AX911" s="171" t="s">
        <v>111</v>
      </c>
      <c r="AY911" s="172" t="s">
        <v>188</v>
      </c>
    </row>
    <row r="912" spans="2:65" s="178" customFormat="1">
      <c r="B912" s="177"/>
      <c r="D912" s="167" t="s">
        <v>201</v>
      </c>
      <c r="E912" s="179" t="s">
        <v>69</v>
      </c>
      <c r="F912" s="180" t="s">
        <v>628</v>
      </c>
      <c r="H912" s="181">
        <v>1.7909999999999999</v>
      </c>
      <c r="I912" s="242"/>
      <c r="L912" s="177"/>
      <c r="M912" s="182"/>
      <c r="N912" s="183"/>
      <c r="O912" s="183"/>
      <c r="P912" s="183"/>
      <c r="Q912" s="183"/>
      <c r="R912" s="183"/>
      <c r="S912" s="183"/>
      <c r="T912" s="184"/>
      <c r="AT912" s="179" t="s">
        <v>201</v>
      </c>
      <c r="AU912" s="179" t="s">
        <v>115</v>
      </c>
      <c r="AV912" s="178" t="s">
        <v>115</v>
      </c>
      <c r="AW912" s="178" t="s">
        <v>93</v>
      </c>
      <c r="AX912" s="178" t="s">
        <v>111</v>
      </c>
      <c r="AY912" s="179" t="s">
        <v>188</v>
      </c>
    </row>
    <row r="913" spans="2:65" s="178" customFormat="1">
      <c r="B913" s="177"/>
      <c r="D913" s="167" t="s">
        <v>201</v>
      </c>
      <c r="E913" s="179" t="s">
        <v>69</v>
      </c>
      <c r="F913" s="180" t="s">
        <v>629</v>
      </c>
      <c r="H913" s="181">
        <v>7.98</v>
      </c>
      <c r="I913" s="242"/>
      <c r="L913" s="177"/>
      <c r="M913" s="182"/>
      <c r="N913" s="183"/>
      <c r="O913" s="183"/>
      <c r="P913" s="183"/>
      <c r="Q913" s="183"/>
      <c r="R913" s="183"/>
      <c r="S913" s="183"/>
      <c r="T913" s="184"/>
      <c r="AT913" s="179" t="s">
        <v>201</v>
      </c>
      <c r="AU913" s="179" t="s">
        <v>115</v>
      </c>
      <c r="AV913" s="178" t="s">
        <v>115</v>
      </c>
      <c r="AW913" s="178" t="s">
        <v>93</v>
      </c>
      <c r="AX913" s="178" t="s">
        <v>111</v>
      </c>
      <c r="AY913" s="179" t="s">
        <v>188</v>
      </c>
    </row>
    <row r="914" spans="2:65" s="186" customFormat="1">
      <c r="B914" s="185"/>
      <c r="D914" s="167" t="s">
        <v>201</v>
      </c>
      <c r="E914" s="187" t="s">
        <v>69</v>
      </c>
      <c r="F914" s="188" t="s">
        <v>210</v>
      </c>
      <c r="H914" s="189">
        <v>9.7710000000000008</v>
      </c>
      <c r="I914" s="243"/>
      <c r="L914" s="185"/>
      <c r="M914" s="190"/>
      <c r="N914" s="191"/>
      <c r="O914" s="191"/>
      <c r="P914" s="191"/>
      <c r="Q914" s="191"/>
      <c r="R914" s="191"/>
      <c r="S914" s="191"/>
      <c r="T914" s="192"/>
      <c r="AT914" s="187" t="s">
        <v>201</v>
      </c>
      <c r="AU914" s="187" t="s">
        <v>115</v>
      </c>
      <c r="AV914" s="186" t="s">
        <v>195</v>
      </c>
      <c r="AW914" s="186" t="s">
        <v>93</v>
      </c>
      <c r="AX914" s="186" t="s">
        <v>113</v>
      </c>
      <c r="AY914" s="187" t="s">
        <v>188</v>
      </c>
    </row>
    <row r="915" spans="2:65" s="101" customFormat="1" ht="16.5" customHeight="1">
      <c r="B915" s="86"/>
      <c r="C915" s="87" t="s">
        <v>639</v>
      </c>
      <c r="D915" s="87" t="s">
        <v>190</v>
      </c>
      <c r="E915" s="88" t="s">
        <v>631</v>
      </c>
      <c r="F915" s="89" t="s">
        <v>632</v>
      </c>
      <c r="G915" s="90" t="s">
        <v>193</v>
      </c>
      <c r="H915" s="91">
        <v>7.75</v>
      </c>
      <c r="I915" s="238"/>
      <c r="J915" s="92">
        <f>ROUND(I915*H915,2)</f>
        <v>0</v>
      </c>
      <c r="K915" s="89" t="s">
        <v>194</v>
      </c>
      <c r="L915" s="61"/>
      <c r="M915" s="239" t="s">
        <v>69</v>
      </c>
      <c r="N915" s="164" t="s">
        <v>100</v>
      </c>
      <c r="O915" s="100"/>
      <c r="P915" s="165">
        <f>O915*H915</f>
        <v>0</v>
      </c>
      <c r="Q915" s="165">
        <v>0</v>
      </c>
      <c r="R915" s="165">
        <f>Q915*H915</f>
        <v>0</v>
      </c>
      <c r="S915" s="165">
        <v>2.4</v>
      </c>
      <c r="T915" s="166">
        <f>S915*H915</f>
        <v>18.599999999999998</v>
      </c>
      <c r="AR915" s="55" t="s">
        <v>195</v>
      </c>
      <c r="AT915" s="55" t="s">
        <v>190</v>
      </c>
      <c r="AU915" s="55" t="s">
        <v>115</v>
      </c>
      <c r="AY915" s="55" t="s">
        <v>188</v>
      </c>
      <c r="BE915" s="93">
        <f>IF(N915="základní",J915,0)</f>
        <v>0</v>
      </c>
      <c r="BF915" s="93">
        <f>IF(N915="snížená",J915,0)</f>
        <v>0</v>
      </c>
      <c r="BG915" s="93">
        <f>IF(N915="zákl. přenesená",J915,0)</f>
        <v>0</v>
      </c>
      <c r="BH915" s="93">
        <f>IF(N915="sníž. přenesená",J915,0)</f>
        <v>0</v>
      </c>
      <c r="BI915" s="93">
        <f>IF(N915="nulová",J915,0)</f>
        <v>0</v>
      </c>
      <c r="BJ915" s="55" t="s">
        <v>113</v>
      </c>
      <c r="BK915" s="93">
        <f>ROUND(I915*H915,2)</f>
        <v>0</v>
      </c>
      <c r="BL915" s="55" t="s">
        <v>195</v>
      </c>
      <c r="BM915" s="55" t="s">
        <v>633</v>
      </c>
    </row>
    <row r="916" spans="2:65" s="101" customFormat="1">
      <c r="B916" s="61"/>
      <c r="D916" s="167" t="s">
        <v>197</v>
      </c>
      <c r="F916" s="168" t="s">
        <v>634</v>
      </c>
      <c r="I916" s="240"/>
      <c r="L916" s="61"/>
      <c r="M916" s="94"/>
      <c r="N916" s="100"/>
      <c r="O916" s="100"/>
      <c r="P916" s="100"/>
      <c r="Q916" s="100"/>
      <c r="R916" s="100"/>
      <c r="S916" s="100"/>
      <c r="T916" s="69"/>
      <c r="AT916" s="55" t="s">
        <v>197</v>
      </c>
      <c r="AU916" s="55" t="s">
        <v>115</v>
      </c>
    </row>
    <row r="917" spans="2:65" s="101" customFormat="1" ht="40.5">
      <c r="B917" s="61"/>
      <c r="D917" s="167" t="s">
        <v>199</v>
      </c>
      <c r="F917" s="169" t="s">
        <v>635</v>
      </c>
      <c r="I917" s="240"/>
      <c r="L917" s="61"/>
      <c r="M917" s="94"/>
      <c r="N917" s="100"/>
      <c r="O917" s="100"/>
      <c r="P917" s="100"/>
      <c r="Q917" s="100"/>
      <c r="R917" s="100"/>
      <c r="S917" s="100"/>
      <c r="T917" s="69"/>
      <c r="AT917" s="55" t="s">
        <v>199</v>
      </c>
      <c r="AU917" s="55" t="s">
        <v>115</v>
      </c>
    </row>
    <row r="918" spans="2:65" s="171" customFormat="1">
      <c r="B918" s="170"/>
      <c r="D918" s="167" t="s">
        <v>201</v>
      </c>
      <c r="E918" s="172" t="s">
        <v>69</v>
      </c>
      <c r="F918" s="173" t="s">
        <v>202</v>
      </c>
      <c r="H918" s="172" t="s">
        <v>69</v>
      </c>
      <c r="I918" s="241"/>
      <c r="L918" s="170"/>
      <c r="M918" s="174"/>
      <c r="N918" s="175"/>
      <c r="O918" s="175"/>
      <c r="P918" s="175"/>
      <c r="Q918" s="175"/>
      <c r="R918" s="175"/>
      <c r="S918" s="175"/>
      <c r="T918" s="176"/>
      <c r="AT918" s="172" t="s">
        <v>201</v>
      </c>
      <c r="AU918" s="172" t="s">
        <v>115</v>
      </c>
      <c r="AV918" s="171" t="s">
        <v>113</v>
      </c>
      <c r="AW918" s="171" t="s">
        <v>93</v>
      </c>
      <c r="AX918" s="171" t="s">
        <v>111</v>
      </c>
      <c r="AY918" s="172" t="s">
        <v>188</v>
      </c>
    </row>
    <row r="919" spans="2:65" s="171" customFormat="1">
      <c r="B919" s="170"/>
      <c r="D919" s="167" t="s">
        <v>201</v>
      </c>
      <c r="E919" s="172" t="s">
        <v>69</v>
      </c>
      <c r="F919" s="173" t="s">
        <v>203</v>
      </c>
      <c r="H919" s="172" t="s">
        <v>69</v>
      </c>
      <c r="I919" s="241"/>
      <c r="L919" s="170"/>
      <c r="M919" s="174"/>
      <c r="N919" s="175"/>
      <c r="O919" s="175"/>
      <c r="P919" s="175"/>
      <c r="Q919" s="175"/>
      <c r="R919" s="175"/>
      <c r="S919" s="175"/>
      <c r="T919" s="176"/>
      <c r="AT919" s="172" t="s">
        <v>201</v>
      </c>
      <c r="AU919" s="172" t="s">
        <v>115</v>
      </c>
      <c r="AV919" s="171" t="s">
        <v>113</v>
      </c>
      <c r="AW919" s="171" t="s">
        <v>93</v>
      </c>
      <c r="AX919" s="171" t="s">
        <v>111</v>
      </c>
      <c r="AY919" s="172" t="s">
        <v>188</v>
      </c>
    </row>
    <row r="920" spans="2:65" s="171" customFormat="1">
      <c r="B920" s="170"/>
      <c r="D920" s="167" t="s">
        <v>201</v>
      </c>
      <c r="E920" s="172" t="s">
        <v>69</v>
      </c>
      <c r="F920" s="173" t="s">
        <v>204</v>
      </c>
      <c r="H920" s="172" t="s">
        <v>69</v>
      </c>
      <c r="I920" s="241"/>
      <c r="L920" s="170"/>
      <c r="M920" s="174"/>
      <c r="N920" s="175"/>
      <c r="O920" s="175"/>
      <c r="P920" s="175"/>
      <c r="Q920" s="175"/>
      <c r="R920" s="175"/>
      <c r="S920" s="175"/>
      <c r="T920" s="176"/>
      <c r="AT920" s="172" t="s">
        <v>201</v>
      </c>
      <c r="AU920" s="172" t="s">
        <v>115</v>
      </c>
      <c r="AV920" s="171" t="s">
        <v>113</v>
      </c>
      <c r="AW920" s="171" t="s">
        <v>93</v>
      </c>
      <c r="AX920" s="171" t="s">
        <v>111</v>
      </c>
      <c r="AY920" s="172" t="s">
        <v>188</v>
      </c>
    </row>
    <row r="921" spans="2:65" s="171" customFormat="1">
      <c r="B921" s="170"/>
      <c r="D921" s="167" t="s">
        <v>201</v>
      </c>
      <c r="E921" s="172" t="s">
        <v>69</v>
      </c>
      <c r="F921" s="173" t="s">
        <v>205</v>
      </c>
      <c r="H921" s="172" t="s">
        <v>69</v>
      </c>
      <c r="I921" s="241"/>
      <c r="L921" s="170"/>
      <c r="M921" s="174"/>
      <c r="N921" s="175"/>
      <c r="O921" s="175"/>
      <c r="P921" s="175"/>
      <c r="Q921" s="175"/>
      <c r="R921" s="175"/>
      <c r="S921" s="175"/>
      <c r="T921" s="176"/>
      <c r="AT921" s="172" t="s">
        <v>201</v>
      </c>
      <c r="AU921" s="172" t="s">
        <v>115</v>
      </c>
      <c r="AV921" s="171" t="s">
        <v>113</v>
      </c>
      <c r="AW921" s="171" t="s">
        <v>93</v>
      </c>
      <c r="AX921" s="171" t="s">
        <v>111</v>
      </c>
      <c r="AY921" s="172" t="s">
        <v>188</v>
      </c>
    </row>
    <row r="922" spans="2:65" s="171" customFormat="1">
      <c r="B922" s="170"/>
      <c r="D922" s="167" t="s">
        <v>201</v>
      </c>
      <c r="E922" s="172" t="s">
        <v>69</v>
      </c>
      <c r="F922" s="173" t="s">
        <v>636</v>
      </c>
      <c r="H922" s="172" t="s">
        <v>69</v>
      </c>
      <c r="I922" s="241"/>
      <c r="L922" s="170"/>
      <c r="M922" s="174"/>
      <c r="N922" s="175"/>
      <c r="O922" s="175"/>
      <c r="P922" s="175"/>
      <c r="Q922" s="175"/>
      <c r="R922" s="175"/>
      <c r="S922" s="175"/>
      <c r="T922" s="176"/>
      <c r="AT922" s="172" t="s">
        <v>201</v>
      </c>
      <c r="AU922" s="172" t="s">
        <v>115</v>
      </c>
      <c r="AV922" s="171" t="s">
        <v>113</v>
      </c>
      <c r="AW922" s="171" t="s">
        <v>93</v>
      </c>
      <c r="AX922" s="171" t="s">
        <v>111</v>
      </c>
      <c r="AY922" s="172" t="s">
        <v>188</v>
      </c>
    </row>
    <row r="923" spans="2:65" s="178" customFormat="1">
      <c r="B923" s="177"/>
      <c r="D923" s="167" t="s">
        <v>201</v>
      </c>
      <c r="E923" s="179" t="s">
        <v>69</v>
      </c>
      <c r="F923" s="180" t="s">
        <v>637</v>
      </c>
      <c r="H923" s="181">
        <v>7.75</v>
      </c>
      <c r="I923" s="242"/>
      <c r="L923" s="177"/>
      <c r="M923" s="182"/>
      <c r="N923" s="183"/>
      <c r="O923" s="183"/>
      <c r="P923" s="183"/>
      <c r="Q923" s="183"/>
      <c r="R923" s="183"/>
      <c r="S923" s="183"/>
      <c r="T923" s="184"/>
      <c r="AT923" s="179" t="s">
        <v>201</v>
      </c>
      <c r="AU923" s="179" t="s">
        <v>115</v>
      </c>
      <c r="AV923" s="178" t="s">
        <v>115</v>
      </c>
      <c r="AW923" s="178" t="s">
        <v>93</v>
      </c>
      <c r="AX923" s="178" t="s">
        <v>111</v>
      </c>
      <c r="AY923" s="179" t="s">
        <v>188</v>
      </c>
    </row>
    <row r="924" spans="2:65" s="186" customFormat="1">
      <c r="B924" s="185"/>
      <c r="D924" s="167" t="s">
        <v>201</v>
      </c>
      <c r="E924" s="187" t="s">
        <v>69</v>
      </c>
      <c r="F924" s="188" t="s">
        <v>210</v>
      </c>
      <c r="H924" s="189">
        <v>7.75</v>
      </c>
      <c r="I924" s="243"/>
      <c r="L924" s="185"/>
      <c r="M924" s="190"/>
      <c r="N924" s="191"/>
      <c r="O924" s="191"/>
      <c r="P924" s="191"/>
      <c r="Q924" s="191"/>
      <c r="R924" s="191"/>
      <c r="S924" s="191"/>
      <c r="T924" s="192"/>
      <c r="AT924" s="187" t="s">
        <v>201</v>
      </c>
      <c r="AU924" s="187" t="s">
        <v>115</v>
      </c>
      <c r="AV924" s="186" t="s">
        <v>195</v>
      </c>
      <c r="AW924" s="186" t="s">
        <v>93</v>
      </c>
      <c r="AX924" s="186" t="s">
        <v>113</v>
      </c>
      <c r="AY924" s="187" t="s">
        <v>188</v>
      </c>
    </row>
    <row r="925" spans="2:65" s="171" customFormat="1" ht="27">
      <c r="B925" s="170"/>
      <c r="D925" s="167" t="s">
        <v>201</v>
      </c>
      <c r="E925" s="172" t="s">
        <v>69</v>
      </c>
      <c r="F925" s="173" t="s">
        <v>638</v>
      </c>
      <c r="H925" s="172" t="s">
        <v>69</v>
      </c>
      <c r="I925" s="241"/>
      <c r="L925" s="170"/>
      <c r="M925" s="174"/>
      <c r="N925" s="175"/>
      <c r="O925" s="175"/>
      <c r="P925" s="175"/>
      <c r="Q925" s="175"/>
      <c r="R925" s="175"/>
      <c r="S925" s="175"/>
      <c r="T925" s="176"/>
      <c r="AT925" s="172" t="s">
        <v>201</v>
      </c>
      <c r="AU925" s="172" t="s">
        <v>115</v>
      </c>
      <c r="AV925" s="171" t="s">
        <v>113</v>
      </c>
      <c r="AW925" s="171" t="s">
        <v>93</v>
      </c>
      <c r="AX925" s="171" t="s">
        <v>111</v>
      </c>
      <c r="AY925" s="172" t="s">
        <v>188</v>
      </c>
    </row>
    <row r="926" spans="2:65" s="101" customFormat="1" ht="25.5" customHeight="1">
      <c r="B926" s="86"/>
      <c r="C926" s="87" t="s">
        <v>646</v>
      </c>
      <c r="D926" s="87" t="s">
        <v>190</v>
      </c>
      <c r="E926" s="88" t="s">
        <v>640</v>
      </c>
      <c r="F926" s="89" t="s">
        <v>641</v>
      </c>
      <c r="G926" s="90" t="s">
        <v>193</v>
      </c>
      <c r="H926" s="91">
        <v>2.1120000000000001</v>
      </c>
      <c r="I926" s="238"/>
      <c r="J926" s="92">
        <f>ROUND(I926*H926,2)</f>
        <v>0</v>
      </c>
      <c r="K926" s="89" t="s">
        <v>194</v>
      </c>
      <c r="L926" s="61"/>
      <c r="M926" s="239" t="s">
        <v>69</v>
      </c>
      <c r="N926" s="164" t="s">
        <v>100</v>
      </c>
      <c r="O926" s="100"/>
      <c r="P926" s="165">
        <f>O926*H926</f>
        <v>0</v>
      </c>
      <c r="Q926" s="165">
        <v>0</v>
      </c>
      <c r="R926" s="165">
        <f>Q926*H926</f>
        <v>0</v>
      </c>
      <c r="S926" s="165">
        <v>2.2000000000000002</v>
      </c>
      <c r="T926" s="166">
        <f>S926*H926</f>
        <v>4.6464000000000008</v>
      </c>
      <c r="AR926" s="55" t="s">
        <v>195</v>
      </c>
      <c r="AT926" s="55" t="s">
        <v>190</v>
      </c>
      <c r="AU926" s="55" t="s">
        <v>115</v>
      </c>
      <c r="AY926" s="55" t="s">
        <v>188</v>
      </c>
      <c r="BE926" s="93">
        <f>IF(N926="základní",J926,0)</f>
        <v>0</v>
      </c>
      <c r="BF926" s="93">
        <f>IF(N926="snížená",J926,0)</f>
        <v>0</v>
      </c>
      <c r="BG926" s="93">
        <f>IF(N926="zákl. přenesená",J926,0)</f>
        <v>0</v>
      </c>
      <c r="BH926" s="93">
        <f>IF(N926="sníž. přenesená",J926,0)</f>
        <v>0</v>
      </c>
      <c r="BI926" s="93">
        <f>IF(N926="nulová",J926,0)</f>
        <v>0</v>
      </c>
      <c r="BJ926" s="55" t="s">
        <v>113</v>
      </c>
      <c r="BK926" s="93">
        <f>ROUND(I926*H926,2)</f>
        <v>0</v>
      </c>
      <c r="BL926" s="55" t="s">
        <v>195</v>
      </c>
      <c r="BM926" s="55" t="s">
        <v>642</v>
      </c>
    </row>
    <row r="927" spans="2:65" s="101" customFormat="1">
      <c r="B927" s="61"/>
      <c r="D927" s="167" t="s">
        <v>197</v>
      </c>
      <c r="F927" s="168" t="s">
        <v>643</v>
      </c>
      <c r="I927" s="240"/>
      <c r="L927" s="61"/>
      <c r="M927" s="94"/>
      <c r="N927" s="100"/>
      <c r="O927" s="100"/>
      <c r="P927" s="100"/>
      <c r="Q927" s="100"/>
      <c r="R927" s="100"/>
      <c r="S927" s="100"/>
      <c r="T927" s="69"/>
      <c r="AT927" s="55" t="s">
        <v>197</v>
      </c>
      <c r="AU927" s="55" t="s">
        <v>115</v>
      </c>
    </row>
    <row r="928" spans="2:65" s="171" customFormat="1">
      <c r="B928" s="170"/>
      <c r="D928" s="167" t="s">
        <v>201</v>
      </c>
      <c r="E928" s="172" t="s">
        <v>69</v>
      </c>
      <c r="F928" s="173" t="s">
        <v>202</v>
      </c>
      <c r="H928" s="172" t="s">
        <v>69</v>
      </c>
      <c r="I928" s="241"/>
      <c r="L928" s="170"/>
      <c r="M928" s="174"/>
      <c r="N928" s="175"/>
      <c r="O928" s="175"/>
      <c r="P928" s="175"/>
      <c r="Q928" s="175"/>
      <c r="R928" s="175"/>
      <c r="S928" s="175"/>
      <c r="T928" s="176"/>
      <c r="AT928" s="172" t="s">
        <v>201</v>
      </c>
      <c r="AU928" s="172" t="s">
        <v>115</v>
      </c>
      <c r="AV928" s="171" t="s">
        <v>113</v>
      </c>
      <c r="AW928" s="171" t="s">
        <v>93</v>
      </c>
      <c r="AX928" s="171" t="s">
        <v>111</v>
      </c>
      <c r="AY928" s="172" t="s">
        <v>188</v>
      </c>
    </row>
    <row r="929" spans="2:65" s="171" customFormat="1">
      <c r="B929" s="170"/>
      <c r="D929" s="167" t="s">
        <v>201</v>
      </c>
      <c r="E929" s="172" t="s">
        <v>69</v>
      </c>
      <c r="F929" s="173" t="s">
        <v>203</v>
      </c>
      <c r="H929" s="172" t="s">
        <v>69</v>
      </c>
      <c r="I929" s="241"/>
      <c r="L929" s="170"/>
      <c r="M929" s="174"/>
      <c r="N929" s="175"/>
      <c r="O929" s="175"/>
      <c r="P929" s="175"/>
      <c r="Q929" s="175"/>
      <c r="R929" s="175"/>
      <c r="S929" s="175"/>
      <c r="T929" s="176"/>
      <c r="AT929" s="172" t="s">
        <v>201</v>
      </c>
      <c r="AU929" s="172" t="s">
        <v>115</v>
      </c>
      <c r="AV929" s="171" t="s">
        <v>113</v>
      </c>
      <c r="AW929" s="171" t="s">
        <v>93</v>
      </c>
      <c r="AX929" s="171" t="s">
        <v>111</v>
      </c>
      <c r="AY929" s="172" t="s">
        <v>188</v>
      </c>
    </row>
    <row r="930" spans="2:65" s="171" customFormat="1">
      <c r="B930" s="170"/>
      <c r="D930" s="167" t="s">
        <v>201</v>
      </c>
      <c r="E930" s="172" t="s">
        <v>69</v>
      </c>
      <c r="F930" s="173" t="s">
        <v>204</v>
      </c>
      <c r="H930" s="172" t="s">
        <v>69</v>
      </c>
      <c r="I930" s="241"/>
      <c r="L930" s="170"/>
      <c r="M930" s="174"/>
      <c r="N930" s="175"/>
      <c r="O930" s="175"/>
      <c r="P930" s="175"/>
      <c r="Q930" s="175"/>
      <c r="R930" s="175"/>
      <c r="S930" s="175"/>
      <c r="T930" s="176"/>
      <c r="AT930" s="172" t="s">
        <v>201</v>
      </c>
      <c r="AU930" s="172" t="s">
        <v>115</v>
      </c>
      <c r="AV930" s="171" t="s">
        <v>113</v>
      </c>
      <c r="AW930" s="171" t="s">
        <v>93</v>
      </c>
      <c r="AX930" s="171" t="s">
        <v>111</v>
      </c>
      <c r="AY930" s="172" t="s">
        <v>188</v>
      </c>
    </row>
    <row r="931" spans="2:65" s="171" customFormat="1">
      <c r="B931" s="170"/>
      <c r="D931" s="167" t="s">
        <v>201</v>
      </c>
      <c r="E931" s="172" t="s">
        <v>69</v>
      </c>
      <c r="F931" s="173" t="s">
        <v>205</v>
      </c>
      <c r="H931" s="172" t="s">
        <v>69</v>
      </c>
      <c r="I931" s="241"/>
      <c r="L931" s="170"/>
      <c r="M931" s="174"/>
      <c r="N931" s="175"/>
      <c r="O931" s="175"/>
      <c r="P931" s="175"/>
      <c r="Q931" s="175"/>
      <c r="R931" s="175"/>
      <c r="S931" s="175"/>
      <c r="T931" s="176"/>
      <c r="AT931" s="172" t="s">
        <v>201</v>
      </c>
      <c r="AU931" s="172" t="s">
        <v>115</v>
      </c>
      <c r="AV931" s="171" t="s">
        <v>113</v>
      </c>
      <c r="AW931" s="171" t="s">
        <v>93</v>
      </c>
      <c r="AX931" s="171" t="s">
        <v>111</v>
      </c>
      <c r="AY931" s="172" t="s">
        <v>188</v>
      </c>
    </row>
    <row r="932" spans="2:65" s="171" customFormat="1">
      <c r="B932" s="170"/>
      <c r="D932" s="167" t="s">
        <v>201</v>
      </c>
      <c r="E932" s="172" t="s">
        <v>69</v>
      </c>
      <c r="F932" s="173" t="s">
        <v>636</v>
      </c>
      <c r="H932" s="172" t="s">
        <v>69</v>
      </c>
      <c r="I932" s="241"/>
      <c r="L932" s="170"/>
      <c r="M932" s="174"/>
      <c r="N932" s="175"/>
      <c r="O932" s="175"/>
      <c r="P932" s="175"/>
      <c r="Q932" s="175"/>
      <c r="R932" s="175"/>
      <c r="S932" s="175"/>
      <c r="T932" s="176"/>
      <c r="AT932" s="172" t="s">
        <v>201</v>
      </c>
      <c r="AU932" s="172" t="s">
        <v>115</v>
      </c>
      <c r="AV932" s="171" t="s">
        <v>113</v>
      </c>
      <c r="AW932" s="171" t="s">
        <v>93</v>
      </c>
      <c r="AX932" s="171" t="s">
        <v>111</v>
      </c>
      <c r="AY932" s="172" t="s">
        <v>188</v>
      </c>
    </row>
    <row r="933" spans="2:65" s="171" customFormat="1">
      <c r="B933" s="170"/>
      <c r="D933" s="167" t="s">
        <v>201</v>
      </c>
      <c r="E933" s="172" t="s">
        <v>69</v>
      </c>
      <c r="F933" s="173" t="s">
        <v>644</v>
      </c>
      <c r="H933" s="172" t="s">
        <v>69</v>
      </c>
      <c r="I933" s="241"/>
      <c r="L933" s="170"/>
      <c r="M933" s="174"/>
      <c r="N933" s="175"/>
      <c r="O933" s="175"/>
      <c r="P933" s="175"/>
      <c r="Q933" s="175"/>
      <c r="R933" s="175"/>
      <c r="S933" s="175"/>
      <c r="T933" s="176"/>
      <c r="AT933" s="172" t="s">
        <v>201</v>
      </c>
      <c r="AU933" s="172" t="s">
        <v>115</v>
      </c>
      <c r="AV933" s="171" t="s">
        <v>113</v>
      </c>
      <c r="AW933" s="171" t="s">
        <v>93</v>
      </c>
      <c r="AX933" s="171" t="s">
        <v>111</v>
      </c>
      <c r="AY933" s="172" t="s">
        <v>188</v>
      </c>
    </row>
    <row r="934" spans="2:65" s="178" customFormat="1">
      <c r="B934" s="177"/>
      <c r="D934" s="167" t="s">
        <v>201</v>
      </c>
      <c r="E934" s="179" t="s">
        <v>69</v>
      </c>
      <c r="F934" s="180" t="s">
        <v>645</v>
      </c>
      <c r="H934" s="181">
        <v>2.1120000000000001</v>
      </c>
      <c r="I934" s="242"/>
      <c r="L934" s="177"/>
      <c r="M934" s="182"/>
      <c r="N934" s="183"/>
      <c r="O934" s="183"/>
      <c r="P934" s="183"/>
      <c r="Q934" s="183"/>
      <c r="R934" s="183"/>
      <c r="S934" s="183"/>
      <c r="T934" s="184"/>
      <c r="AT934" s="179" t="s">
        <v>201</v>
      </c>
      <c r="AU934" s="179" t="s">
        <v>115</v>
      </c>
      <c r="AV934" s="178" t="s">
        <v>115</v>
      </c>
      <c r="AW934" s="178" t="s">
        <v>93</v>
      </c>
      <c r="AX934" s="178" t="s">
        <v>111</v>
      </c>
      <c r="AY934" s="179" t="s">
        <v>188</v>
      </c>
    </row>
    <row r="935" spans="2:65" s="186" customFormat="1">
      <c r="B935" s="185"/>
      <c r="D935" s="167" t="s">
        <v>201</v>
      </c>
      <c r="E935" s="187" t="s">
        <v>69</v>
      </c>
      <c r="F935" s="188" t="s">
        <v>210</v>
      </c>
      <c r="H935" s="189">
        <v>2.1120000000000001</v>
      </c>
      <c r="I935" s="243"/>
      <c r="L935" s="185"/>
      <c r="M935" s="190"/>
      <c r="N935" s="191"/>
      <c r="O935" s="191"/>
      <c r="P935" s="191"/>
      <c r="Q935" s="191"/>
      <c r="R935" s="191"/>
      <c r="S935" s="191"/>
      <c r="T935" s="192"/>
      <c r="AT935" s="187" t="s">
        <v>201</v>
      </c>
      <c r="AU935" s="187" t="s">
        <v>115</v>
      </c>
      <c r="AV935" s="186" t="s">
        <v>195</v>
      </c>
      <c r="AW935" s="186" t="s">
        <v>93</v>
      </c>
      <c r="AX935" s="186" t="s">
        <v>113</v>
      </c>
      <c r="AY935" s="187" t="s">
        <v>188</v>
      </c>
    </row>
    <row r="936" spans="2:65" s="171" customFormat="1" ht="27">
      <c r="B936" s="170"/>
      <c r="D936" s="167" t="s">
        <v>201</v>
      </c>
      <c r="E936" s="172" t="s">
        <v>69</v>
      </c>
      <c r="F936" s="173" t="s">
        <v>638</v>
      </c>
      <c r="H936" s="172" t="s">
        <v>69</v>
      </c>
      <c r="I936" s="241"/>
      <c r="L936" s="170"/>
      <c r="M936" s="174"/>
      <c r="N936" s="175"/>
      <c r="O936" s="175"/>
      <c r="P936" s="175"/>
      <c r="Q936" s="175"/>
      <c r="R936" s="175"/>
      <c r="S936" s="175"/>
      <c r="T936" s="176"/>
      <c r="AT936" s="172" t="s">
        <v>201</v>
      </c>
      <c r="AU936" s="172" t="s">
        <v>115</v>
      </c>
      <c r="AV936" s="171" t="s">
        <v>113</v>
      </c>
      <c r="AW936" s="171" t="s">
        <v>93</v>
      </c>
      <c r="AX936" s="171" t="s">
        <v>111</v>
      </c>
      <c r="AY936" s="172" t="s">
        <v>188</v>
      </c>
    </row>
    <row r="937" spans="2:65" s="101" customFormat="1" ht="16.5" customHeight="1">
      <c r="B937" s="86"/>
      <c r="C937" s="87" t="s">
        <v>653</v>
      </c>
      <c r="D937" s="87" t="s">
        <v>190</v>
      </c>
      <c r="E937" s="88" t="s">
        <v>647</v>
      </c>
      <c r="F937" s="89" t="s">
        <v>648</v>
      </c>
      <c r="G937" s="90" t="s">
        <v>578</v>
      </c>
      <c r="H937" s="91">
        <v>2</v>
      </c>
      <c r="I937" s="238"/>
      <c r="J937" s="92">
        <f>ROUND(I937*H937,2)</f>
        <v>0</v>
      </c>
      <c r="K937" s="89" t="s">
        <v>194</v>
      </c>
      <c r="L937" s="61"/>
      <c r="M937" s="239" t="s">
        <v>69</v>
      </c>
      <c r="N937" s="164" t="s">
        <v>100</v>
      </c>
      <c r="O937" s="100"/>
      <c r="P937" s="165">
        <f>O937*H937</f>
        <v>0</v>
      </c>
      <c r="Q937" s="165">
        <v>0</v>
      </c>
      <c r="R937" s="165">
        <f>Q937*H937</f>
        <v>0</v>
      </c>
      <c r="S937" s="165">
        <v>2.4E-2</v>
      </c>
      <c r="T937" s="166">
        <f>S937*H937</f>
        <v>4.8000000000000001E-2</v>
      </c>
      <c r="AR937" s="55" t="s">
        <v>195</v>
      </c>
      <c r="AT937" s="55" t="s">
        <v>190</v>
      </c>
      <c r="AU937" s="55" t="s">
        <v>115</v>
      </c>
      <c r="AY937" s="55" t="s">
        <v>188</v>
      </c>
      <c r="BE937" s="93">
        <f>IF(N937="základní",J937,0)</f>
        <v>0</v>
      </c>
      <c r="BF937" s="93">
        <f>IF(N937="snížená",J937,0)</f>
        <v>0</v>
      </c>
      <c r="BG937" s="93">
        <f>IF(N937="zákl. přenesená",J937,0)</f>
        <v>0</v>
      </c>
      <c r="BH937" s="93">
        <f>IF(N937="sníž. přenesená",J937,0)</f>
        <v>0</v>
      </c>
      <c r="BI937" s="93">
        <f>IF(N937="nulová",J937,0)</f>
        <v>0</v>
      </c>
      <c r="BJ937" s="55" t="s">
        <v>113</v>
      </c>
      <c r="BK937" s="93">
        <f>ROUND(I937*H937,2)</f>
        <v>0</v>
      </c>
      <c r="BL937" s="55" t="s">
        <v>195</v>
      </c>
      <c r="BM937" s="55" t="s">
        <v>649</v>
      </c>
    </row>
    <row r="938" spans="2:65" s="101" customFormat="1" ht="27">
      <c r="B938" s="61"/>
      <c r="D938" s="167" t="s">
        <v>197</v>
      </c>
      <c r="F938" s="168" t="s">
        <v>650</v>
      </c>
      <c r="I938" s="240"/>
      <c r="L938" s="61"/>
      <c r="M938" s="94"/>
      <c r="N938" s="100"/>
      <c r="O938" s="100"/>
      <c r="P938" s="100"/>
      <c r="Q938" s="100"/>
      <c r="R938" s="100"/>
      <c r="S938" s="100"/>
      <c r="T938" s="69"/>
      <c r="AT938" s="55" t="s">
        <v>197</v>
      </c>
      <c r="AU938" s="55" t="s">
        <v>115</v>
      </c>
    </row>
    <row r="939" spans="2:65" s="171" customFormat="1">
      <c r="B939" s="170"/>
      <c r="D939" s="167" t="s">
        <v>201</v>
      </c>
      <c r="E939" s="172" t="s">
        <v>69</v>
      </c>
      <c r="F939" s="173" t="s">
        <v>202</v>
      </c>
      <c r="H939" s="172" t="s">
        <v>69</v>
      </c>
      <c r="I939" s="241"/>
      <c r="L939" s="170"/>
      <c r="M939" s="174"/>
      <c r="N939" s="175"/>
      <c r="O939" s="175"/>
      <c r="P939" s="175"/>
      <c r="Q939" s="175"/>
      <c r="R939" s="175"/>
      <c r="S939" s="175"/>
      <c r="T939" s="176"/>
      <c r="AT939" s="172" t="s">
        <v>201</v>
      </c>
      <c r="AU939" s="172" t="s">
        <v>115</v>
      </c>
      <c r="AV939" s="171" t="s">
        <v>113</v>
      </c>
      <c r="AW939" s="171" t="s">
        <v>93</v>
      </c>
      <c r="AX939" s="171" t="s">
        <v>111</v>
      </c>
      <c r="AY939" s="172" t="s">
        <v>188</v>
      </c>
    </row>
    <row r="940" spans="2:65" s="171" customFormat="1">
      <c r="B940" s="170"/>
      <c r="D940" s="167" t="s">
        <v>201</v>
      </c>
      <c r="E940" s="172" t="s">
        <v>69</v>
      </c>
      <c r="F940" s="173" t="s">
        <v>203</v>
      </c>
      <c r="H940" s="172" t="s">
        <v>69</v>
      </c>
      <c r="I940" s="241"/>
      <c r="L940" s="170"/>
      <c r="M940" s="174"/>
      <c r="N940" s="175"/>
      <c r="O940" s="175"/>
      <c r="P940" s="175"/>
      <c r="Q940" s="175"/>
      <c r="R940" s="175"/>
      <c r="S940" s="175"/>
      <c r="T940" s="176"/>
      <c r="AT940" s="172" t="s">
        <v>201</v>
      </c>
      <c r="AU940" s="172" t="s">
        <v>115</v>
      </c>
      <c r="AV940" s="171" t="s">
        <v>113</v>
      </c>
      <c r="AW940" s="171" t="s">
        <v>93</v>
      </c>
      <c r="AX940" s="171" t="s">
        <v>111</v>
      </c>
      <c r="AY940" s="172" t="s">
        <v>188</v>
      </c>
    </row>
    <row r="941" spans="2:65" s="171" customFormat="1">
      <c r="B941" s="170"/>
      <c r="D941" s="167" t="s">
        <v>201</v>
      </c>
      <c r="E941" s="172" t="s">
        <v>69</v>
      </c>
      <c r="F941" s="173" t="s">
        <v>204</v>
      </c>
      <c r="H941" s="172" t="s">
        <v>69</v>
      </c>
      <c r="I941" s="241"/>
      <c r="L941" s="170"/>
      <c r="M941" s="174"/>
      <c r="N941" s="175"/>
      <c r="O941" s="175"/>
      <c r="P941" s="175"/>
      <c r="Q941" s="175"/>
      <c r="R941" s="175"/>
      <c r="S941" s="175"/>
      <c r="T941" s="176"/>
      <c r="AT941" s="172" t="s">
        <v>201</v>
      </c>
      <c r="AU941" s="172" t="s">
        <v>115</v>
      </c>
      <c r="AV941" s="171" t="s">
        <v>113</v>
      </c>
      <c r="AW941" s="171" t="s">
        <v>93</v>
      </c>
      <c r="AX941" s="171" t="s">
        <v>111</v>
      </c>
      <c r="AY941" s="172" t="s">
        <v>188</v>
      </c>
    </row>
    <row r="942" spans="2:65" s="171" customFormat="1">
      <c r="B942" s="170"/>
      <c r="D942" s="167" t="s">
        <v>201</v>
      </c>
      <c r="E942" s="172" t="s">
        <v>69</v>
      </c>
      <c r="F942" s="173" t="s">
        <v>205</v>
      </c>
      <c r="H942" s="172" t="s">
        <v>69</v>
      </c>
      <c r="I942" s="241"/>
      <c r="L942" s="170"/>
      <c r="M942" s="174"/>
      <c r="N942" s="175"/>
      <c r="O942" s="175"/>
      <c r="P942" s="175"/>
      <c r="Q942" s="175"/>
      <c r="R942" s="175"/>
      <c r="S942" s="175"/>
      <c r="T942" s="176"/>
      <c r="AT942" s="172" t="s">
        <v>201</v>
      </c>
      <c r="AU942" s="172" t="s">
        <v>115</v>
      </c>
      <c r="AV942" s="171" t="s">
        <v>113</v>
      </c>
      <c r="AW942" s="171" t="s">
        <v>93</v>
      </c>
      <c r="AX942" s="171" t="s">
        <v>111</v>
      </c>
      <c r="AY942" s="172" t="s">
        <v>188</v>
      </c>
    </row>
    <row r="943" spans="2:65" s="171" customFormat="1">
      <c r="B943" s="170"/>
      <c r="D943" s="167" t="s">
        <v>201</v>
      </c>
      <c r="E943" s="172" t="s">
        <v>69</v>
      </c>
      <c r="F943" s="173" t="s">
        <v>636</v>
      </c>
      <c r="H943" s="172" t="s">
        <v>69</v>
      </c>
      <c r="I943" s="241"/>
      <c r="L943" s="170"/>
      <c r="M943" s="174"/>
      <c r="N943" s="175"/>
      <c r="O943" s="175"/>
      <c r="P943" s="175"/>
      <c r="Q943" s="175"/>
      <c r="R943" s="175"/>
      <c r="S943" s="175"/>
      <c r="T943" s="176"/>
      <c r="AT943" s="172" t="s">
        <v>201</v>
      </c>
      <c r="AU943" s="172" t="s">
        <v>115</v>
      </c>
      <c r="AV943" s="171" t="s">
        <v>113</v>
      </c>
      <c r="AW943" s="171" t="s">
        <v>93</v>
      </c>
      <c r="AX943" s="171" t="s">
        <v>111</v>
      </c>
      <c r="AY943" s="172" t="s">
        <v>188</v>
      </c>
    </row>
    <row r="944" spans="2:65" s="171" customFormat="1">
      <c r="B944" s="170"/>
      <c r="D944" s="167" t="s">
        <v>201</v>
      </c>
      <c r="E944" s="172" t="s">
        <v>69</v>
      </c>
      <c r="F944" s="173" t="s">
        <v>651</v>
      </c>
      <c r="H944" s="172" t="s">
        <v>69</v>
      </c>
      <c r="I944" s="241"/>
      <c r="L944" s="170"/>
      <c r="M944" s="174"/>
      <c r="N944" s="175"/>
      <c r="O944" s="175"/>
      <c r="P944" s="175"/>
      <c r="Q944" s="175"/>
      <c r="R944" s="175"/>
      <c r="S944" s="175"/>
      <c r="T944" s="176"/>
      <c r="AT944" s="172" t="s">
        <v>201</v>
      </c>
      <c r="AU944" s="172" t="s">
        <v>115</v>
      </c>
      <c r="AV944" s="171" t="s">
        <v>113</v>
      </c>
      <c r="AW944" s="171" t="s">
        <v>93</v>
      </c>
      <c r="AX944" s="171" t="s">
        <v>111</v>
      </c>
      <c r="AY944" s="172" t="s">
        <v>188</v>
      </c>
    </row>
    <row r="945" spans="2:65" s="178" customFormat="1">
      <c r="B945" s="177"/>
      <c r="D945" s="167" t="s">
        <v>201</v>
      </c>
      <c r="E945" s="179" t="s">
        <v>69</v>
      </c>
      <c r="F945" s="180" t="s">
        <v>652</v>
      </c>
      <c r="H945" s="181">
        <v>2</v>
      </c>
      <c r="I945" s="242"/>
      <c r="L945" s="177"/>
      <c r="M945" s="182"/>
      <c r="N945" s="183"/>
      <c r="O945" s="183"/>
      <c r="P945" s="183"/>
      <c r="Q945" s="183"/>
      <c r="R945" s="183"/>
      <c r="S945" s="183"/>
      <c r="T945" s="184"/>
      <c r="AT945" s="179" t="s">
        <v>201</v>
      </c>
      <c r="AU945" s="179" t="s">
        <v>115</v>
      </c>
      <c r="AV945" s="178" t="s">
        <v>115</v>
      </c>
      <c r="AW945" s="178" t="s">
        <v>93</v>
      </c>
      <c r="AX945" s="178" t="s">
        <v>111</v>
      </c>
      <c r="AY945" s="179" t="s">
        <v>188</v>
      </c>
    </row>
    <row r="946" spans="2:65" s="186" customFormat="1">
      <c r="B946" s="185"/>
      <c r="D946" s="167" t="s">
        <v>201</v>
      </c>
      <c r="E946" s="187" t="s">
        <v>69</v>
      </c>
      <c r="F946" s="188" t="s">
        <v>210</v>
      </c>
      <c r="H946" s="189">
        <v>2</v>
      </c>
      <c r="I946" s="243"/>
      <c r="L946" s="185"/>
      <c r="M946" s="190"/>
      <c r="N946" s="191"/>
      <c r="O946" s="191"/>
      <c r="P946" s="191"/>
      <c r="Q946" s="191"/>
      <c r="R946" s="191"/>
      <c r="S946" s="191"/>
      <c r="T946" s="192"/>
      <c r="AT946" s="187" t="s">
        <v>201</v>
      </c>
      <c r="AU946" s="187" t="s">
        <v>115</v>
      </c>
      <c r="AV946" s="186" t="s">
        <v>195</v>
      </c>
      <c r="AW946" s="186" t="s">
        <v>93</v>
      </c>
      <c r="AX946" s="186" t="s">
        <v>113</v>
      </c>
      <c r="AY946" s="187" t="s">
        <v>188</v>
      </c>
    </row>
    <row r="947" spans="2:65" s="101" customFormat="1" ht="16.5" customHeight="1">
      <c r="B947" s="86"/>
      <c r="C947" s="87" t="s">
        <v>662</v>
      </c>
      <c r="D947" s="87" t="s">
        <v>190</v>
      </c>
      <c r="E947" s="88" t="s">
        <v>654</v>
      </c>
      <c r="F947" s="89" t="s">
        <v>655</v>
      </c>
      <c r="G947" s="90" t="s">
        <v>656</v>
      </c>
      <c r="H947" s="91">
        <v>1</v>
      </c>
      <c r="I947" s="238"/>
      <c r="J947" s="92">
        <f>ROUND(I947*H947,2)</f>
        <v>0</v>
      </c>
      <c r="K947" s="89" t="s">
        <v>449</v>
      </c>
      <c r="L947" s="61"/>
      <c r="M947" s="239" t="s">
        <v>69</v>
      </c>
      <c r="N947" s="164" t="s">
        <v>100</v>
      </c>
      <c r="O947" s="100"/>
      <c r="P947" s="165">
        <f>O947*H947</f>
        <v>0</v>
      </c>
      <c r="Q947" s="165">
        <v>0</v>
      </c>
      <c r="R947" s="165">
        <f>Q947*H947</f>
        <v>0</v>
      </c>
      <c r="S947" s="165">
        <v>0</v>
      </c>
      <c r="T947" s="166">
        <f>S947*H947</f>
        <v>0</v>
      </c>
      <c r="AR947" s="55" t="s">
        <v>195</v>
      </c>
      <c r="AT947" s="55" t="s">
        <v>190</v>
      </c>
      <c r="AU947" s="55" t="s">
        <v>115</v>
      </c>
      <c r="AY947" s="55" t="s">
        <v>188</v>
      </c>
      <c r="BE947" s="93">
        <f>IF(N947="základní",J947,0)</f>
        <v>0</v>
      </c>
      <c r="BF947" s="93">
        <f>IF(N947="snížená",J947,0)</f>
        <v>0</v>
      </c>
      <c r="BG947" s="93">
        <f>IF(N947="zákl. přenesená",J947,0)</f>
        <v>0</v>
      </c>
      <c r="BH947" s="93">
        <f>IF(N947="sníž. přenesená",J947,0)</f>
        <v>0</v>
      </c>
      <c r="BI947" s="93">
        <f>IF(N947="nulová",J947,0)</f>
        <v>0</v>
      </c>
      <c r="BJ947" s="55" t="s">
        <v>113</v>
      </c>
      <c r="BK947" s="93">
        <f>ROUND(I947*H947,2)</f>
        <v>0</v>
      </c>
      <c r="BL947" s="55" t="s">
        <v>195</v>
      </c>
      <c r="BM947" s="55" t="s">
        <v>657</v>
      </c>
    </row>
    <row r="948" spans="2:65" s="101" customFormat="1">
      <c r="B948" s="61"/>
      <c r="D948" s="167" t="s">
        <v>197</v>
      </c>
      <c r="F948" s="168" t="s">
        <v>658</v>
      </c>
      <c r="I948" s="240"/>
      <c r="L948" s="61"/>
      <c r="M948" s="94"/>
      <c r="N948" s="100"/>
      <c r="O948" s="100"/>
      <c r="P948" s="100"/>
      <c r="Q948" s="100"/>
      <c r="R948" s="100"/>
      <c r="S948" s="100"/>
      <c r="T948" s="69"/>
      <c r="AT948" s="55" t="s">
        <v>197</v>
      </c>
      <c r="AU948" s="55" t="s">
        <v>115</v>
      </c>
    </row>
    <row r="949" spans="2:65" s="171" customFormat="1">
      <c r="B949" s="170"/>
      <c r="D949" s="167" t="s">
        <v>201</v>
      </c>
      <c r="E949" s="172" t="s">
        <v>69</v>
      </c>
      <c r="F949" s="173" t="s">
        <v>202</v>
      </c>
      <c r="H949" s="172" t="s">
        <v>69</v>
      </c>
      <c r="I949" s="241"/>
      <c r="L949" s="170"/>
      <c r="M949" s="174"/>
      <c r="N949" s="175"/>
      <c r="O949" s="175"/>
      <c r="P949" s="175"/>
      <c r="Q949" s="175"/>
      <c r="R949" s="175"/>
      <c r="S949" s="175"/>
      <c r="T949" s="176"/>
      <c r="AT949" s="172" t="s">
        <v>201</v>
      </c>
      <c r="AU949" s="172" t="s">
        <v>115</v>
      </c>
      <c r="AV949" s="171" t="s">
        <v>113</v>
      </c>
      <c r="AW949" s="171" t="s">
        <v>93</v>
      </c>
      <c r="AX949" s="171" t="s">
        <v>111</v>
      </c>
      <c r="AY949" s="172" t="s">
        <v>188</v>
      </c>
    </row>
    <row r="950" spans="2:65" s="171" customFormat="1">
      <c r="B950" s="170"/>
      <c r="D950" s="167" t="s">
        <v>201</v>
      </c>
      <c r="E950" s="172" t="s">
        <v>69</v>
      </c>
      <c r="F950" s="173" t="s">
        <v>203</v>
      </c>
      <c r="H950" s="172" t="s">
        <v>69</v>
      </c>
      <c r="I950" s="241"/>
      <c r="L950" s="170"/>
      <c r="M950" s="174"/>
      <c r="N950" s="175"/>
      <c r="O950" s="175"/>
      <c r="P950" s="175"/>
      <c r="Q950" s="175"/>
      <c r="R950" s="175"/>
      <c r="S950" s="175"/>
      <c r="T950" s="176"/>
      <c r="AT950" s="172" t="s">
        <v>201</v>
      </c>
      <c r="AU950" s="172" t="s">
        <v>115</v>
      </c>
      <c r="AV950" s="171" t="s">
        <v>113</v>
      </c>
      <c r="AW950" s="171" t="s">
        <v>93</v>
      </c>
      <c r="AX950" s="171" t="s">
        <v>111</v>
      </c>
      <c r="AY950" s="172" t="s">
        <v>188</v>
      </c>
    </row>
    <row r="951" spans="2:65" s="171" customFormat="1">
      <c r="B951" s="170"/>
      <c r="D951" s="167" t="s">
        <v>201</v>
      </c>
      <c r="E951" s="172" t="s">
        <v>69</v>
      </c>
      <c r="F951" s="173" t="s">
        <v>204</v>
      </c>
      <c r="H951" s="172" t="s">
        <v>69</v>
      </c>
      <c r="I951" s="241"/>
      <c r="L951" s="170"/>
      <c r="M951" s="174"/>
      <c r="N951" s="175"/>
      <c r="O951" s="175"/>
      <c r="P951" s="175"/>
      <c r="Q951" s="175"/>
      <c r="R951" s="175"/>
      <c r="S951" s="175"/>
      <c r="T951" s="176"/>
      <c r="AT951" s="172" t="s">
        <v>201</v>
      </c>
      <c r="AU951" s="172" t="s">
        <v>115</v>
      </c>
      <c r="AV951" s="171" t="s">
        <v>113</v>
      </c>
      <c r="AW951" s="171" t="s">
        <v>93</v>
      </c>
      <c r="AX951" s="171" t="s">
        <v>111</v>
      </c>
      <c r="AY951" s="172" t="s">
        <v>188</v>
      </c>
    </row>
    <row r="952" spans="2:65" s="171" customFormat="1">
      <c r="B952" s="170"/>
      <c r="D952" s="167" t="s">
        <v>201</v>
      </c>
      <c r="E952" s="172" t="s">
        <v>69</v>
      </c>
      <c r="F952" s="173" t="s">
        <v>478</v>
      </c>
      <c r="H952" s="172" t="s">
        <v>69</v>
      </c>
      <c r="I952" s="241"/>
      <c r="L952" s="170"/>
      <c r="M952" s="174"/>
      <c r="N952" s="175"/>
      <c r="O952" s="175"/>
      <c r="P952" s="175"/>
      <c r="Q952" s="175"/>
      <c r="R952" s="175"/>
      <c r="S952" s="175"/>
      <c r="T952" s="176"/>
      <c r="AT952" s="172" t="s">
        <v>201</v>
      </c>
      <c r="AU952" s="172" t="s">
        <v>115</v>
      </c>
      <c r="AV952" s="171" t="s">
        <v>113</v>
      </c>
      <c r="AW952" s="171" t="s">
        <v>93</v>
      </c>
      <c r="AX952" s="171" t="s">
        <v>111</v>
      </c>
      <c r="AY952" s="172" t="s">
        <v>188</v>
      </c>
    </row>
    <row r="953" spans="2:65" s="171" customFormat="1">
      <c r="B953" s="170"/>
      <c r="D953" s="167" t="s">
        <v>201</v>
      </c>
      <c r="E953" s="172" t="s">
        <v>69</v>
      </c>
      <c r="F953" s="173" t="s">
        <v>479</v>
      </c>
      <c r="H953" s="172" t="s">
        <v>69</v>
      </c>
      <c r="I953" s="241"/>
      <c r="L953" s="170"/>
      <c r="M953" s="174"/>
      <c r="N953" s="175"/>
      <c r="O953" s="175"/>
      <c r="P953" s="175"/>
      <c r="Q953" s="175"/>
      <c r="R953" s="175"/>
      <c r="S953" s="175"/>
      <c r="T953" s="176"/>
      <c r="AT953" s="172" t="s">
        <v>201</v>
      </c>
      <c r="AU953" s="172" t="s">
        <v>115</v>
      </c>
      <c r="AV953" s="171" t="s">
        <v>113</v>
      </c>
      <c r="AW953" s="171" t="s">
        <v>93</v>
      </c>
      <c r="AX953" s="171" t="s">
        <v>111</v>
      </c>
      <c r="AY953" s="172" t="s">
        <v>188</v>
      </c>
    </row>
    <row r="954" spans="2:65" s="171" customFormat="1">
      <c r="B954" s="170"/>
      <c r="D954" s="167" t="s">
        <v>201</v>
      </c>
      <c r="E954" s="172" t="s">
        <v>69</v>
      </c>
      <c r="F954" s="173" t="s">
        <v>659</v>
      </c>
      <c r="H954" s="172" t="s">
        <v>69</v>
      </c>
      <c r="I954" s="241"/>
      <c r="L954" s="170"/>
      <c r="M954" s="174"/>
      <c r="N954" s="175"/>
      <c r="O954" s="175"/>
      <c r="P954" s="175"/>
      <c r="Q954" s="175"/>
      <c r="R954" s="175"/>
      <c r="S954" s="175"/>
      <c r="T954" s="176"/>
      <c r="AT954" s="172" t="s">
        <v>201</v>
      </c>
      <c r="AU954" s="172" t="s">
        <v>115</v>
      </c>
      <c r="AV954" s="171" t="s">
        <v>113</v>
      </c>
      <c r="AW954" s="171" t="s">
        <v>93</v>
      </c>
      <c r="AX954" s="171" t="s">
        <v>111</v>
      </c>
      <c r="AY954" s="172" t="s">
        <v>188</v>
      </c>
    </row>
    <row r="955" spans="2:65" s="171" customFormat="1">
      <c r="B955" s="170"/>
      <c r="D955" s="167" t="s">
        <v>201</v>
      </c>
      <c r="E955" s="172" t="s">
        <v>69</v>
      </c>
      <c r="F955" s="173" t="s">
        <v>660</v>
      </c>
      <c r="H955" s="172" t="s">
        <v>69</v>
      </c>
      <c r="I955" s="241"/>
      <c r="L955" s="170"/>
      <c r="M955" s="174"/>
      <c r="N955" s="175"/>
      <c r="O955" s="175"/>
      <c r="P955" s="175"/>
      <c r="Q955" s="175"/>
      <c r="R955" s="175"/>
      <c r="S955" s="175"/>
      <c r="T955" s="176"/>
      <c r="AT955" s="172" t="s">
        <v>201</v>
      </c>
      <c r="AU955" s="172" t="s">
        <v>115</v>
      </c>
      <c r="AV955" s="171" t="s">
        <v>113</v>
      </c>
      <c r="AW955" s="171" t="s">
        <v>93</v>
      </c>
      <c r="AX955" s="171" t="s">
        <v>111</v>
      </c>
      <c r="AY955" s="172" t="s">
        <v>188</v>
      </c>
    </row>
    <row r="956" spans="2:65" s="178" customFormat="1">
      <c r="B956" s="177"/>
      <c r="D956" s="167" t="s">
        <v>201</v>
      </c>
      <c r="E956" s="179" t="s">
        <v>69</v>
      </c>
      <c r="F956" s="180" t="s">
        <v>661</v>
      </c>
      <c r="H956" s="181">
        <v>1</v>
      </c>
      <c r="I956" s="242"/>
      <c r="L956" s="177"/>
      <c r="M956" s="182"/>
      <c r="N956" s="183"/>
      <c r="O956" s="183"/>
      <c r="P956" s="183"/>
      <c r="Q956" s="183"/>
      <c r="R956" s="183"/>
      <c r="S956" s="183"/>
      <c r="T956" s="184"/>
      <c r="AT956" s="179" t="s">
        <v>201</v>
      </c>
      <c r="AU956" s="179" t="s">
        <v>115</v>
      </c>
      <c r="AV956" s="178" t="s">
        <v>115</v>
      </c>
      <c r="AW956" s="178" t="s">
        <v>93</v>
      </c>
      <c r="AX956" s="178" t="s">
        <v>111</v>
      </c>
      <c r="AY956" s="179" t="s">
        <v>188</v>
      </c>
    </row>
    <row r="957" spans="2:65" s="186" customFormat="1">
      <c r="B957" s="185"/>
      <c r="D957" s="167" t="s">
        <v>201</v>
      </c>
      <c r="E957" s="187" t="s">
        <v>69</v>
      </c>
      <c r="F957" s="188" t="s">
        <v>210</v>
      </c>
      <c r="H957" s="189">
        <v>1</v>
      </c>
      <c r="I957" s="243"/>
      <c r="L957" s="185"/>
      <c r="M957" s="190"/>
      <c r="N957" s="191"/>
      <c r="O957" s="191"/>
      <c r="P957" s="191"/>
      <c r="Q957" s="191"/>
      <c r="R957" s="191"/>
      <c r="S957" s="191"/>
      <c r="T957" s="192"/>
      <c r="AT957" s="187" t="s">
        <v>201</v>
      </c>
      <c r="AU957" s="187" t="s">
        <v>115</v>
      </c>
      <c r="AV957" s="186" t="s">
        <v>195</v>
      </c>
      <c r="AW957" s="186" t="s">
        <v>93</v>
      </c>
      <c r="AX957" s="186" t="s">
        <v>113</v>
      </c>
      <c r="AY957" s="187" t="s">
        <v>188</v>
      </c>
    </row>
    <row r="958" spans="2:65" s="101" customFormat="1" ht="16.5" customHeight="1">
      <c r="B958" s="86"/>
      <c r="C958" s="87" t="s">
        <v>671</v>
      </c>
      <c r="D958" s="87" t="s">
        <v>190</v>
      </c>
      <c r="E958" s="88" t="s">
        <v>663</v>
      </c>
      <c r="F958" s="89" t="s">
        <v>664</v>
      </c>
      <c r="G958" s="90" t="s">
        <v>304</v>
      </c>
      <c r="H958" s="91">
        <v>55.435000000000002</v>
      </c>
      <c r="I958" s="238"/>
      <c r="J958" s="92">
        <f>ROUND(I958*H958,2)</f>
        <v>0</v>
      </c>
      <c r="K958" s="89" t="s">
        <v>449</v>
      </c>
      <c r="L958" s="61"/>
      <c r="M958" s="239" t="s">
        <v>69</v>
      </c>
      <c r="N958" s="164" t="s">
        <v>100</v>
      </c>
      <c r="O958" s="100"/>
      <c r="P958" s="165">
        <f>O958*H958</f>
        <v>0</v>
      </c>
      <c r="Q958" s="165">
        <v>0</v>
      </c>
      <c r="R958" s="165">
        <f>Q958*H958</f>
        <v>0</v>
      </c>
      <c r="S958" s="165">
        <v>0</v>
      </c>
      <c r="T958" s="166">
        <f>S958*H958</f>
        <v>0</v>
      </c>
      <c r="AR958" s="55" t="s">
        <v>195</v>
      </c>
      <c r="AT958" s="55" t="s">
        <v>190</v>
      </c>
      <c r="AU958" s="55" t="s">
        <v>115</v>
      </c>
      <c r="AY958" s="55" t="s">
        <v>188</v>
      </c>
      <c r="BE958" s="93">
        <f>IF(N958="základní",J958,0)</f>
        <v>0</v>
      </c>
      <c r="BF958" s="93">
        <f>IF(N958="snížená",J958,0)</f>
        <v>0</v>
      </c>
      <c r="BG958" s="93">
        <f>IF(N958="zákl. přenesená",J958,0)</f>
        <v>0</v>
      </c>
      <c r="BH958" s="93">
        <f>IF(N958="sníž. přenesená",J958,0)</f>
        <v>0</v>
      </c>
      <c r="BI958" s="93">
        <f>IF(N958="nulová",J958,0)</f>
        <v>0</v>
      </c>
      <c r="BJ958" s="55" t="s">
        <v>113</v>
      </c>
      <c r="BK958" s="93">
        <f>ROUND(I958*H958,2)</f>
        <v>0</v>
      </c>
      <c r="BL958" s="55" t="s">
        <v>195</v>
      </c>
      <c r="BM958" s="55" t="s">
        <v>665</v>
      </c>
    </row>
    <row r="959" spans="2:65" s="101" customFormat="1">
      <c r="B959" s="61"/>
      <c r="D959" s="167" t="s">
        <v>197</v>
      </c>
      <c r="F959" s="168" t="s">
        <v>666</v>
      </c>
      <c r="I959" s="240"/>
      <c r="L959" s="61"/>
      <c r="M959" s="94"/>
      <c r="N959" s="100"/>
      <c r="O959" s="100"/>
      <c r="P959" s="100"/>
      <c r="Q959" s="100"/>
      <c r="R959" s="100"/>
      <c r="S959" s="100"/>
      <c r="T959" s="69"/>
      <c r="AT959" s="55" t="s">
        <v>197</v>
      </c>
      <c r="AU959" s="55" t="s">
        <v>115</v>
      </c>
    </row>
    <row r="960" spans="2:65" s="171" customFormat="1">
      <c r="B960" s="170"/>
      <c r="D960" s="167" t="s">
        <v>201</v>
      </c>
      <c r="E960" s="172" t="s">
        <v>69</v>
      </c>
      <c r="F960" s="173" t="s">
        <v>202</v>
      </c>
      <c r="H960" s="172" t="s">
        <v>69</v>
      </c>
      <c r="I960" s="241"/>
      <c r="L960" s="170"/>
      <c r="M960" s="174"/>
      <c r="N960" s="175"/>
      <c r="O960" s="175"/>
      <c r="P960" s="175"/>
      <c r="Q960" s="175"/>
      <c r="R960" s="175"/>
      <c r="S960" s="175"/>
      <c r="T960" s="176"/>
      <c r="AT960" s="172" t="s">
        <v>201</v>
      </c>
      <c r="AU960" s="172" t="s">
        <v>115</v>
      </c>
      <c r="AV960" s="171" t="s">
        <v>113</v>
      </c>
      <c r="AW960" s="171" t="s">
        <v>93</v>
      </c>
      <c r="AX960" s="171" t="s">
        <v>111</v>
      </c>
      <c r="AY960" s="172" t="s">
        <v>188</v>
      </c>
    </row>
    <row r="961" spans="2:65" s="171" customFormat="1">
      <c r="B961" s="170"/>
      <c r="D961" s="167" t="s">
        <v>201</v>
      </c>
      <c r="E961" s="172" t="s">
        <v>69</v>
      </c>
      <c r="F961" s="173" t="s">
        <v>203</v>
      </c>
      <c r="H961" s="172" t="s">
        <v>69</v>
      </c>
      <c r="I961" s="241"/>
      <c r="L961" s="170"/>
      <c r="M961" s="174"/>
      <c r="N961" s="175"/>
      <c r="O961" s="175"/>
      <c r="P961" s="175"/>
      <c r="Q961" s="175"/>
      <c r="R961" s="175"/>
      <c r="S961" s="175"/>
      <c r="T961" s="176"/>
      <c r="AT961" s="172" t="s">
        <v>201</v>
      </c>
      <c r="AU961" s="172" t="s">
        <v>115</v>
      </c>
      <c r="AV961" s="171" t="s">
        <v>113</v>
      </c>
      <c r="AW961" s="171" t="s">
        <v>93</v>
      </c>
      <c r="AX961" s="171" t="s">
        <v>111</v>
      </c>
      <c r="AY961" s="172" t="s">
        <v>188</v>
      </c>
    </row>
    <row r="962" spans="2:65" s="171" customFormat="1">
      <c r="B962" s="170"/>
      <c r="D962" s="167" t="s">
        <v>201</v>
      </c>
      <c r="E962" s="172" t="s">
        <v>69</v>
      </c>
      <c r="F962" s="173" t="s">
        <v>204</v>
      </c>
      <c r="H962" s="172" t="s">
        <v>69</v>
      </c>
      <c r="I962" s="241"/>
      <c r="L962" s="170"/>
      <c r="M962" s="174"/>
      <c r="N962" s="175"/>
      <c r="O962" s="175"/>
      <c r="P962" s="175"/>
      <c r="Q962" s="175"/>
      <c r="R962" s="175"/>
      <c r="S962" s="175"/>
      <c r="T962" s="176"/>
      <c r="AT962" s="172" t="s">
        <v>201</v>
      </c>
      <c r="AU962" s="172" t="s">
        <v>115</v>
      </c>
      <c r="AV962" s="171" t="s">
        <v>113</v>
      </c>
      <c r="AW962" s="171" t="s">
        <v>93</v>
      </c>
      <c r="AX962" s="171" t="s">
        <v>111</v>
      </c>
      <c r="AY962" s="172" t="s">
        <v>188</v>
      </c>
    </row>
    <row r="963" spans="2:65" s="171" customFormat="1">
      <c r="B963" s="170"/>
      <c r="D963" s="167" t="s">
        <v>201</v>
      </c>
      <c r="E963" s="172" t="s">
        <v>69</v>
      </c>
      <c r="F963" s="173" t="s">
        <v>478</v>
      </c>
      <c r="H963" s="172" t="s">
        <v>69</v>
      </c>
      <c r="I963" s="241"/>
      <c r="L963" s="170"/>
      <c r="M963" s="174"/>
      <c r="N963" s="175"/>
      <c r="O963" s="175"/>
      <c r="P963" s="175"/>
      <c r="Q963" s="175"/>
      <c r="R963" s="175"/>
      <c r="S963" s="175"/>
      <c r="T963" s="176"/>
      <c r="AT963" s="172" t="s">
        <v>201</v>
      </c>
      <c r="AU963" s="172" t="s">
        <v>115</v>
      </c>
      <c r="AV963" s="171" t="s">
        <v>113</v>
      </c>
      <c r="AW963" s="171" t="s">
        <v>93</v>
      </c>
      <c r="AX963" s="171" t="s">
        <v>111</v>
      </c>
      <c r="AY963" s="172" t="s">
        <v>188</v>
      </c>
    </row>
    <row r="964" spans="2:65" s="171" customFormat="1">
      <c r="B964" s="170"/>
      <c r="D964" s="167" t="s">
        <v>201</v>
      </c>
      <c r="E964" s="172" t="s">
        <v>69</v>
      </c>
      <c r="F964" s="173" t="s">
        <v>479</v>
      </c>
      <c r="H964" s="172" t="s">
        <v>69</v>
      </c>
      <c r="I964" s="241"/>
      <c r="L964" s="170"/>
      <c r="M964" s="174"/>
      <c r="N964" s="175"/>
      <c r="O964" s="175"/>
      <c r="P964" s="175"/>
      <c r="Q964" s="175"/>
      <c r="R964" s="175"/>
      <c r="S964" s="175"/>
      <c r="T964" s="176"/>
      <c r="AT964" s="172" t="s">
        <v>201</v>
      </c>
      <c r="AU964" s="172" t="s">
        <v>115</v>
      </c>
      <c r="AV964" s="171" t="s">
        <v>113</v>
      </c>
      <c r="AW964" s="171" t="s">
        <v>93</v>
      </c>
      <c r="AX964" s="171" t="s">
        <v>111</v>
      </c>
      <c r="AY964" s="172" t="s">
        <v>188</v>
      </c>
    </row>
    <row r="965" spans="2:65" s="171" customFormat="1">
      <c r="B965" s="170"/>
      <c r="D965" s="167" t="s">
        <v>201</v>
      </c>
      <c r="E965" s="172" t="s">
        <v>69</v>
      </c>
      <c r="F965" s="173" t="s">
        <v>659</v>
      </c>
      <c r="H965" s="172" t="s">
        <v>69</v>
      </c>
      <c r="I965" s="241"/>
      <c r="L965" s="170"/>
      <c r="M965" s="174"/>
      <c r="N965" s="175"/>
      <c r="O965" s="175"/>
      <c r="P965" s="175"/>
      <c r="Q965" s="175"/>
      <c r="R965" s="175"/>
      <c r="S965" s="175"/>
      <c r="T965" s="176"/>
      <c r="AT965" s="172" t="s">
        <v>201</v>
      </c>
      <c r="AU965" s="172" t="s">
        <v>115</v>
      </c>
      <c r="AV965" s="171" t="s">
        <v>113</v>
      </c>
      <c r="AW965" s="171" t="s">
        <v>93</v>
      </c>
      <c r="AX965" s="171" t="s">
        <v>111</v>
      </c>
      <c r="AY965" s="172" t="s">
        <v>188</v>
      </c>
    </row>
    <row r="966" spans="2:65" s="171" customFormat="1">
      <c r="B966" s="170"/>
      <c r="D966" s="167" t="s">
        <v>201</v>
      </c>
      <c r="E966" s="172" t="s">
        <v>69</v>
      </c>
      <c r="F966" s="173" t="s">
        <v>8515</v>
      </c>
      <c r="H966" s="172" t="s">
        <v>69</v>
      </c>
      <c r="I966" s="241"/>
      <c r="L966" s="170"/>
      <c r="M966" s="174"/>
      <c r="N966" s="175"/>
      <c r="O966" s="175"/>
      <c r="P966" s="175"/>
      <c r="Q966" s="175"/>
      <c r="R966" s="175"/>
      <c r="S966" s="175"/>
      <c r="T966" s="176"/>
      <c r="AT966" s="172" t="s">
        <v>201</v>
      </c>
      <c r="AU966" s="172" t="s">
        <v>115</v>
      </c>
      <c r="AV966" s="171" t="s">
        <v>113</v>
      </c>
      <c r="AW966" s="171" t="s">
        <v>93</v>
      </c>
      <c r="AX966" s="171" t="s">
        <v>111</v>
      </c>
      <c r="AY966" s="172" t="s">
        <v>188</v>
      </c>
    </row>
    <row r="967" spans="2:65" s="178" customFormat="1">
      <c r="B967" s="177"/>
      <c r="D967" s="167" t="s">
        <v>201</v>
      </c>
      <c r="E967" s="179" t="s">
        <v>69</v>
      </c>
      <c r="F967" s="180" t="s">
        <v>667</v>
      </c>
      <c r="H967" s="181">
        <v>17.245999999999999</v>
      </c>
      <c r="I967" s="242"/>
      <c r="L967" s="177"/>
      <c r="M967" s="182"/>
      <c r="N967" s="183"/>
      <c r="O967" s="183"/>
      <c r="P967" s="183"/>
      <c r="Q967" s="183"/>
      <c r="R967" s="183"/>
      <c r="S967" s="183"/>
      <c r="T967" s="184"/>
      <c r="AT967" s="179" t="s">
        <v>201</v>
      </c>
      <c r="AU967" s="179" t="s">
        <v>115</v>
      </c>
      <c r="AV967" s="178" t="s">
        <v>115</v>
      </c>
      <c r="AW967" s="178" t="s">
        <v>93</v>
      </c>
      <c r="AX967" s="178" t="s">
        <v>111</v>
      </c>
      <c r="AY967" s="179" t="s">
        <v>188</v>
      </c>
    </row>
    <row r="968" spans="2:65" s="178" customFormat="1">
      <c r="B968" s="177"/>
      <c r="D968" s="167" t="s">
        <v>201</v>
      </c>
      <c r="E968" s="179" t="s">
        <v>69</v>
      </c>
      <c r="F968" s="180" t="s">
        <v>668</v>
      </c>
      <c r="H968" s="181">
        <v>10.734999999999999</v>
      </c>
      <c r="I968" s="242"/>
      <c r="L968" s="177"/>
      <c r="M968" s="182"/>
      <c r="N968" s="183"/>
      <c r="O968" s="183"/>
      <c r="P968" s="183"/>
      <c r="Q968" s="183"/>
      <c r="R968" s="183"/>
      <c r="S968" s="183"/>
      <c r="T968" s="184"/>
      <c r="AT968" s="179" t="s">
        <v>201</v>
      </c>
      <c r="AU968" s="179" t="s">
        <v>115</v>
      </c>
      <c r="AV968" s="178" t="s">
        <v>115</v>
      </c>
      <c r="AW968" s="178" t="s">
        <v>93</v>
      </c>
      <c r="AX968" s="178" t="s">
        <v>111</v>
      </c>
      <c r="AY968" s="179" t="s">
        <v>188</v>
      </c>
    </row>
    <row r="969" spans="2:65" s="178" customFormat="1">
      <c r="B969" s="177"/>
      <c r="D969" s="167" t="s">
        <v>201</v>
      </c>
      <c r="E969" s="179" t="s">
        <v>69</v>
      </c>
      <c r="F969" s="180" t="s">
        <v>669</v>
      </c>
      <c r="H969" s="181">
        <v>17.442</v>
      </c>
      <c r="I969" s="242"/>
      <c r="L969" s="177"/>
      <c r="M969" s="182"/>
      <c r="N969" s="183"/>
      <c r="O969" s="183"/>
      <c r="P969" s="183"/>
      <c r="Q969" s="183"/>
      <c r="R969" s="183"/>
      <c r="S969" s="183"/>
      <c r="T969" s="184"/>
      <c r="AT969" s="179" t="s">
        <v>201</v>
      </c>
      <c r="AU969" s="179" t="s">
        <v>115</v>
      </c>
      <c r="AV969" s="178" t="s">
        <v>115</v>
      </c>
      <c r="AW969" s="178" t="s">
        <v>93</v>
      </c>
      <c r="AX969" s="178" t="s">
        <v>111</v>
      </c>
      <c r="AY969" s="179" t="s">
        <v>188</v>
      </c>
    </row>
    <row r="970" spans="2:65" s="178" customFormat="1">
      <c r="B970" s="177"/>
      <c r="D970" s="167" t="s">
        <v>201</v>
      </c>
      <c r="E970" s="179" t="s">
        <v>69</v>
      </c>
      <c r="F970" s="180" t="s">
        <v>670</v>
      </c>
      <c r="H970" s="181">
        <v>10.012</v>
      </c>
      <c r="I970" s="242"/>
      <c r="L970" s="177"/>
      <c r="M970" s="182"/>
      <c r="N970" s="183"/>
      <c r="O970" s="183"/>
      <c r="P970" s="183"/>
      <c r="Q970" s="183"/>
      <c r="R970" s="183"/>
      <c r="S970" s="183"/>
      <c r="T970" s="184"/>
      <c r="AT970" s="179" t="s">
        <v>201</v>
      </c>
      <c r="AU970" s="179" t="s">
        <v>115</v>
      </c>
      <c r="AV970" s="178" t="s">
        <v>115</v>
      </c>
      <c r="AW970" s="178" t="s">
        <v>93</v>
      </c>
      <c r="AX970" s="178" t="s">
        <v>111</v>
      </c>
      <c r="AY970" s="179" t="s">
        <v>188</v>
      </c>
    </row>
    <row r="971" spans="2:65" s="186" customFormat="1">
      <c r="B971" s="185"/>
      <c r="D971" s="167" t="s">
        <v>201</v>
      </c>
      <c r="E971" s="187" t="s">
        <v>69</v>
      </c>
      <c r="F971" s="188" t="s">
        <v>210</v>
      </c>
      <c r="H971" s="189">
        <v>55.435000000000002</v>
      </c>
      <c r="I971" s="243"/>
      <c r="L971" s="185"/>
      <c r="M971" s="190"/>
      <c r="N971" s="191"/>
      <c r="O971" s="191"/>
      <c r="P971" s="191"/>
      <c r="Q971" s="191"/>
      <c r="R971" s="191"/>
      <c r="S971" s="191"/>
      <c r="T971" s="192"/>
      <c r="AT971" s="187" t="s">
        <v>201</v>
      </c>
      <c r="AU971" s="187" t="s">
        <v>115</v>
      </c>
      <c r="AV971" s="186" t="s">
        <v>195</v>
      </c>
      <c r="AW971" s="186" t="s">
        <v>93</v>
      </c>
      <c r="AX971" s="186" t="s">
        <v>113</v>
      </c>
      <c r="AY971" s="187" t="s">
        <v>188</v>
      </c>
    </row>
    <row r="972" spans="2:65" s="101" customFormat="1" ht="16.5" customHeight="1">
      <c r="B972" s="86"/>
      <c r="C972" s="87" t="s">
        <v>680</v>
      </c>
      <c r="D972" s="87" t="s">
        <v>190</v>
      </c>
      <c r="E972" s="88" t="s">
        <v>672</v>
      </c>
      <c r="F972" s="89" t="s">
        <v>673</v>
      </c>
      <c r="G972" s="90" t="s">
        <v>304</v>
      </c>
      <c r="H972" s="91">
        <v>8</v>
      </c>
      <c r="I972" s="238"/>
      <c r="J972" s="92">
        <f>ROUND(I972*H972,2)</f>
        <v>0</v>
      </c>
      <c r="K972" s="89" t="s">
        <v>194</v>
      </c>
      <c r="L972" s="61"/>
      <c r="M972" s="239" t="s">
        <v>69</v>
      </c>
      <c r="N972" s="164" t="s">
        <v>100</v>
      </c>
      <c r="O972" s="100"/>
      <c r="P972" s="165">
        <f>O972*H972</f>
        <v>0</v>
      </c>
      <c r="Q972" s="165">
        <v>0</v>
      </c>
      <c r="R972" s="165">
        <f>Q972*H972</f>
        <v>0</v>
      </c>
      <c r="S972" s="165">
        <v>6.6000000000000003E-2</v>
      </c>
      <c r="T972" s="166">
        <f>S972*H972</f>
        <v>0.52800000000000002</v>
      </c>
      <c r="AR972" s="55" t="s">
        <v>195</v>
      </c>
      <c r="AT972" s="55" t="s">
        <v>190</v>
      </c>
      <c r="AU972" s="55" t="s">
        <v>115</v>
      </c>
      <c r="AY972" s="55" t="s">
        <v>188</v>
      </c>
      <c r="BE972" s="93">
        <f>IF(N972="základní",J972,0)</f>
        <v>0</v>
      </c>
      <c r="BF972" s="93">
        <f>IF(N972="snížená",J972,0)</f>
        <v>0</v>
      </c>
      <c r="BG972" s="93">
        <f>IF(N972="zákl. přenesená",J972,0)</f>
        <v>0</v>
      </c>
      <c r="BH972" s="93">
        <f>IF(N972="sníž. přenesená",J972,0)</f>
        <v>0</v>
      </c>
      <c r="BI972" s="93">
        <f>IF(N972="nulová",J972,0)</f>
        <v>0</v>
      </c>
      <c r="BJ972" s="55" t="s">
        <v>113</v>
      </c>
      <c r="BK972" s="93">
        <f>ROUND(I972*H972,2)</f>
        <v>0</v>
      </c>
      <c r="BL972" s="55" t="s">
        <v>195</v>
      </c>
      <c r="BM972" s="55" t="s">
        <v>674</v>
      </c>
    </row>
    <row r="973" spans="2:65" s="101" customFormat="1">
      <c r="B973" s="61"/>
      <c r="D973" s="167" t="s">
        <v>197</v>
      </c>
      <c r="F973" s="168" t="s">
        <v>675</v>
      </c>
      <c r="I973" s="240"/>
      <c r="L973" s="61"/>
      <c r="M973" s="94"/>
      <c r="N973" s="100"/>
      <c r="O973" s="100"/>
      <c r="P973" s="100"/>
      <c r="Q973" s="100"/>
      <c r="R973" s="100"/>
      <c r="S973" s="100"/>
      <c r="T973" s="69"/>
      <c r="AT973" s="55" t="s">
        <v>197</v>
      </c>
      <c r="AU973" s="55" t="s">
        <v>115</v>
      </c>
    </row>
    <row r="974" spans="2:65" s="101" customFormat="1" ht="40.5">
      <c r="B974" s="61"/>
      <c r="D974" s="167" t="s">
        <v>199</v>
      </c>
      <c r="F974" s="169" t="s">
        <v>676</v>
      </c>
      <c r="I974" s="240"/>
      <c r="L974" s="61"/>
      <c r="M974" s="94"/>
      <c r="N974" s="100"/>
      <c r="O974" s="100"/>
      <c r="P974" s="100"/>
      <c r="Q974" s="100"/>
      <c r="R974" s="100"/>
      <c r="S974" s="100"/>
      <c r="T974" s="69"/>
      <c r="AT974" s="55" t="s">
        <v>199</v>
      </c>
      <c r="AU974" s="55" t="s">
        <v>115</v>
      </c>
    </row>
    <row r="975" spans="2:65" s="101" customFormat="1" ht="108">
      <c r="B975" s="61"/>
      <c r="D975" s="167" t="s">
        <v>452</v>
      </c>
      <c r="F975" s="169" t="s">
        <v>677</v>
      </c>
      <c r="I975" s="240"/>
      <c r="L975" s="61"/>
      <c r="M975" s="94"/>
      <c r="N975" s="100"/>
      <c r="O975" s="100"/>
      <c r="P975" s="100"/>
      <c r="Q975" s="100"/>
      <c r="R975" s="100"/>
      <c r="S975" s="100"/>
      <c r="T975" s="69"/>
      <c r="AT975" s="55" t="s">
        <v>452</v>
      </c>
      <c r="AU975" s="55" t="s">
        <v>115</v>
      </c>
    </row>
    <row r="976" spans="2:65" s="171" customFormat="1">
      <c r="B976" s="170"/>
      <c r="D976" s="167" t="s">
        <v>201</v>
      </c>
      <c r="E976" s="172" t="s">
        <v>69</v>
      </c>
      <c r="F976" s="173" t="s">
        <v>202</v>
      </c>
      <c r="H976" s="172" t="s">
        <v>69</v>
      </c>
      <c r="I976" s="241"/>
      <c r="L976" s="170"/>
      <c r="M976" s="174"/>
      <c r="N976" s="175"/>
      <c r="O976" s="175"/>
      <c r="P976" s="175"/>
      <c r="Q976" s="175"/>
      <c r="R976" s="175"/>
      <c r="S976" s="175"/>
      <c r="T976" s="176"/>
      <c r="AT976" s="172" t="s">
        <v>201</v>
      </c>
      <c r="AU976" s="172" t="s">
        <v>115</v>
      </c>
      <c r="AV976" s="171" t="s">
        <v>113</v>
      </c>
      <c r="AW976" s="171" t="s">
        <v>93</v>
      </c>
      <c r="AX976" s="171" t="s">
        <v>111</v>
      </c>
      <c r="AY976" s="172" t="s">
        <v>188</v>
      </c>
    </row>
    <row r="977" spans="2:65" s="171" customFormat="1">
      <c r="B977" s="170"/>
      <c r="D977" s="167" t="s">
        <v>201</v>
      </c>
      <c r="E977" s="172" t="s">
        <v>69</v>
      </c>
      <c r="F977" s="173" t="s">
        <v>203</v>
      </c>
      <c r="H977" s="172" t="s">
        <v>69</v>
      </c>
      <c r="I977" s="241"/>
      <c r="L977" s="170"/>
      <c r="M977" s="174"/>
      <c r="N977" s="175"/>
      <c r="O977" s="175"/>
      <c r="P977" s="175"/>
      <c r="Q977" s="175"/>
      <c r="R977" s="175"/>
      <c r="S977" s="175"/>
      <c r="T977" s="176"/>
      <c r="AT977" s="172" t="s">
        <v>201</v>
      </c>
      <c r="AU977" s="172" t="s">
        <v>115</v>
      </c>
      <c r="AV977" s="171" t="s">
        <v>113</v>
      </c>
      <c r="AW977" s="171" t="s">
        <v>93</v>
      </c>
      <c r="AX977" s="171" t="s">
        <v>111</v>
      </c>
      <c r="AY977" s="172" t="s">
        <v>188</v>
      </c>
    </row>
    <row r="978" spans="2:65" s="171" customFormat="1">
      <c r="B978" s="170"/>
      <c r="D978" s="167" t="s">
        <v>201</v>
      </c>
      <c r="E978" s="172" t="s">
        <v>69</v>
      </c>
      <c r="F978" s="173" t="s">
        <v>204</v>
      </c>
      <c r="H978" s="172" t="s">
        <v>69</v>
      </c>
      <c r="I978" s="241"/>
      <c r="L978" s="170"/>
      <c r="M978" s="174"/>
      <c r="N978" s="175"/>
      <c r="O978" s="175"/>
      <c r="P978" s="175"/>
      <c r="Q978" s="175"/>
      <c r="R978" s="175"/>
      <c r="S978" s="175"/>
      <c r="T978" s="176"/>
      <c r="AT978" s="172" t="s">
        <v>201</v>
      </c>
      <c r="AU978" s="172" t="s">
        <v>115</v>
      </c>
      <c r="AV978" s="171" t="s">
        <v>113</v>
      </c>
      <c r="AW978" s="171" t="s">
        <v>93</v>
      </c>
      <c r="AX978" s="171" t="s">
        <v>111</v>
      </c>
      <c r="AY978" s="172" t="s">
        <v>188</v>
      </c>
    </row>
    <row r="979" spans="2:65" s="171" customFormat="1">
      <c r="B979" s="170"/>
      <c r="D979" s="167" t="s">
        <v>201</v>
      </c>
      <c r="E979" s="172" t="s">
        <v>69</v>
      </c>
      <c r="F979" s="173" t="s">
        <v>478</v>
      </c>
      <c r="H979" s="172" t="s">
        <v>69</v>
      </c>
      <c r="I979" s="241"/>
      <c r="L979" s="170"/>
      <c r="M979" s="174"/>
      <c r="N979" s="175"/>
      <c r="O979" s="175"/>
      <c r="P979" s="175"/>
      <c r="Q979" s="175"/>
      <c r="R979" s="175"/>
      <c r="S979" s="175"/>
      <c r="T979" s="176"/>
      <c r="AT979" s="172" t="s">
        <v>201</v>
      </c>
      <c r="AU979" s="172" t="s">
        <v>115</v>
      </c>
      <c r="AV979" s="171" t="s">
        <v>113</v>
      </c>
      <c r="AW979" s="171" t="s">
        <v>93</v>
      </c>
      <c r="AX979" s="171" t="s">
        <v>111</v>
      </c>
      <c r="AY979" s="172" t="s">
        <v>188</v>
      </c>
    </row>
    <row r="980" spans="2:65" s="171" customFormat="1">
      <c r="B980" s="170"/>
      <c r="D980" s="167" t="s">
        <v>201</v>
      </c>
      <c r="E980" s="172" t="s">
        <v>69</v>
      </c>
      <c r="F980" s="173" t="s">
        <v>479</v>
      </c>
      <c r="H980" s="172" t="s">
        <v>69</v>
      </c>
      <c r="I980" s="241"/>
      <c r="L980" s="170"/>
      <c r="M980" s="174"/>
      <c r="N980" s="175"/>
      <c r="O980" s="175"/>
      <c r="P980" s="175"/>
      <c r="Q980" s="175"/>
      <c r="R980" s="175"/>
      <c r="S980" s="175"/>
      <c r="T980" s="176"/>
      <c r="AT980" s="172" t="s">
        <v>201</v>
      </c>
      <c r="AU980" s="172" t="s">
        <v>115</v>
      </c>
      <c r="AV980" s="171" t="s">
        <v>113</v>
      </c>
      <c r="AW980" s="171" t="s">
        <v>93</v>
      </c>
      <c r="AX980" s="171" t="s">
        <v>111</v>
      </c>
      <c r="AY980" s="172" t="s">
        <v>188</v>
      </c>
    </row>
    <row r="981" spans="2:65" s="171" customFormat="1">
      <c r="B981" s="170"/>
      <c r="D981" s="167" t="s">
        <v>201</v>
      </c>
      <c r="E981" s="172" t="s">
        <v>69</v>
      </c>
      <c r="F981" s="173" t="s">
        <v>659</v>
      </c>
      <c r="H981" s="172" t="s">
        <v>69</v>
      </c>
      <c r="I981" s="241"/>
      <c r="L981" s="170"/>
      <c r="M981" s="174"/>
      <c r="N981" s="175"/>
      <c r="O981" s="175"/>
      <c r="P981" s="175"/>
      <c r="Q981" s="175"/>
      <c r="R981" s="175"/>
      <c r="S981" s="175"/>
      <c r="T981" s="176"/>
      <c r="AT981" s="172" t="s">
        <v>201</v>
      </c>
      <c r="AU981" s="172" t="s">
        <v>115</v>
      </c>
      <c r="AV981" s="171" t="s">
        <v>113</v>
      </c>
      <c r="AW981" s="171" t="s">
        <v>93</v>
      </c>
      <c r="AX981" s="171" t="s">
        <v>111</v>
      </c>
      <c r="AY981" s="172" t="s">
        <v>188</v>
      </c>
    </row>
    <row r="982" spans="2:65" s="171" customFormat="1">
      <c r="B982" s="170"/>
      <c r="D982" s="167" t="s">
        <v>201</v>
      </c>
      <c r="E982" s="172" t="s">
        <v>69</v>
      </c>
      <c r="F982" s="173" t="s">
        <v>678</v>
      </c>
      <c r="H982" s="172" t="s">
        <v>69</v>
      </c>
      <c r="I982" s="241"/>
      <c r="L982" s="170"/>
      <c r="M982" s="174"/>
      <c r="N982" s="175"/>
      <c r="O982" s="175"/>
      <c r="P982" s="175"/>
      <c r="Q982" s="175"/>
      <c r="R982" s="175"/>
      <c r="S982" s="175"/>
      <c r="T982" s="176"/>
      <c r="AT982" s="172" t="s">
        <v>201</v>
      </c>
      <c r="AU982" s="172" t="s">
        <v>115</v>
      </c>
      <c r="AV982" s="171" t="s">
        <v>113</v>
      </c>
      <c r="AW982" s="171" t="s">
        <v>93</v>
      </c>
      <c r="AX982" s="171" t="s">
        <v>111</v>
      </c>
      <c r="AY982" s="172" t="s">
        <v>188</v>
      </c>
    </row>
    <row r="983" spans="2:65" s="178" customFormat="1">
      <c r="B983" s="177"/>
      <c r="D983" s="167" t="s">
        <v>201</v>
      </c>
      <c r="E983" s="179" t="s">
        <v>69</v>
      </c>
      <c r="F983" s="180" t="s">
        <v>679</v>
      </c>
      <c r="H983" s="181">
        <v>8</v>
      </c>
      <c r="I983" s="242"/>
      <c r="L983" s="177"/>
      <c r="M983" s="182"/>
      <c r="N983" s="183"/>
      <c r="O983" s="183"/>
      <c r="P983" s="183"/>
      <c r="Q983" s="183"/>
      <c r="R983" s="183"/>
      <c r="S983" s="183"/>
      <c r="T983" s="184"/>
      <c r="AT983" s="179" t="s">
        <v>201</v>
      </c>
      <c r="AU983" s="179" t="s">
        <v>115</v>
      </c>
      <c r="AV983" s="178" t="s">
        <v>115</v>
      </c>
      <c r="AW983" s="178" t="s">
        <v>93</v>
      </c>
      <c r="AX983" s="178" t="s">
        <v>111</v>
      </c>
      <c r="AY983" s="179" t="s">
        <v>188</v>
      </c>
    </row>
    <row r="984" spans="2:65" s="186" customFormat="1">
      <c r="B984" s="185"/>
      <c r="D984" s="167" t="s">
        <v>201</v>
      </c>
      <c r="E984" s="187" t="s">
        <v>69</v>
      </c>
      <c r="F984" s="188" t="s">
        <v>210</v>
      </c>
      <c r="H984" s="189">
        <v>8</v>
      </c>
      <c r="I984" s="243"/>
      <c r="L984" s="185"/>
      <c r="M984" s="190"/>
      <c r="N984" s="191"/>
      <c r="O984" s="191"/>
      <c r="P984" s="191"/>
      <c r="Q984" s="191"/>
      <c r="R984" s="191"/>
      <c r="S984" s="191"/>
      <c r="T984" s="192"/>
      <c r="AT984" s="187" t="s">
        <v>201</v>
      </c>
      <c r="AU984" s="187" t="s">
        <v>115</v>
      </c>
      <c r="AV984" s="186" t="s">
        <v>195</v>
      </c>
      <c r="AW984" s="186" t="s">
        <v>93</v>
      </c>
      <c r="AX984" s="186" t="s">
        <v>113</v>
      </c>
      <c r="AY984" s="187" t="s">
        <v>188</v>
      </c>
    </row>
    <row r="985" spans="2:65" s="101" customFormat="1" ht="16.5" customHeight="1">
      <c r="B985" s="86"/>
      <c r="C985" s="87" t="s">
        <v>685</v>
      </c>
      <c r="D985" s="87" t="s">
        <v>190</v>
      </c>
      <c r="E985" s="88" t="s">
        <v>681</v>
      </c>
      <c r="F985" s="89" t="s">
        <v>682</v>
      </c>
      <c r="G985" s="90" t="s">
        <v>304</v>
      </c>
      <c r="H985" s="91">
        <v>8</v>
      </c>
      <c r="I985" s="238"/>
      <c r="J985" s="92">
        <f>ROUND(I985*H985,2)</f>
        <v>0</v>
      </c>
      <c r="K985" s="89" t="s">
        <v>194</v>
      </c>
      <c r="L985" s="61"/>
      <c r="M985" s="239" t="s">
        <v>69</v>
      </c>
      <c r="N985" s="164" t="s">
        <v>100</v>
      </c>
      <c r="O985" s="100"/>
      <c r="P985" s="165">
        <f>O985*H985</f>
        <v>0</v>
      </c>
      <c r="Q985" s="165">
        <v>0</v>
      </c>
      <c r="R985" s="165">
        <f>Q985*H985</f>
        <v>0</v>
      </c>
      <c r="S985" s="165">
        <v>0</v>
      </c>
      <c r="T985" s="166">
        <f>S985*H985</f>
        <v>0</v>
      </c>
      <c r="AR985" s="55" t="s">
        <v>195</v>
      </c>
      <c r="AT985" s="55" t="s">
        <v>190</v>
      </c>
      <c r="AU985" s="55" t="s">
        <v>115</v>
      </c>
      <c r="AY985" s="55" t="s">
        <v>188</v>
      </c>
      <c r="BE985" s="93">
        <f>IF(N985="základní",J985,0)</f>
        <v>0</v>
      </c>
      <c r="BF985" s="93">
        <f>IF(N985="snížená",J985,0)</f>
        <v>0</v>
      </c>
      <c r="BG985" s="93">
        <f>IF(N985="zákl. přenesená",J985,0)</f>
        <v>0</v>
      </c>
      <c r="BH985" s="93">
        <f>IF(N985="sníž. přenesená",J985,0)</f>
        <v>0</v>
      </c>
      <c r="BI985" s="93">
        <f>IF(N985="nulová",J985,0)</f>
        <v>0</v>
      </c>
      <c r="BJ985" s="55" t="s">
        <v>113</v>
      </c>
      <c r="BK985" s="93">
        <f>ROUND(I985*H985,2)</f>
        <v>0</v>
      </c>
      <c r="BL985" s="55" t="s">
        <v>195</v>
      </c>
      <c r="BM985" s="55" t="s">
        <v>683</v>
      </c>
    </row>
    <row r="986" spans="2:65" s="101" customFormat="1">
      <c r="B986" s="61"/>
      <c r="D986" s="167" t="s">
        <v>197</v>
      </c>
      <c r="F986" s="168" t="s">
        <v>684</v>
      </c>
      <c r="I986" s="240"/>
      <c r="L986" s="61"/>
      <c r="M986" s="94"/>
      <c r="N986" s="100"/>
      <c r="O986" s="100"/>
      <c r="P986" s="100"/>
      <c r="Q986" s="100"/>
      <c r="R986" s="100"/>
      <c r="S986" s="100"/>
      <c r="T986" s="69"/>
      <c r="AT986" s="55" t="s">
        <v>197</v>
      </c>
      <c r="AU986" s="55" t="s">
        <v>115</v>
      </c>
    </row>
    <row r="987" spans="2:65" s="101" customFormat="1" ht="40.5">
      <c r="B987" s="61"/>
      <c r="D987" s="167" t="s">
        <v>199</v>
      </c>
      <c r="F987" s="169" t="s">
        <v>676</v>
      </c>
      <c r="I987" s="240"/>
      <c r="L987" s="61"/>
      <c r="M987" s="94"/>
      <c r="N987" s="100"/>
      <c r="O987" s="100"/>
      <c r="P987" s="100"/>
      <c r="Q987" s="100"/>
      <c r="R987" s="100"/>
      <c r="S987" s="100"/>
      <c r="T987" s="69"/>
      <c r="AT987" s="55" t="s">
        <v>199</v>
      </c>
      <c r="AU987" s="55" t="s">
        <v>115</v>
      </c>
    </row>
    <row r="988" spans="2:65" s="171" customFormat="1">
      <c r="B988" s="170"/>
      <c r="D988" s="167" t="s">
        <v>201</v>
      </c>
      <c r="E988" s="172" t="s">
        <v>69</v>
      </c>
      <c r="F988" s="173" t="s">
        <v>202</v>
      </c>
      <c r="H988" s="172" t="s">
        <v>69</v>
      </c>
      <c r="I988" s="241"/>
      <c r="L988" s="170"/>
      <c r="M988" s="174"/>
      <c r="N988" s="175"/>
      <c r="O988" s="175"/>
      <c r="P988" s="175"/>
      <c r="Q988" s="175"/>
      <c r="R988" s="175"/>
      <c r="S988" s="175"/>
      <c r="T988" s="176"/>
      <c r="AT988" s="172" t="s">
        <v>201</v>
      </c>
      <c r="AU988" s="172" t="s">
        <v>115</v>
      </c>
      <c r="AV988" s="171" t="s">
        <v>113</v>
      </c>
      <c r="AW988" s="171" t="s">
        <v>93</v>
      </c>
      <c r="AX988" s="171" t="s">
        <v>111</v>
      </c>
      <c r="AY988" s="172" t="s">
        <v>188</v>
      </c>
    </row>
    <row r="989" spans="2:65" s="171" customFormat="1">
      <c r="B989" s="170"/>
      <c r="D989" s="167" t="s">
        <v>201</v>
      </c>
      <c r="E989" s="172" t="s">
        <v>69</v>
      </c>
      <c r="F989" s="173" t="s">
        <v>203</v>
      </c>
      <c r="H989" s="172" t="s">
        <v>69</v>
      </c>
      <c r="I989" s="241"/>
      <c r="L989" s="170"/>
      <c r="M989" s="174"/>
      <c r="N989" s="175"/>
      <c r="O989" s="175"/>
      <c r="P989" s="175"/>
      <c r="Q989" s="175"/>
      <c r="R989" s="175"/>
      <c r="S989" s="175"/>
      <c r="T989" s="176"/>
      <c r="AT989" s="172" t="s">
        <v>201</v>
      </c>
      <c r="AU989" s="172" t="s">
        <v>115</v>
      </c>
      <c r="AV989" s="171" t="s">
        <v>113</v>
      </c>
      <c r="AW989" s="171" t="s">
        <v>93</v>
      </c>
      <c r="AX989" s="171" t="s">
        <v>111</v>
      </c>
      <c r="AY989" s="172" t="s">
        <v>188</v>
      </c>
    </row>
    <row r="990" spans="2:65" s="171" customFormat="1">
      <c r="B990" s="170"/>
      <c r="D990" s="167" t="s">
        <v>201</v>
      </c>
      <c r="E990" s="172" t="s">
        <v>69</v>
      </c>
      <c r="F990" s="173" t="s">
        <v>204</v>
      </c>
      <c r="H990" s="172" t="s">
        <v>69</v>
      </c>
      <c r="I990" s="241"/>
      <c r="L990" s="170"/>
      <c r="M990" s="174"/>
      <c r="N990" s="175"/>
      <c r="O990" s="175"/>
      <c r="P990" s="175"/>
      <c r="Q990" s="175"/>
      <c r="R990" s="175"/>
      <c r="S990" s="175"/>
      <c r="T990" s="176"/>
      <c r="AT990" s="172" t="s">
        <v>201</v>
      </c>
      <c r="AU990" s="172" t="s">
        <v>115</v>
      </c>
      <c r="AV990" s="171" t="s">
        <v>113</v>
      </c>
      <c r="AW990" s="171" t="s">
        <v>93</v>
      </c>
      <c r="AX990" s="171" t="s">
        <v>111</v>
      </c>
      <c r="AY990" s="172" t="s">
        <v>188</v>
      </c>
    </row>
    <row r="991" spans="2:65" s="171" customFormat="1">
      <c r="B991" s="170"/>
      <c r="D991" s="167" t="s">
        <v>201</v>
      </c>
      <c r="E991" s="172" t="s">
        <v>69</v>
      </c>
      <c r="F991" s="173" t="s">
        <v>478</v>
      </c>
      <c r="H991" s="172" t="s">
        <v>69</v>
      </c>
      <c r="I991" s="241"/>
      <c r="L991" s="170"/>
      <c r="M991" s="174"/>
      <c r="N991" s="175"/>
      <c r="O991" s="175"/>
      <c r="P991" s="175"/>
      <c r="Q991" s="175"/>
      <c r="R991" s="175"/>
      <c r="S991" s="175"/>
      <c r="T991" s="176"/>
      <c r="AT991" s="172" t="s">
        <v>201</v>
      </c>
      <c r="AU991" s="172" t="s">
        <v>115</v>
      </c>
      <c r="AV991" s="171" t="s">
        <v>113</v>
      </c>
      <c r="AW991" s="171" t="s">
        <v>93</v>
      </c>
      <c r="AX991" s="171" t="s">
        <v>111</v>
      </c>
      <c r="AY991" s="172" t="s">
        <v>188</v>
      </c>
    </row>
    <row r="992" spans="2:65" s="171" customFormat="1">
      <c r="B992" s="170"/>
      <c r="D992" s="167" t="s">
        <v>201</v>
      </c>
      <c r="E992" s="172" t="s">
        <v>69</v>
      </c>
      <c r="F992" s="173" t="s">
        <v>479</v>
      </c>
      <c r="H992" s="172" t="s">
        <v>69</v>
      </c>
      <c r="I992" s="241"/>
      <c r="L992" s="170"/>
      <c r="M992" s="174"/>
      <c r="N992" s="175"/>
      <c r="O992" s="175"/>
      <c r="P992" s="175"/>
      <c r="Q992" s="175"/>
      <c r="R992" s="175"/>
      <c r="S992" s="175"/>
      <c r="T992" s="176"/>
      <c r="AT992" s="172" t="s">
        <v>201</v>
      </c>
      <c r="AU992" s="172" t="s">
        <v>115</v>
      </c>
      <c r="AV992" s="171" t="s">
        <v>113</v>
      </c>
      <c r="AW992" s="171" t="s">
        <v>93</v>
      </c>
      <c r="AX992" s="171" t="s">
        <v>111</v>
      </c>
      <c r="AY992" s="172" t="s">
        <v>188</v>
      </c>
    </row>
    <row r="993" spans="2:65" s="171" customFormat="1">
      <c r="B993" s="170"/>
      <c r="D993" s="167" t="s">
        <v>201</v>
      </c>
      <c r="E993" s="172" t="s">
        <v>69</v>
      </c>
      <c r="F993" s="173" t="s">
        <v>659</v>
      </c>
      <c r="H993" s="172" t="s">
        <v>69</v>
      </c>
      <c r="I993" s="241"/>
      <c r="L993" s="170"/>
      <c r="M993" s="174"/>
      <c r="N993" s="175"/>
      <c r="O993" s="175"/>
      <c r="P993" s="175"/>
      <c r="Q993" s="175"/>
      <c r="R993" s="175"/>
      <c r="S993" s="175"/>
      <c r="T993" s="176"/>
      <c r="AT993" s="172" t="s">
        <v>201</v>
      </c>
      <c r="AU993" s="172" t="s">
        <v>115</v>
      </c>
      <c r="AV993" s="171" t="s">
        <v>113</v>
      </c>
      <c r="AW993" s="171" t="s">
        <v>93</v>
      </c>
      <c r="AX993" s="171" t="s">
        <v>111</v>
      </c>
      <c r="AY993" s="172" t="s">
        <v>188</v>
      </c>
    </row>
    <row r="994" spans="2:65" s="171" customFormat="1">
      <c r="B994" s="170"/>
      <c r="D994" s="167" t="s">
        <v>201</v>
      </c>
      <c r="E994" s="172" t="s">
        <v>69</v>
      </c>
      <c r="F994" s="173" t="s">
        <v>678</v>
      </c>
      <c r="H994" s="172" t="s">
        <v>69</v>
      </c>
      <c r="I994" s="241"/>
      <c r="L994" s="170"/>
      <c r="M994" s="174"/>
      <c r="N994" s="175"/>
      <c r="O994" s="175"/>
      <c r="P994" s="175"/>
      <c r="Q994" s="175"/>
      <c r="R994" s="175"/>
      <c r="S994" s="175"/>
      <c r="T994" s="176"/>
      <c r="AT994" s="172" t="s">
        <v>201</v>
      </c>
      <c r="AU994" s="172" t="s">
        <v>115</v>
      </c>
      <c r="AV994" s="171" t="s">
        <v>113</v>
      </c>
      <c r="AW994" s="171" t="s">
        <v>93</v>
      </c>
      <c r="AX994" s="171" t="s">
        <v>111</v>
      </c>
      <c r="AY994" s="172" t="s">
        <v>188</v>
      </c>
    </row>
    <row r="995" spans="2:65" s="178" customFormat="1">
      <c r="B995" s="177"/>
      <c r="D995" s="167" t="s">
        <v>201</v>
      </c>
      <c r="E995" s="179" t="s">
        <v>69</v>
      </c>
      <c r="F995" s="180" t="s">
        <v>679</v>
      </c>
      <c r="H995" s="181">
        <v>8</v>
      </c>
      <c r="I995" s="242"/>
      <c r="L995" s="177"/>
      <c r="M995" s="182"/>
      <c r="N995" s="183"/>
      <c r="O995" s="183"/>
      <c r="P995" s="183"/>
      <c r="Q995" s="183"/>
      <c r="R995" s="183"/>
      <c r="S995" s="183"/>
      <c r="T995" s="184"/>
      <c r="AT995" s="179" t="s">
        <v>201</v>
      </c>
      <c r="AU995" s="179" t="s">
        <v>115</v>
      </c>
      <c r="AV995" s="178" t="s">
        <v>115</v>
      </c>
      <c r="AW995" s="178" t="s">
        <v>93</v>
      </c>
      <c r="AX995" s="178" t="s">
        <v>111</v>
      </c>
      <c r="AY995" s="179" t="s">
        <v>188</v>
      </c>
    </row>
    <row r="996" spans="2:65" s="186" customFormat="1">
      <c r="B996" s="185"/>
      <c r="D996" s="167" t="s">
        <v>201</v>
      </c>
      <c r="E996" s="187" t="s">
        <v>69</v>
      </c>
      <c r="F996" s="188" t="s">
        <v>210</v>
      </c>
      <c r="H996" s="189">
        <v>8</v>
      </c>
      <c r="I996" s="243"/>
      <c r="L996" s="185"/>
      <c r="M996" s="190"/>
      <c r="N996" s="191"/>
      <c r="O996" s="191"/>
      <c r="P996" s="191"/>
      <c r="Q996" s="191"/>
      <c r="R996" s="191"/>
      <c r="S996" s="191"/>
      <c r="T996" s="192"/>
      <c r="AT996" s="187" t="s">
        <v>201</v>
      </c>
      <c r="AU996" s="187" t="s">
        <v>115</v>
      </c>
      <c r="AV996" s="186" t="s">
        <v>195</v>
      </c>
      <c r="AW996" s="186" t="s">
        <v>93</v>
      </c>
      <c r="AX996" s="186" t="s">
        <v>113</v>
      </c>
      <c r="AY996" s="187" t="s">
        <v>188</v>
      </c>
    </row>
    <row r="997" spans="2:65" s="101" customFormat="1" ht="25.5" customHeight="1">
      <c r="B997" s="86"/>
      <c r="C997" s="87" t="s">
        <v>695</v>
      </c>
      <c r="D997" s="87" t="s">
        <v>190</v>
      </c>
      <c r="E997" s="88" t="s">
        <v>686</v>
      </c>
      <c r="F997" s="89" t="s">
        <v>687</v>
      </c>
      <c r="G997" s="90" t="s">
        <v>304</v>
      </c>
      <c r="H997" s="91">
        <v>13.9</v>
      </c>
      <c r="I997" s="238"/>
      <c r="J997" s="92">
        <f>ROUND(I997*H997,2)</f>
        <v>0</v>
      </c>
      <c r="K997" s="89" t="s">
        <v>194</v>
      </c>
      <c r="L997" s="61"/>
      <c r="M997" s="239" t="s">
        <v>69</v>
      </c>
      <c r="N997" s="164" t="s">
        <v>100</v>
      </c>
      <c r="O997" s="100"/>
      <c r="P997" s="165">
        <f>O997*H997</f>
        <v>0</v>
      </c>
      <c r="Q997" s="165">
        <v>0</v>
      </c>
      <c r="R997" s="165">
        <f>Q997*H997</f>
        <v>0</v>
      </c>
      <c r="S997" s="165">
        <v>7.0000000000000007E-2</v>
      </c>
      <c r="T997" s="166">
        <f>S997*H997</f>
        <v>0.97300000000000009</v>
      </c>
      <c r="AR997" s="55" t="s">
        <v>195</v>
      </c>
      <c r="AT997" s="55" t="s">
        <v>190</v>
      </c>
      <c r="AU997" s="55" t="s">
        <v>115</v>
      </c>
      <c r="AY997" s="55" t="s">
        <v>188</v>
      </c>
      <c r="BE997" s="93">
        <f>IF(N997="základní",J997,0)</f>
        <v>0</v>
      </c>
      <c r="BF997" s="93">
        <f>IF(N997="snížená",J997,0)</f>
        <v>0</v>
      </c>
      <c r="BG997" s="93">
        <f>IF(N997="zákl. přenesená",J997,0)</f>
        <v>0</v>
      </c>
      <c r="BH997" s="93">
        <f>IF(N997="sníž. přenesená",J997,0)</f>
        <v>0</v>
      </c>
      <c r="BI997" s="93">
        <f>IF(N997="nulová",J997,0)</f>
        <v>0</v>
      </c>
      <c r="BJ997" s="55" t="s">
        <v>113</v>
      </c>
      <c r="BK997" s="93">
        <f>ROUND(I997*H997,2)</f>
        <v>0</v>
      </c>
      <c r="BL997" s="55" t="s">
        <v>195</v>
      </c>
      <c r="BM997" s="55" t="s">
        <v>688</v>
      </c>
    </row>
    <row r="998" spans="2:65" s="101" customFormat="1" ht="27">
      <c r="B998" s="61"/>
      <c r="D998" s="167" t="s">
        <v>197</v>
      </c>
      <c r="F998" s="168" t="s">
        <v>689</v>
      </c>
      <c r="I998" s="240"/>
      <c r="L998" s="61"/>
      <c r="M998" s="94"/>
      <c r="N998" s="100"/>
      <c r="O998" s="100"/>
      <c r="P998" s="100"/>
      <c r="Q998" s="100"/>
      <c r="R998" s="100"/>
      <c r="S998" s="100"/>
      <c r="T998" s="69"/>
      <c r="AT998" s="55" t="s">
        <v>197</v>
      </c>
      <c r="AU998" s="55" t="s">
        <v>115</v>
      </c>
    </row>
    <row r="999" spans="2:65" s="101" customFormat="1" ht="67.5">
      <c r="B999" s="61"/>
      <c r="D999" s="167" t="s">
        <v>199</v>
      </c>
      <c r="F999" s="169" t="s">
        <v>690</v>
      </c>
      <c r="I999" s="240"/>
      <c r="L999" s="61"/>
      <c r="M999" s="94"/>
      <c r="N999" s="100"/>
      <c r="O999" s="100"/>
      <c r="P999" s="100"/>
      <c r="Q999" s="100"/>
      <c r="R999" s="100"/>
      <c r="S999" s="100"/>
      <c r="T999" s="69"/>
      <c r="AT999" s="55" t="s">
        <v>199</v>
      </c>
      <c r="AU999" s="55" t="s">
        <v>115</v>
      </c>
    </row>
    <row r="1000" spans="2:65" s="101" customFormat="1" ht="40.5">
      <c r="B1000" s="61"/>
      <c r="D1000" s="167" t="s">
        <v>452</v>
      </c>
      <c r="F1000" s="169" t="s">
        <v>691</v>
      </c>
      <c r="I1000" s="240"/>
      <c r="L1000" s="61"/>
      <c r="M1000" s="94"/>
      <c r="N1000" s="100"/>
      <c r="O1000" s="100"/>
      <c r="P1000" s="100"/>
      <c r="Q1000" s="100"/>
      <c r="R1000" s="100"/>
      <c r="S1000" s="100"/>
      <c r="T1000" s="69"/>
      <c r="AT1000" s="55" t="s">
        <v>452</v>
      </c>
      <c r="AU1000" s="55" t="s">
        <v>115</v>
      </c>
    </row>
    <row r="1001" spans="2:65" s="171" customFormat="1">
      <c r="B1001" s="170"/>
      <c r="D1001" s="167" t="s">
        <v>201</v>
      </c>
      <c r="E1001" s="172" t="s">
        <v>69</v>
      </c>
      <c r="F1001" s="173" t="s">
        <v>202</v>
      </c>
      <c r="H1001" s="172" t="s">
        <v>69</v>
      </c>
      <c r="I1001" s="241"/>
      <c r="L1001" s="170"/>
      <c r="M1001" s="174"/>
      <c r="N1001" s="175"/>
      <c r="O1001" s="175"/>
      <c r="P1001" s="175"/>
      <c r="Q1001" s="175"/>
      <c r="R1001" s="175"/>
      <c r="S1001" s="175"/>
      <c r="T1001" s="176"/>
      <c r="AT1001" s="172" t="s">
        <v>201</v>
      </c>
      <c r="AU1001" s="172" t="s">
        <v>115</v>
      </c>
      <c r="AV1001" s="171" t="s">
        <v>113</v>
      </c>
      <c r="AW1001" s="171" t="s">
        <v>93</v>
      </c>
      <c r="AX1001" s="171" t="s">
        <v>111</v>
      </c>
      <c r="AY1001" s="172" t="s">
        <v>188</v>
      </c>
    </row>
    <row r="1002" spans="2:65" s="171" customFormat="1">
      <c r="B1002" s="170"/>
      <c r="D1002" s="167" t="s">
        <v>201</v>
      </c>
      <c r="E1002" s="172" t="s">
        <v>69</v>
      </c>
      <c r="F1002" s="173" t="s">
        <v>203</v>
      </c>
      <c r="H1002" s="172" t="s">
        <v>69</v>
      </c>
      <c r="I1002" s="241"/>
      <c r="L1002" s="170"/>
      <c r="M1002" s="174"/>
      <c r="N1002" s="175"/>
      <c r="O1002" s="175"/>
      <c r="P1002" s="175"/>
      <c r="Q1002" s="175"/>
      <c r="R1002" s="175"/>
      <c r="S1002" s="175"/>
      <c r="T1002" s="176"/>
      <c r="AT1002" s="172" t="s">
        <v>201</v>
      </c>
      <c r="AU1002" s="172" t="s">
        <v>115</v>
      </c>
      <c r="AV1002" s="171" t="s">
        <v>113</v>
      </c>
      <c r="AW1002" s="171" t="s">
        <v>93</v>
      </c>
      <c r="AX1002" s="171" t="s">
        <v>111</v>
      </c>
      <c r="AY1002" s="172" t="s">
        <v>188</v>
      </c>
    </row>
    <row r="1003" spans="2:65" s="171" customFormat="1">
      <c r="B1003" s="170"/>
      <c r="D1003" s="167" t="s">
        <v>201</v>
      </c>
      <c r="E1003" s="172" t="s">
        <v>69</v>
      </c>
      <c r="F1003" s="173" t="s">
        <v>204</v>
      </c>
      <c r="H1003" s="172" t="s">
        <v>69</v>
      </c>
      <c r="I1003" s="241"/>
      <c r="L1003" s="170"/>
      <c r="M1003" s="174"/>
      <c r="N1003" s="175"/>
      <c r="O1003" s="175"/>
      <c r="P1003" s="175"/>
      <c r="Q1003" s="175"/>
      <c r="R1003" s="175"/>
      <c r="S1003" s="175"/>
      <c r="T1003" s="176"/>
      <c r="AT1003" s="172" t="s">
        <v>201</v>
      </c>
      <c r="AU1003" s="172" t="s">
        <v>115</v>
      </c>
      <c r="AV1003" s="171" t="s">
        <v>113</v>
      </c>
      <c r="AW1003" s="171" t="s">
        <v>93</v>
      </c>
      <c r="AX1003" s="171" t="s">
        <v>111</v>
      </c>
      <c r="AY1003" s="172" t="s">
        <v>188</v>
      </c>
    </row>
    <row r="1004" spans="2:65" s="171" customFormat="1">
      <c r="B1004" s="170"/>
      <c r="D1004" s="167" t="s">
        <v>201</v>
      </c>
      <c r="E1004" s="172" t="s">
        <v>69</v>
      </c>
      <c r="F1004" s="173" t="s">
        <v>478</v>
      </c>
      <c r="H1004" s="172" t="s">
        <v>69</v>
      </c>
      <c r="I1004" s="241"/>
      <c r="L1004" s="170"/>
      <c r="M1004" s="174"/>
      <c r="N1004" s="175"/>
      <c r="O1004" s="175"/>
      <c r="P1004" s="175"/>
      <c r="Q1004" s="175"/>
      <c r="R1004" s="175"/>
      <c r="S1004" s="175"/>
      <c r="T1004" s="176"/>
      <c r="AT1004" s="172" t="s">
        <v>201</v>
      </c>
      <c r="AU1004" s="172" t="s">
        <v>115</v>
      </c>
      <c r="AV1004" s="171" t="s">
        <v>113</v>
      </c>
      <c r="AW1004" s="171" t="s">
        <v>93</v>
      </c>
      <c r="AX1004" s="171" t="s">
        <v>111</v>
      </c>
      <c r="AY1004" s="172" t="s">
        <v>188</v>
      </c>
    </row>
    <row r="1005" spans="2:65" s="171" customFormat="1">
      <c r="B1005" s="170"/>
      <c r="D1005" s="167" t="s">
        <v>201</v>
      </c>
      <c r="E1005" s="172" t="s">
        <v>69</v>
      </c>
      <c r="F1005" s="173" t="s">
        <v>479</v>
      </c>
      <c r="H1005" s="172" t="s">
        <v>69</v>
      </c>
      <c r="I1005" s="241"/>
      <c r="L1005" s="170"/>
      <c r="M1005" s="174"/>
      <c r="N1005" s="175"/>
      <c r="O1005" s="175"/>
      <c r="P1005" s="175"/>
      <c r="Q1005" s="175"/>
      <c r="R1005" s="175"/>
      <c r="S1005" s="175"/>
      <c r="T1005" s="176"/>
      <c r="AT1005" s="172" t="s">
        <v>201</v>
      </c>
      <c r="AU1005" s="172" t="s">
        <v>115</v>
      </c>
      <c r="AV1005" s="171" t="s">
        <v>113</v>
      </c>
      <c r="AW1005" s="171" t="s">
        <v>93</v>
      </c>
      <c r="AX1005" s="171" t="s">
        <v>111</v>
      </c>
      <c r="AY1005" s="172" t="s">
        <v>188</v>
      </c>
    </row>
    <row r="1006" spans="2:65" s="171" customFormat="1">
      <c r="B1006" s="170"/>
      <c r="D1006" s="167" t="s">
        <v>201</v>
      </c>
      <c r="E1006" s="172" t="s">
        <v>69</v>
      </c>
      <c r="F1006" s="173" t="s">
        <v>659</v>
      </c>
      <c r="H1006" s="172" t="s">
        <v>69</v>
      </c>
      <c r="I1006" s="241"/>
      <c r="L1006" s="170"/>
      <c r="M1006" s="174"/>
      <c r="N1006" s="175"/>
      <c r="O1006" s="175"/>
      <c r="P1006" s="175"/>
      <c r="Q1006" s="175"/>
      <c r="R1006" s="175"/>
      <c r="S1006" s="175"/>
      <c r="T1006" s="176"/>
      <c r="AT1006" s="172" t="s">
        <v>201</v>
      </c>
      <c r="AU1006" s="172" t="s">
        <v>115</v>
      </c>
      <c r="AV1006" s="171" t="s">
        <v>113</v>
      </c>
      <c r="AW1006" s="171" t="s">
        <v>93</v>
      </c>
      <c r="AX1006" s="171" t="s">
        <v>111</v>
      </c>
      <c r="AY1006" s="172" t="s">
        <v>188</v>
      </c>
    </row>
    <row r="1007" spans="2:65" s="171" customFormat="1">
      <c r="B1007" s="170"/>
      <c r="D1007" s="167" t="s">
        <v>201</v>
      </c>
      <c r="E1007" s="172" t="s">
        <v>69</v>
      </c>
      <c r="F1007" s="173" t="s">
        <v>692</v>
      </c>
      <c r="H1007" s="172" t="s">
        <v>69</v>
      </c>
      <c r="I1007" s="241"/>
      <c r="L1007" s="170"/>
      <c r="M1007" s="174"/>
      <c r="N1007" s="175"/>
      <c r="O1007" s="175"/>
      <c r="P1007" s="175"/>
      <c r="Q1007" s="175"/>
      <c r="R1007" s="175"/>
      <c r="S1007" s="175"/>
      <c r="T1007" s="176"/>
      <c r="AT1007" s="172" t="s">
        <v>201</v>
      </c>
      <c r="AU1007" s="172" t="s">
        <v>115</v>
      </c>
      <c r="AV1007" s="171" t="s">
        <v>113</v>
      </c>
      <c r="AW1007" s="171" t="s">
        <v>93</v>
      </c>
      <c r="AX1007" s="171" t="s">
        <v>111</v>
      </c>
      <c r="AY1007" s="172" t="s">
        <v>188</v>
      </c>
    </row>
    <row r="1008" spans="2:65" s="178" customFormat="1">
      <c r="B1008" s="177"/>
      <c r="D1008" s="167" t="s">
        <v>201</v>
      </c>
      <c r="E1008" s="179" t="s">
        <v>69</v>
      </c>
      <c r="F1008" s="180" t="s">
        <v>679</v>
      </c>
      <c r="H1008" s="181">
        <v>8</v>
      </c>
      <c r="I1008" s="242"/>
      <c r="L1008" s="177"/>
      <c r="M1008" s="182"/>
      <c r="N1008" s="183"/>
      <c r="O1008" s="183"/>
      <c r="P1008" s="183"/>
      <c r="Q1008" s="183"/>
      <c r="R1008" s="183"/>
      <c r="S1008" s="183"/>
      <c r="T1008" s="184"/>
      <c r="AT1008" s="179" t="s">
        <v>201</v>
      </c>
      <c r="AU1008" s="179" t="s">
        <v>115</v>
      </c>
      <c r="AV1008" s="178" t="s">
        <v>115</v>
      </c>
      <c r="AW1008" s="178" t="s">
        <v>93</v>
      </c>
      <c r="AX1008" s="178" t="s">
        <v>111</v>
      </c>
      <c r="AY1008" s="179" t="s">
        <v>188</v>
      </c>
    </row>
    <row r="1009" spans="2:65" s="194" customFormat="1">
      <c r="B1009" s="193"/>
      <c r="D1009" s="167" t="s">
        <v>201</v>
      </c>
      <c r="E1009" s="195" t="s">
        <v>69</v>
      </c>
      <c r="F1009" s="196" t="s">
        <v>253</v>
      </c>
      <c r="H1009" s="197">
        <v>8</v>
      </c>
      <c r="I1009" s="244"/>
      <c r="L1009" s="193"/>
      <c r="M1009" s="198"/>
      <c r="N1009" s="199"/>
      <c r="O1009" s="199"/>
      <c r="P1009" s="199"/>
      <c r="Q1009" s="199"/>
      <c r="R1009" s="199"/>
      <c r="S1009" s="199"/>
      <c r="T1009" s="200"/>
      <c r="AT1009" s="195" t="s">
        <v>201</v>
      </c>
      <c r="AU1009" s="195" t="s">
        <v>115</v>
      </c>
      <c r="AV1009" s="194" t="s">
        <v>228</v>
      </c>
      <c r="AW1009" s="194" t="s">
        <v>93</v>
      </c>
      <c r="AX1009" s="194" t="s">
        <v>111</v>
      </c>
      <c r="AY1009" s="195" t="s">
        <v>188</v>
      </c>
    </row>
    <row r="1010" spans="2:65" s="178" customFormat="1">
      <c r="B1010" s="177"/>
      <c r="D1010" s="167" t="s">
        <v>201</v>
      </c>
      <c r="E1010" s="179" t="s">
        <v>69</v>
      </c>
      <c r="F1010" s="180" t="s">
        <v>69</v>
      </c>
      <c r="H1010" s="181">
        <v>0</v>
      </c>
      <c r="I1010" s="242"/>
      <c r="L1010" s="177"/>
      <c r="M1010" s="182"/>
      <c r="N1010" s="183"/>
      <c r="O1010" s="183"/>
      <c r="P1010" s="183"/>
      <c r="Q1010" s="183"/>
      <c r="R1010" s="183"/>
      <c r="S1010" s="183"/>
      <c r="T1010" s="184"/>
      <c r="AT1010" s="179" t="s">
        <v>201</v>
      </c>
      <c r="AU1010" s="179" t="s">
        <v>115</v>
      </c>
      <c r="AV1010" s="178" t="s">
        <v>115</v>
      </c>
      <c r="AW1010" s="178" t="s">
        <v>93</v>
      </c>
      <c r="AX1010" s="178" t="s">
        <v>111</v>
      </c>
      <c r="AY1010" s="179" t="s">
        <v>188</v>
      </c>
    </row>
    <row r="1011" spans="2:65" s="171" customFormat="1">
      <c r="B1011" s="170"/>
      <c r="D1011" s="167" t="s">
        <v>201</v>
      </c>
      <c r="E1011" s="172" t="s">
        <v>69</v>
      </c>
      <c r="F1011" s="173" t="s">
        <v>693</v>
      </c>
      <c r="H1011" s="172" t="s">
        <v>69</v>
      </c>
      <c r="I1011" s="241"/>
      <c r="L1011" s="170"/>
      <c r="M1011" s="174"/>
      <c r="N1011" s="175"/>
      <c r="O1011" s="175"/>
      <c r="P1011" s="175"/>
      <c r="Q1011" s="175"/>
      <c r="R1011" s="175"/>
      <c r="S1011" s="175"/>
      <c r="T1011" s="176"/>
      <c r="AT1011" s="172" t="s">
        <v>201</v>
      </c>
      <c r="AU1011" s="172" t="s">
        <v>115</v>
      </c>
      <c r="AV1011" s="171" t="s">
        <v>113</v>
      </c>
      <c r="AW1011" s="171" t="s">
        <v>93</v>
      </c>
      <c r="AX1011" s="171" t="s">
        <v>111</v>
      </c>
      <c r="AY1011" s="172" t="s">
        <v>188</v>
      </c>
    </row>
    <row r="1012" spans="2:65" s="171" customFormat="1">
      <c r="B1012" s="170"/>
      <c r="D1012" s="167" t="s">
        <v>201</v>
      </c>
      <c r="E1012" s="172" t="s">
        <v>69</v>
      </c>
      <c r="F1012" s="173" t="s">
        <v>694</v>
      </c>
      <c r="H1012" s="172" t="s">
        <v>69</v>
      </c>
      <c r="I1012" s="241"/>
      <c r="L1012" s="170"/>
      <c r="M1012" s="174"/>
      <c r="N1012" s="175"/>
      <c r="O1012" s="175"/>
      <c r="P1012" s="175"/>
      <c r="Q1012" s="175"/>
      <c r="R1012" s="175"/>
      <c r="S1012" s="175"/>
      <c r="T1012" s="176"/>
      <c r="AT1012" s="172" t="s">
        <v>201</v>
      </c>
      <c r="AU1012" s="172" t="s">
        <v>115</v>
      </c>
      <c r="AV1012" s="171" t="s">
        <v>113</v>
      </c>
      <c r="AW1012" s="171" t="s">
        <v>93</v>
      </c>
      <c r="AX1012" s="171" t="s">
        <v>111</v>
      </c>
      <c r="AY1012" s="172" t="s">
        <v>188</v>
      </c>
    </row>
    <row r="1013" spans="2:65" s="178" customFormat="1">
      <c r="B1013" s="177"/>
      <c r="D1013" s="167" t="s">
        <v>201</v>
      </c>
      <c r="E1013" s="179" t="s">
        <v>69</v>
      </c>
      <c r="F1013" s="180" t="s">
        <v>473</v>
      </c>
      <c r="H1013" s="181">
        <v>5.9</v>
      </c>
      <c r="I1013" s="242"/>
      <c r="L1013" s="177"/>
      <c r="M1013" s="182"/>
      <c r="N1013" s="183"/>
      <c r="O1013" s="183"/>
      <c r="P1013" s="183"/>
      <c r="Q1013" s="183"/>
      <c r="R1013" s="183"/>
      <c r="S1013" s="183"/>
      <c r="T1013" s="184"/>
      <c r="AT1013" s="179" t="s">
        <v>201</v>
      </c>
      <c r="AU1013" s="179" t="s">
        <v>115</v>
      </c>
      <c r="AV1013" s="178" t="s">
        <v>115</v>
      </c>
      <c r="AW1013" s="178" t="s">
        <v>93</v>
      </c>
      <c r="AX1013" s="178" t="s">
        <v>111</v>
      </c>
      <c r="AY1013" s="179" t="s">
        <v>188</v>
      </c>
    </row>
    <row r="1014" spans="2:65" s="194" customFormat="1">
      <c r="B1014" s="193"/>
      <c r="D1014" s="167" t="s">
        <v>201</v>
      </c>
      <c r="E1014" s="195" t="s">
        <v>69</v>
      </c>
      <c r="F1014" s="196" t="s">
        <v>253</v>
      </c>
      <c r="H1014" s="197">
        <v>5.9</v>
      </c>
      <c r="I1014" s="244"/>
      <c r="L1014" s="193"/>
      <c r="M1014" s="198"/>
      <c r="N1014" s="199"/>
      <c r="O1014" s="199"/>
      <c r="P1014" s="199"/>
      <c r="Q1014" s="199"/>
      <c r="R1014" s="199"/>
      <c r="S1014" s="199"/>
      <c r="T1014" s="200"/>
      <c r="AT1014" s="195" t="s">
        <v>201</v>
      </c>
      <c r="AU1014" s="195" t="s">
        <v>115</v>
      </c>
      <c r="AV1014" s="194" t="s">
        <v>228</v>
      </c>
      <c r="AW1014" s="194" t="s">
        <v>93</v>
      </c>
      <c r="AX1014" s="194" t="s">
        <v>111</v>
      </c>
      <c r="AY1014" s="195" t="s">
        <v>188</v>
      </c>
    </row>
    <row r="1015" spans="2:65" s="186" customFormat="1">
      <c r="B1015" s="185"/>
      <c r="D1015" s="167" t="s">
        <v>201</v>
      </c>
      <c r="E1015" s="187" t="s">
        <v>69</v>
      </c>
      <c r="F1015" s="188" t="s">
        <v>210</v>
      </c>
      <c r="H1015" s="189">
        <v>13.9</v>
      </c>
      <c r="I1015" s="243"/>
      <c r="L1015" s="185"/>
      <c r="M1015" s="190"/>
      <c r="N1015" s="191"/>
      <c r="O1015" s="191"/>
      <c r="P1015" s="191"/>
      <c r="Q1015" s="191"/>
      <c r="R1015" s="191"/>
      <c r="S1015" s="191"/>
      <c r="T1015" s="192"/>
      <c r="AT1015" s="187" t="s">
        <v>201</v>
      </c>
      <c r="AU1015" s="187" t="s">
        <v>115</v>
      </c>
      <c r="AV1015" s="186" t="s">
        <v>195</v>
      </c>
      <c r="AW1015" s="186" t="s">
        <v>93</v>
      </c>
      <c r="AX1015" s="186" t="s">
        <v>113</v>
      </c>
      <c r="AY1015" s="187" t="s">
        <v>188</v>
      </c>
    </row>
    <row r="1016" spans="2:65" s="101" customFormat="1" ht="16.5" customHeight="1">
      <c r="B1016" s="86"/>
      <c r="C1016" s="87" t="s">
        <v>701</v>
      </c>
      <c r="D1016" s="87" t="s">
        <v>190</v>
      </c>
      <c r="E1016" s="88" t="s">
        <v>696</v>
      </c>
      <c r="F1016" s="89" t="s">
        <v>697</v>
      </c>
      <c r="G1016" s="90" t="s">
        <v>304</v>
      </c>
      <c r="H1016" s="91">
        <v>13.9</v>
      </c>
      <c r="I1016" s="238"/>
      <c r="J1016" s="92">
        <f>ROUND(I1016*H1016,2)</f>
        <v>0</v>
      </c>
      <c r="K1016" s="89" t="s">
        <v>194</v>
      </c>
      <c r="L1016" s="61"/>
      <c r="M1016" s="239" t="s">
        <v>69</v>
      </c>
      <c r="N1016" s="164" t="s">
        <v>100</v>
      </c>
      <c r="O1016" s="100"/>
      <c r="P1016" s="165">
        <f>O1016*H1016</f>
        <v>0</v>
      </c>
      <c r="Q1016" s="165">
        <v>0</v>
      </c>
      <c r="R1016" s="165">
        <f>Q1016*H1016</f>
        <v>0</v>
      </c>
      <c r="S1016" s="165">
        <v>0</v>
      </c>
      <c r="T1016" s="166">
        <f>S1016*H1016</f>
        <v>0</v>
      </c>
      <c r="AR1016" s="55" t="s">
        <v>195</v>
      </c>
      <c r="AT1016" s="55" t="s">
        <v>190</v>
      </c>
      <c r="AU1016" s="55" t="s">
        <v>115</v>
      </c>
      <c r="AY1016" s="55" t="s">
        <v>188</v>
      </c>
      <c r="BE1016" s="93">
        <f>IF(N1016="základní",J1016,0)</f>
        <v>0</v>
      </c>
      <c r="BF1016" s="93">
        <f>IF(N1016="snížená",J1016,0)</f>
        <v>0</v>
      </c>
      <c r="BG1016" s="93">
        <f>IF(N1016="zákl. přenesená",J1016,0)</f>
        <v>0</v>
      </c>
      <c r="BH1016" s="93">
        <f>IF(N1016="sníž. přenesená",J1016,0)</f>
        <v>0</v>
      </c>
      <c r="BI1016" s="93">
        <f>IF(N1016="nulová",J1016,0)</f>
        <v>0</v>
      </c>
      <c r="BJ1016" s="55" t="s">
        <v>113</v>
      </c>
      <c r="BK1016" s="93">
        <f>ROUND(I1016*H1016,2)</f>
        <v>0</v>
      </c>
      <c r="BL1016" s="55" t="s">
        <v>195</v>
      </c>
      <c r="BM1016" s="55" t="s">
        <v>698</v>
      </c>
    </row>
    <row r="1017" spans="2:65" s="101" customFormat="1">
      <c r="B1017" s="61"/>
      <c r="D1017" s="167" t="s">
        <v>197</v>
      </c>
      <c r="F1017" s="168" t="s">
        <v>699</v>
      </c>
      <c r="I1017" s="240"/>
      <c r="L1017" s="61"/>
      <c r="M1017" s="94"/>
      <c r="N1017" s="100"/>
      <c r="O1017" s="100"/>
      <c r="P1017" s="100"/>
      <c r="Q1017" s="100"/>
      <c r="R1017" s="100"/>
      <c r="S1017" s="100"/>
      <c r="T1017" s="69"/>
      <c r="AT1017" s="55" t="s">
        <v>197</v>
      </c>
      <c r="AU1017" s="55" t="s">
        <v>115</v>
      </c>
    </row>
    <row r="1018" spans="2:65" s="101" customFormat="1" ht="67.5">
      <c r="B1018" s="61"/>
      <c r="D1018" s="167" t="s">
        <v>199</v>
      </c>
      <c r="F1018" s="169" t="s">
        <v>690</v>
      </c>
      <c r="I1018" s="240"/>
      <c r="L1018" s="61"/>
      <c r="M1018" s="94"/>
      <c r="N1018" s="100"/>
      <c r="O1018" s="100"/>
      <c r="P1018" s="100"/>
      <c r="Q1018" s="100"/>
      <c r="R1018" s="100"/>
      <c r="S1018" s="100"/>
      <c r="T1018" s="69"/>
      <c r="AT1018" s="55" t="s">
        <v>199</v>
      </c>
      <c r="AU1018" s="55" t="s">
        <v>115</v>
      </c>
    </row>
    <row r="1019" spans="2:65" s="171" customFormat="1">
      <c r="B1019" s="170"/>
      <c r="D1019" s="167" t="s">
        <v>201</v>
      </c>
      <c r="E1019" s="172" t="s">
        <v>69</v>
      </c>
      <c r="F1019" s="173" t="s">
        <v>202</v>
      </c>
      <c r="H1019" s="172" t="s">
        <v>69</v>
      </c>
      <c r="I1019" s="241"/>
      <c r="L1019" s="170"/>
      <c r="M1019" s="174"/>
      <c r="N1019" s="175"/>
      <c r="O1019" s="175"/>
      <c r="P1019" s="175"/>
      <c r="Q1019" s="175"/>
      <c r="R1019" s="175"/>
      <c r="S1019" s="175"/>
      <c r="T1019" s="176"/>
      <c r="AT1019" s="172" t="s">
        <v>201</v>
      </c>
      <c r="AU1019" s="172" t="s">
        <v>115</v>
      </c>
      <c r="AV1019" s="171" t="s">
        <v>113</v>
      </c>
      <c r="AW1019" s="171" t="s">
        <v>93</v>
      </c>
      <c r="AX1019" s="171" t="s">
        <v>111</v>
      </c>
      <c r="AY1019" s="172" t="s">
        <v>188</v>
      </c>
    </row>
    <row r="1020" spans="2:65" s="171" customFormat="1">
      <c r="B1020" s="170"/>
      <c r="D1020" s="167" t="s">
        <v>201</v>
      </c>
      <c r="E1020" s="172" t="s">
        <v>69</v>
      </c>
      <c r="F1020" s="173" t="s">
        <v>203</v>
      </c>
      <c r="H1020" s="172" t="s">
        <v>69</v>
      </c>
      <c r="I1020" s="241"/>
      <c r="L1020" s="170"/>
      <c r="M1020" s="174"/>
      <c r="N1020" s="175"/>
      <c r="O1020" s="175"/>
      <c r="P1020" s="175"/>
      <c r="Q1020" s="175"/>
      <c r="R1020" s="175"/>
      <c r="S1020" s="175"/>
      <c r="T1020" s="176"/>
      <c r="AT1020" s="172" t="s">
        <v>201</v>
      </c>
      <c r="AU1020" s="172" t="s">
        <v>115</v>
      </c>
      <c r="AV1020" s="171" t="s">
        <v>113</v>
      </c>
      <c r="AW1020" s="171" t="s">
        <v>93</v>
      </c>
      <c r="AX1020" s="171" t="s">
        <v>111</v>
      </c>
      <c r="AY1020" s="172" t="s">
        <v>188</v>
      </c>
    </row>
    <row r="1021" spans="2:65" s="171" customFormat="1">
      <c r="B1021" s="170"/>
      <c r="D1021" s="167" t="s">
        <v>201</v>
      </c>
      <c r="E1021" s="172" t="s">
        <v>69</v>
      </c>
      <c r="F1021" s="173" t="s">
        <v>204</v>
      </c>
      <c r="H1021" s="172" t="s">
        <v>69</v>
      </c>
      <c r="I1021" s="241"/>
      <c r="L1021" s="170"/>
      <c r="M1021" s="174"/>
      <c r="N1021" s="175"/>
      <c r="O1021" s="175"/>
      <c r="P1021" s="175"/>
      <c r="Q1021" s="175"/>
      <c r="R1021" s="175"/>
      <c r="S1021" s="175"/>
      <c r="T1021" s="176"/>
      <c r="AT1021" s="172" t="s">
        <v>201</v>
      </c>
      <c r="AU1021" s="172" t="s">
        <v>115</v>
      </c>
      <c r="AV1021" s="171" t="s">
        <v>113</v>
      </c>
      <c r="AW1021" s="171" t="s">
        <v>93</v>
      </c>
      <c r="AX1021" s="171" t="s">
        <v>111</v>
      </c>
      <c r="AY1021" s="172" t="s">
        <v>188</v>
      </c>
    </row>
    <row r="1022" spans="2:65" s="171" customFormat="1">
      <c r="B1022" s="170"/>
      <c r="D1022" s="167" t="s">
        <v>201</v>
      </c>
      <c r="E1022" s="172" t="s">
        <v>69</v>
      </c>
      <c r="F1022" s="173" t="s">
        <v>478</v>
      </c>
      <c r="H1022" s="172" t="s">
        <v>69</v>
      </c>
      <c r="I1022" s="241"/>
      <c r="L1022" s="170"/>
      <c r="M1022" s="174"/>
      <c r="N1022" s="175"/>
      <c r="O1022" s="175"/>
      <c r="P1022" s="175"/>
      <c r="Q1022" s="175"/>
      <c r="R1022" s="175"/>
      <c r="S1022" s="175"/>
      <c r="T1022" s="176"/>
      <c r="AT1022" s="172" t="s">
        <v>201</v>
      </c>
      <c r="AU1022" s="172" t="s">
        <v>115</v>
      </c>
      <c r="AV1022" s="171" t="s">
        <v>113</v>
      </c>
      <c r="AW1022" s="171" t="s">
        <v>93</v>
      </c>
      <c r="AX1022" s="171" t="s">
        <v>111</v>
      </c>
      <c r="AY1022" s="172" t="s">
        <v>188</v>
      </c>
    </row>
    <row r="1023" spans="2:65" s="171" customFormat="1">
      <c r="B1023" s="170"/>
      <c r="D1023" s="167" t="s">
        <v>201</v>
      </c>
      <c r="E1023" s="172" t="s">
        <v>69</v>
      </c>
      <c r="F1023" s="173" t="s">
        <v>479</v>
      </c>
      <c r="H1023" s="172" t="s">
        <v>69</v>
      </c>
      <c r="I1023" s="241"/>
      <c r="L1023" s="170"/>
      <c r="M1023" s="174"/>
      <c r="N1023" s="175"/>
      <c r="O1023" s="175"/>
      <c r="P1023" s="175"/>
      <c r="Q1023" s="175"/>
      <c r="R1023" s="175"/>
      <c r="S1023" s="175"/>
      <c r="T1023" s="176"/>
      <c r="AT1023" s="172" t="s">
        <v>201</v>
      </c>
      <c r="AU1023" s="172" t="s">
        <v>115</v>
      </c>
      <c r="AV1023" s="171" t="s">
        <v>113</v>
      </c>
      <c r="AW1023" s="171" t="s">
        <v>93</v>
      </c>
      <c r="AX1023" s="171" t="s">
        <v>111</v>
      </c>
      <c r="AY1023" s="172" t="s">
        <v>188</v>
      </c>
    </row>
    <row r="1024" spans="2:65" s="171" customFormat="1">
      <c r="B1024" s="170"/>
      <c r="D1024" s="167" t="s">
        <v>201</v>
      </c>
      <c r="E1024" s="172" t="s">
        <v>69</v>
      </c>
      <c r="F1024" s="173" t="s">
        <v>659</v>
      </c>
      <c r="H1024" s="172" t="s">
        <v>69</v>
      </c>
      <c r="I1024" s="241"/>
      <c r="L1024" s="170"/>
      <c r="M1024" s="174"/>
      <c r="N1024" s="175"/>
      <c r="O1024" s="175"/>
      <c r="P1024" s="175"/>
      <c r="Q1024" s="175"/>
      <c r="R1024" s="175"/>
      <c r="S1024" s="175"/>
      <c r="T1024" s="176"/>
      <c r="AT1024" s="172" t="s">
        <v>201</v>
      </c>
      <c r="AU1024" s="172" t="s">
        <v>115</v>
      </c>
      <c r="AV1024" s="171" t="s">
        <v>113</v>
      </c>
      <c r="AW1024" s="171" t="s">
        <v>93</v>
      </c>
      <c r="AX1024" s="171" t="s">
        <v>111</v>
      </c>
      <c r="AY1024" s="172" t="s">
        <v>188</v>
      </c>
    </row>
    <row r="1025" spans="2:65" s="171" customFormat="1">
      <c r="B1025" s="170"/>
      <c r="D1025" s="167" t="s">
        <v>201</v>
      </c>
      <c r="E1025" s="172" t="s">
        <v>69</v>
      </c>
      <c r="F1025" s="173" t="s">
        <v>700</v>
      </c>
      <c r="H1025" s="172" t="s">
        <v>69</v>
      </c>
      <c r="I1025" s="241"/>
      <c r="L1025" s="170"/>
      <c r="M1025" s="174"/>
      <c r="N1025" s="175"/>
      <c r="O1025" s="175"/>
      <c r="P1025" s="175"/>
      <c r="Q1025" s="175"/>
      <c r="R1025" s="175"/>
      <c r="S1025" s="175"/>
      <c r="T1025" s="176"/>
      <c r="AT1025" s="172" t="s">
        <v>201</v>
      </c>
      <c r="AU1025" s="172" t="s">
        <v>115</v>
      </c>
      <c r="AV1025" s="171" t="s">
        <v>113</v>
      </c>
      <c r="AW1025" s="171" t="s">
        <v>93</v>
      </c>
      <c r="AX1025" s="171" t="s">
        <v>111</v>
      </c>
      <c r="AY1025" s="172" t="s">
        <v>188</v>
      </c>
    </row>
    <row r="1026" spans="2:65" s="178" customFormat="1">
      <c r="B1026" s="177"/>
      <c r="D1026" s="167" t="s">
        <v>201</v>
      </c>
      <c r="E1026" s="179" t="s">
        <v>69</v>
      </c>
      <c r="F1026" s="180" t="s">
        <v>679</v>
      </c>
      <c r="H1026" s="181">
        <v>8</v>
      </c>
      <c r="I1026" s="242"/>
      <c r="L1026" s="177"/>
      <c r="M1026" s="182"/>
      <c r="N1026" s="183"/>
      <c r="O1026" s="183"/>
      <c r="P1026" s="183"/>
      <c r="Q1026" s="183"/>
      <c r="R1026" s="183"/>
      <c r="S1026" s="183"/>
      <c r="T1026" s="184"/>
      <c r="AT1026" s="179" t="s">
        <v>201</v>
      </c>
      <c r="AU1026" s="179" t="s">
        <v>115</v>
      </c>
      <c r="AV1026" s="178" t="s">
        <v>115</v>
      </c>
      <c r="AW1026" s="178" t="s">
        <v>93</v>
      </c>
      <c r="AX1026" s="178" t="s">
        <v>111</v>
      </c>
      <c r="AY1026" s="179" t="s">
        <v>188</v>
      </c>
    </row>
    <row r="1027" spans="2:65" s="178" customFormat="1">
      <c r="B1027" s="177"/>
      <c r="D1027" s="167" t="s">
        <v>201</v>
      </c>
      <c r="E1027" s="179" t="s">
        <v>69</v>
      </c>
      <c r="F1027" s="180" t="s">
        <v>69</v>
      </c>
      <c r="H1027" s="181">
        <v>0</v>
      </c>
      <c r="I1027" s="242"/>
      <c r="L1027" s="177"/>
      <c r="M1027" s="182"/>
      <c r="N1027" s="183"/>
      <c r="O1027" s="183"/>
      <c r="P1027" s="183"/>
      <c r="Q1027" s="183"/>
      <c r="R1027" s="183"/>
      <c r="S1027" s="183"/>
      <c r="T1027" s="184"/>
      <c r="AT1027" s="179" t="s">
        <v>201</v>
      </c>
      <c r="AU1027" s="179" t="s">
        <v>115</v>
      </c>
      <c r="AV1027" s="178" t="s">
        <v>115</v>
      </c>
      <c r="AW1027" s="178" t="s">
        <v>93</v>
      </c>
      <c r="AX1027" s="178" t="s">
        <v>111</v>
      </c>
      <c r="AY1027" s="179" t="s">
        <v>188</v>
      </c>
    </row>
    <row r="1028" spans="2:65" s="171" customFormat="1">
      <c r="B1028" s="170"/>
      <c r="D1028" s="167" t="s">
        <v>201</v>
      </c>
      <c r="E1028" s="172" t="s">
        <v>69</v>
      </c>
      <c r="F1028" s="173" t="s">
        <v>693</v>
      </c>
      <c r="H1028" s="172" t="s">
        <v>69</v>
      </c>
      <c r="I1028" s="241"/>
      <c r="L1028" s="170"/>
      <c r="M1028" s="174"/>
      <c r="N1028" s="175"/>
      <c r="O1028" s="175"/>
      <c r="P1028" s="175"/>
      <c r="Q1028" s="175"/>
      <c r="R1028" s="175"/>
      <c r="S1028" s="175"/>
      <c r="T1028" s="176"/>
      <c r="AT1028" s="172" t="s">
        <v>201</v>
      </c>
      <c r="AU1028" s="172" t="s">
        <v>115</v>
      </c>
      <c r="AV1028" s="171" t="s">
        <v>113</v>
      </c>
      <c r="AW1028" s="171" t="s">
        <v>93</v>
      </c>
      <c r="AX1028" s="171" t="s">
        <v>111</v>
      </c>
      <c r="AY1028" s="172" t="s">
        <v>188</v>
      </c>
    </row>
    <row r="1029" spans="2:65" s="171" customFormat="1">
      <c r="B1029" s="170"/>
      <c r="D1029" s="167" t="s">
        <v>201</v>
      </c>
      <c r="E1029" s="172" t="s">
        <v>69</v>
      </c>
      <c r="F1029" s="173" t="s">
        <v>694</v>
      </c>
      <c r="H1029" s="172" t="s">
        <v>69</v>
      </c>
      <c r="I1029" s="241"/>
      <c r="L1029" s="170"/>
      <c r="M1029" s="174"/>
      <c r="N1029" s="175"/>
      <c r="O1029" s="175"/>
      <c r="P1029" s="175"/>
      <c r="Q1029" s="175"/>
      <c r="R1029" s="175"/>
      <c r="S1029" s="175"/>
      <c r="T1029" s="176"/>
      <c r="AT1029" s="172" t="s">
        <v>201</v>
      </c>
      <c r="AU1029" s="172" t="s">
        <v>115</v>
      </c>
      <c r="AV1029" s="171" t="s">
        <v>113</v>
      </c>
      <c r="AW1029" s="171" t="s">
        <v>93</v>
      </c>
      <c r="AX1029" s="171" t="s">
        <v>111</v>
      </c>
      <c r="AY1029" s="172" t="s">
        <v>188</v>
      </c>
    </row>
    <row r="1030" spans="2:65" s="178" customFormat="1">
      <c r="B1030" s="177"/>
      <c r="D1030" s="167" t="s">
        <v>201</v>
      </c>
      <c r="E1030" s="179" t="s">
        <v>69</v>
      </c>
      <c r="F1030" s="180" t="s">
        <v>473</v>
      </c>
      <c r="H1030" s="181">
        <v>5.9</v>
      </c>
      <c r="I1030" s="242"/>
      <c r="L1030" s="177"/>
      <c r="M1030" s="182"/>
      <c r="N1030" s="183"/>
      <c r="O1030" s="183"/>
      <c r="P1030" s="183"/>
      <c r="Q1030" s="183"/>
      <c r="R1030" s="183"/>
      <c r="S1030" s="183"/>
      <c r="T1030" s="184"/>
      <c r="AT1030" s="179" t="s">
        <v>201</v>
      </c>
      <c r="AU1030" s="179" t="s">
        <v>115</v>
      </c>
      <c r="AV1030" s="178" t="s">
        <v>115</v>
      </c>
      <c r="AW1030" s="178" t="s">
        <v>93</v>
      </c>
      <c r="AX1030" s="178" t="s">
        <v>111</v>
      </c>
      <c r="AY1030" s="179" t="s">
        <v>188</v>
      </c>
    </row>
    <row r="1031" spans="2:65" s="194" customFormat="1">
      <c r="B1031" s="193"/>
      <c r="D1031" s="167" t="s">
        <v>201</v>
      </c>
      <c r="E1031" s="195" t="s">
        <v>69</v>
      </c>
      <c r="F1031" s="196" t="s">
        <v>253</v>
      </c>
      <c r="H1031" s="197">
        <v>13.9</v>
      </c>
      <c r="I1031" s="244"/>
      <c r="L1031" s="193"/>
      <c r="M1031" s="198"/>
      <c r="N1031" s="199"/>
      <c r="O1031" s="199"/>
      <c r="P1031" s="199"/>
      <c r="Q1031" s="199"/>
      <c r="R1031" s="199"/>
      <c r="S1031" s="199"/>
      <c r="T1031" s="200"/>
      <c r="AT1031" s="195" t="s">
        <v>201</v>
      </c>
      <c r="AU1031" s="195" t="s">
        <v>115</v>
      </c>
      <c r="AV1031" s="194" t="s">
        <v>228</v>
      </c>
      <c r="AW1031" s="194" t="s">
        <v>93</v>
      </c>
      <c r="AX1031" s="194" t="s">
        <v>111</v>
      </c>
      <c r="AY1031" s="195" t="s">
        <v>188</v>
      </c>
    </row>
    <row r="1032" spans="2:65" s="186" customFormat="1">
      <c r="B1032" s="185"/>
      <c r="D1032" s="167" t="s">
        <v>201</v>
      </c>
      <c r="E1032" s="187" t="s">
        <v>69</v>
      </c>
      <c r="F1032" s="188" t="s">
        <v>210</v>
      </c>
      <c r="H1032" s="189">
        <v>13.9</v>
      </c>
      <c r="I1032" s="243"/>
      <c r="L1032" s="185"/>
      <c r="M1032" s="190"/>
      <c r="N1032" s="191"/>
      <c r="O1032" s="191"/>
      <c r="P1032" s="191"/>
      <c r="Q1032" s="191"/>
      <c r="R1032" s="191"/>
      <c r="S1032" s="191"/>
      <c r="T1032" s="192"/>
      <c r="AT1032" s="187" t="s">
        <v>201</v>
      </c>
      <c r="AU1032" s="187" t="s">
        <v>115</v>
      </c>
      <c r="AV1032" s="186" t="s">
        <v>195</v>
      </c>
      <c r="AW1032" s="186" t="s">
        <v>93</v>
      </c>
      <c r="AX1032" s="186" t="s">
        <v>113</v>
      </c>
      <c r="AY1032" s="187" t="s">
        <v>188</v>
      </c>
    </row>
    <row r="1033" spans="2:65" s="101" customFormat="1" ht="16.5" customHeight="1">
      <c r="B1033" s="86"/>
      <c r="C1033" s="87" t="s">
        <v>708</v>
      </c>
      <c r="D1033" s="87" t="s">
        <v>190</v>
      </c>
      <c r="E1033" s="88" t="s">
        <v>702</v>
      </c>
      <c r="F1033" s="89" t="s">
        <v>703</v>
      </c>
      <c r="G1033" s="90" t="s">
        <v>304</v>
      </c>
      <c r="H1033" s="91">
        <v>61.335000000000001</v>
      </c>
      <c r="I1033" s="238"/>
      <c r="J1033" s="92">
        <f>ROUND(I1033*H1033,2)</f>
        <v>0</v>
      </c>
      <c r="K1033" s="89" t="s">
        <v>194</v>
      </c>
      <c r="L1033" s="61"/>
      <c r="M1033" s="239" t="s">
        <v>69</v>
      </c>
      <c r="N1033" s="164" t="s">
        <v>100</v>
      </c>
      <c r="O1033" s="100"/>
      <c r="P1033" s="165">
        <f>O1033*H1033</f>
        <v>0</v>
      </c>
      <c r="Q1033" s="165">
        <v>0</v>
      </c>
      <c r="R1033" s="165">
        <f>Q1033*H1033</f>
        <v>0</v>
      </c>
      <c r="S1033" s="165">
        <v>0</v>
      </c>
      <c r="T1033" s="166">
        <f>S1033*H1033</f>
        <v>0</v>
      </c>
      <c r="AR1033" s="55" t="s">
        <v>195</v>
      </c>
      <c r="AT1033" s="55" t="s">
        <v>190</v>
      </c>
      <c r="AU1033" s="55" t="s">
        <v>115</v>
      </c>
      <c r="AY1033" s="55" t="s">
        <v>188</v>
      </c>
      <c r="BE1033" s="93">
        <f>IF(N1033="základní",J1033,0)</f>
        <v>0</v>
      </c>
      <c r="BF1033" s="93">
        <f>IF(N1033="snížená",J1033,0)</f>
        <v>0</v>
      </c>
      <c r="BG1033" s="93">
        <f>IF(N1033="zákl. přenesená",J1033,0)</f>
        <v>0</v>
      </c>
      <c r="BH1033" s="93">
        <f>IF(N1033="sníž. přenesená",J1033,0)</f>
        <v>0</v>
      </c>
      <c r="BI1033" s="93">
        <f>IF(N1033="nulová",J1033,0)</f>
        <v>0</v>
      </c>
      <c r="BJ1033" s="55" t="s">
        <v>113</v>
      </c>
      <c r="BK1033" s="93">
        <f>ROUND(I1033*H1033,2)</f>
        <v>0</v>
      </c>
      <c r="BL1033" s="55" t="s">
        <v>195</v>
      </c>
      <c r="BM1033" s="55" t="s">
        <v>704</v>
      </c>
    </row>
    <row r="1034" spans="2:65" s="101" customFormat="1">
      <c r="B1034" s="61"/>
      <c r="D1034" s="167" t="s">
        <v>197</v>
      </c>
      <c r="F1034" s="168" t="s">
        <v>703</v>
      </c>
      <c r="I1034" s="240"/>
      <c r="L1034" s="61"/>
      <c r="M1034" s="94"/>
      <c r="N1034" s="100"/>
      <c r="O1034" s="100"/>
      <c r="P1034" s="100"/>
      <c r="Q1034" s="100"/>
      <c r="R1034" s="100"/>
      <c r="S1034" s="100"/>
      <c r="T1034" s="69"/>
      <c r="AT1034" s="55" t="s">
        <v>197</v>
      </c>
      <c r="AU1034" s="55" t="s">
        <v>115</v>
      </c>
    </row>
    <row r="1035" spans="2:65" s="101" customFormat="1" ht="67.5">
      <c r="B1035" s="61"/>
      <c r="D1035" s="167" t="s">
        <v>199</v>
      </c>
      <c r="F1035" s="169" t="s">
        <v>705</v>
      </c>
      <c r="I1035" s="240"/>
      <c r="L1035" s="61"/>
      <c r="M1035" s="94"/>
      <c r="N1035" s="100"/>
      <c r="O1035" s="100"/>
      <c r="P1035" s="100"/>
      <c r="Q1035" s="100"/>
      <c r="R1035" s="100"/>
      <c r="S1035" s="100"/>
      <c r="T1035" s="69"/>
      <c r="AT1035" s="55" t="s">
        <v>199</v>
      </c>
      <c r="AU1035" s="55" t="s">
        <v>115</v>
      </c>
    </row>
    <row r="1036" spans="2:65" s="171" customFormat="1">
      <c r="B1036" s="170"/>
      <c r="D1036" s="167" t="s">
        <v>201</v>
      </c>
      <c r="E1036" s="172" t="s">
        <v>69</v>
      </c>
      <c r="F1036" s="173" t="s">
        <v>202</v>
      </c>
      <c r="H1036" s="172" t="s">
        <v>69</v>
      </c>
      <c r="I1036" s="241"/>
      <c r="L1036" s="170"/>
      <c r="M1036" s="174"/>
      <c r="N1036" s="175"/>
      <c r="O1036" s="175"/>
      <c r="P1036" s="175"/>
      <c r="Q1036" s="175"/>
      <c r="R1036" s="175"/>
      <c r="S1036" s="175"/>
      <c r="T1036" s="176"/>
      <c r="AT1036" s="172" t="s">
        <v>201</v>
      </c>
      <c r="AU1036" s="172" t="s">
        <v>115</v>
      </c>
      <c r="AV1036" s="171" t="s">
        <v>113</v>
      </c>
      <c r="AW1036" s="171" t="s">
        <v>93</v>
      </c>
      <c r="AX1036" s="171" t="s">
        <v>111</v>
      </c>
      <c r="AY1036" s="172" t="s">
        <v>188</v>
      </c>
    </row>
    <row r="1037" spans="2:65" s="171" customFormat="1">
      <c r="B1037" s="170"/>
      <c r="D1037" s="167" t="s">
        <v>201</v>
      </c>
      <c r="E1037" s="172" t="s">
        <v>69</v>
      </c>
      <c r="F1037" s="173" t="s">
        <v>203</v>
      </c>
      <c r="H1037" s="172" t="s">
        <v>69</v>
      </c>
      <c r="I1037" s="241"/>
      <c r="L1037" s="170"/>
      <c r="M1037" s="174"/>
      <c r="N1037" s="175"/>
      <c r="O1037" s="175"/>
      <c r="P1037" s="175"/>
      <c r="Q1037" s="175"/>
      <c r="R1037" s="175"/>
      <c r="S1037" s="175"/>
      <c r="T1037" s="176"/>
      <c r="AT1037" s="172" t="s">
        <v>201</v>
      </c>
      <c r="AU1037" s="172" t="s">
        <v>115</v>
      </c>
      <c r="AV1037" s="171" t="s">
        <v>113</v>
      </c>
      <c r="AW1037" s="171" t="s">
        <v>93</v>
      </c>
      <c r="AX1037" s="171" t="s">
        <v>111</v>
      </c>
      <c r="AY1037" s="172" t="s">
        <v>188</v>
      </c>
    </row>
    <row r="1038" spans="2:65" s="171" customFormat="1">
      <c r="B1038" s="170"/>
      <c r="D1038" s="167" t="s">
        <v>201</v>
      </c>
      <c r="E1038" s="172" t="s">
        <v>69</v>
      </c>
      <c r="F1038" s="173" t="s">
        <v>204</v>
      </c>
      <c r="H1038" s="172" t="s">
        <v>69</v>
      </c>
      <c r="I1038" s="241"/>
      <c r="L1038" s="170"/>
      <c r="M1038" s="174"/>
      <c r="N1038" s="175"/>
      <c r="O1038" s="175"/>
      <c r="P1038" s="175"/>
      <c r="Q1038" s="175"/>
      <c r="R1038" s="175"/>
      <c r="S1038" s="175"/>
      <c r="T1038" s="176"/>
      <c r="AT1038" s="172" t="s">
        <v>201</v>
      </c>
      <c r="AU1038" s="172" t="s">
        <v>115</v>
      </c>
      <c r="AV1038" s="171" t="s">
        <v>113</v>
      </c>
      <c r="AW1038" s="171" t="s">
        <v>93</v>
      </c>
      <c r="AX1038" s="171" t="s">
        <v>111</v>
      </c>
      <c r="AY1038" s="172" t="s">
        <v>188</v>
      </c>
    </row>
    <row r="1039" spans="2:65" s="171" customFormat="1">
      <c r="B1039" s="170"/>
      <c r="D1039" s="167" t="s">
        <v>201</v>
      </c>
      <c r="E1039" s="172" t="s">
        <v>69</v>
      </c>
      <c r="F1039" s="173" t="s">
        <v>478</v>
      </c>
      <c r="H1039" s="172" t="s">
        <v>69</v>
      </c>
      <c r="I1039" s="241"/>
      <c r="L1039" s="170"/>
      <c r="M1039" s="174"/>
      <c r="N1039" s="175"/>
      <c r="O1039" s="175"/>
      <c r="P1039" s="175"/>
      <c r="Q1039" s="175"/>
      <c r="R1039" s="175"/>
      <c r="S1039" s="175"/>
      <c r="T1039" s="176"/>
      <c r="AT1039" s="172" t="s">
        <v>201</v>
      </c>
      <c r="AU1039" s="172" t="s">
        <v>115</v>
      </c>
      <c r="AV1039" s="171" t="s">
        <v>113</v>
      </c>
      <c r="AW1039" s="171" t="s">
        <v>93</v>
      </c>
      <c r="AX1039" s="171" t="s">
        <v>111</v>
      </c>
      <c r="AY1039" s="172" t="s">
        <v>188</v>
      </c>
    </row>
    <row r="1040" spans="2:65" s="171" customFormat="1">
      <c r="B1040" s="170"/>
      <c r="D1040" s="167" t="s">
        <v>201</v>
      </c>
      <c r="E1040" s="172" t="s">
        <v>69</v>
      </c>
      <c r="F1040" s="173" t="s">
        <v>479</v>
      </c>
      <c r="H1040" s="172" t="s">
        <v>69</v>
      </c>
      <c r="I1040" s="241"/>
      <c r="L1040" s="170"/>
      <c r="M1040" s="174"/>
      <c r="N1040" s="175"/>
      <c r="O1040" s="175"/>
      <c r="P1040" s="175"/>
      <c r="Q1040" s="175"/>
      <c r="R1040" s="175"/>
      <c r="S1040" s="175"/>
      <c r="T1040" s="176"/>
      <c r="AT1040" s="172" t="s">
        <v>201</v>
      </c>
      <c r="AU1040" s="172" t="s">
        <v>115</v>
      </c>
      <c r="AV1040" s="171" t="s">
        <v>113</v>
      </c>
      <c r="AW1040" s="171" t="s">
        <v>93</v>
      </c>
      <c r="AX1040" s="171" t="s">
        <v>111</v>
      </c>
      <c r="AY1040" s="172" t="s">
        <v>188</v>
      </c>
    </row>
    <row r="1041" spans="2:65" s="171" customFormat="1">
      <c r="B1041" s="170"/>
      <c r="D1041" s="167" t="s">
        <v>201</v>
      </c>
      <c r="E1041" s="172" t="s">
        <v>69</v>
      </c>
      <c r="F1041" s="173" t="s">
        <v>659</v>
      </c>
      <c r="H1041" s="172" t="s">
        <v>69</v>
      </c>
      <c r="I1041" s="241"/>
      <c r="L1041" s="170"/>
      <c r="M1041" s="174"/>
      <c r="N1041" s="175"/>
      <c r="O1041" s="175"/>
      <c r="P1041" s="175"/>
      <c r="Q1041" s="175"/>
      <c r="R1041" s="175"/>
      <c r="S1041" s="175"/>
      <c r="T1041" s="176"/>
      <c r="AT1041" s="172" t="s">
        <v>201</v>
      </c>
      <c r="AU1041" s="172" t="s">
        <v>115</v>
      </c>
      <c r="AV1041" s="171" t="s">
        <v>113</v>
      </c>
      <c r="AW1041" s="171" t="s">
        <v>93</v>
      </c>
      <c r="AX1041" s="171" t="s">
        <v>111</v>
      </c>
      <c r="AY1041" s="172" t="s">
        <v>188</v>
      </c>
    </row>
    <row r="1042" spans="2:65" s="171" customFormat="1">
      <c r="B1042" s="170"/>
      <c r="D1042" s="167" t="s">
        <v>201</v>
      </c>
      <c r="E1042" s="172" t="s">
        <v>69</v>
      </c>
      <c r="F1042" s="173" t="s">
        <v>706</v>
      </c>
      <c r="H1042" s="172" t="s">
        <v>69</v>
      </c>
      <c r="I1042" s="241"/>
      <c r="L1042" s="170"/>
      <c r="M1042" s="174"/>
      <c r="N1042" s="175"/>
      <c r="O1042" s="175"/>
      <c r="P1042" s="175"/>
      <c r="Q1042" s="175"/>
      <c r="R1042" s="175"/>
      <c r="S1042" s="175"/>
      <c r="T1042" s="176"/>
      <c r="AT1042" s="172" t="s">
        <v>201</v>
      </c>
      <c r="AU1042" s="172" t="s">
        <v>115</v>
      </c>
      <c r="AV1042" s="171" t="s">
        <v>113</v>
      </c>
      <c r="AW1042" s="171" t="s">
        <v>93</v>
      </c>
      <c r="AX1042" s="171" t="s">
        <v>111</v>
      </c>
      <c r="AY1042" s="172" t="s">
        <v>188</v>
      </c>
    </row>
    <row r="1043" spans="2:65" s="178" customFormat="1">
      <c r="B1043" s="177"/>
      <c r="D1043" s="167" t="s">
        <v>201</v>
      </c>
      <c r="E1043" s="179" t="s">
        <v>69</v>
      </c>
      <c r="F1043" s="180" t="s">
        <v>667</v>
      </c>
      <c r="H1043" s="181">
        <v>17.245999999999999</v>
      </c>
      <c r="I1043" s="242"/>
      <c r="L1043" s="177"/>
      <c r="M1043" s="182"/>
      <c r="N1043" s="183"/>
      <c r="O1043" s="183"/>
      <c r="P1043" s="183"/>
      <c r="Q1043" s="183"/>
      <c r="R1043" s="183"/>
      <c r="S1043" s="183"/>
      <c r="T1043" s="184"/>
      <c r="AT1043" s="179" t="s">
        <v>201</v>
      </c>
      <c r="AU1043" s="179" t="s">
        <v>115</v>
      </c>
      <c r="AV1043" s="178" t="s">
        <v>115</v>
      </c>
      <c r="AW1043" s="178" t="s">
        <v>93</v>
      </c>
      <c r="AX1043" s="178" t="s">
        <v>111</v>
      </c>
      <c r="AY1043" s="179" t="s">
        <v>188</v>
      </c>
    </row>
    <row r="1044" spans="2:65" s="178" customFormat="1">
      <c r="B1044" s="177"/>
      <c r="D1044" s="167" t="s">
        <v>201</v>
      </c>
      <c r="E1044" s="179" t="s">
        <v>69</v>
      </c>
      <c r="F1044" s="180" t="s">
        <v>668</v>
      </c>
      <c r="H1044" s="181">
        <v>10.734999999999999</v>
      </c>
      <c r="I1044" s="242"/>
      <c r="L1044" s="177"/>
      <c r="M1044" s="182"/>
      <c r="N1044" s="183"/>
      <c r="O1044" s="183"/>
      <c r="P1044" s="183"/>
      <c r="Q1044" s="183"/>
      <c r="R1044" s="183"/>
      <c r="S1044" s="183"/>
      <c r="T1044" s="184"/>
      <c r="AT1044" s="179" t="s">
        <v>201</v>
      </c>
      <c r="AU1044" s="179" t="s">
        <v>115</v>
      </c>
      <c r="AV1044" s="178" t="s">
        <v>115</v>
      </c>
      <c r="AW1044" s="178" t="s">
        <v>93</v>
      </c>
      <c r="AX1044" s="178" t="s">
        <v>111</v>
      </c>
      <c r="AY1044" s="179" t="s">
        <v>188</v>
      </c>
    </row>
    <row r="1045" spans="2:65" s="178" customFormat="1">
      <c r="B1045" s="177"/>
      <c r="D1045" s="167" t="s">
        <v>201</v>
      </c>
      <c r="E1045" s="179" t="s">
        <v>69</v>
      </c>
      <c r="F1045" s="180" t="s">
        <v>669</v>
      </c>
      <c r="H1045" s="181">
        <v>17.442</v>
      </c>
      <c r="I1045" s="242"/>
      <c r="L1045" s="177"/>
      <c r="M1045" s="182"/>
      <c r="N1045" s="183"/>
      <c r="O1045" s="183"/>
      <c r="P1045" s="183"/>
      <c r="Q1045" s="183"/>
      <c r="R1045" s="183"/>
      <c r="S1045" s="183"/>
      <c r="T1045" s="184"/>
      <c r="AT1045" s="179" t="s">
        <v>201</v>
      </c>
      <c r="AU1045" s="179" t="s">
        <v>115</v>
      </c>
      <c r="AV1045" s="178" t="s">
        <v>115</v>
      </c>
      <c r="AW1045" s="178" t="s">
        <v>93</v>
      </c>
      <c r="AX1045" s="178" t="s">
        <v>111</v>
      </c>
      <c r="AY1045" s="179" t="s">
        <v>188</v>
      </c>
    </row>
    <row r="1046" spans="2:65" s="178" customFormat="1">
      <c r="B1046" s="177"/>
      <c r="D1046" s="167" t="s">
        <v>201</v>
      </c>
      <c r="E1046" s="179" t="s">
        <v>69</v>
      </c>
      <c r="F1046" s="180" t="s">
        <v>670</v>
      </c>
      <c r="H1046" s="181">
        <v>10.012</v>
      </c>
      <c r="I1046" s="242"/>
      <c r="L1046" s="177"/>
      <c r="M1046" s="182"/>
      <c r="N1046" s="183"/>
      <c r="O1046" s="183"/>
      <c r="P1046" s="183"/>
      <c r="Q1046" s="183"/>
      <c r="R1046" s="183"/>
      <c r="S1046" s="183"/>
      <c r="T1046" s="184"/>
      <c r="AT1046" s="179" t="s">
        <v>201</v>
      </c>
      <c r="AU1046" s="179" t="s">
        <v>115</v>
      </c>
      <c r="AV1046" s="178" t="s">
        <v>115</v>
      </c>
      <c r="AW1046" s="178" t="s">
        <v>93</v>
      </c>
      <c r="AX1046" s="178" t="s">
        <v>111</v>
      </c>
      <c r="AY1046" s="179" t="s">
        <v>188</v>
      </c>
    </row>
    <row r="1047" spans="2:65" s="194" customFormat="1">
      <c r="B1047" s="193"/>
      <c r="D1047" s="167" t="s">
        <v>201</v>
      </c>
      <c r="E1047" s="195" t="s">
        <v>69</v>
      </c>
      <c r="F1047" s="196" t="s">
        <v>253</v>
      </c>
      <c r="H1047" s="197">
        <v>55.435000000000002</v>
      </c>
      <c r="I1047" s="244"/>
      <c r="L1047" s="193"/>
      <c r="M1047" s="198"/>
      <c r="N1047" s="199"/>
      <c r="O1047" s="199"/>
      <c r="P1047" s="199"/>
      <c r="Q1047" s="199"/>
      <c r="R1047" s="199"/>
      <c r="S1047" s="199"/>
      <c r="T1047" s="200"/>
      <c r="AT1047" s="195" t="s">
        <v>201</v>
      </c>
      <c r="AU1047" s="195" t="s">
        <v>115</v>
      </c>
      <c r="AV1047" s="194" t="s">
        <v>228</v>
      </c>
      <c r="AW1047" s="194" t="s">
        <v>93</v>
      </c>
      <c r="AX1047" s="194" t="s">
        <v>111</v>
      </c>
      <c r="AY1047" s="195" t="s">
        <v>188</v>
      </c>
    </row>
    <row r="1048" spans="2:65" s="178" customFormat="1">
      <c r="B1048" s="177"/>
      <c r="D1048" s="167" t="s">
        <v>201</v>
      </c>
      <c r="E1048" s="179" t="s">
        <v>69</v>
      </c>
      <c r="F1048" s="180" t="s">
        <v>69</v>
      </c>
      <c r="H1048" s="181">
        <v>0</v>
      </c>
      <c r="I1048" s="242"/>
      <c r="L1048" s="177"/>
      <c r="M1048" s="182"/>
      <c r="N1048" s="183"/>
      <c r="O1048" s="183"/>
      <c r="P1048" s="183"/>
      <c r="Q1048" s="183"/>
      <c r="R1048" s="183"/>
      <c r="S1048" s="183"/>
      <c r="T1048" s="184"/>
      <c r="AT1048" s="179" t="s">
        <v>201</v>
      </c>
      <c r="AU1048" s="179" t="s">
        <v>115</v>
      </c>
      <c r="AV1048" s="178" t="s">
        <v>115</v>
      </c>
      <c r="AW1048" s="178" t="s">
        <v>93</v>
      </c>
      <c r="AX1048" s="178" t="s">
        <v>111</v>
      </c>
      <c r="AY1048" s="179" t="s">
        <v>188</v>
      </c>
    </row>
    <row r="1049" spans="2:65" s="171" customFormat="1">
      <c r="B1049" s="170"/>
      <c r="D1049" s="167" t="s">
        <v>201</v>
      </c>
      <c r="E1049" s="172" t="s">
        <v>69</v>
      </c>
      <c r="F1049" s="173" t="s">
        <v>693</v>
      </c>
      <c r="H1049" s="172" t="s">
        <v>69</v>
      </c>
      <c r="I1049" s="241"/>
      <c r="L1049" s="170"/>
      <c r="M1049" s="174"/>
      <c r="N1049" s="175"/>
      <c r="O1049" s="175"/>
      <c r="P1049" s="175"/>
      <c r="Q1049" s="175"/>
      <c r="R1049" s="175"/>
      <c r="S1049" s="175"/>
      <c r="T1049" s="176"/>
      <c r="AT1049" s="172" t="s">
        <v>201</v>
      </c>
      <c r="AU1049" s="172" t="s">
        <v>115</v>
      </c>
      <c r="AV1049" s="171" t="s">
        <v>113</v>
      </c>
      <c r="AW1049" s="171" t="s">
        <v>93</v>
      </c>
      <c r="AX1049" s="171" t="s">
        <v>111</v>
      </c>
      <c r="AY1049" s="172" t="s">
        <v>188</v>
      </c>
    </row>
    <row r="1050" spans="2:65" s="171" customFormat="1">
      <c r="B1050" s="170"/>
      <c r="D1050" s="167" t="s">
        <v>201</v>
      </c>
      <c r="E1050" s="172" t="s">
        <v>69</v>
      </c>
      <c r="F1050" s="173" t="s">
        <v>707</v>
      </c>
      <c r="H1050" s="172" t="s">
        <v>69</v>
      </c>
      <c r="I1050" s="241"/>
      <c r="L1050" s="170"/>
      <c r="M1050" s="174"/>
      <c r="N1050" s="175"/>
      <c r="O1050" s="175"/>
      <c r="P1050" s="175"/>
      <c r="Q1050" s="175"/>
      <c r="R1050" s="175"/>
      <c r="S1050" s="175"/>
      <c r="T1050" s="176"/>
      <c r="AT1050" s="172" t="s">
        <v>201</v>
      </c>
      <c r="AU1050" s="172" t="s">
        <v>115</v>
      </c>
      <c r="AV1050" s="171" t="s">
        <v>113</v>
      </c>
      <c r="AW1050" s="171" t="s">
        <v>93</v>
      </c>
      <c r="AX1050" s="171" t="s">
        <v>111</v>
      </c>
      <c r="AY1050" s="172" t="s">
        <v>188</v>
      </c>
    </row>
    <row r="1051" spans="2:65" s="178" customFormat="1">
      <c r="B1051" s="177"/>
      <c r="D1051" s="167" t="s">
        <v>201</v>
      </c>
      <c r="E1051" s="179" t="s">
        <v>69</v>
      </c>
      <c r="F1051" s="180" t="s">
        <v>473</v>
      </c>
      <c r="H1051" s="181">
        <v>5.9</v>
      </c>
      <c r="I1051" s="242"/>
      <c r="L1051" s="177"/>
      <c r="M1051" s="182"/>
      <c r="N1051" s="183"/>
      <c r="O1051" s="183"/>
      <c r="P1051" s="183"/>
      <c r="Q1051" s="183"/>
      <c r="R1051" s="183"/>
      <c r="S1051" s="183"/>
      <c r="T1051" s="184"/>
      <c r="AT1051" s="179" t="s">
        <v>201</v>
      </c>
      <c r="AU1051" s="179" t="s">
        <v>115</v>
      </c>
      <c r="AV1051" s="178" t="s">
        <v>115</v>
      </c>
      <c r="AW1051" s="178" t="s">
        <v>93</v>
      </c>
      <c r="AX1051" s="178" t="s">
        <v>111</v>
      </c>
      <c r="AY1051" s="179" t="s">
        <v>188</v>
      </c>
    </row>
    <row r="1052" spans="2:65" s="194" customFormat="1">
      <c r="B1052" s="193"/>
      <c r="D1052" s="167" t="s">
        <v>201</v>
      </c>
      <c r="E1052" s="195" t="s">
        <v>69</v>
      </c>
      <c r="F1052" s="196" t="s">
        <v>253</v>
      </c>
      <c r="H1052" s="197">
        <v>5.9</v>
      </c>
      <c r="I1052" s="244"/>
      <c r="L1052" s="193"/>
      <c r="M1052" s="198"/>
      <c r="N1052" s="199"/>
      <c r="O1052" s="199"/>
      <c r="P1052" s="199"/>
      <c r="Q1052" s="199"/>
      <c r="R1052" s="199"/>
      <c r="S1052" s="199"/>
      <c r="T1052" s="200"/>
      <c r="AT1052" s="195" t="s">
        <v>201</v>
      </c>
      <c r="AU1052" s="195" t="s">
        <v>115</v>
      </c>
      <c r="AV1052" s="194" t="s">
        <v>228</v>
      </c>
      <c r="AW1052" s="194" t="s">
        <v>93</v>
      </c>
      <c r="AX1052" s="194" t="s">
        <v>111</v>
      </c>
      <c r="AY1052" s="195" t="s">
        <v>188</v>
      </c>
    </row>
    <row r="1053" spans="2:65" s="186" customFormat="1">
      <c r="B1053" s="185"/>
      <c r="D1053" s="167" t="s">
        <v>201</v>
      </c>
      <c r="E1053" s="187" t="s">
        <v>69</v>
      </c>
      <c r="F1053" s="188" t="s">
        <v>210</v>
      </c>
      <c r="H1053" s="189">
        <v>61.335000000000001</v>
      </c>
      <c r="I1053" s="243"/>
      <c r="L1053" s="185"/>
      <c r="M1053" s="190"/>
      <c r="N1053" s="191"/>
      <c r="O1053" s="191"/>
      <c r="P1053" s="191"/>
      <c r="Q1053" s="191"/>
      <c r="R1053" s="191"/>
      <c r="S1053" s="191"/>
      <c r="T1053" s="192"/>
      <c r="AT1053" s="187" t="s">
        <v>201</v>
      </c>
      <c r="AU1053" s="187" t="s">
        <v>115</v>
      </c>
      <c r="AV1053" s="186" t="s">
        <v>195</v>
      </c>
      <c r="AW1053" s="186" t="s">
        <v>93</v>
      </c>
      <c r="AX1053" s="186" t="s">
        <v>113</v>
      </c>
      <c r="AY1053" s="187" t="s">
        <v>188</v>
      </c>
    </row>
    <row r="1054" spans="2:65" s="101" customFormat="1" ht="25.5" customHeight="1">
      <c r="B1054" s="86"/>
      <c r="C1054" s="87" t="s">
        <v>715</v>
      </c>
      <c r="D1054" s="87" t="s">
        <v>190</v>
      </c>
      <c r="E1054" s="88" t="s">
        <v>709</v>
      </c>
      <c r="F1054" s="89" t="s">
        <v>710</v>
      </c>
      <c r="G1054" s="90" t="s">
        <v>304</v>
      </c>
      <c r="H1054" s="91">
        <v>8</v>
      </c>
      <c r="I1054" s="238"/>
      <c r="J1054" s="92">
        <f>ROUND(I1054*H1054,2)</f>
        <v>0</v>
      </c>
      <c r="K1054" s="89" t="s">
        <v>194</v>
      </c>
      <c r="L1054" s="61"/>
      <c r="M1054" s="239" t="s">
        <v>69</v>
      </c>
      <c r="N1054" s="164" t="s">
        <v>100</v>
      </c>
      <c r="O1054" s="100"/>
      <c r="P1054" s="165">
        <f>O1054*H1054</f>
        <v>0</v>
      </c>
      <c r="Q1054" s="165">
        <v>5.0600000000000003E-3</v>
      </c>
      <c r="R1054" s="165">
        <f>Q1054*H1054</f>
        <v>4.0480000000000002E-2</v>
      </c>
      <c r="S1054" s="165">
        <v>5.0000000000000001E-3</v>
      </c>
      <c r="T1054" s="166">
        <f>S1054*H1054</f>
        <v>0.04</v>
      </c>
      <c r="AR1054" s="55" t="s">
        <v>195</v>
      </c>
      <c r="AT1054" s="55" t="s">
        <v>190</v>
      </c>
      <c r="AU1054" s="55" t="s">
        <v>115</v>
      </c>
      <c r="AY1054" s="55" t="s">
        <v>188</v>
      </c>
      <c r="BE1054" s="93">
        <f>IF(N1054="základní",J1054,0)</f>
        <v>0</v>
      </c>
      <c r="BF1054" s="93">
        <f>IF(N1054="snížená",J1054,0)</f>
        <v>0</v>
      </c>
      <c r="BG1054" s="93">
        <f>IF(N1054="zákl. přenesená",J1054,0)</f>
        <v>0</v>
      </c>
      <c r="BH1054" s="93">
        <f>IF(N1054="sníž. přenesená",J1054,0)</f>
        <v>0</v>
      </c>
      <c r="BI1054" s="93">
        <f>IF(N1054="nulová",J1054,0)</f>
        <v>0</v>
      </c>
      <c r="BJ1054" s="55" t="s">
        <v>113</v>
      </c>
      <c r="BK1054" s="93">
        <f>ROUND(I1054*H1054,2)</f>
        <v>0</v>
      </c>
      <c r="BL1054" s="55" t="s">
        <v>195</v>
      </c>
      <c r="BM1054" s="55" t="s">
        <v>711</v>
      </c>
    </row>
    <row r="1055" spans="2:65" s="101" customFormat="1">
      <c r="B1055" s="61"/>
      <c r="D1055" s="167" t="s">
        <v>197</v>
      </c>
      <c r="F1055" s="168" t="s">
        <v>712</v>
      </c>
      <c r="I1055" s="240"/>
      <c r="L1055" s="61"/>
      <c r="M1055" s="94"/>
      <c r="N1055" s="100"/>
      <c r="O1055" s="100"/>
      <c r="P1055" s="100"/>
      <c r="Q1055" s="100"/>
      <c r="R1055" s="100"/>
      <c r="S1055" s="100"/>
      <c r="T1055" s="69"/>
      <c r="AT1055" s="55" t="s">
        <v>197</v>
      </c>
      <c r="AU1055" s="55" t="s">
        <v>115</v>
      </c>
    </row>
    <row r="1056" spans="2:65" s="101" customFormat="1" ht="67.5">
      <c r="B1056" s="61"/>
      <c r="D1056" s="167" t="s">
        <v>199</v>
      </c>
      <c r="F1056" s="169" t="s">
        <v>705</v>
      </c>
      <c r="I1056" s="240"/>
      <c r="L1056" s="61"/>
      <c r="M1056" s="94"/>
      <c r="N1056" s="100"/>
      <c r="O1056" s="100"/>
      <c r="P1056" s="100"/>
      <c r="Q1056" s="100"/>
      <c r="R1056" s="100"/>
      <c r="S1056" s="100"/>
      <c r="T1056" s="69"/>
      <c r="AT1056" s="55" t="s">
        <v>199</v>
      </c>
      <c r="AU1056" s="55" t="s">
        <v>115</v>
      </c>
    </row>
    <row r="1057" spans="2:65" s="101" customFormat="1" ht="40.5">
      <c r="B1057" s="61"/>
      <c r="D1057" s="167" t="s">
        <v>452</v>
      </c>
      <c r="F1057" s="169" t="s">
        <v>713</v>
      </c>
      <c r="I1057" s="240"/>
      <c r="L1057" s="61"/>
      <c r="M1057" s="94"/>
      <c r="N1057" s="100"/>
      <c r="O1057" s="100"/>
      <c r="P1057" s="100"/>
      <c r="Q1057" s="100"/>
      <c r="R1057" s="100"/>
      <c r="S1057" s="100"/>
      <c r="T1057" s="69"/>
      <c r="AT1057" s="55" t="s">
        <v>452</v>
      </c>
      <c r="AU1057" s="55" t="s">
        <v>115</v>
      </c>
    </row>
    <row r="1058" spans="2:65" s="171" customFormat="1">
      <c r="B1058" s="170"/>
      <c r="D1058" s="167" t="s">
        <v>201</v>
      </c>
      <c r="E1058" s="172" t="s">
        <v>69</v>
      </c>
      <c r="F1058" s="173" t="s">
        <v>202</v>
      </c>
      <c r="H1058" s="172" t="s">
        <v>69</v>
      </c>
      <c r="I1058" s="241"/>
      <c r="L1058" s="170"/>
      <c r="M1058" s="174"/>
      <c r="N1058" s="175"/>
      <c r="O1058" s="175"/>
      <c r="P1058" s="175"/>
      <c r="Q1058" s="175"/>
      <c r="R1058" s="175"/>
      <c r="S1058" s="175"/>
      <c r="T1058" s="176"/>
      <c r="AT1058" s="172" t="s">
        <v>201</v>
      </c>
      <c r="AU1058" s="172" t="s">
        <v>115</v>
      </c>
      <c r="AV1058" s="171" t="s">
        <v>113</v>
      </c>
      <c r="AW1058" s="171" t="s">
        <v>93</v>
      </c>
      <c r="AX1058" s="171" t="s">
        <v>111</v>
      </c>
      <c r="AY1058" s="172" t="s">
        <v>188</v>
      </c>
    </row>
    <row r="1059" spans="2:65" s="171" customFormat="1">
      <c r="B1059" s="170"/>
      <c r="D1059" s="167" t="s">
        <v>201</v>
      </c>
      <c r="E1059" s="172" t="s">
        <v>69</v>
      </c>
      <c r="F1059" s="173" t="s">
        <v>203</v>
      </c>
      <c r="H1059" s="172" t="s">
        <v>69</v>
      </c>
      <c r="I1059" s="241"/>
      <c r="L1059" s="170"/>
      <c r="M1059" s="174"/>
      <c r="N1059" s="175"/>
      <c r="O1059" s="175"/>
      <c r="P1059" s="175"/>
      <c r="Q1059" s="175"/>
      <c r="R1059" s="175"/>
      <c r="S1059" s="175"/>
      <c r="T1059" s="176"/>
      <c r="AT1059" s="172" t="s">
        <v>201</v>
      </c>
      <c r="AU1059" s="172" t="s">
        <v>115</v>
      </c>
      <c r="AV1059" s="171" t="s">
        <v>113</v>
      </c>
      <c r="AW1059" s="171" t="s">
        <v>93</v>
      </c>
      <c r="AX1059" s="171" t="s">
        <v>111</v>
      </c>
      <c r="AY1059" s="172" t="s">
        <v>188</v>
      </c>
    </row>
    <row r="1060" spans="2:65" s="171" customFormat="1">
      <c r="B1060" s="170"/>
      <c r="D1060" s="167" t="s">
        <v>201</v>
      </c>
      <c r="E1060" s="172" t="s">
        <v>69</v>
      </c>
      <c r="F1060" s="173" t="s">
        <v>204</v>
      </c>
      <c r="H1060" s="172" t="s">
        <v>69</v>
      </c>
      <c r="I1060" s="241"/>
      <c r="L1060" s="170"/>
      <c r="M1060" s="174"/>
      <c r="N1060" s="175"/>
      <c r="O1060" s="175"/>
      <c r="P1060" s="175"/>
      <c r="Q1060" s="175"/>
      <c r="R1060" s="175"/>
      <c r="S1060" s="175"/>
      <c r="T1060" s="176"/>
      <c r="AT1060" s="172" t="s">
        <v>201</v>
      </c>
      <c r="AU1060" s="172" t="s">
        <v>115</v>
      </c>
      <c r="AV1060" s="171" t="s">
        <v>113</v>
      </c>
      <c r="AW1060" s="171" t="s">
        <v>93</v>
      </c>
      <c r="AX1060" s="171" t="s">
        <v>111</v>
      </c>
      <c r="AY1060" s="172" t="s">
        <v>188</v>
      </c>
    </row>
    <row r="1061" spans="2:65" s="171" customFormat="1">
      <c r="B1061" s="170"/>
      <c r="D1061" s="167" t="s">
        <v>201</v>
      </c>
      <c r="E1061" s="172" t="s">
        <v>69</v>
      </c>
      <c r="F1061" s="173" t="s">
        <v>478</v>
      </c>
      <c r="H1061" s="172" t="s">
        <v>69</v>
      </c>
      <c r="I1061" s="241"/>
      <c r="L1061" s="170"/>
      <c r="M1061" s="174"/>
      <c r="N1061" s="175"/>
      <c r="O1061" s="175"/>
      <c r="P1061" s="175"/>
      <c r="Q1061" s="175"/>
      <c r="R1061" s="175"/>
      <c r="S1061" s="175"/>
      <c r="T1061" s="176"/>
      <c r="AT1061" s="172" t="s">
        <v>201</v>
      </c>
      <c r="AU1061" s="172" t="s">
        <v>115</v>
      </c>
      <c r="AV1061" s="171" t="s">
        <v>113</v>
      </c>
      <c r="AW1061" s="171" t="s">
        <v>93</v>
      </c>
      <c r="AX1061" s="171" t="s">
        <v>111</v>
      </c>
      <c r="AY1061" s="172" t="s">
        <v>188</v>
      </c>
    </row>
    <row r="1062" spans="2:65" s="171" customFormat="1">
      <c r="B1062" s="170"/>
      <c r="D1062" s="167" t="s">
        <v>201</v>
      </c>
      <c r="E1062" s="172" t="s">
        <v>69</v>
      </c>
      <c r="F1062" s="173" t="s">
        <v>479</v>
      </c>
      <c r="H1062" s="172" t="s">
        <v>69</v>
      </c>
      <c r="I1062" s="241"/>
      <c r="L1062" s="170"/>
      <c r="M1062" s="174"/>
      <c r="N1062" s="175"/>
      <c r="O1062" s="175"/>
      <c r="P1062" s="175"/>
      <c r="Q1062" s="175"/>
      <c r="R1062" s="175"/>
      <c r="S1062" s="175"/>
      <c r="T1062" s="176"/>
      <c r="AT1062" s="172" t="s">
        <v>201</v>
      </c>
      <c r="AU1062" s="172" t="s">
        <v>115</v>
      </c>
      <c r="AV1062" s="171" t="s">
        <v>113</v>
      </c>
      <c r="AW1062" s="171" t="s">
        <v>93</v>
      </c>
      <c r="AX1062" s="171" t="s">
        <v>111</v>
      </c>
      <c r="AY1062" s="172" t="s">
        <v>188</v>
      </c>
    </row>
    <row r="1063" spans="2:65" s="171" customFormat="1">
      <c r="B1063" s="170"/>
      <c r="D1063" s="167" t="s">
        <v>201</v>
      </c>
      <c r="E1063" s="172" t="s">
        <v>69</v>
      </c>
      <c r="F1063" s="173" t="s">
        <v>659</v>
      </c>
      <c r="H1063" s="172" t="s">
        <v>69</v>
      </c>
      <c r="I1063" s="241"/>
      <c r="L1063" s="170"/>
      <c r="M1063" s="174"/>
      <c r="N1063" s="175"/>
      <c r="O1063" s="175"/>
      <c r="P1063" s="175"/>
      <c r="Q1063" s="175"/>
      <c r="R1063" s="175"/>
      <c r="S1063" s="175"/>
      <c r="T1063" s="176"/>
      <c r="AT1063" s="172" t="s">
        <v>201</v>
      </c>
      <c r="AU1063" s="172" t="s">
        <v>115</v>
      </c>
      <c r="AV1063" s="171" t="s">
        <v>113</v>
      </c>
      <c r="AW1063" s="171" t="s">
        <v>93</v>
      </c>
      <c r="AX1063" s="171" t="s">
        <v>111</v>
      </c>
      <c r="AY1063" s="172" t="s">
        <v>188</v>
      </c>
    </row>
    <row r="1064" spans="2:65" s="171" customFormat="1">
      <c r="B1064" s="170"/>
      <c r="D1064" s="167" t="s">
        <v>201</v>
      </c>
      <c r="E1064" s="172" t="s">
        <v>69</v>
      </c>
      <c r="F1064" s="173" t="s">
        <v>714</v>
      </c>
      <c r="H1064" s="172" t="s">
        <v>69</v>
      </c>
      <c r="I1064" s="241"/>
      <c r="L1064" s="170"/>
      <c r="M1064" s="174"/>
      <c r="N1064" s="175"/>
      <c r="O1064" s="175"/>
      <c r="P1064" s="175"/>
      <c r="Q1064" s="175"/>
      <c r="R1064" s="175"/>
      <c r="S1064" s="175"/>
      <c r="T1064" s="176"/>
      <c r="AT1064" s="172" t="s">
        <v>201</v>
      </c>
      <c r="AU1064" s="172" t="s">
        <v>115</v>
      </c>
      <c r="AV1064" s="171" t="s">
        <v>113</v>
      </c>
      <c r="AW1064" s="171" t="s">
        <v>93</v>
      </c>
      <c r="AX1064" s="171" t="s">
        <v>111</v>
      </c>
      <c r="AY1064" s="172" t="s">
        <v>188</v>
      </c>
    </row>
    <row r="1065" spans="2:65" s="178" customFormat="1">
      <c r="B1065" s="177"/>
      <c r="D1065" s="167" t="s">
        <v>201</v>
      </c>
      <c r="E1065" s="179" t="s">
        <v>69</v>
      </c>
      <c r="F1065" s="180" t="s">
        <v>679</v>
      </c>
      <c r="H1065" s="181">
        <v>8</v>
      </c>
      <c r="I1065" s="242"/>
      <c r="L1065" s="177"/>
      <c r="M1065" s="182"/>
      <c r="N1065" s="183"/>
      <c r="O1065" s="183"/>
      <c r="P1065" s="183"/>
      <c r="Q1065" s="183"/>
      <c r="R1065" s="183"/>
      <c r="S1065" s="183"/>
      <c r="T1065" s="184"/>
      <c r="AT1065" s="179" t="s">
        <v>201</v>
      </c>
      <c r="AU1065" s="179" t="s">
        <v>115</v>
      </c>
      <c r="AV1065" s="178" t="s">
        <v>115</v>
      </c>
      <c r="AW1065" s="178" t="s">
        <v>93</v>
      </c>
      <c r="AX1065" s="178" t="s">
        <v>111</v>
      </c>
      <c r="AY1065" s="179" t="s">
        <v>188</v>
      </c>
    </row>
    <row r="1066" spans="2:65" s="186" customFormat="1">
      <c r="B1066" s="185"/>
      <c r="D1066" s="167" t="s">
        <v>201</v>
      </c>
      <c r="E1066" s="187" t="s">
        <v>69</v>
      </c>
      <c r="F1066" s="188" t="s">
        <v>210</v>
      </c>
      <c r="H1066" s="189">
        <v>8</v>
      </c>
      <c r="I1066" s="243"/>
      <c r="L1066" s="185"/>
      <c r="M1066" s="190"/>
      <c r="N1066" s="191"/>
      <c r="O1066" s="191"/>
      <c r="P1066" s="191"/>
      <c r="Q1066" s="191"/>
      <c r="R1066" s="191"/>
      <c r="S1066" s="191"/>
      <c r="T1066" s="192"/>
      <c r="AT1066" s="187" t="s">
        <v>201</v>
      </c>
      <c r="AU1066" s="187" t="s">
        <v>115</v>
      </c>
      <c r="AV1066" s="186" t="s">
        <v>195</v>
      </c>
      <c r="AW1066" s="186" t="s">
        <v>93</v>
      </c>
      <c r="AX1066" s="186" t="s">
        <v>113</v>
      </c>
      <c r="AY1066" s="187" t="s">
        <v>188</v>
      </c>
    </row>
    <row r="1067" spans="2:65" s="101" customFormat="1" ht="16.5" customHeight="1">
      <c r="B1067" s="86"/>
      <c r="C1067" s="87" t="s">
        <v>722</v>
      </c>
      <c r="D1067" s="87" t="s">
        <v>190</v>
      </c>
      <c r="E1067" s="88" t="s">
        <v>716</v>
      </c>
      <c r="F1067" s="89" t="s">
        <v>717</v>
      </c>
      <c r="G1067" s="90" t="s">
        <v>304</v>
      </c>
      <c r="H1067" s="91">
        <v>8</v>
      </c>
      <c r="I1067" s="238"/>
      <c r="J1067" s="92">
        <f>ROUND(I1067*H1067,2)</f>
        <v>0</v>
      </c>
      <c r="K1067" s="89" t="s">
        <v>194</v>
      </c>
      <c r="L1067" s="61"/>
      <c r="M1067" s="239" t="s">
        <v>69</v>
      </c>
      <c r="N1067" s="164" t="s">
        <v>100</v>
      </c>
      <c r="O1067" s="100"/>
      <c r="P1067" s="165">
        <f>O1067*H1067</f>
        <v>0</v>
      </c>
      <c r="Q1067" s="165">
        <v>0</v>
      </c>
      <c r="R1067" s="165">
        <f>Q1067*H1067</f>
        <v>0</v>
      </c>
      <c r="S1067" s="165">
        <v>0</v>
      </c>
      <c r="T1067" s="166">
        <f>S1067*H1067</f>
        <v>0</v>
      </c>
      <c r="AR1067" s="55" t="s">
        <v>195</v>
      </c>
      <c r="AT1067" s="55" t="s">
        <v>190</v>
      </c>
      <c r="AU1067" s="55" t="s">
        <v>115</v>
      </c>
      <c r="AY1067" s="55" t="s">
        <v>188</v>
      </c>
      <c r="BE1067" s="93">
        <f>IF(N1067="základní",J1067,0)</f>
        <v>0</v>
      </c>
      <c r="BF1067" s="93">
        <f>IF(N1067="snížená",J1067,0)</f>
        <v>0</v>
      </c>
      <c r="BG1067" s="93">
        <f>IF(N1067="zákl. přenesená",J1067,0)</f>
        <v>0</v>
      </c>
      <c r="BH1067" s="93">
        <f>IF(N1067="sníž. přenesená",J1067,0)</f>
        <v>0</v>
      </c>
      <c r="BI1067" s="93">
        <f>IF(N1067="nulová",J1067,0)</f>
        <v>0</v>
      </c>
      <c r="BJ1067" s="55" t="s">
        <v>113</v>
      </c>
      <c r="BK1067" s="93">
        <f>ROUND(I1067*H1067,2)</f>
        <v>0</v>
      </c>
      <c r="BL1067" s="55" t="s">
        <v>195</v>
      </c>
      <c r="BM1067" s="55" t="s">
        <v>718</v>
      </c>
    </row>
    <row r="1068" spans="2:65" s="101" customFormat="1">
      <c r="B1068" s="61"/>
      <c r="D1068" s="167" t="s">
        <v>197</v>
      </c>
      <c r="F1068" s="168" t="s">
        <v>719</v>
      </c>
      <c r="I1068" s="240"/>
      <c r="L1068" s="61"/>
      <c r="M1068" s="94"/>
      <c r="N1068" s="100"/>
      <c r="O1068" s="100"/>
      <c r="P1068" s="100"/>
      <c r="Q1068" s="100"/>
      <c r="R1068" s="100"/>
      <c r="S1068" s="100"/>
      <c r="T1068" s="69"/>
      <c r="AT1068" s="55" t="s">
        <v>197</v>
      </c>
      <c r="AU1068" s="55" t="s">
        <v>115</v>
      </c>
    </row>
    <row r="1069" spans="2:65" s="101" customFormat="1" ht="67.5">
      <c r="B1069" s="61"/>
      <c r="D1069" s="167" t="s">
        <v>199</v>
      </c>
      <c r="F1069" s="169" t="s">
        <v>705</v>
      </c>
      <c r="I1069" s="240"/>
      <c r="L1069" s="61"/>
      <c r="M1069" s="94"/>
      <c r="N1069" s="100"/>
      <c r="O1069" s="100"/>
      <c r="P1069" s="100"/>
      <c r="Q1069" s="100"/>
      <c r="R1069" s="100"/>
      <c r="S1069" s="100"/>
      <c r="T1069" s="69"/>
      <c r="AT1069" s="55" t="s">
        <v>199</v>
      </c>
      <c r="AU1069" s="55" t="s">
        <v>115</v>
      </c>
    </row>
    <row r="1070" spans="2:65" s="101" customFormat="1" ht="40.5">
      <c r="B1070" s="61"/>
      <c r="D1070" s="167" t="s">
        <v>452</v>
      </c>
      <c r="F1070" s="169" t="s">
        <v>720</v>
      </c>
      <c r="I1070" s="240"/>
      <c r="L1070" s="61"/>
      <c r="M1070" s="94"/>
      <c r="N1070" s="100"/>
      <c r="O1070" s="100"/>
      <c r="P1070" s="100"/>
      <c r="Q1070" s="100"/>
      <c r="R1070" s="100"/>
      <c r="S1070" s="100"/>
      <c r="T1070" s="69"/>
      <c r="AT1070" s="55" t="s">
        <v>452</v>
      </c>
      <c r="AU1070" s="55" t="s">
        <v>115</v>
      </c>
    </row>
    <row r="1071" spans="2:65" s="171" customFormat="1">
      <c r="B1071" s="170"/>
      <c r="D1071" s="167" t="s">
        <v>201</v>
      </c>
      <c r="E1071" s="172" t="s">
        <v>69</v>
      </c>
      <c r="F1071" s="173" t="s">
        <v>202</v>
      </c>
      <c r="H1071" s="172" t="s">
        <v>69</v>
      </c>
      <c r="I1071" s="241"/>
      <c r="L1071" s="170"/>
      <c r="M1071" s="174"/>
      <c r="N1071" s="175"/>
      <c r="O1071" s="175"/>
      <c r="P1071" s="175"/>
      <c r="Q1071" s="175"/>
      <c r="R1071" s="175"/>
      <c r="S1071" s="175"/>
      <c r="T1071" s="176"/>
      <c r="AT1071" s="172" t="s">
        <v>201</v>
      </c>
      <c r="AU1071" s="172" t="s">
        <v>115</v>
      </c>
      <c r="AV1071" s="171" t="s">
        <v>113</v>
      </c>
      <c r="AW1071" s="171" t="s">
        <v>93</v>
      </c>
      <c r="AX1071" s="171" t="s">
        <v>111</v>
      </c>
      <c r="AY1071" s="172" t="s">
        <v>188</v>
      </c>
    </row>
    <row r="1072" spans="2:65" s="171" customFormat="1">
      <c r="B1072" s="170"/>
      <c r="D1072" s="167" t="s">
        <v>201</v>
      </c>
      <c r="E1072" s="172" t="s">
        <v>69</v>
      </c>
      <c r="F1072" s="173" t="s">
        <v>203</v>
      </c>
      <c r="H1072" s="172" t="s">
        <v>69</v>
      </c>
      <c r="I1072" s="241"/>
      <c r="L1072" s="170"/>
      <c r="M1072" s="174"/>
      <c r="N1072" s="175"/>
      <c r="O1072" s="175"/>
      <c r="P1072" s="175"/>
      <c r="Q1072" s="175"/>
      <c r="R1072" s="175"/>
      <c r="S1072" s="175"/>
      <c r="T1072" s="176"/>
      <c r="AT1072" s="172" t="s">
        <v>201</v>
      </c>
      <c r="AU1072" s="172" t="s">
        <v>115</v>
      </c>
      <c r="AV1072" s="171" t="s">
        <v>113</v>
      </c>
      <c r="AW1072" s="171" t="s">
        <v>93</v>
      </c>
      <c r="AX1072" s="171" t="s">
        <v>111</v>
      </c>
      <c r="AY1072" s="172" t="s">
        <v>188</v>
      </c>
    </row>
    <row r="1073" spans="2:65" s="171" customFormat="1">
      <c r="B1073" s="170"/>
      <c r="D1073" s="167" t="s">
        <v>201</v>
      </c>
      <c r="E1073" s="172" t="s">
        <v>69</v>
      </c>
      <c r="F1073" s="173" t="s">
        <v>204</v>
      </c>
      <c r="H1073" s="172" t="s">
        <v>69</v>
      </c>
      <c r="I1073" s="241"/>
      <c r="L1073" s="170"/>
      <c r="M1073" s="174"/>
      <c r="N1073" s="175"/>
      <c r="O1073" s="175"/>
      <c r="P1073" s="175"/>
      <c r="Q1073" s="175"/>
      <c r="R1073" s="175"/>
      <c r="S1073" s="175"/>
      <c r="T1073" s="176"/>
      <c r="AT1073" s="172" t="s">
        <v>201</v>
      </c>
      <c r="AU1073" s="172" t="s">
        <v>115</v>
      </c>
      <c r="AV1073" s="171" t="s">
        <v>113</v>
      </c>
      <c r="AW1073" s="171" t="s">
        <v>93</v>
      </c>
      <c r="AX1073" s="171" t="s">
        <v>111</v>
      </c>
      <c r="AY1073" s="172" t="s">
        <v>188</v>
      </c>
    </row>
    <row r="1074" spans="2:65" s="171" customFormat="1">
      <c r="B1074" s="170"/>
      <c r="D1074" s="167" t="s">
        <v>201</v>
      </c>
      <c r="E1074" s="172" t="s">
        <v>69</v>
      </c>
      <c r="F1074" s="173" t="s">
        <v>478</v>
      </c>
      <c r="H1074" s="172" t="s">
        <v>69</v>
      </c>
      <c r="I1074" s="241"/>
      <c r="L1074" s="170"/>
      <c r="M1074" s="174"/>
      <c r="N1074" s="175"/>
      <c r="O1074" s="175"/>
      <c r="P1074" s="175"/>
      <c r="Q1074" s="175"/>
      <c r="R1074" s="175"/>
      <c r="S1074" s="175"/>
      <c r="T1074" s="176"/>
      <c r="AT1074" s="172" t="s">
        <v>201</v>
      </c>
      <c r="AU1074" s="172" t="s">
        <v>115</v>
      </c>
      <c r="AV1074" s="171" t="s">
        <v>113</v>
      </c>
      <c r="AW1074" s="171" t="s">
        <v>93</v>
      </c>
      <c r="AX1074" s="171" t="s">
        <v>111</v>
      </c>
      <c r="AY1074" s="172" t="s">
        <v>188</v>
      </c>
    </row>
    <row r="1075" spans="2:65" s="171" customFormat="1">
      <c r="B1075" s="170"/>
      <c r="D1075" s="167" t="s">
        <v>201</v>
      </c>
      <c r="E1075" s="172" t="s">
        <v>69</v>
      </c>
      <c r="F1075" s="173" t="s">
        <v>479</v>
      </c>
      <c r="H1075" s="172" t="s">
        <v>69</v>
      </c>
      <c r="I1075" s="241"/>
      <c r="L1075" s="170"/>
      <c r="M1075" s="174"/>
      <c r="N1075" s="175"/>
      <c r="O1075" s="175"/>
      <c r="P1075" s="175"/>
      <c r="Q1075" s="175"/>
      <c r="R1075" s="175"/>
      <c r="S1075" s="175"/>
      <c r="T1075" s="176"/>
      <c r="AT1075" s="172" t="s">
        <v>201</v>
      </c>
      <c r="AU1075" s="172" t="s">
        <v>115</v>
      </c>
      <c r="AV1075" s="171" t="s">
        <v>113</v>
      </c>
      <c r="AW1075" s="171" t="s">
        <v>93</v>
      </c>
      <c r="AX1075" s="171" t="s">
        <v>111</v>
      </c>
      <c r="AY1075" s="172" t="s">
        <v>188</v>
      </c>
    </row>
    <row r="1076" spans="2:65" s="171" customFormat="1">
      <c r="B1076" s="170"/>
      <c r="D1076" s="167" t="s">
        <v>201</v>
      </c>
      <c r="E1076" s="172" t="s">
        <v>69</v>
      </c>
      <c r="F1076" s="173" t="s">
        <v>659</v>
      </c>
      <c r="H1076" s="172" t="s">
        <v>69</v>
      </c>
      <c r="I1076" s="241"/>
      <c r="L1076" s="170"/>
      <c r="M1076" s="174"/>
      <c r="N1076" s="175"/>
      <c r="O1076" s="175"/>
      <c r="P1076" s="175"/>
      <c r="Q1076" s="175"/>
      <c r="R1076" s="175"/>
      <c r="S1076" s="175"/>
      <c r="T1076" s="176"/>
      <c r="AT1076" s="172" t="s">
        <v>201</v>
      </c>
      <c r="AU1076" s="172" t="s">
        <v>115</v>
      </c>
      <c r="AV1076" s="171" t="s">
        <v>113</v>
      </c>
      <c r="AW1076" s="171" t="s">
        <v>93</v>
      </c>
      <c r="AX1076" s="171" t="s">
        <v>111</v>
      </c>
      <c r="AY1076" s="172" t="s">
        <v>188</v>
      </c>
    </row>
    <row r="1077" spans="2:65" s="171" customFormat="1">
      <c r="B1077" s="170"/>
      <c r="D1077" s="167" t="s">
        <v>201</v>
      </c>
      <c r="E1077" s="172" t="s">
        <v>69</v>
      </c>
      <c r="F1077" s="173" t="s">
        <v>721</v>
      </c>
      <c r="H1077" s="172" t="s">
        <v>69</v>
      </c>
      <c r="I1077" s="241"/>
      <c r="L1077" s="170"/>
      <c r="M1077" s="174"/>
      <c r="N1077" s="175"/>
      <c r="O1077" s="175"/>
      <c r="P1077" s="175"/>
      <c r="Q1077" s="175"/>
      <c r="R1077" s="175"/>
      <c r="S1077" s="175"/>
      <c r="T1077" s="176"/>
      <c r="AT1077" s="172" t="s">
        <v>201</v>
      </c>
      <c r="AU1077" s="172" t="s">
        <v>115</v>
      </c>
      <c r="AV1077" s="171" t="s">
        <v>113</v>
      </c>
      <c r="AW1077" s="171" t="s">
        <v>93</v>
      </c>
      <c r="AX1077" s="171" t="s">
        <v>111</v>
      </c>
      <c r="AY1077" s="172" t="s">
        <v>188</v>
      </c>
    </row>
    <row r="1078" spans="2:65" s="178" customFormat="1">
      <c r="B1078" s="177"/>
      <c r="D1078" s="167" t="s">
        <v>201</v>
      </c>
      <c r="E1078" s="179" t="s">
        <v>69</v>
      </c>
      <c r="F1078" s="180" t="s">
        <v>679</v>
      </c>
      <c r="H1078" s="181">
        <v>8</v>
      </c>
      <c r="I1078" s="242"/>
      <c r="L1078" s="177"/>
      <c r="M1078" s="182"/>
      <c r="N1078" s="183"/>
      <c r="O1078" s="183"/>
      <c r="P1078" s="183"/>
      <c r="Q1078" s="183"/>
      <c r="R1078" s="183"/>
      <c r="S1078" s="183"/>
      <c r="T1078" s="184"/>
      <c r="AT1078" s="179" t="s">
        <v>201</v>
      </c>
      <c r="AU1078" s="179" t="s">
        <v>115</v>
      </c>
      <c r="AV1078" s="178" t="s">
        <v>115</v>
      </c>
      <c r="AW1078" s="178" t="s">
        <v>93</v>
      </c>
      <c r="AX1078" s="178" t="s">
        <v>111</v>
      </c>
      <c r="AY1078" s="179" t="s">
        <v>188</v>
      </c>
    </row>
    <row r="1079" spans="2:65" s="186" customFormat="1">
      <c r="B1079" s="185"/>
      <c r="D1079" s="167" t="s">
        <v>201</v>
      </c>
      <c r="E1079" s="187" t="s">
        <v>69</v>
      </c>
      <c r="F1079" s="188" t="s">
        <v>210</v>
      </c>
      <c r="H1079" s="189">
        <v>8</v>
      </c>
      <c r="I1079" s="243"/>
      <c r="L1079" s="185"/>
      <c r="M1079" s="190"/>
      <c r="N1079" s="191"/>
      <c r="O1079" s="191"/>
      <c r="P1079" s="191"/>
      <c r="Q1079" s="191"/>
      <c r="R1079" s="191"/>
      <c r="S1079" s="191"/>
      <c r="T1079" s="192"/>
      <c r="AT1079" s="187" t="s">
        <v>201</v>
      </c>
      <c r="AU1079" s="187" t="s">
        <v>115</v>
      </c>
      <c r="AV1079" s="186" t="s">
        <v>195</v>
      </c>
      <c r="AW1079" s="186" t="s">
        <v>93</v>
      </c>
      <c r="AX1079" s="186" t="s">
        <v>113</v>
      </c>
      <c r="AY1079" s="187" t="s">
        <v>188</v>
      </c>
    </row>
    <row r="1080" spans="2:65" s="101" customFormat="1" ht="16.5" customHeight="1">
      <c r="B1080" s="86"/>
      <c r="C1080" s="87" t="s">
        <v>727</v>
      </c>
      <c r="D1080" s="87" t="s">
        <v>190</v>
      </c>
      <c r="E1080" s="88" t="s">
        <v>723</v>
      </c>
      <c r="F1080" s="89" t="s">
        <v>724</v>
      </c>
      <c r="G1080" s="90" t="s">
        <v>304</v>
      </c>
      <c r="H1080" s="91">
        <v>8</v>
      </c>
      <c r="I1080" s="238"/>
      <c r="J1080" s="92">
        <f>ROUND(I1080*H1080,2)</f>
        <v>0</v>
      </c>
      <c r="K1080" s="89" t="s">
        <v>194</v>
      </c>
      <c r="L1080" s="61"/>
      <c r="M1080" s="239" t="s">
        <v>69</v>
      </c>
      <c r="N1080" s="164" t="s">
        <v>100</v>
      </c>
      <c r="O1080" s="100"/>
      <c r="P1080" s="165">
        <f>O1080*H1080</f>
        <v>0</v>
      </c>
      <c r="Q1080" s="165">
        <v>0</v>
      </c>
      <c r="R1080" s="165">
        <f>Q1080*H1080</f>
        <v>0</v>
      </c>
      <c r="S1080" s="165">
        <v>0</v>
      </c>
      <c r="T1080" s="166">
        <f>S1080*H1080</f>
        <v>0</v>
      </c>
      <c r="AR1080" s="55" t="s">
        <v>195</v>
      </c>
      <c r="AT1080" s="55" t="s">
        <v>190</v>
      </c>
      <c r="AU1080" s="55" t="s">
        <v>115</v>
      </c>
      <c r="AY1080" s="55" t="s">
        <v>188</v>
      </c>
      <c r="BE1080" s="93">
        <f>IF(N1080="základní",J1080,0)</f>
        <v>0</v>
      </c>
      <c r="BF1080" s="93">
        <f>IF(N1080="snížená",J1080,0)</f>
        <v>0</v>
      </c>
      <c r="BG1080" s="93">
        <f>IF(N1080="zákl. přenesená",J1080,0)</f>
        <v>0</v>
      </c>
      <c r="BH1080" s="93">
        <f>IF(N1080="sníž. přenesená",J1080,0)</f>
        <v>0</v>
      </c>
      <c r="BI1080" s="93">
        <f>IF(N1080="nulová",J1080,0)</f>
        <v>0</v>
      </c>
      <c r="BJ1080" s="55" t="s">
        <v>113</v>
      </c>
      <c r="BK1080" s="93">
        <f>ROUND(I1080*H1080,2)</f>
        <v>0</v>
      </c>
      <c r="BL1080" s="55" t="s">
        <v>195</v>
      </c>
      <c r="BM1080" s="55" t="s">
        <v>725</v>
      </c>
    </row>
    <row r="1081" spans="2:65" s="101" customFormat="1">
      <c r="B1081" s="61"/>
      <c r="D1081" s="167" t="s">
        <v>197</v>
      </c>
      <c r="F1081" s="168" t="s">
        <v>726</v>
      </c>
      <c r="I1081" s="240"/>
      <c r="L1081" s="61"/>
      <c r="M1081" s="94"/>
      <c r="N1081" s="100"/>
      <c r="O1081" s="100"/>
      <c r="P1081" s="100"/>
      <c r="Q1081" s="100"/>
      <c r="R1081" s="100"/>
      <c r="S1081" s="100"/>
      <c r="T1081" s="69"/>
      <c r="AT1081" s="55" t="s">
        <v>197</v>
      </c>
      <c r="AU1081" s="55" t="s">
        <v>115</v>
      </c>
    </row>
    <row r="1082" spans="2:65" s="101" customFormat="1" ht="67.5">
      <c r="B1082" s="61"/>
      <c r="D1082" s="167" t="s">
        <v>199</v>
      </c>
      <c r="F1082" s="169" t="s">
        <v>705</v>
      </c>
      <c r="I1082" s="240"/>
      <c r="L1082" s="61"/>
      <c r="M1082" s="94"/>
      <c r="N1082" s="100"/>
      <c r="O1082" s="100"/>
      <c r="P1082" s="100"/>
      <c r="Q1082" s="100"/>
      <c r="R1082" s="100"/>
      <c r="S1082" s="100"/>
      <c r="T1082" s="69"/>
      <c r="AT1082" s="55" t="s">
        <v>199</v>
      </c>
      <c r="AU1082" s="55" t="s">
        <v>115</v>
      </c>
    </row>
    <row r="1083" spans="2:65" s="171" customFormat="1">
      <c r="B1083" s="170"/>
      <c r="D1083" s="167" t="s">
        <v>201</v>
      </c>
      <c r="E1083" s="172" t="s">
        <v>69</v>
      </c>
      <c r="F1083" s="173" t="s">
        <v>202</v>
      </c>
      <c r="H1083" s="172" t="s">
        <v>69</v>
      </c>
      <c r="I1083" s="241"/>
      <c r="L1083" s="170"/>
      <c r="M1083" s="174"/>
      <c r="N1083" s="175"/>
      <c r="O1083" s="175"/>
      <c r="P1083" s="175"/>
      <c r="Q1083" s="175"/>
      <c r="R1083" s="175"/>
      <c r="S1083" s="175"/>
      <c r="T1083" s="176"/>
      <c r="AT1083" s="172" t="s">
        <v>201</v>
      </c>
      <c r="AU1083" s="172" t="s">
        <v>115</v>
      </c>
      <c r="AV1083" s="171" t="s">
        <v>113</v>
      </c>
      <c r="AW1083" s="171" t="s">
        <v>93</v>
      </c>
      <c r="AX1083" s="171" t="s">
        <v>111</v>
      </c>
      <c r="AY1083" s="172" t="s">
        <v>188</v>
      </c>
    </row>
    <row r="1084" spans="2:65" s="171" customFormat="1">
      <c r="B1084" s="170"/>
      <c r="D1084" s="167" t="s">
        <v>201</v>
      </c>
      <c r="E1084" s="172" t="s">
        <v>69</v>
      </c>
      <c r="F1084" s="173" t="s">
        <v>203</v>
      </c>
      <c r="H1084" s="172" t="s">
        <v>69</v>
      </c>
      <c r="I1084" s="241"/>
      <c r="L1084" s="170"/>
      <c r="M1084" s="174"/>
      <c r="N1084" s="175"/>
      <c r="O1084" s="175"/>
      <c r="P1084" s="175"/>
      <c r="Q1084" s="175"/>
      <c r="R1084" s="175"/>
      <c r="S1084" s="175"/>
      <c r="T1084" s="176"/>
      <c r="AT1084" s="172" t="s">
        <v>201</v>
      </c>
      <c r="AU1084" s="172" t="s">
        <v>115</v>
      </c>
      <c r="AV1084" s="171" t="s">
        <v>113</v>
      </c>
      <c r="AW1084" s="171" t="s">
        <v>93</v>
      </c>
      <c r="AX1084" s="171" t="s">
        <v>111</v>
      </c>
      <c r="AY1084" s="172" t="s">
        <v>188</v>
      </c>
    </row>
    <row r="1085" spans="2:65" s="171" customFormat="1">
      <c r="B1085" s="170"/>
      <c r="D1085" s="167" t="s">
        <v>201</v>
      </c>
      <c r="E1085" s="172" t="s">
        <v>69</v>
      </c>
      <c r="F1085" s="173" t="s">
        <v>204</v>
      </c>
      <c r="H1085" s="172" t="s">
        <v>69</v>
      </c>
      <c r="I1085" s="241"/>
      <c r="L1085" s="170"/>
      <c r="M1085" s="174"/>
      <c r="N1085" s="175"/>
      <c r="O1085" s="175"/>
      <c r="P1085" s="175"/>
      <c r="Q1085" s="175"/>
      <c r="R1085" s="175"/>
      <c r="S1085" s="175"/>
      <c r="T1085" s="176"/>
      <c r="AT1085" s="172" t="s">
        <v>201</v>
      </c>
      <c r="AU1085" s="172" t="s">
        <v>115</v>
      </c>
      <c r="AV1085" s="171" t="s">
        <v>113</v>
      </c>
      <c r="AW1085" s="171" t="s">
        <v>93</v>
      </c>
      <c r="AX1085" s="171" t="s">
        <v>111</v>
      </c>
      <c r="AY1085" s="172" t="s">
        <v>188</v>
      </c>
    </row>
    <row r="1086" spans="2:65" s="171" customFormat="1">
      <c r="B1086" s="170"/>
      <c r="D1086" s="167" t="s">
        <v>201</v>
      </c>
      <c r="E1086" s="172" t="s">
        <v>69</v>
      </c>
      <c r="F1086" s="173" t="s">
        <v>478</v>
      </c>
      <c r="H1086" s="172" t="s">
        <v>69</v>
      </c>
      <c r="I1086" s="241"/>
      <c r="L1086" s="170"/>
      <c r="M1086" s="174"/>
      <c r="N1086" s="175"/>
      <c r="O1086" s="175"/>
      <c r="P1086" s="175"/>
      <c r="Q1086" s="175"/>
      <c r="R1086" s="175"/>
      <c r="S1086" s="175"/>
      <c r="T1086" s="176"/>
      <c r="AT1086" s="172" t="s">
        <v>201</v>
      </c>
      <c r="AU1086" s="172" t="s">
        <v>115</v>
      </c>
      <c r="AV1086" s="171" t="s">
        <v>113</v>
      </c>
      <c r="AW1086" s="171" t="s">
        <v>93</v>
      </c>
      <c r="AX1086" s="171" t="s">
        <v>111</v>
      </c>
      <c r="AY1086" s="172" t="s">
        <v>188</v>
      </c>
    </row>
    <row r="1087" spans="2:65" s="171" customFormat="1">
      <c r="B1087" s="170"/>
      <c r="D1087" s="167" t="s">
        <v>201</v>
      </c>
      <c r="E1087" s="172" t="s">
        <v>69</v>
      </c>
      <c r="F1087" s="173" t="s">
        <v>479</v>
      </c>
      <c r="H1087" s="172" t="s">
        <v>69</v>
      </c>
      <c r="I1087" s="241"/>
      <c r="L1087" s="170"/>
      <c r="M1087" s="174"/>
      <c r="N1087" s="175"/>
      <c r="O1087" s="175"/>
      <c r="P1087" s="175"/>
      <c r="Q1087" s="175"/>
      <c r="R1087" s="175"/>
      <c r="S1087" s="175"/>
      <c r="T1087" s="176"/>
      <c r="AT1087" s="172" t="s">
        <v>201</v>
      </c>
      <c r="AU1087" s="172" t="s">
        <v>115</v>
      </c>
      <c r="AV1087" s="171" t="s">
        <v>113</v>
      </c>
      <c r="AW1087" s="171" t="s">
        <v>93</v>
      </c>
      <c r="AX1087" s="171" t="s">
        <v>111</v>
      </c>
      <c r="AY1087" s="172" t="s">
        <v>188</v>
      </c>
    </row>
    <row r="1088" spans="2:65" s="171" customFormat="1">
      <c r="B1088" s="170"/>
      <c r="D1088" s="167" t="s">
        <v>201</v>
      </c>
      <c r="E1088" s="172" t="s">
        <v>69</v>
      </c>
      <c r="F1088" s="173" t="s">
        <v>659</v>
      </c>
      <c r="H1088" s="172" t="s">
        <v>69</v>
      </c>
      <c r="I1088" s="241"/>
      <c r="L1088" s="170"/>
      <c r="M1088" s="174"/>
      <c r="N1088" s="175"/>
      <c r="O1088" s="175"/>
      <c r="P1088" s="175"/>
      <c r="Q1088" s="175"/>
      <c r="R1088" s="175"/>
      <c r="S1088" s="175"/>
      <c r="T1088" s="176"/>
      <c r="AT1088" s="172" t="s">
        <v>201</v>
      </c>
      <c r="AU1088" s="172" t="s">
        <v>115</v>
      </c>
      <c r="AV1088" s="171" t="s">
        <v>113</v>
      </c>
      <c r="AW1088" s="171" t="s">
        <v>93</v>
      </c>
      <c r="AX1088" s="171" t="s">
        <v>111</v>
      </c>
      <c r="AY1088" s="172" t="s">
        <v>188</v>
      </c>
    </row>
    <row r="1089" spans="2:65" s="171" customFormat="1">
      <c r="B1089" s="170"/>
      <c r="D1089" s="167" t="s">
        <v>201</v>
      </c>
      <c r="E1089" s="172" t="s">
        <v>69</v>
      </c>
      <c r="F1089" s="173" t="s">
        <v>692</v>
      </c>
      <c r="H1089" s="172" t="s">
        <v>69</v>
      </c>
      <c r="I1089" s="241"/>
      <c r="L1089" s="170"/>
      <c r="M1089" s="174"/>
      <c r="N1089" s="175"/>
      <c r="O1089" s="175"/>
      <c r="P1089" s="175"/>
      <c r="Q1089" s="175"/>
      <c r="R1089" s="175"/>
      <c r="S1089" s="175"/>
      <c r="T1089" s="176"/>
      <c r="AT1089" s="172" t="s">
        <v>201</v>
      </c>
      <c r="AU1089" s="172" t="s">
        <v>115</v>
      </c>
      <c r="AV1089" s="171" t="s">
        <v>113</v>
      </c>
      <c r="AW1089" s="171" t="s">
        <v>93</v>
      </c>
      <c r="AX1089" s="171" t="s">
        <v>111</v>
      </c>
      <c r="AY1089" s="172" t="s">
        <v>188</v>
      </c>
    </row>
    <row r="1090" spans="2:65" s="178" customFormat="1">
      <c r="B1090" s="177"/>
      <c r="D1090" s="167" t="s">
        <v>201</v>
      </c>
      <c r="E1090" s="179" t="s">
        <v>69</v>
      </c>
      <c r="F1090" s="180" t="s">
        <v>679</v>
      </c>
      <c r="H1090" s="181">
        <v>8</v>
      </c>
      <c r="I1090" s="242"/>
      <c r="L1090" s="177"/>
      <c r="M1090" s="182"/>
      <c r="N1090" s="183"/>
      <c r="O1090" s="183"/>
      <c r="P1090" s="183"/>
      <c r="Q1090" s="183"/>
      <c r="R1090" s="183"/>
      <c r="S1090" s="183"/>
      <c r="T1090" s="184"/>
      <c r="AT1090" s="179" t="s">
        <v>201</v>
      </c>
      <c r="AU1090" s="179" t="s">
        <v>115</v>
      </c>
      <c r="AV1090" s="178" t="s">
        <v>115</v>
      </c>
      <c r="AW1090" s="178" t="s">
        <v>93</v>
      </c>
      <c r="AX1090" s="178" t="s">
        <v>111</v>
      </c>
      <c r="AY1090" s="179" t="s">
        <v>188</v>
      </c>
    </row>
    <row r="1091" spans="2:65" s="186" customFormat="1">
      <c r="B1091" s="185"/>
      <c r="D1091" s="167" t="s">
        <v>201</v>
      </c>
      <c r="E1091" s="187" t="s">
        <v>69</v>
      </c>
      <c r="F1091" s="188" t="s">
        <v>210</v>
      </c>
      <c r="H1091" s="189">
        <v>8</v>
      </c>
      <c r="I1091" s="243"/>
      <c r="L1091" s="185"/>
      <c r="M1091" s="190"/>
      <c r="N1091" s="191"/>
      <c r="O1091" s="191"/>
      <c r="P1091" s="191"/>
      <c r="Q1091" s="191"/>
      <c r="R1091" s="191"/>
      <c r="S1091" s="191"/>
      <c r="T1091" s="192"/>
      <c r="AT1091" s="187" t="s">
        <v>201</v>
      </c>
      <c r="AU1091" s="187" t="s">
        <v>115</v>
      </c>
      <c r="AV1091" s="186" t="s">
        <v>195</v>
      </c>
      <c r="AW1091" s="186" t="s">
        <v>93</v>
      </c>
      <c r="AX1091" s="186" t="s">
        <v>113</v>
      </c>
      <c r="AY1091" s="187" t="s">
        <v>188</v>
      </c>
    </row>
    <row r="1092" spans="2:65" s="101" customFormat="1" ht="16.5" customHeight="1">
      <c r="B1092" s="86"/>
      <c r="C1092" s="87" t="s">
        <v>729</v>
      </c>
      <c r="D1092" s="87" t="s">
        <v>190</v>
      </c>
      <c r="E1092" s="88" t="s">
        <v>723</v>
      </c>
      <c r="F1092" s="89" t="s">
        <v>724</v>
      </c>
      <c r="G1092" s="90" t="s">
        <v>304</v>
      </c>
      <c r="H1092" s="91">
        <v>8</v>
      </c>
      <c r="I1092" s="238"/>
      <c r="J1092" s="92">
        <f>ROUND(I1092*H1092,2)</f>
        <v>0</v>
      </c>
      <c r="K1092" s="89" t="s">
        <v>194</v>
      </c>
      <c r="L1092" s="61"/>
      <c r="M1092" s="239" t="s">
        <v>69</v>
      </c>
      <c r="N1092" s="164" t="s">
        <v>100</v>
      </c>
      <c r="O1092" s="100"/>
      <c r="P1092" s="165">
        <f>O1092*H1092</f>
        <v>0</v>
      </c>
      <c r="Q1092" s="165">
        <v>0</v>
      </c>
      <c r="R1092" s="165">
        <f>Q1092*H1092</f>
        <v>0</v>
      </c>
      <c r="S1092" s="165">
        <v>0</v>
      </c>
      <c r="T1092" s="166">
        <f>S1092*H1092</f>
        <v>0</v>
      </c>
      <c r="AR1092" s="55" t="s">
        <v>195</v>
      </c>
      <c r="AT1092" s="55" t="s">
        <v>190</v>
      </c>
      <c r="AU1092" s="55" t="s">
        <v>115</v>
      </c>
      <c r="AY1092" s="55" t="s">
        <v>188</v>
      </c>
      <c r="BE1092" s="93">
        <f>IF(N1092="základní",J1092,0)</f>
        <v>0</v>
      </c>
      <c r="BF1092" s="93">
        <f>IF(N1092="snížená",J1092,0)</f>
        <v>0</v>
      </c>
      <c r="BG1092" s="93">
        <f>IF(N1092="zákl. přenesená",J1092,0)</f>
        <v>0</v>
      </c>
      <c r="BH1092" s="93">
        <f>IF(N1092="sníž. přenesená",J1092,0)</f>
        <v>0</v>
      </c>
      <c r="BI1092" s="93">
        <f>IF(N1092="nulová",J1092,0)</f>
        <v>0</v>
      </c>
      <c r="BJ1092" s="55" t="s">
        <v>113</v>
      </c>
      <c r="BK1092" s="93">
        <f>ROUND(I1092*H1092,2)</f>
        <v>0</v>
      </c>
      <c r="BL1092" s="55" t="s">
        <v>195</v>
      </c>
      <c r="BM1092" s="55" t="s">
        <v>728</v>
      </c>
    </row>
    <row r="1093" spans="2:65" s="101" customFormat="1">
      <c r="B1093" s="61"/>
      <c r="D1093" s="167" t="s">
        <v>197</v>
      </c>
      <c r="F1093" s="168" t="s">
        <v>726</v>
      </c>
      <c r="I1093" s="240"/>
      <c r="L1093" s="61"/>
      <c r="M1093" s="94"/>
      <c r="N1093" s="100"/>
      <c r="O1093" s="100"/>
      <c r="P1093" s="100"/>
      <c r="Q1093" s="100"/>
      <c r="R1093" s="100"/>
      <c r="S1093" s="100"/>
      <c r="T1093" s="69"/>
      <c r="AT1093" s="55" t="s">
        <v>197</v>
      </c>
      <c r="AU1093" s="55" t="s">
        <v>115</v>
      </c>
    </row>
    <row r="1094" spans="2:65" s="101" customFormat="1" ht="67.5">
      <c r="B1094" s="61"/>
      <c r="D1094" s="167" t="s">
        <v>199</v>
      </c>
      <c r="F1094" s="169" t="s">
        <v>705</v>
      </c>
      <c r="I1094" s="240"/>
      <c r="L1094" s="61"/>
      <c r="M1094" s="94"/>
      <c r="N1094" s="100"/>
      <c r="O1094" s="100"/>
      <c r="P1094" s="100"/>
      <c r="Q1094" s="100"/>
      <c r="R1094" s="100"/>
      <c r="S1094" s="100"/>
      <c r="T1094" s="69"/>
      <c r="AT1094" s="55" t="s">
        <v>199</v>
      </c>
      <c r="AU1094" s="55" t="s">
        <v>115</v>
      </c>
    </row>
    <row r="1095" spans="2:65" s="171" customFormat="1">
      <c r="B1095" s="170"/>
      <c r="D1095" s="167" t="s">
        <v>201</v>
      </c>
      <c r="E1095" s="172" t="s">
        <v>69</v>
      </c>
      <c r="F1095" s="173" t="s">
        <v>202</v>
      </c>
      <c r="H1095" s="172" t="s">
        <v>69</v>
      </c>
      <c r="I1095" s="241"/>
      <c r="L1095" s="170"/>
      <c r="M1095" s="174"/>
      <c r="N1095" s="175"/>
      <c r="O1095" s="175"/>
      <c r="P1095" s="175"/>
      <c r="Q1095" s="175"/>
      <c r="R1095" s="175"/>
      <c r="S1095" s="175"/>
      <c r="T1095" s="176"/>
      <c r="AT1095" s="172" t="s">
        <v>201</v>
      </c>
      <c r="AU1095" s="172" t="s">
        <v>115</v>
      </c>
      <c r="AV1095" s="171" t="s">
        <v>113</v>
      </c>
      <c r="AW1095" s="171" t="s">
        <v>93</v>
      </c>
      <c r="AX1095" s="171" t="s">
        <v>111</v>
      </c>
      <c r="AY1095" s="172" t="s">
        <v>188</v>
      </c>
    </row>
    <row r="1096" spans="2:65" s="171" customFormat="1">
      <c r="B1096" s="170"/>
      <c r="D1096" s="167" t="s">
        <v>201</v>
      </c>
      <c r="E1096" s="172" t="s">
        <v>69</v>
      </c>
      <c r="F1096" s="173" t="s">
        <v>203</v>
      </c>
      <c r="H1096" s="172" t="s">
        <v>69</v>
      </c>
      <c r="I1096" s="241"/>
      <c r="L1096" s="170"/>
      <c r="M1096" s="174"/>
      <c r="N1096" s="175"/>
      <c r="O1096" s="175"/>
      <c r="P1096" s="175"/>
      <c r="Q1096" s="175"/>
      <c r="R1096" s="175"/>
      <c r="S1096" s="175"/>
      <c r="T1096" s="176"/>
      <c r="AT1096" s="172" t="s">
        <v>201</v>
      </c>
      <c r="AU1096" s="172" t="s">
        <v>115</v>
      </c>
      <c r="AV1096" s="171" t="s">
        <v>113</v>
      </c>
      <c r="AW1096" s="171" t="s">
        <v>93</v>
      </c>
      <c r="AX1096" s="171" t="s">
        <v>111</v>
      </c>
      <c r="AY1096" s="172" t="s">
        <v>188</v>
      </c>
    </row>
    <row r="1097" spans="2:65" s="171" customFormat="1">
      <c r="B1097" s="170"/>
      <c r="D1097" s="167" t="s">
        <v>201</v>
      </c>
      <c r="E1097" s="172" t="s">
        <v>69</v>
      </c>
      <c r="F1097" s="173" t="s">
        <v>204</v>
      </c>
      <c r="H1097" s="172" t="s">
        <v>69</v>
      </c>
      <c r="I1097" s="241"/>
      <c r="L1097" s="170"/>
      <c r="M1097" s="174"/>
      <c r="N1097" s="175"/>
      <c r="O1097" s="175"/>
      <c r="P1097" s="175"/>
      <c r="Q1097" s="175"/>
      <c r="R1097" s="175"/>
      <c r="S1097" s="175"/>
      <c r="T1097" s="176"/>
      <c r="AT1097" s="172" t="s">
        <v>201</v>
      </c>
      <c r="AU1097" s="172" t="s">
        <v>115</v>
      </c>
      <c r="AV1097" s="171" t="s">
        <v>113</v>
      </c>
      <c r="AW1097" s="171" t="s">
        <v>93</v>
      </c>
      <c r="AX1097" s="171" t="s">
        <v>111</v>
      </c>
      <c r="AY1097" s="172" t="s">
        <v>188</v>
      </c>
    </row>
    <row r="1098" spans="2:65" s="171" customFormat="1">
      <c r="B1098" s="170"/>
      <c r="D1098" s="167" t="s">
        <v>201</v>
      </c>
      <c r="E1098" s="172" t="s">
        <v>69</v>
      </c>
      <c r="F1098" s="173" t="s">
        <v>478</v>
      </c>
      <c r="H1098" s="172" t="s">
        <v>69</v>
      </c>
      <c r="I1098" s="241"/>
      <c r="L1098" s="170"/>
      <c r="M1098" s="174"/>
      <c r="N1098" s="175"/>
      <c r="O1098" s="175"/>
      <c r="P1098" s="175"/>
      <c r="Q1098" s="175"/>
      <c r="R1098" s="175"/>
      <c r="S1098" s="175"/>
      <c r="T1098" s="176"/>
      <c r="AT1098" s="172" t="s">
        <v>201</v>
      </c>
      <c r="AU1098" s="172" t="s">
        <v>115</v>
      </c>
      <c r="AV1098" s="171" t="s">
        <v>113</v>
      </c>
      <c r="AW1098" s="171" t="s">
        <v>93</v>
      </c>
      <c r="AX1098" s="171" t="s">
        <v>111</v>
      </c>
      <c r="AY1098" s="172" t="s">
        <v>188</v>
      </c>
    </row>
    <row r="1099" spans="2:65" s="171" customFormat="1">
      <c r="B1099" s="170"/>
      <c r="D1099" s="167" t="s">
        <v>201</v>
      </c>
      <c r="E1099" s="172" t="s">
        <v>69</v>
      </c>
      <c r="F1099" s="173" t="s">
        <v>479</v>
      </c>
      <c r="H1099" s="172" t="s">
        <v>69</v>
      </c>
      <c r="I1099" s="241"/>
      <c r="L1099" s="170"/>
      <c r="M1099" s="174"/>
      <c r="N1099" s="175"/>
      <c r="O1099" s="175"/>
      <c r="P1099" s="175"/>
      <c r="Q1099" s="175"/>
      <c r="R1099" s="175"/>
      <c r="S1099" s="175"/>
      <c r="T1099" s="176"/>
      <c r="AT1099" s="172" t="s">
        <v>201</v>
      </c>
      <c r="AU1099" s="172" t="s">
        <v>115</v>
      </c>
      <c r="AV1099" s="171" t="s">
        <v>113</v>
      </c>
      <c r="AW1099" s="171" t="s">
        <v>93</v>
      </c>
      <c r="AX1099" s="171" t="s">
        <v>111</v>
      </c>
      <c r="AY1099" s="172" t="s">
        <v>188</v>
      </c>
    </row>
    <row r="1100" spans="2:65" s="171" customFormat="1">
      <c r="B1100" s="170"/>
      <c r="D1100" s="167" t="s">
        <v>201</v>
      </c>
      <c r="E1100" s="172" t="s">
        <v>69</v>
      </c>
      <c r="F1100" s="173" t="s">
        <v>659</v>
      </c>
      <c r="H1100" s="172" t="s">
        <v>69</v>
      </c>
      <c r="I1100" s="241"/>
      <c r="L1100" s="170"/>
      <c r="M1100" s="174"/>
      <c r="N1100" s="175"/>
      <c r="O1100" s="175"/>
      <c r="P1100" s="175"/>
      <c r="Q1100" s="175"/>
      <c r="R1100" s="175"/>
      <c r="S1100" s="175"/>
      <c r="T1100" s="176"/>
      <c r="AT1100" s="172" t="s">
        <v>201</v>
      </c>
      <c r="AU1100" s="172" t="s">
        <v>115</v>
      </c>
      <c r="AV1100" s="171" t="s">
        <v>113</v>
      </c>
      <c r="AW1100" s="171" t="s">
        <v>93</v>
      </c>
      <c r="AX1100" s="171" t="s">
        <v>111</v>
      </c>
      <c r="AY1100" s="172" t="s">
        <v>188</v>
      </c>
    </row>
    <row r="1101" spans="2:65" s="171" customFormat="1">
      <c r="B1101" s="170"/>
      <c r="D1101" s="167" t="s">
        <v>201</v>
      </c>
      <c r="E1101" s="172" t="s">
        <v>69</v>
      </c>
      <c r="F1101" s="173" t="s">
        <v>721</v>
      </c>
      <c r="H1101" s="172" t="s">
        <v>69</v>
      </c>
      <c r="I1101" s="241"/>
      <c r="L1101" s="170"/>
      <c r="M1101" s="174"/>
      <c r="N1101" s="175"/>
      <c r="O1101" s="175"/>
      <c r="P1101" s="175"/>
      <c r="Q1101" s="175"/>
      <c r="R1101" s="175"/>
      <c r="S1101" s="175"/>
      <c r="T1101" s="176"/>
      <c r="AT1101" s="172" t="s">
        <v>201</v>
      </c>
      <c r="AU1101" s="172" t="s">
        <v>115</v>
      </c>
      <c r="AV1101" s="171" t="s">
        <v>113</v>
      </c>
      <c r="AW1101" s="171" t="s">
        <v>93</v>
      </c>
      <c r="AX1101" s="171" t="s">
        <v>111</v>
      </c>
      <c r="AY1101" s="172" t="s">
        <v>188</v>
      </c>
    </row>
    <row r="1102" spans="2:65" s="178" customFormat="1">
      <c r="B1102" s="177"/>
      <c r="D1102" s="167" t="s">
        <v>201</v>
      </c>
      <c r="E1102" s="179" t="s">
        <v>69</v>
      </c>
      <c r="F1102" s="180" t="s">
        <v>679</v>
      </c>
      <c r="H1102" s="181">
        <v>8</v>
      </c>
      <c r="I1102" s="242"/>
      <c r="L1102" s="177"/>
      <c r="M1102" s="182"/>
      <c r="N1102" s="183"/>
      <c r="O1102" s="183"/>
      <c r="P1102" s="183"/>
      <c r="Q1102" s="183"/>
      <c r="R1102" s="183"/>
      <c r="S1102" s="183"/>
      <c r="T1102" s="184"/>
      <c r="AT1102" s="179" t="s">
        <v>201</v>
      </c>
      <c r="AU1102" s="179" t="s">
        <v>115</v>
      </c>
      <c r="AV1102" s="178" t="s">
        <v>115</v>
      </c>
      <c r="AW1102" s="178" t="s">
        <v>93</v>
      </c>
      <c r="AX1102" s="178" t="s">
        <v>111</v>
      </c>
      <c r="AY1102" s="179" t="s">
        <v>188</v>
      </c>
    </row>
    <row r="1103" spans="2:65" s="186" customFormat="1">
      <c r="B1103" s="185"/>
      <c r="D1103" s="167" t="s">
        <v>201</v>
      </c>
      <c r="E1103" s="187" t="s">
        <v>69</v>
      </c>
      <c r="F1103" s="188" t="s">
        <v>210</v>
      </c>
      <c r="H1103" s="189">
        <v>8</v>
      </c>
      <c r="I1103" s="243"/>
      <c r="L1103" s="185"/>
      <c r="M1103" s="190"/>
      <c r="N1103" s="191"/>
      <c r="O1103" s="191"/>
      <c r="P1103" s="191"/>
      <c r="Q1103" s="191"/>
      <c r="R1103" s="191"/>
      <c r="S1103" s="191"/>
      <c r="T1103" s="192"/>
      <c r="AT1103" s="187" t="s">
        <v>201</v>
      </c>
      <c r="AU1103" s="187" t="s">
        <v>115</v>
      </c>
      <c r="AV1103" s="186" t="s">
        <v>195</v>
      </c>
      <c r="AW1103" s="186" t="s">
        <v>93</v>
      </c>
      <c r="AX1103" s="186" t="s">
        <v>113</v>
      </c>
      <c r="AY1103" s="187" t="s">
        <v>188</v>
      </c>
    </row>
    <row r="1104" spans="2:65" s="101" customFormat="1" ht="16.5" customHeight="1">
      <c r="B1104" s="86"/>
      <c r="C1104" s="87" t="s">
        <v>731</v>
      </c>
      <c r="D1104" s="87" t="s">
        <v>190</v>
      </c>
      <c r="E1104" s="88" t="s">
        <v>723</v>
      </c>
      <c r="F1104" s="89" t="s">
        <v>724</v>
      </c>
      <c r="G1104" s="90" t="s">
        <v>304</v>
      </c>
      <c r="H1104" s="91">
        <v>8</v>
      </c>
      <c r="I1104" s="238"/>
      <c r="J1104" s="92">
        <f>ROUND(I1104*H1104,2)</f>
        <v>0</v>
      </c>
      <c r="K1104" s="89" t="s">
        <v>194</v>
      </c>
      <c r="L1104" s="61"/>
      <c r="M1104" s="239" t="s">
        <v>69</v>
      </c>
      <c r="N1104" s="164" t="s">
        <v>100</v>
      </c>
      <c r="O1104" s="100"/>
      <c r="P1104" s="165">
        <f>O1104*H1104</f>
        <v>0</v>
      </c>
      <c r="Q1104" s="165">
        <v>0</v>
      </c>
      <c r="R1104" s="165">
        <f>Q1104*H1104</f>
        <v>0</v>
      </c>
      <c r="S1104" s="165">
        <v>0</v>
      </c>
      <c r="T1104" s="166">
        <f>S1104*H1104</f>
        <v>0</v>
      </c>
      <c r="AR1104" s="55" t="s">
        <v>195</v>
      </c>
      <c r="AT1104" s="55" t="s">
        <v>190</v>
      </c>
      <c r="AU1104" s="55" t="s">
        <v>115</v>
      </c>
      <c r="AY1104" s="55" t="s">
        <v>188</v>
      </c>
      <c r="BE1104" s="93">
        <f>IF(N1104="základní",J1104,0)</f>
        <v>0</v>
      </c>
      <c r="BF1104" s="93">
        <f>IF(N1104="snížená",J1104,0)</f>
        <v>0</v>
      </c>
      <c r="BG1104" s="93">
        <f>IF(N1104="zákl. přenesená",J1104,0)</f>
        <v>0</v>
      </c>
      <c r="BH1104" s="93">
        <f>IF(N1104="sníž. přenesená",J1104,0)</f>
        <v>0</v>
      </c>
      <c r="BI1104" s="93">
        <f>IF(N1104="nulová",J1104,0)</f>
        <v>0</v>
      </c>
      <c r="BJ1104" s="55" t="s">
        <v>113</v>
      </c>
      <c r="BK1104" s="93">
        <f>ROUND(I1104*H1104,2)</f>
        <v>0</v>
      </c>
      <c r="BL1104" s="55" t="s">
        <v>195</v>
      </c>
      <c r="BM1104" s="55" t="s">
        <v>730</v>
      </c>
    </row>
    <row r="1105" spans="2:65" s="101" customFormat="1">
      <c r="B1105" s="61"/>
      <c r="D1105" s="167" t="s">
        <v>197</v>
      </c>
      <c r="F1105" s="168" t="s">
        <v>726</v>
      </c>
      <c r="I1105" s="240"/>
      <c r="L1105" s="61"/>
      <c r="M1105" s="94"/>
      <c r="N1105" s="100"/>
      <c r="O1105" s="100"/>
      <c r="P1105" s="100"/>
      <c r="Q1105" s="100"/>
      <c r="R1105" s="100"/>
      <c r="S1105" s="100"/>
      <c r="T1105" s="69"/>
      <c r="AT1105" s="55" t="s">
        <v>197</v>
      </c>
      <c r="AU1105" s="55" t="s">
        <v>115</v>
      </c>
    </row>
    <row r="1106" spans="2:65" s="101" customFormat="1" ht="67.5">
      <c r="B1106" s="61"/>
      <c r="D1106" s="167" t="s">
        <v>199</v>
      </c>
      <c r="F1106" s="169" t="s">
        <v>705</v>
      </c>
      <c r="I1106" s="240"/>
      <c r="L1106" s="61"/>
      <c r="M1106" s="94"/>
      <c r="N1106" s="100"/>
      <c r="O1106" s="100"/>
      <c r="P1106" s="100"/>
      <c r="Q1106" s="100"/>
      <c r="R1106" s="100"/>
      <c r="S1106" s="100"/>
      <c r="T1106" s="69"/>
      <c r="AT1106" s="55" t="s">
        <v>199</v>
      </c>
      <c r="AU1106" s="55" t="s">
        <v>115</v>
      </c>
    </row>
    <row r="1107" spans="2:65" s="171" customFormat="1">
      <c r="B1107" s="170"/>
      <c r="D1107" s="167" t="s">
        <v>201</v>
      </c>
      <c r="E1107" s="172" t="s">
        <v>69</v>
      </c>
      <c r="F1107" s="173" t="s">
        <v>202</v>
      </c>
      <c r="H1107" s="172" t="s">
        <v>69</v>
      </c>
      <c r="I1107" s="241"/>
      <c r="L1107" s="170"/>
      <c r="M1107" s="174"/>
      <c r="N1107" s="175"/>
      <c r="O1107" s="175"/>
      <c r="P1107" s="175"/>
      <c r="Q1107" s="175"/>
      <c r="R1107" s="175"/>
      <c r="S1107" s="175"/>
      <c r="T1107" s="176"/>
      <c r="AT1107" s="172" t="s">
        <v>201</v>
      </c>
      <c r="AU1107" s="172" t="s">
        <v>115</v>
      </c>
      <c r="AV1107" s="171" t="s">
        <v>113</v>
      </c>
      <c r="AW1107" s="171" t="s">
        <v>93</v>
      </c>
      <c r="AX1107" s="171" t="s">
        <v>111</v>
      </c>
      <c r="AY1107" s="172" t="s">
        <v>188</v>
      </c>
    </row>
    <row r="1108" spans="2:65" s="171" customFormat="1">
      <c r="B1108" s="170"/>
      <c r="D1108" s="167" t="s">
        <v>201</v>
      </c>
      <c r="E1108" s="172" t="s">
        <v>69</v>
      </c>
      <c r="F1108" s="173" t="s">
        <v>203</v>
      </c>
      <c r="H1108" s="172" t="s">
        <v>69</v>
      </c>
      <c r="I1108" s="241"/>
      <c r="L1108" s="170"/>
      <c r="M1108" s="174"/>
      <c r="N1108" s="175"/>
      <c r="O1108" s="175"/>
      <c r="P1108" s="175"/>
      <c r="Q1108" s="175"/>
      <c r="R1108" s="175"/>
      <c r="S1108" s="175"/>
      <c r="T1108" s="176"/>
      <c r="AT1108" s="172" t="s">
        <v>201</v>
      </c>
      <c r="AU1108" s="172" t="s">
        <v>115</v>
      </c>
      <c r="AV1108" s="171" t="s">
        <v>113</v>
      </c>
      <c r="AW1108" s="171" t="s">
        <v>93</v>
      </c>
      <c r="AX1108" s="171" t="s">
        <v>111</v>
      </c>
      <c r="AY1108" s="172" t="s">
        <v>188</v>
      </c>
    </row>
    <row r="1109" spans="2:65" s="171" customFormat="1">
      <c r="B1109" s="170"/>
      <c r="D1109" s="167" t="s">
        <v>201</v>
      </c>
      <c r="E1109" s="172" t="s">
        <v>69</v>
      </c>
      <c r="F1109" s="173" t="s">
        <v>204</v>
      </c>
      <c r="H1109" s="172" t="s">
        <v>69</v>
      </c>
      <c r="I1109" s="241"/>
      <c r="L1109" s="170"/>
      <c r="M1109" s="174"/>
      <c r="N1109" s="175"/>
      <c r="O1109" s="175"/>
      <c r="P1109" s="175"/>
      <c r="Q1109" s="175"/>
      <c r="R1109" s="175"/>
      <c r="S1109" s="175"/>
      <c r="T1109" s="176"/>
      <c r="AT1109" s="172" t="s">
        <v>201</v>
      </c>
      <c r="AU1109" s="172" t="s">
        <v>115</v>
      </c>
      <c r="AV1109" s="171" t="s">
        <v>113</v>
      </c>
      <c r="AW1109" s="171" t="s">
        <v>93</v>
      </c>
      <c r="AX1109" s="171" t="s">
        <v>111</v>
      </c>
      <c r="AY1109" s="172" t="s">
        <v>188</v>
      </c>
    </row>
    <row r="1110" spans="2:65" s="171" customFormat="1">
      <c r="B1110" s="170"/>
      <c r="D1110" s="167" t="s">
        <v>201</v>
      </c>
      <c r="E1110" s="172" t="s">
        <v>69</v>
      </c>
      <c r="F1110" s="173" t="s">
        <v>478</v>
      </c>
      <c r="H1110" s="172" t="s">
        <v>69</v>
      </c>
      <c r="I1110" s="241"/>
      <c r="L1110" s="170"/>
      <c r="M1110" s="174"/>
      <c r="N1110" s="175"/>
      <c r="O1110" s="175"/>
      <c r="P1110" s="175"/>
      <c r="Q1110" s="175"/>
      <c r="R1110" s="175"/>
      <c r="S1110" s="175"/>
      <c r="T1110" s="176"/>
      <c r="AT1110" s="172" t="s">
        <v>201</v>
      </c>
      <c r="AU1110" s="172" t="s">
        <v>115</v>
      </c>
      <c r="AV1110" s="171" t="s">
        <v>113</v>
      </c>
      <c r="AW1110" s="171" t="s">
        <v>93</v>
      </c>
      <c r="AX1110" s="171" t="s">
        <v>111</v>
      </c>
      <c r="AY1110" s="172" t="s">
        <v>188</v>
      </c>
    </row>
    <row r="1111" spans="2:65" s="171" customFormat="1">
      <c r="B1111" s="170"/>
      <c r="D1111" s="167" t="s">
        <v>201</v>
      </c>
      <c r="E1111" s="172" t="s">
        <v>69</v>
      </c>
      <c r="F1111" s="173" t="s">
        <v>479</v>
      </c>
      <c r="H1111" s="172" t="s">
        <v>69</v>
      </c>
      <c r="I1111" s="241"/>
      <c r="L1111" s="170"/>
      <c r="M1111" s="174"/>
      <c r="N1111" s="175"/>
      <c r="O1111" s="175"/>
      <c r="P1111" s="175"/>
      <c r="Q1111" s="175"/>
      <c r="R1111" s="175"/>
      <c r="S1111" s="175"/>
      <c r="T1111" s="176"/>
      <c r="AT1111" s="172" t="s">
        <v>201</v>
      </c>
      <c r="AU1111" s="172" t="s">
        <v>115</v>
      </c>
      <c r="AV1111" s="171" t="s">
        <v>113</v>
      </c>
      <c r="AW1111" s="171" t="s">
        <v>93</v>
      </c>
      <c r="AX1111" s="171" t="s">
        <v>111</v>
      </c>
      <c r="AY1111" s="172" t="s">
        <v>188</v>
      </c>
    </row>
    <row r="1112" spans="2:65" s="171" customFormat="1">
      <c r="B1112" s="170"/>
      <c r="D1112" s="167" t="s">
        <v>201</v>
      </c>
      <c r="E1112" s="172" t="s">
        <v>69</v>
      </c>
      <c r="F1112" s="173" t="s">
        <v>659</v>
      </c>
      <c r="H1112" s="172" t="s">
        <v>69</v>
      </c>
      <c r="I1112" s="241"/>
      <c r="L1112" s="170"/>
      <c r="M1112" s="174"/>
      <c r="N1112" s="175"/>
      <c r="O1112" s="175"/>
      <c r="P1112" s="175"/>
      <c r="Q1112" s="175"/>
      <c r="R1112" s="175"/>
      <c r="S1112" s="175"/>
      <c r="T1112" s="176"/>
      <c r="AT1112" s="172" t="s">
        <v>201</v>
      </c>
      <c r="AU1112" s="172" t="s">
        <v>115</v>
      </c>
      <c r="AV1112" s="171" t="s">
        <v>113</v>
      </c>
      <c r="AW1112" s="171" t="s">
        <v>93</v>
      </c>
      <c r="AX1112" s="171" t="s">
        <v>111</v>
      </c>
      <c r="AY1112" s="172" t="s">
        <v>188</v>
      </c>
    </row>
    <row r="1113" spans="2:65" s="171" customFormat="1">
      <c r="B1113" s="170"/>
      <c r="D1113" s="167" t="s">
        <v>201</v>
      </c>
      <c r="E1113" s="172" t="s">
        <v>69</v>
      </c>
      <c r="F1113" s="173" t="s">
        <v>714</v>
      </c>
      <c r="H1113" s="172" t="s">
        <v>69</v>
      </c>
      <c r="I1113" s="241"/>
      <c r="L1113" s="170"/>
      <c r="M1113" s="174"/>
      <c r="N1113" s="175"/>
      <c r="O1113" s="175"/>
      <c r="P1113" s="175"/>
      <c r="Q1113" s="175"/>
      <c r="R1113" s="175"/>
      <c r="S1113" s="175"/>
      <c r="T1113" s="176"/>
      <c r="AT1113" s="172" t="s">
        <v>201</v>
      </c>
      <c r="AU1113" s="172" t="s">
        <v>115</v>
      </c>
      <c r="AV1113" s="171" t="s">
        <v>113</v>
      </c>
      <c r="AW1113" s="171" t="s">
        <v>93</v>
      </c>
      <c r="AX1113" s="171" t="s">
        <v>111</v>
      </c>
      <c r="AY1113" s="172" t="s">
        <v>188</v>
      </c>
    </row>
    <row r="1114" spans="2:65" s="178" customFormat="1">
      <c r="B1114" s="177"/>
      <c r="D1114" s="167" t="s">
        <v>201</v>
      </c>
      <c r="E1114" s="179" t="s">
        <v>69</v>
      </c>
      <c r="F1114" s="180" t="s">
        <v>679</v>
      </c>
      <c r="H1114" s="181">
        <v>8</v>
      </c>
      <c r="I1114" s="242"/>
      <c r="L1114" s="177"/>
      <c r="M1114" s="182"/>
      <c r="N1114" s="183"/>
      <c r="O1114" s="183"/>
      <c r="P1114" s="183"/>
      <c r="Q1114" s="183"/>
      <c r="R1114" s="183"/>
      <c r="S1114" s="183"/>
      <c r="T1114" s="184"/>
      <c r="AT1114" s="179" t="s">
        <v>201</v>
      </c>
      <c r="AU1114" s="179" t="s">
        <v>115</v>
      </c>
      <c r="AV1114" s="178" t="s">
        <v>115</v>
      </c>
      <c r="AW1114" s="178" t="s">
        <v>93</v>
      </c>
      <c r="AX1114" s="178" t="s">
        <v>111</v>
      </c>
      <c r="AY1114" s="179" t="s">
        <v>188</v>
      </c>
    </row>
    <row r="1115" spans="2:65" s="186" customFormat="1">
      <c r="B1115" s="185"/>
      <c r="D1115" s="167" t="s">
        <v>201</v>
      </c>
      <c r="E1115" s="187" t="s">
        <v>69</v>
      </c>
      <c r="F1115" s="188" t="s">
        <v>210</v>
      </c>
      <c r="H1115" s="189">
        <v>8</v>
      </c>
      <c r="I1115" s="243"/>
      <c r="L1115" s="185"/>
      <c r="M1115" s="190"/>
      <c r="N1115" s="191"/>
      <c r="O1115" s="191"/>
      <c r="P1115" s="191"/>
      <c r="Q1115" s="191"/>
      <c r="R1115" s="191"/>
      <c r="S1115" s="191"/>
      <c r="T1115" s="192"/>
      <c r="AT1115" s="187" t="s">
        <v>201</v>
      </c>
      <c r="AU1115" s="187" t="s">
        <v>115</v>
      </c>
      <c r="AV1115" s="186" t="s">
        <v>195</v>
      </c>
      <c r="AW1115" s="186" t="s">
        <v>93</v>
      </c>
      <c r="AX1115" s="186" t="s">
        <v>113</v>
      </c>
      <c r="AY1115" s="187" t="s">
        <v>188</v>
      </c>
    </row>
    <row r="1116" spans="2:65" s="101" customFormat="1" ht="16.5" customHeight="1">
      <c r="B1116" s="86"/>
      <c r="C1116" s="87" t="s">
        <v>733</v>
      </c>
      <c r="D1116" s="87" t="s">
        <v>190</v>
      </c>
      <c r="E1116" s="88" t="s">
        <v>723</v>
      </c>
      <c r="F1116" s="89" t="s">
        <v>724</v>
      </c>
      <c r="G1116" s="90" t="s">
        <v>304</v>
      </c>
      <c r="H1116" s="91">
        <v>5.9</v>
      </c>
      <c r="I1116" s="238"/>
      <c r="J1116" s="92">
        <f>ROUND(I1116*H1116,2)</f>
        <v>0</v>
      </c>
      <c r="K1116" s="89" t="s">
        <v>194</v>
      </c>
      <c r="L1116" s="61"/>
      <c r="M1116" s="239" t="s">
        <v>69</v>
      </c>
      <c r="N1116" s="164" t="s">
        <v>100</v>
      </c>
      <c r="O1116" s="100"/>
      <c r="P1116" s="165">
        <f>O1116*H1116</f>
        <v>0</v>
      </c>
      <c r="Q1116" s="165">
        <v>0</v>
      </c>
      <c r="R1116" s="165">
        <f>Q1116*H1116</f>
        <v>0</v>
      </c>
      <c r="S1116" s="165">
        <v>0</v>
      </c>
      <c r="T1116" s="166">
        <f>S1116*H1116</f>
        <v>0</v>
      </c>
      <c r="AR1116" s="55" t="s">
        <v>195</v>
      </c>
      <c r="AT1116" s="55" t="s">
        <v>190</v>
      </c>
      <c r="AU1116" s="55" t="s">
        <v>115</v>
      </c>
      <c r="AY1116" s="55" t="s">
        <v>188</v>
      </c>
      <c r="BE1116" s="93">
        <f>IF(N1116="základní",J1116,0)</f>
        <v>0</v>
      </c>
      <c r="BF1116" s="93">
        <f>IF(N1116="snížená",J1116,0)</f>
        <v>0</v>
      </c>
      <c r="BG1116" s="93">
        <f>IF(N1116="zákl. přenesená",J1116,0)</f>
        <v>0</v>
      </c>
      <c r="BH1116" s="93">
        <f>IF(N1116="sníž. přenesená",J1116,0)</f>
        <v>0</v>
      </c>
      <c r="BI1116" s="93">
        <f>IF(N1116="nulová",J1116,0)</f>
        <v>0</v>
      </c>
      <c r="BJ1116" s="55" t="s">
        <v>113</v>
      </c>
      <c r="BK1116" s="93">
        <f>ROUND(I1116*H1116,2)</f>
        <v>0</v>
      </c>
      <c r="BL1116" s="55" t="s">
        <v>195</v>
      </c>
      <c r="BM1116" s="55" t="s">
        <v>732</v>
      </c>
    </row>
    <row r="1117" spans="2:65" s="101" customFormat="1">
      <c r="B1117" s="61"/>
      <c r="D1117" s="167" t="s">
        <v>197</v>
      </c>
      <c r="F1117" s="168" t="s">
        <v>726</v>
      </c>
      <c r="I1117" s="240"/>
      <c r="L1117" s="61"/>
      <c r="M1117" s="94"/>
      <c r="N1117" s="100"/>
      <c r="O1117" s="100"/>
      <c r="P1117" s="100"/>
      <c r="Q1117" s="100"/>
      <c r="R1117" s="100"/>
      <c r="S1117" s="100"/>
      <c r="T1117" s="69"/>
      <c r="AT1117" s="55" t="s">
        <v>197</v>
      </c>
      <c r="AU1117" s="55" t="s">
        <v>115</v>
      </c>
    </row>
    <row r="1118" spans="2:65" s="101" customFormat="1" ht="67.5">
      <c r="B1118" s="61"/>
      <c r="D1118" s="167" t="s">
        <v>199</v>
      </c>
      <c r="F1118" s="169" t="s">
        <v>705</v>
      </c>
      <c r="I1118" s="240"/>
      <c r="L1118" s="61"/>
      <c r="M1118" s="94"/>
      <c r="N1118" s="100"/>
      <c r="O1118" s="100"/>
      <c r="P1118" s="100"/>
      <c r="Q1118" s="100"/>
      <c r="R1118" s="100"/>
      <c r="S1118" s="100"/>
      <c r="T1118" s="69"/>
      <c r="AT1118" s="55" t="s">
        <v>199</v>
      </c>
      <c r="AU1118" s="55" t="s">
        <v>115</v>
      </c>
    </row>
    <row r="1119" spans="2:65" s="171" customFormat="1">
      <c r="B1119" s="170"/>
      <c r="D1119" s="167" t="s">
        <v>201</v>
      </c>
      <c r="E1119" s="172" t="s">
        <v>69</v>
      </c>
      <c r="F1119" s="173" t="s">
        <v>202</v>
      </c>
      <c r="H1119" s="172" t="s">
        <v>69</v>
      </c>
      <c r="I1119" s="241"/>
      <c r="L1119" s="170"/>
      <c r="M1119" s="174"/>
      <c r="N1119" s="175"/>
      <c r="O1119" s="175"/>
      <c r="P1119" s="175"/>
      <c r="Q1119" s="175"/>
      <c r="R1119" s="175"/>
      <c r="S1119" s="175"/>
      <c r="T1119" s="176"/>
      <c r="AT1119" s="172" t="s">
        <v>201</v>
      </c>
      <c r="AU1119" s="172" t="s">
        <v>115</v>
      </c>
      <c r="AV1119" s="171" t="s">
        <v>113</v>
      </c>
      <c r="AW1119" s="171" t="s">
        <v>93</v>
      </c>
      <c r="AX1119" s="171" t="s">
        <v>111</v>
      </c>
      <c r="AY1119" s="172" t="s">
        <v>188</v>
      </c>
    </row>
    <row r="1120" spans="2:65" s="171" customFormat="1">
      <c r="B1120" s="170"/>
      <c r="D1120" s="167" t="s">
        <v>201</v>
      </c>
      <c r="E1120" s="172" t="s">
        <v>69</v>
      </c>
      <c r="F1120" s="173" t="s">
        <v>203</v>
      </c>
      <c r="H1120" s="172" t="s">
        <v>69</v>
      </c>
      <c r="I1120" s="241"/>
      <c r="L1120" s="170"/>
      <c r="M1120" s="174"/>
      <c r="N1120" s="175"/>
      <c r="O1120" s="175"/>
      <c r="P1120" s="175"/>
      <c r="Q1120" s="175"/>
      <c r="R1120" s="175"/>
      <c r="S1120" s="175"/>
      <c r="T1120" s="176"/>
      <c r="AT1120" s="172" t="s">
        <v>201</v>
      </c>
      <c r="AU1120" s="172" t="s">
        <v>115</v>
      </c>
      <c r="AV1120" s="171" t="s">
        <v>113</v>
      </c>
      <c r="AW1120" s="171" t="s">
        <v>93</v>
      </c>
      <c r="AX1120" s="171" t="s">
        <v>111</v>
      </c>
      <c r="AY1120" s="172" t="s">
        <v>188</v>
      </c>
    </row>
    <row r="1121" spans="2:65" s="171" customFormat="1">
      <c r="B1121" s="170"/>
      <c r="D1121" s="167" t="s">
        <v>201</v>
      </c>
      <c r="E1121" s="172" t="s">
        <v>69</v>
      </c>
      <c r="F1121" s="173" t="s">
        <v>204</v>
      </c>
      <c r="H1121" s="172" t="s">
        <v>69</v>
      </c>
      <c r="I1121" s="241"/>
      <c r="L1121" s="170"/>
      <c r="M1121" s="174"/>
      <c r="N1121" s="175"/>
      <c r="O1121" s="175"/>
      <c r="P1121" s="175"/>
      <c r="Q1121" s="175"/>
      <c r="R1121" s="175"/>
      <c r="S1121" s="175"/>
      <c r="T1121" s="176"/>
      <c r="AT1121" s="172" t="s">
        <v>201</v>
      </c>
      <c r="AU1121" s="172" t="s">
        <v>115</v>
      </c>
      <c r="AV1121" s="171" t="s">
        <v>113</v>
      </c>
      <c r="AW1121" s="171" t="s">
        <v>93</v>
      </c>
      <c r="AX1121" s="171" t="s">
        <v>111</v>
      </c>
      <c r="AY1121" s="172" t="s">
        <v>188</v>
      </c>
    </row>
    <row r="1122" spans="2:65" s="171" customFormat="1">
      <c r="B1122" s="170"/>
      <c r="D1122" s="167" t="s">
        <v>201</v>
      </c>
      <c r="E1122" s="172" t="s">
        <v>69</v>
      </c>
      <c r="F1122" s="173" t="s">
        <v>693</v>
      </c>
      <c r="H1122" s="172" t="s">
        <v>69</v>
      </c>
      <c r="I1122" s="241"/>
      <c r="L1122" s="170"/>
      <c r="M1122" s="174"/>
      <c r="N1122" s="175"/>
      <c r="O1122" s="175"/>
      <c r="P1122" s="175"/>
      <c r="Q1122" s="175"/>
      <c r="R1122" s="175"/>
      <c r="S1122" s="175"/>
      <c r="T1122" s="176"/>
      <c r="AT1122" s="172" t="s">
        <v>201</v>
      </c>
      <c r="AU1122" s="172" t="s">
        <v>115</v>
      </c>
      <c r="AV1122" s="171" t="s">
        <v>113</v>
      </c>
      <c r="AW1122" s="171" t="s">
        <v>93</v>
      </c>
      <c r="AX1122" s="171" t="s">
        <v>111</v>
      </c>
      <c r="AY1122" s="172" t="s">
        <v>188</v>
      </c>
    </row>
    <row r="1123" spans="2:65" s="171" customFormat="1">
      <c r="B1123" s="170"/>
      <c r="D1123" s="167" t="s">
        <v>201</v>
      </c>
      <c r="E1123" s="172" t="s">
        <v>69</v>
      </c>
      <c r="F1123" s="173" t="s">
        <v>707</v>
      </c>
      <c r="H1123" s="172" t="s">
        <v>69</v>
      </c>
      <c r="I1123" s="241"/>
      <c r="L1123" s="170"/>
      <c r="M1123" s="174"/>
      <c r="N1123" s="175"/>
      <c r="O1123" s="175"/>
      <c r="P1123" s="175"/>
      <c r="Q1123" s="175"/>
      <c r="R1123" s="175"/>
      <c r="S1123" s="175"/>
      <c r="T1123" s="176"/>
      <c r="AT1123" s="172" t="s">
        <v>201</v>
      </c>
      <c r="AU1123" s="172" t="s">
        <v>115</v>
      </c>
      <c r="AV1123" s="171" t="s">
        <v>113</v>
      </c>
      <c r="AW1123" s="171" t="s">
        <v>93</v>
      </c>
      <c r="AX1123" s="171" t="s">
        <v>111</v>
      </c>
      <c r="AY1123" s="172" t="s">
        <v>188</v>
      </c>
    </row>
    <row r="1124" spans="2:65" s="178" customFormat="1">
      <c r="B1124" s="177"/>
      <c r="D1124" s="167" t="s">
        <v>201</v>
      </c>
      <c r="E1124" s="179" t="s">
        <v>69</v>
      </c>
      <c r="F1124" s="180" t="s">
        <v>473</v>
      </c>
      <c r="H1124" s="181">
        <v>5.9</v>
      </c>
      <c r="I1124" s="242"/>
      <c r="L1124" s="177"/>
      <c r="M1124" s="182"/>
      <c r="N1124" s="183"/>
      <c r="O1124" s="183"/>
      <c r="P1124" s="183"/>
      <c r="Q1124" s="183"/>
      <c r="R1124" s="183"/>
      <c r="S1124" s="183"/>
      <c r="T1124" s="184"/>
      <c r="AT1124" s="179" t="s">
        <v>201</v>
      </c>
      <c r="AU1124" s="179" t="s">
        <v>115</v>
      </c>
      <c r="AV1124" s="178" t="s">
        <v>115</v>
      </c>
      <c r="AW1124" s="178" t="s">
        <v>93</v>
      </c>
      <c r="AX1124" s="178" t="s">
        <v>111</v>
      </c>
      <c r="AY1124" s="179" t="s">
        <v>188</v>
      </c>
    </row>
    <row r="1125" spans="2:65" s="186" customFormat="1">
      <c r="B1125" s="185"/>
      <c r="D1125" s="167" t="s">
        <v>201</v>
      </c>
      <c r="E1125" s="187" t="s">
        <v>69</v>
      </c>
      <c r="F1125" s="188" t="s">
        <v>210</v>
      </c>
      <c r="H1125" s="189">
        <v>5.9</v>
      </c>
      <c r="I1125" s="243"/>
      <c r="L1125" s="185"/>
      <c r="M1125" s="190"/>
      <c r="N1125" s="191"/>
      <c r="O1125" s="191"/>
      <c r="P1125" s="191"/>
      <c r="Q1125" s="191"/>
      <c r="R1125" s="191"/>
      <c r="S1125" s="191"/>
      <c r="T1125" s="192"/>
      <c r="AT1125" s="187" t="s">
        <v>201</v>
      </c>
      <c r="AU1125" s="187" t="s">
        <v>115</v>
      </c>
      <c r="AV1125" s="186" t="s">
        <v>195</v>
      </c>
      <c r="AW1125" s="186" t="s">
        <v>93</v>
      </c>
      <c r="AX1125" s="186" t="s">
        <v>113</v>
      </c>
      <c r="AY1125" s="187" t="s">
        <v>188</v>
      </c>
    </row>
    <row r="1126" spans="2:65" s="101" customFormat="1" ht="16.5" customHeight="1">
      <c r="B1126" s="86"/>
      <c r="C1126" s="87" t="s">
        <v>741</v>
      </c>
      <c r="D1126" s="87" t="s">
        <v>190</v>
      </c>
      <c r="E1126" s="88" t="s">
        <v>734</v>
      </c>
      <c r="F1126" s="89" t="s">
        <v>735</v>
      </c>
      <c r="G1126" s="90" t="s">
        <v>304</v>
      </c>
      <c r="H1126" s="91">
        <v>8</v>
      </c>
      <c r="I1126" s="238"/>
      <c r="J1126" s="92">
        <f>ROUND(I1126*H1126,2)</f>
        <v>0</v>
      </c>
      <c r="K1126" s="89" t="s">
        <v>194</v>
      </c>
      <c r="L1126" s="61"/>
      <c r="M1126" s="239" t="s">
        <v>69</v>
      </c>
      <c r="N1126" s="164" t="s">
        <v>100</v>
      </c>
      <c r="O1126" s="100"/>
      <c r="P1126" s="165">
        <f>O1126*H1126</f>
        <v>0</v>
      </c>
      <c r="Q1126" s="165">
        <v>3.8850000000000003E-2</v>
      </c>
      <c r="R1126" s="165">
        <f>Q1126*H1126</f>
        <v>0.31080000000000002</v>
      </c>
      <c r="S1126" s="165">
        <v>0</v>
      </c>
      <c r="T1126" s="166">
        <f>S1126*H1126</f>
        <v>0</v>
      </c>
      <c r="AR1126" s="55" t="s">
        <v>195</v>
      </c>
      <c r="AT1126" s="55" t="s">
        <v>190</v>
      </c>
      <c r="AU1126" s="55" t="s">
        <v>115</v>
      </c>
      <c r="AY1126" s="55" t="s">
        <v>188</v>
      </c>
      <c r="BE1126" s="93">
        <f>IF(N1126="základní",J1126,0)</f>
        <v>0</v>
      </c>
      <c r="BF1126" s="93">
        <f>IF(N1126="snížená",J1126,0)</f>
        <v>0</v>
      </c>
      <c r="BG1126" s="93">
        <f>IF(N1126="zákl. přenesená",J1126,0)</f>
        <v>0</v>
      </c>
      <c r="BH1126" s="93">
        <f>IF(N1126="sníž. přenesená",J1126,0)</f>
        <v>0</v>
      </c>
      <c r="BI1126" s="93">
        <f>IF(N1126="nulová",J1126,0)</f>
        <v>0</v>
      </c>
      <c r="BJ1126" s="55" t="s">
        <v>113</v>
      </c>
      <c r="BK1126" s="93">
        <f>ROUND(I1126*H1126,2)</f>
        <v>0</v>
      </c>
      <c r="BL1126" s="55" t="s">
        <v>195</v>
      </c>
      <c r="BM1126" s="55" t="s">
        <v>736</v>
      </c>
    </row>
    <row r="1127" spans="2:65" s="101" customFormat="1">
      <c r="B1127" s="61"/>
      <c r="D1127" s="167" t="s">
        <v>197</v>
      </c>
      <c r="F1127" s="168" t="s">
        <v>737</v>
      </c>
      <c r="I1127" s="240"/>
      <c r="L1127" s="61"/>
      <c r="M1127" s="94"/>
      <c r="N1127" s="100"/>
      <c r="O1127" s="100"/>
      <c r="P1127" s="100"/>
      <c r="Q1127" s="100"/>
      <c r="R1127" s="100"/>
      <c r="S1127" s="100"/>
      <c r="T1127" s="69"/>
      <c r="AT1127" s="55" t="s">
        <v>197</v>
      </c>
      <c r="AU1127" s="55" t="s">
        <v>115</v>
      </c>
    </row>
    <row r="1128" spans="2:65" s="101" customFormat="1" ht="135">
      <c r="B1128" s="61"/>
      <c r="D1128" s="167" t="s">
        <v>199</v>
      </c>
      <c r="F1128" s="169" t="s">
        <v>738</v>
      </c>
      <c r="I1128" s="240"/>
      <c r="L1128" s="61"/>
      <c r="M1128" s="94"/>
      <c r="N1128" s="100"/>
      <c r="O1128" s="100"/>
      <c r="P1128" s="100"/>
      <c r="Q1128" s="100"/>
      <c r="R1128" s="100"/>
      <c r="S1128" s="100"/>
      <c r="T1128" s="69"/>
      <c r="AT1128" s="55" t="s">
        <v>199</v>
      </c>
      <c r="AU1128" s="55" t="s">
        <v>115</v>
      </c>
    </row>
    <row r="1129" spans="2:65" s="101" customFormat="1" ht="67.5">
      <c r="B1129" s="61"/>
      <c r="D1129" s="167" t="s">
        <v>452</v>
      </c>
      <c r="F1129" s="169" t="s">
        <v>739</v>
      </c>
      <c r="I1129" s="240"/>
      <c r="L1129" s="61"/>
      <c r="M1129" s="94"/>
      <c r="N1129" s="100"/>
      <c r="O1129" s="100"/>
      <c r="P1129" s="100"/>
      <c r="Q1129" s="100"/>
      <c r="R1129" s="100"/>
      <c r="S1129" s="100"/>
      <c r="T1129" s="69"/>
      <c r="AT1129" s="55" t="s">
        <v>452</v>
      </c>
      <c r="AU1129" s="55" t="s">
        <v>115</v>
      </c>
    </row>
    <row r="1130" spans="2:65" s="171" customFormat="1">
      <c r="B1130" s="170"/>
      <c r="D1130" s="167" t="s">
        <v>201</v>
      </c>
      <c r="E1130" s="172" t="s">
        <v>69</v>
      </c>
      <c r="F1130" s="173" t="s">
        <v>202</v>
      </c>
      <c r="H1130" s="172" t="s">
        <v>69</v>
      </c>
      <c r="I1130" s="241"/>
      <c r="L1130" s="170"/>
      <c r="M1130" s="174"/>
      <c r="N1130" s="175"/>
      <c r="O1130" s="175"/>
      <c r="P1130" s="175"/>
      <c r="Q1130" s="175"/>
      <c r="R1130" s="175"/>
      <c r="S1130" s="175"/>
      <c r="T1130" s="176"/>
      <c r="AT1130" s="172" t="s">
        <v>201</v>
      </c>
      <c r="AU1130" s="172" t="s">
        <v>115</v>
      </c>
      <c r="AV1130" s="171" t="s">
        <v>113</v>
      </c>
      <c r="AW1130" s="171" t="s">
        <v>93</v>
      </c>
      <c r="AX1130" s="171" t="s">
        <v>111</v>
      </c>
      <c r="AY1130" s="172" t="s">
        <v>188</v>
      </c>
    </row>
    <row r="1131" spans="2:65" s="171" customFormat="1">
      <c r="B1131" s="170"/>
      <c r="D1131" s="167" t="s">
        <v>201</v>
      </c>
      <c r="E1131" s="172" t="s">
        <v>69</v>
      </c>
      <c r="F1131" s="173" t="s">
        <v>203</v>
      </c>
      <c r="H1131" s="172" t="s">
        <v>69</v>
      </c>
      <c r="I1131" s="241"/>
      <c r="L1131" s="170"/>
      <c r="M1131" s="174"/>
      <c r="N1131" s="175"/>
      <c r="O1131" s="175"/>
      <c r="P1131" s="175"/>
      <c r="Q1131" s="175"/>
      <c r="R1131" s="175"/>
      <c r="S1131" s="175"/>
      <c r="T1131" s="176"/>
      <c r="AT1131" s="172" t="s">
        <v>201</v>
      </c>
      <c r="AU1131" s="172" t="s">
        <v>115</v>
      </c>
      <c r="AV1131" s="171" t="s">
        <v>113</v>
      </c>
      <c r="AW1131" s="171" t="s">
        <v>93</v>
      </c>
      <c r="AX1131" s="171" t="s">
        <v>111</v>
      </c>
      <c r="AY1131" s="172" t="s">
        <v>188</v>
      </c>
    </row>
    <row r="1132" spans="2:65" s="171" customFormat="1">
      <c r="B1132" s="170"/>
      <c r="D1132" s="167" t="s">
        <v>201</v>
      </c>
      <c r="E1132" s="172" t="s">
        <v>69</v>
      </c>
      <c r="F1132" s="173" t="s">
        <v>204</v>
      </c>
      <c r="H1132" s="172" t="s">
        <v>69</v>
      </c>
      <c r="I1132" s="241"/>
      <c r="L1132" s="170"/>
      <c r="M1132" s="174"/>
      <c r="N1132" s="175"/>
      <c r="O1132" s="175"/>
      <c r="P1132" s="175"/>
      <c r="Q1132" s="175"/>
      <c r="R1132" s="175"/>
      <c r="S1132" s="175"/>
      <c r="T1132" s="176"/>
      <c r="AT1132" s="172" t="s">
        <v>201</v>
      </c>
      <c r="AU1132" s="172" t="s">
        <v>115</v>
      </c>
      <c r="AV1132" s="171" t="s">
        <v>113</v>
      </c>
      <c r="AW1132" s="171" t="s">
        <v>93</v>
      </c>
      <c r="AX1132" s="171" t="s">
        <v>111</v>
      </c>
      <c r="AY1132" s="172" t="s">
        <v>188</v>
      </c>
    </row>
    <row r="1133" spans="2:65" s="171" customFormat="1">
      <c r="B1133" s="170"/>
      <c r="D1133" s="167" t="s">
        <v>201</v>
      </c>
      <c r="E1133" s="172" t="s">
        <v>69</v>
      </c>
      <c r="F1133" s="173" t="s">
        <v>478</v>
      </c>
      <c r="H1133" s="172" t="s">
        <v>69</v>
      </c>
      <c r="I1133" s="241"/>
      <c r="L1133" s="170"/>
      <c r="M1133" s="174"/>
      <c r="N1133" s="175"/>
      <c r="O1133" s="175"/>
      <c r="P1133" s="175"/>
      <c r="Q1133" s="175"/>
      <c r="R1133" s="175"/>
      <c r="S1133" s="175"/>
      <c r="T1133" s="176"/>
      <c r="AT1133" s="172" t="s">
        <v>201</v>
      </c>
      <c r="AU1133" s="172" t="s">
        <v>115</v>
      </c>
      <c r="AV1133" s="171" t="s">
        <v>113</v>
      </c>
      <c r="AW1133" s="171" t="s">
        <v>93</v>
      </c>
      <c r="AX1133" s="171" t="s">
        <v>111</v>
      </c>
      <c r="AY1133" s="172" t="s">
        <v>188</v>
      </c>
    </row>
    <row r="1134" spans="2:65" s="171" customFormat="1">
      <c r="B1134" s="170"/>
      <c r="D1134" s="167" t="s">
        <v>201</v>
      </c>
      <c r="E1134" s="172" t="s">
        <v>69</v>
      </c>
      <c r="F1134" s="173" t="s">
        <v>479</v>
      </c>
      <c r="H1134" s="172" t="s">
        <v>69</v>
      </c>
      <c r="I1134" s="241"/>
      <c r="L1134" s="170"/>
      <c r="M1134" s="174"/>
      <c r="N1134" s="175"/>
      <c r="O1134" s="175"/>
      <c r="P1134" s="175"/>
      <c r="Q1134" s="175"/>
      <c r="R1134" s="175"/>
      <c r="S1134" s="175"/>
      <c r="T1134" s="176"/>
      <c r="AT1134" s="172" t="s">
        <v>201</v>
      </c>
      <c r="AU1134" s="172" t="s">
        <v>115</v>
      </c>
      <c r="AV1134" s="171" t="s">
        <v>113</v>
      </c>
      <c r="AW1134" s="171" t="s">
        <v>93</v>
      </c>
      <c r="AX1134" s="171" t="s">
        <v>111</v>
      </c>
      <c r="AY1134" s="172" t="s">
        <v>188</v>
      </c>
    </row>
    <row r="1135" spans="2:65" s="171" customFormat="1">
      <c r="B1135" s="170"/>
      <c r="D1135" s="167" t="s">
        <v>201</v>
      </c>
      <c r="E1135" s="172" t="s">
        <v>69</v>
      </c>
      <c r="F1135" s="173" t="s">
        <v>480</v>
      </c>
      <c r="H1135" s="172" t="s">
        <v>69</v>
      </c>
      <c r="I1135" s="241"/>
      <c r="L1135" s="170"/>
      <c r="M1135" s="174"/>
      <c r="N1135" s="175"/>
      <c r="O1135" s="175"/>
      <c r="P1135" s="175"/>
      <c r="Q1135" s="175"/>
      <c r="R1135" s="175"/>
      <c r="S1135" s="175"/>
      <c r="T1135" s="176"/>
      <c r="AT1135" s="172" t="s">
        <v>201</v>
      </c>
      <c r="AU1135" s="172" t="s">
        <v>115</v>
      </c>
      <c r="AV1135" s="171" t="s">
        <v>113</v>
      </c>
      <c r="AW1135" s="171" t="s">
        <v>93</v>
      </c>
      <c r="AX1135" s="171" t="s">
        <v>111</v>
      </c>
      <c r="AY1135" s="172" t="s">
        <v>188</v>
      </c>
    </row>
    <row r="1136" spans="2:65" s="171" customFormat="1">
      <c r="B1136" s="170"/>
      <c r="D1136" s="167" t="s">
        <v>201</v>
      </c>
      <c r="E1136" s="172" t="s">
        <v>69</v>
      </c>
      <c r="F1136" s="173" t="s">
        <v>740</v>
      </c>
      <c r="H1136" s="172" t="s">
        <v>69</v>
      </c>
      <c r="I1136" s="241"/>
      <c r="L1136" s="170"/>
      <c r="M1136" s="174"/>
      <c r="N1136" s="175"/>
      <c r="O1136" s="175"/>
      <c r="P1136" s="175"/>
      <c r="Q1136" s="175"/>
      <c r="R1136" s="175"/>
      <c r="S1136" s="175"/>
      <c r="T1136" s="176"/>
      <c r="AT1136" s="172" t="s">
        <v>201</v>
      </c>
      <c r="AU1136" s="172" t="s">
        <v>115</v>
      </c>
      <c r="AV1136" s="171" t="s">
        <v>113</v>
      </c>
      <c r="AW1136" s="171" t="s">
        <v>93</v>
      </c>
      <c r="AX1136" s="171" t="s">
        <v>111</v>
      </c>
      <c r="AY1136" s="172" t="s">
        <v>188</v>
      </c>
    </row>
    <row r="1137" spans="2:65" s="178" customFormat="1">
      <c r="B1137" s="177"/>
      <c r="D1137" s="167" t="s">
        <v>201</v>
      </c>
      <c r="E1137" s="179" t="s">
        <v>69</v>
      </c>
      <c r="F1137" s="180" t="s">
        <v>679</v>
      </c>
      <c r="H1137" s="181">
        <v>8</v>
      </c>
      <c r="I1137" s="242"/>
      <c r="L1137" s="177"/>
      <c r="M1137" s="182"/>
      <c r="N1137" s="183"/>
      <c r="O1137" s="183"/>
      <c r="P1137" s="183"/>
      <c r="Q1137" s="183"/>
      <c r="R1137" s="183"/>
      <c r="S1137" s="183"/>
      <c r="T1137" s="184"/>
      <c r="AT1137" s="179" t="s">
        <v>201</v>
      </c>
      <c r="AU1137" s="179" t="s">
        <v>115</v>
      </c>
      <c r="AV1137" s="178" t="s">
        <v>115</v>
      </c>
      <c r="AW1137" s="178" t="s">
        <v>93</v>
      </c>
      <c r="AX1137" s="178" t="s">
        <v>111</v>
      </c>
      <c r="AY1137" s="179" t="s">
        <v>188</v>
      </c>
    </row>
    <row r="1138" spans="2:65" s="186" customFormat="1">
      <c r="B1138" s="185"/>
      <c r="D1138" s="167" t="s">
        <v>201</v>
      </c>
      <c r="E1138" s="187" t="s">
        <v>69</v>
      </c>
      <c r="F1138" s="188" t="s">
        <v>210</v>
      </c>
      <c r="H1138" s="189">
        <v>8</v>
      </c>
      <c r="I1138" s="243"/>
      <c r="L1138" s="185"/>
      <c r="M1138" s="190"/>
      <c r="N1138" s="191"/>
      <c r="O1138" s="191"/>
      <c r="P1138" s="191"/>
      <c r="Q1138" s="191"/>
      <c r="R1138" s="191"/>
      <c r="S1138" s="191"/>
      <c r="T1138" s="192"/>
      <c r="AT1138" s="187" t="s">
        <v>201</v>
      </c>
      <c r="AU1138" s="187" t="s">
        <v>115</v>
      </c>
      <c r="AV1138" s="186" t="s">
        <v>195</v>
      </c>
      <c r="AW1138" s="186" t="s">
        <v>93</v>
      </c>
      <c r="AX1138" s="186" t="s">
        <v>113</v>
      </c>
      <c r="AY1138" s="187" t="s">
        <v>188</v>
      </c>
    </row>
    <row r="1139" spans="2:65" s="101" customFormat="1" ht="16.5" customHeight="1">
      <c r="B1139" s="86"/>
      <c r="C1139" s="87" t="s">
        <v>747</v>
      </c>
      <c r="D1139" s="87" t="s">
        <v>190</v>
      </c>
      <c r="E1139" s="88" t="s">
        <v>742</v>
      </c>
      <c r="F1139" s="89" t="s">
        <v>743</v>
      </c>
      <c r="G1139" s="90" t="s">
        <v>304</v>
      </c>
      <c r="H1139" s="91">
        <v>8</v>
      </c>
      <c r="I1139" s="238"/>
      <c r="J1139" s="92">
        <f>ROUND(I1139*H1139,2)</f>
        <v>0</v>
      </c>
      <c r="K1139" s="89" t="s">
        <v>449</v>
      </c>
      <c r="L1139" s="61"/>
      <c r="M1139" s="239" t="s">
        <v>69</v>
      </c>
      <c r="N1139" s="164" t="s">
        <v>100</v>
      </c>
      <c r="O1139" s="100"/>
      <c r="P1139" s="165">
        <f>O1139*H1139</f>
        <v>0</v>
      </c>
      <c r="Q1139" s="165">
        <v>0.04</v>
      </c>
      <c r="R1139" s="165">
        <f>Q1139*H1139</f>
        <v>0.32</v>
      </c>
      <c r="S1139" s="165">
        <v>0</v>
      </c>
      <c r="T1139" s="166">
        <f>S1139*H1139</f>
        <v>0</v>
      </c>
      <c r="AR1139" s="55" t="s">
        <v>195</v>
      </c>
      <c r="AT1139" s="55" t="s">
        <v>190</v>
      </c>
      <c r="AU1139" s="55" t="s">
        <v>115</v>
      </c>
      <c r="AY1139" s="55" t="s">
        <v>188</v>
      </c>
      <c r="BE1139" s="93">
        <f>IF(N1139="základní",J1139,0)</f>
        <v>0</v>
      </c>
      <c r="BF1139" s="93">
        <f>IF(N1139="snížená",J1139,0)</f>
        <v>0</v>
      </c>
      <c r="BG1139" s="93">
        <f>IF(N1139="zákl. přenesená",J1139,0)</f>
        <v>0</v>
      </c>
      <c r="BH1139" s="93">
        <f>IF(N1139="sníž. přenesená",J1139,0)</f>
        <v>0</v>
      </c>
      <c r="BI1139" s="93">
        <f>IF(N1139="nulová",J1139,0)</f>
        <v>0</v>
      </c>
      <c r="BJ1139" s="55" t="s">
        <v>113</v>
      </c>
      <c r="BK1139" s="93">
        <f>ROUND(I1139*H1139,2)</f>
        <v>0</v>
      </c>
      <c r="BL1139" s="55" t="s">
        <v>195</v>
      </c>
      <c r="BM1139" s="55" t="s">
        <v>744</v>
      </c>
    </row>
    <row r="1140" spans="2:65" s="101" customFormat="1">
      <c r="B1140" s="61"/>
      <c r="D1140" s="167" t="s">
        <v>197</v>
      </c>
      <c r="F1140" s="168" t="s">
        <v>743</v>
      </c>
      <c r="I1140" s="240"/>
      <c r="L1140" s="61"/>
      <c r="M1140" s="94"/>
      <c r="N1140" s="100"/>
      <c r="O1140" s="100"/>
      <c r="P1140" s="100"/>
      <c r="Q1140" s="100"/>
      <c r="R1140" s="100"/>
      <c r="S1140" s="100"/>
      <c r="T1140" s="69"/>
      <c r="AT1140" s="55" t="s">
        <v>197</v>
      </c>
      <c r="AU1140" s="55" t="s">
        <v>115</v>
      </c>
    </row>
    <row r="1141" spans="2:65" s="101" customFormat="1" ht="94.5">
      <c r="B1141" s="61"/>
      <c r="D1141" s="167" t="s">
        <v>452</v>
      </c>
      <c r="F1141" s="169" t="s">
        <v>745</v>
      </c>
      <c r="I1141" s="240"/>
      <c r="L1141" s="61"/>
      <c r="M1141" s="94"/>
      <c r="N1141" s="100"/>
      <c r="O1141" s="100"/>
      <c r="P1141" s="100"/>
      <c r="Q1141" s="100"/>
      <c r="R1141" s="100"/>
      <c r="S1141" s="100"/>
      <c r="T1141" s="69"/>
      <c r="AT1141" s="55" t="s">
        <v>452</v>
      </c>
      <c r="AU1141" s="55" t="s">
        <v>115</v>
      </c>
    </row>
    <row r="1142" spans="2:65" s="171" customFormat="1">
      <c r="B1142" s="170"/>
      <c r="D1142" s="167" t="s">
        <v>201</v>
      </c>
      <c r="E1142" s="172" t="s">
        <v>69</v>
      </c>
      <c r="F1142" s="173" t="s">
        <v>202</v>
      </c>
      <c r="H1142" s="172" t="s">
        <v>69</v>
      </c>
      <c r="I1142" s="241"/>
      <c r="L1142" s="170"/>
      <c r="M1142" s="174"/>
      <c r="N1142" s="175"/>
      <c r="O1142" s="175"/>
      <c r="P1142" s="175"/>
      <c r="Q1142" s="175"/>
      <c r="R1142" s="175"/>
      <c r="S1142" s="175"/>
      <c r="T1142" s="176"/>
      <c r="AT1142" s="172" t="s">
        <v>201</v>
      </c>
      <c r="AU1142" s="172" t="s">
        <v>115</v>
      </c>
      <c r="AV1142" s="171" t="s">
        <v>113</v>
      </c>
      <c r="AW1142" s="171" t="s">
        <v>93</v>
      </c>
      <c r="AX1142" s="171" t="s">
        <v>111</v>
      </c>
      <c r="AY1142" s="172" t="s">
        <v>188</v>
      </c>
    </row>
    <row r="1143" spans="2:65" s="171" customFormat="1">
      <c r="B1143" s="170"/>
      <c r="D1143" s="167" t="s">
        <v>201</v>
      </c>
      <c r="E1143" s="172" t="s">
        <v>69</v>
      </c>
      <c r="F1143" s="173" t="s">
        <v>203</v>
      </c>
      <c r="H1143" s="172" t="s">
        <v>69</v>
      </c>
      <c r="I1143" s="241"/>
      <c r="L1143" s="170"/>
      <c r="M1143" s="174"/>
      <c r="N1143" s="175"/>
      <c r="O1143" s="175"/>
      <c r="P1143" s="175"/>
      <c r="Q1143" s="175"/>
      <c r="R1143" s="175"/>
      <c r="S1143" s="175"/>
      <c r="T1143" s="176"/>
      <c r="AT1143" s="172" t="s">
        <v>201</v>
      </c>
      <c r="AU1143" s="172" t="s">
        <v>115</v>
      </c>
      <c r="AV1143" s="171" t="s">
        <v>113</v>
      </c>
      <c r="AW1143" s="171" t="s">
        <v>93</v>
      </c>
      <c r="AX1143" s="171" t="s">
        <v>111</v>
      </c>
      <c r="AY1143" s="172" t="s">
        <v>188</v>
      </c>
    </row>
    <row r="1144" spans="2:65" s="171" customFormat="1">
      <c r="B1144" s="170"/>
      <c r="D1144" s="167" t="s">
        <v>201</v>
      </c>
      <c r="E1144" s="172" t="s">
        <v>69</v>
      </c>
      <c r="F1144" s="173" t="s">
        <v>204</v>
      </c>
      <c r="H1144" s="172" t="s">
        <v>69</v>
      </c>
      <c r="I1144" s="241"/>
      <c r="L1144" s="170"/>
      <c r="M1144" s="174"/>
      <c r="N1144" s="175"/>
      <c r="O1144" s="175"/>
      <c r="P1144" s="175"/>
      <c r="Q1144" s="175"/>
      <c r="R1144" s="175"/>
      <c r="S1144" s="175"/>
      <c r="T1144" s="176"/>
      <c r="AT1144" s="172" t="s">
        <v>201</v>
      </c>
      <c r="AU1144" s="172" t="s">
        <v>115</v>
      </c>
      <c r="AV1144" s="171" t="s">
        <v>113</v>
      </c>
      <c r="AW1144" s="171" t="s">
        <v>93</v>
      </c>
      <c r="AX1144" s="171" t="s">
        <v>111</v>
      </c>
      <c r="AY1144" s="172" t="s">
        <v>188</v>
      </c>
    </row>
    <row r="1145" spans="2:65" s="171" customFormat="1">
      <c r="B1145" s="170"/>
      <c r="D1145" s="167" t="s">
        <v>201</v>
      </c>
      <c r="E1145" s="172" t="s">
        <v>69</v>
      </c>
      <c r="F1145" s="173" t="s">
        <v>478</v>
      </c>
      <c r="H1145" s="172" t="s">
        <v>69</v>
      </c>
      <c r="I1145" s="241"/>
      <c r="L1145" s="170"/>
      <c r="M1145" s="174"/>
      <c r="N1145" s="175"/>
      <c r="O1145" s="175"/>
      <c r="P1145" s="175"/>
      <c r="Q1145" s="175"/>
      <c r="R1145" s="175"/>
      <c r="S1145" s="175"/>
      <c r="T1145" s="176"/>
      <c r="AT1145" s="172" t="s">
        <v>201</v>
      </c>
      <c r="AU1145" s="172" t="s">
        <v>115</v>
      </c>
      <c r="AV1145" s="171" t="s">
        <v>113</v>
      </c>
      <c r="AW1145" s="171" t="s">
        <v>93</v>
      </c>
      <c r="AX1145" s="171" t="s">
        <v>111</v>
      </c>
      <c r="AY1145" s="172" t="s">
        <v>188</v>
      </c>
    </row>
    <row r="1146" spans="2:65" s="171" customFormat="1">
      <c r="B1146" s="170"/>
      <c r="D1146" s="167" t="s">
        <v>201</v>
      </c>
      <c r="E1146" s="172" t="s">
        <v>69</v>
      </c>
      <c r="F1146" s="173" t="s">
        <v>479</v>
      </c>
      <c r="H1146" s="172" t="s">
        <v>69</v>
      </c>
      <c r="I1146" s="241"/>
      <c r="L1146" s="170"/>
      <c r="M1146" s="174"/>
      <c r="N1146" s="175"/>
      <c r="O1146" s="175"/>
      <c r="P1146" s="175"/>
      <c r="Q1146" s="175"/>
      <c r="R1146" s="175"/>
      <c r="S1146" s="175"/>
      <c r="T1146" s="176"/>
      <c r="AT1146" s="172" t="s">
        <v>201</v>
      </c>
      <c r="AU1146" s="172" t="s">
        <v>115</v>
      </c>
      <c r="AV1146" s="171" t="s">
        <v>113</v>
      </c>
      <c r="AW1146" s="171" t="s">
        <v>93</v>
      </c>
      <c r="AX1146" s="171" t="s">
        <v>111</v>
      </c>
      <c r="AY1146" s="172" t="s">
        <v>188</v>
      </c>
    </row>
    <row r="1147" spans="2:65" s="171" customFormat="1">
      <c r="B1147" s="170"/>
      <c r="D1147" s="167" t="s">
        <v>201</v>
      </c>
      <c r="E1147" s="172" t="s">
        <v>69</v>
      </c>
      <c r="F1147" s="173" t="s">
        <v>480</v>
      </c>
      <c r="H1147" s="172" t="s">
        <v>69</v>
      </c>
      <c r="I1147" s="241"/>
      <c r="L1147" s="170"/>
      <c r="M1147" s="174"/>
      <c r="N1147" s="175"/>
      <c r="O1147" s="175"/>
      <c r="P1147" s="175"/>
      <c r="Q1147" s="175"/>
      <c r="R1147" s="175"/>
      <c r="S1147" s="175"/>
      <c r="T1147" s="176"/>
      <c r="AT1147" s="172" t="s">
        <v>201</v>
      </c>
      <c r="AU1147" s="172" t="s">
        <v>115</v>
      </c>
      <c r="AV1147" s="171" t="s">
        <v>113</v>
      </c>
      <c r="AW1147" s="171" t="s">
        <v>93</v>
      </c>
      <c r="AX1147" s="171" t="s">
        <v>111</v>
      </c>
      <c r="AY1147" s="172" t="s">
        <v>188</v>
      </c>
    </row>
    <row r="1148" spans="2:65" s="171" customFormat="1">
      <c r="B1148" s="170"/>
      <c r="D1148" s="167" t="s">
        <v>201</v>
      </c>
      <c r="E1148" s="172" t="s">
        <v>69</v>
      </c>
      <c r="F1148" s="173" t="s">
        <v>746</v>
      </c>
      <c r="H1148" s="172" t="s">
        <v>69</v>
      </c>
      <c r="I1148" s="241"/>
      <c r="L1148" s="170"/>
      <c r="M1148" s="174"/>
      <c r="N1148" s="175"/>
      <c r="O1148" s="175"/>
      <c r="P1148" s="175"/>
      <c r="Q1148" s="175"/>
      <c r="R1148" s="175"/>
      <c r="S1148" s="175"/>
      <c r="T1148" s="176"/>
      <c r="AT1148" s="172" t="s">
        <v>201</v>
      </c>
      <c r="AU1148" s="172" t="s">
        <v>115</v>
      </c>
      <c r="AV1148" s="171" t="s">
        <v>113</v>
      </c>
      <c r="AW1148" s="171" t="s">
        <v>93</v>
      </c>
      <c r="AX1148" s="171" t="s">
        <v>111</v>
      </c>
      <c r="AY1148" s="172" t="s">
        <v>188</v>
      </c>
    </row>
    <row r="1149" spans="2:65" s="178" customFormat="1">
      <c r="B1149" s="177"/>
      <c r="D1149" s="167" t="s">
        <v>201</v>
      </c>
      <c r="E1149" s="179" t="s">
        <v>69</v>
      </c>
      <c r="F1149" s="180" t="s">
        <v>679</v>
      </c>
      <c r="H1149" s="181">
        <v>8</v>
      </c>
      <c r="I1149" s="242"/>
      <c r="L1149" s="177"/>
      <c r="M1149" s="182"/>
      <c r="N1149" s="183"/>
      <c r="O1149" s="183"/>
      <c r="P1149" s="183"/>
      <c r="Q1149" s="183"/>
      <c r="R1149" s="183"/>
      <c r="S1149" s="183"/>
      <c r="T1149" s="184"/>
      <c r="AT1149" s="179" t="s">
        <v>201</v>
      </c>
      <c r="AU1149" s="179" t="s">
        <v>115</v>
      </c>
      <c r="AV1149" s="178" t="s">
        <v>115</v>
      </c>
      <c r="AW1149" s="178" t="s">
        <v>93</v>
      </c>
      <c r="AX1149" s="178" t="s">
        <v>111</v>
      </c>
      <c r="AY1149" s="179" t="s">
        <v>188</v>
      </c>
    </row>
    <row r="1150" spans="2:65" s="186" customFormat="1">
      <c r="B1150" s="185"/>
      <c r="D1150" s="167" t="s">
        <v>201</v>
      </c>
      <c r="E1150" s="187" t="s">
        <v>69</v>
      </c>
      <c r="F1150" s="188" t="s">
        <v>210</v>
      </c>
      <c r="H1150" s="189">
        <v>8</v>
      </c>
      <c r="I1150" s="243"/>
      <c r="L1150" s="185"/>
      <c r="M1150" s="190"/>
      <c r="N1150" s="191"/>
      <c r="O1150" s="191"/>
      <c r="P1150" s="191"/>
      <c r="Q1150" s="191"/>
      <c r="R1150" s="191"/>
      <c r="S1150" s="191"/>
      <c r="T1150" s="192"/>
      <c r="AT1150" s="187" t="s">
        <v>201</v>
      </c>
      <c r="AU1150" s="187" t="s">
        <v>115</v>
      </c>
      <c r="AV1150" s="186" t="s">
        <v>195</v>
      </c>
      <c r="AW1150" s="186" t="s">
        <v>93</v>
      </c>
      <c r="AX1150" s="186" t="s">
        <v>113</v>
      </c>
      <c r="AY1150" s="187" t="s">
        <v>188</v>
      </c>
    </row>
    <row r="1151" spans="2:65" s="101" customFormat="1" ht="16.5" customHeight="1">
      <c r="B1151" s="86"/>
      <c r="C1151" s="87" t="s">
        <v>752</v>
      </c>
      <c r="D1151" s="87" t="s">
        <v>190</v>
      </c>
      <c r="E1151" s="88" t="s">
        <v>748</v>
      </c>
      <c r="F1151" s="89" t="s">
        <v>749</v>
      </c>
      <c r="G1151" s="90" t="s">
        <v>304</v>
      </c>
      <c r="H1151" s="91">
        <v>8</v>
      </c>
      <c r="I1151" s="238"/>
      <c r="J1151" s="92">
        <f>ROUND(I1151*H1151,2)</f>
        <v>0</v>
      </c>
      <c r="K1151" s="89" t="s">
        <v>194</v>
      </c>
      <c r="L1151" s="61"/>
      <c r="M1151" s="239" t="s">
        <v>69</v>
      </c>
      <c r="N1151" s="164" t="s">
        <v>100</v>
      </c>
      <c r="O1151" s="100"/>
      <c r="P1151" s="165">
        <f>O1151*H1151</f>
        <v>0</v>
      </c>
      <c r="Q1151" s="165">
        <v>0</v>
      </c>
      <c r="R1151" s="165">
        <f>Q1151*H1151</f>
        <v>0</v>
      </c>
      <c r="S1151" s="165">
        <v>0</v>
      </c>
      <c r="T1151" s="166">
        <f>S1151*H1151</f>
        <v>0</v>
      </c>
      <c r="AR1151" s="55" t="s">
        <v>195</v>
      </c>
      <c r="AT1151" s="55" t="s">
        <v>190</v>
      </c>
      <c r="AU1151" s="55" t="s">
        <v>115</v>
      </c>
      <c r="AY1151" s="55" t="s">
        <v>188</v>
      </c>
      <c r="BE1151" s="93">
        <f>IF(N1151="základní",J1151,0)</f>
        <v>0</v>
      </c>
      <c r="BF1151" s="93">
        <f>IF(N1151="snížená",J1151,0)</f>
        <v>0</v>
      </c>
      <c r="BG1151" s="93">
        <f>IF(N1151="zákl. přenesená",J1151,0)</f>
        <v>0</v>
      </c>
      <c r="BH1151" s="93">
        <f>IF(N1151="sníž. přenesená",J1151,0)</f>
        <v>0</v>
      </c>
      <c r="BI1151" s="93">
        <f>IF(N1151="nulová",J1151,0)</f>
        <v>0</v>
      </c>
      <c r="BJ1151" s="55" t="s">
        <v>113</v>
      </c>
      <c r="BK1151" s="93">
        <f>ROUND(I1151*H1151,2)</f>
        <v>0</v>
      </c>
      <c r="BL1151" s="55" t="s">
        <v>195</v>
      </c>
      <c r="BM1151" s="55" t="s">
        <v>750</v>
      </c>
    </row>
    <row r="1152" spans="2:65" s="101" customFormat="1" ht="27">
      <c r="B1152" s="61"/>
      <c r="D1152" s="167" t="s">
        <v>197</v>
      </c>
      <c r="F1152" s="168" t="s">
        <v>751</v>
      </c>
      <c r="I1152" s="240"/>
      <c r="L1152" s="61"/>
      <c r="M1152" s="94"/>
      <c r="N1152" s="100"/>
      <c r="O1152" s="100"/>
      <c r="P1152" s="100"/>
      <c r="Q1152" s="100"/>
      <c r="R1152" s="100"/>
      <c r="S1152" s="100"/>
      <c r="T1152" s="69"/>
      <c r="AT1152" s="55" t="s">
        <v>197</v>
      </c>
      <c r="AU1152" s="55" t="s">
        <v>115</v>
      </c>
    </row>
    <row r="1153" spans="2:65" s="101" customFormat="1" ht="135">
      <c r="B1153" s="61"/>
      <c r="D1153" s="167" t="s">
        <v>199</v>
      </c>
      <c r="F1153" s="169" t="s">
        <v>738</v>
      </c>
      <c r="I1153" s="240"/>
      <c r="L1153" s="61"/>
      <c r="M1153" s="94"/>
      <c r="N1153" s="100"/>
      <c r="O1153" s="100"/>
      <c r="P1153" s="100"/>
      <c r="Q1153" s="100"/>
      <c r="R1153" s="100"/>
      <c r="S1153" s="100"/>
      <c r="T1153" s="69"/>
      <c r="AT1153" s="55" t="s">
        <v>199</v>
      </c>
      <c r="AU1153" s="55" t="s">
        <v>115</v>
      </c>
    </row>
    <row r="1154" spans="2:65" s="171" customFormat="1">
      <c r="B1154" s="170"/>
      <c r="D1154" s="167" t="s">
        <v>201</v>
      </c>
      <c r="E1154" s="172" t="s">
        <v>69</v>
      </c>
      <c r="F1154" s="173" t="s">
        <v>202</v>
      </c>
      <c r="H1154" s="172" t="s">
        <v>69</v>
      </c>
      <c r="I1154" s="241"/>
      <c r="L1154" s="170"/>
      <c r="M1154" s="174"/>
      <c r="N1154" s="175"/>
      <c r="O1154" s="175"/>
      <c r="P1154" s="175"/>
      <c r="Q1154" s="175"/>
      <c r="R1154" s="175"/>
      <c r="S1154" s="175"/>
      <c r="T1154" s="176"/>
      <c r="AT1154" s="172" t="s">
        <v>201</v>
      </c>
      <c r="AU1154" s="172" t="s">
        <v>115</v>
      </c>
      <c r="AV1154" s="171" t="s">
        <v>113</v>
      </c>
      <c r="AW1154" s="171" t="s">
        <v>93</v>
      </c>
      <c r="AX1154" s="171" t="s">
        <v>111</v>
      </c>
      <c r="AY1154" s="172" t="s">
        <v>188</v>
      </c>
    </row>
    <row r="1155" spans="2:65" s="171" customFormat="1">
      <c r="B1155" s="170"/>
      <c r="D1155" s="167" t="s">
        <v>201</v>
      </c>
      <c r="E1155" s="172" t="s">
        <v>69</v>
      </c>
      <c r="F1155" s="173" t="s">
        <v>203</v>
      </c>
      <c r="H1155" s="172" t="s">
        <v>69</v>
      </c>
      <c r="I1155" s="241"/>
      <c r="L1155" s="170"/>
      <c r="M1155" s="174"/>
      <c r="N1155" s="175"/>
      <c r="O1155" s="175"/>
      <c r="P1155" s="175"/>
      <c r="Q1155" s="175"/>
      <c r="R1155" s="175"/>
      <c r="S1155" s="175"/>
      <c r="T1155" s="176"/>
      <c r="AT1155" s="172" t="s">
        <v>201</v>
      </c>
      <c r="AU1155" s="172" t="s">
        <v>115</v>
      </c>
      <c r="AV1155" s="171" t="s">
        <v>113</v>
      </c>
      <c r="AW1155" s="171" t="s">
        <v>93</v>
      </c>
      <c r="AX1155" s="171" t="s">
        <v>111</v>
      </c>
      <c r="AY1155" s="172" t="s">
        <v>188</v>
      </c>
    </row>
    <row r="1156" spans="2:65" s="171" customFormat="1">
      <c r="B1156" s="170"/>
      <c r="D1156" s="167" t="s">
        <v>201</v>
      </c>
      <c r="E1156" s="172" t="s">
        <v>69</v>
      </c>
      <c r="F1156" s="173" t="s">
        <v>204</v>
      </c>
      <c r="H1156" s="172" t="s">
        <v>69</v>
      </c>
      <c r="I1156" s="241"/>
      <c r="L1156" s="170"/>
      <c r="M1156" s="174"/>
      <c r="N1156" s="175"/>
      <c r="O1156" s="175"/>
      <c r="P1156" s="175"/>
      <c r="Q1156" s="175"/>
      <c r="R1156" s="175"/>
      <c r="S1156" s="175"/>
      <c r="T1156" s="176"/>
      <c r="AT1156" s="172" t="s">
        <v>201</v>
      </c>
      <c r="AU1156" s="172" t="s">
        <v>115</v>
      </c>
      <c r="AV1156" s="171" t="s">
        <v>113</v>
      </c>
      <c r="AW1156" s="171" t="s">
        <v>93</v>
      </c>
      <c r="AX1156" s="171" t="s">
        <v>111</v>
      </c>
      <c r="AY1156" s="172" t="s">
        <v>188</v>
      </c>
    </row>
    <row r="1157" spans="2:65" s="171" customFormat="1">
      <c r="B1157" s="170"/>
      <c r="D1157" s="167" t="s">
        <v>201</v>
      </c>
      <c r="E1157" s="172" t="s">
        <v>69</v>
      </c>
      <c r="F1157" s="173" t="s">
        <v>478</v>
      </c>
      <c r="H1157" s="172" t="s">
        <v>69</v>
      </c>
      <c r="I1157" s="241"/>
      <c r="L1157" s="170"/>
      <c r="M1157" s="174"/>
      <c r="N1157" s="175"/>
      <c r="O1157" s="175"/>
      <c r="P1157" s="175"/>
      <c r="Q1157" s="175"/>
      <c r="R1157" s="175"/>
      <c r="S1157" s="175"/>
      <c r="T1157" s="176"/>
      <c r="AT1157" s="172" t="s">
        <v>201</v>
      </c>
      <c r="AU1157" s="172" t="s">
        <v>115</v>
      </c>
      <c r="AV1157" s="171" t="s">
        <v>113</v>
      </c>
      <c r="AW1157" s="171" t="s">
        <v>93</v>
      </c>
      <c r="AX1157" s="171" t="s">
        <v>111</v>
      </c>
      <c r="AY1157" s="172" t="s">
        <v>188</v>
      </c>
    </row>
    <row r="1158" spans="2:65" s="171" customFormat="1">
      <c r="B1158" s="170"/>
      <c r="D1158" s="167" t="s">
        <v>201</v>
      </c>
      <c r="E1158" s="172" t="s">
        <v>69</v>
      </c>
      <c r="F1158" s="173" t="s">
        <v>479</v>
      </c>
      <c r="H1158" s="172" t="s">
        <v>69</v>
      </c>
      <c r="I1158" s="241"/>
      <c r="L1158" s="170"/>
      <c r="M1158" s="174"/>
      <c r="N1158" s="175"/>
      <c r="O1158" s="175"/>
      <c r="P1158" s="175"/>
      <c r="Q1158" s="175"/>
      <c r="R1158" s="175"/>
      <c r="S1158" s="175"/>
      <c r="T1158" s="176"/>
      <c r="AT1158" s="172" t="s">
        <v>201</v>
      </c>
      <c r="AU1158" s="172" t="s">
        <v>115</v>
      </c>
      <c r="AV1158" s="171" t="s">
        <v>113</v>
      </c>
      <c r="AW1158" s="171" t="s">
        <v>93</v>
      </c>
      <c r="AX1158" s="171" t="s">
        <v>111</v>
      </c>
      <c r="AY1158" s="172" t="s">
        <v>188</v>
      </c>
    </row>
    <row r="1159" spans="2:65" s="171" customFormat="1">
      <c r="B1159" s="170"/>
      <c r="D1159" s="167" t="s">
        <v>201</v>
      </c>
      <c r="E1159" s="172" t="s">
        <v>69</v>
      </c>
      <c r="F1159" s="173" t="s">
        <v>480</v>
      </c>
      <c r="H1159" s="172" t="s">
        <v>69</v>
      </c>
      <c r="I1159" s="241"/>
      <c r="L1159" s="170"/>
      <c r="M1159" s="174"/>
      <c r="N1159" s="175"/>
      <c r="O1159" s="175"/>
      <c r="P1159" s="175"/>
      <c r="Q1159" s="175"/>
      <c r="R1159" s="175"/>
      <c r="S1159" s="175"/>
      <c r="T1159" s="176"/>
      <c r="AT1159" s="172" t="s">
        <v>201</v>
      </c>
      <c r="AU1159" s="172" t="s">
        <v>115</v>
      </c>
      <c r="AV1159" s="171" t="s">
        <v>113</v>
      </c>
      <c r="AW1159" s="171" t="s">
        <v>93</v>
      </c>
      <c r="AX1159" s="171" t="s">
        <v>111</v>
      </c>
      <c r="AY1159" s="172" t="s">
        <v>188</v>
      </c>
    </row>
    <row r="1160" spans="2:65" s="171" customFormat="1">
      <c r="B1160" s="170"/>
      <c r="D1160" s="167" t="s">
        <v>201</v>
      </c>
      <c r="E1160" s="172" t="s">
        <v>69</v>
      </c>
      <c r="F1160" s="173" t="s">
        <v>740</v>
      </c>
      <c r="H1160" s="172" t="s">
        <v>69</v>
      </c>
      <c r="I1160" s="241"/>
      <c r="L1160" s="170"/>
      <c r="M1160" s="174"/>
      <c r="N1160" s="175"/>
      <c r="O1160" s="175"/>
      <c r="P1160" s="175"/>
      <c r="Q1160" s="175"/>
      <c r="R1160" s="175"/>
      <c r="S1160" s="175"/>
      <c r="T1160" s="176"/>
      <c r="AT1160" s="172" t="s">
        <v>201</v>
      </c>
      <c r="AU1160" s="172" t="s">
        <v>115</v>
      </c>
      <c r="AV1160" s="171" t="s">
        <v>113</v>
      </c>
      <c r="AW1160" s="171" t="s">
        <v>93</v>
      </c>
      <c r="AX1160" s="171" t="s">
        <v>111</v>
      </c>
      <c r="AY1160" s="172" t="s">
        <v>188</v>
      </c>
    </row>
    <row r="1161" spans="2:65" s="178" customFormat="1">
      <c r="B1161" s="177"/>
      <c r="D1161" s="167" t="s">
        <v>201</v>
      </c>
      <c r="E1161" s="179" t="s">
        <v>69</v>
      </c>
      <c r="F1161" s="180" t="s">
        <v>679</v>
      </c>
      <c r="H1161" s="181">
        <v>8</v>
      </c>
      <c r="I1161" s="242"/>
      <c r="L1161" s="177"/>
      <c r="M1161" s="182"/>
      <c r="N1161" s="183"/>
      <c r="O1161" s="183"/>
      <c r="P1161" s="183"/>
      <c r="Q1161" s="183"/>
      <c r="R1161" s="183"/>
      <c r="S1161" s="183"/>
      <c r="T1161" s="184"/>
      <c r="AT1161" s="179" t="s">
        <v>201</v>
      </c>
      <c r="AU1161" s="179" t="s">
        <v>115</v>
      </c>
      <c r="AV1161" s="178" t="s">
        <v>115</v>
      </c>
      <c r="AW1161" s="178" t="s">
        <v>93</v>
      </c>
      <c r="AX1161" s="178" t="s">
        <v>111</v>
      </c>
      <c r="AY1161" s="179" t="s">
        <v>188</v>
      </c>
    </row>
    <row r="1162" spans="2:65" s="186" customFormat="1">
      <c r="B1162" s="185"/>
      <c r="D1162" s="167" t="s">
        <v>201</v>
      </c>
      <c r="E1162" s="187" t="s">
        <v>69</v>
      </c>
      <c r="F1162" s="188" t="s">
        <v>210</v>
      </c>
      <c r="H1162" s="189">
        <v>8</v>
      </c>
      <c r="I1162" s="243"/>
      <c r="L1162" s="185"/>
      <c r="M1162" s="190"/>
      <c r="N1162" s="191"/>
      <c r="O1162" s="191"/>
      <c r="P1162" s="191"/>
      <c r="Q1162" s="191"/>
      <c r="R1162" s="191"/>
      <c r="S1162" s="191"/>
      <c r="T1162" s="192"/>
      <c r="AT1162" s="187" t="s">
        <v>201</v>
      </c>
      <c r="AU1162" s="187" t="s">
        <v>115</v>
      </c>
      <c r="AV1162" s="186" t="s">
        <v>195</v>
      </c>
      <c r="AW1162" s="186" t="s">
        <v>93</v>
      </c>
      <c r="AX1162" s="186" t="s">
        <v>113</v>
      </c>
      <c r="AY1162" s="187" t="s">
        <v>188</v>
      </c>
    </row>
    <row r="1163" spans="2:65" s="101" customFormat="1" ht="16.5" customHeight="1">
      <c r="B1163" s="86"/>
      <c r="C1163" s="87" t="s">
        <v>754</v>
      </c>
      <c r="D1163" s="87" t="s">
        <v>190</v>
      </c>
      <c r="E1163" s="88" t="s">
        <v>748</v>
      </c>
      <c r="F1163" s="89" t="s">
        <v>749</v>
      </c>
      <c r="G1163" s="90" t="s">
        <v>304</v>
      </c>
      <c r="H1163" s="91">
        <v>8</v>
      </c>
      <c r="I1163" s="238"/>
      <c r="J1163" s="92">
        <f>ROUND(I1163*H1163,2)</f>
        <v>0</v>
      </c>
      <c r="K1163" s="89" t="s">
        <v>194</v>
      </c>
      <c r="L1163" s="61"/>
      <c r="M1163" s="239" t="s">
        <v>69</v>
      </c>
      <c r="N1163" s="164" t="s">
        <v>100</v>
      </c>
      <c r="O1163" s="100"/>
      <c r="P1163" s="165">
        <f>O1163*H1163</f>
        <v>0</v>
      </c>
      <c r="Q1163" s="165">
        <v>0</v>
      </c>
      <c r="R1163" s="165">
        <f>Q1163*H1163</f>
        <v>0</v>
      </c>
      <c r="S1163" s="165">
        <v>0</v>
      </c>
      <c r="T1163" s="166">
        <f>S1163*H1163</f>
        <v>0</v>
      </c>
      <c r="AR1163" s="55" t="s">
        <v>195</v>
      </c>
      <c r="AT1163" s="55" t="s">
        <v>190</v>
      </c>
      <c r="AU1163" s="55" t="s">
        <v>115</v>
      </c>
      <c r="AY1163" s="55" t="s">
        <v>188</v>
      </c>
      <c r="BE1163" s="93">
        <f>IF(N1163="základní",J1163,0)</f>
        <v>0</v>
      </c>
      <c r="BF1163" s="93">
        <f>IF(N1163="snížená",J1163,0)</f>
        <v>0</v>
      </c>
      <c r="BG1163" s="93">
        <f>IF(N1163="zákl. přenesená",J1163,0)</f>
        <v>0</v>
      </c>
      <c r="BH1163" s="93">
        <f>IF(N1163="sníž. přenesená",J1163,0)</f>
        <v>0</v>
      </c>
      <c r="BI1163" s="93">
        <f>IF(N1163="nulová",J1163,0)</f>
        <v>0</v>
      </c>
      <c r="BJ1163" s="55" t="s">
        <v>113</v>
      </c>
      <c r="BK1163" s="93">
        <f>ROUND(I1163*H1163,2)</f>
        <v>0</v>
      </c>
      <c r="BL1163" s="55" t="s">
        <v>195</v>
      </c>
      <c r="BM1163" s="55" t="s">
        <v>753</v>
      </c>
    </row>
    <row r="1164" spans="2:65" s="101" customFormat="1" ht="27">
      <c r="B1164" s="61"/>
      <c r="D1164" s="167" t="s">
        <v>197</v>
      </c>
      <c r="F1164" s="168" t="s">
        <v>751</v>
      </c>
      <c r="I1164" s="240"/>
      <c r="L1164" s="61"/>
      <c r="M1164" s="94"/>
      <c r="N1164" s="100"/>
      <c r="O1164" s="100"/>
      <c r="P1164" s="100"/>
      <c r="Q1164" s="100"/>
      <c r="R1164" s="100"/>
      <c r="S1164" s="100"/>
      <c r="T1164" s="69"/>
      <c r="AT1164" s="55" t="s">
        <v>197</v>
      </c>
      <c r="AU1164" s="55" t="s">
        <v>115</v>
      </c>
    </row>
    <row r="1165" spans="2:65" s="101" customFormat="1" ht="135">
      <c r="B1165" s="61"/>
      <c r="D1165" s="167" t="s">
        <v>199</v>
      </c>
      <c r="F1165" s="169" t="s">
        <v>738</v>
      </c>
      <c r="I1165" s="240"/>
      <c r="L1165" s="61"/>
      <c r="M1165" s="94"/>
      <c r="N1165" s="100"/>
      <c r="O1165" s="100"/>
      <c r="P1165" s="100"/>
      <c r="Q1165" s="100"/>
      <c r="R1165" s="100"/>
      <c r="S1165" s="100"/>
      <c r="T1165" s="69"/>
      <c r="AT1165" s="55" t="s">
        <v>199</v>
      </c>
      <c r="AU1165" s="55" t="s">
        <v>115</v>
      </c>
    </row>
    <row r="1166" spans="2:65" s="171" customFormat="1">
      <c r="B1166" s="170"/>
      <c r="D1166" s="167" t="s">
        <v>201</v>
      </c>
      <c r="E1166" s="172" t="s">
        <v>69</v>
      </c>
      <c r="F1166" s="173" t="s">
        <v>202</v>
      </c>
      <c r="H1166" s="172" t="s">
        <v>69</v>
      </c>
      <c r="I1166" s="241"/>
      <c r="L1166" s="170"/>
      <c r="M1166" s="174"/>
      <c r="N1166" s="175"/>
      <c r="O1166" s="175"/>
      <c r="P1166" s="175"/>
      <c r="Q1166" s="175"/>
      <c r="R1166" s="175"/>
      <c r="S1166" s="175"/>
      <c r="T1166" s="176"/>
      <c r="AT1166" s="172" t="s">
        <v>201</v>
      </c>
      <c r="AU1166" s="172" t="s">
        <v>115</v>
      </c>
      <c r="AV1166" s="171" t="s">
        <v>113</v>
      </c>
      <c r="AW1166" s="171" t="s">
        <v>93</v>
      </c>
      <c r="AX1166" s="171" t="s">
        <v>111</v>
      </c>
      <c r="AY1166" s="172" t="s">
        <v>188</v>
      </c>
    </row>
    <row r="1167" spans="2:65" s="171" customFormat="1">
      <c r="B1167" s="170"/>
      <c r="D1167" s="167" t="s">
        <v>201</v>
      </c>
      <c r="E1167" s="172" t="s">
        <v>69</v>
      </c>
      <c r="F1167" s="173" t="s">
        <v>203</v>
      </c>
      <c r="H1167" s="172" t="s">
        <v>69</v>
      </c>
      <c r="I1167" s="241"/>
      <c r="L1167" s="170"/>
      <c r="M1167" s="174"/>
      <c r="N1167" s="175"/>
      <c r="O1167" s="175"/>
      <c r="P1167" s="175"/>
      <c r="Q1167" s="175"/>
      <c r="R1167" s="175"/>
      <c r="S1167" s="175"/>
      <c r="T1167" s="176"/>
      <c r="AT1167" s="172" t="s">
        <v>201</v>
      </c>
      <c r="AU1167" s="172" t="s">
        <v>115</v>
      </c>
      <c r="AV1167" s="171" t="s">
        <v>113</v>
      </c>
      <c r="AW1167" s="171" t="s">
        <v>93</v>
      </c>
      <c r="AX1167" s="171" t="s">
        <v>111</v>
      </c>
      <c r="AY1167" s="172" t="s">
        <v>188</v>
      </c>
    </row>
    <row r="1168" spans="2:65" s="171" customFormat="1">
      <c r="B1168" s="170"/>
      <c r="D1168" s="167" t="s">
        <v>201</v>
      </c>
      <c r="E1168" s="172" t="s">
        <v>69</v>
      </c>
      <c r="F1168" s="173" t="s">
        <v>204</v>
      </c>
      <c r="H1168" s="172" t="s">
        <v>69</v>
      </c>
      <c r="I1168" s="241"/>
      <c r="L1168" s="170"/>
      <c r="M1168" s="174"/>
      <c r="N1168" s="175"/>
      <c r="O1168" s="175"/>
      <c r="P1168" s="175"/>
      <c r="Q1168" s="175"/>
      <c r="R1168" s="175"/>
      <c r="S1168" s="175"/>
      <c r="T1168" s="176"/>
      <c r="AT1168" s="172" t="s">
        <v>201</v>
      </c>
      <c r="AU1168" s="172" t="s">
        <v>115</v>
      </c>
      <c r="AV1168" s="171" t="s">
        <v>113</v>
      </c>
      <c r="AW1168" s="171" t="s">
        <v>93</v>
      </c>
      <c r="AX1168" s="171" t="s">
        <v>111</v>
      </c>
      <c r="AY1168" s="172" t="s">
        <v>188</v>
      </c>
    </row>
    <row r="1169" spans="2:65" s="171" customFormat="1">
      <c r="B1169" s="170"/>
      <c r="D1169" s="167" t="s">
        <v>201</v>
      </c>
      <c r="E1169" s="172" t="s">
        <v>69</v>
      </c>
      <c r="F1169" s="173" t="s">
        <v>478</v>
      </c>
      <c r="H1169" s="172" t="s">
        <v>69</v>
      </c>
      <c r="I1169" s="241"/>
      <c r="L1169" s="170"/>
      <c r="M1169" s="174"/>
      <c r="N1169" s="175"/>
      <c r="O1169" s="175"/>
      <c r="P1169" s="175"/>
      <c r="Q1169" s="175"/>
      <c r="R1169" s="175"/>
      <c r="S1169" s="175"/>
      <c r="T1169" s="176"/>
      <c r="AT1169" s="172" t="s">
        <v>201</v>
      </c>
      <c r="AU1169" s="172" t="s">
        <v>115</v>
      </c>
      <c r="AV1169" s="171" t="s">
        <v>113</v>
      </c>
      <c r="AW1169" s="171" t="s">
        <v>93</v>
      </c>
      <c r="AX1169" s="171" t="s">
        <v>111</v>
      </c>
      <c r="AY1169" s="172" t="s">
        <v>188</v>
      </c>
    </row>
    <row r="1170" spans="2:65" s="171" customFormat="1">
      <c r="B1170" s="170"/>
      <c r="D1170" s="167" t="s">
        <v>201</v>
      </c>
      <c r="E1170" s="172" t="s">
        <v>69</v>
      </c>
      <c r="F1170" s="173" t="s">
        <v>479</v>
      </c>
      <c r="H1170" s="172" t="s">
        <v>69</v>
      </c>
      <c r="I1170" s="241"/>
      <c r="L1170" s="170"/>
      <c r="M1170" s="174"/>
      <c r="N1170" s="175"/>
      <c r="O1170" s="175"/>
      <c r="P1170" s="175"/>
      <c r="Q1170" s="175"/>
      <c r="R1170" s="175"/>
      <c r="S1170" s="175"/>
      <c r="T1170" s="176"/>
      <c r="AT1170" s="172" t="s">
        <v>201</v>
      </c>
      <c r="AU1170" s="172" t="s">
        <v>115</v>
      </c>
      <c r="AV1170" s="171" t="s">
        <v>113</v>
      </c>
      <c r="AW1170" s="171" t="s">
        <v>93</v>
      </c>
      <c r="AX1170" s="171" t="s">
        <v>111</v>
      </c>
      <c r="AY1170" s="172" t="s">
        <v>188</v>
      </c>
    </row>
    <row r="1171" spans="2:65" s="171" customFormat="1">
      <c r="B1171" s="170"/>
      <c r="D1171" s="167" t="s">
        <v>201</v>
      </c>
      <c r="E1171" s="172" t="s">
        <v>69</v>
      </c>
      <c r="F1171" s="173" t="s">
        <v>480</v>
      </c>
      <c r="H1171" s="172" t="s">
        <v>69</v>
      </c>
      <c r="I1171" s="241"/>
      <c r="L1171" s="170"/>
      <c r="M1171" s="174"/>
      <c r="N1171" s="175"/>
      <c r="O1171" s="175"/>
      <c r="P1171" s="175"/>
      <c r="Q1171" s="175"/>
      <c r="R1171" s="175"/>
      <c r="S1171" s="175"/>
      <c r="T1171" s="176"/>
      <c r="AT1171" s="172" t="s">
        <v>201</v>
      </c>
      <c r="AU1171" s="172" t="s">
        <v>115</v>
      </c>
      <c r="AV1171" s="171" t="s">
        <v>113</v>
      </c>
      <c r="AW1171" s="171" t="s">
        <v>93</v>
      </c>
      <c r="AX1171" s="171" t="s">
        <v>111</v>
      </c>
      <c r="AY1171" s="172" t="s">
        <v>188</v>
      </c>
    </row>
    <row r="1172" spans="2:65" s="171" customFormat="1">
      <c r="B1172" s="170"/>
      <c r="D1172" s="167" t="s">
        <v>201</v>
      </c>
      <c r="E1172" s="172" t="s">
        <v>69</v>
      </c>
      <c r="F1172" s="173" t="s">
        <v>746</v>
      </c>
      <c r="H1172" s="172" t="s">
        <v>69</v>
      </c>
      <c r="I1172" s="241"/>
      <c r="L1172" s="170"/>
      <c r="M1172" s="174"/>
      <c r="N1172" s="175"/>
      <c r="O1172" s="175"/>
      <c r="P1172" s="175"/>
      <c r="Q1172" s="175"/>
      <c r="R1172" s="175"/>
      <c r="S1172" s="175"/>
      <c r="T1172" s="176"/>
      <c r="AT1172" s="172" t="s">
        <v>201</v>
      </c>
      <c r="AU1172" s="172" t="s">
        <v>115</v>
      </c>
      <c r="AV1172" s="171" t="s">
        <v>113</v>
      </c>
      <c r="AW1172" s="171" t="s">
        <v>93</v>
      </c>
      <c r="AX1172" s="171" t="s">
        <v>111</v>
      </c>
      <c r="AY1172" s="172" t="s">
        <v>188</v>
      </c>
    </row>
    <row r="1173" spans="2:65" s="178" customFormat="1">
      <c r="B1173" s="177"/>
      <c r="D1173" s="167" t="s">
        <v>201</v>
      </c>
      <c r="E1173" s="179" t="s">
        <v>69</v>
      </c>
      <c r="F1173" s="180" t="s">
        <v>679</v>
      </c>
      <c r="H1173" s="181">
        <v>8</v>
      </c>
      <c r="I1173" s="242"/>
      <c r="L1173" s="177"/>
      <c r="M1173" s="182"/>
      <c r="N1173" s="183"/>
      <c r="O1173" s="183"/>
      <c r="P1173" s="183"/>
      <c r="Q1173" s="183"/>
      <c r="R1173" s="183"/>
      <c r="S1173" s="183"/>
      <c r="T1173" s="184"/>
      <c r="AT1173" s="179" t="s">
        <v>201</v>
      </c>
      <c r="AU1173" s="179" t="s">
        <v>115</v>
      </c>
      <c r="AV1173" s="178" t="s">
        <v>115</v>
      </c>
      <c r="AW1173" s="178" t="s">
        <v>93</v>
      </c>
      <c r="AX1173" s="178" t="s">
        <v>111</v>
      </c>
      <c r="AY1173" s="179" t="s">
        <v>188</v>
      </c>
    </row>
    <row r="1174" spans="2:65" s="186" customFormat="1">
      <c r="B1174" s="185"/>
      <c r="D1174" s="167" t="s">
        <v>201</v>
      </c>
      <c r="E1174" s="187" t="s">
        <v>69</v>
      </c>
      <c r="F1174" s="188" t="s">
        <v>210</v>
      </c>
      <c r="H1174" s="189">
        <v>8</v>
      </c>
      <c r="I1174" s="243"/>
      <c r="L1174" s="185"/>
      <c r="M1174" s="190"/>
      <c r="N1174" s="191"/>
      <c r="O1174" s="191"/>
      <c r="P1174" s="191"/>
      <c r="Q1174" s="191"/>
      <c r="R1174" s="191"/>
      <c r="S1174" s="191"/>
      <c r="T1174" s="192"/>
      <c r="AT1174" s="187" t="s">
        <v>201</v>
      </c>
      <c r="AU1174" s="187" t="s">
        <v>115</v>
      </c>
      <c r="AV1174" s="186" t="s">
        <v>195</v>
      </c>
      <c r="AW1174" s="186" t="s">
        <v>93</v>
      </c>
      <c r="AX1174" s="186" t="s">
        <v>113</v>
      </c>
      <c r="AY1174" s="187" t="s">
        <v>188</v>
      </c>
    </row>
    <row r="1175" spans="2:65" s="101" customFormat="1" ht="25.5" customHeight="1">
      <c r="B1175" s="86"/>
      <c r="C1175" s="87" t="s">
        <v>761</v>
      </c>
      <c r="D1175" s="87" t="s">
        <v>190</v>
      </c>
      <c r="E1175" s="88" t="s">
        <v>755</v>
      </c>
      <c r="F1175" s="89" t="s">
        <v>756</v>
      </c>
      <c r="G1175" s="90" t="s">
        <v>304</v>
      </c>
      <c r="H1175" s="91">
        <v>8</v>
      </c>
      <c r="I1175" s="238"/>
      <c r="J1175" s="92">
        <f>ROUND(I1175*H1175,2)</f>
        <v>0</v>
      </c>
      <c r="K1175" s="89" t="s">
        <v>194</v>
      </c>
      <c r="L1175" s="61"/>
      <c r="M1175" s="239" t="s">
        <v>69</v>
      </c>
      <c r="N1175" s="164" t="s">
        <v>100</v>
      </c>
      <c r="O1175" s="100"/>
      <c r="P1175" s="165">
        <f>O1175*H1175</f>
        <v>0</v>
      </c>
      <c r="Q1175" s="165">
        <v>0</v>
      </c>
      <c r="R1175" s="165">
        <f>Q1175*H1175</f>
        <v>0</v>
      </c>
      <c r="S1175" s="165">
        <v>0</v>
      </c>
      <c r="T1175" s="166">
        <f>S1175*H1175</f>
        <v>0</v>
      </c>
      <c r="AR1175" s="55" t="s">
        <v>195</v>
      </c>
      <c r="AT1175" s="55" t="s">
        <v>190</v>
      </c>
      <c r="AU1175" s="55" t="s">
        <v>115</v>
      </c>
      <c r="AY1175" s="55" t="s">
        <v>188</v>
      </c>
      <c r="BE1175" s="93">
        <f>IF(N1175="základní",J1175,0)</f>
        <v>0</v>
      </c>
      <c r="BF1175" s="93">
        <f>IF(N1175="snížená",J1175,0)</f>
        <v>0</v>
      </c>
      <c r="BG1175" s="93">
        <f>IF(N1175="zákl. přenesená",J1175,0)</f>
        <v>0</v>
      </c>
      <c r="BH1175" s="93">
        <f>IF(N1175="sníž. přenesená",J1175,0)</f>
        <v>0</v>
      </c>
      <c r="BI1175" s="93">
        <f>IF(N1175="nulová",J1175,0)</f>
        <v>0</v>
      </c>
      <c r="BJ1175" s="55" t="s">
        <v>113</v>
      </c>
      <c r="BK1175" s="93">
        <f>ROUND(I1175*H1175,2)</f>
        <v>0</v>
      </c>
      <c r="BL1175" s="55" t="s">
        <v>195</v>
      </c>
      <c r="BM1175" s="55" t="s">
        <v>757</v>
      </c>
    </row>
    <row r="1176" spans="2:65" s="101" customFormat="1">
      <c r="B1176" s="61"/>
      <c r="D1176" s="167" t="s">
        <v>197</v>
      </c>
      <c r="F1176" s="168" t="s">
        <v>758</v>
      </c>
      <c r="I1176" s="240"/>
      <c r="L1176" s="61"/>
      <c r="M1176" s="94"/>
      <c r="N1176" s="100"/>
      <c r="O1176" s="100"/>
      <c r="P1176" s="100"/>
      <c r="Q1176" s="100"/>
      <c r="R1176" s="100"/>
      <c r="S1176" s="100"/>
      <c r="T1176" s="69"/>
      <c r="AT1176" s="55" t="s">
        <v>197</v>
      </c>
      <c r="AU1176" s="55" t="s">
        <v>115</v>
      </c>
    </row>
    <row r="1177" spans="2:65" s="101" customFormat="1" ht="40.5">
      <c r="B1177" s="61"/>
      <c r="D1177" s="167" t="s">
        <v>199</v>
      </c>
      <c r="F1177" s="169" t="s">
        <v>759</v>
      </c>
      <c r="I1177" s="240"/>
      <c r="L1177" s="61"/>
      <c r="M1177" s="94"/>
      <c r="N1177" s="100"/>
      <c r="O1177" s="100"/>
      <c r="P1177" s="100"/>
      <c r="Q1177" s="100"/>
      <c r="R1177" s="100"/>
      <c r="S1177" s="100"/>
      <c r="T1177" s="69"/>
      <c r="AT1177" s="55" t="s">
        <v>199</v>
      </c>
      <c r="AU1177" s="55" t="s">
        <v>115</v>
      </c>
    </row>
    <row r="1178" spans="2:65" s="171" customFormat="1">
      <c r="B1178" s="170"/>
      <c r="D1178" s="167" t="s">
        <v>201</v>
      </c>
      <c r="E1178" s="172" t="s">
        <v>69</v>
      </c>
      <c r="F1178" s="173" t="s">
        <v>202</v>
      </c>
      <c r="H1178" s="172" t="s">
        <v>69</v>
      </c>
      <c r="I1178" s="241"/>
      <c r="L1178" s="170"/>
      <c r="M1178" s="174"/>
      <c r="N1178" s="175"/>
      <c r="O1178" s="175"/>
      <c r="P1178" s="175"/>
      <c r="Q1178" s="175"/>
      <c r="R1178" s="175"/>
      <c r="S1178" s="175"/>
      <c r="T1178" s="176"/>
      <c r="AT1178" s="172" t="s">
        <v>201</v>
      </c>
      <c r="AU1178" s="172" t="s">
        <v>115</v>
      </c>
      <c r="AV1178" s="171" t="s">
        <v>113</v>
      </c>
      <c r="AW1178" s="171" t="s">
        <v>93</v>
      </c>
      <c r="AX1178" s="171" t="s">
        <v>111</v>
      </c>
      <c r="AY1178" s="172" t="s">
        <v>188</v>
      </c>
    </row>
    <row r="1179" spans="2:65" s="171" customFormat="1">
      <c r="B1179" s="170"/>
      <c r="D1179" s="167" t="s">
        <v>201</v>
      </c>
      <c r="E1179" s="172" t="s">
        <v>69</v>
      </c>
      <c r="F1179" s="173" t="s">
        <v>203</v>
      </c>
      <c r="H1179" s="172" t="s">
        <v>69</v>
      </c>
      <c r="I1179" s="241"/>
      <c r="L1179" s="170"/>
      <c r="M1179" s="174"/>
      <c r="N1179" s="175"/>
      <c r="O1179" s="175"/>
      <c r="P1179" s="175"/>
      <c r="Q1179" s="175"/>
      <c r="R1179" s="175"/>
      <c r="S1179" s="175"/>
      <c r="T1179" s="176"/>
      <c r="AT1179" s="172" t="s">
        <v>201</v>
      </c>
      <c r="AU1179" s="172" t="s">
        <v>115</v>
      </c>
      <c r="AV1179" s="171" t="s">
        <v>113</v>
      </c>
      <c r="AW1179" s="171" t="s">
        <v>93</v>
      </c>
      <c r="AX1179" s="171" t="s">
        <v>111</v>
      </c>
      <c r="AY1179" s="172" t="s">
        <v>188</v>
      </c>
    </row>
    <row r="1180" spans="2:65" s="171" customFormat="1">
      <c r="B1180" s="170"/>
      <c r="D1180" s="167" t="s">
        <v>201</v>
      </c>
      <c r="E1180" s="172" t="s">
        <v>69</v>
      </c>
      <c r="F1180" s="173" t="s">
        <v>204</v>
      </c>
      <c r="H1180" s="172" t="s">
        <v>69</v>
      </c>
      <c r="I1180" s="241"/>
      <c r="L1180" s="170"/>
      <c r="M1180" s="174"/>
      <c r="N1180" s="175"/>
      <c r="O1180" s="175"/>
      <c r="P1180" s="175"/>
      <c r="Q1180" s="175"/>
      <c r="R1180" s="175"/>
      <c r="S1180" s="175"/>
      <c r="T1180" s="176"/>
      <c r="AT1180" s="172" t="s">
        <v>201</v>
      </c>
      <c r="AU1180" s="172" t="s">
        <v>115</v>
      </c>
      <c r="AV1180" s="171" t="s">
        <v>113</v>
      </c>
      <c r="AW1180" s="171" t="s">
        <v>93</v>
      </c>
      <c r="AX1180" s="171" t="s">
        <v>111</v>
      </c>
      <c r="AY1180" s="172" t="s">
        <v>188</v>
      </c>
    </row>
    <row r="1181" spans="2:65" s="171" customFormat="1">
      <c r="B1181" s="170"/>
      <c r="D1181" s="167" t="s">
        <v>201</v>
      </c>
      <c r="E1181" s="172" t="s">
        <v>69</v>
      </c>
      <c r="F1181" s="173" t="s">
        <v>478</v>
      </c>
      <c r="H1181" s="172" t="s">
        <v>69</v>
      </c>
      <c r="I1181" s="241"/>
      <c r="L1181" s="170"/>
      <c r="M1181" s="174"/>
      <c r="N1181" s="175"/>
      <c r="O1181" s="175"/>
      <c r="P1181" s="175"/>
      <c r="Q1181" s="175"/>
      <c r="R1181" s="175"/>
      <c r="S1181" s="175"/>
      <c r="T1181" s="176"/>
      <c r="AT1181" s="172" t="s">
        <v>201</v>
      </c>
      <c r="AU1181" s="172" t="s">
        <v>115</v>
      </c>
      <c r="AV1181" s="171" t="s">
        <v>113</v>
      </c>
      <c r="AW1181" s="171" t="s">
        <v>93</v>
      </c>
      <c r="AX1181" s="171" t="s">
        <v>111</v>
      </c>
      <c r="AY1181" s="172" t="s">
        <v>188</v>
      </c>
    </row>
    <row r="1182" spans="2:65" s="171" customFormat="1">
      <c r="B1182" s="170"/>
      <c r="D1182" s="167" t="s">
        <v>201</v>
      </c>
      <c r="E1182" s="172" t="s">
        <v>69</v>
      </c>
      <c r="F1182" s="173" t="s">
        <v>479</v>
      </c>
      <c r="H1182" s="172" t="s">
        <v>69</v>
      </c>
      <c r="I1182" s="241"/>
      <c r="L1182" s="170"/>
      <c r="M1182" s="174"/>
      <c r="N1182" s="175"/>
      <c r="O1182" s="175"/>
      <c r="P1182" s="175"/>
      <c r="Q1182" s="175"/>
      <c r="R1182" s="175"/>
      <c r="S1182" s="175"/>
      <c r="T1182" s="176"/>
      <c r="AT1182" s="172" t="s">
        <v>201</v>
      </c>
      <c r="AU1182" s="172" t="s">
        <v>115</v>
      </c>
      <c r="AV1182" s="171" t="s">
        <v>113</v>
      </c>
      <c r="AW1182" s="171" t="s">
        <v>93</v>
      </c>
      <c r="AX1182" s="171" t="s">
        <v>111</v>
      </c>
      <c r="AY1182" s="172" t="s">
        <v>188</v>
      </c>
    </row>
    <row r="1183" spans="2:65" s="171" customFormat="1">
      <c r="B1183" s="170"/>
      <c r="D1183" s="167" t="s">
        <v>201</v>
      </c>
      <c r="E1183" s="172" t="s">
        <v>69</v>
      </c>
      <c r="F1183" s="173" t="s">
        <v>480</v>
      </c>
      <c r="H1183" s="172" t="s">
        <v>69</v>
      </c>
      <c r="I1183" s="241"/>
      <c r="L1183" s="170"/>
      <c r="M1183" s="174"/>
      <c r="N1183" s="175"/>
      <c r="O1183" s="175"/>
      <c r="P1183" s="175"/>
      <c r="Q1183" s="175"/>
      <c r="R1183" s="175"/>
      <c r="S1183" s="175"/>
      <c r="T1183" s="176"/>
      <c r="AT1183" s="172" t="s">
        <v>201</v>
      </c>
      <c r="AU1183" s="172" t="s">
        <v>115</v>
      </c>
      <c r="AV1183" s="171" t="s">
        <v>113</v>
      </c>
      <c r="AW1183" s="171" t="s">
        <v>93</v>
      </c>
      <c r="AX1183" s="171" t="s">
        <v>111</v>
      </c>
      <c r="AY1183" s="172" t="s">
        <v>188</v>
      </c>
    </row>
    <row r="1184" spans="2:65" s="171" customFormat="1">
      <c r="B1184" s="170"/>
      <c r="D1184" s="167" t="s">
        <v>201</v>
      </c>
      <c r="E1184" s="172" t="s">
        <v>69</v>
      </c>
      <c r="F1184" s="173" t="s">
        <v>760</v>
      </c>
      <c r="H1184" s="172" t="s">
        <v>69</v>
      </c>
      <c r="I1184" s="241"/>
      <c r="L1184" s="170"/>
      <c r="M1184" s="174"/>
      <c r="N1184" s="175"/>
      <c r="O1184" s="175"/>
      <c r="P1184" s="175"/>
      <c r="Q1184" s="175"/>
      <c r="R1184" s="175"/>
      <c r="S1184" s="175"/>
      <c r="T1184" s="176"/>
      <c r="AT1184" s="172" t="s">
        <v>201</v>
      </c>
      <c r="AU1184" s="172" t="s">
        <v>115</v>
      </c>
      <c r="AV1184" s="171" t="s">
        <v>113</v>
      </c>
      <c r="AW1184" s="171" t="s">
        <v>93</v>
      </c>
      <c r="AX1184" s="171" t="s">
        <v>111</v>
      </c>
      <c r="AY1184" s="172" t="s">
        <v>188</v>
      </c>
    </row>
    <row r="1185" spans="2:65" s="178" customFormat="1">
      <c r="B1185" s="177"/>
      <c r="D1185" s="167" t="s">
        <v>201</v>
      </c>
      <c r="E1185" s="179" t="s">
        <v>69</v>
      </c>
      <c r="F1185" s="180" t="s">
        <v>679</v>
      </c>
      <c r="H1185" s="181">
        <v>8</v>
      </c>
      <c r="I1185" s="242"/>
      <c r="L1185" s="177"/>
      <c r="M1185" s="182"/>
      <c r="N1185" s="183"/>
      <c r="O1185" s="183"/>
      <c r="P1185" s="183"/>
      <c r="Q1185" s="183"/>
      <c r="R1185" s="183"/>
      <c r="S1185" s="183"/>
      <c r="T1185" s="184"/>
      <c r="AT1185" s="179" t="s">
        <v>201</v>
      </c>
      <c r="AU1185" s="179" t="s">
        <v>115</v>
      </c>
      <c r="AV1185" s="178" t="s">
        <v>115</v>
      </c>
      <c r="AW1185" s="178" t="s">
        <v>93</v>
      </c>
      <c r="AX1185" s="178" t="s">
        <v>111</v>
      </c>
      <c r="AY1185" s="179" t="s">
        <v>188</v>
      </c>
    </row>
    <row r="1186" spans="2:65" s="186" customFormat="1">
      <c r="B1186" s="185"/>
      <c r="D1186" s="167" t="s">
        <v>201</v>
      </c>
      <c r="E1186" s="187" t="s">
        <v>69</v>
      </c>
      <c r="F1186" s="188" t="s">
        <v>210</v>
      </c>
      <c r="H1186" s="189">
        <v>8</v>
      </c>
      <c r="I1186" s="243"/>
      <c r="L1186" s="185"/>
      <c r="M1186" s="190"/>
      <c r="N1186" s="191"/>
      <c r="O1186" s="191"/>
      <c r="P1186" s="191"/>
      <c r="Q1186" s="191"/>
      <c r="R1186" s="191"/>
      <c r="S1186" s="191"/>
      <c r="T1186" s="192"/>
      <c r="AT1186" s="187" t="s">
        <v>201</v>
      </c>
      <c r="AU1186" s="187" t="s">
        <v>115</v>
      </c>
      <c r="AV1186" s="186" t="s">
        <v>195</v>
      </c>
      <c r="AW1186" s="186" t="s">
        <v>93</v>
      </c>
      <c r="AX1186" s="186" t="s">
        <v>113</v>
      </c>
      <c r="AY1186" s="187" t="s">
        <v>188</v>
      </c>
    </row>
    <row r="1187" spans="2:65" s="101" customFormat="1" ht="16.5" customHeight="1">
      <c r="B1187" s="86"/>
      <c r="C1187" s="87" t="s">
        <v>767</v>
      </c>
      <c r="D1187" s="87" t="s">
        <v>190</v>
      </c>
      <c r="E1187" s="88" t="s">
        <v>762</v>
      </c>
      <c r="F1187" s="89" t="s">
        <v>763</v>
      </c>
      <c r="G1187" s="90" t="s">
        <v>304</v>
      </c>
      <c r="H1187" s="91">
        <v>8</v>
      </c>
      <c r="I1187" s="238"/>
      <c r="J1187" s="92">
        <f>ROUND(I1187*H1187,2)</f>
        <v>0</v>
      </c>
      <c r="K1187" s="89" t="s">
        <v>194</v>
      </c>
      <c r="L1187" s="61"/>
      <c r="M1187" s="239" t="s">
        <v>69</v>
      </c>
      <c r="N1187" s="164" t="s">
        <v>100</v>
      </c>
      <c r="O1187" s="100"/>
      <c r="P1187" s="165">
        <f>O1187*H1187</f>
        <v>0</v>
      </c>
      <c r="Q1187" s="165">
        <v>1.58E-3</v>
      </c>
      <c r="R1187" s="165">
        <f>Q1187*H1187</f>
        <v>1.264E-2</v>
      </c>
      <c r="S1187" s="165">
        <v>0</v>
      </c>
      <c r="T1187" s="166">
        <f>S1187*H1187</f>
        <v>0</v>
      </c>
      <c r="AR1187" s="55" t="s">
        <v>195</v>
      </c>
      <c r="AT1187" s="55" t="s">
        <v>190</v>
      </c>
      <c r="AU1187" s="55" t="s">
        <v>115</v>
      </c>
      <c r="AY1187" s="55" t="s">
        <v>188</v>
      </c>
      <c r="BE1187" s="93">
        <f>IF(N1187="základní",J1187,0)</f>
        <v>0</v>
      </c>
      <c r="BF1187" s="93">
        <f>IF(N1187="snížená",J1187,0)</f>
        <v>0</v>
      </c>
      <c r="BG1187" s="93">
        <f>IF(N1187="zákl. přenesená",J1187,0)</f>
        <v>0</v>
      </c>
      <c r="BH1187" s="93">
        <f>IF(N1187="sníž. přenesená",J1187,0)</f>
        <v>0</v>
      </c>
      <c r="BI1187" s="93">
        <f>IF(N1187="nulová",J1187,0)</f>
        <v>0</v>
      </c>
      <c r="BJ1187" s="55" t="s">
        <v>113</v>
      </c>
      <c r="BK1187" s="93">
        <f>ROUND(I1187*H1187,2)</f>
        <v>0</v>
      </c>
      <c r="BL1187" s="55" t="s">
        <v>195</v>
      </c>
      <c r="BM1187" s="55" t="s">
        <v>764</v>
      </c>
    </row>
    <row r="1188" spans="2:65" s="101" customFormat="1">
      <c r="B1188" s="61"/>
      <c r="D1188" s="167" t="s">
        <v>197</v>
      </c>
      <c r="F1188" s="168" t="s">
        <v>765</v>
      </c>
      <c r="I1188" s="240"/>
      <c r="L1188" s="61"/>
      <c r="M1188" s="94"/>
      <c r="N1188" s="100"/>
      <c r="O1188" s="100"/>
      <c r="P1188" s="100"/>
      <c r="Q1188" s="100"/>
      <c r="R1188" s="100"/>
      <c r="S1188" s="100"/>
      <c r="T1188" s="69"/>
      <c r="AT1188" s="55" t="s">
        <v>197</v>
      </c>
      <c r="AU1188" s="55" t="s">
        <v>115</v>
      </c>
    </row>
    <row r="1189" spans="2:65" s="171" customFormat="1">
      <c r="B1189" s="170"/>
      <c r="D1189" s="167" t="s">
        <v>201</v>
      </c>
      <c r="E1189" s="172" t="s">
        <v>69</v>
      </c>
      <c r="F1189" s="173" t="s">
        <v>202</v>
      </c>
      <c r="H1189" s="172" t="s">
        <v>69</v>
      </c>
      <c r="I1189" s="241"/>
      <c r="L1189" s="170"/>
      <c r="M1189" s="174"/>
      <c r="N1189" s="175"/>
      <c r="O1189" s="175"/>
      <c r="P1189" s="175"/>
      <c r="Q1189" s="175"/>
      <c r="R1189" s="175"/>
      <c r="S1189" s="175"/>
      <c r="T1189" s="176"/>
      <c r="AT1189" s="172" t="s">
        <v>201</v>
      </c>
      <c r="AU1189" s="172" t="s">
        <v>115</v>
      </c>
      <c r="AV1189" s="171" t="s">
        <v>113</v>
      </c>
      <c r="AW1189" s="171" t="s">
        <v>93</v>
      </c>
      <c r="AX1189" s="171" t="s">
        <v>111</v>
      </c>
      <c r="AY1189" s="172" t="s">
        <v>188</v>
      </c>
    </row>
    <row r="1190" spans="2:65" s="171" customFormat="1">
      <c r="B1190" s="170"/>
      <c r="D1190" s="167" t="s">
        <v>201</v>
      </c>
      <c r="E1190" s="172" t="s">
        <v>69</v>
      </c>
      <c r="F1190" s="173" t="s">
        <v>203</v>
      </c>
      <c r="H1190" s="172" t="s">
        <v>69</v>
      </c>
      <c r="I1190" s="241"/>
      <c r="L1190" s="170"/>
      <c r="M1190" s="174"/>
      <c r="N1190" s="175"/>
      <c r="O1190" s="175"/>
      <c r="P1190" s="175"/>
      <c r="Q1190" s="175"/>
      <c r="R1190" s="175"/>
      <c r="S1190" s="175"/>
      <c r="T1190" s="176"/>
      <c r="AT1190" s="172" t="s">
        <v>201</v>
      </c>
      <c r="AU1190" s="172" t="s">
        <v>115</v>
      </c>
      <c r="AV1190" s="171" t="s">
        <v>113</v>
      </c>
      <c r="AW1190" s="171" t="s">
        <v>93</v>
      </c>
      <c r="AX1190" s="171" t="s">
        <v>111</v>
      </c>
      <c r="AY1190" s="172" t="s">
        <v>188</v>
      </c>
    </row>
    <row r="1191" spans="2:65" s="171" customFormat="1">
      <c r="B1191" s="170"/>
      <c r="D1191" s="167" t="s">
        <v>201</v>
      </c>
      <c r="E1191" s="172" t="s">
        <v>69</v>
      </c>
      <c r="F1191" s="173" t="s">
        <v>204</v>
      </c>
      <c r="H1191" s="172" t="s">
        <v>69</v>
      </c>
      <c r="I1191" s="241"/>
      <c r="L1191" s="170"/>
      <c r="M1191" s="174"/>
      <c r="N1191" s="175"/>
      <c r="O1191" s="175"/>
      <c r="P1191" s="175"/>
      <c r="Q1191" s="175"/>
      <c r="R1191" s="175"/>
      <c r="S1191" s="175"/>
      <c r="T1191" s="176"/>
      <c r="AT1191" s="172" t="s">
        <v>201</v>
      </c>
      <c r="AU1191" s="172" t="s">
        <v>115</v>
      </c>
      <c r="AV1191" s="171" t="s">
        <v>113</v>
      </c>
      <c r="AW1191" s="171" t="s">
        <v>93</v>
      </c>
      <c r="AX1191" s="171" t="s">
        <v>111</v>
      </c>
      <c r="AY1191" s="172" t="s">
        <v>188</v>
      </c>
    </row>
    <row r="1192" spans="2:65" s="171" customFormat="1">
      <c r="B1192" s="170"/>
      <c r="D1192" s="167" t="s">
        <v>201</v>
      </c>
      <c r="E1192" s="172" t="s">
        <v>69</v>
      </c>
      <c r="F1192" s="173" t="s">
        <v>478</v>
      </c>
      <c r="H1192" s="172" t="s">
        <v>69</v>
      </c>
      <c r="I1192" s="241"/>
      <c r="L1192" s="170"/>
      <c r="M1192" s="174"/>
      <c r="N1192" s="175"/>
      <c r="O1192" s="175"/>
      <c r="P1192" s="175"/>
      <c r="Q1192" s="175"/>
      <c r="R1192" s="175"/>
      <c r="S1192" s="175"/>
      <c r="T1192" s="176"/>
      <c r="AT1192" s="172" t="s">
        <v>201</v>
      </c>
      <c r="AU1192" s="172" t="s">
        <v>115</v>
      </c>
      <c r="AV1192" s="171" t="s">
        <v>113</v>
      </c>
      <c r="AW1192" s="171" t="s">
        <v>93</v>
      </c>
      <c r="AX1192" s="171" t="s">
        <v>111</v>
      </c>
      <c r="AY1192" s="172" t="s">
        <v>188</v>
      </c>
    </row>
    <row r="1193" spans="2:65" s="171" customFormat="1">
      <c r="B1193" s="170"/>
      <c r="D1193" s="167" t="s">
        <v>201</v>
      </c>
      <c r="E1193" s="172" t="s">
        <v>69</v>
      </c>
      <c r="F1193" s="173" t="s">
        <v>479</v>
      </c>
      <c r="H1193" s="172" t="s">
        <v>69</v>
      </c>
      <c r="I1193" s="241"/>
      <c r="L1193" s="170"/>
      <c r="M1193" s="174"/>
      <c r="N1193" s="175"/>
      <c r="O1193" s="175"/>
      <c r="P1193" s="175"/>
      <c r="Q1193" s="175"/>
      <c r="R1193" s="175"/>
      <c r="S1193" s="175"/>
      <c r="T1193" s="176"/>
      <c r="AT1193" s="172" t="s">
        <v>201</v>
      </c>
      <c r="AU1193" s="172" t="s">
        <v>115</v>
      </c>
      <c r="AV1193" s="171" t="s">
        <v>113</v>
      </c>
      <c r="AW1193" s="171" t="s">
        <v>93</v>
      </c>
      <c r="AX1193" s="171" t="s">
        <v>111</v>
      </c>
      <c r="AY1193" s="172" t="s">
        <v>188</v>
      </c>
    </row>
    <row r="1194" spans="2:65" s="171" customFormat="1">
      <c r="B1194" s="170"/>
      <c r="D1194" s="167" t="s">
        <v>201</v>
      </c>
      <c r="E1194" s="172" t="s">
        <v>69</v>
      </c>
      <c r="F1194" s="173" t="s">
        <v>480</v>
      </c>
      <c r="H1194" s="172" t="s">
        <v>69</v>
      </c>
      <c r="I1194" s="241"/>
      <c r="L1194" s="170"/>
      <c r="M1194" s="174"/>
      <c r="N1194" s="175"/>
      <c r="O1194" s="175"/>
      <c r="P1194" s="175"/>
      <c r="Q1194" s="175"/>
      <c r="R1194" s="175"/>
      <c r="S1194" s="175"/>
      <c r="T1194" s="176"/>
      <c r="AT1194" s="172" t="s">
        <v>201</v>
      </c>
      <c r="AU1194" s="172" t="s">
        <v>115</v>
      </c>
      <c r="AV1194" s="171" t="s">
        <v>113</v>
      </c>
      <c r="AW1194" s="171" t="s">
        <v>93</v>
      </c>
      <c r="AX1194" s="171" t="s">
        <v>111</v>
      </c>
      <c r="AY1194" s="172" t="s">
        <v>188</v>
      </c>
    </row>
    <row r="1195" spans="2:65" s="171" customFormat="1">
      <c r="B1195" s="170"/>
      <c r="D1195" s="167" t="s">
        <v>201</v>
      </c>
      <c r="E1195" s="172" t="s">
        <v>69</v>
      </c>
      <c r="F1195" s="173" t="s">
        <v>766</v>
      </c>
      <c r="H1195" s="172" t="s">
        <v>69</v>
      </c>
      <c r="I1195" s="241"/>
      <c r="L1195" s="170"/>
      <c r="M1195" s="174"/>
      <c r="N1195" s="175"/>
      <c r="O1195" s="175"/>
      <c r="P1195" s="175"/>
      <c r="Q1195" s="175"/>
      <c r="R1195" s="175"/>
      <c r="S1195" s="175"/>
      <c r="T1195" s="176"/>
      <c r="AT1195" s="172" t="s">
        <v>201</v>
      </c>
      <c r="AU1195" s="172" t="s">
        <v>115</v>
      </c>
      <c r="AV1195" s="171" t="s">
        <v>113</v>
      </c>
      <c r="AW1195" s="171" t="s">
        <v>93</v>
      </c>
      <c r="AX1195" s="171" t="s">
        <v>111</v>
      </c>
      <c r="AY1195" s="172" t="s">
        <v>188</v>
      </c>
    </row>
    <row r="1196" spans="2:65" s="178" customFormat="1">
      <c r="B1196" s="177"/>
      <c r="D1196" s="167" t="s">
        <v>201</v>
      </c>
      <c r="E1196" s="179" t="s">
        <v>69</v>
      </c>
      <c r="F1196" s="180" t="s">
        <v>679</v>
      </c>
      <c r="H1196" s="181">
        <v>8</v>
      </c>
      <c r="I1196" s="242"/>
      <c r="L1196" s="177"/>
      <c r="M1196" s="182"/>
      <c r="N1196" s="183"/>
      <c r="O1196" s="183"/>
      <c r="P1196" s="183"/>
      <c r="Q1196" s="183"/>
      <c r="R1196" s="183"/>
      <c r="S1196" s="183"/>
      <c r="T1196" s="184"/>
      <c r="AT1196" s="179" t="s">
        <v>201</v>
      </c>
      <c r="AU1196" s="179" t="s">
        <v>115</v>
      </c>
      <c r="AV1196" s="178" t="s">
        <v>115</v>
      </c>
      <c r="AW1196" s="178" t="s">
        <v>93</v>
      </c>
      <c r="AX1196" s="178" t="s">
        <v>111</v>
      </c>
      <c r="AY1196" s="179" t="s">
        <v>188</v>
      </c>
    </row>
    <row r="1197" spans="2:65" s="186" customFormat="1">
      <c r="B1197" s="185"/>
      <c r="D1197" s="167" t="s">
        <v>201</v>
      </c>
      <c r="E1197" s="187" t="s">
        <v>69</v>
      </c>
      <c r="F1197" s="188" t="s">
        <v>210</v>
      </c>
      <c r="H1197" s="189">
        <v>8</v>
      </c>
      <c r="I1197" s="243"/>
      <c r="L1197" s="185"/>
      <c r="M1197" s="190"/>
      <c r="N1197" s="191"/>
      <c r="O1197" s="191"/>
      <c r="P1197" s="191"/>
      <c r="Q1197" s="191"/>
      <c r="R1197" s="191"/>
      <c r="S1197" s="191"/>
      <c r="T1197" s="192"/>
      <c r="AT1197" s="187" t="s">
        <v>201</v>
      </c>
      <c r="AU1197" s="187" t="s">
        <v>115</v>
      </c>
      <c r="AV1197" s="186" t="s">
        <v>195</v>
      </c>
      <c r="AW1197" s="186" t="s">
        <v>93</v>
      </c>
      <c r="AX1197" s="186" t="s">
        <v>113</v>
      </c>
      <c r="AY1197" s="187" t="s">
        <v>188</v>
      </c>
    </row>
    <row r="1198" spans="2:65" s="101" customFormat="1" ht="16.5" customHeight="1">
      <c r="B1198" s="86"/>
      <c r="C1198" s="87" t="s">
        <v>772</v>
      </c>
      <c r="D1198" s="87" t="s">
        <v>190</v>
      </c>
      <c r="E1198" s="88" t="s">
        <v>768</v>
      </c>
      <c r="F1198" s="89" t="s">
        <v>769</v>
      </c>
      <c r="G1198" s="90" t="s">
        <v>304</v>
      </c>
      <c r="H1198" s="91">
        <v>8</v>
      </c>
      <c r="I1198" s="238"/>
      <c r="J1198" s="92">
        <f>ROUND(I1198*H1198,2)</f>
        <v>0</v>
      </c>
      <c r="K1198" s="89" t="s">
        <v>194</v>
      </c>
      <c r="L1198" s="61"/>
      <c r="M1198" s="239" t="s">
        <v>69</v>
      </c>
      <c r="N1198" s="164" t="s">
        <v>100</v>
      </c>
      <c r="O1198" s="100"/>
      <c r="P1198" s="165">
        <f>O1198*H1198</f>
        <v>0</v>
      </c>
      <c r="Q1198" s="165">
        <v>0</v>
      </c>
      <c r="R1198" s="165">
        <f>Q1198*H1198</f>
        <v>0</v>
      </c>
      <c r="S1198" s="165">
        <v>0</v>
      </c>
      <c r="T1198" s="166">
        <f>S1198*H1198</f>
        <v>0</v>
      </c>
      <c r="AR1198" s="55" t="s">
        <v>195</v>
      </c>
      <c r="AT1198" s="55" t="s">
        <v>190</v>
      </c>
      <c r="AU1198" s="55" t="s">
        <v>115</v>
      </c>
      <c r="AY1198" s="55" t="s">
        <v>188</v>
      </c>
      <c r="BE1198" s="93">
        <f>IF(N1198="základní",J1198,0)</f>
        <v>0</v>
      </c>
      <c r="BF1198" s="93">
        <f>IF(N1198="snížená",J1198,0)</f>
        <v>0</v>
      </c>
      <c r="BG1198" s="93">
        <f>IF(N1198="zákl. přenesená",J1198,0)</f>
        <v>0</v>
      </c>
      <c r="BH1198" s="93">
        <f>IF(N1198="sníž. přenesená",J1198,0)</f>
        <v>0</v>
      </c>
      <c r="BI1198" s="93">
        <f>IF(N1198="nulová",J1198,0)</f>
        <v>0</v>
      </c>
      <c r="BJ1198" s="55" t="s">
        <v>113</v>
      </c>
      <c r="BK1198" s="93">
        <f>ROUND(I1198*H1198,2)</f>
        <v>0</v>
      </c>
      <c r="BL1198" s="55" t="s">
        <v>195</v>
      </c>
      <c r="BM1198" s="55" t="s">
        <v>770</v>
      </c>
    </row>
    <row r="1199" spans="2:65" s="101" customFormat="1">
      <c r="B1199" s="61"/>
      <c r="D1199" s="167" t="s">
        <v>197</v>
      </c>
      <c r="F1199" s="168" t="s">
        <v>771</v>
      </c>
      <c r="I1199" s="240"/>
      <c r="L1199" s="61"/>
      <c r="M1199" s="94"/>
      <c r="N1199" s="100"/>
      <c r="O1199" s="100"/>
      <c r="P1199" s="100"/>
      <c r="Q1199" s="100"/>
      <c r="R1199" s="100"/>
      <c r="S1199" s="100"/>
      <c r="T1199" s="69"/>
      <c r="AT1199" s="55" t="s">
        <v>197</v>
      </c>
      <c r="AU1199" s="55" t="s">
        <v>115</v>
      </c>
    </row>
    <row r="1200" spans="2:65" s="171" customFormat="1">
      <c r="B1200" s="170"/>
      <c r="D1200" s="167" t="s">
        <v>201</v>
      </c>
      <c r="E1200" s="172" t="s">
        <v>69</v>
      </c>
      <c r="F1200" s="173" t="s">
        <v>202</v>
      </c>
      <c r="H1200" s="172" t="s">
        <v>69</v>
      </c>
      <c r="I1200" s="241"/>
      <c r="L1200" s="170"/>
      <c r="M1200" s="174"/>
      <c r="N1200" s="175"/>
      <c r="O1200" s="175"/>
      <c r="P1200" s="175"/>
      <c r="Q1200" s="175"/>
      <c r="R1200" s="175"/>
      <c r="S1200" s="175"/>
      <c r="T1200" s="176"/>
      <c r="AT1200" s="172" t="s">
        <v>201</v>
      </c>
      <c r="AU1200" s="172" t="s">
        <v>115</v>
      </c>
      <c r="AV1200" s="171" t="s">
        <v>113</v>
      </c>
      <c r="AW1200" s="171" t="s">
        <v>93</v>
      </c>
      <c r="AX1200" s="171" t="s">
        <v>111</v>
      </c>
      <c r="AY1200" s="172" t="s">
        <v>188</v>
      </c>
    </row>
    <row r="1201" spans="2:65" s="171" customFormat="1">
      <c r="B1201" s="170"/>
      <c r="D1201" s="167" t="s">
        <v>201</v>
      </c>
      <c r="E1201" s="172" t="s">
        <v>69</v>
      </c>
      <c r="F1201" s="173" t="s">
        <v>203</v>
      </c>
      <c r="H1201" s="172" t="s">
        <v>69</v>
      </c>
      <c r="I1201" s="241"/>
      <c r="L1201" s="170"/>
      <c r="M1201" s="174"/>
      <c r="N1201" s="175"/>
      <c r="O1201" s="175"/>
      <c r="P1201" s="175"/>
      <c r="Q1201" s="175"/>
      <c r="R1201" s="175"/>
      <c r="S1201" s="175"/>
      <c r="T1201" s="176"/>
      <c r="AT1201" s="172" t="s">
        <v>201</v>
      </c>
      <c r="AU1201" s="172" t="s">
        <v>115</v>
      </c>
      <c r="AV1201" s="171" t="s">
        <v>113</v>
      </c>
      <c r="AW1201" s="171" t="s">
        <v>93</v>
      </c>
      <c r="AX1201" s="171" t="s">
        <v>111</v>
      </c>
      <c r="AY1201" s="172" t="s">
        <v>188</v>
      </c>
    </row>
    <row r="1202" spans="2:65" s="171" customFormat="1">
      <c r="B1202" s="170"/>
      <c r="D1202" s="167" t="s">
        <v>201</v>
      </c>
      <c r="E1202" s="172" t="s">
        <v>69</v>
      </c>
      <c r="F1202" s="173" t="s">
        <v>204</v>
      </c>
      <c r="H1202" s="172" t="s">
        <v>69</v>
      </c>
      <c r="I1202" s="241"/>
      <c r="L1202" s="170"/>
      <c r="M1202" s="174"/>
      <c r="N1202" s="175"/>
      <c r="O1202" s="175"/>
      <c r="P1202" s="175"/>
      <c r="Q1202" s="175"/>
      <c r="R1202" s="175"/>
      <c r="S1202" s="175"/>
      <c r="T1202" s="176"/>
      <c r="AT1202" s="172" t="s">
        <v>201</v>
      </c>
      <c r="AU1202" s="172" t="s">
        <v>115</v>
      </c>
      <c r="AV1202" s="171" t="s">
        <v>113</v>
      </c>
      <c r="AW1202" s="171" t="s">
        <v>93</v>
      </c>
      <c r="AX1202" s="171" t="s">
        <v>111</v>
      </c>
      <c r="AY1202" s="172" t="s">
        <v>188</v>
      </c>
    </row>
    <row r="1203" spans="2:65" s="171" customFormat="1">
      <c r="B1203" s="170"/>
      <c r="D1203" s="167" t="s">
        <v>201</v>
      </c>
      <c r="E1203" s="172" t="s">
        <v>69</v>
      </c>
      <c r="F1203" s="173" t="s">
        <v>478</v>
      </c>
      <c r="H1203" s="172" t="s">
        <v>69</v>
      </c>
      <c r="I1203" s="241"/>
      <c r="L1203" s="170"/>
      <c r="M1203" s="174"/>
      <c r="N1203" s="175"/>
      <c r="O1203" s="175"/>
      <c r="P1203" s="175"/>
      <c r="Q1203" s="175"/>
      <c r="R1203" s="175"/>
      <c r="S1203" s="175"/>
      <c r="T1203" s="176"/>
      <c r="AT1203" s="172" t="s">
        <v>201</v>
      </c>
      <c r="AU1203" s="172" t="s">
        <v>115</v>
      </c>
      <c r="AV1203" s="171" t="s">
        <v>113</v>
      </c>
      <c r="AW1203" s="171" t="s">
        <v>93</v>
      </c>
      <c r="AX1203" s="171" t="s">
        <v>111</v>
      </c>
      <c r="AY1203" s="172" t="s">
        <v>188</v>
      </c>
    </row>
    <row r="1204" spans="2:65" s="171" customFormat="1">
      <c r="B1204" s="170"/>
      <c r="D1204" s="167" t="s">
        <v>201</v>
      </c>
      <c r="E1204" s="172" t="s">
        <v>69</v>
      </c>
      <c r="F1204" s="173" t="s">
        <v>479</v>
      </c>
      <c r="H1204" s="172" t="s">
        <v>69</v>
      </c>
      <c r="I1204" s="241"/>
      <c r="L1204" s="170"/>
      <c r="M1204" s="174"/>
      <c r="N1204" s="175"/>
      <c r="O1204" s="175"/>
      <c r="P1204" s="175"/>
      <c r="Q1204" s="175"/>
      <c r="R1204" s="175"/>
      <c r="S1204" s="175"/>
      <c r="T1204" s="176"/>
      <c r="AT1204" s="172" t="s">
        <v>201</v>
      </c>
      <c r="AU1204" s="172" t="s">
        <v>115</v>
      </c>
      <c r="AV1204" s="171" t="s">
        <v>113</v>
      </c>
      <c r="AW1204" s="171" t="s">
        <v>93</v>
      </c>
      <c r="AX1204" s="171" t="s">
        <v>111</v>
      </c>
      <c r="AY1204" s="172" t="s">
        <v>188</v>
      </c>
    </row>
    <row r="1205" spans="2:65" s="171" customFormat="1">
      <c r="B1205" s="170"/>
      <c r="D1205" s="167" t="s">
        <v>201</v>
      </c>
      <c r="E1205" s="172" t="s">
        <v>69</v>
      </c>
      <c r="F1205" s="173" t="s">
        <v>480</v>
      </c>
      <c r="H1205" s="172" t="s">
        <v>69</v>
      </c>
      <c r="I1205" s="241"/>
      <c r="L1205" s="170"/>
      <c r="M1205" s="174"/>
      <c r="N1205" s="175"/>
      <c r="O1205" s="175"/>
      <c r="P1205" s="175"/>
      <c r="Q1205" s="175"/>
      <c r="R1205" s="175"/>
      <c r="S1205" s="175"/>
      <c r="T1205" s="176"/>
      <c r="AT1205" s="172" t="s">
        <v>201</v>
      </c>
      <c r="AU1205" s="172" t="s">
        <v>115</v>
      </c>
      <c r="AV1205" s="171" t="s">
        <v>113</v>
      </c>
      <c r="AW1205" s="171" t="s">
        <v>93</v>
      </c>
      <c r="AX1205" s="171" t="s">
        <v>111</v>
      </c>
      <c r="AY1205" s="172" t="s">
        <v>188</v>
      </c>
    </row>
    <row r="1206" spans="2:65" s="171" customFormat="1">
      <c r="B1206" s="170"/>
      <c r="D1206" s="167" t="s">
        <v>201</v>
      </c>
      <c r="E1206" s="172" t="s">
        <v>69</v>
      </c>
      <c r="F1206" s="173" t="s">
        <v>766</v>
      </c>
      <c r="H1206" s="172" t="s">
        <v>69</v>
      </c>
      <c r="I1206" s="241"/>
      <c r="L1206" s="170"/>
      <c r="M1206" s="174"/>
      <c r="N1206" s="175"/>
      <c r="O1206" s="175"/>
      <c r="P1206" s="175"/>
      <c r="Q1206" s="175"/>
      <c r="R1206" s="175"/>
      <c r="S1206" s="175"/>
      <c r="T1206" s="176"/>
      <c r="AT1206" s="172" t="s">
        <v>201</v>
      </c>
      <c r="AU1206" s="172" t="s">
        <v>115</v>
      </c>
      <c r="AV1206" s="171" t="s">
        <v>113</v>
      </c>
      <c r="AW1206" s="171" t="s">
        <v>93</v>
      </c>
      <c r="AX1206" s="171" t="s">
        <v>111</v>
      </c>
      <c r="AY1206" s="172" t="s">
        <v>188</v>
      </c>
    </row>
    <row r="1207" spans="2:65" s="178" customFormat="1">
      <c r="B1207" s="177"/>
      <c r="D1207" s="167" t="s">
        <v>201</v>
      </c>
      <c r="E1207" s="179" t="s">
        <v>69</v>
      </c>
      <c r="F1207" s="180" t="s">
        <v>679</v>
      </c>
      <c r="H1207" s="181">
        <v>8</v>
      </c>
      <c r="I1207" s="242"/>
      <c r="L1207" s="177"/>
      <c r="M1207" s="182"/>
      <c r="N1207" s="183"/>
      <c r="O1207" s="183"/>
      <c r="P1207" s="183"/>
      <c r="Q1207" s="183"/>
      <c r="R1207" s="183"/>
      <c r="S1207" s="183"/>
      <c r="T1207" s="184"/>
      <c r="AT1207" s="179" t="s">
        <v>201</v>
      </c>
      <c r="AU1207" s="179" t="s">
        <v>115</v>
      </c>
      <c r="AV1207" s="178" t="s">
        <v>115</v>
      </c>
      <c r="AW1207" s="178" t="s">
        <v>93</v>
      </c>
      <c r="AX1207" s="178" t="s">
        <v>111</v>
      </c>
      <c r="AY1207" s="179" t="s">
        <v>188</v>
      </c>
    </row>
    <row r="1208" spans="2:65" s="186" customFormat="1">
      <c r="B1208" s="185"/>
      <c r="D1208" s="167" t="s">
        <v>201</v>
      </c>
      <c r="E1208" s="187" t="s">
        <v>69</v>
      </c>
      <c r="F1208" s="188" t="s">
        <v>210</v>
      </c>
      <c r="H1208" s="189">
        <v>8</v>
      </c>
      <c r="I1208" s="243"/>
      <c r="L1208" s="185"/>
      <c r="M1208" s="190"/>
      <c r="N1208" s="191"/>
      <c r="O1208" s="191"/>
      <c r="P1208" s="191"/>
      <c r="Q1208" s="191"/>
      <c r="R1208" s="191"/>
      <c r="S1208" s="191"/>
      <c r="T1208" s="192"/>
      <c r="AT1208" s="187" t="s">
        <v>201</v>
      </c>
      <c r="AU1208" s="187" t="s">
        <v>115</v>
      </c>
      <c r="AV1208" s="186" t="s">
        <v>195</v>
      </c>
      <c r="AW1208" s="186" t="s">
        <v>93</v>
      </c>
      <c r="AX1208" s="186" t="s">
        <v>113</v>
      </c>
      <c r="AY1208" s="187" t="s">
        <v>188</v>
      </c>
    </row>
    <row r="1209" spans="2:65" s="101" customFormat="1" ht="16.5" customHeight="1">
      <c r="B1209" s="86"/>
      <c r="C1209" s="87" t="s">
        <v>778</v>
      </c>
      <c r="D1209" s="87" t="s">
        <v>190</v>
      </c>
      <c r="E1209" s="88" t="s">
        <v>773</v>
      </c>
      <c r="F1209" s="89" t="s">
        <v>774</v>
      </c>
      <c r="G1209" s="90" t="s">
        <v>304</v>
      </c>
      <c r="H1209" s="91">
        <v>8</v>
      </c>
      <c r="I1209" s="238"/>
      <c r="J1209" s="92">
        <f>ROUND(I1209*H1209,2)</f>
        <v>0</v>
      </c>
      <c r="K1209" s="89" t="s">
        <v>449</v>
      </c>
      <c r="L1209" s="61"/>
      <c r="M1209" s="239" t="s">
        <v>69</v>
      </c>
      <c r="N1209" s="164" t="s">
        <v>100</v>
      </c>
      <c r="O1209" s="100"/>
      <c r="P1209" s="165">
        <f>O1209*H1209</f>
        <v>0</v>
      </c>
      <c r="Q1209" s="165">
        <v>5.0000000000000001E-4</v>
      </c>
      <c r="R1209" s="165">
        <f>Q1209*H1209</f>
        <v>4.0000000000000001E-3</v>
      </c>
      <c r="S1209" s="165">
        <v>0</v>
      </c>
      <c r="T1209" s="166">
        <f>S1209*H1209</f>
        <v>0</v>
      </c>
      <c r="AR1209" s="55" t="s">
        <v>195</v>
      </c>
      <c r="AT1209" s="55" t="s">
        <v>190</v>
      </c>
      <c r="AU1209" s="55" t="s">
        <v>115</v>
      </c>
      <c r="AY1209" s="55" t="s">
        <v>188</v>
      </c>
      <c r="BE1209" s="93">
        <f>IF(N1209="základní",J1209,0)</f>
        <v>0</v>
      </c>
      <c r="BF1209" s="93">
        <f>IF(N1209="snížená",J1209,0)</f>
        <v>0</v>
      </c>
      <c r="BG1209" s="93">
        <f>IF(N1209="zákl. přenesená",J1209,0)</f>
        <v>0</v>
      </c>
      <c r="BH1209" s="93">
        <f>IF(N1209="sníž. přenesená",J1209,0)</f>
        <v>0</v>
      </c>
      <c r="BI1209" s="93">
        <f>IF(N1209="nulová",J1209,0)</f>
        <v>0</v>
      </c>
      <c r="BJ1209" s="55" t="s">
        <v>113</v>
      </c>
      <c r="BK1209" s="93">
        <f>ROUND(I1209*H1209,2)</f>
        <v>0</v>
      </c>
      <c r="BL1209" s="55" t="s">
        <v>195</v>
      </c>
      <c r="BM1209" s="55" t="s">
        <v>775</v>
      </c>
    </row>
    <row r="1210" spans="2:65" s="101" customFormat="1">
      <c r="B1210" s="61"/>
      <c r="D1210" s="167" t="s">
        <v>197</v>
      </c>
      <c r="F1210" s="168" t="s">
        <v>776</v>
      </c>
      <c r="I1210" s="240"/>
      <c r="L1210" s="61"/>
      <c r="M1210" s="94"/>
      <c r="N1210" s="100"/>
      <c r="O1210" s="100"/>
      <c r="P1210" s="100"/>
      <c r="Q1210" s="100"/>
      <c r="R1210" s="100"/>
      <c r="S1210" s="100"/>
      <c r="T1210" s="69"/>
      <c r="AT1210" s="55" t="s">
        <v>197</v>
      </c>
      <c r="AU1210" s="55" t="s">
        <v>115</v>
      </c>
    </row>
    <row r="1211" spans="2:65" s="171" customFormat="1">
      <c r="B1211" s="170"/>
      <c r="D1211" s="167" t="s">
        <v>201</v>
      </c>
      <c r="E1211" s="172" t="s">
        <v>69</v>
      </c>
      <c r="F1211" s="173" t="s">
        <v>202</v>
      </c>
      <c r="H1211" s="172" t="s">
        <v>69</v>
      </c>
      <c r="I1211" s="241"/>
      <c r="L1211" s="170"/>
      <c r="M1211" s="174"/>
      <c r="N1211" s="175"/>
      <c r="O1211" s="175"/>
      <c r="P1211" s="175"/>
      <c r="Q1211" s="175"/>
      <c r="R1211" s="175"/>
      <c r="S1211" s="175"/>
      <c r="T1211" s="176"/>
      <c r="AT1211" s="172" t="s">
        <v>201</v>
      </c>
      <c r="AU1211" s="172" t="s">
        <v>115</v>
      </c>
      <c r="AV1211" s="171" t="s">
        <v>113</v>
      </c>
      <c r="AW1211" s="171" t="s">
        <v>93</v>
      </c>
      <c r="AX1211" s="171" t="s">
        <v>111</v>
      </c>
      <c r="AY1211" s="172" t="s">
        <v>188</v>
      </c>
    </row>
    <row r="1212" spans="2:65" s="171" customFormat="1">
      <c r="B1212" s="170"/>
      <c r="D1212" s="167" t="s">
        <v>201</v>
      </c>
      <c r="E1212" s="172" t="s">
        <v>69</v>
      </c>
      <c r="F1212" s="173" t="s">
        <v>203</v>
      </c>
      <c r="H1212" s="172" t="s">
        <v>69</v>
      </c>
      <c r="I1212" s="241"/>
      <c r="L1212" s="170"/>
      <c r="M1212" s="174"/>
      <c r="N1212" s="175"/>
      <c r="O1212" s="175"/>
      <c r="P1212" s="175"/>
      <c r="Q1212" s="175"/>
      <c r="R1212" s="175"/>
      <c r="S1212" s="175"/>
      <c r="T1212" s="176"/>
      <c r="AT1212" s="172" t="s">
        <v>201</v>
      </c>
      <c r="AU1212" s="172" t="s">
        <v>115</v>
      </c>
      <c r="AV1212" s="171" t="s">
        <v>113</v>
      </c>
      <c r="AW1212" s="171" t="s">
        <v>93</v>
      </c>
      <c r="AX1212" s="171" t="s">
        <v>111</v>
      </c>
      <c r="AY1212" s="172" t="s">
        <v>188</v>
      </c>
    </row>
    <row r="1213" spans="2:65" s="171" customFormat="1">
      <c r="B1213" s="170"/>
      <c r="D1213" s="167" t="s">
        <v>201</v>
      </c>
      <c r="E1213" s="172" t="s">
        <v>69</v>
      </c>
      <c r="F1213" s="173" t="s">
        <v>204</v>
      </c>
      <c r="H1213" s="172" t="s">
        <v>69</v>
      </c>
      <c r="I1213" s="241"/>
      <c r="L1213" s="170"/>
      <c r="M1213" s="174"/>
      <c r="N1213" s="175"/>
      <c r="O1213" s="175"/>
      <c r="P1213" s="175"/>
      <c r="Q1213" s="175"/>
      <c r="R1213" s="175"/>
      <c r="S1213" s="175"/>
      <c r="T1213" s="176"/>
      <c r="AT1213" s="172" t="s">
        <v>201</v>
      </c>
      <c r="AU1213" s="172" t="s">
        <v>115</v>
      </c>
      <c r="AV1213" s="171" t="s">
        <v>113</v>
      </c>
      <c r="AW1213" s="171" t="s">
        <v>93</v>
      </c>
      <c r="AX1213" s="171" t="s">
        <v>111</v>
      </c>
      <c r="AY1213" s="172" t="s">
        <v>188</v>
      </c>
    </row>
    <row r="1214" spans="2:65" s="171" customFormat="1">
      <c r="B1214" s="170"/>
      <c r="D1214" s="167" t="s">
        <v>201</v>
      </c>
      <c r="E1214" s="172" t="s">
        <v>69</v>
      </c>
      <c r="F1214" s="173" t="s">
        <v>478</v>
      </c>
      <c r="H1214" s="172" t="s">
        <v>69</v>
      </c>
      <c r="I1214" s="241"/>
      <c r="L1214" s="170"/>
      <c r="M1214" s="174"/>
      <c r="N1214" s="175"/>
      <c r="O1214" s="175"/>
      <c r="P1214" s="175"/>
      <c r="Q1214" s="175"/>
      <c r="R1214" s="175"/>
      <c r="S1214" s="175"/>
      <c r="T1214" s="176"/>
      <c r="AT1214" s="172" t="s">
        <v>201</v>
      </c>
      <c r="AU1214" s="172" t="s">
        <v>115</v>
      </c>
      <c r="AV1214" s="171" t="s">
        <v>113</v>
      </c>
      <c r="AW1214" s="171" t="s">
        <v>93</v>
      </c>
      <c r="AX1214" s="171" t="s">
        <v>111</v>
      </c>
      <c r="AY1214" s="172" t="s">
        <v>188</v>
      </c>
    </row>
    <row r="1215" spans="2:65" s="171" customFormat="1">
      <c r="B1215" s="170"/>
      <c r="D1215" s="167" t="s">
        <v>201</v>
      </c>
      <c r="E1215" s="172" t="s">
        <v>69</v>
      </c>
      <c r="F1215" s="173" t="s">
        <v>479</v>
      </c>
      <c r="H1215" s="172" t="s">
        <v>69</v>
      </c>
      <c r="I1215" s="241"/>
      <c r="L1215" s="170"/>
      <c r="M1215" s="174"/>
      <c r="N1215" s="175"/>
      <c r="O1215" s="175"/>
      <c r="P1215" s="175"/>
      <c r="Q1215" s="175"/>
      <c r="R1215" s="175"/>
      <c r="S1215" s="175"/>
      <c r="T1215" s="176"/>
      <c r="AT1215" s="172" t="s">
        <v>201</v>
      </c>
      <c r="AU1215" s="172" t="s">
        <v>115</v>
      </c>
      <c r="AV1215" s="171" t="s">
        <v>113</v>
      </c>
      <c r="AW1215" s="171" t="s">
        <v>93</v>
      </c>
      <c r="AX1215" s="171" t="s">
        <v>111</v>
      </c>
      <c r="AY1215" s="172" t="s">
        <v>188</v>
      </c>
    </row>
    <row r="1216" spans="2:65" s="171" customFormat="1">
      <c r="B1216" s="170"/>
      <c r="D1216" s="167" t="s">
        <v>201</v>
      </c>
      <c r="E1216" s="172" t="s">
        <v>69</v>
      </c>
      <c r="F1216" s="173" t="s">
        <v>480</v>
      </c>
      <c r="H1216" s="172" t="s">
        <v>69</v>
      </c>
      <c r="I1216" s="241"/>
      <c r="L1216" s="170"/>
      <c r="M1216" s="174"/>
      <c r="N1216" s="175"/>
      <c r="O1216" s="175"/>
      <c r="P1216" s="175"/>
      <c r="Q1216" s="175"/>
      <c r="R1216" s="175"/>
      <c r="S1216" s="175"/>
      <c r="T1216" s="176"/>
      <c r="AT1216" s="172" t="s">
        <v>201</v>
      </c>
      <c r="AU1216" s="172" t="s">
        <v>115</v>
      </c>
      <c r="AV1216" s="171" t="s">
        <v>113</v>
      </c>
      <c r="AW1216" s="171" t="s">
        <v>93</v>
      </c>
      <c r="AX1216" s="171" t="s">
        <v>111</v>
      </c>
      <c r="AY1216" s="172" t="s">
        <v>188</v>
      </c>
    </row>
    <row r="1217" spans="2:65" s="171" customFormat="1">
      <c r="B1217" s="170"/>
      <c r="D1217" s="167" t="s">
        <v>201</v>
      </c>
      <c r="E1217" s="172" t="s">
        <v>69</v>
      </c>
      <c r="F1217" s="173" t="s">
        <v>777</v>
      </c>
      <c r="H1217" s="172" t="s">
        <v>69</v>
      </c>
      <c r="I1217" s="241"/>
      <c r="L1217" s="170"/>
      <c r="M1217" s="174"/>
      <c r="N1217" s="175"/>
      <c r="O1217" s="175"/>
      <c r="P1217" s="175"/>
      <c r="Q1217" s="175"/>
      <c r="R1217" s="175"/>
      <c r="S1217" s="175"/>
      <c r="T1217" s="176"/>
      <c r="AT1217" s="172" t="s">
        <v>201</v>
      </c>
      <c r="AU1217" s="172" t="s">
        <v>115</v>
      </c>
      <c r="AV1217" s="171" t="s">
        <v>113</v>
      </c>
      <c r="AW1217" s="171" t="s">
        <v>93</v>
      </c>
      <c r="AX1217" s="171" t="s">
        <v>111</v>
      </c>
      <c r="AY1217" s="172" t="s">
        <v>188</v>
      </c>
    </row>
    <row r="1218" spans="2:65" s="178" customFormat="1">
      <c r="B1218" s="177"/>
      <c r="D1218" s="167" t="s">
        <v>201</v>
      </c>
      <c r="E1218" s="179" t="s">
        <v>69</v>
      </c>
      <c r="F1218" s="180" t="s">
        <v>679</v>
      </c>
      <c r="H1218" s="181">
        <v>8</v>
      </c>
      <c r="I1218" s="242"/>
      <c r="L1218" s="177"/>
      <c r="M1218" s="182"/>
      <c r="N1218" s="183"/>
      <c r="O1218" s="183"/>
      <c r="P1218" s="183"/>
      <c r="Q1218" s="183"/>
      <c r="R1218" s="183"/>
      <c r="S1218" s="183"/>
      <c r="T1218" s="184"/>
      <c r="AT1218" s="179" t="s">
        <v>201</v>
      </c>
      <c r="AU1218" s="179" t="s">
        <v>115</v>
      </c>
      <c r="AV1218" s="178" t="s">
        <v>115</v>
      </c>
      <c r="AW1218" s="178" t="s">
        <v>93</v>
      </c>
      <c r="AX1218" s="178" t="s">
        <v>111</v>
      </c>
      <c r="AY1218" s="179" t="s">
        <v>188</v>
      </c>
    </row>
    <row r="1219" spans="2:65" s="186" customFormat="1">
      <c r="B1219" s="185"/>
      <c r="D1219" s="167" t="s">
        <v>201</v>
      </c>
      <c r="E1219" s="187" t="s">
        <v>69</v>
      </c>
      <c r="F1219" s="188" t="s">
        <v>210</v>
      </c>
      <c r="H1219" s="189">
        <v>8</v>
      </c>
      <c r="I1219" s="243"/>
      <c r="L1219" s="185"/>
      <c r="M1219" s="190"/>
      <c r="N1219" s="191"/>
      <c r="O1219" s="191"/>
      <c r="P1219" s="191"/>
      <c r="Q1219" s="191"/>
      <c r="R1219" s="191"/>
      <c r="S1219" s="191"/>
      <c r="T1219" s="192"/>
      <c r="AT1219" s="187" t="s">
        <v>201</v>
      </c>
      <c r="AU1219" s="187" t="s">
        <v>115</v>
      </c>
      <c r="AV1219" s="186" t="s">
        <v>195</v>
      </c>
      <c r="AW1219" s="186" t="s">
        <v>93</v>
      </c>
      <c r="AX1219" s="186" t="s">
        <v>113</v>
      </c>
      <c r="AY1219" s="187" t="s">
        <v>188</v>
      </c>
    </row>
    <row r="1220" spans="2:65" s="101" customFormat="1" ht="16.5" customHeight="1">
      <c r="B1220" s="86"/>
      <c r="C1220" s="87" t="s">
        <v>784</v>
      </c>
      <c r="D1220" s="87" t="s">
        <v>190</v>
      </c>
      <c r="E1220" s="88" t="s">
        <v>779</v>
      </c>
      <c r="F1220" s="89" t="s">
        <v>780</v>
      </c>
      <c r="G1220" s="90" t="s">
        <v>304</v>
      </c>
      <c r="H1220" s="91">
        <v>55.435000000000002</v>
      </c>
      <c r="I1220" s="238"/>
      <c r="J1220" s="92">
        <f>ROUND(I1220*H1220,2)</f>
        <v>0</v>
      </c>
      <c r="K1220" s="89" t="s">
        <v>449</v>
      </c>
      <c r="L1220" s="61"/>
      <c r="M1220" s="239" t="s">
        <v>69</v>
      </c>
      <c r="N1220" s="164" t="s">
        <v>100</v>
      </c>
      <c r="O1220" s="100"/>
      <c r="P1220" s="165">
        <f>O1220*H1220</f>
        <v>0</v>
      </c>
      <c r="Q1220" s="165">
        <v>2.7599999999999999E-3</v>
      </c>
      <c r="R1220" s="165">
        <f>Q1220*H1220</f>
        <v>0.15300059999999999</v>
      </c>
      <c r="S1220" s="165">
        <v>0</v>
      </c>
      <c r="T1220" s="166">
        <f>S1220*H1220</f>
        <v>0</v>
      </c>
      <c r="AR1220" s="55" t="s">
        <v>195</v>
      </c>
      <c r="AT1220" s="55" t="s">
        <v>190</v>
      </c>
      <c r="AU1220" s="55" t="s">
        <v>115</v>
      </c>
      <c r="AY1220" s="55" t="s">
        <v>188</v>
      </c>
      <c r="BE1220" s="93">
        <f>IF(N1220="základní",J1220,0)</f>
        <v>0</v>
      </c>
      <c r="BF1220" s="93">
        <f>IF(N1220="snížená",J1220,0)</f>
        <v>0</v>
      </c>
      <c r="BG1220" s="93">
        <f>IF(N1220="zákl. přenesená",J1220,0)</f>
        <v>0</v>
      </c>
      <c r="BH1220" s="93">
        <f>IF(N1220="sníž. přenesená",J1220,0)</f>
        <v>0</v>
      </c>
      <c r="BI1220" s="93">
        <f>IF(N1220="nulová",J1220,0)</f>
        <v>0</v>
      </c>
      <c r="BJ1220" s="55" t="s">
        <v>113</v>
      </c>
      <c r="BK1220" s="93">
        <f>ROUND(I1220*H1220,2)</f>
        <v>0</v>
      </c>
      <c r="BL1220" s="55" t="s">
        <v>195</v>
      </c>
      <c r="BM1220" s="55" t="s">
        <v>781</v>
      </c>
    </row>
    <row r="1221" spans="2:65" s="101" customFormat="1" ht="27">
      <c r="B1221" s="61"/>
      <c r="D1221" s="167" t="s">
        <v>197</v>
      </c>
      <c r="F1221" s="168" t="s">
        <v>782</v>
      </c>
      <c r="I1221" s="240"/>
      <c r="L1221" s="61"/>
      <c r="M1221" s="94"/>
      <c r="N1221" s="100"/>
      <c r="O1221" s="100"/>
      <c r="P1221" s="100"/>
      <c r="Q1221" s="100"/>
      <c r="R1221" s="100"/>
      <c r="S1221" s="100"/>
      <c r="T1221" s="69"/>
      <c r="AT1221" s="55" t="s">
        <v>197</v>
      </c>
      <c r="AU1221" s="55" t="s">
        <v>115</v>
      </c>
    </row>
    <row r="1222" spans="2:65" s="171" customFormat="1">
      <c r="B1222" s="170"/>
      <c r="D1222" s="167" t="s">
        <v>201</v>
      </c>
      <c r="E1222" s="172" t="s">
        <v>69</v>
      </c>
      <c r="F1222" s="173" t="s">
        <v>202</v>
      </c>
      <c r="H1222" s="172" t="s">
        <v>69</v>
      </c>
      <c r="I1222" s="241"/>
      <c r="L1222" s="170"/>
      <c r="M1222" s="174"/>
      <c r="N1222" s="175"/>
      <c r="O1222" s="175"/>
      <c r="P1222" s="175"/>
      <c r="Q1222" s="175"/>
      <c r="R1222" s="175"/>
      <c r="S1222" s="175"/>
      <c r="T1222" s="176"/>
      <c r="AT1222" s="172" t="s">
        <v>201</v>
      </c>
      <c r="AU1222" s="172" t="s">
        <v>115</v>
      </c>
      <c r="AV1222" s="171" t="s">
        <v>113</v>
      </c>
      <c r="AW1222" s="171" t="s">
        <v>93</v>
      </c>
      <c r="AX1222" s="171" t="s">
        <v>111</v>
      </c>
      <c r="AY1222" s="172" t="s">
        <v>188</v>
      </c>
    </row>
    <row r="1223" spans="2:65" s="171" customFormat="1">
      <c r="B1223" s="170"/>
      <c r="D1223" s="167" t="s">
        <v>201</v>
      </c>
      <c r="E1223" s="172" t="s">
        <v>69</v>
      </c>
      <c r="F1223" s="173" t="s">
        <v>203</v>
      </c>
      <c r="H1223" s="172" t="s">
        <v>69</v>
      </c>
      <c r="I1223" s="241"/>
      <c r="L1223" s="170"/>
      <c r="M1223" s="174"/>
      <c r="N1223" s="175"/>
      <c r="O1223" s="175"/>
      <c r="P1223" s="175"/>
      <c r="Q1223" s="175"/>
      <c r="R1223" s="175"/>
      <c r="S1223" s="175"/>
      <c r="T1223" s="176"/>
      <c r="AT1223" s="172" t="s">
        <v>201</v>
      </c>
      <c r="AU1223" s="172" t="s">
        <v>115</v>
      </c>
      <c r="AV1223" s="171" t="s">
        <v>113</v>
      </c>
      <c r="AW1223" s="171" t="s">
        <v>93</v>
      </c>
      <c r="AX1223" s="171" t="s">
        <v>111</v>
      </c>
      <c r="AY1223" s="172" t="s">
        <v>188</v>
      </c>
    </row>
    <row r="1224" spans="2:65" s="171" customFormat="1">
      <c r="B1224" s="170"/>
      <c r="D1224" s="167" t="s">
        <v>201</v>
      </c>
      <c r="E1224" s="172" t="s">
        <v>69</v>
      </c>
      <c r="F1224" s="173" t="s">
        <v>204</v>
      </c>
      <c r="H1224" s="172" t="s">
        <v>69</v>
      </c>
      <c r="I1224" s="241"/>
      <c r="L1224" s="170"/>
      <c r="M1224" s="174"/>
      <c r="N1224" s="175"/>
      <c r="O1224" s="175"/>
      <c r="P1224" s="175"/>
      <c r="Q1224" s="175"/>
      <c r="R1224" s="175"/>
      <c r="S1224" s="175"/>
      <c r="T1224" s="176"/>
      <c r="AT1224" s="172" t="s">
        <v>201</v>
      </c>
      <c r="AU1224" s="172" t="s">
        <v>115</v>
      </c>
      <c r="AV1224" s="171" t="s">
        <v>113</v>
      </c>
      <c r="AW1224" s="171" t="s">
        <v>93</v>
      </c>
      <c r="AX1224" s="171" t="s">
        <v>111</v>
      </c>
      <c r="AY1224" s="172" t="s">
        <v>188</v>
      </c>
    </row>
    <row r="1225" spans="2:65" s="171" customFormat="1">
      <c r="B1225" s="170"/>
      <c r="D1225" s="167" t="s">
        <v>201</v>
      </c>
      <c r="E1225" s="172" t="s">
        <v>69</v>
      </c>
      <c r="F1225" s="173" t="s">
        <v>478</v>
      </c>
      <c r="H1225" s="172" t="s">
        <v>69</v>
      </c>
      <c r="I1225" s="241"/>
      <c r="L1225" s="170"/>
      <c r="M1225" s="174"/>
      <c r="N1225" s="175"/>
      <c r="O1225" s="175"/>
      <c r="P1225" s="175"/>
      <c r="Q1225" s="175"/>
      <c r="R1225" s="175"/>
      <c r="S1225" s="175"/>
      <c r="T1225" s="176"/>
      <c r="AT1225" s="172" t="s">
        <v>201</v>
      </c>
      <c r="AU1225" s="172" t="s">
        <v>115</v>
      </c>
      <c r="AV1225" s="171" t="s">
        <v>113</v>
      </c>
      <c r="AW1225" s="171" t="s">
        <v>93</v>
      </c>
      <c r="AX1225" s="171" t="s">
        <v>111</v>
      </c>
      <c r="AY1225" s="172" t="s">
        <v>188</v>
      </c>
    </row>
    <row r="1226" spans="2:65" s="171" customFormat="1">
      <c r="B1226" s="170"/>
      <c r="D1226" s="167" t="s">
        <v>201</v>
      </c>
      <c r="E1226" s="172" t="s">
        <v>69</v>
      </c>
      <c r="F1226" s="173" t="s">
        <v>479</v>
      </c>
      <c r="H1226" s="172" t="s">
        <v>69</v>
      </c>
      <c r="I1226" s="241"/>
      <c r="L1226" s="170"/>
      <c r="M1226" s="174"/>
      <c r="N1226" s="175"/>
      <c r="O1226" s="175"/>
      <c r="P1226" s="175"/>
      <c r="Q1226" s="175"/>
      <c r="R1226" s="175"/>
      <c r="S1226" s="175"/>
      <c r="T1226" s="176"/>
      <c r="AT1226" s="172" t="s">
        <v>201</v>
      </c>
      <c r="AU1226" s="172" t="s">
        <v>115</v>
      </c>
      <c r="AV1226" s="171" t="s">
        <v>113</v>
      </c>
      <c r="AW1226" s="171" t="s">
        <v>93</v>
      </c>
      <c r="AX1226" s="171" t="s">
        <v>111</v>
      </c>
      <c r="AY1226" s="172" t="s">
        <v>188</v>
      </c>
    </row>
    <row r="1227" spans="2:65" s="171" customFormat="1">
      <c r="B1227" s="170"/>
      <c r="D1227" s="167" t="s">
        <v>201</v>
      </c>
      <c r="E1227" s="172" t="s">
        <v>69</v>
      </c>
      <c r="F1227" s="173" t="s">
        <v>480</v>
      </c>
      <c r="H1227" s="172" t="s">
        <v>69</v>
      </c>
      <c r="I1227" s="241"/>
      <c r="L1227" s="170"/>
      <c r="M1227" s="174"/>
      <c r="N1227" s="175"/>
      <c r="O1227" s="175"/>
      <c r="P1227" s="175"/>
      <c r="Q1227" s="175"/>
      <c r="R1227" s="175"/>
      <c r="S1227" s="175"/>
      <c r="T1227" s="176"/>
      <c r="AT1227" s="172" t="s">
        <v>201</v>
      </c>
      <c r="AU1227" s="172" t="s">
        <v>115</v>
      </c>
      <c r="AV1227" s="171" t="s">
        <v>113</v>
      </c>
      <c r="AW1227" s="171" t="s">
        <v>93</v>
      </c>
      <c r="AX1227" s="171" t="s">
        <v>111</v>
      </c>
      <c r="AY1227" s="172" t="s">
        <v>188</v>
      </c>
    </row>
    <row r="1228" spans="2:65" s="171" customFormat="1">
      <c r="B1228" s="170"/>
      <c r="D1228" s="167" t="s">
        <v>201</v>
      </c>
      <c r="E1228" s="172" t="s">
        <v>69</v>
      </c>
      <c r="F1228" s="173" t="s">
        <v>783</v>
      </c>
      <c r="H1228" s="172" t="s">
        <v>69</v>
      </c>
      <c r="I1228" s="241"/>
      <c r="L1228" s="170"/>
      <c r="M1228" s="174"/>
      <c r="N1228" s="175"/>
      <c r="O1228" s="175"/>
      <c r="P1228" s="175"/>
      <c r="Q1228" s="175"/>
      <c r="R1228" s="175"/>
      <c r="S1228" s="175"/>
      <c r="T1228" s="176"/>
      <c r="AT1228" s="172" t="s">
        <v>201</v>
      </c>
      <c r="AU1228" s="172" t="s">
        <v>115</v>
      </c>
      <c r="AV1228" s="171" t="s">
        <v>113</v>
      </c>
      <c r="AW1228" s="171" t="s">
        <v>93</v>
      </c>
      <c r="AX1228" s="171" t="s">
        <v>111</v>
      </c>
      <c r="AY1228" s="172" t="s">
        <v>188</v>
      </c>
    </row>
    <row r="1229" spans="2:65" s="178" customFormat="1">
      <c r="B1229" s="177"/>
      <c r="D1229" s="167" t="s">
        <v>201</v>
      </c>
      <c r="E1229" s="179" t="s">
        <v>69</v>
      </c>
      <c r="F1229" s="180" t="s">
        <v>667</v>
      </c>
      <c r="H1229" s="181">
        <v>17.245999999999999</v>
      </c>
      <c r="I1229" s="242"/>
      <c r="L1229" s="177"/>
      <c r="M1229" s="182"/>
      <c r="N1229" s="183"/>
      <c r="O1229" s="183"/>
      <c r="P1229" s="183"/>
      <c r="Q1229" s="183"/>
      <c r="R1229" s="183"/>
      <c r="S1229" s="183"/>
      <c r="T1229" s="184"/>
      <c r="AT1229" s="179" t="s">
        <v>201</v>
      </c>
      <c r="AU1229" s="179" t="s">
        <v>115</v>
      </c>
      <c r="AV1229" s="178" t="s">
        <v>115</v>
      </c>
      <c r="AW1229" s="178" t="s">
        <v>93</v>
      </c>
      <c r="AX1229" s="178" t="s">
        <v>111</v>
      </c>
      <c r="AY1229" s="179" t="s">
        <v>188</v>
      </c>
    </row>
    <row r="1230" spans="2:65" s="178" customFormat="1">
      <c r="B1230" s="177"/>
      <c r="D1230" s="167" t="s">
        <v>201</v>
      </c>
      <c r="E1230" s="179" t="s">
        <v>69</v>
      </c>
      <c r="F1230" s="180" t="s">
        <v>668</v>
      </c>
      <c r="H1230" s="181">
        <v>10.734999999999999</v>
      </c>
      <c r="I1230" s="242"/>
      <c r="L1230" s="177"/>
      <c r="M1230" s="182"/>
      <c r="N1230" s="183"/>
      <c r="O1230" s="183"/>
      <c r="P1230" s="183"/>
      <c r="Q1230" s="183"/>
      <c r="R1230" s="183"/>
      <c r="S1230" s="183"/>
      <c r="T1230" s="184"/>
      <c r="AT1230" s="179" t="s">
        <v>201</v>
      </c>
      <c r="AU1230" s="179" t="s">
        <v>115</v>
      </c>
      <c r="AV1230" s="178" t="s">
        <v>115</v>
      </c>
      <c r="AW1230" s="178" t="s">
        <v>93</v>
      </c>
      <c r="AX1230" s="178" t="s">
        <v>111</v>
      </c>
      <c r="AY1230" s="179" t="s">
        <v>188</v>
      </c>
    </row>
    <row r="1231" spans="2:65" s="178" customFormat="1">
      <c r="B1231" s="177"/>
      <c r="D1231" s="167" t="s">
        <v>201</v>
      </c>
      <c r="E1231" s="179" t="s">
        <v>69</v>
      </c>
      <c r="F1231" s="180" t="s">
        <v>669</v>
      </c>
      <c r="H1231" s="181">
        <v>17.442</v>
      </c>
      <c r="I1231" s="242"/>
      <c r="L1231" s="177"/>
      <c r="M1231" s="182"/>
      <c r="N1231" s="183"/>
      <c r="O1231" s="183"/>
      <c r="P1231" s="183"/>
      <c r="Q1231" s="183"/>
      <c r="R1231" s="183"/>
      <c r="S1231" s="183"/>
      <c r="T1231" s="184"/>
      <c r="AT1231" s="179" t="s">
        <v>201</v>
      </c>
      <c r="AU1231" s="179" t="s">
        <v>115</v>
      </c>
      <c r="AV1231" s="178" t="s">
        <v>115</v>
      </c>
      <c r="AW1231" s="178" t="s">
        <v>93</v>
      </c>
      <c r="AX1231" s="178" t="s">
        <v>111</v>
      </c>
      <c r="AY1231" s="179" t="s">
        <v>188</v>
      </c>
    </row>
    <row r="1232" spans="2:65" s="178" customFormat="1">
      <c r="B1232" s="177"/>
      <c r="D1232" s="167" t="s">
        <v>201</v>
      </c>
      <c r="E1232" s="179" t="s">
        <v>69</v>
      </c>
      <c r="F1232" s="180" t="s">
        <v>670</v>
      </c>
      <c r="H1232" s="181">
        <v>10.012</v>
      </c>
      <c r="I1232" s="242"/>
      <c r="L1232" s="177"/>
      <c r="M1232" s="182"/>
      <c r="N1232" s="183"/>
      <c r="O1232" s="183"/>
      <c r="P1232" s="183"/>
      <c r="Q1232" s="183"/>
      <c r="R1232" s="183"/>
      <c r="S1232" s="183"/>
      <c r="T1232" s="184"/>
      <c r="AT1232" s="179" t="s">
        <v>201</v>
      </c>
      <c r="AU1232" s="179" t="s">
        <v>115</v>
      </c>
      <c r="AV1232" s="178" t="s">
        <v>115</v>
      </c>
      <c r="AW1232" s="178" t="s">
        <v>93</v>
      </c>
      <c r="AX1232" s="178" t="s">
        <v>111</v>
      </c>
      <c r="AY1232" s="179" t="s">
        <v>188</v>
      </c>
    </row>
    <row r="1233" spans="2:65" s="186" customFormat="1">
      <c r="B1233" s="185"/>
      <c r="D1233" s="167" t="s">
        <v>201</v>
      </c>
      <c r="E1233" s="187" t="s">
        <v>69</v>
      </c>
      <c r="F1233" s="188" t="s">
        <v>210</v>
      </c>
      <c r="H1233" s="189">
        <v>55.435000000000002</v>
      </c>
      <c r="I1233" s="243"/>
      <c r="L1233" s="185"/>
      <c r="M1233" s="190"/>
      <c r="N1233" s="191"/>
      <c r="O1233" s="191"/>
      <c r="P1233" s="191"/>
      <c r="Q1233" s="191"/>
      <c r="R1233" s="191"/>
      <c r="S1233" s="191"/>
      <c r="T1233" s="192"/>
      <c r="AT1233" s="187" t="s">
        <v>201</v>
      </c>
      <c r="AU1233" s="187" t="s">
        <v>115</v>
      </c>
      <c r="AV1233" s="186" t="s">
        <v>195</v>
      </c>
      <c r="AW1233" s="186" t="s">
        <v>93</v>
      </c>
      <c r="AX1233" s="186" t="s">
        <v>113</v>
      </c>
      <c r="AY1233" s="187" t="s">
        <v>188</v>
      </c>
    </row>
    <row r="1234" spans="2:65" s="101" customFormat="1" ht="25.5" customHeight="1">
      <c r="B1234" s="86"/>
      <c r="C1234" s="87" t="s">
        <v>791</v>
      </c>
      <c r="D1234" s="87" t="s">
        <v>190</v>
      </c>
      <c r="E1234" s="88" t="s">
        <v>785</v>
      </c>
      <c r="F1234" s="89" t="s">
        <v>786</v>
      </c>
      <c r="G1234" s="90" t="s">
        <v>304</v>
      </c>
      <c r="H1234" s="91">
        <v>8</v>
      </c>
      <c r="I1234" s="238"/>
      <c r="J1234" s="92">
        <f>ROUND(I1234*H1234,2)</f>
        <v>0</v>
      </c>
      <c r="K1234" s="89" t="s">
        <v>194</v>
      </c>
      <c r="L1234" s="61"/>
      <c r="M1234" s="239" t="s">
        <v>69</v>
      </c>
      <c r="N1234" s="164" t="s">
        <v>100</v>
      </c>
      <c r="O1234" s="100"/>
      <c r="P1234" s="165">
        <f>O1234*H1234</f>
        <v>0</v>
      </c>
      <c r="Q1234" s="165">
        <v>2.5730000000000002E-3</v>
      </c>
      <c r="R1234" s="165">
        <f>Q1234*H1234</f>
        <v>2.0584000000000002E-2</v>
      </c>
      <c r="S1234" s="165">
        <v>0</v>
      </c>
      <c r="T1234" s="166">
        <f>S1234*H1234</f>
        <v>0</v>
      </c>
      <c r="AR1234" s="55" t="s">
        <v>195</v>
      </c>
      <c r="AT1234" s="55" t="s">
        <v>190</v>
      </c>
      <c r="AU1234" s="55" t="s">
        <v>115</v>
      </c>
      <c r="AY1234" s="55" t="s">
        <v>188</v>
      </c>
      <c r="BE1234" s="93">
        <f>IF(N1234="základní",J1234,0)</f>
        <v>0</v>
      </c>
      <c r="BF1234" s="93">
        <f>IF(N1234="snížená",J1234,0)</f>
        <v>0</v>
      </c>
      <c r="BG1234" s="93">
        <f>IF(N1234="zákl. přenesená",J1234,0)</f>
        <v>0</v>
      </c>
      <c r="BH1234" s="93">
        <f>IF(N1234="sníž. přenesená",J1234,0)</f>
        <v>0</v>
      </c>
      <c r="BI1234" s="93">
        <f>IF(N1234="nulová",J1234,0)</f>
        <v>0</v>
      </c>
      <c r="BJ1234" s="55" t="s">
        <v>113</v>
      </c>
      <c r="BK1234" s="93">
        <f>ROUND(I1234*H1234,2)</f>
        <v>0</v>
      </c>
      <c r="BL1234" s="55" t="s">
        <v>195</v>
      </c>
      <c r="BM1234" s="55" t="s">
        <v>787</v>
      </c>
    </row>
    <row r="1235" spans="2:65" s="101" customFormat="1" ht="27">
      <c r="B1235" s="61"/>
      <c r="D1235" s="167" t="s">
        <v>197</v>
      </c>
      <c r="F1235" s="168" t="s">
        <v>788</v>
      </c>
      <c r="I1235" s="240"/>
      <c r="L1235" s="61"/>
      <c r="M1235" s="94"/>
      <c r="N1235" s="100"/>
      <c r="O1235" s="100"/>
      <c r="P1235" s="100"/>
      <c r="Q1235" s="100"/>
      <c r="R1235" s="100"/>
      <c r="S1235" s="100"/>
      <c r="T1235" s="69"/>
      <c r="AT1235" s="55" t="s">
        <v>197</v>
      </c>
      <c r="AU1235" s="55" t="s">
        <v>115</v>
      </c>
    </row>
    <row r="1236" spans="2:65" s="101" customFormat="1" ht="81">
      <c r="B1236" s="61"/>
      <c r="D1236" s="167" t="s">
        <v>199</v>
      </c>
      <c r="F1236" s="169" t="s">
        <v>789</v>
      </c>
      <c r="I1236" s="240"/>
      <c r="L1236" s="61"/>
      <c r="M1236" s="94"/>
      <c r="N1236" s="100"/>
      <c r="O1236" s="100"/>
      <c r="P1236" s="100"/>
      <c r="Q1236" s="100"/>
      <c r="R1236" s="100"/>
      <c r="S1236" s="100"/>
      <c r="T1236" s="69"/>
      <c r="AT1236" s="55" t="s">
        <v>199</v>
      </c>
      <c r="AU1236" s="55" t="s">
        <v>115</v>
      </c>
    </row>
    <row r="1237" spans="2:65" s="171" customFormat="1">
      <c r="B1237" s="170"/>
      <c r="D1237" s="167" t="s">
        <v>201</v>
      </c>
      <c r="E1237" s="172" t="s">
        <v>69</v>
      </c>
      <c r="F1237" s="173" t="s">
        <v>202</v>
      </c>
      <c r="H1237" s="172" t="s">
        <v>69</v>
      </c>
      <c r="I1237" s="241"/>
      <c r="L1237" s="170"/>
      <c r="M1237" s="174"/>
      <c r="N1237" s="175"/>
      <c r="O1237" s="175"/>
      <c r="P1237" s="175"/>
      <c r="Q1237" s="175"/>
      <c r="R1237" s="175"/>
      <c r="S1237" s="175"/>
      <c r="T1237" s="176"/>
      <c r="AT1237" s="172" t="s">
        <v>201</v>
      </c>
      <c r="AU1237" s="172" t="s">
        <v>115</v>
      </c>
      <c r="AV1237" s="171" t="s">
        <v>113</v>
      </c>
      <c r="AW1237" s="171" t="s">
        <v>93</v>
      </c>
      <c r="AX1237" s="171" t="s">
        <v>111</v>
      </c>
      <c r="AY1237" s="172" t="s">
        <v>188</v>
      </c>
    </row>
    <row r="1238" spans="2:65" s="171" customFormat="1">
      <c r="B1238" s="170"/>
      <c r="D1238" s="167" t="s">
        <v>201</v>
      </c>
      <c r="E1238" s="172" t="s">
        <v>69</v>
      </c>
      <c r="F1238" s="173" t="s">
        <v>203</v>
      </c>
      <c r="H1238" s="172" t="s">
        <v>69</v>
      </c>
      <c r="I1238" s="241"/>
      <c r="L1238" s="170"/>
      <c r="M1238" s="174"/>
      <c r="N1238" s="175"/>
      <c r="O1238" s="175"/>
      <c r="P1238" s="175"/>
      <c r="Q1238" s="175"/>
      <c r="R1238" s="175"/>
      <c r="S1238" s="175"/>
      <c r="T1238" s="176"/>
      <c r="AT1238" s="172" t="s">
        <v>201</v>
      </c>
      <c r="AU1238" s="172" t="s">
        <v>115</v>
      </c>
      <c r="AV1238" s="171" t="s">
        <v>113</v>
      </c>
      <c r="AW1238" s="171" t="s">
        <v>93</v>
      </c>
      <c r="AX1238" s="171" t="s">
        <v>111</v>
      </c>
      <c r="AY1238" s="172" t="s">
        <v>188</v>
      </c>
    </row>
    <row r="1239" spans="2:65" s="171" customFormat="1">
      <c r="B1239" s="170"/>
      <c r="D1239" s="167" t="s">
        <v>201</v>
      </c>
      <c r="E1239" s="172" t="s">
        <v>69</v>
      </c>
      <c r="F1239" s="173" t="s">
        <v>204</v>
      </c>
      <c r="H1239" s="172" t="s">
        <v>69</v>
      </c>
      <c r="I1239" s="241"/>
      <c r="L1239" s="170"/>
      <c r="M1239" s="174"/>
      <c r="N1239" s="175"/>
      <c r="O1239" s="175"/>
      <c r="P1239" s="175"/>
      <c r="Q1239" s="175"/>
      <c r="R1239" s="175"/>
      <c r="S1239" s="175"/>
      <c r="T1239" s="176"/>
      <c r="AT1239" s="172" t="s">
        <v>201</v>
      </c>
      <c r="AU1239" s="172" t="s">
        <v>115</v>
      </c>
      <c r="AV1239" s="171" t="s">
        <v>113</v>
      </c>
      <c r="AW1239" s="171" t="s">
        <v>93</v>
      </c>
      <c r="AX1239" s="171" t="s">
        <v>111</v>
      </c>
      <c r="AY1239" s="172" t="s">
        <v>188</v>
      </c>
    </row>
    <row r="1240" spans="2:65" s="171" customFormat="1">
      <c r="B1240" s="170"/>
      <c r="D1240" s="167" t="s">
        <v>201</v>
      </c>
      <c r="E1240" s="172" t="s">
        <v>69</v>
      </c>
      <c r="F1240" s="173" t="s">
        <v>478</v>
      </c>
      <c r="H1240" s="172" t="s">
        <v>69</v>
      </c>
      <c r="I1240" s="241"/>
      <c r="L1240" s="170"/>
      <c r="M1240" s="174"/>
      <c r="N1240" s="175"/>
      <c r="O1240" s="175"/>
      <c r="P1240" s="175"/>
      <c r="Q1240" s="175"/>
      <c r="R1240" s="175"/>
      <c r="S1240" s="175"/>
      <c r="T1240" s="176"/>
      <c r="AT1240" s="172" t="s">
        <v>201</v>
      </c>
      <c r="AU1240" s="172" t="s">
        <v>115</v>
      </c>
      <c r="AV1240" s="171" t="s">
        <v>113</v>
      </c>
      <c r="AW1240" s="171" t="s">
        <v>93</v>
      </c>
      <c r="AX1240" s="171" t="s">
        <v>111</v>
      </c>
      <c r="AY1240" s="172" t="s">
        <v>188</v>
      </c>
    </row>
    <row r="1241" spans="2:65" s="171" customFormat="1">
      <c r="B1241" s="170"/>
      <c r="D1241" s="167" t="s">
        <v>201</v>
      </c>
      <c r="E1241" s="172" t="s">
        <v>69</v>
      </c>
      <c r="F1241" s="173" t="s">
        <v>479</v>
      </c>
      <c r="H1241" s="172" t="s">
        <v>69</v>
      </c>
      <c r="I1241" s="241"/>
      <c r="L1241" s="170"/>
      <c r="M1241" s="174"/>
      <c r="N1241" s="175"/>
      <c r="O1241" s="175"/>
      <c r="P1241" s="175"/>
      <c r="Q1241" s="175"/>
      <c r="R1241" s="175"/>
      <c r="S1241" s="175"/>
      <c r="T1241" s="176"/>
      <c r="AT1241" s="172" t="s">
        <v>201</v>
      </c>
      <c r="AU1241" s="172" t="s">
        <v>115</v>
      </c>
      <c r="AV1241" s="171" t="s">
        <v>113</v>
      </c>
      <c r="AW1241" s="171" t="s">
        <v>93</v>
      </c>
      <c r="AX1241" s="171" t="s">
        <v>111</v>
      </c>
      <c r="AY1241" s="172" t="s">
        <v>188</v>
      </c>
    </row>
    <row r="1242" spans="2:65" s="171" customFormat="1">
      <c r="B1242" s="170"/>
      <c r="D1242" s="167" t="s">
        <v>201</v>
      </c>
      <c r="E1242" s="172" t="s">
        <v>69</v>
      </c>
      <c r="F1242" s="173" t="s">
        <v>480</v>
      </c>
      <c r="H1242" s="172" t="s">
        <v>69</v>
      </c>
      <c r="I1242" s="241"/>
      <c r="L1242" s="170"/>
      <c r="M1242" s="174"/>
      <c r="N1242" s="175"/>
      <c r="O1242" s="175"/>
      <c r="P1242" s="175"/>
      <c r="Q1242" s="175"/>
      <c r="R1242" s="175"/>
      <c r="S1242" s="175"/>
      <c r="T1242" s="176"/>
      <c r="AT1242" s="172" t="s">
        <v>201</v>
      </c>
      <c r="AU1242" s="172" t="s">
        <v>115</v>
      </c>
      <c r="AV1242" s="171" t="s">
        <v>113</v>
      </c>
      <c r="AW1242" s="171" t="s">
        <v>93</v>
      </c>
      <c r="AX1242" s="171" t="s">
        <v>111</v>
      </c>
      <c r="AY1242" s="172" t="s">
        <v>188</v>
      </c>
    </row>
    <row r="1243" spans="2:65" s="171" customFormat="1">
      <c r="B1243" s="170"/>
      <c r="D1243" s="167" t="s">
        <v>201</v>
      </c>
      <c r="E1243" s="172" t="s">
        <v>69</v>
      </c>
      <c r="F1243" s="173" t="s">
        <v>790</v>
      </c>
      <c r="H1243" s="172" t="s">
        <v>69</v>
      </c>
      <c r="I1243" s="241"/>
      <c r="L1243" s="170"/>
      <c r="M1243" s="174"/>
      <c r="N1243" s="175"/>
      <c r="O1243" s="175"/>
      <c r="P1243" s="175"/>
      <c r="Q1243" s="175"/>
      <c r="R1243" s="175"/>
      <c r="S1243" s="175"/>
      <c r="T1243" s="176"/>
      <c r="AT1243" s="172" t="s">
        <v>201</v>
      </c>
      <c r="AU1243" s="172" t="s">
        <v>115</v>
      </c>
      <c r="AV1243" s="171" t="s">
        <v>113</v>
      </c>
      <c r="AW1243" s="171" t="s">
        <v>93</v>
      </c>
      <c r="AX1243" s="171" t="s">
        <v>111</v>
      </c>
      <c r="AY1243" s="172" t="s">
        <v>188</v>
      </c>
    </row>
    <row r="1244" spans="2:65" s="178" customFormat="1">
      <c r="B1244" s="177"/>
      <c r="D1244" s="167" t="s">
        <v>201</v>
      </c>
      <c r="E1244" s="179" t="s">
        <v>69</v>
      </c>
      <c r="F1244" s="180" t="s">
        <v>679</v>
      </c>
      <c r="H1244" s="181">
        <v>8</v>
      </c>
      <c r="I1244" s="242"/>
      <c r="L1244" s="177"/>
      <c r="M1244" s="182"/>
      <c r="N1244" s="183"/>
      <c r="O1244" s="183"/>
      <c r="P1244" s="183"/>
      <c r="Q1244" s="183"/>
      <c r="R1244" s="183"/>
      <c r="S1244" s="183"/>
      <c r="T1244" s="184"/>
      <c r="AT1244" s="179" t="s">
        <v>201</v>
      </c>
      <c r="AU1244" s="179" t="s">
        <v>115</v>
      </c>
      <c r="AV1244" s="178" t="s">
        <v>115</v>
      </c>
      <c r="AW1244" s="178" t="s">
        <v>93</v>
      </c>
      <c r="AX1244" s="178" t="s">
        <v>111</v>
      </c>
      <c r="AY1244" s="179" t="s">
        <v>188</v>
      </c>
    </row>
    <row r="1245" spans="2:65" s="186" customFormat="1">
      <c r="B1245" s="185"/>
      <c r="D1245" s="167" t="s">
        <v>201</v>
      </c>
      <c r="E1245" s="187" t="s">
        <v>69</v>
      </c>
      <c r="F1245" s="188" t="s">
        <v>210</v>
      </c>
      <c r="H1245" s="189">
        <v>8</v>
      </c>
      <c r="I1245" s="243"/>
      <c r="L1245" s="185"/>
      <c r="M1245" s="190"/>
      <c r="N1245" s="191"/>
      <c r="O1245" s="191"/>
      <c r="P1245" s="191"/>
      <c r="Q1245" s="191"/>
      <c r="R1245" s="191"/>
      <c r="S1245" s="191"/>
      <c r="T1245" s="192"/>
      <c r="AT1245" s="187" t="s">
        <v>201</v>
      </c>
      <c r="AU1245" s="187" t="s">
        <v>115</v>
      </c>
      <c r="AV1245" s="186" t="s">
        <v>195</v>
      </c>
      <c r="AW1245" s="186" t="s">
        <v>93</v>
      </c>
      <c r="AX1245" s="186" t="s">
        <v>113</v>
      </c>
      <c r="AY1245" s="187" t="s">
        <v>188</v>
      </c>
    </row>
    <row r="1246" spans="2:65" s="101" customFormat="1" ht="25.5" customHeight="1">
      <c r="B1246" s="86"/>
      <c r="C1246" s="87" t="s">
        <v>801</v>
      </c>
      <c r="D1246" s="87" t="s">
        <v>190</v>
      </c>
      <c r="E1246" s="88" t="s">
        <v>792</v>
      </c>
      <c r="F1246" s="89" t="s">
        <v>793</v>
      </c>
      <c r="G1246" s="90" t="s">
        <v>578</v>
      </c>
      <c r="H1246" s="91">
        <v>48</v>
      </c>
      <c r="I1246" s="238"/>
      <c r="J1246" s="92">
        <f>ROUND(I1246*H1246,2)</f>
        <v>0</v>
      </c>
      <c r="K1246" s="89" t="s">
        <v>194</v>
      </c>
      <c r="L1246" s="61"/>
      <c r="M1246" s="239" t="s">
        <v>69</v>
      </c>
      <c r="N1246" s="164" t="s">
        <v>100</v>
      </c>
      <c r="O1246" s="100"/>
      <c r="P1246" s="165">
        <f>O1246*H1246</f>
        <v>0</v>
      </c>
      <c r="Q1246" s="165">
        <v>1.4999999999999999E-4</v>
      </c>
      <c r="R1246" s="165">
        <f>Q1246*H1246</f>
        <v>7.1999999999999998E-3</v>
      </c>
      <c r="S1246" s="165">
        <v>0</v>
      </c>
      <c r="T1246" s="166">
        <f>S1246*H1246</f>
        <v>0</v>
      </c>
      <c r="AR1246" s="55" t="s">
        <v>195</v>
      </c>
      <c r="AT1246" s="55" t="s">
        <v>190</v>
      </c>
      <c r="AU1246" s="55" t="s">
        <v>115</v>
      </c>
      <c r="AY1246" s="55" t="s">
        <v>188</v>
      </c>
      <c r="BE1246" s="93">
        <f>IF(N1246="základní",J1246,0)</f>
        <v>0</v>
      </c>
      <c r="BF1246" s="93">
        <f>IF(N1246="snížená",J1246,0)</f>
        <v>0</v>
      </c>
      <c r="BG1246" s="93">
        <f>IF(N1246="zákl. přenesená",J1246,0)</f>
        <v>0</v>
      </c>
      <c r="BH1246" s="93">
        <f>IF(N1246="sníž. přenesená",J1246,0)</f>
        <v>0</v>
      </c>
      <c r="BI1246" s="93">
        <f>IF(N1246="nulová",J1246,0)</f>
        <v>0</v>
      </c>
      <c r="BJ1246" s="55" t="s">
        <v>113</v>
      </c>
      <c r="BK1246" s="93">
        <f>ROUND(I1246*H1246,2)</f>
        <v>0</v>
      </c>
      <c r="BL1246" s="55" t="s">
        <v>195</v>
      </c>
      <c r="BM1246" s="55" t="s">
        <v>794</v>
      </c>
    </row>
    <row r="1247" spans="2:65" s="101" customFormat="1" ht="27">
      <c r="B1247" s="61"/>
      <c r="D1247" s="167" t="s">
        <v>197</v>
      </c>
      <c r="F1247" s="168" t="s">
        <v>795</v>
      </c>
      <c r="I1247" s="240"/>
      <c r="L1247" s="61"/>
      <c r="M1247" s="94"/>
      <c r="N1247" s="100"/>
      <c r="O1247" s="100"/>
      <c r="P1247" s="100"/>
      <c r="Q1247" s="100"/>
      <c r="R1247" s="100"/>
      <c r="S1247" s="100"/>
      <c r="T1247" s="69"/>
      <c r="AT1247" s="55" t="s">
        <v>197</v>
      </c>
      <c r="AU1247" s="55" t="s">
        <v>115</v>
      </c>
    </row>
    <row r="1248" spans="2:65" s="101" customFormat="1" ht="40.5">
      <c r="B1248" s="61"/>
      <c r="D1248" s="167" t="s">
        <v>199</v>
      </c>
      <c r="F1248" s="169" t="s">
        <v>796</v>
      </c>
      <c r="I1248" s="240"/>
      <c r="L1248" s="61"/>
      <c r="M1248" s="94"/>
      <c r="N1248" s="100"/>
      <c r="O1248" s="100"/>
      <c r="P1248" s="100"/>
      <c r="Q1248" s="100"/>
      <c r="R1248" s="100"/>
      <c r="S1248" s="100"/>
      <c r="T1248" s="69"/>
      <c r="AT1248" s="55" t="s">
        <v>199</v>
      </c>
      <c r="AU1248" s="55" t="s">
        <v>115</v>
      </c>
    </row>
    <row r="1249" spans="2:65" s="171" customFormat="1">
      <c r="B1249" s="170"/>
      <c r="D1249" s="167" t="s">
        <v>201</v>
      </c>
      <c r="E1249" s="172" t="s">
        <v>69</v>
      </c>
      <c r="F1249" s="173" t="s">
        <v>202</v>
      </c>
      <c r="H1249" s="172" t="s">
        <v>69</v>
      </c>
      <c r="I1249" s="241"/>
      <c r="L1249" s="170"/>
      <c r="M1249" s="174"/>
      <c r="N1249" s="175"/>
      <c r="O1249" s="175"/>
      <c r="P1249" s="175"/>
      <c r="Q1249" s="175"/>
      <c r="R1249" s="175"/>
      <c r="S1249" s="175"/>
      <c r="T1249" s="176"/>
      <c r="AT1249" s="172" t="s">
        <v>201</v>
      </c>
      <c r="AU1249" s="172" t="s">
        <v>115</v>
      </c>
      <c r="AV1249" s="171" t="s">
        <v>113</v>
      </c>
      <c r="AW1249" s="171" t="s">
        <v>93</v>
      </c>
      <c r="AX1249" s="171" t="s">
        <v>111</v>
      </c>
      <c r="AY1249" s="172" t="s">
        <v>188</v>
      </c>
    </row>
    <row r="1250" spans="2:65" s="171" customFormat="1">
      <c r="B1250" s="170"/>
      <c r="D1250" s="167" t="s">
        <v>201</v>
      </c>
      <c r="E1250" s="172" t="s">
        <v>69</v>
      </c>
      <c r="F1250" s="173" t="s">
        <v>203</v>
      </c>
      <c r="H1250" s="172" t="s">
        <v>69</v>
      </c>
      <c r="I1250" s="241"/>
      <c r="L1250" s="170"/>
      <c r="M1250" s="174"/>
      <c r="N1250" s="175"/>
      <c r="O1250" s="175"/>
      <c r="P1250" s="175"/>
      <c r="Q1250" s="175"/>
      <c r="R1250" s="175"/>
      <c r="S1250" s="175"/>
      <c r="T1250" s="176"/>
      <c r="AT1250" s="172" t="s">
        <v>201</v>
      </c>
      <c r="AU1250" s="172" t="s">
        <v>115</v>
      </c>
      <c r="AV1250" s="171" t="s">
        <v>113</v>
      </c>
      <c r="AW1250" s="171" t="s">
        <v>93</v>
      </c>
      <c r="AX1250" s="171" t="s">
        <v>111</v>
      </c>
      <c r="AY1250" s="172" t="s">
        <v>188</v>
      </c>
    </row>
    <row r="1251" spans="2:65" s="171" customFormat="1">
      <c r="B1251" s="170"/>
      <c r="D1251" s="167" t="s">
        <v>201</v>
      </c>
      <c r="E1251" s="172" t="s">
        <v>69</v>
      </c>
      <c r="F1251" s="173" t="s">
        <v>204</v>
      </c>
      <c r="H1251" s="172" t="s">
        <v>69</v>
      </c>
      <c r="I1251" s="241"/>
      <c r="L1251" s="170"/>
      <c r="M1251" s="174"/>
      <c r="N1251" s="175"/>
      <c r="O1251" s="175"/>
      <c r="P1251" s="175"/>
      <c r="Q1251" s="175"/>
      <c r="R1251" s="175"/>
      <c r="S1251" s="175"/>
      <c r="T1251" s="176"/>
      <c r="AT1251" s="172" t="s">
        <v>201</v>
      </c>
      <c r="AU1251" s="172" t="s">
        <v>115</v>
      </c>
      <c r="AV1251" s="171" t="s">
        <v>113</v>
      </c>
      <c r="AW1251" s="171" t="s">
        <v>93</v>
      </c>
      <c r="AX1251" s="171" t="s">
        <v>111</v>
      </c>
      <c r="AY1251" s="172" t="s">
        <v>188</v>
      </c>
    </row>
    <row r="1252" spans="2:65" s="171" customFormat="1">
      <c r="B1252" s="170"/>
      <c r="D1252" s="167" t="s">
        <v>201</v>
      </c>
      <c r="E1252" s="172" t="s">
        <v>69</v>
      </c>
      <c r="F1252" s="173" t="s">
        <v>478</v>
      </c>
      <c r="H1252" s="172" t="s">
        <v>69</v>
      </c>
      <c r="I1252" s="241"/>
      <c r="L1252" s="170"/>
      <c r="M1252" s="174"/>
      <c r="N1252" s="175"/>
      <c r="O1252" s="175"/>
      <c r="P1252" s="175"/>
      <c r="Q1252" s="175"/>
      <c r="R1252" s="175"/>
      <c r="S1252" s="175"/>
      <c r="T1252" s="176"/>
      <c r="AT1252" s="172" t="s">
        <v>201</v>
      </c>
      <c r="AU1252" s="172" t="s">
        <v>115</v>
      </c>
      <c r="AV1252" s="171" t="s">
        <v>113</v>
      </c>
      <c r="AW1252" s="171" t="s">
        <v>93</v>
      </c>
      <c r="AX1252" s="171" t="s">
        <v>111</v>
      </c>
      <c r="AY1252" s="172" t="s">
        <v>188</v>
      </c>
    </row>
    <row r="1253" spans="2:65" s="171" customFormat="1">
      <c r="B1253" s="170"/>
      <c r="D1253" s="167" t="s">
        <v>201</v>
      </c>
      <c r="E1253" s="172" t="s">
        <v>69</v>
      </c>
      <c r="F1253" s="173" t="s">
        <v>479</v>
      </c>
      <c r="H1253" s="172" t="s">
        <v>69</v>
      </c>
      <c r="I1253" s="241"/>
      <c r="L1253" s="170"/>
      <c r="M1253" s="174"/>
      <c r="N1253" s="175"/>
      <c r="O1253" s="175"/>
      <c r="P1253" s="175"/>
      <c r="Q1253" s="175"/>
      <c r="R1253" s="175"/>
      <c r="S1253" s="175"/>
      <c r="T1253" s="176"/>
      <c r="AT1253" s="172" t="s">
        <v>201</v>
      </c>
      <c r="AU1253" s="172" t="s">
        <v>115</v>
      </c>
      <c r="AV1253" s="171" t="s">
        <v>113</v>
      </c>
      <c r="AW1253" s="171" t="s">
        <v>93</v>
      </c>
      <c r="AX1253" s="171" t="s">
        <v>111</v>
      </c>
      <c r="AY1253" s="172" t="s">
        <v>188</v>
      </c>
    </row>
    <row r="1254" spans="2:65" s="171" customFormat="1">
      <c r="B1254" s="170"/>
      <c r="D1254" s="167" t="s">
        <v>201</v>
      </c>
      <c r="E1254" s="172" t="s">
        <v>69</v>
      </c>
      <c r="F1254" s="173" t="s">
        <v>480</v>
      </c>
      <c r="H1254" s="172" t="s">
        <v>69</v>
      </c>
      <c r="I1254" s="241"/>
      <c r="L1254" s="170"/>
      <c r="M1254" s="174"/>
      <c r="N1254" s="175"/>
      <c r="O1254" s="175"/>
      <c r="P1254" s="175"/>
      <c r="Q1254" s="175"/>
      <c r="R1254" s="175"/>
      <c r="S1254" s="175"/>
      <c r="T1254" s="176"/>
      <c r="AT1254" s="172" t="s">
        <v>201</v>
      </c>
      <c r="AU1254" s="172" t="s">
        <v>115</v>
      </c>
      <c r="AV1254" s="171" t="s">
        <v>113</v>
      </c>
      <c r="AW1254" s="171" t="s">
        <v>93</v>
      </c>
      <c r="AX1254" s="171" t="s">
        <v>111</v>
      </c>
      <c r="AY1254" s="172" t="s">
        <v>188</v>
      </c>
    </row>
    <row r="1255" spans="2:65" s="171" customFormat="1">
      <c r="B1255" s="170"/>
      <c r="D1255" s="167" t="s">
        <v>201</v>
      </c>
      <c r="E1255" s="172" t="s">
        <v>69</v>
      </c>
      <c r="F1255" s="173" t="s">
        <v>797</v>
      </c>
      <c r="H1255" s="172" t="s">
        <v>69</v>
      </c>
      <c r="I1255" s="241"/>
      <c r="L1255" s="170"/>
      <c r="M1255" s="174"/>
      <c r="N1255" s="175"/>
      <c r="O1255" s="175"/>
      <c r="P1255" s="175"/>
      <c r="Q1255" s="175"/>
      <c r="R1255" s="175"/>
      <c r="S1255" s="175"/>
      <c r="T1255" s="176"/>
      <c r="AT1255" s="172" t="s">
        <v>201</v>
      </c>
      <c r="AU1255" s="172" t="s">
        <v>115</v>
      </c>
      <c r="AV1255" s="171" t="s">
        <v>113</v>
      </c>
      <c r="AW1255" s="171" t="s">
        <v>93</v>
      </c>
      <c r="AX1255" s="171" t="s">
        <v>111</v>
      </c>
      <c r="AY1255" s="172" t="s">
        <v>188</v>
      </c>
    </row>
    <row r="1256" spans="2:65" s="178" customFormat="1">
      <c r="B1256" s="177"/>
      <c r="D1256" s="167" t="s">
        <v>201</v>
      </c>
      <c r="E1256" s="179" t="s">
        <v>69</v>
      </c>
      <c r="F1256" s="180" t="s">
        <v>798</v>
      </c>
      <c r="H1256" s="181">
        <v>48</v>
      </c>
      <c r="I1256" s="242"/>
      <c r="L1256" s="177"/>
      <c r="M1256" s="182"/>
      <c r="N1256" s="183"/>
      <c r="O1256" s="183"/>
      <c r="P1256" s="183"/>
      <c r="Q1256" s="183"/>
      <c r="R1256" s="183"/>
      <c r="S1256" s="183"/>
      <c r="T1256" s="184"/>
      <c r="AT1256" s="179" t="s">
        <v>201</v>
      </c>
      <c r="AU1256" s="179" t="s">
        <v>115</v>
      </c>
      <c r="AV1256" s="178" t="s">
        <v>115</v>
      </c>
      <c r="AW1256" s="178" t="s">
        <v>93</v>
      </c>
      <c r="AX1256" s="178" t="s">
        <v>111</v>
      </c>
      <c r="AY1256" s="179" t="s">
        <v>188</v>
      </c>
    </row>
    <row r="1257" spans="2:65" s="186" customFormat="1">
      <c r="B1257" s="185"/>
      <c r="D1257" s="167" t="s">
        <v>201</v>
      </c>
      <c r="E1257" s="187" t="s">
        <v>69</v>
      </c>
      <c r="F1257" s="188" t="s">
        <v>210</v>
      </c>
      <c r="H1257" s="189">
        <v>48</v>
      </c>
      <c r="I1257" s="243"/>
      <c r="L1257" s="185"/>
      <c r="M1257" s="190"/>
      <c r="N1257" s="191"/>
      <c r="O1257" s="191"/>
      <c r="P1257" s="191"/>
      <c r="Q1257" s="191"/>
      <c r="R1257" s="191"/>
      <c r="S1257" s="191"/>
      <c r="T1257" s="192"/>
      <c r="AT1257" s="187" t="s">
        <v>201</v>
      </c>
      <c r="AU1257" s="187" t="s">
        <v>115</v>
      </c>
      <c r="AV1257" s="186" t="s">
        <v>195</v>
      </c>
      <c r="AW1257" s="186" t="s">
        <v>93</v>
      </c>
      <c r="AX1257" s="186" t="s">
        <v>113</v>
      </c>
      <c r="AY1257" s="187" t="s">
        <v>188</v>
      </c>
    </row>
    <row r="1258" spans="2:65" s="152" customFormat="1" ht="29.85" customHeight="1">
      <c r="B1258" s="151"/>
      <c r="D1258" s="153" t="s">
        <v>110</v>
      </c>
      <c r="E1258" s="162" t="s">
        <v>799</v>
      </c>
      <c r="F1258" s="162" t="s">
        <v>800</v>
      </c>
      <c r="I1258" s="237"/>
      <c r="J1258" s="163">
        <f>BK1258</f>
        <v>0</v>
      </c>
      <c r="L1258" s="151"/>
      <c r="M1258" s="156"/>
      <c r="N1258" s="157"/>
      <c r="O1258" s="157"/>
      <c r="P1258" s="158">
        <f>SUM(P1259:P1302)</f>
        <v>0</v>
      </c>
      <c r="Q1258" s="157"/>
      <c r="R1258" s="158">
        <f>SUM(R1259:R1302)</f>
        <v>0</v>
      </c>
      <c r="S1258" s="157"/>
      <c r="T1258" s="159">
        <f>SUM(T1259:T1302)</f>
        <v>0</v>
      </c>
      <c r="AR1258" s="153" t="s">
        <v>113</v>
      </c>
      <c r="AT1258" s="160" t="s">
        <v>110</v>
      </c>
      <c r="AU1258" s="160" t="s">
        <v>113</v>
      </c>
      <c r="AY1258" s="153" t="s">
        <v>188</v>
      </c>
      <c r="BK1258" s="161">
        <f>SUM(BK1259:BK1302)</f>
        <v>0</v>
      </c>
    </row>
    <row r="1259" spans="2:65" s="101" customFormat="1" ht="25.5" customHeight="1">
      <c r="B1259" s="86"/>
      <c r="C1259" s="87" t="s">
        <v>814</v>
      </c>
      <c r="D1259" s="87" t="s">
        <v>190</v>
      </c>
      <c r="E1259" s="88" t="s">
        <v>802</v>
      </c>
      <c r="F1259" s="89" t="s">
        <v>803</v>
      </c>
      <c r="G1259" s="90" t="s">
        <v>314</v>
      </c>
      <c r="H1259" s="91">
        <v>48.527999999999999</v>
      </c>
      <c r="I1259" s="238"/>
      <c r="J1259" s="92">
        <f>ROUND(I1259*H1259,2)</f>
        <v>0</v>
      </c>
      <c r="K1259" s="89" t="s">
        <v>194</v>
      </c>
      <c r="L1259" s="61"/>
      <c r="M1259" s="239" t="s">
        <v>69</v>
      </c>
      <c r="N1259" s="164" t="s">
        <v>100</v>
      </c>
      <c r="O1259" s="100"/>
      <c r="P1259" s="165">
        <f>O1259*H1259</f>
        <v>0</v>
      </c>
      <c r="Q1259" s="165">
        <v>0</v>
      </c>
      <c r="R1259" s="165">
        <f>Q1259*H1259</f>
        <v>0</v>
      </c>
      <c r="S1259" s="165">
        <v>0</v>
      </c>
      <c r="T1259" s="166">
        <f>S1259*H1259</f>
        <v>0</v>
      </c>
      <c r="AR1259" s="55" t="s">
        <v>195</v>
      </c>
      <c r="AT1259" s="55" t="s">
        <v>190</v>
      </c>
      <c r="AU1259" s="55" t="s">
        <v>115</v>
      </c>
      <c r="AY1259" s="55" t="s">
        <v>188</v>
      </c>
      <c r="BE1259" s="93">
        <f>IF(N1259="základní",J1259,0)</f>
        <v>0</v>
      </c>
      <c r="BF1259" s="93">
        <f>IF(N1259="snížená",J1259,0)</f>
        <v>0</v>
      </c>
      <c r="BG1259" s="93">
        <f>IF(N1259="zákl. přenesená",J1259,0)</f>
        <v>0</v>
      </c>
      <c r="BH1259" s="93">
        <f>IF(N1259="sníž. přenesená",J1259,0)</f>
        <v>0</v>
      </c>
      <c r="BI1259" s="93">
        <f>IF(N1259="nulová",J1259,0)</f>
        <v>0</v>
      </c>
      <c r="BJ1259" s="55" t="s">
        <v>113</v>
      </c>
      <c r="BK1259" s="93">
        <f>ROUND(I1259*H1259,2)</f>
        <v>0</v>
      </c>
      <c r="BL1259" s="55" t="s">
        <v>195</v>
      </c>
      <c r="BM1259" s="55" t="s">
        <v>804</v>
      </c>
    </row>
    <row r="1260" spans="2:65" s="101" customFormat="1" ht="27">
      <c r="B1260" s="61"/>
      <c r="D1260" s="167" t="s">
        <v>197</v>
      </c>
      <c r="F1260" s="168" t="s">
        <v>805</v>
      </c>
      <c r="I1260" s="240"/>
      <c r="L1260" s="61"/>
      <c r="M1260" s="94"/>
      <c r="N1260" s="100"/>
      <c r="O1260" s="100"/>
      <c r="P1260" s="100"/>
      <c r="Q1260" s="100"/>
      <c r="R1260" s="100"/>
      <c r="S1260" s="100"/>
      <c r="T1260" s="69"/>
      <c r="AT1260" s="55" t="s">
        <v>197</v>
      </c>
      <c r="AU1260" s="55" t="s">
        <v>115</v>
      </c>
    </row>
    <row r="1261" spans="2:65" s="101" customFormat="1" ht="121.5">
      <c r="B1261" s="61"/>
      <c r="D1261" s="167" t="s">
        <v>199</v>
      </c>
      <c r="F1261" s="169" t="s">
        <v>806</v>
      </c>
      <c r="I1261" s="240"/>
      <c r="L1261" s="61"/>
      <c r="M1261" s="94"/>
      <c r="N1261" s="100"/>
      <c r="O1261" s="100"/>
      <c r="P1261" s="100"/>
      <c r="Q1261" s="100"/>
      <c r="R1261" s="100"/>
      <c r="S1261" s="100"/>
      <c r="T1261" s="69"/>
      <c r="AT1261" s="55" t="s">
        <v>199</v>
      </c>
      <c r="AU1261" s="55" t="s">
        <v>115</v>
      </c>
    </row>
    <row r="1262" spans="2:65" s="171" customFormat="1">
      <c r="B1262" s="170"/>
      <c r="D1262" s="167" t="s">
        <v>201</v>
      </c>
      <c r="E1262" s="172" t="s">
        <v>69</v>
      </c>
      <c r="F1262" s="173" t="s">
        <v>202</v>
      </c>
      <c r="H1262" s="172" t="s">
        <v>69</v>
      </c>
      <c r="I1262" s="241"/>
      <c r="L1262" s="170"/>
      <c r="M1262" s="174"/>
      <c r="N1262" s="175"/>
      <c r="O1262" s="175"/>
      <c r="P1262" s="175"/>
      <c r="Q1262" s="175"/>
      <c r="R1262" s="175"/>
      <c r="S1262" s="175"/>
      <c r="T1262" s="176"/>
      <c r="AT1262" s="172" t="s">
        <v>201</v>
      </c>
      <c r="AU1262" s="172" t="s">
        <v>115</v>
      </c>
      <c r="AV1262" s="171" t="s">
        <v>113</v>
      </c>
      <c r="AW1262" s="171" t="s">
        <v>93</v>
      </c>
      <c r="AX1262" s="171" t="s">
        <v>111</v>
      </c>
      <c r="AY1262" s="172" t="s">
        <v>188</v>
      </c>
    </row>
    <row r="1263" spans="2:65" s="171" customFormat="1">
      <c r="B1263" s="170"/>
      <c r="D1263" s="167" t="s">
        <v>201</v>
      </c>
      <c r="E1263" s="172" t="s">
        <v>69</v>
      </c>
      <c r="F1263" s="173" t="s">
        <v>203</v>
      </c>
      <c r="H1263" s="172" t="s">
        <v>69</v>
      </c>
      <c r="I1263" s="241"/>
      <c r="L1263" s="170"/>
      <c r="M1263" s="174"/>
      <c r="N1263" s="175"/>
      <c r="O1263" s="175"/>
      <c r="P1263" s="175"/>
      <c r="Q1263" s="175"/>
      <c r="R1263" s="175"/>
      <c r="S1263" s="175"/>
      <c r="T1263" s="176"/>
      <c r="AT1263" s="172" t="s">
        <v>201</v>
      </c>
      <c r="AU1263" s="172" t="s">
        <v>115</v>
      </c>
      <c r="AV1263" s="171" t="s">
        <v>113</v>
      </c>
      <c r="AW1263" s="171" t="s">
        <v>93</v>
      </c>
      <c r="AX1263" s="171" t="s">
        <v>111</v>
      </c>
      <c r="AY1263" s="172" t="s">
        <v>188</v>
      </c>
    </row>
    <row r="1264" spans="2:65" s="171" customFormat="1">
      <c r="B1264" s="170"/>
      <c r="D1264" s="167" t="s">
        <v>201</v>
      </c>
      <c r="E1264" s="172" t="s">
        <v>69</v>
      </c>
      <c r="F1264" s="173" t="s">
        <v>204</v>
      </c>
      <c r="H1264" s="172" t="s">
        <v>69</v>
      </c>
      <c r="I1264" s="241"/>
      <c r="L1264" s="170"/>
      <c r="M1264" s="174"/>
      <c r="N1264" s="175"/>
      <c r="O1264" s="175"/>
      <c r="P1264" s="175"/>
      <c r="Q1264" s="175"/>
      <c r="R1264" s="175"/>
      <c r="S1264" s="175"/>
      <c r="T1264" s="176"/>
      <c r="AT1264" s="172" t="s">
        <v>201</v>
      </c>
      <c r="AU1264" s="172" t="s">
        <v>115</v>
      </c>
      <c r="AV1264" s="171" t="s">
        <v>113</v>
      </c>
      <c r="AW1264" s="171" t="s">
        <v>93</v>
      </c>
      <c r="AX1264" s="171" t="s">
        <v>111</v>
      </c>
      <c r="AY1264" s="172" t="s">
        <v>188</v>
      </c>
    </row>
    <row r="1265" spans="2:65" s="171" customFormat="1">
      <c r="B1265" s="170"/>
      <c r="D1265" s="167" t="s">
        <v>201</v>
      </c>
      <c r="E1265" s="172" t="s">
        <v>69</v>
      </c>
      <c r="F1265" s="173" t="s">
        <v>205</v>
      </c>
      <c r="H1265" s="172" t="s">
        <v>69</v>
      </c>
      <c r="I1265" s="241"/>
      <c r="L1265" s="170"/>
      <c r="M1265" s="174"/>
      <c r="N1265" s="175"/>
      <c r="O1265" s="175"/>
      <c r="P1265" s="175"/>
      <c r="Q1265" s="175"/>
      <c r="R1265" s="175"/>
      <c r="S1265" s="175"/>
      <c r="T1265" s="176"/>
      <c r="AT1265" s="172" t="s">
        <v>201</v>
      </c>
      <c r="AU1265" s="172" t="s">
        <v>115</v>
      </c>
      <c r="AV1265" s="171" t="s">
        <v>113</v>
      </c>
      <c r="AW1265" s="171" t="s">
        <v>93</v>
      </c>
      <c r="AX1265" s="171" t="s">
        <v>111</v>
      </c>
      <c r="AY1265" s="172" t="s">
        <v>188</v>
      </c>
    </row>
    <row r="1266" spans="2:65" s="171" customFormat="1">
      <c r="B1266" s="170"/>
      <c r="D1266" s="167" t="s">
        <v>201</v>
      </c>
      <c r="E1266" s="172" t="s">
        <v>69</v>
      </c>
      <c r="F1266" s="173" t="s">
        <v>807</v>
      </c>
      <c r="H1266" s="172" t="s">
        <v>69</v>
      </c>
      <c r="I1266" s="241"/>
      <c r="L1266" s="170"/>
      <c r="M1266" s="174"/>
      <c r="N1266" s="175"/>
      <c r="O1266" s="175"/>
      <c r="P1266" s="175"/>
      <c r="Q1266" s="175"/>
      <c r="R1266" s="175"/>
      <c r="S1266" s="175"/>
      <c r="T1266" s="176"/>
      <c r="AT1266" s="172" t="s">
        <v>201</v>
      </c>
      <c r="AU1266" s="172" t="s">
        <v>115</v>
      </c>
      <c r="AV1266" s="171" t="s">
        <v>113</v>
      </c>
      <c r="AW1266" s="171" t="s">
        <v>93</v>
      </c>
      <c r="AX1266" s="171" t="s">
        <v>111</v>
      </c>
      <c r="AY1266" s="172" t="s">
        <v>188</v>
      </c>
    </row>
    <row r="1267" spans="2:65" s="171" customFormat="1">
      <c r="B1267" s="170"/>
      <c r="D1267" s="167" t="s">
        <v>201</v>
      </c>
      <c r="E1267" s="172" t="s">
        <v>69</v>
      </c>
      <c r="F1267" s="173" t="s">
        <v>808</v>
      </c>
      <c r="H1267" s="172" t="s">
        <v>69</v>
      </c>
      <c r="I1267" s="241"/>
      <c r="L1267" s="170"/>
      <c r="M1267" s="174"/>
      <c r="N1267" s="175"/>
      <c r="O1267" s="175"/>
      <c r="P1267" s="175"/>
      <c r="Q1267" s="175"/>
      <c r="R1267" s="175"/>
      <c r="S1267" s="175"/>
      <c r="T1267" s="176"/>
      <c r="AT1267" s="172" t="s">
        <v>201</v>
      </c>
      <c r="AU1267" s="172" t="s">
        <v>115</v>
      </c>
      <c r="AV1267" s="171" t="s">
        <v>113</v>
      </c>
      <c r="AW1267" s="171" t="s">
        <v>93</v>
      </c>
      <c r="AX1267" s="171" t="s">
        <v>111</v>
      </c>
      <c r="AY1267" s="172" t="s">
        <v>188</v>
      </c>
    </row>
    <row r="1268" spans="2:65" s="178" customFormat="1">
      <c r="B1268" s="177"/>
      <c r="D1268" s="167" t="s">
        <v>201</v>
      </c>
      <c r="E1268" s="179" t="s">
        <v>69</v>
      </c>
      <c r="F1268" s="180" t="s">
        <v>809</v>
      </c>
      <c r="H1268" s="181">
        <v>42.578000000000003</v>
      </c>
      <c r="I1268" s="242"/>
      <c r="L1268" s="177"/>
      <c r="M1268" s="182"/>
      <c r="N1268" s="183"/>
      <c r="O1268" s="183"/>
      <c r="P1268" s="183"/>
      <c r="Q1268" s="183"/>
      <c r="R1268" s="183"/>
      <c r="S1268" s="183"/>
      <c r="T1268" s="184"/>
      <c r="AT1268" s="179" t="s">
        <v>201</v>
      </c>
      <c r="AU1268" s="179" t="s">
        <v>115</v>
      </c>
      <c r="AV1268" s="178" t="s">
        <v>115</v>
      </c>
      <c r="AW1268" s="178" t="s">
        <v>93</v>
      </c>
      <c r="AX1268" s="178" t="s">
        <v>111</v>
      </c>
      <c r="AY1268" s="179" t="s">
        <v>188</v>
      </c>
    </row>
    <row r="1269" spans="2:65" s="178" customFormat="1">
      <c r="B1269" s="177"/>
      <c r="D1269" s="167" t="s">
        <v>201</v>
      </c>
      <c r="E1269" s="179" t="s">
        <v>69</v>
      </c>
      <c r="F1269" s="180" t="s">
        <v>810</v>
      </c>
      <c r="H1269" s="181">
        <v>1.0129999999999999</v>
      </c>
      <c r="I1269" s="242"/>
      <c r="L1269" s="177"/>
      <c r="M1269" s="182"/>
      <c r="N1269" s="183"/>
      <c r="O1269" s="183"/>
      <c r="P1269" s="183"/>
      <c r="Q1269" s="183"/>
      <c r="R1269" s="183"/>
      <c r="S1269" s="183"/>
      <c r="T1269" s="184"/>
      <c r="AT1269" s="179" t="s">
        <v>201</v>
      </c>
      <c r="AU1269" s="179" t="s">
        <v>115</v>
      </c>
      <c r="AV1269" s="178" t="s">
        <v>115</v>
      </c>
      <c r="AW1269" s="178" t="s">
        <v>93</v>
      </c>
      <c r="AX1269" s="178" t="s">
        <v>111</v>
      </c>
      <c r="AY1269" s="179" t="s">
        <v>188</v>
      </c>
    </row>
    <row r="1270" spans="2:65" s="178" customFormat="1">
      <c r="B1270" s="177"/>
      <c r="D1270" s="167" t="s">
        <v>201</v>
      </c>
      <c r="E1270" s="179" t="s">
        <v>69</v>
      </c>
      <c r="F1270" s="180" t="s">
        <v>811</v>
      </c>
      <c r="H1270" s="181">
        <v>4.6459999999999999</v>
      </c>
      <c r="I1270" s="242"/>
      <c r="L1270" s="177"/>
      <c r="M1270" s="182"/>
      <c r="N1270" s="183"/>
      <c r="O1270" s="183"/>
      <c r="P1270" s="183"/>
      <c r="Q1270" s="183"/>
      <c r="R1270" s="183"/>
      <c r="S1270" s="183"/>
      <c r="T1270" s="184"/>
      <c r="AT1270" s="179" t="s">
        <v>201</v>
      </c>
      <c r="AU1270" s="179" t="s">
        <v>115</v>
      </c>
      <c r="AV1270" s="178" t="s">
        <v>115</v>
      </c>
      <c r="AW1270" s="178" t="s">
        <v>93</v>
      </c>
      <c r="AX1270" s="178" t="s">
        <v>111</v>
      </c>
      <c r="AY1270" s="179" t="s">
        <v>188</v>
      </c>
    </row>
    <row r="1271" spans="2:65" s="178" customFormat="1">
      <c r="B1271" s="177"/>
      <c r="D1271" s="167" t="s">
        <v>201</v>
      </c>
      <c r="E1271" s="179" t="s">
        <v>69</v>
      </c>
      <c r="F1271" s="180" t="s">
        <v>812</v>
      </c>
      <c r="H1271" s="181">
        <v>0.24299999999999999</v>
      </c>
      <c r="I1271" s="242"/>
      <c r="L1271" s="177"/>
      <c r="M1271" s="182"/>
      <c r="N1271" s="183"/>
      <c r="O1271" s="183"/>
      <c r="P1271" s="183"/>
      <c r="Q1271" s="183"/>
      <c r="R1271" s="183"/>
      <c r="S1271" s="183"/>
      <c r="T1271" s="184"/>
      <c r="AT1271" s="179" t="s">
        <v>201</v>
      </c>
      <c r="AU1271" s="179" t="s">
        <v>115</v>
      </c>
      <c r="AV1271" s="178" t="s">
        <v>115</v>
      </c>
      <c r="AW1271" s="178" t="s">
        <v>93</v>
      </c>
      <c r="AX1271" s="178" t="s">
        <v>111</v>
      </c>
      <c r="AY1271" s="179" t="s">
        <v>188</v>
      </c>
    </row>
    <row r="1272" spans="2:65" s="178" customFormat="1">
      <c r="B1272" s="177"/>
      <c r="D1272" s="167" t="s">
        <v>201</v>
      </c>
      <c r="E1272" s="179" t="s">
        <v>69</v>
      </c>
      <c r="F1272" s="180" t="s">
        <v>813</v>
      </c>
      <c r="H1272" s="181">
        <v>4.8000000000000001E-2</v>
      </c>
      <c r="I1272" s="242"/>
      <c r="L1272" s="177"/>
      <c r="M1272" s="182"/>
      <c r="N1272" s="183"/>
      <c r="O1272" s="183"/>
      <c r="P1272" s="183"/>
      <c r="Q1272" s="183"/>
      <c r="R1272" s="183"/>
      <c r="S1272" s="183"/>
      <c r="T1272" s="184"/>
      <c r="AT1272" s="179" t="s">
        <v>201</v>
      </c>
      <c r="AU1272" s="179" t="s">
        <v>115</v>
      </c>
      <c r="AV1272" s="178" t="s">
        <v>115</v>
      </c>
      <c r="AW1272" s="178" t="s">
        <v>93</v>
      </c>
      <c r="AX1272" s="178" t="s">
        <v>111</v>
      </c>
      <c r="AY1272" s="179" t="s">
        <v>188</v>
      </c>
    </row>
    <row r="1273" spans="2:65" s="186" customFormat="1">
      <c r="B1273" s="185"/>
      <c r="D1273" s="167" t="s">
        <v>201</v>
      </c>
      <c r="E1273" s="187" t="s">
        <v>69</v>
      </c>
      <c r="F1273" s="188" t="s">
        <v>210</v>
      </c>
      <c r="H1273" s="189">
        <v>48.527999999999999</v>
      </c>
      <c r="I1273" s="243"/>
      <c r="L1273" s="185"/>
      <c r="M1273" s="190"/>
      <c r="N1273" s="191"/>
      <c r="O1273" s="191"/>
      <c r="P1273" s="191"/>
      <c r="Q1273" s="191"/>
      <c r="R1273" s="191"/>
      <c r="S1273" s="191"/>
      <c r="T1273" s="192"/>
      <c r="AT1273" s="187" t="s">
        <v>201</v>
      </c>
      <c r="AU1273" s="187" t="s">
        <v>115</v>
      </c>
      <c r="AV1273" s="186" t="s">
        <v>195</v>
      </c>
      <c r="AW1273" s="186" t="s">
        <v>93</v>
      </c>
      <c r="AX1273" s="186" t="s">
        <v>113</v>
      </c>
      <c r="AY1273" s="187" t="s">
        <v>188</v>
      </c>
    </row>
    <row r="1274" spans="2:65" s="101" customFormat="1" ht="25.5" customHeight="1">
      <c r="B1274" s="86"/>
      <c r="C1274" s="87" t="s">
        <v>818</v>
      </c>
      <c r="D1274" s="87" t="s">
        <v>190</v>
      </c>
      <c r="E1274" s="88" t="s">
        <v>8944</v>
      </c>
      <c r="F1274" s="89" t="s">
        <v>8940</v>
      </c>
      <c r="G1274" s="90" t="s">
        <v>314</v>
      </c>
      <c r="H1274" s="91">
        <v>48.527999999999999</v>
      </c>
      <c r="I1274" s="238"/>
      <c r="J1274" s="92">
        <f>ROUND(I1274*H1274,2)</f>
        <v>0</v>
      </c>
      <c r="K1274" s="89" t="s">
        <v>449</v>
      </c>
      <c r="L1274" s="61"/>
      <c r="M1274" s="239" t="s">
        <v>69</v>
      </c>
      <c r="N1274" s="164" t="s">
        <v>100</v>
      </c>
      <c r="O1274" s="100"/>
      <c r="P1274" s="165">
        <f>O1274*H1274</f>
        <v>0</v>
      </c>
      <c r="Q1274" s="165">
        <v>0</v>
      </c>
      <c r="R1274" s="165">
        <f>Q1274*H1274</f>
        <v>0</v>
      </c>
      <c r="S1274" s="165">
        <v>0</v>
      </c>
      <c r="T1274" s="166">
        <f>S1274*H1274</f>
        <v>0</v>
      </c>
      <c r="AR1274" s="55" t="s">
        <v>195</v>
      </c>
      <c r="AT1274" s="55" t="s">
        <v>190</v>
      </c>
      <c r="AU1274" s="55" t="s">
        <v>115</v>
      </c>
      <c r="AY1274" s="55" t="s">
        <v>188</v>
      </c>
      <c r="BE1274" s="93">
        <f>IF(N1274="základní",J1274,0)</f>
        <v>0</v>
      </c>
      <c r="BF1274" s="93">
        <f>IF(N1274="snížená",J1274,0)</f>
        <v>0</v>
      </c>
      <c r="BG1274" s="93">
        <f>IF(N1274="zákl. přenesená",J1274,0)</f>
        <v>0</v>
      </c>
      <c r="BH1274" s="93">
        <f>IF(N1274="sníž. přenesená",J1274,0)</f>
        <v>0</v>
      </c>
      <c r="BI1274" s="93">
        <f>IF(N1274="nulová",J1274,0)</f>
        <v>0</v>
      </c>
      <c r="BJ1274" s="55" t="s">
        <v>113</v>
      </c>
      <c r="BK1274" s="93">
        <f>ROUND(I1274*H1274,2)</f>
        <v>0</v>
      </c>
      <c r="BL1274" s="55" t="s">
        <v>195</v>
      </c>
      <c r="BM1274" s="55" t="s">
        <v>815</v>
      </c>
    </row>
    <row r="1275" spans="2:65" s="101" customFormat="1">
      <c r="B1275" s="61"/>
      <c r="D1275" s="167" t="s">
        <v>197</v>
      </c>
      <c r="F1275" s="328" t="s">
        <v>8945</v>
      </c>
      <c r="I1275" s="240"/>
      <c r="L1275" s="61"/>
      <c r="M1275" s="94"/>
      <c r="N1275" s="100"/>
      <c r="O1275" s="100"/>
      <c r="P1275" s="100"/>
      <c r="Q1275" s="100"/>
      <c r="R1275" s="100"/>
      <c r="S1275" s="100"/>
      <c r="T1275" s="69"/>
      <c r="AT1275" s="55" t="s">
        <v>197</v>
      </c>
      <c r="AU1275" s="55" t="s">
        <v>115</v>
      </c>
    </row>
    <row r="1276" spans="2:65" s="101" customFormat="1" ht="81">
      <c r="B1276" s="61"/>
      <c r="D1276" s="167" t="s">
        <v>199</v>
      </c>
      <c r="F1276" s="169" t="s">
        <v>816</v>
      </c>
      <c r="I1276" s="240"/>
      <c r="L1276" s="61"/>
      <c r="M1276" s="94"/>
      <c r="N1276" s="100"/>
      <c r="O1276" s="100"/>
      <c r="P1276" s="100"/>
      <c r="Q1276" s="100"/>
      <c r="R1276" s="100"/>
      <c r="S1276" s="100"/>
      <c r="T1276" s="69"/>
      <c r="AT1276" s="55" t="s">
        <v>199</v>
      </c>
      <c r="AU1276" s="55" t="s">
        <v>115</v>
      </c>
    </row>
    <row r="1277" spans="2:65" s="171" customFormat="1">
      <c r="B1277" s="170"/>
      <c r="D1277" s="167" t="s">
        <v>201</v>
      </c>
      <c r="E1277" s="172" t="s">
        <v>69</v>
      </c>
      <c r="F1277" s="173" t="s">
        <v>202</v>
      </c>
      <c r="H1277" s="172" t="s">
        <v>69</v>
      </c>
      <c r="I1277" s="241"/>
      <c r="L1277" s="170"/>
      <c r="M1277" s="174"/>
      <c r="N1277" s="175"/>
      <c r="O1277" s="175"/>
      <c r="P1277" s="175"/>
      <c r="Q1277" s="175"/>
      <c r="R1277" s="175"/>
      <c r="S1277" s="175"/>
      <c r="T1277" s="176"/>
      <c r="AT1277" s="172" t="s">
        <v>201</v>
      </c>
      <c r="AU1277" s="172" t="s">
        <v>115</v>
      </c>
      <c r="AV1277" s="171" t="s">
        <v>113</v>
      </c>
      <c r="AW1277" s="171" t="s">
        <v>93</v>
      </c>
      <c r="AX1277" s="171" t="s">
        <v>111</v>
      </c>
      <c r="AY1277" s="172" t="s">
        <v>188</v>
      </c>
    </row>
    <row r="1278" spans="2:65" s="171" customFormat="1">
      <c r="B1278" s="170"/>
      <c r="D1278" s="167" t="s">
        <v>201</v>
      </c>
      <c r="E1278" s="172" t="s">
        <v>69</v>
      </c>
      <c r="F1278" s="173" t="s">
        <v>203</v>
      </c>
      <c r="H1278" s="172" t="s">
        <v>69</v>
      </c>
      <c r="I1278" s="241"/>
      <c r="L1278" s="170"/>
      <c r="M1278" s="174"/>
      <c r="N1278" s="175"/>
      <c r="O1278" s="175"/>
      <c r="P1278" s="175"/>
      <c r="Q1278" s="175"/>
      <c r="R1278" s="175"/>
      <c r="S1278" s="175"/>
      <c r="T1278" s="176"/>
      <c r="AT1278" s="172" t="s">
        <v>201</v>
      </c>
      <c r="AU1278" s="172" t="s">
        <v>115</v>
      </c>
      <c r="AV1278" s="171" t="s">
        <v>113</v>
      </c>
      <c r="AW1278" s="171" t="s">
        <v>93</v>
      </c>
      <c r="AX1278" s="171" t="s">
        <v>111</v>
      </c>
      <c r="AY1278" s="172" t="s">
        <v>188</v>
      </c>
    </row>
    <row r="1279" spans="2:65" s="171" customFormat="1">
      <c r="B1279" s="170"/>
      <c r="D1279" s="167" t="s">
        <v>201</v>
      </c>
      <c r="E1279" s="172" t="s">
        <v>69</v>
      </c>
      <c r="F1279" s="173" t="s">
        <v>204</v>
      </c>
      <c r="H1279" s="172" t="s">
        <v>69</v>
      </c>
      <c r="I1279" s="241"/>
      <c r="L1279" s="170"/>
      <c r="M1279" s="174"/>
      <c r="N1279" s="175"/>
      <c r="O1279" s="175"/>
      <c r="P1279" s="175"/>
      <c r="Q1279" s="175"/>
      <c r="R1279" s="175"/>
      <c r="S1279" s="175"/>
      <c r="T1279" s="176"/>
      <c r="AT1279" s="172" t="s">
        <v>201</v>
      </c>
      <c r="AU1279" s="172" t="s">
        <v>115</v>
      </c>
      <c r="AV1279" s="171" t="s">
        <v>113</v>
      </c>
      <c r="AW1279" s="171" t="s">
        <v>93</v>
      </c>
      <c r="AX1279" s="171" t="s">
        <v>111</v>
      </c>
      <c r="AY1279" s="172" t="s">
        <v>188</v>
      </c>
    </row>
    <row r="1280" spans="2:65" s="171" customFormat="1">
      <c r="B1280" s="170"/>
      <c r="D1280" s="167" t="s">
        <v>201</v>
      </c>
      <c r="E1280" s="172" t="s">
        <v>69</v>
      </c>
      <c r="F1280" s="173" t="s">
        <v>205</v>
      </c>
      <c r="H1280" s="172" t="s">
        <v>69</v>
      </c>
      <c r="I1280" s="241"/>
      <c r="L1280" s="170"/>
      <c r="M1280" s="174"/>
      <c r="N1280" s="175"/>
      <c r="O1280" s="175"/>
      <c r="P1280" s="175"/>
      <c r="Q1280" s="175"/>
      <c r="R1280" s="175"/>
      <c r="S1280" s="175"/>
      <c r="T1280" s="176"/>
      <c r="AT1280" s="172" t="s">
        <v>201</v>
      </c>
      <c r="AU1280" s="172" t="s">
        <v>115</v>
      </c>
      <c r="AV1280" s="171" t="s">
        <v>113</v>
      </c>
      <c r="AW1280" s="171" t="s">
        <v>93</v>
      </c>
      <c r="AX1280" s="171" t="s">
        <v>111</v>
      </c>
      <c r="AY1280" s="172" t="s">
        <v>188</v>
      </c>
    </row>
    <row r="1281" spans="2:65" s="171" customFormat="1">
      <c r="B1281" s="170"/>
      <c r="D1281" s="167" t="s">
        <v>201</v>
      </c>
      <c r="E1281" s="172" t="s">
        <v>69</v>
      </c>
      <c r="F1281" s="173" t="s">
        <v>807</v>
      </c>
      <c r="H1281" s="172" t="s">
        <v>69</v>
      </c>
      <c r="I1281" s="241"/>
      <c r="L1281" s="170"/>
      <c r="M1281" s="174"/>
      <c r="N1281" s="175"/>
      <c r="O1281" s="175"/>
      <c r="P1281" s="175"/>
      <c r="Q1281" s="175"/>
      <c r="R1281" s="175"/>
      <c r="S1281" s="175"/>
      <c r="T1281" s="176"/>
      <c r="AT1281" s="172" t="s">
        <v>201</v>
      </c>
      <c r="AU1281" s="172" t="s">
        <v>115</v>
      </c>
      <c r="AV1281" s="171" t="s">
        <v>113</v>
      </c>
      <c r="AW1281" s="171" t="s">
        <v>93</v>
      </c>
      <c r="AX1281" s="171" t="s">
        <v>111</v>
      </c>
      <c r="AY1281" s="172" t="s">
        <v>188</v>
      </c>
    </row>
    <row r="1282" spans="2:65" s="171" customFormat="1">
      <c r="B1282" s="170"/>
      <c r="D1282" s="167" t="s">
        <v>201</v>
      </c>
      <c r="E1282" s="172" t="s">
        <v>69</v>
      </c>
      <c r="F1282" s="173" t="s">
        <v>817</v>
      </c>
      <c r="H1282" s="172" t="s">
        <v>69</v>
      </c>
      <c r="I1282" s="241"/>
      <c r="L1282" s="170"/>
      <c r="M1282" s="174"/>
      <c r="N1282" s="175"/>
      <c r="O1282" s="175"/>
      <c r="P1282" s="175"/>
      <c r="Q1282" s="175"/>
      <c r="R1282" s="175"/>
      <c r="S1282" s="175"/>
      <c r="T1282" s="176"/>
      <c r="AT1282" s="172" t="s">
        <v>201</v>
      </c>
      <c r="AU1282" s="172" t="s">
        <v>115</v>
      </c>
      <c r="AV1282" s="171" t="s">
        <v>113</v>
      </c>
      <c r="AW1282" s="171" t="s">
        <v>93</v>
      </c>
      <c r="AX1282" s="171" t="s">
        <v>111</v>
      </c>
      <c r="AY1282" s="172" t="s">
        <v>188</v>
      </c>
    </row>
    <row r="1283" spans="2:65" s="178" customFormat="1">
      <c r="B1283" s="177"/>
      <c r="D1283" s="167" t="s">
        <v>201</v>
      </c>
      <c r="E1283" s="179" t="s">
        <v>69</v>
      </c>
      <c r="F1283" s="180" t="s">
        <v>809</v>
      </c>
      <c r="H1283" s="181">
        <v>42.578000000000003</v>
      </c>
      <c r="I1283" s="242"/>
      <c r="L1283" s="177"/>
      <c r="M1283" s="182"/>
      <c r="N1283" s="183"/>
      <c r="O1283" s="183"/>
      <c r="P1283" s="183"/>
      <c r="Q1283" s="183"/>
      <c r="R1283" s="183"/>
      <c r="S1283" s="183"/>
      <c r="T1283" s="184"/>
      <c r="AT1283" s="179" t="s">
        <v>201</v>
      </c>
      <c r="AU1283" s="179" t="s">
        <v>115</v>
      </c>
      <c r="AV1283" s="178" t="s">
        <v>115</v>
      </c>
      <c r="AW1283" s="178" t="s">
        <v>93</v>
      </c>
      <c r="AX1283" s="178" t="s">
        <v>111</v>
      </c>
      <c r="AY1283" s="179" t="s">
        <v>188</v>
      </c>
    </row>
    <row r="1284" spans="2:65" s="178" customFormat="1">
      <c r="B1284" s="177"/>
      <c r="D1284" s="167" t="s">
        <v>201</v>
      </c>
      <c r="E1284" s="179" t="s">
        <v>69</v>
      </c>
      <c r="F1284" s="180" t="s">
        <v>810</v>
      </c>
      <c r="H1284" s="181">
        <v>1.0129999999999999</v>
      </c>
      <c r="I1284" s="242"/>
      <c r="L1284" s="177"/>
      <c r="M1284" s="182"/>
      <c r="N1284" s="183"/>
      <c r="O1284" s="183"/>
      <c r="P1284" s="183"/>
      <c r="Q1284" s="183"/>
      <c r="R1284" s="183"/>
      <c r="S1284" s="183"/>
      <c r="T1284" s="184"/>
      <c r="AT1284" s="179" t="s">
        <v>201</v>
      </c>
      <c r="AU1284" s="179" t="s">
        <v>115</v>
      </c>
      <c r="AV1284" s="178" t="s">
        <v>115</v>
      </c>
      <c r="AW1284" s="178" t="s">
        <v>93</v>
      </c>
      <c r="AX1284" s="178" t="s">
        <v>111</v>
      </c>
      <c r="AY1284" s="179" t="s">
        <v>188</v>
      </c>
    </row>
    <row r="1285" spans="2:65" s="178" customFormat="1">
      <c r="B1285" s="177"/>
      <c r="D1285" s="167" t="s">
        <v>201</v>
      </c>
      <c r="E1285" s="179" t="s">
        <v>69</v>
      </c>
      <c r="F1285" s="180" t="s">
        <v>811</v>
      </c>
      <c r="H1285" s="181">
        <v>4.6459999999999999</v>
      </c>
      <c r="I1285" s="242"/>
      <c r="L1285" s="177"/>
      <c r="M1285" s="182"/>
      <c r="N1285" s="183"/>
      <c r="O1285" s="183"/>
      <c r="P1285" s="183"/>
      <c r="Q1285" s="183"/>
      <c r="R1285" s="183"/>
      <c r="S1285" s="183"/>
      <c r="T1285" s="184"/>
      <c r="AT1285" s="179" t="s">
        <v>201</v>
      </c>
      <c r="AU1285" s="179" t="s">
        <v>115</v>
      </c>
      <c r="AV1285" s="178" t="s">
        <v>115</v>
      </c>
      <c r="AW1285" s="178" t="s">
        <v>93</v>
      </c>
      <c r="AX1285" s="178" t="s">
        <v>111</v>
      </c>
      <c r="AY1285" s="179" t="s">
        <v>188</v>
      </c>
    </row>
    <row r="1286" spans="2:65" s="178" customFormat="1">
      <c r="B1286" s="177"/>
      <c r="D1286" s="167" t="s">
        <v>201</v>
      </c>
      <c r="E1286" s="179" t="s">
        <v>69</v>
      </c>
      <c r="F1286" s="180" t="s">
        <v>812</v>
      </c>
      <c r="H1286" s="181">
        <v>0.24299999999999999</v>
      </c>
      <c r="I1286" s="242"/>
      <c r="L1286" s="177"/>
      <c r="M1286" s="182"/>
      <c r="N1286" s="183"/>
      <c r="O1286" s="183"/>
      <c r="P1286" s="183"/>
      <c r="Q1286" s="183"/>
      <c r="R1286" s="183"/>
      <c r="S1286" s="183"/>
      <c r="T1286" s="184"/>
      <c r="AT1286" s="179" t="s">
        <v>201</v>
      </c>
      <c r="AU1286" s="179" t="s">
        <v>115</v>
      </c>
      <c r="AV1286" s="178" t="s">
        <v>115</v>
      </c>
      <c r="AW1286" s="178" t="s">
        <v>93</v>
      </c>
      <c r="AX1286" s="178" t="s">
        <v>111</v>
      </c>
      <c r="AY1286" s="179" t="s">
        <v>188</v>
      </c>
    </row>
    <row r="1287" spans="2:65" s="178" customFormat="1">
      <c r="B1287" s="177"/>
      <c r="D1287" s="167" t="s">
        <v>201</v>
      </c>
      <c r="E1287" s="179" t="s">
        <v>69</v>
      </c>
      <c r="F1287" s="180" t="s">
        <v>813</v>
      </c>
      <c r="H1287" s="181">
        <v>4.8000000000000001E-2</v>
      </c>
      <c r="I1287" s="242"/>
      <c r="L1287" s="177"/>
      <c r="M1287" s="182"/>
      <c r="N1287" s="183"/>
      <c r="O1287" s="183"/>
      <c r="P1287" s="183"/>
      <c r="Q1287" s="183"/>
      <c r="R1287" s="183"/>
      <c r="S1287" s="183"/>
      <c r="T1287" s="184"/>
      <c r="AT1287" s="179" t="s">
        <v>201</v>
      </c>
      <c r="AU1287" s="179" t="s">
        <v>115</v>
      </c>
      <c r="AV1287" s="178" t="s">
        <v>115</v>
      </c>
      <c r="AW1287" s="178" t="s">
        <v>93</v>
      </c>
      <c r="AX1287" s="178" t="s">
        <v>111</v>
      </c>
      <c r="AY1287" s="179" t="s">
        <v>188</v>
      </c>
    </row>
    <row r="1288" spans="2:65" s="186" customFormat="1">
      <c r="B1288" s="185"/>
      <c r="D1288" s="167" t="s">
        <v>201</v>
      </c>
      <c r="E1288" s="187" t="s">
        <v>69</v>
      </c>
      <c r="F1288" s="188" t="s">
        <v>210</v>
      </c>
      <c r="H1288" s="189">
        <v>48.527999999999999</v>
      </c>
      <c r="I1288" s="243"/>
      <c r="L1288" s="185"/>
      <c r="M1288" s="190"/>
      <c r="N1288" s="191"/>
      <c r="O1288" s="191"/>
      <c r="P1288" s="191"/>
      <c r="Q1288" s="191"/>
      <c r="R1288" s="191"/>
      <c r="S1288" s="191"/>
      <c r="T1288" s="192"/>
      <c r="AT1288" s="187" t="s">
        <v>201</v>
      </c>
      <c r="AU1288" s="187" t="s">
        <v>115</v>
      </c>
      <c r="AV1288" s="186" t="s">
        <v>195</v>
      </c>
      <c r="AW1288" s="186" t="s">
        <v>93</v>
      </c>
      <c r="AX1288" s="186" t="s">
        <v>113</v>
      </c>
      <c r="AY1288" s="187" t="s">
        <v>188</v>
      </c>
    </row>
    <row r="1289" spans="2:65" s="101" customFormat="1" ht="25.5" customHeight="1">
      <c r="B1289" s="86"/>
      <c r="C1289" s="87" t="s">
        <v>826</v>
      </c>
      <c r="D1289" s="87" t="s">
        <v>190</v>
      </c>
      <c r="E1289" s="88" t="s">
        <v>8931</v>
      </c>
      <c r="F1289" s="89" t="s">
        <v>8932</v>
      </c>
      <c r="G1289" s="90" t="s">
        <v>314</v>
      </c>
      <c r="H1289" s="91">
        <v>48.48</v>
      </c>
      <c r="I1289" s="238"/>
      <c r="J1289" s="92">
        <f>ROUND(I1289*H1289,2)</f>
        <v>0</v>
      </c>
      <c r="K1289" s="89" t="s">
        <v>449</v>
      </c>
      <c r="L1289" s="61"/>
      <c r="M1289" s="239" t="s">
        <v>69</v>
      </c>
      <c r="N1289" s="164" t="s">
        <v>100</v>
      </c>
      <c r="O1289" s="100"/>
      <c r="P1289" s="165">
        <f>O1289*H1289</f>
        <v>0</v>
      </c>
      <c r="Q1289" s="165">
        <v>0</v>
      </c>
      <c r="R1289" s="165">
        <f>Q1289*H1289</f>
        <v>0</v>
      </c>
      <c r="S1289" s="165">
        <v>0</v>
      </c>
      <c r="T1289" s="166">
        <f>S1289*H1289</f>
        <v>0</v>
      </c>
      <c r="AR1289" s="55" t="s">
        <v>195</v>
      </c>
      <c r="AT1289" s="55" t="s">
        <v>190</v>
      </c>
      <c r="AU1289" s="55" t="s">
        <v>115</v>
      </c>
      <c r="AY1289" s="55" t="s">
        <v>188</v>
      </c>
      <c r="BE1289" s="93">
        <f>IF(N1289="základní",J1289,0)</f>
        <v>0</v>
      </c>
      <c r="BF1289" s="93">
        <f>IF(N1289="snížená",J1289,0)</f>
        <v>0</v>
      </c>
      <c r="BG1289" s="93">
        <f>IF(N1289="zákl. přenesená",J1289,0)</f>
        <v>0</v>
      </c>
      <c r="BH1289" s="93">
        <f>IF(N1289="sníž. přenesená",J1289,0)</f>
        <v>0</v>
      </c>
      <c r="BI1289" s="93">
        <f>IF(N1289="nulová",J1289,0)</f>
        <v>0</v>
      </c>
      <c r="BJ1289" s="55" t="s">
        <v>113</v>
      </c>
      <c r="BK1289" s="93">
        <f>ROUND(I1289*H1289,2)</f>
        <v>0</v>
      </c>
      <c r="BL1289" s="55" t="s">
        <v>195</v>
      </c>
      <c r="BM1289" s="55" t="s">
        <v>821</v>
      </c>
    </row>
    <row r="1290" spans="2:65" s="101" customFormat="1">
      <c r="B1290" s="61"/>
      <c r="D1290" s="167" t="s">
        <v>197</v>
      </c>
      <c r="F1290" s="328" t="s">
        <v>8933</v>
      </c>
      <c r="I1290" s="240"/>
      <c r="L1290" s="61"/>
      <c r="M1290" s="94"/>
      <c r="N1290" s="100"/>
      <c r="O1290" s="100"/>
      <c r="P1290" s="100"/>
      <c r="Q1290" s="100"/>
      <c r="R1290" s="100"/>
      <c r="S1290" s="100"/>
      <c r="T1290" s="69"/>
      <c r="AT1290" s="55" t="s">
        <v>197</v>
      </c>
      <c r="AU1290" s="55" t="s">
        <v>115</v>
      </c>
    </row>
    <row r="1291" spans="2:65" s="101" customFormat="1" ht="81">
      <c r="B1291" s="61"/>
      <c r="D1291" s="167" t="s">
        <v>199</v>
      </c>
      <c r="F1291" s="169" t="s">
        <v>823</v>
      </c>
      <c r="I1291" s="240"/>
      <c r="L1291" s="61"/>
      <c r="M1291" s="94"/>
      <c r="N1291" s="100"/>
      <c r="O1291" s="100"/>
      <c r="P1291" s="100"/>
      <c r="Q1291" s="100"/>
      <c r="R1291" s="100"/>
      <c r="S1291" s="100"/>
      <c r="T1291" s="69"/>
      <c r="AT1291" s="55" t="s">
        <v>199</v>
      </c>
      <c r="AU1291" s="55" t="s">
        <v>115</v>
      </c>
    </row>
    <row r="1292" spans="2:65" s="171" customFormat="1">
      <c r="B1292" s="170"/>
      <c r="D1292" s="167" t="s">
        <v>201</v>
      </c>
      <c r="E1292" s="172" t="s">
        <v>69</v>
      </c>
      <c r="F1292" s="173" t="s">
        <v>202</v>
      </c>
      <c r="H1292" s="172" t="s">
        <v>69</v>
      </c>
      <c r="I1292" s="241"/>
      <c r="L1292" s="170"/>
      <c r="M1292" s="174"/>
      <c r="N1292" s="175"/>
      <c r="O1292" s="175"/>
      <c r="P1292" s="175"/>
      <c r="Q1292" s="175"/>
      <c r="R1292" s="175"/>
      <c r="S1292" s="175"/>
      <c r="T1292" s="176"/>
      <c r="AT1292" s="172" t="s">
        <v>201</v>
      </c>
      <c r="AU1292" s="172" t="s">
        <v>115</v>
      </c>
      <c r="AV1292" s="171" t="s">
        <v>113</v>
      </c>
      <c r="AW1292" s="171" t="s">
        <v>93</v>
      </c>
      <c r="AX1292" s="171" t="s">
        <v>111</v>
      </c>
      <c r="AY1292" s="172" t="s">
        <v>188</v>
      </c>
    </row>
    <row r="1293" spans="2:65" s="171" customFormat="1">
      <c r="B1293" s="170"/>
      <c r="D1293" s="167" t="s">
        <v>201</v>
      </c>
      <c r="E1293" s="172" t="s">
        <v>69</v>
      </c>
      <c r="F1293" s="173" t="s">
        <v>203</v>
      </c>
      <c r="H1293" s="172" t="s">
        <v>69</v>
      </c>
      <c r="I1293" s="241"/>
      <c r="L1293" s="170"/>
      <c r="M1293" s="174"/>
      <c r="N1293" s="175"/>
      <c r="O1293" s="175"/>
      <c r="P1293" s="175"/>
      <c r="Q1293" s="175"/>
      <c r="R1293" s="175"/>
      <c r="S1293" s="175"/>
      <c r="T1293" s="176"/>
      <c r="AT1293" s="172" t="s">
        <v>201</v>
      </c>
      <c r="AU1293" s="172" t="s">
        <v>115</v>
      </c>
      <c r="AV1293" s="171" t="s">
        <v>113</v>
      </c>
      <c r="AW1293" s="171" t="s">
        <v>93</v>
      </c>
      <c r="AX1293" s="171" t="s">
        <v>111</v>
      </c>
      <c r="AY1293" s="172" t="s">
        <v>188</v>
      </c>
    </row>
    <row r="1294" spans="2:65" s="171" customFormat="1">
      <c r="B1294" s="170"/>
      <c r="D1294" s="167" t="s">
        <v>201</v>
      </c>
      <c r="E1294" s="172" t="s">
        <v>69</v>
      </c>
      <c r="F1294" s="173" t="s">
        <v>204</v>
      </c>
      <c r="H1294" s="172" t="s">
        <v>69</v>
      </c>
      <c r="I1294" s="241"/>
      <c r="L1294" s="170"/>
      <c r="M1294" s="174"/>
      <c r="N1294" s="175"/>
      <c r="O1294" s="175"/>
      <c r="P1294" s="175"/>
      <c r="Q1294" s="175"/>
      <c r="R1294" s="175"/>
      <c r="S1294" s="175"/>
      <c r="T1294" s="176"/>
      <c r="AT1294" s="172" t="s">
        <v>201</v>
      </c>
      <c r="AU1294" s="172" t="s">
        <v>115</v>
      </c>
      <c r="AV1294" s="171" t="s">
        <v>113</v>
      </c>
      <c r="AW1294" s="171" t="s">
        <v>93</v>
      </c>
      <c r="AX1294" s="171" t="s">
        <v>111</v>
      </c>
      <c r="AY1294" s="172" t="s">
        <v>188</v>
      </c>
    </row>
    <row r="1295" spans="2:65" s="171" customFormat="1">
      <c r="B1295" s="170"/>
      <c r="D1295" s="167" t="s">
        <v>201</v>
      </c>
      <c r="E1295" s="172" t="s">
        <v>69</v>
      </c>
      <c r="F1295" s="173" t="s">
        <v>205</v>
      </c>
      <c r="H1295" s="172" t="s">
        <v>69</v>
      </c>
      <c r="I1295" s="241"/>
      <c r="L1295" s="170"/>
      <c r="M1295" s="174"/>
      <c r="N1295" s="175"/>
      <c r="O1295" s="175"/>
      <c r="P1295" s="175"/>
      <c r="Q1295" s="175"/>
      <c r="R1295" s="175"/>
      <c r="S1295" s="175"/>
      <c r="T1295" s="176"/>
      <c r="AT1295" s="172" t="s">
        <v>201</v>
      </c>
      <c r="AU1295" s="172" t="s">
        <v>115</v>
      </c>
      <c r="AV1295" s="171" t="s">
        <v>113</v>
      </c>
      <c r="AW1295" s="171" t="s">
        <v>93</v>
      </c>
      <c r="AX1295" s="171" t="s">
        <v>111</v>
      </c>
      <c r="AY1295" s="172" t="s">
        <v>188</v>
      </c>
    </row>
    <row r="1296" spans="2:65" s="171" customFormat="1">
      <c r="B1296" s="170"/>
      <c r="D1296" s="167" t="s">
        <v>201</v>
      </c>
      <c r="E1296" s="172" t="s">
        <v>69</v>
      </c>
      <c r="F1296" s="173" t="s">
        <v>807</v>
      </c>
      <c r="H1296" s="172" t="s">
        <v>69</v>
      </c>
      <c r="I1296" s="241"/>
      <c r="L1296" s="170"/>
      <c r="M1296" s="174"/>
      <c r="N1296" s="175"/>
      <c r="O1296" s="175"/>
      <c r="P1296" s="175"/>
      <c r="Q1296" s="175"/>
      <c r="R1296" s="175"/>
      <c r="S1296" s="175"/>
      <c r="T1296" s="176"/>
      <c r="AT1296" s="172" t="s">
        <v>201</v>
      </c>
      <c r="AU1296" s="172" t="s">
        <v>115</v>
      </c>
      <c r="AV1296" s="171" t="s">
        <v>113</v>
      </c>
      <c r="AW1296" s="171" t="s">
        <v>93</v>
      </c>
      <c r="AX1296" s="171" t="s">
        <v>111</v>
      </c>
      <c r="AY1296" s="172" t="s">
        <v>188</v>
      </c>
    </row>
    <row r="1297" spans="2:65" s="171" customFormat="1">
      <c r="B1297" s="170"/>
      <c r="D1297" s="167" t="s">
        <v>201</v>
      </c>
      <c r="E1297" s="172" t="s">
        <v>69</v>
      </c>
      <c r="F1297" s="173" t="s">
        <v>819</v>
      </c>
      <c r="H1297" s="172" t="s">
        <v>69</v>
      </c>
      <c r="I1297" s="241"/>
      <c r="L1297" s="170"/>
      <c r="M1297" s="174"/>
      <c r="N1297" s="175"/>
      <c r="O1297" s="175"/>
      <c r="P1297" s="175"/>
      <c r="Q1297" s="175"/>
      <c r="R1297" s="175"/>
      <c r="S1297" s="175"/>
      <c r="T1297" s="176"/>
      <c r="AT1297" s="172" t="s">
        <v>201</v>
      </c>
      <c r="AU1297" s="172" t="s">
        <v>115</v>
      </c>
      <c r="AV1297" s="171" t="s">
        <v>113</v>
      </c>
      <c r="AW1297" s="171" t="s">
        <v>93</v>
      </c>
      <c r="AX1297" s="171" t="s">
        <v>111</v>
      </c>
      <c r="AY1297" s="172" t="s">
        <v>188</v>
      </c>
    </row>
    <row r="1298" spans="2:65" s="178" customFormat="1">
      <c r="B1298" s="177"/>
      <c r="D1298" s="167" t="s">
        <v>201</v>
      </c>
      <c r="E1298" s="179" t="s">
        <v>69</v>
      </c>
      <c r="F1298" s="180" t="s">
        <v>809</v>
      </c>
      <c r="H1298" s="181">
        <v>42.578000000000003</v>
      </c>
      <c r="I1298" s="242"/>
      <c r="L1298" s="177"/>
      <c r="M1298" s="182"/>
      <c r="N1298" s="183"/>
      <c r="O1298" s="183"/>
      <c r="P1298" s="183"/>
      <c r="Q1298" s="183"/>
      <c r="R1298" s="183"/>
      <c r="S1298" s="183"/>
      <c r="T1298" s="184"/>
      <c r="AT1298" s="179" t="s">
        <v>201</v>
      </c>
      <c r="AU1298" s="179" t="s">
        <v>115</v>
      </c>
      <c r="AV1298" s="178" t="s">
        <v>115</v>
      </c>
      <c r="AW1298" s="178" t="s">
        <v>93</v>
      </c>
      <c r="AX1298" s="178" t="s">
        <v>111</v>
      </c>
      <c r="AY1298" s="179" t="s">
        <v>188</v>
      </c>
    </row>
    <row r="1299" spans="2:65" s="178" customFormat="1">
      <c r="B1299" s="177"/>
      <c r="D1299" s="167" t="s">
        <v>201</v>
      </c>
      <c r="E1299" s="179" t="s">
        <v>69</v>
      </c>
      <c r="F1299" s="180" t="s">
        <v>810</v>
      </c>
      <c r="H1299" s="181">
        <v>1.0129999999999999</v>
      </c>
      <c r="I1299" s="242"/>
      <c r="L1299" s="177"/>
      <c r="M1299" s="182"/>
      <c r="N1299" s="183"/>
      <c r="O1299" s="183"/>
      <c r="P1299" s="183"/>
      <c r="Q1299" s="183"/>
      <c r="R1299" s="183"/>
      <c r="S1299" s="183"/>
      <c r="T1299" s="184"/>
      <c r="AT1299" s="179" t="s">
        <v>201</v>
      </c>
      <c r="AU1299" s="179" t="s">
        <v>115</v>
      </c>
      <c r="AV1299" s="178" t="s">
        <v>115</v>
      </c>
      <c r="AW1299" s="178" t="s">
        <v>93</v>
      </c>
      <c r="AX1299" s="178" t="s">
        <v>111</v>
      </c>
      <c r="AY1299" s="179" t="s">
        <v>188</v>
      </c>
    </row>
    <row r="1300" spans="2:65" s="178" customFormat="1">
      <c r="B1300" s="177"/>
      <c r="D1300" s="167" t="s">
        <v>201</v>
      </c>
      <c r="E1300" s="179" t="s">
        <v>69</v>
      </c>
      <c r="F1300" s="180" t="s">
        <v>811</v>
      </c>
      <c r="H1300" s="181">
        <v>4.6459999999999999</v>
      </c>
      <c r="I1300" s="242"/>
      <c r="L1300" s="177"/>
      <c r="M1300" s="182"/>
      <c r="N1300" s="183"/>
      <c r="O1300" s="183"/>
      <c r="P1300" s="183"/>
      <c r="Q1300" s="183"/>
      <c r="R1300" s="183"/>
      <c r="S1300" s="183"/>
      <c r="T1300" s="184"/>
      <c r="AT1300" s="179" t="s">
        <v>201</v>
      </c>
      <c r="AU1300" s="179" t="s">
        <v>115</v>
      </c>
      <c r="AV1300" s="178" t="s">
        <v>115</v>
      </c>
      <c r="AW1300" s="178" t="s">
        <v>93</v>
      </c>
      <c r="AX1300" s="178" t="s">
        <v>111</v>
      </c>
      <c r="AY1300" s="179" t="s">
        <v>188</v>
      </c>
    </row>
    <row r="1301" spans="2:65" s="178" customFormat="1">
      <c r="B1301" s="177"/>
      <c r="D1301" s="167" t="s">
        <v>201</v>
      </c>
      <c r="E1301" s="179" t="s">
        <v>69</v>
      </c>
      <c r="F1301" s="180" t="s">
        <v>812</v>
      </c>
      <c r="H1301" s="181">
        <v>0.24299999999999999</v>
      </c>
      <c r="I1301" s="242"/>
      <c r="L1301" s="177"/>
      <c r="M1301" s="182"/>
      <c r="N1301" s="183"/>
      <c r="O1301" s="183"/>
      <c r="P1301" s="183"/>
      <c r="Q1301" s="183"/>
      <c r="R1301" s="183"/>
      <c r="S1301" s="183"/>
      <c r="T1301" s="184"/>
      <c r="AT1301" s="179" t="s">
        <v>201</v>
      </c>
      <c r="AU1301" s="179" t="s">
        <v>115</v>
      </c>
      <c r="AV1301" s="178" t="s">
        <v>115</v>
      </c>
      <c r="AW1301" s="178" t="s">
        <v>93</v>
      </c>
      <c r="AX1301" s="178" t="s">
        <v>111</v>
      </c>
      <c r="AY1301" s="179" t="s">
        <v>188</v>
      </c>
    </row>
    <row r="1302" spans="2:65" s="186" customFormat="1">
      <c r="B1302" s="185"/>
      <c r="D1302" s="167" t="s">
        <v>201</v>
      </c>
      <c r="E1302" s="187" t="s">
        <v>69</v>
      </c>
      <c r="F1302" s="188" t="s">
        <v>210</v>
      </c>
      <c r="H1302" s="189">
        <v>48.48</v>
      </c>
      <c r="I1302" s="243"/>
      <c r="L1302" s="185"/>
      <c r="M1302" s="190"/>
      <c r="N1302" s="191"/>
      <c r="O1302" s="191"/>
      <c r="P1302" s="191"/>
      <c r="Q1302" s="191"/>
      <c r="R1302" s="191"/>
      <c r="S1302" s="191"/>
      <c r="T1302" s="192"/>
      <c r="AT1302" s="187" t="s">
        <v>201</v>
      </c>
      <c r="AU1302" s="187" t="s">
        <v>115</v>
      </c>
      <c r="AV1302" s="186" t="s">
        <v>195</v>
      </c>
      <c r="AW1302" s="186" t="s">
        <v>93</v>
      </c>
      <c r="AX1302" s="186" t="s">
        <v>113</v>
      </c>
      <c r="AY1302" s="187" t="s">
        <v>188</v>
      </c>
    </row>
    <row r="1303" spans="2:65" s="152" customFormat="1" ht="29.85" customHeight="1">
      <c r="B1303" s="151"/>
      <c r="D1303" s="153" t="s">
        <v>110</v>
      </c>
      <c r="E1303" s="162" t="s">
        <v>824</v>
      </c>
      <c r="F1303" s="162" t="s">
        <v>825</v>
      </c>
      <c r="I1303" s="237"/>
      <c r="J1303" s="163">
        <f>BK1303</f>
        <v>0</v>
      </c>
      <c r="L1303" s="151"/>
      <c r="M1303" s="156"/>
      <c r="N1303" s="157"/>
      <c r="O1303" s="157"/>
      <c r="P1303" s="158">
        <f>SUM(P1304:P1306)</f>
        <v>0</v>
      </c>
      <c r="Q1303" s="157"/>
      <c r="R1303" s="158">
        <f>SUM(R1304:R1306)</f>
        <v>0</v>
      </c>
      <c r="S1303" s="157"/>
      <c r="T1303" s="159">
        <f>SUM(T1304:T1306)</f>
        <v>0</v>
      </c>
      <c r="AR1303" s="153" t="s">
        <v>113</v>
      </c>
      <c r="AT1303" s="160" t="s">
        <v>110</v>
      </c>
      <c r="AU1303" s="160" t="s">
        <v>113</v>
      </c>
      <c r="AY1303" s="153" t="s">
        <v>188</v>
      </c>
      <c r="BK1303" s="161">
        <f>SUM(BK1304:BK1306)</f>
        <v>0</v>
      </c>
    </row>
    <row r="1304" spans="2:65" s="101" customFormat="1" ht="25.5" customHeight="1">
      <c r="B1304" s="86"/>
      <c r="C1304" s="87" t="s">
        <v>836</v>
      </c>
      <c r="D1304" s="87" t="s">
        <v>190</v>
      </c>
      <c r="E1304" s="88" t="s">
        <v>827</v>
      </c>
      <c r="F1304" s="89" t="s">
        <v>828</v>
      </c>
      <c r="G1304" s="90" t="s">
        <v>314</v>
      </c>
      <c r="H1304" s="91">
        <v>90.486000000000004</v>
      </c>
      <c r="I1304" s="238"/>
      <c r="J1304" s="92">
        <f>ROUND(I1304*H1304,2)</f>
        <v>0</v>
      </c>
      <c r="K1304" s="89" t="s">
        <v>194</v>
      </c>
      <c r="L1304" s="61"/>
      <c r="M1304" s="239" t="s">
        <v>69</v>
      </c>
      <c r="N1304" s="164" t="s">
        <v>100</v>
      </c>
      <c r="O1304" s="100"/>
      <c r="P1304" s="165">
        <f>O1304*H1304</f>
        <v>0</v>
      </c>
      <c r="Q1304" s="165">
        <v>0</v>
      </c>
      <c r="R1304" s="165">
        <f>Q1304*H1304</f>
        <v>0</v>
      </c>
      <c r="S1304" s="165">
        <v>0</v>
      </c>
      <c r="T1304" s="166">
        <f>S1304*H1304</f>
        <v>0</v>
      </c>
      <c r="AR1304" s="55" t="s">
        <v>195</v>
      </c>
      <c r="AT1304" s="55" t="s">
        <v>190</v>
      </c>
      <c r="AU1304" s="55" t="s">
        <v>115</v>
      </c>
      <c r="AY1304" s="55" t="s">
        <v>188</v>
      </c>
      <c r="BE1304" s="93">
        <f>IF(N1304="základní",J1304,0)</f>
        <v>0</v>
      </c>
      <c r="BF1304" s="93">
        <f>IF(N1304="snížená",J1304,0)</f>
        <v>0</v>
      </c>
      <c r="BG1304" s="93">
        <f>IF(N1304="zákl. přenesená",J1304,0)</f>
        <v>0</v>
      </c>
      <c r="BH1304" s="93">
        <f>IF(N1304="sníž. přenesená",J1304,0)</f>
        <v>0</v>
      </c>
      <c r="BI1304" s="93">
        <f>IF(N1304="nulová",J1304,0)</f>
        <v>0</v>
      </c>
      <c r="BJ1304" s="55" t="s">
        <v>113</v>
      </c>
      <c r="BK1304" s="93">
        <f>ROUND(I1304*H1304,2)</f>
        <v>0</v>
      </c>
      <c r="BL1304" s="55" t="s">
        <v>195</v>
      </c>
      <c r="BM1304" s="55" t="s">
        <v>829</v>
      </c>
    </row>
    <row r="1305" spans="2:65" s="101" customFormat="1" ht="40.5">
      <c r="B1305" s="61"/>
      <c r="D1305" s="167" t="s">
        <v>197</v>
      </c>
      <c r="F1305" s="168" t="s">
        <v>830</v>
      </c>
      <c r="I1305" s="240"/>
      <c r="L1305" s="61"/>
      <c r="M1305" s="94"/>
      <c r="N1305" s="100"/>
      <c r="O1305" s="100"/>
      <c r="P1305" s="100"/>
      <c r="Q1305" s="100"/>
      <c r="R1305" s="100"/>
      <c r="S1305" s="100"/>
      <c r="T1305" s="69"/>
      <c r="AT1305" s="55" t="s">
        <v>197</v>
      </c>
      <c r="AU1305" s="55" t="s">
        <v>115</v>
      </c>
    </row>
    <row r="1306" spans="2:65" s="101" customFormat="1" ht="40.5">
      <c r="B1306" s="61"/>
      <c r="D1306" s="167" t="s">
        <v>199</v>
      </c>
      <c r="F1306" s="169" t="s">
        <v>831</v>
      </c>
      <c r="I1306" s="240"/>
      <c r="L1306" s="61"/>
      <c r="M1306" s="94"/>
      <c r="N1306" s="100"/>
      <c r="O1306" s="100"/>
      <c r="P1306" s="100"/>
      <c r="Q1306" s="100"/>
      <c r="R1306" s="100"/>
      <c r="S1306" s="100"/>
      <c r="T1306" s="69"/>
      <c r="AT1306" s="55" t="s">
        <v>199</v>
      </c>
      <c r="AU1306" s="55" t="s">
        <v>115</v>
      </c>
    </row>
    <row r="1307" spans="2:65" s="152" customFormat="1" ht="37.35" customHeight="1">
      <c r="B1307" s="151"/>
      <c r="D1307" s="153" t="s">
        <v>110</v>
      </c>
      <c r="E1307" s="154" t="s">
        <v>832</v>
      </c>
      <c r="F1307" s="154" t="s">
        <v>833</v>
      </c>
      <c r="I1307" s="237"/>
      <c r="J1307" s="155">
        <f>BK1307</f>
        <v>0</v>
      </c>
      <c r="L1307" s="151"/>
      <c r="M1307" s="156"/>
      <c r="N1307" s="157"/>
      <c r="O1307" s="157"/>
      <c r="P1307" s="158">
        <f>P1308+P1392+P1443</f>
        <v>0</v>
      </c>
      <c r="Q1307" s="157"/>
      <c r="R1307" s="158">
        <f>R1308+R1392+R1443</f>
        <v>1.5217911599999998</v>
      </c>
      <c r="S1307" s="157"/>
      <c r="T1307" s="159">
        <f>T1308+T1392+T1443</f>
        <v>0.24374000000000001</v>
      </c>
      <c r="AR1307" s="153" t="s">
        <v>115</v>
      </c>
      <c r="AT1307" s="160" t="s">
        <v>110</v>
      </c>
      <c r="AU1307" s="160" t="s">
        <v>111</v>
      </c>
      <c r="AY1307" s="153" t="s">
        <v>188</v>
      </c>
      <c r="BK1307" s="161">
        <f>BK1308+BK1392+BK1443</f>
        <v>0</v>
      </c>
    </row>
    <row r="1308" spans="2:65" s="152" customFormat="1" ht="19.899999999999999" customHeight="1">
      <c r="B1308" s="151"/>
      <c r="D1308" s="153" t="s">
        <v>110</v>
      </c>
      <c r="E1308" s="162" t="s">
        <v>834</v>
      </c>
      <c r="F1308" s="162" t="s">
        <v>835</v>
      </c>
      <c r="I1308" s="237"/>
      <c r="J1308" s="163">
        <f>BK1308</f>
        <v>0</v>
      </c>
      <c r="L1308" s="151"/>
      <c r="M1308" s="156"/>
      <c r="N1308" s="157"/>
      <c r="O1308" s="157"/>
      <c r="P1308" s="158">
        <f>SUM(P1309:P1391)</f>
        <v>0</v>
      </c>
      <c r="Q1308" s="157"/>
      <c r="R1308" s="158">
        <f>SUM(R1309:R1391)</f>
        <v>7.3621000000000006E-2</v>
      </c>
      <c r="S1308" s="157"/>
      <c r="T1308" s="159">
        <f>SUM(T1309:T1391)</f>
        <v>0.24374000000000001</v>
      </c>
      <c r="AR1308" s="153" t="s">
        <v>115</v>
      </c>
      <c r="AT1308" s="160" t="s">
        <v>110</v>
      </c>
      <c r="AU1308" s="160" t="s">
        <v>113</v>
      </c>
      <c r="AY1308" s="153" t="s">
        <v>188</v>
      </c>
      <c r="BK1308" s="161">
        <f>SUM(BK1309:BK1391)</f>
        <v>0</v>
      </c>
    </row>
    <row r="1309" spans="2:65" s="101" customFormat="1" ht="16.5" customHeight="1">
      <c r="B1309" s="86"/>
      <c r="C1309" s="87" t="s">
        <v>848</v>
      </c>
      <c r="D1309" s="87" t="s">
        <v>190</v>
      </c>
      <c r="E1309" s="88" t="s">
        <v>837</v>
      </c>
      <c r="F1309" s="89" t="s">
        <v>838</v>
      </c>
      <c r="G1309" s="90" t="s">
        <v>304</v>
      </c>
      <c r="H1309" s="91">
        <v>36.74</v>
      </c>
      <c r="I1309" s="238"/>
      <c r="J1309" s="92">
        <f>ROUND(I1309*H1309,2)</f>
        <v>0</v>
      </c>
      <c r="K1309" s="89" t="s">
        <v>194</v>
      </c>
      <c r="L1309" s="61"/>
      <c r="M1309" s="239" t="s">
        <v>69</v>
      </c>
      <c r="N1309" s="164" t="s">
        <v>100</v>
      </c>
      <c r="O1309" s="100"/>
      <c r="P1309" s="165">
        <f>O1309*H1309</f>
        <v>0</v>
      </c>
      <c r="Q1309" s="165">
        <v>0</v>
      </c>
      <c r="R1309" s="165">
        <f>Q1309*H1309</f>
        <v>0</v>
      </c>
      <c r="S1309" s="165">
        <v>0</v>
      </c>
      <c r="T1309" s="166">
        <f>S1309*H1309</f>
        <v>0</v>
      </c>
      <c r="AR1309" s="55" t="s">
        <v>389</v>
      </c>
      <c r="AT1309" s="55" t="s">
        <v>190</v>
      </c>
      <c r="AU1309" s="55" t="s">
        <v>115</v>
      </c>
      <c r="AY1309" s="55" t="s">
        <v>188</v>
      </c>
      <c r="BE1309" s="93">
        <f>IF(N1309="základní",J1309,0)</f>
        <v>0</v>
      </c>
      <c r="BF1309" s="93">
        <f>IF(N1309="snížená",J1309,0)</f>
        <v>0</v>
      </c>
      <c r="BG1309" s="93">
        <f>IF(N1309="zákl. přenesená",J1309,0)</f>
        <v>0</v>
      </c>
      <c r="BH1309" s="93">
        <f>IF(N1309="sníž. přenesená",J1309,0)</f>
        <v>0</v>
      </c>
      <c r="BI1309" s="93">
        <f>IF(N1309="nulová",J1309,0)</f>
        <v>0</v>
      </c>
      <c r="BJ1309" s="55" t="s">
        <v>113</v>
      </c>
      <c r="BK1309" s="93">
        <f>ROUND(I1309*H1309,2)</f>
        <v>0</v>
      </c>
      <c r="BL1309" s="55" t="s">
        <v>389</v>
      </c>
      <c r="BM1309" s="55" t="s">
        <v>839</v>
      </c>
    </row>
    <row r="1310" spans="2:65" s="101" customFormat="1" ht="27">
      <c r="B1310" s="61"/>
      <c r="D1310" s="167" t="s">
        <v>197</v>
      </c>
      <c r="F1310" s="168" t="s">
        <v>840</v>
      </c>
      <c r="I1310" s="240"/>
      <c r="L1310" s="61"/>
      <c r="M1310" s="94"/>
      <c r="N1310" s="100"/>
      <c r="O1310" s="100"/>
      <c r="P1310" s="100"/>
      <c r="Q1310" s="100"/>
      <c r="R1310" s="100"/>
      <c r="S1310" s="100"/>
      <c r="T1310" s="69"/>
      <c r="AT1310" s="55" t="s">
        <v>197</v>
      </c>
      <c r="AU1310" s="55" t="s">
        <v>115</v>
      </c>
    </row>
    <row r="1311" spans="2:65" s="101" customFormat="1" ht="40.5">
      <c r="B1311" s="61"/>
      <c r="D1311" s="167" t="s">
        <v>199</v>
      </c>
      <c r="F1311" s="169" t="s">
        <v>841</v>
      </c>
      <c r="I1311" s="240"/>
      <c r="L1311" s="61"/>
      <c r="M1311" s="94"/>
      <c r="N1311" s="100"/>
      <c r="O1311" s="100"/>
      <c r="P1311" s="100"/>
      <c r="Q1311" s="100"/>
      <c r="R1311" s="100"/>
      <c r="S1311" s="100"/>
      <c r="T1311" s="69"/>
      <c r="AT1311" s="55" t="s">
        <v>199</v>
      </c>
      <c r="AU1311" s="55" t="s">
        <v>115</v>
      </c>
    </row>
    <row r="1312" spans="2:65" s="171" customFormat="1">
      <c r="B1312" s="170"/>
      <c r="D1312" s="167" t="s">
        <v>201</v>
      </c>
      <c r="E1312" s="172" t="s">
        <v>69</v>
      </c>
      <c r="F1312" s="173" t="s">
        <v>202</v>
      </c>
      <c r="H1312" s="172" t="s">
        <v>69</v>
      </c>
      <c r="I1312" s="241"/>
      <c r="L1312" s="170"/>
      <c r="M1312" s="174"/>
      <c r="N1312" s="175"/>
      <c r="O1312" s="175"/>
      <c r="P1312" s="175"/>
      <c r="Q1312" s="175"/>
      <c r="R1312" s="175"/>
      <c r="S1312" s="175"/>
      <c r="T1312" s="176"/>
      <c r="AT1312" s="172" t="s">
        <v>201</v>
      </c>
      <c r="AU1312" s="172" t="s">
        <v>115</v>
      </c>
      <c r="AV1312" s="171" t="s">
        <v>113</v>
      </c>
      <c r="AW1312" s="171" t="s">
        <v>93</v>
      </c>
      <c r="AX1312" s="171" t="s">
        <v>111</v>
      </c>
      <c r="AY1312" s="172" t="s">
        <v>188</v>
      </c>
    </row>
    <row r="1313" spans="2:65" s="171" customFormat="1">
      <c r="B1313" s="170"/>
      <c r="D1313" s="167" t="s">
        <v>201</v>
      </c>
      <c r="E1313" s="172" t="s">
        <v>69</v>
      </c>
      <c r="F1313" s="173" t="s">
        <v>203</v>
      </c>
      <c r="H1313" s="172" t="s">
        <v>69</v>
      </c>
      <c r="I1313" s="241"/>
      <c r="L1313" s="170"/>
      <c r="M1313" s="174"/>
      <c r="N1313" s="175"/>
      <c r="O1313" s="175"/>
      <c r="P1313" s="175"/>
      <c r="Q1313" s="175"/>
      <c r="R1313" s="175"/>
      <c r="S1313" s="175"/>
      <c r="T1313" s="176"/>
      <c r="AT1313" s="172" t="s">
        <v>201</v>
      </c>
      <c r="AU1313" s="172" t="s">
        <v>115</v>
      </c>
      <c r="AV1313" s="171" t="s">
        <v>113</v>
      </c>
      <c r="AW1313" s="171" t="s">
        <v>93</v>
      </c>
      <c r="AX1313" s="171" t="s">
        <v>111</v>
      </c>
      <c r="AY1313" s="172" t="s">
        <v>188</v>
      </c>
    </row>
    <row r="1314" spans="2:65" s="171" customFormat="1">
      <c r="B1314" s="170"/>
      <c r="D1314" s="167" t="s">
        <v>201</v>
      </c>
      <c r="E1314" s="172" t="s">
        <v>69</v>
      </c>
      <c r="F1314" s="173" t="s">
        <v>204</v>
      </c>
      <c r="H1314" s="172" t="s">
        <v>69</v>
      </c>
      <c r="I1314" s="241"/>
      <c r="L1314" s="170"/>
      <c r="M1314" s="174"/>
      <c r="N1314" s="175"/>
      <c r="O1314" s="175"/>
      <c r="P1314" s="175"/>
      <c r="Q1314" s="175"/>
      <c r="R1314" s="175"/>
      <c r="S1314" s="175"/>
      <c r="T1314" s="176"/>
      <c r="AT1314" s="172" t="s">
        <v>201</v>
      </c>
      <c r="AU1314" s="172" t="s">
        <v>115</v>
      </c>
      <c r="AV1314" s="171" t="s">
        <v>113</v>
      </c>
      <c r="AW1314" s="171" t="s">
        <v>93</v>
      </c>
      <c r="AX1314" s="171" t="s">
        <v>111</v>
      </c>
      <c r="AY1314" s="172" t="s">
        <v>188</v>
      </c>
    </row>
    <row r="1315" spans="2:65" s="171" customFormat="1">
      <c r="B1315" s="170"/>
      <c r="D1315" s="167" t="s">
        <v>201</v>
      </c>
      <c r="E1315" s="172" t="s">
        <v>69</v>
      </c>
      <c r="F1315" s="173" t="s">
        <v>291</v>
      </c>
      <c r="H1315" s="172" t="s">
        <v>69</v>
      </c>
      <c r="I1315" s="241"/>
      <c r="L1315" s="170"/>
      <c r="M1315" s="174"/>
      <c r="N1315" s="175"/>
      <c r="O1315" s="175"/>
      <c r="P1315" s="175"/>
      <c r="Q1315" s="175"/>
      <c r="R1315" s="175"/>
      <c r="S1315" s="175"/>
      <c r="T1315" s="176"/>
      <c r="AT1315" s="172" t="s">
        <v>201</v>
      </c>
      <c r="AU1315" s="172" t="s">
        <v>115</v>
      </c>
      <c r="AV1315" s="171" t="s">
        <v>113</v>
      </c>
      <c r="AW1315" s="171" t="s">
        <v>93</v>
      </c>
      <c r="AX1315" s="171" t="s">
        <v>111</v>
      </c>
      <c r="AY1315" s="172" t="s">
        <v>188</v>
      </c>
    </row>
    <row r="1316" spans="2:65" s="171" customFormat="1">
      <c r="B1316" s="170"/>
      <c r="D1316" s="167" t="s">
        <v>201</v>
      </c>
      <c r="E1316" s="172" t="s">
        <v>69</v>
      </c>
      <c r="F1316" s="173" t="s">
        <v>842</v>
      </c>
      <c r="H1316" s="172" t="s">
        <v>69</v>
      </c>
      <c r="I1316" s="241"/>
      <c r="L1316" s="170"/>
      <c r="M1316" s="174"/>
      <c r="N1316" s="175"/>
      <c r="O1316" s="175"/>
      <c r="P1316" s="175"/>
      <c r="Q1316" s="175"/>
      <c r="R1316" s="175"/>
      <c r="S1316" s="175"/>
      <c r="T1316" s="176"/>
      <c r="AT1316" s="172" t="s">
        <v>201</v>
      </c>
      <c r="AU1316" s="172" t="s">
        <v>115</v>
      </c>
      <c r="AV1316" s="171" t="s">
        <v>113</v>
      </c>
      <c r="AW1316" s="171" t="s">
        <v>93</v>
      </c>
      <c r="AX1316" s="171" t="s">
        <v>111</v>
      </c>
      <c r="AY1316" s="172" t="s">
        <v>188</v>
      </c>
    </row>
    <row r="1317" spans="2:65" s="171" customFormat="1">
      <c r="B1317" s="170"/>
      <c r="D1317" s="167" t="s">
        <v>201</v>
      </c>
      <c r="E1317" s="172" t="s">
        <v>69</v>
      </c>
      <c r="F1317" s="173" t="s">
        <v>843</v>
      </c>
      <c r="H1317" s="172" t="s">
        <v>69</v>
      </c>
      <c r="I1317" s="241"/>
      <c r="L1317" s="170"/>
      <c r="M1317" s="174"/>
      <c r="N1317" s="175"/>
      <c r="O1317" s="175"/>
      <c r="P1317" s="175"/>
      <c r="Q1317" s="175"/>
      <c r="R1317" s="175"/>
      <c r="S1317" s="175"/>
      <c r="T1317" s="176"/>
      <c r="AT1317" s="172" t="s">
        <v>201</v>
      </c>
      <c r="AU1317" s="172" t="s">
        <v>115</v>
      </c>
      <c r="AV1317" s="171" t="s">
        <v>113</v>
      </c>
      <c r="AW1317" s="171" t="s">
        <v>93</v>
      </c>
      <c r="AX1317" s="171" t="s">
        <v>111</v>
      </c>
      <c r="AY1317" s="172" t="s">
        <v>188</v>
      </c>
    </row>
    <row r="1318" spans="2:65" s="178" customFormat="1">
      <c r="B1318" s="177"/>
      <c r="D1318" s="167" t="s">
        <v>201</v>
      </c>
      <c r="E1318" s="179" t="s">
        <v>69</v>
      </c>
      <c r="F1318" s="180" t="s">
        <v>844</v>
      </c>
      <c r="H1318" s="181">
        <v>9.3000000000000007</v>
      </c>
      <c r="I1318" s="242"/>
      <c r="L1318" s="177"/>
      <c r="M1318" s="182"/>
      <c r="N1318" s="183"/>
      <c r="O1318" s="183"/>
      <c r="P1318" s="183"/>
      <c r="Q1318" s="183"/>
      <c r="R1318" s="183"/>
      <c r="S1318" s="183"/>
      <c r="T1318" s="184"/>
      <c r="AT1318" s="179" t="s">
        <v>201</v>
      </c>
      <c r="AU1318" s="179" t="s">
        <v>115</v>
      </c>
      <c r="AV1318" s="178" t="s">
        <v>115</v>
      </c>
      <c r="AW1318" s="178" t="s">
        <v>93</v>
      </c>
      <c r="AX1318" s="178" t="s">
        <v>111</v>
      </c>
      <c r="AY1318" s="179" t="s">
        <v>188</v>
      </c>
    </row>
    <row r="1319" spans="2:65" s="178" customFormat="1">
      <c r="B1319" s="177"/>
      <c r="D1319" s="167" t="s">
        <v>201</v>
      </c>
      <c r="E1319" s="179" t="s">
        <v>69</v>
      </c>
      <c r="F1319" s="180" t="s">
        <v>845</v>
      </c>
      <c r="H1319" s="181">
        <v>6.82</v>
      </c>
      <c r="I1319" s="242"/>
      <c r="L1319" s="177"/>
      <c r="M1319" s="182"/>
      <c r="N1319" s="183"/>
      <c r="O1319" s="183"/>
      <c r="P1319" s="183"/>
      <c r="Q1319" s="183"/>
      <c r="R1319" s="183"/>
      <c r="S1319" s="183"/>
      <c r="T1319" s="184"/>
      <c r="AT1319" s="179" t="s">
        <v>201</v>
      </c>
      <c r="AU1319" s="179" t="s">
        <v>115</v>
      </c>
      <c r="AV1319" s="178" t="s">
        <v>115</v>
      </c>
      <c r="AW1319" s="178" t="s">
        <v>93</v>
      </c>
      <c r="AX1319" s="178" t="s">
        <v>111</v>
      </c>
      <c r="AY1319" s="179" t="s">
        <v>188</v>
      </c>
    </row>
    <row r="1320" spans="2:65" s="178" customFormat="1">
      <c r="B1320" s="177"/>
      <c r="D1320" s="167" t="s">
        <v>201</v>
      </c>
      <c r="E1320" s="179" t="s">
        <v>69</v>
      </c>
      <c r="F1320" s="180" t="s">
        <v>846</v>
      </c>
      <c r="H1320" s="181">
        <v>6.82</v>
      </c>
      <c r="I1320" s="242"/>
      <c r="L1320" s="177"/>
      <c r="M1320" s="182"/>
      <c r="N1320" s="183"/>
      <c r="O1320" s="183"/>
      <c r="P1320" s="183"/>
      <c r="Q1320" s="183"/>
      <c r="R1320" s="183"/>
      <c r="S1320" s="183"/>
      <c r="T1320" s="184"/>
      <c r="AT1320" s="179" t="s">
        <v>201</v>
      </c>
      <c r="AU1320" s="179" t="s">
        <v>115</v>
      </c>
      <c r="AV1320" s="178" t="s">
        <v>115</v>
      </c>
      <c r="AW1320" s="178" t="s">
        <v>93</v>
      </c>
      <c r="AX1320" s="178" t="s">
        <v>111</v>
      </c>
      <c r="AY1320" s="179" t="s">
        <v>188</v>
      </c>
    </row>
    <row r="1321" spans="2:65" s="178" customFormat="1">
      <c r="B1321" s="177"/>
      <c r="D1321" s="167" t="s">
        <v>201</v>
      </c>
      <c r="E1321" s="179" t="s">
        <v>69</v>
      </c>
      <c r="F1321" s="180" t="s">
        <v>847</v>
      </c>
      <c r="H1321" s="181">
        <v>13.8</v>
      </c>
      <c r="I1321" s="242"/>
      <c r="L1321" s="177"/>
      <c r="M1321" s="182"/>
      <c r="N1321" s="183"/>
      <c r="O1321" s="183"/>
      <c r="P1321" s="183"/>
      <c r="Q1321" s="183"/>
      <c r="R1321" s="183"/>
      <c r="S1321" s="183"/>
      <c r="T1321" s="184"/>
      <c r="AT1321" s="179" t="s">
        <v>201</v>
      </c>
      <c r="AU1321" s="179" t="s">
        <v>115</v>
      </c>
      <c r="AV1321" s="178" t="s">
        <v>115</v>
      </c>
      <c r="AW1321" s="178" t="s">
        <v>93</v>
      </c>
      <c r="AX1321" s="178" t="s">
        <v>111</v>
      </c>
      <c r="AY1321" s="179" t="s">
        <v>188</v>
      </c>
    </row>
    <row r="1322" spans="2:65" s="186" customFormat="1">
      <c r="B1322" s="185"/>
      <c r="D1322" s="167" t="s">
        <v>201</v>
      </c>
      <c r="E1322" s="187" t="s">
        <v>69</v>
      </c>
      <c r="F1322" s="188" t="s">
        <v>210</v>
      </c>
      <c r="H1322" s="189">
        <v>36.74</v>
      </c>
      <c r="I1322" s="243"/>
      <c r="L1322" s="185"/>
      <c r="M1322" s="190"/>
      <c r="N1322" s="191"/>
      <c r="O1322" s="191"/>
      <c r="P1322" s="191"/>
      <c r="Q1322" s="191"/>
      <c r="R1322" s="191"/>
      <c r="S1322" s="191"/>
      <c r="T1322" s="192"/>
      <c r="AT1322" s="187" t="s">
        <v>201</v>
      </c>
      <c r="AU1322" s="187" t="s">
        <v>115</v>
      </c>
      <c r="AV1322" s="186" t="s">
        <v>195</v>
      </c>
      <c r="AW1322" s="186" t="s">
        <v>93</v>
      </c>
      <c r="AX1322" s="186" t="s">
        <v>113</v>
      </c>
      <c r="AY1322" s="187" t="s">
        <v>188</v>
      </c>
    </row>
    <row r="1323" spans="2:65" s="101" customFormat="1" ht="16.5" customHeight="1">
      <c r="B1323" s="86"/>
      <c r="C1323" s="201" t="s">
        <v>853</v>
      </c>
      <c r="D1323" s="201" t="s">
        <v>521</v>
      </c>
      <c r="E1323" s="202" t="s">
        <v>849</v>
      </c>
      <c r="F1323" s="203" t="s">
        <v>850</v>
      </c>
      <c r="G1323" s="204" t="s">
        <v>314</v>
      </c>
      <c r="H1323" s="205">
        <v>1.2999999999999999E-2</v>
      </c>
      <c r="I1323" s="245"/>
      <c r="J1323" s="206">
        <f>ROUND(I1323*H1323,2)</f>
        <v>0</v>
      </c>
      <c r="K1323" s="203" t="s">
        <v>194</v>
      </c>
      <c r="L1323" s="207"/>
      <c r="M1323" s="246" t="s">
        <v>69</v>
      </c>
      <c r="N1323" s="208" t="s">
        <v>100</v>
      </c>
      <c r="O1323" s="100"/>
      <c r="P1323" s="165">
        <f>O1323*H1323</f>
        <v>0</v>
      </c>
      <c r="Q1323" s="165">
        <v>1</v>
      </c>
      <c r="R1323" s="165">
        <f>Q1323*H1323</f>
        <v>1.2999999999999999E-2</v>
      </c>
      <c r="S1323" s="165">
        <v>0</v>
      </c>
      <c r="T1323" s="166">
        <f>S1323*H1323</f>
        <v>0</v>
      </c>
      <c r="AR1323" s="55" t="s">
        <v>520</v>
      </c>
      <c r="AT1323" s="55" t="s">
        <v>521</v>
      </c>
      <c r="AU1323" s="55" t="s">
        <v>115</v>
      </c>
      <c r="AY1323" s="55" t="s">
        <v>188</v>
      </c>
      <c r="BE1323" s="93">
        <f>IF(N1323="základní",J1323,0)</f>
        <v>0</v>
      </c>
      <c r="BF1323" s="93">
        <f>IF(N1323="snížená",J1323,0)</f>
        <v>0</v>
      </c>
      <c r="BG1323" s="93">
        <f>IF(N1323="zákl. přenesená",J1323,0)</f>
        <v>0</v>
      </c>
      <c r="BH1323" s="93">
        <f>IF(N1323="sníž. přenesená",J1323,0)</f>
        <v>0</v>
      </c>
      <c r="BI1323" s="93">
        <f>IF(N1323="nulová",J1323,0)</f>
        <v>0</v>
      </c>
      <c r="BJ1323" s="55" t="s">
        <v>113</v>
      </c>
      <c r="BK1323" s="93">
        <f>ROUND(I1323*H1323,2)</f>
        <v>0</v>
      </c>
      <c r="BL1323" s="55" t="s">
        <v>389</v>
      </c>
      <c r="BM1323" s="55" t="s">
        <v>851</v>
      </c>
    </row>
    <row r="1324" spans="2:65" s="101" customFormat="1">
      <c r="B1324" s="61"/>
      <c r="D1324" s="167" t="s">
        <v>197</v>
      </c>
      <c r="F1324" s="168" t="s">
        <v>850</v>
      </c>
      <c r="I1324" s="240"/>
      <c r="L1324" s="61"/>
      <c r="M1324" s="94"/>
      <c r="N1324" s="100"/>
      <c r="O1324" s="100"/>
      <c r="P1324" s="100"/>
      <c r="Q1324" s="100"/>
      <c r="R1324" s="100"/>
      <c r="S1324" s="100"/>
      <c r="T1324" s="69"/>
      <c r="AT1324" s="55" t="s">
        <v>197</v>
      </c>
      <c r="AU1324" s="55" t="s">
        <v>115</v>
      </c>
    </row>
    <row r="1325" spans="2:65" s="171" customFormat="1">
      <c r="B1325" s="170"/>
      <c r="D1325" s="167" t="s">
        <v>201</v>
      </c>
      <c r="E1325" s="172" t="s">
        <v>69</v>
      </c>
      <c r="F1325" s="173" t="s">
        <v>202</v>
      </c>
      <c r="H1325" s="172" t="s">
        <v>69</v>
      </c>
      <c r="I1325" s="241"/>
      <c r="L1325" s="170"/>
      <c r="M1325" s="174"/>
      <c r="N1325" s="175"/>
      <c r="O1325" s="175"/>
      <c r="P1325" s="175"/>
      <c r="Q1325" s="175"/>
      <c r="R1325" s="175"/>
      <c r="S1325" s="175"/>
      <c r="T1325" s="176"/>
      <c r="AT1325" s="172" t="s">
        <v>201</v>
      </c>
      <c r="AU1325" s="172" t="s">
        <v>115</v>
      </c>
      <c r="AV1325" s="171" t="s">
        <v>113</v>
      </c>
      <c r="AW1325" s="171" t="s">
        <v>93</v>
      </c>
      <c r="AX1325" s="171" t="s">
        <v>111</v>
      </c>
      <c r="AY1325" s="172" t="s">
        <v>188</v>
      </c>
    </row>
    <row r="1326" spans="2:65" s="171" customFormat="1">
      <c r="B1326" s="170"/>
      <c r="D1326" s="167" t="s">
        <v>201</v>
      </c>
      <c r="E1326" s="172" t="s">
        <v>69</v>
      </c>
      <c r="F1326" s="173" t="s">
        <v>203</v>
      </c>
      <c r="H1326" s="172" t="s">
        <v>69</v>
      </c>
      <c r="I1326" s="241"/>
      <c r="L1326" s="170"/>
      <c r="M1326" s="174"/>
      <c r="N1326" s="175"/>
      <c r="O1326" s="175"/>
      <c r="P1326" s="175"/>
      <c r="Q1326" s="175"/>
      <c r="R1326" s="175"/>
      <c r="S1326" s="175"/>
      <c r="T1326" s="176"/>
      <c r="AT1326" s="172" t="s">
        <v>201</v>
      </c>
      <c r="AU1326" s="172" t="s">
        <v>115</v>
      </c>
      <c r="AV1326" s="171" t="s">
        <v>113</v>
      </c>
      <c r="AW1326" s="171" t="s">
        <v>93</v>
      </c>
      <c r="AX1326" s="171" t="s">
        <v>111</v>
      </c>
      <c r="AY1326" s="172" t="s">
        <v>188</v>
      </c>
    </row>
    <row r="1327" spans="2:65" s="171" customFormat="1">
      <c r="B1327" s="170"/>
      <c r="D1327" s="167" t="s">
        <v>201</v>
      </c>
      <c r="E1327" s="172" t="s">
        <v>69</v>
      </c>
      <c r="F1327" s="173" t="s">
        <v>204</v>
      </c>
      <c r="H1327" s="172" t="s">
        <v>69</v>
      </c>
      <c r="I1327" s="241"/>
      <c r="L1327" s="170"/>
      <c r="M1327" s="174"/>
      <c r="N1327" s="175"/>
      <c r="O1327" s="175"/>
      <c r="P1327" s="175"/>
      <c r="Q1327" s="175"/>
      <c r="R1327" s="175"/>
      <c r="S1327" s="175"/>
      <c r="T1327" s="176"/>
      <c r="AT1327" s="172" t="s">
        <v>201</v>
      </c>
      <c r="AU1327" s="172" t="s">
        <v>115</v>
      </c>
      <c r="AV1327" s="171" t="s">
        <v>113</v>
      </c>
      <c r="AW1327" s="171" t="s">
        <v>93</v>
      </c>
      <c r="AX1327" s="171" t="s">
        <v>111</v>
      </c>
      <c r="AY1327" s="172" t="s">
        <v>188</v>
      </c>
    </row>
    <row r="1328" spans="2:65" s="171" customFormat="1">
      <c r="B1328" s="170"/>
      <c r="D1328" s="167" t="s">
        <v>201</v>
      </c>
      <c r="E1328" s="172" t="s">
        <v>69</v>
      </c>
      <c r="F1328" s="173" t="s">
        <v>291</v>
      </c>
      <c r="H1328" s="172" t="s">
        <v>69</v>
      </c>
      <c r="I1328" s="241"/>
      <c r="L1328" s="170"/>
      <c r="M1328" s="174"/>
      <c r="N1328" s="175"/>
      <c r="O1328" s="175"/>
      <c r="P1328" s="175"/>
      <c r="Q1328" s="175"/>
      <c r="R1328" s="175"/>
      <c r="S1328" s="175"/>
      <c r="T1328" s="176"/>
      <c r="AT1328" s="172" t="s">
        <v>201</v>
      </c>
      <c r="AU1328" s="172" t="s">
        <v>115</v>
      </c>
      <c r="AV1328" s="171" t="s">
        <v>113</v>
      </c>
      <c r="AW1328" s="171" t="s">
        <v>93</v>
      </c>
      <c r="AX1328" s="171" t="s">
        <v>111</v>
      </c>
      <c r="AY1328" s="172" t="s">
        <v>188</v>
      </c>
    </row>
    <row r="1329" spans="2:65" s="171" customFormat="1">
      <c r="B1329" s="170"/>
      <c r="D1329" s="167" t="s">
        <v>201</v>
      </c>
      <c r="E1329" s="172" t="s">
        <v>69</v>
      </c>
      <c r="F1329" s="173" t="s">
        <v>842</v>
      </c>
      <c r="H1329" s="172" t="s">
        <v>69</v>
      </c>
      <c r="I1329" s="241"/>
      <c r="L1329" s="170"/>
      <c r="M1329" s="174"/>
      <c r="N1329" s="175"/>
      <c r="O1329" s="175"/>
      <c r="P1329" s="175"/>
      <c r="Q1329" s="175"/>
      <c r="R1329" s="175"/>
      <c r="S1329" s="175"/>
      <c r="T1329" s="176"/>
      <c r="AT1329" s="172" t="s">
        <v>201</v>
      </c>
      <c r="AU1329" s="172" t="s">
        <v>115</v>
      </c>
      <c r="AV1329" s="171" t="s">
        <v>113</v>
      </c>
      <c r="AW1329" s="171" t="s">
        <v>93</v>
      </c>
      <c r="AX1329" s="171" t="s">
        <v>111</v>
      </c>
      <c r="AY1329" s="172" t="s">
        <v>188</v>
      </c>
    </row>
    <row r="1330" spans="2:65" s="171" customFormat="1">
      <c r="B1330" s="170"/>
      <c r="D1330" s="167" t="s">
        <v>201</v>
      </c>
      <c r="E1330" s="172" t="s">
        <v>69</v>
      </c>
      <c r="F1330" s="173" t="s">
        <v>843</v>
      </c>
      <c r="H1330" s="172" t="s">
        <v>69</v>
      </c>
      <c r="I1330" s="241"/>
      <c r="L1330" s="170"/>
      <c r="M1330" s="174"/>
      <c r="N1330" s="175"/>
      <c r="O1330" s="175"/>
      <c r="P1330" s="175"/>
      <c r="Q1330" s="175"/>
      <c r="R1330" s="175"/>
      <c r="S1330" s="175"/>
      <c r="T1330" s="176"/>
      <c r="AT1330" s="172" t="s">
        <v>201</v>
      </c>
      <c r="AU1330" s="172" t="s">
        <v>115</v>
      </c>
      <c r="AV1330" s="171" t="s">
        <v>113</v>
      </c>
      <c r="AW1330" s="171" t="s">
        <v>93</v>
      </c>
      <c r="AX1330" s="171" t="s">
        <v>111</v>
      </c>
      <c r="AY1330" s="172" t="s">
        <v>188</v>
      </c>
    </row>
    <row r="1331" spans="2:65" s="178" customFormat="1">
      <c r="B1331" s="177"/>
      <c r="D1331" s="167" t="s">
        <v>201</v>
      </c>
      <c r="E1331" s="179" t="s">
        <v>69</v>
      </c>
      <c r="F1331" s="180" t="s">
        <v>844</v>
      </c>
      <c r="H1331" s="181">
        <v>9.3000000000000007</v>
      </c>
      <c r="I1331" s="242"/>
      <c r="L1331" s="177"/>
      <c r="M1331" s="182"/>
      <c r="N1331" s="183"/>
      <c r="O1331" s="183"/>
      <c r="P1331" s="183"/>
      <c r="Q1331" s="183"/>
      <c r="R1331" s="183"/>
      <c r="S1331" s="183"/>
      <c r="T1331" s="184"/>
      <c r="AT1331" s="179" t="s">
        <v>201</v>
      </c>
      <c r="AU1331" s="179" t="s">
        <v>115</v>
      </c>
      <c r="AV1331" s="178" t="s">
        <v>115</v>
      </c>
      <c r="AW1331" s="178" t="s">
        <v>93</v>
      </c>
      <c r="AX1331" s="178" t="s">
        <v>111</v>
      </c>
      <c r="AY1331" s="179" t="s">
        <v>188</v>
      </c>
    </row>
    <row r="1332" spans="2:65" s="178" customFormat="1">
      <c r="B1332" s="177"/>
      <c r="D1332" s="167" t="s">
        <v>201</v>
      </c>
      <c r="E1332" s="179" t="s">
        <v>69</v>
      </c>
      <c r="F1332" s="180" t="s">
        <v>845</v>
      </c>
      <c r="H1332" s="181">
        <v>6.82</v>
      </c>
      <c r="I1332" s="242"/>
      <c r="L1332" s="177"/>
      <c r="M1332" s="182"/>
      <c r="N1332" s="183"/>
      <c r="O1332" s="183"/>
      <c r="P1332" s="183"/>
      <c r="Q1332" s="183"/>
      <c r="R1332" s="183"/>
      <c r="S1332" s="183"/>
      <c r="T1332" s="184"/>
      <c r="AT1332" s="179" t="s">
        <v>201</v>
      </c>
      <c r="AU1332" s="179" t="s">
        <v>115</v>
      </c>
      <c r="AV1332" s="178" t="s">
        <v>115</v>
      </c>
      <c r="AW1332" s="178" t="s">
        <v>93</v>
      </c>
      <c r="AX1332" s="178" t="s">
        <v>111</v>
      </c>
      <c r="AY1332" s="179" t="s">
        <v>188</v>
      </c>
    </row>
    <row r="1333" spans="2:65" s="178" customFormat="1">
      <c r="B1333" s="177"/>
      <c r="D1333" s="167" t="s">
        <v>201</v>
      </c>
      <c r="E1333" s="179" t="s">
        <v>69</v>
      </c>
      <c r="F1333" s="180" t="s">
        <v>846</v>
      </c>
      <c r="H1333" s="181">
        <v>6.82</v>
      </c>
      <c r="I1333" s="242"/>
      <c r="L1333" s="177"/>
      <c r="M1333" s="182"/>
      <c r="N1333" s="183"/>
      <c r="O1333" s="183"/>
      <c r="P1333" s="183"/>
      <c r="Q1333" s="183"/>
      <c r="R1333" s="183"/>
      <c r="S1333" s="183"/>
      <c r="T1333" s="184"/>
      <c r="AT1333" s="179" t="s">
        <v>201</v>
      </c>
      <c r="AU1333" s="179" t="s">
        <v>115</v>
      </c>
      <c r="AV1333" s="178" t="s">
        <v>115</v>
      </c>
      <c r="AW1333" s="178" t="s">
        <v>93</v>
      </c>
      <c r="AX1333" s="178" t="s">
        <v>111</v>
      </c>
      <c r="AY1333" s="179" t="s">
        <v>188</v>
      </c>
    </row>
    <row r="1334" spans="2:65" s="178" customFormat="1">
      <c r="B1334" s="177"/>
      <c r="D1334" s="167" t="s">
        <v>201</v>
      </c>
      <c r="E1334" s="179" t="s">
        <v>69</v>
      </c>
      <c r="F1334" s="180" t="s">
        <v>847</v>
      </c>
      <c r="H1334" s="181">
        <v>13.8</v>
      </c>
      <c r="I1334" s="242"/>
      <c r="L1334" s="177"/>
      <c r="M1334" s="182"/>
      <c r="N1334" s="183"/>
      <c r="O1334" s="183"/>
      <c r="P1334" s="183"/>
      <c r="Q1334" s="183"/>
      <c r="R1334" s="183"/>
      <c r="S1334" s="183"/>
      <c r="T1334" s="184"/>
      <c r="AT1334" s="179" t="s">
        <v>201</v>
      </c>
      <c r="AU1334" s="179" t="s">
        <v>115</v>
      </c>
      <c r="AV1334" s="178" t="s">
        <v>115</v>
      </c>
      <c r="AW1334" s="178" t="s">
        <v>93</v>
      </c>
      <c r="AX1334" s="178" t="s">
        <v>111</v>
      </c>
      <c r="AY1334" s="179" t="s">
        <v>188</v>
      </c>
    </row>
    <row r="1335" spans="2:65" s="186" customFormat="1">
      <c r="B1335" s="185"/>
      <c r="D1335" s="167" t="s">
        <v>201</v>
      </c>
      <c r="E1335" s="187" t="s">
        <v>69</v>
      </c>
      <c r="F1335" s="188" t="s">
        <v>210</v>
      </c>
      <c r="H1335" s="189">
        <v>36.74</v>
      </c>
      <c r="I1335" s="243"/>
      <c r="L1335" s="185"/>
      <c r="M1335" s="190"/>
      <c r="N1335" s="191"/>
      <c r="O1335" s="191"/>
      <c r="P1335" s="191"/>
      <c r="Q1335" s="191"/>
      <c r="R1335" s="191"/>
      <c r="S1335" s="191"/>
      <c r="T1335" s="192"/>
      <c r="AT1335" s="187" t="s">
        <v>201</v>
      </c>
      <c r="AU1335" s="187" t="s">
        <v>115</v>
      </c>
      <c r="AV1335" s="186" t="s">
        <v>195</v>
      </c>
      <c r="AW1335" s="186" t="s">
        <v>93</v>
      </c>
      <c r="AX1335" s="186" t="s">
        <v>113</v>
      </c>
      <c r="AY1335" s="187" t="s">
        <v>188</v>
      </c>
    </row>
    <row r="1336" spans="2:65" s="178" customFormat="1">
      <c r="B1336" s="177"/>
      <c r="D1336" s="167" t="s">
        <v>201</v>
      </c>
      <c r="F1336" s="180" t="s">
        <v>852</v>
      </c>
      <c r="H1336" s="181">
        <v>1.2999999999999999E-2</v>
      </c>
      <c r="I1336" s="242"/>
      <c r="L1336" s="177"/>
      <c r="M1336" s="182"/>
      <c r="N1336" s="183"/>
      <c r="O1336" s="183"/>
      <c r="P1336" s="183"/>
      <c r="Q1336" s="183"/>
      <c r="R1336" s="183"/>
      <c r="S1336" s="183"/>
      <c r="T1336" s="184"/>
      <c r="AT1336" s="179" t="s">
        <v>201</v>
      </c>
      <c r="AU1336" s="179" t="s">
        <v>115</v>
      </c>
      <c r="AV1336" s="178" t="s">
        <v>115</v>
      </c>
      <c r="AW1336" s="178" t="s">
        <v>70</v>
      </c>
      <c r="AX1336" s="178" t="s">
        <v>113</v>
      </c>
      <c r="AY1336" s="179" t="s">
        <v>188</v>
      </c>
    </row>
    <row r="1337" spans="2:65" s="101" customFormat="1" ht="16.5" customHeight="1">
      <c r="B1337" s="86"/>
      <c r="C1337" s="87" t="s">
        <v>859</v>
      </c>
      <c r="D1337" s="87" t="s">
        <v>190</v>
      </c>
      <c r="E1337" s="88" t="s">
        <v>854</v>
      </c>
      <c r="F1337" s="89" t="s">
        <v>855</v>
      </c>
      <c r="G1337" s="90" t="s">
        <v>304</v>
      </c>
      <c r="H1337" s="91">
        <v>36.74</v>
      </c>
      <c r="I1337" s="238"/>
      <c r="J1337" s="92">
        <f>ROUND(I1337*H1337,2)</f>
        <v>0</v>
      </c>
      <c r="K1337" s="89" t="s">
        <v>194</v>
      </c>
      <c r="L1337" s="61"/>
      <c r="M1337" s="239" t="s">
        <v>69</v>
      </c>
      <c r="N1337" s="164" t="s">
        <v>100</v>
      </c>
      <c r="O1337" s="100"/>
      <c r="P1337" s="165">
        <f>O1337*H1337</f>
        <v>0</v>
      </c>
      <c r="Q1337" s="165">
        <v>0</v>
      </c>
      <c r="R1337" s="165">
        <f>Q1337*H1337</f>
        <v>0</v>
      </c>
      <c r="S1337" s="165">
        <v>0</v>
      </c>
      <c r="T1337" s="166">
        <f>S1337*H1337</f>
        <v>0</v>
      </c>
      <c r="AR1337" s="55" t="s">
        <v>389</v>
      </c>
      <c r="AT1337" s="55" t="s">
        <v>190</v>
      </c>
      <c r="AU1337" s="55" t="s">
        <v>115</v>
      </c>
      <c r="AY1337" s="55" t="s">
        <v>188</v>
      </c>
      <c r="BE1337" s="93">
        <f>IF(N1337="základní",J1337,0)</f>
        <v>0</v>
      </c>
      <c r="BF1337" s="93">
        <f>IF(N1337="snížená",J1337,0)</f>
        <v>0</v>
      </c>
      <c r="BG1337" s="93">
        <f>IF(N1337="zákl. přenesená",J1337,0)</f>
        <v>0</v>
      </c>
      <c r="BH1337" s="93">
        <f>IF(N1337="sníž. přenesená",J1337,0)</f>
        <v>0</v>
      </c>
      <c r="BI1337" s="93">
        <f>IF(N1337="nulová",J1337,0)</f>
        <v>0</v>
      </c>
      <c r="BJ1337" s="55" t="s">
        <v>113</v>
      </c>
      <c r="BK1337" s="93">
        <f>ROUND(I1337*H1337,2)</f>
        <v>0</v>
      </c>
      <c r="BL1337" s="55" t="s">
        <v>389</v>
      </c>
      <c r="BM1337" s="55" t="s">
        <v>856</v>
      </c>
    </row>
    <row r="1338" spans="2:65" s="101" customFormat="1" ht="27">
      <c r="B1338" s="61"/>
      <c r="D1338" s="167" t="s">
        <v>197</v>
      </c>
      <c r="F1338" s="168" t="s">
        <v>857</v>
      </c>
      <c r="I1338" s="240"/>
      <c r="L1338" s="61"/>
      <c r="M1338" s="94"/>
      <c r="N1338" s="100"/>
      <c r="O1338" s="100"/>
      <c r="P1338" s="100"/>
      <c r="Q1338" s="100"/>
      <c r="R1338" s="100"/>
      <c r="S1338" s="100"/>
      <c r="T1338" s="69"/>
      <c r="AT1338" s="55" t="s">
        <v>197</v>
      </c>
      <c r="AU1338" s="55" t="s">
        <v>115</v>
      </c>
    </row>
    <row r="1339" spans="2:65" s="101" customFormat="1" ht="40.5">
      <c r="B1339" s="61"/>
      <c r="D1339" s="167" t="s">
        <v>199</v>
      </c>
      <c r="F1339" s="169" t="s">
        <v>841</v>
      </c>
      <c r="I1339" s="240"/>
      <c r="L1339" s="61"/>
      <c r="M1339" s="94"/>
      <c r="N1339" s="100"/>
      <c r="O1339" s="100"/>
      <c r="P1339" s="100"/>
      <c r="Q1339" s="100"/>
      <c r="R1339" s="100"/>
      <c r="S1339" s="100"/>
      <c r="T1339" s="69"/>
      <c r="AT1339" s="55" t="s">
        <v>199</v>
      </c>
      <c r="AU1339" s="55" t="s">
        <v>115</v>
      </c>
    </row>
    <row r="1340" spans="2:65" s="171" customFormat="1">
      <c r="B1340" s="170"/>
      <c r="D1340" s="167" t="s">
        <v>201</v>
      </c>
      <c r="E1340" s="172" t="s">
        <v>69</v>
      </c>
      <c r="F1340" s="173" t="s">
        <v>202</v>
      </c>
      <c r="H1340" s="172" t="s">
        <v>69</v>
      </c>
      <c r="I1340" s="241"/>
      <c r="L1340" s="170"/>
      <c r="M1340" s="174"/>
      <c r="N1340" s="175"/>
      <c r="O1340" s="175"/>
      <c r="P1340" s="175"/>
      <c r="Q1340" s="175"/>
      <c r="R1340" s="175"/>
      <c r="S1340" s="175"/>
      <c r="T1340" s="176"/>
      <c r="AT1340" s="172" t="s">
        <v>201</v>
      </c>
      <c r="AU1340" s="172" t="s">
        <v>115</v>
      </c>
      <c r="AV1340" s="171" t="s">
        <v>113</v>
      </c>
      <c r="AW1340" s="171" t="s">
        <v>93</v>
      </c>
      <c r="AX1340" s="171" t="s">
        <v>111</v>
      </c>
      <c r="AY1340" s="172" t="s">
        <v>188</v>
      </c>
    </row>
    <row r="1341" spans="2:65" s="171" customFormat="1">
      <c r="B1341" s="170"/>
      <c r="D1341" s="167" t="s">
        <v>201</v>
      </c>
      <c r="E1341" s="172" t="s">
        <v>69</v>
      </c>
      <c r="F1341" s="173" t="s">
        <v>203</v>
      </c>
      <c r="H1341" s="172" t="s">
        <v>69</v>
      </c>
      <c r="I1341" s="241"/>
      <c r="L1341" s="170"/>
      <c r="M1341" s="174"/>
      <c r="N1341" s="175"/>
      <c r="O1341" s="175"/>
      <c r="P1341" s="175"/>
      <c r="Q1341" s="175"/>
      <c r="R1341" s="175"/>
      <c r="S1341" s="175"/>
      <c r="T1341" s="176"/>
      <c r="AT1341" s="172" t="s">
        <v>201</v>
      </c>
      <c r="AU1341" s="172" t="s">
        <v>115</v>
      </c>
      <c r="AV1341" s="171" t="s">
        <v>113</v>
      </c>
      <c r="AW1341" s="171" t="s">
        <v>93</v>
      </c>
      <c r="AX1341" s="171" t="s">
        <v>111</v>
      </c>
      <c r="AY1341" s="172" t="s">
        <v>188</v>
      </c>
    </row>
    <row r="1342" spans="2:65" s="171" customFormat="1">
      <c r="B1342" s="170"/>
      <c r="D1342" s="167" t="s">
        <v>201</v>
      </c>
      <c r="E1342" s="172" t="s">
        <v>69</v>
      </c>
      <c r="F1342" s="173" t="s">
        <v>204</v>
      </c>
      <c r="H1342" s="172" t="s">
        <v>69</v>
      </c>
      <c r="I1342" s="241"/>
      <c r="L1342" s="170"/>
      <c r="M1342" s="174"/>
      <c r="N1342" s="175"/>
      <c r="O1342" s="175"/>
      <c r="P1342" s="175"/>
      <c r="Q1342" s="175"/>
      <c r="R1342" s="175"/>
      <c r="S1342" s="175"/>
      <c r="T1342" s="176"/>
      <c r="AT1342" s="172" t="s">
        <v>201</v>
      </c>
      <c r="AU1342" s="172" t="s">
        <v>115</v>
      </c>
      <c r="AV1342" s="171" t="s">
        <v>113</v>
      </c>
      <c r="AW1342" s="171" t="s">
        <v>93</v>
      </c>
      <c r="AX1342" s="171" t="s">
        <v>111</v>
      </c>
      <c r="AY1342" s="172" t="s">
        <v>188</v>
      </c>
    </row>
    <row r="1343" spans="2:65" s="171" customFormat="1">
      <c r="B1343" s="170"/>
      <c r="D1343" s="167" t="s">
        <v>201</v>
      </c>
      <c r="E1343" s="172" t="s">
        <v>69</v>
      </c>
      <c r="F1343" s="173" t="s">
        <v>291</v>
      </c>
      <c r="H1343" s="172" t="s">
        <v>69</v>
      </c>
      <c r="I1343" s="241"/>
      <c r="L1343" s="170"/>
      <c r="M1343" s="174"/>
      <c r="N1343" s="175"/>
      <c r="O1343" s="175"/>
      <c r="P1343" s="175"/>
      <c r="Q1343" s="175"/>
      <c r="R1343" s="175"/>
      <c r="S1343" s="175"/>
      <c r="T1343" s="176"/>
      <c r="AT1343" s="172" t="s">
        <v>201</v>
      </c>
      <c r="AU1343" s="172" t="s">
        <v>115</v>
      </c>
      <c r="AV1343" s="171" t="s">
        <v>113</v>
      </c>
      <c r="AW1343" s="171" t="s">
        <v>93</v>
      </c>
      <c r="AX1343" s="171" t="s">
        <v>111</v>
      </c>
      <c r="AY1343" s="172" t="s">
        <v>188</v>
      </c>
    </row>
    <row r="1344" spans="2:65" s="171" customFormat="1">
      <c r="B1344" s="170"/>
      <c r="D1344" s="167" t="s">
        <v>201</v>
      </c>
      <c r="E1344" s="172" t="s">
        <v>69</v>
      </c>
      <c r="F1344" s="173" t="s">
        <v>858</v>
      </c>
      <c r="H1344" s="172" t="s">
        <v>69</v>
      </c>
      <c r="I1344" s="241"/>
      <c r="L1344" s="170"/>
      <c r="M1344" s="174"/>
      <c r="N1344" s="175"/>
      <c r="O1344" s="175"/>
      <c r="P1344" s="175"/>
      <c r="Q1344" s="175"/>
      <c r="R1344" s="175"/>
      <c r="S1344" s="175"/>
      <c r="T1344" s="176"/>
      <c r="AT1344" s="172" t="s">
        <v>201</v>
      </c>
      <c r="AU1344" s="172" t="s">
        <v>115</v>
      </c>
      <c r="AV1344" s="171" t="s">
        <v>113</v>
      </c>
      <c r="AW1344" s="171" t="s">
        <v>93</v>
      </c>
      <c r="AX1344" s="171" t="s">
        <v>111</v>
      </c>
      <c r="AY1344" s="172" t="s">
        <v>188</v>
      </c>
    </row>
    <row r="1345" spans="2:65" s="171" customFormat="1">
      <c r="B1345" s="170"/>
      <c r="D1345" s="167" t="s">
        <v>201</v>
      </c>
      <c r="E1345" s="172" t="s">
        <v>69</v>
      </c>
      <c r="F1345" s="173" t="s">
        <v>843</v>
      </c>
      <c r="H1345" s="172" t="s">
        <v>69</v>
      </c>
      <c r="I1345" s="241"/>
      <c r="L1345" s="170"/>
      <c r="M1345" s="174"/>
      <c r="N1345" s="175"/>
      <c r="O1345" s="175"/>
      <c r="P1345" s="175"/>
      <c r="Q1345" s="175"/>
      <c r="R1345" s="175"/>
      <c r="S1345" s="175"/>
      <c r="T1345" s="176"/>
      <c r="AT1345" s="172" t="s">
        <v>201</v>
      </c>
      <c r="AU1345" s="172" t="s">
        <v>115</v>
      </c>
      <c r="AV1345" s="171" t="s">
        <v>113</v>
      </c>
      <c r="AW1345" s="171" t="s">
        <v>93</v>
      </c>
      <c r="AX1345" s="171" t="s">
        <v>111</v>
      </c>
      <c r="AY1345" s="172" t="s">
        <v>188</v>
      </c>
    </row>
    <row r="1346" spans="2:65" s="178" customFormat="1">
      <c r="B1346" s="177"/>
      <c r="D1346" s="167" t="s">
        <v>201</v>
      </c>
      <c r="E1346" s="179" t="s">
        <v>69</v>
      </c>
      <c r="F1346" s="180" t="s">
        <v>844</v>
      </c>
      <c r="H1346" s="181">
        <v>9.3000000000000007</v>
      </c>
      <c r="I1346" s="242"/>
      <c r="L1346" s="177"/>
      <c r="M1346" s="182"/>
      <c r="N1346" s="183"/>
      <c r="O1346" s="183"/>
      <c r="P1346" s="183"/>
      <c r="Q1346" s="183"/>
      <c r="R1346" s="183"/>
      <c r="S1346" s="183"/>
      <c r="T1346" s="184"/>
      <c r="AT1346" s="179" t="s">
        <v>201</v>
      </c>
      <c r="AU1346" s="179" t="s">
        <v>115</v>
      </c>
      <c r="AV1346" s="178" t="s">
        <v>115</v>
      </c>
      <c r="AW1346" s="178" t="s">
        <v>93</v>
      </c>
      <c r="AX1346" s="178" t="s">
        <v>111</v>
      </c>
      <c r="AY1346" s="179" t="s">
        <v>188</v>
      </c>
    </row>
    <row r="1347" spans="2:65" s="178" customFormat="1">
      <c r="B1347" s="177"/>
      <c r="D1347" s="167" t="s">
        <v>201</v>
      </c>
      <c r="E1347" s="179" t="s">
        <v>69</v>
      </c>
      <c r="F1347" s="180" t="s">
        <v>845</v>
      </c>
      <c r="H1347" s="181">
        <v>6.82</v>
      </c>
      <c r="I1347" s="242"/>
      <c r="L1347" s="177"/>
      <c r="M1347" s="182"/>
      <c r="N1347" s="183"/>
      <c r="O1347" s="183"/>
      <c r="P1347" s="183"/>
      <c r="Q1347" s="183"/>
      <c r="R1347" s="183"/>
      <c r="S1347" s="183"/>
      <c r="T1347" s="184"/>
      <c r="AT1347" s="179" t="s">
        <v>201</v>
      </c>
      <c r="AU1347" s="179" t="s">
        <v>115</v>
      </c>
      <c r="AV1347" s="178" t="s">
        <v>115</v>
      </c>
      <c r="AW1347" s="178" t="s">
        <v>93</v>
      </c>
      <c r="AX1347" s="178" t="s">
        <v>111</v>
      </c>
      <c r="AY1347" s="179" t="s">
        <v>188</v>
      </c>
    </row>
    <row r="1348" spans="2:65" s="178" customFormat="1">
      <c r="B1348" s="177"/>
      <c r="D1348" s="167" t="s">
        <v>201</v>
      </c>
      <c r="E1348" s="179" t="s">
        <v>69</v>
      </c>
      <c r="F1348" s="180" t="s">
        <v>846</v>
      </c>
      <c r="H1348" s="181">
        <v>6.82</v>
      </c>
      <c r="I1348" s="242"/>
      <c r="L1348" s="177"/>
      <c r="M1348" s="182"/>
      <c r="N1348" s="183"/>
      <c r="O1348" s="183"/>
      <c r="P1348" s="183"/>
      <c r="Q1348" s="183"/>
      <c r="R1348" s="183"/>
      <c r="S1348" s="183"/>
      <c r="T1348" s="184"/>
      <c r="AT1348" s="179" t="s">
        <v>201</v>
      </c>
      <c r="AU1348" s="179" t="s">
        <v>115</v>
      </c>
      <c r="AV1348" s="178" t="s">
        <v>115</v>
      </c>
      <c r="AW1348" s="178" t="s">
        <v>93</v>
      </c>
      <c r="AX1348" s="178" t="s">
        <v>111</v>
      </c>
      <c r="AY1348" s="179" t="s">
        <v>188</v>
      </c>
    </row>
    <row r="1349" spans="2:65" s="178" customFormat="1">
      <c r="B1349" s="177"/>
      <c r="D1349" s="167" t="s">
        <v>201</v>
      </c>
      <c r="E1349" s="179" t="s">
        <v>69</v>
      </c>
      <c r="F1349" s="180" t="s">
        <v>847</v>
      </c>
      <c r="H1349" s="181">
        <v>13.8</v>
      </c>
      <c r="I1349" s="242"/>
      <c r="L1349" s="177"/>
      <c r="M1349" s="182"/>
      <c r="N1349" s="183"/>
      <c r="O1349" s="183"/>
      <c r="P1349" s="183"/>
      <c r="Q1349" s="183"/>
      <c r="R1349" s="183"/>
      <c r="S1349" s="183"/>
      <c r="T1349" s="184"/>
      <c r="AT1349" s="179" t="s">
        <v>201</v>
      </c>
      <c r="AU1349" s="179" t="s">
        <v>115</v>
      </c>
      <c r="AV1349" s="178" t="s">
        <v>115</v>
      </c>
      <c r="AW1349" s="178" t="s">
        <v>93</v>
      </c>
      <c r="AX1349" s="178" t="s">
        <v>111</v>
      </c>
      <c r="AY1349" s="179" t="s">
        <v>188</v>
      </c>
    </row>
    <row r="1350" spans="2:65" s="186" customFormat="1">
      <c r="B1350" s="185"/>
      <c r="D1350" s="167" t="s">
        <v>201</v>
      </c>
      <c r="E1350" s="187" t="s">
        <v>69</v>
      </c>
      <c r="F1350" s="188" t="s">
        <v>210</v>
      </c>
      <c r="H1350" s="189">
        <v>36.74</v>
      </c>
      <c r="I1350" s="243"/>
      <c r="L1350" s="185"/>
      <c r="M1350" s="190"/>
      <c r="N1350" s="191"/>
      <c r="O1350" s="191"/>
      <c r="P1350" s="191"/>
      <c r="Q1350" s="191"/>
      <c r="R1350" s="191"/>
      <c r="S1350" s="191"/>
      <c r="T1350" s="192"/>
      <c r="AT1350" s="187" t="s">
        <v>201</v>
      </c>
      <c r="AU1350" s="187" t="s">
        <v>115</v>
      </c>
      <c r="AV1350" s="186" t="s">
        <v>195</v>
      </c>
      <c r="AW1350" s="186" t="s">
        <v>93</v>
      </c>
      <c r="AX1350" s="186" t="s">
        <v>113</v>
      </c>
      <c r="AY1350" s="187" t="s">
        <v>188</v>
      </c>
    </row>
    <row r="1351" spans="2:65" s="101" customFormat="1" ht="16.5" customHeight="1">
      <c r="B1351" s="86"/>
      <c r="C1351" s="201" t="s">
        <v>864</v>
      </c>
      <c r="D1351" s="201" t="s">
        <v>521</v>
      </c>
      <c r="E1351" s="202" t="s">
        <v>860</v>
      </c>
      <c r="F1351" s="203" t="s">
        <v>861</v>
      </c>
      <c r="G1351" s="204" t="s">
        <v>862</v>
      </c>
      <c r="H1351" s="205">
        <v>60.621000000000002</v>
      </c>
      <c r="I1351" s="245"/>
      <c r="J1351" s="206">
        <f>ROUND(I1351*H1351,2)</f>
        <v>0</v>
      </c>
      <c r="K1351" s="203" t="s">
        <v>194</v>
      </c>
      <c r="L1351" s="207"/>
      <c r="M1351" s="246" t="s">
        <v>69</v>
      </c>
      <c r="N1351" s="208" t="s">
        <v>100</v>
      </c>
      <c r="O1351" s="100"/>
      <c r="P1351" s="165">
        <f>O1351*H1351</f>
        <v>0</v>
      </c>
      <c r="Q1351" s="165">
        <v>1E-3</v>
      </c>
      <c r="R1351" s="165">
        <f>Q1351*H1351</f>
        <v>6.0621000000000001E-2</v>
      </c>
      <c r="S1351" s="165">
        <v>0</v>
      </c>
      <c r="T1351" s="166">
        <f>S1351*H1351</f>
        <v>0</v>
      </c>
      <c r="AR1351" s="55" t="s">
        <v>520</v>
      </c>
      <c r="AT1351" s="55" t="s">
        <v>521</v>
      </c>
      <c r="AU1351" s="55" t="s">
        <v>115</v>
      </c>
      <c r="AY1351" s="55" t="s">
        <v>188</v>
      </c>
      <c r="BE1351" s="93">
        <f>IF(N1351="základní",J1351,0)</f>
        <v>0</v>
      </c>
      <c r="BF1351" s="93">
        <f>IF(N1351="snížená",J1351,0)</f>
        <v>0</v>
      </c>
      <c r="BG1351" s="93">
        <f>IF(N1351="zákl. přenesená",J1351,0)</f>
        <v>0</v>
      </c>
      <c r="BH1351" s="93">
        <f>IF(N1351="sníž. přenesená",J1351,0)</f>
        <v>0</v>
      </c>
      <c r="BI1351" s="93">
        <f>IF(N1351="nulová",J1351,0)</f>
        <v>0</v>
      </c>
      <c r="BJ1351" s="55" t="s">
        <v>113</v>
      </c>
      <c r="BK1351" s="93">
        <f>ROUND(I1351*H1351,2)</f>
        <v>0</v>
      </c>
      <c r="BL1351" s="55" t="s">
        <v>389</v>
      </c>
      <c r="BM1351" s="55" t="s">
        <v>863</v>
      </c>
    </row>
    <row r="1352" spans="2:65" s="101" customFormat="1">
      <c r="B1352" s="61"/>
      <c r="D1352" s="167" t="s">
        <v>197</v>
      </c>
      <c r="F1352" s="168" t="s">
        <v>861</v>
      </c>
      <c r="I1352" s="240"/>
      <c r="L1352" s="61"/>
      <c r="M1352" s="94"/>
      <c r="N1352" s="100"/>
      <c r="O1352" s="100"/>
      <c r="P1352" s="100"/>
      <c r="Q1352" s="100"/>
      <c r="R1352" s="100"/>
      <c r="S1352" s="100"/>
      <c r="T1352" s="69"/>
      <c r="AT1352" s="55" t="s">
        <v>197</v>
      </c>
      <c r="AU1352" s="55" t="s">
        <v>115</v>
      </c>
    </row>
    <row r="1353" spans="2:65" s="171" customFormat="1">
      <c r="B1353" s="170"/>
      <c r="D1353" s="167" t="s">
        <v>201</v>
      </c>
      <c r="E1353" s="172" t="s">
        <v>69</v>
      </c>
      <c r="F1353" s="173" t="s">
        <v>202</v>
      </c>
      <c r="H1353" s="172" t="s">
        <v>69</v>
      </c>
      <c r="I1353" s="241"/>
      <c r="L1353" s="170"/>
      <c r="M1353" s="174"/>
      <c r="N1353" s="175"/>
      <c r="O1353" s="175"/>
      <c r="P1353" s="175"/>
      <c r="Q1353" s="175"/>
      <c r="R1353" s="175"/>
      <c r="S1353" s="175"/>
      <c r="T1353" s="176"/>
      <c r="AT1353" s="172" t="s">
        <v>201</v>
      </c>
      <c r="AU1353" s="172" t="s">
        <v>115</v>
      </c>
      <c r="AV1353" s="171" t="s">
        <v>113</v>
      </c>
      <c r="AW1353" s="171" t="s">
        <v>93</v>
      </c>
      <c r="AX1353" s="171" t="s">
        <v>111</v>
      </c>
      <c r="AY1353" s="172" t="s">
        <v>188</v>
      </c>
    </row>
    <row r="1354" spans="2:65" s="171" customFormat="1">
      <c r="B1354" s="170"/>
      <c r="D1354" s="167" t="s">
        <v>201</v>
      </c>
      <c r="E1354" s="172" t="s">
        <v>69</v>
      </c>
      <c r="F1354" s="173" t="s">
        <v>203</v>
      </c>
      <c r="H1354" s="172" t="s">
        <v>69</v>
      </c>
      <c r="I1354" s="241"/>
      <c r="L1354" s="170"/>
      <c r="M1354" s="174"/>
      <c r="N1354" s="175"/>
      <c r="O1354" s="175"/>
      <c r="P1354" s="175"/>
      <c r="Q1354" s="175"/>
      <c r="R1354" s="175"/>
      <c r="S1354" s="175"/>
      <c r="T1354" s="176"/>
      <c r="AT1354" s="172" t="s">
        <v>201</v>
      </c>
      <c r="AU1354" s="172" t="s">
        <v>115</v>
      </c>
      <c r="AV1354" s="171" t="s">
        <v>113</v>
      </c>
      <c r="AW1354" s="171" t="s">
        <v>93</v>
      </c>
      <c r="AX1354" s="171" t="s">
        <v>111</v>
      </c>
      <c r="AY1354" s="172" t="s">
        <v>188</v>
      </c>
    </row>
    <row r="1355" spans="2:65" s="171" customFormat="1">
      <c r="B1355" s="170"/>
      <c r="D1355" s="167" t="s">
        <v>201</v>
      </c>
      <c r="E1355" s="172" t="s">
        <v>69</v>
      </c>
      <c r="F1355" s="173" t="s">
        <v>204</v>
      </c>
      <c r="H1355" s="172" t="s">
        <v>69</v>
      </c>
      <c r="I1355" s="241"/>
      <c r="L1355" s="170"/>
      <c r="M1355" s="174"/>
      <c r="N1355" s="175"/>
      <c r="O1355" s="175"/>
      <c r="P1355" s="175"/>
      <c r="Q1355" s="175"/>
      <c r="R1355" s="175"/>
      <c r="S1355" s="175"/>
      <c r="T1355" s="176"/>
      <c r="AT1355" s="172" t="s">
        <v>201</v>
      </c>
      <c r="AU1355" s="172" t="s">
        <v>115</v>
      </c>
      <c r="AV1355" s="171" t="s">
        <v>113</v>
      </c>
      <c r="AW1355" s="171" t="s">
        <v>93</v>
      </c>
      <c r="AX1355" s="171" t="s">
        <v>111</v>
      </c>
      <c r="AY1355" s="172" t="s">
        <v>188</v>
      </c>
    </row>
    <row r="1356" spans="2:65" s="171" customFormat="1">
      <c r="B1356" s="170"/>
      <c r="D1356" s="167" t="s">
        <v>201</v>
      </c>
      <c r="E1356" s="172" t="s">
        <v>69</v>
      </c>
      <c r="F1356" s="173" t="s">
        <v>291</v>
      </c>
      <c r="H1356" s="172" t="s">
        <v>69</v>
      </c>
      <c r="I1356" s="241"/>
      <c r="L1356" s="170"/>
      <c r="M1356" s="174"/>
      <c r="N1356" s="175"/>
      <c r="O1356" s="175"/>
      <c r="P1356" s="175"/>
      <c r="Q1356" s="175"/>
      <c r="R1356" s="175"/>
      <c r="S1356" s="175"/>
      <c r="T1356" s="176"/>
      <c r="AT1356" s="172" t="s">
        <v>201</v>
      </c>
      <c r="AU1356" s="172" t="s">
        <v>115</v>
      </c>
      <c r="AV1356" s="171" t="s">
        <v>113</v>
      </c>
      <c r="AW1356" s="171" t="s">
        <v>93</v>
      </c>
      <c r="AX1356" s="171" t="s">
        <v>111</v>
      </c>
      <c r="AY1356" s="172" t="s">
        <v>188</v>
      </c>
    </row>
    <row r="1357" spans="2:65" s="171" customFormat="1">
      <c r="B1357" s="170"/>
      <c r="D1357" s="167" t="s">
        <v>201</v>
      </c>
      <c r="E1357" s="172" t="s">
        <v>69</v>
      </c>
      <c r="F1357" s="173" t="s">
        <v>858</v>
      </c>
      <c r="H1357" s="172" t="s">
        <v>69</v>
      </c>
      <c r="I1357" s="241"/>
      <c r="L1357" s="170"/>
      <c r="M1357" s="174"/>
      <c r="N1357" s="175"/>
      <c r="O1357" s="175"/>
      <c r="P1357" s="175"/>
      <c r="Q1357" s="175"/>
      <c r="R1357" s="175"/>
      <c r="S1357" s="175"/>
      <c r="T1357" s="176"/>
      <c r="AT1357" s="172" t="s">
        <v>201</v>
      </c>
      <c r="AU1357" s="172" t="s">
        <v>115</v>
      </c>
      <c r="AV1357" s="171" t="s">
        <v>113</v>
      </c>
      <c r="AW1357" s="171" t="s">
        <v>93</v>
      </c>
      <c r="AX1357" s="171" t="s">
        <v>111</v>
      </c>
      <c r="AY1357" s="172" t="s">
        <v>188</v>
      </c>
    </row>
    <row r="1358" spans="2:65" s="171" customFormat="1">
      <c r="B1358" s="170"/>
      <c r="D1358" s="167" t="s">
        <v>201</v>
      </c>
      <c r="E1358" s="172" t="s">
        <v>69</v>
      </c>
      <c r="F1358" s="173" t="s">
        <v>843</v>
      </c>
      <c r="H1358" s="172" t="s">
        <v>69</v>
      </c>
      <c r="I1358" s="241"/>
      <c r="L1358" s="170"/>
      <c r="M1358" s="174"/>
      <c r="N1358" s="175"/>
      <c r="O1358" s="175"/>
      <c r="P1358" s="175"/>
      <c r="Q1358" s="175"/>
      <c r="R1358" s="175"/>
      <c r="S1358" s="175"/>
      <c r="T1358" s="176"/>
      <c r="AT1358" s="172" t="s">
        <v>201</v>
      </c>
      <c r="AU1358" s="172" t="s">
        <v>115</v>
      </c>
      <c r="AV1358" s="171" t="s">
        <v>113</v>
      </c>
      <c r="AW1358" s="171" t="s">
        <v>93</v>
      </c>
      <c r="AX1358" s="171" t="s">
        <v>111</v>
      </c>
      <c r="AY1358" s="172" t="s">
        <v>188</v>
      </c>
    </row>
    <row r="1359" spans="2:65" s="178" customFormat="1">
      <c r="B1359" s="177"/>
      <c r="D1359" s="167" t="s">
        <v>201</v>
      </c>
      <c r="E1359" s="179" t="s">
        <v>69</v>
      </c>
      <c r="F1359" s="180" t="s">
        <v>844</v>
      </c>
      <c r="H1359" s="181">
        <v>9.3000000000000007</v>
      </c>
      <c r="I1359" s="242"/>
      <c r="L1359" s="177"/>
      <c r="M1359" s="182"/>
      <c r="N1359" s="183"/>
      <c r="O1359" s="183"/>
      <c r="P1359" s="183"/>
      <c r="Q1359" s="183"/>
      <c r="R1359" s="183"/>
      <c r="S1359" s="183"/>
      <c r="T1359" s="184"/>
      <c r="AT1359" s="179" t="s">
        <v>201</v>
      </c>
      <c r="AU1359" s="179" t="s">
        <v>115</v>
      </c>
      <c r="AV1359" s="178" t="s">
        <v>115</v>
      </c>
      <c r="AW1359" s="178" t="s">
        <v>93</v>
      </c>
      <c r="AX1359" s="178" t="s">
        <v>111</v>
      </c>
      <c r="AY1359" s="179" t="s">
        <v>188</v>
      </c>
    </row>
    <row r="1360" spans="2:65" s="178" customFormat="1">
      <c r="B1360" s="177"/>
      <c r="D1360" s="167" t="s">
        <v>201</v>
      </c>
      <c r="E1360" s="179" t="s">
        <v>69</v>
      </c>
      <c r="F1360" s="180" t="s">
        <v>845</v>
      </c>
      <c r="H1360" s="181">
        <v>6.82</v>
      </c>
      <c r="I1360" s="242"/>
      <c r="L1360" s="177"/>
      <c r="M1360" s="182"/>
      <c r="N1360" s="183"/>
      <c r="O1360" s="183"/>
      <c r="P1360" s="183"/>
      <c r="Q1360" s="183"/>
      <c r="R1360" s="183"/>
      <c r="S1360" s="183"/>
      <c r="T1360" s="184"/>
      <c r="AT1360" s="179" t="s">
        <v>201</v>
      </c>
      <c r="AU1360" s="179" t="s">
        <v>115</v>
      </c>
      <c r="AV1360" s="178" t="s">
        <v>115</v>
      </c>
      <c r="AW1360" s="178" t="s">
        <v>93</v>
      </c>
      <c r="AX1360" s="178" t="s">
        <v>111</v>
      </c>
      <c r="AY1360" s="179" t="s">
        <v>188</v>
      </c>
    </row>
    <row r="1361" spans="2:65" s="178" customFormat="1">
      <c r="B1361" s="177"/>
      <c r="D1361" s="167" t="s">
        <v>201</v>
      </c>
      <c r="E1361" s="179" t="s">
        <v>69</v>
      </c>
      <c r="F1361" s="180" t="s">
        <v>846</v>
      </c>
      <c r="H1361" s="181">
        <v>6.82</v>
      </c>
      <c r="I1361" s="242"/>
      <c r="L1361" s="177"/>
      <c r="M1361" s="182"/>
      <c r="N1361" s="183"/>
      <c r="O1361" s="183"/>
      <c r="P1361" s="183"/>
      <c r="Q1361" s="183"/>
      <c r="R1361" s="183"/>
      <c r="S1361" s="183"/>
      <c r="T1361" s="184"/>
      <c r="AT1361" s="179" t="s">
        <v>201</v>
      </c>
      <c r="AU1361" s="179" t="s">
        <v>115</v>
      </c>
      <c r="AV1361" s="178" t="s">
        <v>115</v>
      </c>
      <c r="AW1361" s="178" t="s">
        <v>93</v>
      </c>
      <c r="AX1361" s="178" t="s">
        <v>111</v>
      </c>
      <c r="AY1361" s="179" t="s">
        <v>188</v>
      </c>
    </row>
    <row r="1362" spans="2:65" s="178" customFormat="1">
      <c r="B1362" s="177"/>
      <c r="D1362" s="167" t="s">
        <v>201</v>
      </c>
      <c r="E1362" s="179" t="s">
        <v>69</v>
      </c>
      <c r="F1362" s="180" t="s">
        <v>847</v>
      </c>
      <c r="H1362" s="181">
        <v>13.8</v>
      </c>
      <c r="I1362" s="242"/>
      <c r="L1362" s="177"/>
      <c r="M1362" s="182"/>
      <c r="N1362" s="183"/>
      <c r="O1362" s="183"/>
      <c r="P1362" s="183"/>
      <c r="Q1362" s="183"/>
      <c r="R1362" s="183"/>
      <c r="S1362" s="183"/>
      <c r="T1362" s="184"/>
      <c r="AT1362" s="179" t="s">
        <v>201</v>
      </c>
      <c r="AU1362" s="179" t="s">
        <v>115</v>
      </c>
      <c r="AV1362" s="178" t="s">
        <v>115</v>
      </c>
      <c r="AW1362" s="178" t="s">
        <v>93</v>
      </c>
      <c r="AX1362" s="178" t="s">
        <v>111</v>
      </c>
      <c r="AY1362" s="179" t="s">
        <v>188</v>
      </c>
    </row>
    <row r="1363" spans="2:65" s="186" customFormat="1">
      <c r="B1363" s="185"/>
      <c r="D1363" s="167" t="s">
        <v>201</v>
      </c>
      <c r="E1363" s="187" t="s">
        <v>69</v>
      </c>
      <c r="F1363" s="188" t="s">
        <v>210</v>
      </c>
      <c r="H1363" s="189">
        <v>36.74</v>
      </c>
      <c r="I1363" s="243"/>
      <c r="L1363" s="185"/>
      <c r="M1363" s="190"/>
      <c r="N1363" s="191"/>
      <c r="O1363" s="191"/>
      <c r="P1363" s="191"/>
      <c r="Q1363" s="191"/>
      <c r="R1363" s="191"/>
      <c r="S1363" s="191"/>
      <c r="T1363" s="192"/>
      <c r="AT1363" s="187" t="s">
        <v>201</v>
      </c>
      <c r="AU1363" s="187" t="s">
        <v>115</v>
      </c>
      <c r="AV1363" s="186" t="s">
        <v>195</v>
      </c>
      <c r="AW1363" s="186" t="s">
        <v>93</v>
      </c>
      <c r="AX1363" s="186" t="s">
        <v>113</v>
      </c>
      <c r="AY1363" s="187" t="s">
        <v>188</v>
      </c>
    </row>
    <row r="1364" spans="2:65" s="178" customFormat="1">
      <c r="B1364" s="177"/>
      <c r="D1364" s="167" t="s">
        <v>201</v>
      </c>
      <c r="F1364" s="180" t="s">
        <v>8553</v>
      </c>
      <c r="H1364" s="181">
        <v>60.621000000000002</v>
      </c>
      <c r="I1364" s="242"/>
      <c r="L1364" s="177"/>
      <c r="M1364" s="182"/>
      <c r="N1364" s="183"/>
      <c r="O1364" s="183"/>
      <c r="P1364" s="183"/>
      <c r="Q1364" s="183"/>
      <c r="R1364" s="183"/>
      <c r="S1364" s="183"/>
      <c r="T1364" s="184"/>
      <c r="AT1364" s="179" t="s">
        <v>201</v>
      </c>
      <c r="AU1364" s="179" t="s">
        <v>115</v>
      </c>
      <c r="AV1364" s="178" t="s">
        <v>115</v>
      </c>
      <c r="AW1364" s="178" t="s">
        <v>70</v>
      </c>
      <c r="AX1364" s="178" t="s">
        <v>113</v>
      </c>
      <c r="AY1364" s="179" t="s">
        <v>188</v>
      </c>
    </row>
    <row r="1365" spans="2:65" s="101" customFormat="1" ht="16.5" customHeight="1">
      <c r="B1365" s="86"/>
      <c r="C1365" s="87" t="s">
        <v>872</v>
      </c>
      <c r="D1365" s="87" t="s">
        <v>190</v>
      </c>
      <c r="E1365" s="88" t="s">
        <v>865</v>
      </c>
      <c r="F1365" s="89" t="s">
        <v>866</v>
      </c>
      <c r="G1365" s="90" t="s">
        <v>304</v>
      </c>
      <c r="H1365" s="91">
        <v>25.835000000000001</v>
      </c>
      <c r="I1365" s="238"/>
      <c r="J1365" s="92">
        <f>ROUND(I1365*H1365,2)</f>
        <v>0</v>
      </c>
      <c r="K1365" s="89" t="s">
        <v>194</v>
      </c>
      <c r="L1365" s="61"/>
      <c r="M1365" s="239" t="s">
        <v>69</v>
      </c>
      <c r="N1365" s="164" t="s">
        <v>100</v>
      </c>
      <c r="O1365" s="100"/>
      <c r="P1365" s="165">
        <f>O1365*H1365</f>
        <v>0</v>
      </c>
      <c r="Q1365" s="165">
        <v>0</v>
      </c>
      <c r="R1365" s="165">
        <f>Q1365*H1365</f>
        <v>0</v>
      </c>
      <c r="S1365" s="165">
        <v>4.0000000000000001E-3</v>
      </c>
      <c r="T1365" s="166">
        <f>S1365*H1365</f>
        <v>0.10334</v>
      </c>
      <c r="AR1365" s="55" t="s">
        <v>389</v>
      </c>
      <c r="AT1365" s="55" t="s">
        <v>190</v>
      </c>
      <c r="AU1365" s="55" t="s">
        <v>115</v>
      </c>
      <c r="AY1365" s="55" t="s">
        <v>188</v>
      </c>
      <c r="BE1365" s="93">
        <f>IF(N1365="základní",J1365,0)</f>
        <v>0</v>
      </c>
      <c r="BF1365" s="93">
        <f>IF(N1365="snížená",J1365,0)</f>
        <v>0</v>
      </c>
      <c r="BG1365" s="93">
        <f>IF(N1365="zákl. přenesená",J1365,0)</f>
        <v>0</v>
      </c>
      <c r="BH1365" s="93">
        <f>IF(N1365="sníž. přenesená",J1365,0)</f>
        <v>0</v>
      </c>
      <c r="BI1365" s="93">
        <f>IF(N1365="nulová",J1365,0)</f>
        <v>0</v>
      </c>
      <c r="BJ1365" s="55" t="s">
        <v>113</v>
      </c>
      <c r="BK1365" s="93">
        <f>ROUND(I1365*H1365,2)</f>
        <v>0</v>
      </c>
      <c r="BL1365" s="55" t="s">
        <v>389</v>
      </c>
      <c r="BM1365" s="55" t="s">
        <v>867</v>
      </c>
    </row>
    <row r="1366" spans="2:65" s="101" customFormat="1">
      <c r="B1366" s="61"/>
      <c r="D1366" s="167" t="s">
        <v>197</v>
      </c>
      <c r="F1366" s="168" t="s">
        <v>868</v>
      </c>
      <c r="I1366" s="240"/>
      <c r="L1366" s="61"/>
      <c r="M1366" s="94"/>
      <c r="N1366" s="100"/>
      <c r="O1366" s="100"/>
      <c r="P1366" s="100"/>
      <c r="Q1366" s="100"/>
      <c r="R1366" s="100"/>
      <c r="S1366" s="100"/>
      <c r="T1366" s="69"/>
      <c r="AT1366" s="55" t="s">
        <v>197</v>
      </c>
      <c r="AU1366" s="55" t="s">
        <v>115</v>
      </c>
    </row>
    <row r="1367" spans="2:65" s="101" customFormat="1" ht="40.5">
      <c r="B1367" s="61"/>
      <c r="D1367" s="167" t="s">
        <v>199</v>
      </c>
      <c r="F1367" s="169" t="s">
        <v>869</v>
      </c>
      <c r="I1367" s="240"/>
      <c r="L1367" s="61"/>
      <c r="M1367" s="94"/>
      <c r="N1367" s="100"/>
      <c r="O1367" s="100"/>
      <c r="P1367" s="100"/>
      <c r="Q1367" s="100"/>
      <c r="R1367" s="100"/>
      <c r="S1367" s="100"/>
      <c r="T1367" s="69"/>
      <c r="AT1367" s="55" t="s">
        <v>199</v>
      </c>
      <c r="AU1367" s="55" t="s">
        <v>115</v>
      </c>
    </row>
    <row r="1368" spans="2:65" s="171" customFormat="1">
      <c r="B1368" s="170"/>
      <c r="D1368" s="167" t="s">
        <v>201</v>
      </c>
      <c r="E1368" s="172" t="s">
        <v>69</v>
      </c>
      <c r="F1368" s="173" t="s">
        <v>202</v>
      </c>
      <c r="H1368" s="172" t="s">
        <v>69</v>
      </c>
      <c r="I1368" s="241"/>
      <c r="L1368" s="170"/>
      <c r="M1368" s="174"/>
      <c r="N1368" s="175"/>
      <c r="O1368" s="175"/>
      <c r="P1368" s="175"/>
      <c r="Q1368" s="175"/>
      <c r="R1368" s="175"/>
      <c r="S1368" s="175"/>
      <c r="T1368" s="176"/>
      <c r="AT1368" s="172" t="s">
        <v>201</v>
      </c>
      <c r="AU1368" s="172" t="s">
        <v>115</v>
      </c>
      <c r="AV1368" s="171" t="s">
        <v>113</v>
      </c>
      <c r="AW1368" s="171" t="s">
        <v>93</v>
      </c>
      <c r="AX1368" s="171" t="s">
        <v>111</v>
      </c>
      <c r="AY1368" s="172" t="s">
        <v>188</v>
      </c>
    </row>
    <row r="1369" spans="2:65" s="171" customFormat="1">
      <c r="B1369" s="170"/>
      <c r="D1369" s="167" t="s">
        <v>201</v>
      </c>
      <c r="E1369" s="172" t="s">
        <v>69</v>
      </c>
      <c r="F1369" s="173" t="s">
        <v>203</v>
      </c>
      <c r="H1369" s="172" t="s">
        <v>69</v>
      </c>
      <c r="I1369" s="241"/>
      <c r="L1369" s="170"/>
      <c r="M1369" s="174"/>
      <c r="N1369" s="175"/>
      <c r="O1369" s="175"/>
      <c r="P1369" s="175"/>
      <c r="Q1369" s="175"/>
      <c r="R1369" s="175"/>
      <c r="S1369" s="175"/>
      <c r="T1369" s="176"/>
      <c r="AT1369" s="172" t="s">
        <v>201</v>
      </c>
      <c r="AU1369" s="172" t="s">
        <v>115</v>
      </c>
      <c r="AV1369" s="171" t="s">
        <v>113</v>
      </c>
      <c r="AW1369" s="171" t="s">
        <v>93</v>
      </c>
      <c r="AX1369" s="171" t="s">
        <v>111</v>
      </c>
      <c r="AY1369" s="172" t="s">
        <v>188</v>
      </c>
    </row>
    <row r="1370" spans="2:65" s="171" customFormat="1">
      <c r="B1370" s="170"/>
      <c r="D1370" s="167" t="s">
        <v>201</v>
      </c>
      <c r="E1370" s="172" t="s">
        <v>69</v>
      </c>
      <c r="F1370" s="173" t="s">
        <v>204</v>
      </c>
      <c r="H1370" s="172" t="s">
        <v>69</v>
      </c>
      <c r="I1370" s="241"/>
      <c r="L1370" s="170"/>
      <c r="M1370" s="174"/>
      <c r="N1370" s="175"/>
      <c r="O1370" s="175"/>
      <c r="P1370" s="175"/>
      <c r="Q1370" s="175"/>
      <c r="R1370" s="175"/>
      <c r="S1370" s="175"/>
      <c r="T1370" s="176"/>
      <c r="AT1370" s="172" t="s">
        <v>201</v>
      </c>
      <c r="AU1370" s="172" t="s">
        <v>115</v>
      </c>
      <c r="AV1370" s="171" t="s">
        <v>113</v>
      </c>
      <c r="AW1370" s="171" t="s">
        <v>93</v>
      </c>
      <c r="AX1370" s="171" t="s">
        <v>111</v>
      </c>
      <c r="AY1370" s="172" t="s">
        <v>188</v>
      </c>
    </row>
    <row r="1371" spans="2:65" s="171" customFormat="1">
      <c r="B1371" s="170"/>
      <c r="D1371" s="167" t="s">
        <v>201</v>
      </c>
      <c r="E1371" s="172" t="s">
        <v>69</v>
      </c>
      <c r="F1371" s="173" t="s">
        <v>205</v>
      </c>
      <c r="H1371" s="172" t="s">
        <v>69</v>
      </c>
      <c r="I1371" s="241"/>
      <c r="L1371" s="170"/>
      <c r="M1371" s="174"/>
      <c r="N1371" s="175"/>
      <c r="O1371" s="175"/>
      <c r="P1371" s="175"/>
      <c r="Q1371" s="175"/>
      <c r="R1371" s="175"/>
      <c r="S1371" s="175"/>
      <c r="T1371" s="176"/>
      <c r="AT1371" s="172" t="s">
        <v>201</v>
      </c>
      <c r="AU1371" s="172" t="s">
        <v>115</v>
      </c>
      <c r="AV1371" s="171" t="s">
        <v>113</v>
      </c>
      <c r="AW1371" s="171" t="s">
        <v>93</v>
      </c>
      <c r="AX1371" s="171" t="s">
        <v>111</v>
      </c>
      <c r="AY1371" s="172" t="s">
        <v>188</v>
      </c>
    </row>
    <row r="1372" spans="2:65" s="171" customFormat="1">
      <c r="B1372" s="170"/>
      <c r="D1372" s="167" t="s">
        <v>201</v>
      </c>
      <c r="E1372" s="172" t="s">
        <v>69</v>
      </c>
      <c r="F1372" s="173" t="s">
        <v>636</v>
      </c>
      <c r="H1372" s="172" t="s">
        <v>69</v>
      </c>
      <c r="I1372" s="241"/>
      <c r="L1372" s="170"/>
      <c r="M1372" s="174"/>
      <c r="N1372" s="175"/>
      <c r="O1372" s="175"/>
      <c r="P1372" s="175"/>
      <c r="Q1372" s="175"/>
      <c r="R1372" s="175"/>
      <c r="S1372" s="175"/>
      <c r="T1372" s="176"/>
      <c r="AT1372" s="172" t="s">
        <v>201</v>
      </c>
      <c r="AU1372" s="172" t="s">
        <v>115</v>
      </c>
      <c r="AV1372" s="171" t="s">
        <v>113</v>
      </c>
      <c r="AW1372" s="171" t="s">
        <v>93</v>
      </c>
      <c r="AX1372" s="171" t="s">
        <v>111</v>
      </c>
      <c r="AY1372" s="172" t="s">
        <v>188</v>
      </c>
    </row>
    <row r="1373" spans="2:65" s="171" customFormat="1">
      <c r="B1373" s="170"/>
      <c r="D1373" s="167" t="s">
        <v>201</v>
      </c>
      <c r="E1373" s="172" t="s">
        <v>69</v>
      </c>
      <c r="F1373" s="173" t="s">
        <v>870</v>
      </c>
      <c r="H1373" s="172" t="s">
        <v>69</v>
      </c>
      <c r="I1373" s="241"/>
      <c r="L1373" s="170"/>
      <c r="M1373" s="174"/>
      <c r="N1373" s="175"/>
      <c r="O1373" s="175"/>
      <c r="P1373" s="175"/>
      <c r="Q1373" s="175"/>
      <c r="R1373" s="175"/>
      <c r="S1373" s="175"/>
      <c r="T1373" s="176"/>
      <c r="AT1373" s="172" t="s">
        <v>201</v>
      </c>
      <c r="AU1373" s="172" t="s">
        <v>115</v>
      </c>
      <c r="AV1373" s="171" t="s">
        <v>113</v>
      </c>
      <c r="AW1373" s="171" t="s">
        <v>93</v>
      </c>
      <c r="AX1373" s="171" t="s">
        <v>111</v>
      </c>
      <c r="AY1373" s="172" t="s">
        <v>188</v>
      </c>
    </row>
    <row r="1374" spans="2:65" s="178" customFormat="1">
      <c r="B1374" s="177"/>
      <c r="D1374" s="167" t="s">
        <v>201</v>
      </c>
      <c r="E1374" s="179" t="s">
        <v>69</v>
      </c>
      <c r="F1374" s="180" t="s">
        <v>871</v>
      </c>
      <c r="H1374" s="181">
        <v>25.835000000000001</v>
      </c>
      <c r="I1374" s="242"/>
      <c r="L1374" s="177"/>
      <c r="M1374" s="182"/>
      <c r="N1374" s="183"/>
      <c r="O1374" s="183"/>
      <c r="P1374" s="183"/>
      <c r="Q1374" s="183"/>
      <c r="R1374" s="183"/>
      <c r="S1374" s="183"/>
      <c r="T1374" s="184"/>
      <c r="AT1374" s="179" t="s">
        <v>201</v>
      </c>
      <c r="AU1374" s="179" t="s">
        <v>115</v>
      </c>
      <c r="AV1374" s="178" t="s">
        <v>115</v>
      </c>
      <c r="AW1374" s="178" t="s">
        <v>93</v>
      </c>
      <c r="AX1374" s="178" t="s">
        <v>111</v>
      </c>
      <c r="AY1374" s="179" t="s">
        <v>188</v>
      </c>
    </row>
    <row r="1375" spans="2:65" s="186" customFormat="1">
      <c r="B1375" s="185"/>
      <c r="D1375" s="167" t="s">
        <v>201</v>
      </c>
      <c r="E1375" s="187" t="s">
        <v>69</v>
      </c>
      <c r="F1375" s="188" t="s">
        <v>210</v>
      </c>
      <c r="H1375" s="189">
        <v>25.835000000000001</v>
      </c>
      <c r="I1375" s="243"/>
      <c r="L1375" s="185"/>
      <c r="M1375" s="190"/>
      <c r="N1375" s="191"/>
      <c r="O1375" s="191"/>
      <c r="P1375" s="191"/>
      <c r="Q1375" s="191"/>
      <c r="R1375" s="191"/>
      <c r="S1375" s="191"/>
      <c r="T1375" s="192"/>
      <c r="AT1375" s="187" t="s">
        <v>201</v>
      </c>
      <c r="AU1375" s="187" t="s">
        <v>115</v>
      </c>
      <c r="AV1375" s="186" t="s">
        <v>195</v>
      </c>
      <c r="AW1375" s="186" t="s">
        <v>93</v>
      </c>
      <c r="AX1375" s="186" t="s">
        <v>113</v>
      </c>
      <c r="AY1375" s="187" t="s">
        <v>188</v>
      </c>
    </row>
    <row r="1376" spans="2:65" s="171" customFormat="1" ht="27">
      <c r="B1376" s="170"/>
      <c r="D1376" s="167" t="s">
        <v>201</v>
      </c>
      <c r="E1376" s="172" t="s">
        <v>69</v>
      </c>
      <c r="F1376" s="173" t="s">
        <v>638</v>
      </c>
      <c r="H1376" s="172" t="s">
        <v>69</v>
      </c>
      <c r="I1376" s="241"/>
      <c r="L1376" s="170"/>
      <c r="M1376" s="174"/>
      <c r="N1376" s="175"/>
      <c r="O1376" s="175"/>
      <c r="P1376" s="175"/>
      <c r="Q1376" s="175"/>
      <c r="R1376" s="175"/>
      <c r="S1376" s="175"/>
      <c r="T1376" s="176"/>
      <c r="AT1376" s="172" t="s">
        <v>201</v>
      </c>
      <c r="AU1376" s="172" t="s">
        <v>115</v>
      </c>
      <c r="AV1376" s="171" t="s">
        <v>113</v>
      </c>
      <c r="AW1376" s="171" t="s">
        <v>93</v>
      </c>
      <c r="AX1376" s="171" t="s">
        <v>111</v>
      </c>
      <c r="AY1376" s="172" t="s">
        <v>188</v>
      </c>
    </row>
    <row r="1377" spans="2:65" s="101" customFormat="1" ht="16.5" customHeight="1">
      <c r="B1377" s="86"/>
      <c r="C1377" s="87" t="s">
        <v>879</v>
      </c>
      <c r="D1377" s="87" t="s">
        <v>190</v>
      </c>
      <c r="E1377" s="88" t="s">
        <v>873</v>
      </c>
      <c r="F1377" s="89" t="s">
        <v>874</v>
      </c>
      <c r="G1377" s="90" t="s">
        <v>304</v>
      </c>
      <c r="H1377" s="91">
        <v>31.2</v>
      </c>
      <c r="I1377" s="238"/>
      <c r="J1377" s="92">
        <f>ROUND(I1377*H1377,2)</f>
        <v>0</v>
      </c>
      <c r="K1377" s="89" t="s">
        <v>194</v>
      </c>
      <c r="L1377" s="61"/>
      <c r="M1377" s="239" t="s">
        <v>69</v>
      </c>
      <c r="N1377" s="164" t="s">
        <v>100</v>
      </c>
      <c r="O1377" s="100"/>
      <c r="P1377" s="165">
        <f>O1377*H1377</f>
        <v>0</v>
      </c>
      <c r="Q1377" s="165">
        <v>0</v>
      </c>
      <c r="R1377" s="165">
        <f>Q1377*H1377</f>
        <v>0</v>
      </c>
      <c r="S1377" s="165">
        <v>4.4999999999999997E-3</v>
      </c>
      <c r="T1377" s="166">
        <f>S1377*H1377</f>
        <v>0.1404</v>
      </c>
      <c r="AR1377" s="55" t="s">
        <v>389</v>
      </c>
      <c r="AT1377" s="55" t="s">
        <v>190</v>
      </c>
      <c r="AU1377" s="55" t="s">
        <v>115</v>
      </c>
      <c r="AY1377" s="55" t="s">
        <v>188</v>
      </c>
      <c r="BE1377" s="93">
        <f>IF(N1377="základní",J1377,0)</f>
        <v>0</v>
      </c>
      <c r="BF1377" s="93">
        <f>IF(N1377="snížená",J1377,0)</f>
        <v>0</v>
      </c>
      <c r="BG1377" s="93">
        <f>IF(N1377="zákl. přenesená",J1377,0)</f>
        <v>0</v>
      </c>
      <c r="BH1377" s="93">
        <f>IF(N1377="sníž. přenesená",J1377,0)</f>
        <v>0</v>
      </c>
      <c r="BI1377" s="93">
        <f>IF(N1377="nulová",J1377,0)</f>
        <v>0</v>
      </c>
      <c r="BJ1377" s="55" t="s">
        <v>113</v>
      </c>
      <c r="BK1377" s="93">
        <f>ROUND(I1377*H1377,2)</f>
        <v>0</v>
      </c>
      <c r="BL1377" s="55" t="s">
        <v>389</v>
      </c>
      <c r="BM1377" s="55" t="s">
        <v>875</v>
      </c>
    </row>
    <row r="1378" spans="2:65" s="101" customFormat="1">
      <c r="B1378" s="61"/>
      <c r="D1378" s="167" t="s">
        <v>197</v>
      </c>
      <c r="F1378" s="168" t="s">
        <v>876</v>
      </c>
      <c r="I1378" s="240"/>
      <c r="L1378" s="61"/>
      <c r="M1378" s="94"/>
      <c r="N1378" s="100"/>
      <c r="O1378" s="100"/>
      <c r="P1378" s="100"/>
      <c r="Q1378" s="100"/>
      <c r="R1378" s="100"/>
      <c r="S1378" s="100"/>
      <c r="T1378" s="69"/>
      <c r="AT1378" s="55" t="s">
        <v>197</v>
      </c>
      <c r="AU1378" s="55" t="s">
        <v>115</v>
      </c>
    </row>
    <row r="1379" spans="2:65" s="101" customFormat="1" ht="40.5">
      <c r="B1379" s="61"/>
      <c r="D1379" s="167" t="s">
        <v>199</v>
      </c>
      <c r="F1379" s="169" t="s">
        <v>869</v>
      </c>
      <c r="I1379" s="240"/>
      <c r="L1379" s="61"/>
      <c r="M1379" s="94"/>
      <c r="N1379" s="100"/>
      <c r="O1379" s="100"/>
      <c r="P1379" s="100"/>
      <c r="Q1379" s="100"/>
      <c r="R1379" s="100"/>
      <c r="S1379" s="100"/>
      <c r="T1379" s="69"/>
      <c r="AT1379" s="55" t="s">
        <v>199</v>
      </c>
      <c r="AU1379" s="55" t="s">
        <v>115</v>
      </c>
    </row>
    <row r="1380" spans="2:65" s="171" customFormat="1">
      <c r="B1380" s="170"/>
      <c r="D1380" s="167" t="s">
        <v>201</v>
      </c>
      <c r="E1380" s="172" t="s">
        <v>69</v>
      </c>
      <c r="F1380" s="173" t="s">
        <v>202</v>
      </c>
      <c r="H1380" s="172" t="s">
        <v>69</v>
      </c>
      <c r="I1380" s="241"/>
      <c r="L1380" s="170"/>
      <c r="M1380" s="174"/>
      <c r="N1380" s="175"/>
      <c r="O1380" s="175"/>
      <c r="P1380" s="175"/>
      <c r="Q1380" s="175"/>
      <c r="R1380" s="175"/>
      <c r="S1380" s="175"/>
      <c r="T1380" s="176"/>
      <c r="AT1380" s="172" t="s">
        <v>201</v>
      </c>
      <c r="AU1380" s="172" t="s">
        <v>115</v>
      </c>
      <c r="AV1380" s="171" t="s">
        <v>113</v>
      </c>
      <c r="AW1380" s="171" t="s">
        <v>93</v>
      </c>
      <c r="AX1380" s="171" t="s">
        <v>111</v>
      </c>
      <c r="AY1380" s="172" t="s">
        <v>188</v>
      </c>
    </row>
    <row r="1381" spans="2:65" s="171" customFormat="1">
      <c r="B1381" s="170"/>
      <c r="D1381" s="167" t="s">
        <v>201</v>
      </c>
      <c r="E1381" s="172" t="s">
        <v>69</v>
      </c>
      <c r="F1381" s="173" t="s">
        <v>203</v>
      </c>
      <c r="H1381" s="172" t="s">
        <v>69</v>
      </c>
      <c r="I1381" s="241"/>
      <c r="L1381" s="170"/>
      <c r="M1381" s="174"/>
      <c r="N1381" s="175"/>
      <c r="O1381" s="175"/>
      <c r="P1381" s="175"/>
      <c r="Q1381" s="175"/>
      <c r="R1381" s="175"/>
      <c r="S1381" s="175"/>
      <c r="T1381" s="176"/>
      <c r="AT1381" s="172" t="s">
        <v>201</v>
      </c>
      <c r="AU1381" s="172" t="s">
        <v>115</v>
      </c>
      <c r="AV1381" s="171" t="s">
        <v>113</v>
      </c>
      <c r="AW1381" s="171" t="s">
        <v>93</v>
      </c>
      <c r="AX1381" s="171" t="s">
        <v>111</v>
      </c>
      <c r="AY1381" s="172" t="s">
        <v>188</v>
      </c>
    </row>
    <row r="1382" spans="2:65" s="171" customFormat="1">
      <c r="B1382" s="170"/>
      <c r="D1382" s="167" t="s">
        <v>201</v>
      </c>
      <c r="E1382" s="172" t="s">
        <v>69</v>
      </c>
      <c r="F1382" s="173" t="s">
        <v>204</v>
      </c>
      <c r="H1382" s="172" t="s">
        <v>69</v>
      </c>
      <c r="I1382" s="241"/>
      <c r="L1382" s="170"/>
      <c r="M1382" s="174"/>
      <c r="N1382" s="175"/>
      <c r="O1382" s="175"/>
      <c r="P1382" s="175"/>
      <c r="Q1382" s="175"/>
      <c r="R1382" s="175"/>
      <c r="S1382" s="175"/>
      <c r="T1382" s="176"/>
      <c r="AT1382" s="172" t="s">
        <v>201</v>
      </c>
      <c r="AU1382" s="172" t="s">
        <v>115</v>
      </c>
      <c r="AV1382" s="171" t="s">
        <v>113</v>
      </c>
      <c r="AW1382" s="171" t="s">
        <v>93</v>
      </c>
      <c r="AX1382" s="171" t="s">
        <v>111</v>
      </c>
      <c r="AY1382" s="172" t="s">
        <v>188</v>
      </c>
    </row>
    <row r="1383" spans="2:65" s="171" customFormat="1">
      <c r="B1383" s="170"/>
      <c r="D1383" s="167" t="s">
        <v>201</v>
      </c>
      <c r="E1383" s="172" t="s">
        <v>69</v>
      </c>
      <c r="F1383" s="173" t="s">
        <v>205</v>
      </c>
      <c r="H1383" s="172" t="s">
        <v>69</v>
      </c>
      <c r="I1383" s="241"/>
      <c r="L1383" s="170"/>
      <c r="M1383" s="174"/>
      <c r="N1383" s="175"/>
      <c r="O1383" s="175"/>
      <c r="P1383" s="175"/>
      <c r="Q1383" s="175"/>
      <c r="R1383" s="175"/>
      <c r="S1383" s="175"/>
      <c r="T1383" s="176"/>
      <c r="AT1383" s="172" t="s">
        <v>201</v>
      </c>
      <c r="AU1383" s="172" t="s">
        <v>115</v>
      </c>
      <c r="AV1383" s="171" t="s">
        <v>113</v>
      </c>
      <c r="AW1383" s="171" t="s">
        <v>93</v>
      </c>
      <c r="AX1383" s="171" t="s">
        <v>111</v>
      </c>
      <c r="AY1383" s="172" t="s">
        <v>188</v>
      </c>
    </row>
    <row r="1384" spans="2:65" s="171" customFormat="1">
      <c r="B1384" s="170"/>
      <c r="D1384" s="167" t="s">
        <v>201</v>
      </c>
      <c r="E1384" s="172" t="s">
        <v>69</v>
      </c>
      <c r="F1384" s="173" t="s">
        <v>636</v>
      </c>
      <c r="H1384" s="172" t="s">
        <v>69</v>
      </c>
      <c r="I1384" s="241"/>
      <c r="L1384" s="170"/>
      <c r="M1384" s="174"/>
      <c r="N1384" s="175"/>
      <c r="O1384" s="175"/>
      <c r="P1384" s="175"/>
      <c r="Q1384" s="175"/>
      <c r="R1384" s="175"/>
      <c r="S1384" s="175"/>
      <c r="T1384" s="176"/>
      <c r="AT1384" s="172" t="s">
        <v>201</v>
      </c>
      <c r="AU1384" s="172" t="s">
        <v>115</v>
      </c>
      <c r="AV1384" s="171" t="s">
        <v>113</v>
      </c>
      <c r="AW1384" s="171" t="s">
        <v>93</v>
      </c>
      <c r="AX1384" s="171" t="s">
        <v>111</v>
      </c>
      <c r="AY1384" s="172" t="s">
        <v>188</v>
      </c>
    </row>
    <row r="1385" spans="2:65" s="171" customFormat="1">
      <c r="B1385" s="170"/>
      <c r="D1385" s="167" t="s">
        <v>201</v>
      </c>
      <c r="E1385" s="172" t="s">
        <v>69</v>
      </c>
      <c r="F1385" s="173" t="s">
        <v>877</v>
      </c>
      <c r="H1385" s="172" t="s">
        <v>69</v>
      </c>
      <c r="I1385" s="241"/>
      <c r="L1385" s="170"/>
      <c r="M1385" s="174"/>
      <c r="N1385" s="175"/>
      <c r="O1385" s="175"/>
      <c r="P1385" s="175"/>
      <c r="Q1385" s="175"/>
      <c r="R1385" s="175"/>
      <c r="S1385" s="175"/>
      <c r="T1385" s="176"/>
      <c r="AT1385" s="172" t="s">
        <v>201</v>
      </c>
      <c r="AU1385" s="172" t="s">
        <v>115</v>
      </c>
      <c r="AV1385" s="171" t="s">
        <v>113</v>
      </c>
      <c r="AW1385" s="171" t="s">
        <v>93</v>
      </c>
      <c r="AX1385" s="171" t="s">
        <v>111</v>
      </c>
      <c r="AY1385" s="172" t="s">
        <v>188</v>
      </c>
    </row>
    <row r="1386" spans="2:65" s="178" customFormat="1">
      <c r="B1386" s="177"/>
      <c r="D1386" s="167" t="s">
        <v>201</v>
      </c>
      <c r="E1386" s="179" t="s">
        <v>69</v>
      </c>
      <c r="F1386" s="180" t="s">
        <v>878</v>
      </c>
      <c r="H1386" s="181">
        <v>31.2</v>
      </c>
      <c r="I1386" s="242"/>
      <c r="L1386" s="177"/>
      <c r="M1386" s="182"/>
      <c r="N1386" s="183"/>
      <c r="O1386" s="183"/>
      <c r="P1386" s="183"/>
      <c r="Q1386" s="183"/>
      <c r="R1386" s="183"/>
      <c r="S1386" s="183"/>
      <c r="T1386" s="184"/>
      <c r="AT1386" s="179" t="s">
        <v>201</v>
      </c>
      <c r="AU1386" s="179" t="s">
        <v>115</v>
      </c>
      <c r="AV1386" s="178" t="s">
        <v>115</v>
      </c>
      <c r="AW1386" s="178" t="s">
        <v>93</v>
      </c>
      <c r="AX1386" s="178" t="s">
        <v>111</v>
      </c>
      <c r="AY1386" s="179" t="s">
        <v>188</v>
      </c>
    </row>
    <row r="1387" spans="2:65" s="186" customFormat="1">
      <c r="B1387" s="185"/>
      <c r="D1387" s="167" t="s">
        <v>201</v>
      </c>
      <c r="E1387" s="187" t="s">
        <v>69</v>
      </c>
      <c r="F1387" s="188" t="s">
        <v>210</v>
      </c>
      <c r="H1387" s="189">
        <v>31.2</v>
      </c>
      <c r="I1387" s="243"/>
      <c r="L1387" s="185"/>
      <c r="M1387" s="190"/>
      <c r="N1387" s="191"/>
      <c r="O1387" s="191"/>
      <c r="P1387" s="191"/>
      <c r="Q1387" s="191"/>
      <c r="R1387" s="191"/>
      <c r="S1387" s="191"/>
      <c r="T1387" s="192"/>
      <c r="AT1387" s="187" t="s">
        <v>201</v>
      </c>
      <c r="AU1387" s="187" t="s">
        <v>115</v>
      </c>
      <c r="AV1387" s="186" t="s">
        <v>195</v>
      </c>
      <c r="AW1387" s="186" t="s">
        <v>93</v>
      </c>
      <c r="AX1387" s="186" t="s">
        <v>113</v>
      </c>
      <c r="AY1387" s="187" t="s">
        <v>188</v>
      </c>
    </row>
    <row r="1388" spans="2:65" s="171" customFormat="1" ht="27">
      <c r="B1388" s="170"/>
      <c r="D1388" s="167" t="s">
        <v>201</v>
      </c>
      <c r="E1388" s="172" t="s">
        <v>69</v>
      </c>
      <c r="F1388" s="173" t="s">
        <v>638</v>
      </c>
      <c r="H1388" s="172" t="s">
        <v>69</v>
      </c>
      <c r="I1388" s="241"/>
      <c r="L1388" s="170"/>
      <c r="M1388" s="174"/>
      <c r="N1388" s="175"/>
      <c r="O1388" s="175"/>
      <c r="P1388" s="175"/>
      <c r="Q1388" s="175"/>
      <c r="R1388" s="175"/>
      <c r="S1388" s="175"/>
      <c r="T1388" s="176"/>
      <c r="AT1388" s="172" t="s">
        <v>201</v>
      </c>
      <c r="AU1388" s="172" t="s">
        <v>115</v>
      </c>
      <c r="AV1388" s="171" t="s">
        <v>113</v>
      </c>
      <c r="AW1388" s="171" t="s">
        <v>93</v>
      </c>
      <c r="AX1388" s="171" t="s">
        <v>111</v>
      </c>
      <c r="AY1388" s="172" t="s">
        <v>188</v>
      </c>
    </row>
    <row r="1389" spans="2:65" s="101" customFormat="1" ht="25.5" customHeight="1">
      <c r="B1389" s="86"/>
      <c r="C1389" s="87" t="s">
        <v>887</v>
      </c>
      <c r="D1389" s="87" t="s">
        <v>190</v>
      </c>
      <c r="E1389" s="88" t="s">
        <v>880</v>
      </c>
      <c r="F1389" s="89" t="s">
        <v>881</v>
      </c>
      <c r="G1389" s="90" t="s">
        <v>314</v>
      </c>
      <c r="H1389" s="91">
        <v>7.3999999999999996E-2</v>
      </c>
      <c r="I1389" s="238"/>
      <c r="J1389" s="92">
        <f>ROUND(I1389*H1389,2)</f>
        <v>0</v>
      </c>
      <c r="K1389" s="89" t="s">
        <v>194</v>
      </c>
      <c r="L1389" s="61"/>
      <c r="M1389" s="239" t="s">
        <v>69</v>
      </c>
      <c r="N1389" s="164" t="s">
        <v>100</v>
      </c>
      <c r="O1389" s="100"/>
      <c r="P1389" s="165">
        <f>O1389*H1389</f>
        <v>0</v>
      </c>
      <c r="Q1389" s="165">
        <v>0</v>
      </c>
      <c r="R1389" s="165">
        <f>Q1389*H1389</f>
        <v>0</v>
      </c>
      <c r="S1389" s="165">
        <v>0</v>
      </c>
      <c r="T1389" s="166">
        <f>S1389*H1389</f>
        <v>0</v>
      </c>
      <c r="AR1389" s="55" t="s">
        <v>389</v>
      </c>
      <c r="AT1389" s="55" t="s">
        <v>190</v>
      </c>
      <c r="AU1389" s="55" t="s">
        <v>115</v>
      </c>
      <c r="AY1389" s="55" t="s">
        <v>188</v>
      </c>
      <c r="BE1389" s="93">
        <f>IF(N1389="základní",J1389,0)</f>
        <v>0</v>
      </c>
      <c r="BF1389" s="93">
        <f>IF(N1389="snížená",J1389,0)</f>
        <v>0</v>
      </c>
      <c r="BG1389" s="93">
        <f>IF(N1389="zákl. přenesená",J1389,0)</f>
        <v>0</v>
      </c>
      <c r="BH1389" s="93">
        <f>IF(N1389="sníž. přenesená",J1389,0)</f>
        <v>0</v>
      </c>
      <c r="BI1389" s="93">
        <f>IF(N1389="nulová",J1389,0)</f>
        <v>0</v>
      </c>
      <c r="BJ1389" s="55" t="s">
        <v>113</v>
      </c>
      <c r="BK1389" s="93">
        <f>ROUND(I1389*H1389,2)</f>
        <v>0</v>
      </c>
      <c r="BL1389" s="55" t="s">
        <v>389</v>
      </c>
      <c r="BM1389" s="55" t="s">
        <v>882</v>
      </c>
    </row>
    <row r="1390" spans="2:65" s="101" customFormat="1" ht="27">
      <c r="B1390" s="61"/>
      <c r="D1390" s="167" t="s">
        <v>197</v>
      </c>
      <c r="F1390" s="168" t="s">
        <v>883</v>
      </c>
      <c r="I1390" s="240"/>
      <c r="L1390" s="61"/>
      <c r="M1390" s="94"/>
      <c r="N1390" s="100"/>
      <c r="O1390" s="100"/>
      <c r="P1390" s="100"/>
      <c r="Q1390" s="100"/>
      <c r="R1390" s="100"/>
      <c r="S1390" s="100"/>
      <c r="T1390" s="69"/>
      <c r="AT1390" s="55" t="s">
        <v>197</v>
      </c>
      <c r="AU1390" s="55" t="s">
        <v>115</v>
      </c>
    </row>
    <row r="1391" spans="2:65" s="101" customFormat="1" ht="121.5">
      <c r="B1391" s="61"/>
      <c r="D1391" s="167" t="s">
        <v>199</v>
      </c>
      <c r="F1391" s="169" t="s">
        <v>884</v>
      </c>
      <c r="I1391" s="240"/>
      <c r="L1391" s="61"/>
      <c r="M1391" s="94"/>
      <c r="N1391" s="100"/>
      <c r="O1391" s="100"/>
      <c r="P1391" s="100"/>
      <c r="Q1391" s="100"/>
      <c r="R1391" s="100"/>
      <c r="S1391" s="100"/>
      <c r="T1391" s="69"/>
      <c r="AT1391" s="55" t="s">
        <v>199</v>
      </c>
      <c r="AU1391" s="55" t="s">
        <v>115</v>
      </c>
    </row>
    <row r="1392" spans="2:65" s="152" customFormat="1" ht="29.85" customHeight="1">
      <c r="B1392" s="151"/>
      <c r="D1392" s="153" t="s">
        <v>110</v>
      </c>
      <c r="E1392" s="162" t="s">
        <v>885</v>
      </c>
      <c r="F1392" s="162" t="s">
        <v>886</v>
      </c>
      <c r="I1392" s="237"/>
      <c r="J1392" s="163">
        <f>BK1392</f>
        <v>0</v>
      </c>
      <c r="L1392" s="151"/>
      <c r="M1392" s="156"/>
      <c r="N1392" s="157"/>
      <c r="O1392" s="157"/>
      <c r="P1392" s="158">
        <f>SUM(P1393:P1442)</f>
        <v>0</v>
      </c>
      <c r="Q1392" s="157"/>
      <c r="R1392" s="158">
        <f>SUM(R1393:R1442)</f>
        <v>1.4481701599999999</v>
      </c>
      <c r="S1392" s="157"/>
      <c r="T1392" s="159">
        <f>SUM(T1393:T1442)</f>
        <v>0</v>
      </c>
      <c r="AR1392" s="153" t="s">
        <v>115</v>
      </c>
      <c r="AT1392" s="160" t="s">
        <v>110</v>
      </c>
      <c r="AU1392" s="160" t="s">
        <v>113</v>
      </c>
      <c r="AY1392" s="153" t="s">
        <v>188</v>
      </c>
      <c r="BK1392" s="161">
        <f>SUM(BK1393:BK1442)</f>
        <v>0</v>
      </c>
    </row>
    <row r="1393" spans="2:65" s="101" customFormat="1" ht="25.5" customHeight="1">
      <c r="B1393" s="86"/>
      <c r="C1393" s="87" t="s">
        <v>908</v>
      </c>
      <c r="D1393" s="87" t="s">
        <v>190</v>
      </c>
      <c r="E1393" s="88" t="s">
        <v>888</v>
      </c>
      <c r="F1393" s="89" t="s">
        <v>889</v>
      </c>
      <c r="G1393" s="90" t="s">
        <v>304</v>
      </c>
      <c r="H1393" s="91">
        <v>21.234000000000002</v>
      </c>
      <c r="I1393" s="238"/>
      <c r="J1393" s="92">
        <f>ROUND(I1393*H1393,2)</f>
        <v>0</v>
      </c>
      <c r="K1393" s="89" t="s">
        <v>194</v>
      </c>
      <c r="L1393" s="61"/>
      <c r="M1393" s="239" t="s">
        <v>69</v>
      </c>
      <c r="N1393" s="164" t="s">
        <v>100</v>
      </c>
      <c r="O1393" s="100"/>
      <c r="P1393" s="165">
        <f>O1393*H1393</f>
        <v>0</v>
      </c>
      <c r="Q1393" s="165">
        <v>2.4000000000000001E-4</v>
      </c>
      <c r="R1393" s="165">
        <f>Q1393*H1393</f>
        <v>5.0961600000000006E-3</v>
      </c>
      <c r="S1393" s="165">
        <v>0</v>
      </c>
      <c r="T1393" s="166">
        <f>S1393*H1393</f>
        <v>0</v>
      </c>
      <c r="AR1393" s="55" t="s">
        <v>389</v>
      </c>
      <c r="AT1393" s="55" t="s">
        <v>190</v>
      </c>
      <c r="AU1393" s="55" t="s">
        <v>115</v>
      </c>
      <c r="AY1393" s="55" t="s">
        <v>188</v>
      </c>
      <c r="BE1393" s="93">
        <f>IF(N1393="základní",J1393,0)</f>
        <v>0</v>
      </c>
      <c r="BF1393" s="93">
        <f>IF(N1393="snížená",J1393,0)</f>
        <v>0</v>
      </c>
      <c r="BG1393" s="93">
        <f>IF(N1393="zákl. přenesená",J1393,0)</f>
        <v>0</v>
      </c>
      <c r="BH1393" s="93">
        <f>IF(N1393="sníž. přenesená",J1393,0)</f>
        <v>0</v>
      </c>
      <c r="BI1393" s="93">
        <f>IF(N1393="nulová",J1393,0)</f>
        <v>0</v>
      </c>
      <c r="BJ1393" s="55" t="s">
        <v>113</v>
      </c>
      <c r="BK1393" s="93">
        <f>ROUND(I1393*H1393,2)</f>
        <v>0</v>
      </c>
      <c r="BL1393" s="55" t="s">
        <v>389</v>
      </c>
      <c r="BM1393" s="55" t="s">
        <v>890</v>
      </c>
    </row>
    <row r="1394" spans="2:65" s="101" customFormat="1" ht="27">
      <c r="B1394" s="61"/>
      <c r="D1394" s="167" t="s">
        <v>197</v>
      </c>
      <c r="F1394" s="168" t="s">
        <v>891</v>
      </c>
      <c r="I1394" s="240"/>
      <c r="L1394" s="61"/>
      <c r="M1394" s="94"/>
      <c r="N1394" s="100"/>
      <c r="O1394" s="100"/>
      <c r="P1394" s="100"/>
      <c r="Q1394" s="100"/>
      <c r="R1394" s="100"/>
      <c r="S1394" s="100"/>
      <c r="T1394" s="69"/>
      <c r="AT1394" s="55" t="s">
        <v>197</v>
      </c>
      <c r="AU1394" s="55" t="s">
        <v>115</v>
      </c>
    </row>
    <row r="1395" spans="2:65" s="101" customFormat="1" ht="67.5">
      <c r="B1395" s="61"/>
      <c r="D1395" s="167" t="s">
        <v>199</v>
      </c>
      <c r="F1395" s="169" t="s">
        <v>892</v>
      </c>
      <c r="I1395" s="240"/>
      <c r="L1395" s="61"/>
      <c r="M1395" s="94"/>
      <c r="N1395" s="100"/>
      <c r="O1395" s="100"/>
      <c r="P1395" s="100"/>
      <c r="Q1395" s="100"/>
      <c r="R1395" s="100"/>
      <c r="S1395" s="100"/>
      <c r="T1395" s="69"/>
      <c r="AT1395" s="55" t="s">
        <v>199</v>
      </c>
      <c r="AU1395" s="55" t="s">
        <v>115</v>
      </c>
    </row>
    <row r="1396" spans="2:65" s="171" customFormat="1">
      <c r="B1396" s="170"/>
      <c r="D1396" s="167" t="s">
        <v>201</v>
      </c>
      <c r="E1396" s="172" t="s">
        <v>69</v>
      </c>
      <c r="F1396" s="173" t="s">
        <v>202</v>
      </c>
      <c r="H1396" s="172" t="s">
        <v>69</v>
      </c>
      <c r="I1396" s="241"/>
      <c r="L1396" s="170"/>
      <c r="M1396" s="174"/>
      <c r="N1396" s="175"/>
      <c r="O1396" s="175"/>
      <c r="P1396" s="175"/>
      <c r="Q1396" s="175"/>
      <c r="R1396" s="175"/>
      <c r="S1396" s="175"/>
      <c r="T1396" s="176"/>
      <c r="AT1396" s="172" t="s">
        <v>201</v>
      </c>
      <c r="AU1396" s="172" t="s">
        <v>115</v>
      </c>
      <c r="AV1396" s="171" t="s">
        <v>113</v>
      </c>
      <c r="AW1396" s="171" t="s">
        <v>93</v>
      </c>
      <c r="AX1396" s="171" t="s">
        <v>111</v>
      </c>
      <c r="AY1396" s="172" t="s">
        <v>188</v>
      </c>
    </row>
    <row r="1397" spans="2:65" s="171" customFormat="1">
      <c r="B1397" s="170"/>
      <c r="D1397" s="167" t="s">
        <v>201</v>
      </c>
      <c r="E1397" s="172" t="s">
        <v>69</v>
      </c>
      <c r="F1397" s="173" t="s">
        <v>203</v>
      </c>
      <c r="H1397" s="172" t="s">
        <v>69</v>
      </c>
      <c r="I1397" s="241"/>
      <c r="L1397" s="170"/>
      <c r="M1397" s="174"/>
      <c r="N1397" s="175"/>
      <c r="O1397" s="175"/>
      <c r="P1397" s="175"/>
      <c r="Q1397" s="175"/>
      <c r="R1397" s="175"/>
      <c r="S1397" s="175"/>
      <c r="T1397" s="176"/>
      <c r="AT1397" s="172" t="s">
        <v>201</v>
      </c>
      <c r="AU1397" s="172" t="s">
        <v>115</v>
      </c>
      <c r="AV1397" s="171" t="s">
        <v>113</v>
      </c>
      <c r="AW1397" s="171" t="s">
        <v>93</v>
      </c>
      <c r="AX1397" s="171" t="s">
        <v>111</v>
      </c>
      <c r="AY1397" s="172" t="s">
        <v>188</v>
      </c>
    </row>
    <row r="1398" spans="2:65" s="171" customFormat="1">
      <c r="B1398" s="170"/>
      <c r="D1398" s="167" t="s">
        <v>201</v>
      </c>
      <c r="E1398" s="172" t="s">
        <v>69</v>
      </c>
      <c r="F1398" s="173" t="s">
        <v>204</v>
      </c>
      <c r="H1398" s="172" t="s">
        <v>69</v>
      </c>
      <c r="I1398" s="241"/>
      <c r="L1398" s="170"/>
      <c r="M1398" s="174"/>
      <c r="N1398" s="175"/>
      <c r="O1398" s="175"/>
      <c r="P1398" s="175"/>
      <c r="Q1398" s="175"/>
      <c r="R1398" s="175"/>
      <c r="S1398" s="175"/>
      <c r="T1398" s="176"/>
      <c r="AT1398" s="172" t="s">
        <v>201</v>
      </c>
      <c r="AU1398" s="172" t="s">
        <v>115</v>
      </c>
      <c r="AV1398" s="171" t="s">
        <v>113</v>
      </c>
      <c r="AW1398" s="171" t="s">
        <v>93</v>
      </c>
      <c r="AX1398" s="171" t="s">
        <v>111</v>
      </c>
      <c r="AY1398" s="172" t="s">
        <v>188</v>
      </c>
    </row>
    <row r="1399" spans="2:65" s="171" customFormat="1">
      <c r="B1399" s="170"/>
      <c r="D1399" s="167" t="s">
        <v>201</v>
      </c>
      <c r="E1399" s="172" t="s">
        <v>69</v>
      </c>
      <c r="F1399" s="173" t="s">
        <v>291</v>
      </c>
      <c r="H1399" s="172" t="s">
        <v>69</v>
      </c>
      <c r="I1399" s="241"/>
      <c r="L1399" s="170"/>
      <c r="M1399" s="174"/>
      <c r="N1399" s="175"/>
      <c r="O1399" s="175"/>
      <c r="P1399" s="175"/>
      <c r="Q1399" s="175"/>
      <c r="R1399" s="175"/>
      <c r="S1399" s="175"/>
      <c r="T1399" s="176"/>
      <c r="AT1399" s="172" t="s">
        <v>201</v>
      </c>
      <c r="AU1399" s="172" t="s">
        <v>115</v>
      </c>
      <c r="AV1399" s="171" t="s">
        <v>113</v>
      </c>
      <c r="AW1399" s="171" t="s">
        <v>93</v>
      </c>
      <c r="AX1399" s="171" t="s">
        <v>111</v>
      </c>
      <c r="AY1399" s="172" t="s">
        <v>188</v>
      </c>
    </row>
    <row r="1400" spans="2:65" s="171" customFormat="1">
      <c r="B1400" s="170"/>
      <c r="D1400" s="167" t="s">
        <v>201</v>
      </c>
      <c r="E1400" s="172" t="s">
        <v>69</v>
      </c>
      <c r="F1400" s="173" t="s">
        <v>893</v>
      </c>
      <c r="H1400" s="172" t="s">
        <v>69</v>
      </c>
      <c r="I1400" s="241"/>
      <c r="L1400" s="170"/>
      <c r="M1400" s="174"/>
      <c r="N1400" s="175"/>
      <c r="O1400" s="175"/>
      <c r="P1400" s="175"/>
      <c r="Q1400" s="175"/>
      <c r="R1400" s="175"/>
      <c r="S1400" s="175"/>
      <c r="T1400" s="176"/>
      <c r="AT1400" s="172" t="s">
        <v>201</v>
      </c>
      <c r="AU1400" s="172" t="s">
        <v>115</v>
      </c>
      <c r="AV1400" s="171" t="s">
        <v>113</v>
      </c>
      <c r="AW1400" s="171" t="s">
        <v>93</v>
      </c>
      <c r="AX1400" s="171" t="s">
        <v>111</v>
      </c>
      <c r="AY1400" s="172" t="s">
        <v>188</v>
      </c>
    </row>
    <row r="1401" spans="2:65" s="178" customFormat="1">
      <c r="B1401" s="177"/>
      <c r="D1401" s="167" t="s">
        <v>201</v>
      </c>
      <c r="E1401" s="179" t="s">
        <v>69</v>
      </c>
      <c r="F1401" s="180" t="s">
        <v>894</v>
      </c>
      <c r="H1401" s="181">
        <v>0.36</v>
      </c>
      <c r="I1401" s="242"/>
      <c r="L1401" s="177"/>
      <c r="M1401" s="182"/>
      <c r="N1401" s="183"/>
      <c r="O1401" s="183"/>
      <c r="P1401" s="183"/>
      <c r="Q1401" s="183"/>
      <c r="R1401" s="183"/>
      <c r="S1401" s="183"/>
      <c r="T1401" s="184"/>
      <c r="AT1401" s="179" t="s">
        <v>201</v>
      </c>
      <c r="AU1401" s="179" t="s">
        <v>115</v>
      </c>
      <c r="AV1401" s="178" t="s">
        <v>115</v>
      </c>
      <c r="AW1401" s="178" t="s">
        <v>93</v>
      </c>
      <c r="AX1401" s="178" t="s">
        <v>111</v>
      </c>
      <c r="AY1401" s="179" t="s">
        <v>188</v>
      </c>
    </row>
    <row r="1402" spans="2:65" s="178" customFormat="1">
      <c r="B1402" s="177"/>
      <c r="D1402" s="167" t="s">
        <v>201</v>
      </c>
      <c r="E1402" s="179" t="s">
        <v>69</v>
      </c>
      <c r="F1402" s="180" t="s">
        <v>895</v>
      </c>
      <c r="H1402" s="181">
        <v>0.88200000000000001</v>
      </c>
      <c r="I1402" s="242"/>
      <c r="L1402" s="177"/>
      <c r="M1402" s="182"/>
      <c r="N1402" s="183"/>
      <c r="O1402" s="183"/>
      <c r="P1402" s="183"/>
      <c r="Q1402" s="183"/>
      <c r="R1402" s="183"/>
      <c r="S1402" s="183"/>
      <c r="T1402" s="184"/>
      <c r="AT1402" s="179" t="s">
        <v>201</v>
      </c>
      <c r="AU1402" s="179" t="s">
        <v>115</v>
      </c>
      <c r="AV1402" s="178" t="s">
        <v>115</v>
      </c>
      <c r="AW1402" s="178" t="s">
        <v>93</v>
      </c>
      <c r="AX1402" s="178" t="s">
        <v>111</v>
      </c>
      <c r="AY1402" s="179" t="s">
        <v>188</v>
      </c>
    </row>
    <row r="1403" spans="2:65" s="178" customFormat="1">
      <c r="B1403" s="177"/>
      <c r="D1403" s="167" t="s">
        <v>201</v>
      </c>
      <c r="E1403" s="179" t="s">
        <v>69</v>
      </c>
      <c r="F1403" s="180" t="s">
        <v>896</v>
      </c>
      <c r="H1403" s="181">
        <v>0.19</v>
      </c>
      <c r="I1403" s="242"/>
      <c r="L1403" s="177"/>
      <c r="M1403" s="182"/>
      <c r="N1403" s="183"/>
      <c r="O1403" s="183"/>
      <c r="P1403" s="183"/>
      <c r="Q1403" s="183"/>
      <c r="R1403" s="183"/>
      <c r="S1403" s="183"/>
      <c r="T1403" s="184"/>
      <c r="AT1403" s="179" t="s">
        <v>201</v>
      </c>
      <c r="AU1403" s="179" t="s">
        <v>115</v>
      </c>
      <c r="AV1403" s="178" t="s">
        <v>115</v>
      </c>
      <c r="AW1403" s="178" t="s">
        <v>93</v>
      </c>
      <c r="AX1403" s="178" t="s">
        <v>111</v>
      </c>
      <c r="AY1403" s="179" t="s">
        <v>188</v>
      </c>
    </row>
    <row r="1404" spans="2:65" s="178" customFormat="1">
      <c r="B1404" s="177"/>
      <c r="D1404" s="167" t="s">
        <v>201</v>
      </c>
      <c r="E1404" s="179" t="s">
        <v>69</v>
      </c>
      <c r="F1404" s="180" t="s">
        <v>897</v>
      </c>
      <c r="H1404" s="181">
        <v>2.036</v>
      </c>
      <c r="I1404" s="242"/>
      <c r="L1404" s="177"/>
      <c r="M1404" s="182"/>
      <c r="N1404" s="183"/>
      <c r="O1404" s="183"/>
      <c r="P1404" s="183"/>
      <c r="Q1404" s="183"/>
      <c r="R1404" s="183"/>
      <c r="S1404" s="183"/>
      <c r="T1404" s="184"/>
      <c r="AT1404" s="179" t="s">
        <v>201</v>
      </c>
      <c r="AU1404" s="179" t="s">
        <v>115</v>
      </c>
      <c r="AV1404" s="178" t="s">
        <v>115</v>
      </c>
      <c r="AW1404" s="178" t="s">
        <v>93</v>
      </c>
      <c r="AX1404" s="178" t="s">
        <v>111</v>
      </c>
      <c r="AY1404" s="179" t="s">
        <v>188</v>
      </c>
    </row>
    <row r="1405" spans="2:65" s="178" customFormat="1">
      <c r="B1405" s="177"/>
      <c r="D1405" s="167" t="s">
        <v>201</v>
      </c>
      <c r="E1405" s="179" t="s">
        <v>69</v>
      </c>
      <c r="F1405" s="180" t="s">
        <v>898</v>
      </c>
      <c r="H1405" s="181">
        <v>0.24299999999999999</v>
      </c>
      <c r="I1405" s="242"/>
      <c r="L1405" s="177"/>
      <c r="M1405" s="182"/>
      <c r="N1405" s="183"/>
      <c r="O1405" s="183"/>
      <c r="P1405" s="183"/>
      <c r="Q1405" s="183"/>
      <c r="R1405" s="183"/>
      <c r="S1405" s="183"/>
      <c r="T1405" s="184"/>
      <c r="AT1405" s="179" t="s">
        <v>201</v>
      </c>
      <c r="AU1405" s="179" t="s">
        <v>115</v>
      </c>
      <c r="AV1405" s="178" t="s">
        <v>115</v>
      </c>
      <c r="AW1405" s="178" t="s">
        <v>93</v>
      </c>
      <c r="AX1405" s="178" t="s">
        <v>111</v>
      </c>
      <c r="AY1405" s="179" t="s">
        <v>188</v>
      </c>
    </row>
    <row r="1406" spans="2:65" s="178" customFormat="1">
      <c r="B1406" s="177"/>
      <c r="D1406" s="167" t="s">
        <v>201</v>
      </c>
      <c r="E1406" s="179" t="s">
        <v>69</v>
      </c>
      <c r="F1406" s="180" t="s">
        <v>899</v>
      </c>
      <c r="H1406" s="181">
        <v>0.6</v>
      </c>
      <c r="I1406" s="242"/>
      <c r="L1406" s="177"/>
      <c r="M1406" s="182"/>
      <c r="N1406" s="183"/>
      <c r="O1406" s="183"/>
      <c r="P1406" s="183"/>
      <c r="Q1406" s="183"/>
      <c r="R1406" s="183"/>
      <c r="S1406" s="183"/>
      <c r="T1406" s="184"/>
      <c r="AT1406" s="179" t="s">
        <v>201</v>
      </c>
      <c r="AU1406" s="179" t="s">
        <v>115</v>
      </c>
      <c r="AV1406" s="178" t="s">
        <v>115</v>
      </c>
      <c r="AW1406" s="178" t="s">
        <v>93</v>
      </c>
      <c r="AX1406" s="178" t="s">
        <v>111</v>
      </c>
      <c r="AY1406" s="179" t="s">
        <v>188</v>
      </c>
    </row>
    <row r="1407" spans="2:65" s="178" customFormat="1">
      <c r="B1407" s="177"/>
      <c r="D1407" s="167" t="s">
        <v>201</v>
      </c>
      <c r="E1407" s="179" t="s">
        <v>69</v>
      </c>
      <c r="F1407" s="180" t="s">
        <v>900</v>
      </c>
      <c r="H1407" s="181">
        <v>2.7</v>
      </c>
      <c r="I1407" s="242"/>
      <c r="L1407" s="177"/>
      <c r="M1407" s="182"/>
      <c r="N1407" s="183"/>
      <c r="O1407" s="183"/>
      <c r="P1407" s="183"/>
      <c r="Q1407" s="183"/>
      <c r="R1407" s="183"/>
      <c r="S1407" s="183"/>
      <c r="T1407" s="184"/>
      <c r="AT1407" s="179" t="s">
        <v>201</v>
      </c>
      <c r="AU1407" s="179" t="s">
        <v>115</v>
      </c>
      <c r="AV1407" s="178" t="s">
        <v>115</v>
      </c>
      <c r="AW1407" s="178" t="s">
        <v>93</v>
      </c>
      <c r="AX1407" s="178" t="s">
        <v>111</v>
      </c>
      <c r="AY1407" s="179" t="s">
        <v>188</v>
      </c>
    </row>
    <row r="1408" spans="2:65" s="178" customFormat="1">
      <c r="B1408" s="177"/>
      <c r="D1408" s="167" t="s">
        <v>201</v>
      </c>
      <c r="E1408" s="179" t="s">
        <v>69</v>
      </c>
      <c r="F1408" s="180" t="s">
        <v>901</v>
      </c>
      <c r="H1408" s="181">
        <v>1.7669999999999999</v>
      </c>
      <c r="I1408" s="242"/>
      <c r="L1408" s="177"/>
      <c r="M1408" s="182"/>
      <c r="N1408" s="183"/>
      <c r="O1408" s="183"/>
      <c r="P1408" s="183"/>
      <c r="Q1408" s="183"/>
      <c r="R1408" s="183"/>
      <c r="S1408" s="183"/>
      <c r="T1408" s="184"/>
      <c r="AT1408" s="179" t="s">
        <v>201</v>
      </c>
      <c r="AU1408" s="179" t="s">
        <v>115</v>
      </c>
      <c r="AV1408" s="178" t="s">
        <v>115</v>
      </c>
      <c r="AW1408" s="178" t="s">
        <v>93</v>
      </c>
      <c r="AX1408" s="178" t="s">
        <v>111</v>
      </c>
      <c r="AY1408" s="179" t="s">
        <v>188</v>
      </c>
    </row>
    <row r="1409" spans="2:65" s="178" customFormat="1">
      <c r="B1409" s="177"/>
      <c r="D1409" s="167" t="s">
        <v>201</v>
      </c>
      <c r="E1409" s="179" t="s">
        <v>69</v>
      </c>
      <c r="F1409" s="180" t="s">
        <v>902</v>
      </c>
      <c r="H1409" s="181">
        <v>0.25800000000000001</v>
      </c>
      <c r="I1409" s="242"/>
      <c r="L1409" s="177"/>
      <c r="M1409" s="182"/>
      <c r="N1409" s="183"/>
      <c r="O1409" s="183"/>
      <c r="P1409" s="183"/>
      <c r="Q1409" s="183"/>
      <c r="R1409" s="183"/>
      <c r="S1409" s="183"/>
      <c r="T1409" s="184"/>
      <c r="AT1409" s="179" t="s">
        <v>201</v>
      </c>
      <c r="AU1409" s="179" t="s">
        <v>115</v>
      </c>
      <c r="AV1409" s="178" t="s">
        <v>115</v>
      </c>
      <c r="AW1409" s="178" t="s">
        <v>93</v>
      </c>
      <c r="AX1409" s="178" t="s">
        <v>111</v>
      </c>
      <c r="AY1409" s="179" t="s">
        <v>188</v>
      </c>
    </row>
    <row r="1410" spans="2:65" s="178" customFormat="1">
      <c r="B1410" s="177"/>
      <c r="D1410" s="167" t="s">
        <v>201</v>
      </c>
      <c r="E1410" s="179" t="s">
        <v>69</v>
      </c>
      <c r="F1410" s="180" t="s">
        <v>903</v>
      </c>
      <c r="H1410" s="181">
        <v>0.38</v>
      </c>
      <c r="I1410" s="242"/>
      <c r="L1410" s="177"/>
      <c r="M1410" s="182"/>
      <c r="N1410" s="183"/>
      <c r="O1410" s="183"/>
      <c r="P1410" s="183"/>
      <c r="Q1410" s="183"/>
      <c r="R1410" s="183"/>
      <c r="S1410" s="183"/>
      <c r="T1410" s="184"/>
      <c r="AT1410" s="179" t="s">
        <v>201</v>
      </c>
      <c r="AU1410" s="179" t="s">
        <v>115</v>
      </c>
      <c r="AV1410" s="178" t="s">
        <v>115</v>
      </c>
      <c r="AW1410" s="178" t="s">
        <v>93</v>
      </c>
      <c r="AX1410" s="178" t="s">
        <v>111</v>
      </c>
      <c r="AY1410" s="179" t="s">
        <v>188</v>
      </c>
    </row>
    <row r="1411" spans="2:65" s="178" customFormat="1">
      <c r="B1411" s="177"/>
      <c r="D1411" s="167" t="s">
        <v>201</v>
      </c>
      <c r="E1411" s="179" t="s">
        <v>69</v>
      </c>
      <c r="F1411" s="180" t="s">
        <v>904</v>
      </c>
      <c r="H1411" s="181">
        <v>3.4239999999999999</v>
      </c>
      <c r="I1411" s="242"/>
      <c r="L1411" s="177"/>
      <c r="M1411" s="182"/>
      <c r="N1411" s="183"/>
      <c r="O1411" s="183"/>
      <c r="P1411" s="183"/>
      <c r="Q1411" s="183"/>
      <c r="R1411" s="183"/>
      <c r="S1411" s="183"/>
      <c r="T1411" s="184"/>
      <c r="AT1411" s="179" t="s">
        <v>201</v>
      </c>
      <c r="AU1411" s="179" t="s">
        <v>115</v>
      </c>
      <c r="AV1411" s="178" t="s">
        <v>115</v>
      </c>
      <c r="AW1411" s="178" t="s">
        <v>93</v>
      </c>
      <c r="AX1411" s="178" t="s">
        <v>111</v>
      </c>
      <c r="AY1411" s="179" t="s">
        <v>188</v>
      </c>
    </row>
    <row r="1412" spans="2:65" s="178" customFormat="1" ht="27">
      <c r="B1412" s="177"/>
      <c r="D1412" s="167" t="s">
        <v>201</v>
      </c>
      <c r="E1412" s="179" t="s">
        <v>69</v>
      </c>
      <c r="F1412" s="180" t="s">
        <v>905</v>
      </c>
      <c r="H1412" s="181">
        <v>4.1219999999999999</v>
      </c>
      <c r="I1412" s="242"/>
      <c r="L1412" s="177"/>
      <c r="M1412" s="182"/>
      <c r="N1412" s="183"/>
      <c r="O1412" s="183"/>
      <c r="P1412" s="183"/>
      <c r="Q1412" s="183"/>
      <c r="R1412" s="183"/>
      <c r="S1412" s="183"/>
      <c r="T1412" s="184"/>
      <c r="AT1412" s="179" t="s">
        <v>201</v>
      </c>
      <c r="AU1412" s="179" t="s">
        <v>115</v>
      </c>
      <c r="AV1412" s="178" t="s">
        <v>115</v>
      </c>
      <c r="AW1412" s="178" t="s">
        <v>93</v>
      </c>
      <c r="AX1412" s="178" t="s">
        <v>111</v>
      </c>
      <c r="AY1412" s="179" t="s">
        <v>188</v>
      </c>
    </row>
    <row r="1413" spans="2:65" s="178" customFormat="1" ht="27">
      <c r="B1413" s="177"/>
      <c r="D1413" s="167" t="s">
        <v>201</v>
      </c>
      <c r="E1413" s="179" t="s">
        <v>69</v>
      </c>
      <c r="F1413" s="180" t="s">
        <v>906</v>
      </c>
      <c r="H1413" s="181">
        <v>2.1360000000000001</v>
      </c>
      <c r="I1413" s="242"/>
      <c r="L1413" s="177"/>
      <c r="M1413" s="182"/>
      <c r="N1413" s="183"/>
      <c r="O1413" s="183"/>
      <c r="P1413" s="183"/>
      <c r="Q1413" s="183"/>
      <c r="R1413" s="183"/>
      <c r="S1413" s="183"/>
      <c r="T1413" s="184"/>
      <c r="AT1413" s="179" t="s">
        <v>201</v>
      </c>
      <c r="AU1413" s="179" t="s">
        <v>115</v>
      </c>
      <c r="AV1413" s="178" t="s">
        <v>115</v>
      </c>
      <c r="AW1413" s="178" t="s">
        <v>93</v>
      </c>
      <c r="AX1413" s="178" t="s">
        <v>111</v>
      </c>
      <c r="AY1413" s="179" t="s">
        <v>188</v>
      </c>
    </row>
    <row r="1414" spans="2:65" s="178" customFormat="1" ht="27">
      <c r="B1414" s="177"/>
      <c r="D1414" s="167" t="s">
        <v>201</v>
      </c>
      <c r="E1414" s="179" t="s">
        <v>69</v>
      </c>
      <c r="F1414" s="180" t="s">
        <v>907</v>
      </c>
      <c r="H1414" s="181">
        <v>2.1360000000000001</v>
      </c>
      <c r="I1414" s="242"/>
      <c r="L1414" s="177"/>
      <c r="M1414" s="182"/>
      <c r="N1414" s="183"/>
      <c r="O1414" s="183"/>
      <c r="P1414" s="183"/>
      <c r="Q1414" s="183"/>
      <c r="R1414" s="183"/>
      <c r="S1414" s="183"/>
      <c r="T1414" s="184"/>
      <c r="AT1414" s="179" t="s">
        <v>201</v>
      </c>
      <c r="AU1414" s="179" t="s">
        <v>115</v>
      </c>
      <c r="AV1414" s="178" t="s">
        <v>115</v>
      </c>
      <c r="AW1414" s="178" t="s">
        <v>93</v>
      </c>
      <c r="AX1414" s="178" t="s">
        <v>111</v>
      </c>
      <c r="AY1414" s="179" t="s">
        <v>188</v>
      </c>
    </row>
    <row r="1415" spans="2:65" s="186" customFormat="1">
      <c r="B1415" s="185"/>
      <c r="D1415" s="167" t="s">
        <v>201</v>
      </c>
      <c r="E1415" s="187" t="s">
        <v>69</v>
      </c>
      <c r="F1415" s="188" t="s">
        <v>210</v>
      </c>
      <c r="H1415" s="189">
        <v>21.234000000000002</v>
      </c>
      <c r="I1415" s="243"/>
      <c r="L1415" s="185"/>
      <c r="M1415" s="190"/>
      <c r="N1415" s="191"/>
      <c r="O1415" s="191"/>
      <c r="P1415" s="191"/>
      <c r="Q1415" s="191"/>
      <c r="R1415" s="191"/>
      <c r="S1415" s="191"/>
      <c r="T1415" s="192"/>
      <c r="AT1415" s="187" t="s">
        <v>201</v>
      </c>
      <c r="AU1415" s="187" t="s">
        <v>115</v>
      </c>
      <c r="AV1415" s="186" t="s">
        <v>195</v>
      </c>
      <c r="AW1415" s="186" t="s">
        <v>93</v>
      </c>
      <c r="AX1415" s="186" t="s">
        <v>113</v>
      </c>
      <c r="AY1415" s="187" t="s">
        <v>188</v>
      </c>
    </row>
    <row r="1416" spans="2:65" s="101" customFormat="1" ht="16.5" customHeight="1">
      <c r="B1416" s="86"/>
      <c r="C1416" s="201" t="s">
        <v>915</v>
      </c>
      <c r="D1416" s="201" t="s">
        <v>521</v>
      </c>
      <c r="E1416" s="202" t="s">
        <v>909</v>
      </c>
      <c r="F1416" s="203" t="s">
        <v>910</v>
      </c>
      <c r="G1416" s="204" t="s">
        <v>578</v>
      </c>
      <c r="H1416" s="205">
        <v>390.02</v>
      </c>
      <c r="I1416" s="245"/>
      <c r="J1416" s="206">
        <f>ROUND(I1416*H1416,2)</f>
        <v>0</v>
      </c>
      <c r="K1416" s="203" t="s">
        <v>194</v>
      </c>
      <c r="L1416" s="207"/>
      <c r="M1416" s="246" t="s">
        <v>69</v>
      </c>
      <c r="N1416" s="208" t="s">
        <v>100</v>
      </c>
      <c r="O1416" s="100"/>
      <c r="P1416" s="165">
        <f>O1416*H1416</f>
        <v>0</v>
      </c>
      <c r="Q1416" s="165">
        <v>3.7000000000000002E-3</v>
      </c>
      <c r="R1416" s="165">
        <f>Q1416*H1416</f>
        <v>1.443074</v>
      </c>
      <c r="S1416" s="165">
        <v>0</v>
      </c>
      <c r="T1416" s="166">
        <f>S1416*H1416</f>
        <v>0</v>
      </c>
      <c r="AR1416" s="55" t="s">
        <v>520</v>
      </c>
      <c r="AT1416" s="55" t="s">
        <v>521</v>
      </c>
      <c r="AU1416" s="55" t="s">
        <v>115</v>
      </c>
      <c r="AY1416" s="55" t="s">
        <v>188</v>
      </c>
      <c r="BE1416" s="93">
        <f>IF(N1416="základní",J1416,0)</f>
        <v>0</v>
      </c>
      <c r="BF1416" s="93">
        <f>IF(N1416="snížená",J1416,0)</f>
        <v>0</v>
      </c>
      <c r="BG1416" s="93">
        <f>IF(N1416="zákl. přenesená",J1416,0)</f>
        <v>0</v>
      </c>
      <c r="BH1416" s="93">
        <f>IF(N1416="sníž. přenesená",J1416,0)</f>
        <v>0</v>
      </c>
      <c r="BI1416" s="93">
        <f>IF(N1416="nulová",J1416,0)</f>
        <v>0</v>
      </c>
      <c r="BJ1416" s="55" t="s">
        <v>113</v>
      </c>
      <c r="BK1416" s="93">
        <f>ROUND(I1416*H1416,2)</f>
        <v>0</v>
      </c>
      <c r="BL1416" s="55" t="s">
        <v>389</v>
      </c>
      <c r="BM1416" s="55" t="s">
        <v>911</v>
      </c>
    </row>
    <row r="1417" spans="2:65" s="101" customFormat="1">
      <c r="B1417" s="61"/>
      <c r="D1417" s="167" t="s">
        <v>197</v>
      </c>
      <c r="F1417" s="168" t="s">
        <v>910</v>
      </c>
      <c r="I1417" s="240"/>
      <c r="L1417" s="61"/>
      <c r="M1417" s="94"/>
      <c r="N1417" s="100"/>
      <c r="O1417" s="100"/>
      <c r="P1417" s="100"/>
      <c r="Q1417" s="100"/>
      <c r="R1417" s="100"/>
      <c r="S1417" s="100"/>
      <c r="T1417" s="69"/>
      <c r="AT1417" s="55" t="s">
        <v>197</v>
      </c>
      <c r="AU1417" s="55" t="s">
        <v>115</v>
      </c>
    </row>
    <row r="1418" spans="2:65" s="171" customFormat="1">
      <c r="B1418" s="170"/>
      <c r="D1418" s="167" t="s">
        <v>201</v>
      </c>
      <c r="E1418" s="172" t="s">
        <v>69</v>
      </c>
      <c r="F1418" s="173" t="s">
        <v>202</v>
      </c>
      <c r="H1418" s="172" t="s">
        <v>69</v>
      </c>
      <c r="I1418" s="241"/>
      <c r="L1418" s="170"/>
      <c r="M1418" s="174"/>
      <c r="N1418" s="175"/>
      <c r="O1418" s="175"/>
      <c r="P1418" s="175"/>
      <c r="Q1418" s="175"/>
      <c r="R1418" s="175"/>
      <c r="S1418" s="175"/>
      <c r="T1418" s="176"/>
      <c r="AT1418" s="172" t="s">
        <v>201</v>
      </c>
      <c r="AU1418" s="172" t="s">
        <v>115</v>
      </c>
      <c r="AV1418" s="171" t="s">
        <v>113</v>
      </c>
      <c r="AW1418" s="171" t="s">
        <v>93</v>
      </c>
      <c r="AX1418" s="171" t="s">
        <v>111</v>
      </c>
      <c r="AY1418" s="172" t="s">
        <v>188</v>
      </c>
    </row>
    <row r="1419" spans="2:65" s="171" customFormat="1">
      <c r="B1419" s="170"/>
      <c r="D1419" s="167" t="s">
        <v>201</v>
      </c>
      <c r="E1419" s="172" t="s">
        <v>69</v>
      </c>
      <c r="F1419" s="173" t="s">
        <v>203</v>
      </c>
      <c r="H1419" s="172" t="s">
        <v>69</v>
      </c>
      <c r="I1419" s="241"/>
      <c r="L1419" s="170"/>
      <c r="M1419" s="174"/>
      <c r="N1419" s="175"/>
      <c r="O1419" s="175"/>
      <c r="P1419" s="175"/>
      <c r="Q1419" s="175"/>
      <c r="R1419" s="175"/>
      <c r="S1419" s="175"/>
      <c r="T1419" s="176"/>
      <c r="AT1419" s="172" t="s">
        <v>201</v>
      </c>
      <c r="AU1419" s="172" t="s">
        <v>115</v>
      </c>
      <c r="AV1419" s="171" t="s">
        <v>113</v>
      </c>
      <c r="AW1419" s="171" t="s">
        <v>93</v>
      </c>
      <c r="AX1419" s="171" t="s">
        <v>111</v>
      </c>
      <c r="AY1419" s="172" t="s">
        <v>188</v>
      </c>
    </row>
    <row r="1420" spans="2:65" s="171" customFormat="1">
      <c r="B1420" s="170"/>
      <c r="D1420" s="167" t="s">
        <v>201</v>
      </c>
      <c r="E1420" s="172" t="s">
        <v>69</v>
      </c>
      <c r="F1420" s="173" t="s">
        <v>204</v>
      </c>
      <c r="H1420" s="172" t="s">
        <v>69</v>
      </c>
      <c r="I1420" s="241"/>
      <c r="L1420" s="170"/>
      <c r="M1420" s="174"/>
      <c r="N1420" s="175"/>
      <c r="O1420" s="175"/>
      <c r="P1420" s="175"/>
      <c r="Q1420" s="175"/>
      <c r="R1420" s="175"/>
      <c r="S1420" s="175"/>
      <c r="T1420" s="176"/>
      <c r="AT1420" s="172" t="s">
        <v>201</v>
      </c>
      <c r="AU1420" s="172" t="s">
        <v>115</v>
      </c>
      <c r="AV1420" s="171" t="s">
        <v>113</v>
      </c>
      <c r="AW1420" s="171" t="s">
        <v>93</v>
      </c>
      <c r="AX1420" s="171" t="s">
        <v>111</v>
      </c>
      <c r="AY1420" s="172" t="s">
        <v>188</v>
      </c>
    </row>
    <row r="1421" spans="2:65" s="171" customFormat="1">
      <c r="B1421" s="170"/>
      <c r="D1421" s="167" t="s">
        <v>201</v>
      </c>
      <c r="E1421" s="172" t="s">
        <v>69</v>
      </c>
      <c r="F1421" s="173" t="s">
        <v>291</v>
      </c>
      <c r="H1421" s="172" t="s">
        <v>69</v>
      </c>
      <c r="I1421" s="241"/>
      <c r="L1421" s="170"/>
      <c r="M1421" s="174"/>
      <c r="N1421" s="175"/>
      <c r="O1421" s="175"/>
      <c r="P1421" s="175"/>
      <c r="Q1421" s="175"/>
      <c r="R1421" s="175"/>
      <c r="S1421" s="175"/>
      <c r="T1421" s="176"/>
      <c r="AT1421" s="172" t="s">
        <v>201</v>
      </c>
      <c r="AU1421" s="172" t="s">
        <v>115</v>
      </c>
      <c r="AV1421" s="171" t="s">
        <v>113</v>
      </c>
      <c r="AW1421" s="171" t="s">
        <v>93</v>
      </c>
      <c r="AX1421" s="171" t="s">
        <v>111</v>
      </c>
      <c r="AY1421" s="172" t="s">
        <v>188</v>
      </c>
    </row>
    <row r="1422" spans="2:65" s="171" customFormat="1">
      <c r="B1422" s="170"/>
      <c r="D1422" s="167" t="s">
        <v>201</v>
      </c>
      <c r="E1422" s="172" t="s">
        <v>69</v>
      </c>
      <c r="F1422" s="173" t="s">
        <v>893</v>
      </c>
      <c r="H1422" s="172" t="s">
        <v>69</v>
      </c>
      <c r="I1422" s="241"/>
      <c r="L1422" s="170"/>
      <c r="M1422" s="174"/>
      <c r="N1422" s="175"/>
      <c r="O1422" s="175"/>
      <c r="P1422" s="175"/>
      <c r="Q1422" s="175"/>
      <c r="R1422" s="175"/>
      <c r="S1422" s="175"/>
      <c r="T1422" s="176"/>
      <c r="AT1422" s="172" t="s">
        <v>201</v>
      </c>
      <c r="AU1422" s="172" t="s">
        <v>115</v>
      </c>
      <c r="AV1422" s="171" t="s">
        <v>113</v>
      </c>
      <c r="AW1422" s="171" t="s">
        <v>93</v>
      </c>
      <c r="AX1422" s="171" t="s">
        <v>111</v>
      </c>
      <c r="AY1422" s="172" t="s">
        <v>188</v>
      </c>
    </row>
    <row r="1423" spans="2:65" s="178" customFormat="1">
      <c r="B1423" s="177"/>
      <c r="D1423" s="167" t="s">
        <v>201</v>
      </c>
      <c r="E1423" s="179" t="s">
        <v>69</v>
      </c>
      <c r="F1423" s="180" t="s">
        <v>912</v>
      </c>
      <c r="H1423" s="181">
        <v>0.36</v>
      </c>
      <c r="I1423" s="242"/>
      <c r="L1423" s="177"/>
      <c r="M1423" s="182"/>
      <c r="N1423" s="183"/>
      <c r="O1423" s="183"/>
      <c r="P1423" s="183"/>
      <c r="Q1423" s="183"/>
      <c r="R1423" s="183"/>
      <c r="S1423" s="183"/>
      <c r="T1423" s="184"/>
      <c r="AT1423" s="179" t="s">
        <v>201</v>
      </c>
      <c r="AU1423" s="179" t="s">
        <v>115</v>
      </c>
      <c r="AV1423" s="178" t="s">
        <v>115</v>
      </c>
      <c r="AW1423" s="178" t="s">
        <v>93</v>
      </c>
      <c r="AX1423" s="178" t="s">
        <v>111</v>
      </c>
      <c r="AY1423" s="179" t="s">
        <v>188</v>
      </c>
    </row>
    <row r="1424" spans="2:65" s="178" customFormat="1">
      <c r="B1424" s="177"/>
      <c r="D1424" s="167" t="s">
        <v>201</v>
      </c>
      <c r="E1424" s="179" t="s">
        <v>69</v>
      </c>
      <c r="F1424" s="180" t="s">
        <v>913</v>
      </c>
      <c r="H1424" s="181">
        <v>0.88200000000000001</v>
      </c>
      <c r="I1424" s="242"/>
      <c r="L1424" s="177"/>
      <c r="M1424" s="182"/>
      <c r="N1424" s="183"/>
      <c r="O1424" s="183"/>
      <c r="P1424" s="183"/>
      <c r="Q1424" s="183"/>
      <c r="R1424" s="183"/>
      <c r="S1424" s="183"/>
      <c r="T1424" s="184"/>
      <c r="AT1424" s="179" t="s">
        <v>201</v>
      </c>
      <c r="AU1424" s="179" t="s">
        <v>115</v>
      </c>
      <c r="AV1424" s="178" t="s">
        <v>115</v>
      </c>
      <c r="AW1424" s="178" t="s">
        <v>93</v>
      </c>
      <c r="AX1424" s="178" t="s">
        <v>111</v>
      </c>
      <c r="AY1424" s="179" t="s">
        <v>188</v>
      </c>
    </row>
    <row r="1425" spans="2:65" s="178" customFormat="1">
      <c r="B1425" s="177"/>
      <c r="D1425" s="167" t="s">
        <v>201</v>
      </c>
      <c r="E1425" s="179" t="s">
        <v>69</v>
      </c>
      <c r="F1425" s="180" t="s">
        <v>896</v>
      </c>
      <c r="H1425" s="181">
        <v>0.19</v>
      </c>
      <c r="I1425" s="242"/>
      <c r="L1425" s="177"/>
      <c r="M1425" s="182"/>
      <c r="N1425" s="183"/>
      <c r="O1425" s="183"/>
      <c r="P1425" s="183"/>
      <c r="Q1425" s="183"/>
      <c r="R1425" s="183"/>
      <c r="S1425" s="183"/>
      <c r="T1425" s="184"/>
      <c r="AT1425" s="179" t="s">
        <v>201</v>
      </c>
      <c r="AU1425" s="179" t="s">
        <v>115</v>
      </c>
      <c r="AV1425" s="178" t="s">
        <v>115</v>
      </c>
      <c r="AW1425" s="178" t="s">
        <v>93</v>
      </c>
      <c r="AX1425" s="178" t="s">
        <v>111</v>
      </c>
      <c r="AY1425" s="179" t="s">
        <v>188</v>
      </c>
    </row>
    <row r="1426" spans="2:65" s="178" customFormat="1">
      <c r="B1426" s="177"/>
      <c r="D1426" s="167" t="s">
        <v>201</v>
      </c>
      <c r="E1426" s="179" t="s">
        <v>69</v>
      </c>
      <c r="F1426" s="180" t="s">
        <v>897</v>
      </c>
      <c r="H1426" s="181">
        <v>2.036</v>
      </c>
      <c r="I1426" s="242"/>
      <c r="L1426" s="177"/>
      <c r="M1426" s="182"/>
      <c r="N1426" s="183"/>
      <c r="O1426" s="183"/>
      <c r="P1426" s="183"/>
      <c r="Q1426" s="183"/>
      <c r="R1426" s="183"/>
      <c r="S1426" s="183"/>
      <c r="T1426" s="184"/>
      <c r="AT1426" s="179" t="s">
        <v>201</v>
      </c>
      <c r="AU1426" s="179" t="s">
        <v>115</v>
      </c>
      <c r="AV1426" s="178" t="s">
        <v>115</v>
      </c>
      <c r="AW1426" s="178" t="s">
        <v>93</v>
      </c>
      <c r="AX1426" s="178" t="s">
        <v>111</v>
      </c>
      <c r="AY1426" s="179" t="s">
        <v>188</v>
      </c>
    </row>
    <row r="1427" spans="2:65" s="178" customFormat="1">
      <c r="B1427" s="177"/>
      <c r="D1427" s="167" t="s">
        <v>201</v>
      </c>
      <c r="E1427" s="179" t="s">
        <v>69</v>
      </c>
      <c r="F1427" s="180" t="s">
        <v>898</v>
      </c>
      <c r="H1427" s="181">
        <v>0.24299999999999999</v>
      </c>
      <c r="I1427" s="242"/>
      <c r="L1427" s="177"/>
      <c r="M1427" s="182"/>
      <c r="N1427" s="183"/>
      <c r="O1427" s="183"/>
      <c r="P1427" s="183"/>
      <c r="Q1427" s="183"/>
      <c r="R1427" s="183"/>
      <c r="S1427" s="183"/>
      <c r="T1427" s="184"/>
      <c r="AT1427" s="179" t="s">
        <v>201</v>
      </c>
      <c r="AU1427" s="179" t="s">
        <v>115</v>
      </c>
      <c r="AV1427" s="178" t="s">
        <v>115</v>
      </c>
      <c r="AW1427" s="178" t="s">
        <v>93</v>
      </c>
      <c r="AX1427" s="178" t="s">
        <v>111</v>
      </c>
      <c r="AY1427" s="179" t="s">
        <v>188</v>
      </c>
    </row>
    <row r="1428" spans="2:65" s="178" customFormat="1">
      <c r="B1428" s="177"/>
      <c r="D1428" s="167" t="s">
        <v>201</v>
      </c>
      <c r="E1428" s="179" t="s">
        <v>69</v>
      </c>
      <c r="F1428" s="180" t="s">
        <v>899</v>
      </c>
      <c r="H1428" s="181">
        <v>0.6</v>
      </c>
      <c r="I1428" s="242"/>
      <c r="L1428" s="177"/>
      <c r="M1428" s="182"/>
      <c r="N1428" s="183"/>
      <c r="O1428" s="183"/>
      <c r="P1428" s="183"/>
      <c r="Q1428" s="183"/>
      <c r="R1428" s="183"/>
      <c r="S1428" s="183"/>
      <c r="T1428" s="184"/>
      <c r="AT1428" s="179" t="s">
        <v>201</v>
      </c>
      <c r="AU1428" s="179" t="s">
        <v>115</v>
      </c>
      <c r="AV1428" s="178" t="s">
        <v>115</v>
      </c>
      <c r="AW1428" s="178" t="s">
        <v>93</v>
      </c>
      <c r="AX1428" s="178" t="s">
        <v>111</v>
      </c>
      <c r="AY1428" s="179" t="s">
        <v>188</v>
      </c>
    </row>
    <row r="1429" spans="2:65" s="178" customFormat="1">
      <c r="B1429" s="177"/>
      <c r="D1429" s="167" t="s">
        <v>201</v>
      </c>
      <c r="E1429" s="179" t="s">
        <v>69</v>
      </c>
      <c r="F1429" s="180" t="s">
        <v>900</v>
      </c>
      <c r="H1429" s="181">
        <v>2.7</v>
      </c>
      <c r="I1429" s="242"/>
      <c r="L1429" s="177"/>
      <c r="M1429" s="182"/>
      <c r="N1429" s="183"/>
      <c r="O1429" s="183"/>
      <c r="P1429" s="183"/>
      <c r="Q1429" s="183"/>
      <c r="R1429" s="183"/>
      <c r="S1429" s="183"/>
      <c r="T1429" s="184"/>
      <c r="AT1429" s="179" t="s">
        <v>201</v>
      </c>
      <c r="AU1429" s="179" t="s">
        <v>115</v>
      </c>
      <c r="AV1429" s="178" t="s">
        <v>115</v>
      </c>
      <c r="AW1429" s="178" t="s">
        <v>93</v>
      </c>
      <c r="AX1429" s="178" t="s">
        <v>111</v>
      </c>
      <c r="AY1429" s="179" t="s">
        <v>188</v>
      </c>
    </row>
    <row r="1430" spans="2:65" s="178" customFormat="1">
      <c r="B1430" s="177"/>
      <c r="D1430" s="167" t="s">
        <v>201</v>
      </c>
      <c r="E1430" s="179" t="s">
        <v>69</v>
      </c>
      <c r="F1430" s="180" t="s">
        <v>901</v>
      </c>
      <c r="H1430" s="181">
        <v>1.7669999999999999</v>
      </c>
      <c r="I1430" s="242"/>
      <c r="L1430" s="177"/>
      <c r="M1430" s="182"/>
      <c r="N1430" s="183"/>
      <c r="O1430" s="183"/>
      <c r="P1430" s="183"/>
      <c r="Q1430" s="183"/>
      <c r="R1430" s="183"/>
      <c r="S1430" s="183"/>
      <c r="T1430" s="184"/>
      <c r="AT1430" s="179" t="s">
        <v>201</v>
      </c>
      <c r="AU1430" s="179" t="s">
        <v>115</v>
      </c>
      <c r="AV1430" s="178" t="s">
        <v>115</v>
      </c>
      <c r="AW1430" s="178" t="s">
        <v>93</v>
      </c>
      <c r="AX1430" s="178" t="s">
        <v>111</v>
      </c>
      <c r="AY1430" s="179" t="s">
        <v>188</v>
      </c>
    </row>
    <row r="1431" spans="2:65" s="178" customFormat="1">
      <c r="B1431" s="177"/>
      <c r="D1431" s="167" t="s">
        <v>201</v>
      </c>
      <c r="E1431" s="179" t="s">
        <v>69</v>
      </c>
      <c r="F1431" s="180" t="s">
        <v>902</v>
      </c>
      <c r="H1431" s="181">
        <v>0.25800000000000001</v>
      </c>
      <c r="I1431" s="242"/>
      <c r="L1431" s="177"/>
      <c r="M1431" s="182"/>
      <c r="N1431" s="183"/>
      <c r="O1431" s="183"/>
      <c r="P1431" s="183"/>
      <c r="Q1431" s="183"/>
      <c r="R1431" s="183"/>
      <c r="S1431" s="183"/>
      <c r="T1431" s="184"/>
      <c r="AT1431" s="179" t="s">
        <v>201</v>
      </c>
      <c r="AU1431" s="179" t="s">
        <v>115</v>
      </c>
      <c r="AV1431" s="178" t="s">
        <v>115</v>
      </c>
      <c r="AW1431" s="178" t="s">
        <v>93</v>
      </c>
      <c r="AX1431" s="178" t="s">
        <v>111</v>
      </c>
      <c r="AY1431" s="179" t="s">
        <v>188</v>
      </c>
    </row>
    <row r="1432" spans="2:65" s="178" customFormat="1">
      <c r="B1432" s="177"/>
      <c r="D1432" s="167" t="s">
        <v>201</v>
      </c>
      <c r="E1432" s="179" t="s">
        <v>69</v>
      </c>
      <c r="F1432" s="180" t="s">
        <v>903</v>
      </c>
      <c r="H1432" s="181">
        <v>0.38</v>
      </c>
      <c r="I1432" s="242"/>
      <c r="L1432" s="177"/>
      <c r="M1432" s="182"/>
      <c r="N1432" s="183"/>
      <c r="O1432" s="183"/>
      <c r="P1432" s="183"/>
      <c r="Q1432" s="183"/>
      <c r="R1432" s="183"/>
      <c r="S1432" s="183"/>
      <c r="T1432" s="184"/>
      <c r="AT1432" s="179" t="s">
        <v>201</v>
      </c>
      <c r="AU1432" s="179" t="s">
        <v>115</v>
      </c>
      <c r="AV1432" s="178" t="s">
        <v>115</v>
      </c>
      <c r="AW1432" s="178" t="s">
        <v>93</v>
      </c>
      <c r="AX1432" s="178" t="s">
        <v>111</v>
      </c>
      <c r="AY1432" s="179" t="s">
        <v>188</v>
      </c>
    </row>
    <row r="1433" spans="2:65" s="178" customFormat="1">
      <c r="B1433" s="177"/>
      <c r="D1433" s="167" t="s">
        <v>201</v>
      </c>
      <c r="E1433" s="179" t="s">
        <v>69</v>
      </c>
      <c r="F1433" s="180" t="s">
        <v>904</v>
      </c>
      <c r="H1433" s="181">
        <v>3.4239999999999999</v>
      </c>
      <c r="I1433" s="242"/>
      <c r="L1433" s="177"/>
      <c r="M1433" s="182"/>
      <c r="N1433" s="183"/>
      <c r="O1433" s="183"/>
      <c r="P1433" s="183"/>
      <c r="Q1433" s="183"/>
      <c r="R1433" s="183"/>
      <c r="S1433" s="183"/>
      <c r="T1433" s="184"/>
      <c r="AT1433" s="179" t="s">
        <v>201</v>
      </c>
      <c r="AU1433" s="179" t="s">
        <v>115</v>
      </c>
      <c r="AV1433" s="178" t="s">
        <v>115</v>
      </c>
      <c r="AW1433" s="178" t="s">
        <v>93</v>
      </c>
      <c r="AX1433" s="178" t="s">
        <v>111</v>
      </c>
      <c r="AY1433" s="179" t="s">
        <v>188</v>
      </c>
    </row>
    <row r="1434" spans="2:65" s="178" customFormat="1" ht="27">
      <c r="B1434" s="177"/>
      <c r="D1434" s="167" t="s">
        <v>201</v>
      </c>
      <c r="E1434" s="179" t="s">
        <v>69</v>
      </c>
      <c r="F1434" s="180" t="s">
        <v>905</v>
      </c>
      <c r="H1434" s="181">
        <v>4.1219999999999999</v>
      </c>
      <c r="I1434" s="242"/>
      <c r="L1434" s="177"/>
      <c r="M1434" s="182"/>
      <c r="N1434" s="183"/>
      <c r="O1434" s="183"/>
      <c r="P1434" s="183"/>
      <c r="Q1434" s="183"/>
      <c r="R1434" s="183"/>
      <c r="S1434" s="183"/>
      <c r="T1434" s="184"/>
      <c r="AT1434" s="179" t="s">
        <v>201</v>
      </c>
      <c r="AU1434" s="179" t="s">
        <v>115</v>
      </c>
      <c r="AV1434" s="178" t="s">
        <v>115</v>
      </c>
      <c r="AW1434" s="178" t="s">
        <v>93</v>
      </c>
      <c r="AX1434" s="178" t="s">
        <v>111</v>
      </c>
      <c r="AY1434" s="179" t="s">
        <v>188</v>
      </c>
    </row>
    <row r="1435" spans="2:65" s="178" customFormat="1" ht="27">
      <c r="B1435" s="177"/>
      <c r="D1435" s="167" t="s">
        <v>201</v>
      </c>
      <c r="E1435" s="179" t="s">
        <v>69</v>
      </c>
      <c r="F1435" s="180" t="s">
        <v>906</v>
      </c>
      <c r="H1435" s="181">
        <v>2.1360000000000001</v>
      </c>
      <c r="I1435" s="242"/>
      <c r="L1435" s="177"/>
      <c r="M1435" s="182"/>
      <c r="N1435" s="183"/>
      <c r="O1435" s="183"/>
      <c r="P1435" s="183"/>
      <c r="Q1435" s="183"/>
      <c r="R1435" s="183"/>
      <c r="S1435" s="183"/>
      <c r="T1435" s="184"/>
      <c r="AT1435" s="179" t="s">
        <v>201</v>
      </c>
      <c r="AU1435" s="179" t="s">
        <v>115</v>
      </c>
      <c r="AV1435" s="178" t="s">
        <v>115</v>
      </c>
      <c r="AW1435" s="178" t="s">
        <v>93</v>
      </c>
      <c r="AX1435" s="178" t="s">
        <v>111</v>
      </c>
      <c r="AY1435" s="179" t="s">
        <v>188</v>
      </c>
    </row>
    <row r="1436" spans="2:65" s="178" customFormat="1" ht="27">
      <c r="B1436" s="177"/>
      <c r="D1436" s="167" t="s">
        <v>201</v>
      </c>
      <c r="E1436" s="179" t="s">
        <v>69</v>
      </c>
      <c r="F1436" s="180" t="s">
        <v>907</v>
      </c>
      <c r="H1436" s="181">
        <v>2.1360000000000001</v>
      </c>
      <c r="I1436" s="242"/>
      <c r="L1436" s="177"/>
      <c r="M1436" s="182"/>
      <c r="N1436" s="183"/>
      <c r="O1436" s="183"/>
      <c r="P1436" s="183"/>
      <c r="Q1436" s="183"/>
      <c r="R1436" s="183"/>
      <c r="S1436" s="183"/>
      <c r="T1436" s="184"/>
      <c r="AT1436" s="179" t="s">
        <v>201</v>
      </c>
      <c r="AU1436" s="179" t="s">
        <v>115</v>
      </c>
      <c r="AV1436" s="178" t="s">
        <v>115</v>
      </c>
      <c r="AW1436" s="178" t="s">
        <v>93</v>
      </c>
      <c r="AX1436" s="178" t="s">
        <v>111</v>
      </c>
      <c r="AY1436" s="179" t="s">
        <v>188</v>
      </c>
    </row>
    <row r="1437" spans="2:65" s="186" customFormat="1">
      <c r="B1437" s="185"/>
      <c r="D1437" s="167" t="s">
        <v>201</v>
      </c>
      <c r="E1437" s="187" t="s">
        <v>69</v>
      </c>
      <c r="F1437" s="188" t="s">
        <v>210</v>
      </c>
      <c r="H1437" s="189">
        <v>21.234000000000002</v>
      </c>
      <c r="I1437" s="243"/>
      <c r="L1437" s="185"/>
      <c r="M1437" s="190"/>
      <c r="N1437" s="191"/>
      <c r="O1437" s="191"/>
      <c r="P1437" s="191"/>
      <c r="Q1437" s="191"/>
      <c r="R1437" s="191"/>
      <c r="S1437" s="191"/>
      <c r="T1437" s="192"/>
      <c r="AT1437" s="187" t="s">
        <v>201</v>
      </c>
      <c r="AU1437" s="187" t="s">
        <v>115</v>
      </c>
      <c r="AV1437" s="186" t="s">
        <v>195</v>
      </c>
      <c r="AW1437" s="186" t="s">
        <v>93</v>
      </c>
      <c r="AX1437" s="186" t="s">
        <v>113</v>
      </c>
      <c r="AY1437" s="187" t="s">
        <v>188</v>
      </c>
    </row>
    <row r="1438" spans="2:65" s="171" customFormat="1" ht="27">
      <c r="B1438" s="170"/>
      <c r="D1438" s="167" t="s">
        <v>201</v>
      </c>
      <c r="E1438" s="172" t="s">
        <v>69</v>
      </c>
      <c r="F1438" s="173" t="s">
        <v>8554</v>
      </c>
      <c r="H1438" s="172" t="s">
        <v>69</v>
      </c>
      <c r="I1438" s="241"/>
      <c r="L1438" s="170"/>
      <c r="M1438" s="174"/>
      <c r="N1438" s="175"/>
      <c r="O1438" s="175"/>
      <c r="P1438" s="175"/>
      <c r="Q1438" s="175"/>
      <c r="R1438" s="175"/>
      <c r="S1438" s="175"/>
      <c r="T1438" s="176"/>
      <c r="AT1438" s="172" t="s">
        <v>201</v>
      </c>
      <c r="AU1438" s="172" t="s">
        <v>115</v>
      </c>
      <c r="AV1438" s="171" t="s">
        <v>113</v>
      </c>
      <c r="AW1438" s="171" t="s">
        <v>93</v>
      </c>
      <c r="AX1438" s="171" t="s">
        <v>111</v>
      </c>
      <c r="AY1438" s="172" t="s">
        <v>188</v>
      </c>
    </row>
    <row r="1439" spans="2:65" s="178" customFormat="1">
      <c r="B1439" s="177"/>
      <c r="D1439" s="167" t="s">
        <v>201</v>
      </c>
      <c r="F1439" s="180" t="s">
        <v>914</v>
      </c>
      <c r="H1439" s="181">
        <v>390.02</v>
      </c>
      <c r="I1439" s="242"/>
      <c r="L1439" s="177"/>
      <c r="M1439" s="182"/>
      <c r="N1439" s="183"/>
      <c r="O1439" s="183"/>
      <c r="P1439" s="183"/>
      <c r="Q1439" s="183"/>
      <c r="R1439" s="183"/>
      <c r="S1439" s="183"/>
      <c r="T1439" s="184"/>
      <c r="AT1439" s="179" t="s">
        <v>201</v>
      </c>
      <c r="AU1439" s="179" t="s">
        <v>115</v>
      </c>
      <c r="AV1439" s="178" t="s">
        <v>115</v>
      </c>
      <c r="AW1439" s="178" t="s">
        <v>70</v>
      </c>
      <c r="AX1439" s="178" t="s">
        <v>113</v>
      </c>
      <c r="AY1439" s="179" t="s">
        <v>188</v>
      </c>
    </row>
    <row r="1440" spans="2:65" s="101" customFormat="1" ht="25.5" customHeight="1">
      <c r="B1440" s="86"/>
      <c r="C1440" s="87" t="s">
        <v>923</v>
      </c>
      <c r="D1440" s="87" t="s">
        <v>190</v>
      </c>
      <c r="E1440" s="88" t="s">
        <v>916</v>
      </c>
      <c r="F1440" s="89" t="s">
        <v>917</v>
      </c>
      <c r="G1440" s="90" t="s">
        <v>314</v>
      </c>
      <c r="H1440" s="91">
        <v>1.448</v>
      </c>
      <c r="I1440" s="238"/>
      <c r="J1440" s="92">
        <f>ROUND(I1440*H1440,2)</f>
        <v>0</v>
      </c>
      <c r="K1440" s="89" t="s">
        <v>194</v>
      </c>
      <c r="L1440" s="61"/>
      <c r="M1440" s="239" t="s">
        <v>69</v>
      </c>
      <c r="N1440" s="164" t="s">
        <v>100</v>
      </c>
      <c r="O1440" s="100"/>
      <c r="P1440" s="165">
        <f>O1440*H1440</f>
        <v>0</v>
      </c>
      <c r="Q1440" s="165">
        <v>0</v>
      </c>
      <c r="R1440" s="165">
        <f>Q1440*H1440</f>
        <v>0</v>
      </c>
      <c r="S1440" s="165">
        <v>0</v>
      </c>
      <c r="T1440" s="166">
        <f>S1440*H1440</f>
        <v>0</v>
      </c>
      <c r="AR1440" s="55" t="s">
        <v>389</v>
      </c>
      <c r="AT1440" s="55" t="s">
        <v>190</v>
      </c>
      <c r="AU1440" s="55" t="s">
        <v>115</v>
      </c>
      <c r="AY1440" s="55" t="s">
        <v>188</v>
      </c>
      <c r="BE1440" s="93">
        <f>IF(N1440="základní",J1440,0)</f>
        <v>0</v>
      </c>
      <c r="BF1440" s="93">
        <f>IF(N1440="snížená",J1440,0)</f>
        <v>0</v>
      </c>
      <c r="BG1440" s="93">
        <f>IF(N1440="zákl. přenesená",J1440,0)</f>
        <v>0</v>
      </c>
      <c r="BH1440" s="93">
        <f>IF(N1440="sníž. přenesená",J1440,0)</f>
        <v>0</v>
      </c>
      <c r="BI1440" s="93">
        <f>IF(N1440="nulová",J1440,0)</f>
        <v>0</v>
      </c>
      <c r="BJ1440" s="55" t="s">
        <v>113</v>
      </c>
      <c r="BK1440" s="93">
        <f>ROUND(I1440*H1440,2)</f>
        <v>0</v>
      </c>
      <c r="BL1440" s="55" t="s">
        <v>389</v>
      </c>
      <c r="BM1440" s="55" t="s">
        <v>918</v>
      </c>
    </row>
    <row r="1441" spans="2:65" s="101" customFormat="1" ht="27">
      <c r="B1441" s="61"/>
      <c r="D1441" s="167" t="s">
        <v>197</v>
      </c>
      <c r="F1441" s="168" t="s">
        <v>919</v>
      </c>
      <c r="I1441" s="240"/>
      <c r="L1441" s="61"/>
      <c r="M1441" s="94"/>
      <c r="N1441" s="100"/>
      <c r="O1441" s="100"/>
      <c r="P1441" s="100"/>
      <c r="Q1441" s="100"/>
      <c r="R1441" s="100"/>
      <c r="S1441" s="100"/>
      <c r="T1441" s="69"/>
      <c r="AT1441" s="55" t="s">
        <v>197</v>
      </c>
      <c r="AU1441" s="55" t="s">
        <v>115</v>
      </c>
    </row>
    <row r="1442" spans="2:65" s="101" customFormat="1" ht="121.5">
      <c r="B1442" s="61"/>
      <c r="D1442" s="167" t="s">
        <v>199</v>
      </c>
      <c r="F1442" s="169" t="s">
        <v>920</v>
      </c>
      <c r="I1442" s="240"/>
      <c r="L1442" s="61"/>
      <c r="M1442" s="94"/>
      <c r="N1442" s="100"/>
      <c r="O1442" s="100"/>
      <c r="P1442" s="100"/>
      <c r="Q1442" s="100"/>
      <c r="R1442" s="100"/>
      <c r="S1442" s="100"/>
      <c r="T1442" s="69"/>
      <c r="AT1442" s="55" t="s">
        <v>199</v>
      </c>
      <c r="AU1442" s="55" t="s">
        <v>115</v>
      </c>
    </row>
    <row r="1443" spans="2:65" s="152" customFormat="1" ht="29.85" customHeight="1">
      <c r="B1443" s="151"/>
      <c r="D1443" s="153" t="s">
        <v>110</v>
      </c>
      <c r="E1443" s="162" t="s">
        <v>921</v>
      </c>
      <c r="F1443" s="162" t="s">
        <v>922</v>
      </c>
      <c r="I1443" s="237"/>
      <c r="J1443" s="163">
        <f>BK1443</f>
        <v>0</v>
      </c>
      <c r="L1443" s="151"/>
      <c r="M1443" s="156"/>
      <c r="N1443" s="157"/>
      <c r="O1443" s="157"/>
      <c r="P1443" s="158">
        <f>SUM(P1444:P1464)</f>
        <v>0</v>
      </c>
      <c r="Q1443" s="157"/>
      <c r="R1443" s="158">
        <f>SUM(R1444:R1464)</f>
        <v>0</v>
      </c>
      <c r="S1443" s="157"/>
      <c r="T1443" s="159">
        <f>SUM(T1444:T1464)</f>
        <v>0</v>
      </c>
      <c r="AR1443" s="153" t="s">
        <v>115</v>
      </c>
      <c r="AT1443" s="160" t="s">
        <v>110</v>
      </c>
      <c r="AU1443" s="160" t="s">
        <v>113</v>
      </c>
      <c r="AY1443" s="153" t="s">
        <v>188</v>
      </c>
      <c r="BK1443" s="161">
        <f>SUM(BK1444:BK1464)</f>
        <v>0</v>
      </c>
    </row>
    <row r="1444" spans="2:65" s="101" customFormat="1" ht="25.5" customHeight="1">
      <c r="B1444" s="86"/>
      <c r="C1444" s="87" t="s">
        <v>929</v>
      </c>
      <c r="D1444" s="87" t="s">
        <v>190</v>
      </c>
      <c r="E1444" s="88" t="s">
        <v>924</v>
      </c>
      <c r="F1444" s="89" t="s">
        <v>925</v>
      </c>
      <c r="G1444" s="90" t="s">
        <v>656</v>
      </c>
      <c r="H1444" s="91">
        <v>1</v>
      </c>
      <c r="I1444" s="238"/>
      <c r="J1444" s="92">
        <f>ROUND(I1444*H1444,2)</f>
        <v>0</v>
      </c>
      <c r="K1444" s="89" t="s">
        <v>449</v>
      </c>
      <c r="L1444" s="61"/>
      <c r="M1444" s="239" t="s">
        <v>69</v>
      </c>
      <c r="N1444" s="164" t="s">
        <v>100</v>
      </c>
      <c r="O1444" s="100"/>
      <c r="P1444" s="165">
        <f>O1444*H1444</f>
        <v>0</v>
      </c>
      <c r="Q1444" s="165">
        <v>0</v>
      </c>
      <c r="R1444" s="165">
        <f>Q1444*H1444</f>
        <v>0</v>
      </c>
      <c r="S1444" s="165">
        <v>0</v>
      </c>
      <c r="T1444" s="166">
        <f>S1444*H1444</f>
        <v>0</v>
      </c>
      <c r="AR1444" s="55" t="s">
        <v>389</v>
      </c>
      <c r="AT1444" s="55" t="s">
        <v>190</v>
      </c>
      <c r="AU1444" s="55" t="s">
        <v>115</v>
      </c>
      <c r="AY1444" s="55" t="s">
        <v>188</v>
      </c>
      <c r="BE1444" s="93">
        <f>IF(N1444="základní",J1444,0)</f>
        <v>0</v>
      </c>
      <c r="BF1444" s="93">
        <f>IF(N1444="snížená",J1444,0)</f>
        <v>0</v>
      </c>
      <c r="BG1444" s="93">
        <f>IF(N1444="zákl. přenesená",J1444,0)</f>
        <v>0</v>
      </c>
      <c r="BH1444" s="93">
        <f>IF(N1444="sníž. přenesená",J1444,0)</f>
        <v>0</v>
      </c>
      <c r="BI1444" s="93">
        <f>IF(N1444="nulová",J1444,0)</f>
        <v>0</v>
      </c>
      <c r="BJ1444" s="55" t="s">
        <v>113</v>
      </c>
      <c r="BK1444" s="93">
        <f>ROUND(I1444*H1444,2)</f>
        <v>0</v>
      </c>
      <c r="BL1444" s="55" t="s">
        <v>389</v>
      </c>
      <c r="BM1444" s="55" t="s">
        <v>926</v>
      </c>
    </row>
    <row r="1445" spans="2:65" s="101" customFormat="1" ht="67.5">
      <c r="B1445" s="61"/>
      <c r="D1445" s="167" t="s">
        <v>197</v>
      </c>
      <c r="F1445" s="168" t="s">
        <v>9017</v>
      </c>
      <c r="I1445" s="240"/>
      <c r="L1445" s="61"/>
      <c r="M1445" s="94"/>
      <c r="N1445" s="100"/>
      <c r="O1445" s="100"/>
      <c r="P1445" s="100"/>
      <c r="Q1445" s="100"/>
      <c r="R1445" s="100"/>
      <c r="S1445" s="100"/>
      <c r="T1445" s="69"/>
      <c r="AT1445" s="55" t="s">
        <v>197</v>
      </c>
      <c r="AU1445" s="55" t="s">
        <v>115</v>
      </c>
    </row>
    <row r="1446" spans="2:65" s="171" customFormat="1">
      <c r="B1446" s="170"/>
      <c r="D1446" s="167" t="s">
        <v>201</v>
      </c>
      <c r="E1446" s="172" t="s">
        <v>69</v>
      </c>
      <c r="F1446" s="173" t="s">
        <v>202</v>
      </c>
      <c r="H1446" s="172" t="s">
        <v>69</v>
      </c>
      <c r="I1446" s="241"/>
      <c r="L1446" s="170"/>
      <c r="M1446" s="174"/>
      <c r="N1446" s="175"/>
      <c r="O1446" s="175"/>
      <c r="P1446" s="175"/>
      <c r="Q1446" s="175"/>
      <c r="R1446" s="175"/>
      <c r="S1446" s="175"/>
      <c r="T1446" s="176"/>
      <c r="AT1446" s="172" t="s">
        <v>201</v>
      </c>
      <c r="AU1446" s="172" t="s">
        <v>115</v>
      </c>
      <c r="AV1446" s="171" t="s">
        <v>113</v>
      </c>
      <c r="AW1446" s="171" t="s">
        <v>93</v>
      </c>
      <c r="AX1446" s="171" t="s">
        <v>111</v>
      </c>
      <c r="AY1446" s="172" t="s">
        <v>188</v>
      </c>
    </row>
    <row r="1447" spans="2:65" s="171" customFormat="1">
      <c r="B1447" s="170"/>
      <c r="D1447" s="167" t="s">
        <v>201</v>
      </c>
      <c r="E1447" s="172" t="s">
        <v>69</v>
      </c>
      <c r="F1447" s="173" t="s">
        <v>203</v>
      </c>
      <c r="H1447" s="172" t="s">
        <v>69</v>
      </c>
      <c r="I1447" s="241"/>
      <c r="L1447" s="170"/>
      <c r="M1447" s="174"/>
      <c r="N1447" s="175"/>
      <c r="O1447" s="175"/>
      <c r="P1447" s="175"/>
      <c r="Q1447" s="175"/>
      <c r="R1447" s="175"/>
      <c r="S1447" s="175"/>
      <c r="T1447" s="176"/>
      <c r="AT1447" s="172" t="s">
        <v>201</v>
      </c>
      <c r="AU1447" s="172" t="s">
        <v>115</v>
      </c>
      <c r="AV1447" s="171" t="s">
        <v>113</v>
      </c>
      <c r="AW1447" s="171" t="s">
        <v>93</v>
      </c>
      <c r="AX1447" s="171" t="s">
        <v>111</v>
      </c>
      <c r="AY1447" s="172" t="s">
        <v>188</v>
      </c>
    </row>
    <row r="1448" spans="2:65" s="171" customFormat="1">
      <c r="B1448" s="170"/>
      <c r="D1448" s="167" t="s">
        <v>201</v>
      </c>
      <c r="E1448" s="172" t="s">
        <v>69</v>
      </c>
      <c r="F1448" s="173" t="s">
        <v>204</v>
      </c>
      <c r="H1448" s="172" t="s">
        <v>69</v>
      </c>
      <c r="I1448" s="241"/>
      <c r="L1448" s="170"/>
      <c r="M1448" s="174"/>
      <c r="N1448" s="175"/>
      <c r="O1448" s="175"/>
      <c r="P1448" s="175"/>
      <c r="Q1448" s="175"/>
      <c r="R1448" s="175"/>
      <c r="S1448" s="175"/>
      <c r="T1448" s="176"/>
      <c r="AT1448" s="172" t="s">
        <v>201</v>
      </c>
      <c r="AU1448" s="172" t="s">
        <v>115</v>
      </c>
      <c r="AV1448" s="171" t="s">
        <v>113</v>
      </c>
      <c r="AW1448" s="171" t="s">
        <v>93</v>
      </c>
      <c r="AX1448" s="171" t="s">
        <v>111</v>
      </c>
      <c r="AY1448" s="172" t="s">
        <v>188</v>
      </c>
    </row>
    <row r="1449" spans="2:65" s="171" customFormat="1">
      <c r="B1449" s="170"/>
      <c r="D1449" s="167" t="s">
        <v>201</v>
      </c>
      <c r="E1449" s="172" t="s">
        <v>69</v>
      </c>
      <c r="F1449" s="173" t="s">
        <v>291</v>
      </c>
      <c r="H1449" s="172" t="s">
        <v>69</v>
      </c>
      <c r="I1449" s="241"/>
      <c r="L1449" s="170"/>
      <c r="M1449" s="174"/>
      <c r="N1449" s="175"/>
      <c r="O1449" s="175"/>
      <c r="P1449" s="175"/>
      <c r="Q1449" s="175"/>
      <c r="R1449" s="175"/>
      <c r="S1449" s="175"/>
      <c r="T1449" s="176"/>
      <c r="AT1449" s="172" t="s">
        <v>201</v>
      </c>
      <c r="AU1449" s="172" t="s">
        <v>115</v>
      </c>
      <c r="AV1449" s="171" t="s">
        <v>113</v>
      </c>
      <c r="AW1449" s="171" t="s">
        <v>93</v>
      </c>
      <c r="AX1449" s="171" t="s">
        <v>111</v>
      </c>
      <c r="AY1449" s="172" t="s">
        <v>188</v>
      </c>
    </row>
    <row r="1450" spans="2:65" s="171" customFormat="1">
      <c r="B1450" s="170"/>
      <c r="D1450" s="167" t="s">
        <v>201</v>
      </c>
      <c r="E1450" s="172" t="s">
        <v>69</v>
      </c>
      <c r="F1450" s="173" t="s">
        <v>8555</v>
      </c>
      <c r="H1450" s="172" t="s">
        <v>69</v>
      </c>
      <c r="I1450" s="241"/>
      <c r="L1450" s="170"/>
      <c r="M1450" s="174"/>
      <c r="N1450" s="175"/>
      <c r="O1450" s="175"/>
      <c r="P1450" s="175"/>
      <c r="Q1450" s="175"/>
      <c r="R1450" s="175"/>
      <c r="S1450" s="175"/>
      <c r="T1450" s="176"/>
      <c r="AT1450" s="172" t="s">
        <v>201</v>
      </c>
      <c r="AU1450" s="172" t="s">
        <v>115</v>
      </c>
      <c r="AV1450" s="171" t="s">
        <v>113</v>
      </c>
      <c r="AW1450" s="171" t="s">
        <v>93</v>
      </c>
      <c r="AX1450" s="171" t="s">
        <v>111</v>
      </c>
      <c r="AY1450" s="172" t="s">
        <v>188</v>
      </c>
    </row>
    <row r="1451" spans="2:65" s="171" customFormat="1">
      <c r="B1451" s="170"/>
      <c r="D1451" s="167" t="s">
        <v>201</v>
      </c>
      <c r="E1451" s="172" t="s">
        <v>69</v>
      </c>
      <c r="F1451" s="173" t="s">
        <v>927</v>
      </c>
      <c r="H1451" s="172" t="s">
        <v>69</v>
      </c>
      <c r="I1451" s="241"/>
      <c r="L1451" s="170"/>
      <c r="M1451" s="174"/>
      <c r="N1451" s="175"/>
      <c r="O1451" s="175"/>
      <c r="P1451" s="175"/>
      <c r="Q1451" s="175"/>
      <c r="R1451" s="175"/>
      <c r="S1451" s="175"/>
      <c r="T1451" s="176"/>
      <c r="AT1451" s="172" t="s">
        <v>201</v>
      </c>
      <c r="AU1451" s="172" t="s">
        <v>115</v>
      </c>
      <c r="AV1451" s="171" t="s">
        <v>113</v>
      </c>
      <c r="AW1451" s="171" t="s">
        <v>93</v>
      </c>
      <c r="AX1451" s="171" t="s">
        <v>111</v>
      </c>
      <c r="AY1451" s="172" t="s">
        <v>188</v>
      </c>
    </row>
    <row r="1452" spans="2:65" s="178" customFormat="1">
      <c r="B1452" s="177"/>
      <c r="D1452" s="167" t="s">
        <v>201</v>
      </c>
      <c r="E1452" s="179" t="s">
        <v>69</v>
      </c>
      <c r="F1452" s="180" t="s">
        <v>928</v>
      </c>
      <c r="H1452" s="181">
        <v>1</v>
      </c>
      <c r="I1452" s="242"/>
      <c r="L1452" s="177"/>
      <c r="M1452" s="182"/>
      <c r="N1452" s="183"/>
      <c r="O1452" s="183"/>
      <c r="P1452" s="183"/>
      <c r="Q1452" s="183"/>
      <c r="R1452" s="183"/>
      <c r="S1452" s="183"/>
      <c r="T1452" s="184"/>
      <c r="AT1452" s="179" t="s">
        <v>201</v>
      </c>
      <c r="AU1452" s="179" t="s">
        <v>115</v>
      </c>
      <c r="AV1452" s="178" t="s">
        <v>115</v>
      </c>
      <c r="AW1452" s="178" t="s">
        <v>93</v>
      </c>
      <c r="AX1452" s="178" t="s">
        <v>111</v>
      </c>
      <c r="AY1452" s="179" t="s">
        <v>188</v>
      </c>
    </row>
    <row r="1453" spans="2:65" s="186" customFormat="1">
      <c r="B1453" s="185"/>
      <c r="D1453" s="167" t="s">
        <v>201</v>
      </c>
      <c r="E1453" s="187" t="s">
        <v>69</v>
      </c>
      <c r="F1453" s="188" t="s">
        <v>210</v>
      </c>
      <c r="H1453" s="189">
        <v>1</v>
      </c>
      <c r="I1453" s="243"/>
      <c r="L1453" s="185"/>
      <c r="M1453" s="190"/>
      <c r="N1453" s="191"/>
      <c r="O1453" s="191"/>
      <c r="P1453" s="191"/>
      <c r="Q1453" s="191"/>
      <c r="R1453" s="191"/>
      <c r="S1453" s="191"/>
      <c r="T1453" s="192"/>
      <c r="AT1453" s="187" t="s">
        <v>201</v>
      </c>
      <c r="AU1453" s="187" t="s">
        <v>115</v>
      </c>
      <c r="AV1453" s="186" t="s">
        <v>195</v>
      </c>
      <c r="AW1453" s="186" t="s">
        <v>93</v>
      </c>
      <c r="AX1453" s="186" t="s">
        <v>113</v>
      </c>
      <c r="AY1453" s="187" t="s">
        <v>188</v>
      </c>
    </row>
    <row r="1454" spans="2:65" s="101" customFormat="1" ht="16.5" customHeight="1">
      <c r="B1454" s="86"/>
      <c r="C1454" s="87" t="s">
        <v>938</v>
      </c>
      <c r="D1454" s="87" t="s">
        <v>190</v>
      </c>
      <c r="E1454" s="88" t="s">
        <v>930</v>
      </c>
      <c r="F1454" s="89" t="s">
        <v>931</v>
      </c>
      <c r="G1454" s="90" t="s">
        <v>656</v>
      </c>
      <c r="H1454" s="91">
        <v>1</v>
      </c>
      <c r="I1454" s="238"/>
      <c r="J1454" s="92">
        <f>ROUND(I1454*H1454,2)</f>
        <v>0</v>
      </c>
      <c r="K1454" s="89" t="s">
        <v>449</v>
      </c>
      <c r="L1454" s="61"/>
      <c r="M1454" s="239" t="s">
        <v>69</v>
      </c>
      <c r="N1454" s="164" t="s">
        <v>100</v>
      </c>
      <c r="O1454" s="100"/>
      <c r="P1454" s="165">
        <f>O1454*H1454</f>
        <v>0</v>
      </c>
      <c r="Q1454" s="165">
        <v>0</v>
      </c>
      <c r="R1454" s="165">
        <f>Q1454*H1454</f>
        <v>0</v>
      </c>
      <c r="S1454" s="165">
        <v>0</v>
      </c>
      <c r="T1454" s="166">
        <f>S1454*H1454</f>
        <v>0</v>
      </c>
      <c r="AR1454" s="55" t="s">
        <v>389</v>
      </c>
      <c r="AT1454" s="55" t="s">
        <v>190</v>
      </c>
      <c r="AU1454" s="55" t="s">
        <v>115</v>
      </c>
      <c r="AY1454" s="55" t="s">
        <v>188</v>
      </c>
      <c r="BE1454" s="93">
        <f>IF(N1454="základní",J1454,0)</f>
        <v>0</v>
      </c>
      <c r="BF1454" s="93">
        <f>IF(N1454="snížená",J1454,0)</f>
        <v>0</v>
      </c>
      <c r="BG1454" s="93">
        <f>IF(N1454="zákl. přenesená",J1454,0)</f>
        <v>0</v>
      </c>
      <c r="BH1454" s="93">
        <f>IF(N1454="sníž. přenesená",J1454,0)</f>
        <v>0</v>
      </c>
      <c r="BI1454" s="93">
        <f>IF(N1454="nulová",J1454,0)</f>
        <v>0</v>
      </c>
      <c r="BJ1454" s="55" t="s">
        <v>113</v>
      </c>
      <c r="BK1454" s="93">
        <f>ROUND(I1454*H1454,2)</f>
        <v>0</v>
      </c>
      <c r="BL1454" s="55" t="s">
        <v>389</v>
      </c>
      <c r="BM1454" s="55" t="s">
        <v>932</v>
      </c>
    </row>
    <row r="1455" spans="2:65" s="101" customFormat="1" ht="27">
      <c r="B1455" s="61"/>
      <c r="D1455" s="167" t="s">
        <v>197</v>
      </c>
      <c r="F1455" s="168" t="s">
        <v>9018</v>
      </c>
      <c r="I1455" s="240"/>
      <c r="L1455" s="61"/>
      <c r="M1455" s="94"/>
      <c r="N1455" s="100"/>
      <c r="O1455" s="100"/>
      <c r="P1455" s="100"/>
      <c r="Q1455" s="100"/>
      <c r="R1455" s="100"/>
      <c r="S1455" s="100"/>
      <c r="T1455" s="69"/>
      <c r="AT1455" s="55" t="s">
        <v>197</v>
      </c>
      <c r="AU1455" s="55" t="s">
        <v>115</v>
      </c>
    </row>
    <row r="1456" spans="2:65" s="171" customFormat="1">
      <c r="B1456" s="170"/>
      <c r="D1456" s="167" t="s">
        <v>201</v>
      </c>
      <c r="E1456" s="172" t="s">
        <v>69</v>
      </c>
      <c r="F1456" s="173" t="s">
        <v>202</v>
      </c>
      <c r="H1456" s="172" t="s">
        <v>69</v>
      </c>
      <c r="I1456" s="241"/>
      <c r="L1456" s="170"/>
      <c r="M1456" s="174"/>
      <c r="N1456" s="175"/>
      <c r="O1456" s="175"/>
      <c r="P1456" s="175"/>
      <c r="Q1456" s="175"/>
      <c r="R1456" s="175"/>
      <c r="S1456" s="175"/>
      <c r="T1456" s="176"/>
      <c r="AT1456" s="172" t="s">
        <v>201</v>
      </c>
      <c r="AU1456" s="172" t="s">
        <v>115</v>
      </c>
      <c r="AV1456" s="171" t="s">
        <v>113</v>
      </c>
      <c r="AW1456" s="171" t="s">
        <v>93</v>
      </c>
      <c r="AX1456" s="171" t="s">
        <v>111</v>
      </c>
      <c r="AY1456" s="172" t="s">
        <v>188</v>
      </c>
    </row>
    <row r="1457" spans="2:65" s="171" customFormat="1">
      <c r="B1457" s="170"/>
      <c r="D1457" s="167" t="s">
        <v>201</v>
      </c>
      <c r="E1457" s="172" t="s">
        <v>69</v>
      </c>
      <c r="F1457" s="173" t="s">
        <v>203</v>
      </c>
      <c r="H1457" s="172" t="s">
        <v>69</v>
      </c>
      <c r="I1457" s="241"/>
      <c r="L1457" s="170"/>
      <c r="M1457" s="174"/>
      <c r="N1457" s="175"/>
      <c r="O1457" s="175"/>
      <c r="P1457" s="175"/>
      <c r="Q1457" s="175"/>
      <c r="R1457" s="175"/>
      <c r="S1457" s="175"/>
      <c r="T1457" s="176"/>
      <c r="AT1457" s="172" t="s">
        <v>201</v>
      </c>
      <c r="AU1457" s="172" t="s">
        <v>115</v>
      </c>
      <c r="AV1457" s="171" t="s">
        <v>113</v>
      </c>
      <c r="AW1457" s="171" t="s">
        <v>93</v>
      </c>
      <c r="AX1457" s="171" t="s">
        <v>111</v>
      </c>
      <c r="AY1457" s="172" t="s">
        <v>188</v>
      </c>
    </row>
    <row r="1458" spans="2:65" s="171" customFormat="1">
      <c r="B1458" s="170"/>
      <c r="D1458" s="167" t="s">
        <v>201</v>
      </c>
      <c r="E1458" s="172" t="s">
        <v>69</v>
      </c>
      <c r="F1458" s="173" t="s">
        <v>204</v>
      </c>
      <c r="H1458" s="172" t="s">
        <v>69</v>
      </c>
      <c r="I1458" s="241"/>
      <c r="L1458" s="170"/>
      <c r="M1458" s="174"/>
      <c r="N1458" s="175"/>
      <c r="O1458" s="175"/>
      <c r="P1458" s="175"/>
      <c r="Q1458" s="175"/>
      <c r="R1458" s="175"/>
      <c r="S1458" s="175"/>
      <c r="T1458" s="176"/>
      <c r="AT1458" s="172" t="s">
        <v>201</v>
      </c>
      <c r="AU1458" s="172" t="s">
        <v>115</v>
      </c>
      <c r="AV1458" s="171" t="s">
        <v>113</v>
      </c>
      <c r="AW1458" s="171" t="s">
        <v>93</v>
      </c>
      <c r="AX1458" s="171" t="s">
        <v>111</v>
      </c>
      <c r="AY1458" s="172" t="s">
        <v>188</v>
      </c>
    </row>
    <row r="1459" spans="2:65" s="171" customFormat="1">
      <c r="B1459" s="170"/>
      <c r="D1459" s="167" t="s">
        <v>201</v>
      </c>
      <c r="E1459" s="172" t="s">
        <v>69</v>
      </c>
      <c r="F1459" s="173" t="s">
        <v>291</v>
      </c>
      <c r="H1459" s="172" t="s">
        <v>69</v>
      </c>
      <c r="I1459" s="241"/>
      <c r="L1459" s="170"/>
      <c r="M1459" s="174"/>
      <c r="N1459" s="175"/>
      <c r="O1459" s="175"/>
      <c r="P1459" s="175"/>
      <c r="Q1459" s="175"/>
      <c r="R1459" s="175"/>
      <c r="S1459" s="175"/>
      <c r="T1459" s="176"/>
      <c r="AT1459" s="172" t="s">
        <v>201</v>
      </c>
      <c r="AU1459" s="172" t="s">
        <v>115</v>
      </c>
      <c r="AV1459" s="171" t="s">
        <v>113</v>
      </c>
      <c r="AW1459" s="171" t="s">
        <v>93</v>
      </c>
      <c r="AX1459" s="171" t="s">
        <v>111</v>
      </c>
      <c r="AY1459" s="172" t="s">
        <v>188</v>
      </c>
    </row>
    <row r="1460" spans="2:65" s="171" customFormat="1">
      <c r="B1460" s="170"/>
      <c r="D1460" s="167" t="s">
        <v>201</v>
      </c>
      <c r="E1460" s="172" t="s">
        <v>69</v>
      </c>
      <c r="F1460" s="173" t="s">
        <v>933</v>
      </c>
      <c r="H1460" s="172" t="s">
        <v>69</v>
      </c>
      <c r="I1460" s="241"/>
      <c r="L1460" s="170"/>
      <c r="M1460" s="174"/>
      <c r="N1460" s="175"/>
      <c r="O1460" s="175"/>
      <c r="P1460" s="175"/>
      <c r="Q1460" s="175"/>
      <c r="R1460" s="175"/>
      <c r="S1460" s="175"/>
      <c r="T1460" s="176"/>
      <c r="AT1460" s="172" t="s">
        <v>201</v>
      </c>
      <c r="AU1460" s="172" t="s">
        <v>115</v>
      </c>
      <c r="AV1460" s="171" t="s">
        <v>113</v>
      </c>
      <c r="AW1460" s="171" t="s">
        <v>93</v>
      </c>
      <c r="AX1460" s="171" t="s">
        <v>111</v>
      </c>
      <c r="AY1460" s="172" t="s">
        <v>188</v>
      </c>
    </row>
    <row r="1461" spans="2:65" s="171" customFormat="1">
      <c r="B1461" s="170"/>
      <c r="D1461" s="167" t="s">
        <v>201</v>
      </c>
      <c r="E1461" s="172" t="s">
        <v>69</v>
      </c>
      <c r="F1461" s="173" t="s">
        <v>927</v>
      </c>
      <c r="H1461" s="172" t="s">
        <v>69</v>
      </c>
      <c r="I1461" s="241"/>
      <c r="L1461" s="170"/>
      <c r="M1461" s="174"/>
      <c r="N1461" s="175"/>
      <c r="O1461" s="175"/>
      <c r="P1461" s="175"/>
      <c r="Q1461" s="175"/>
      <c r="R1461" s="175"/>
      <c r="S1461" s="175"/>
      <c r="T1461" s="176"/>
      <c r="AT1461" s="172" t="s">
        <v>201</v>
      </c>
      <c r="AU1461" s="172" t="s">
        <v>115</v>
      </c>
      <c r="AV1461" s="171" t="s">
        <v>113</v>
      </c>
      <c r="AW1461" s="171" t="s">
        <v>93</v>
      </c>
      <c r="AX1461" s="171" t="s">
        <v>111</v>
      </c>
      <c r="AY1461" s="172" t="s">
        <v>188</v>
      </c>
    </row>
    <row r="1462" spans="2:65" s="178" customFormat="1">
      <c r="B1462" s="177"/>
      <c r="D1462" s="167" t="s">
        <v>201</v>
      </c>
      <c r="E1462" s="179" t="s">
        <v>69</v>
      </c>
      <c r="F1462" s="180" t="s">
        <v>934</v>
      </c>
      <c r="H1462" s="181">
        <v>1</v>
      </c>
      <c r="I1462" s="242"/>
      <c r="L1462" s="177"/>
      <c r="M1462" s="182"/>
      <c r="N1462" s="183"/>
      <c r="O1462" s="183"/>
      <c r="P1462" s="183"/>
      <c r="Q1462" s="183"/>
      <c r="R1462" s="183"/>
      <c r="S1462" s="183"/>
      <c r="T1462" s="184"/>
      <c r="AT1462" s="179" t="s">
        <v>201</v>
      </c>
      <c r="AU1462" s="179" t="s">
        <v>115</v>
      </c>
      <c r="AV1462" s="178" t="s">
        <v>115</v>
      </c>
      <c r="AW1462" s="178" t="s">
        <v>93</v>
      </c>
      <c r="AX1462" s="178" t="s">
        <v>111</v>
      </c>
      <c r="AY1462" s="179" t="s">
        <v>188</v>
      </c>
    </row>
    <row r="1463" spans="2:65" s="186" customFormat="1">
      <c r="B1463" s="185"/>
      <c r="D1463" s="167" t="s">
        <v>201</v>
      </c>
      <c r="E1463" s="187" t="s">
        <v>69</v>
      </c>
      <c r="F1463" s="188" t="s">
        <v>210</v>
      </c>
      <c r="H1463" s="189">
        <v>1</v>
      </c>
      <c r="I1463" s="243"/>
      <c r="L1463" s="185"/>
      <c r="M1463" s="190"/>
      <c r="N1463" s="191"/>
      <c r="O1463" s="191"/>
      <c r="P1463" s="191"/>
      <c r="Q1463" s="191"/>
      <c r="R1463" s="191"/>
      <c r="S1463" s="191"/>
      <c r="T1463" s="192"/>
      <c r="AT1463" s="187" t="s">
        <v>201</v>
      </c>
      <c r="AU1463" s="187" t="s">
        <v>115</v>
      </c>
      <c r="AV1463" s="186" t="s">
        <v>195</v>
      </c>
      <c r="AW1463" s="186" t="s">
        <v>93</v>
      </c>
      <c r="AX1463" s="186" t="s">
        <v>113</v>
      </c>
      <c r="AY1463" s="187" t="s">
        <v>188</v>
      </c>
    </row>
    <row r="1464" spans="2:65" s="171" customFormat="1">
      <c r="B1464" s="170"/>
      <c r="D1464" s="167" t="s">
        <v>201</v>
      </c>
      <c r="E1464" s="172" t="s">
        <v>69</v>
      </c>
      <c r="F1464" s="173" t="s">
        <v>935</v>
      </c>
      <c r="H1464" s="172" t="s">
        <v>69</v>
      </c>
      <c r="I1464" s="241"/>
      <c r="L1464" s="170"/>
      <c r="M1464" s="174"/>
      <c r="N1464" s="175"/>
      <c r="O1464" s="175"/>
      <c r="P1464" s="175"/>
      <c r="Q1464" s="175"/>
      <c r="R1464" s="175"/>
      <c r="S1464" s="175"/>
      <c r="T1464" s="176"/>
      <c r="AT1464" s="172" t="s">
        <v>201</v>
      </c>
      <c r="AU1464" s="172" t="s">
        <v>115</v>
      </c>
      <c r="AV1464" s="171" t="s">
        <v>113</v>
      </c>
      <c r="AW1464" s="171" t="s">
        <v>93</v>
      </c>
      <c r="AX1464" s="171" t="s">
        <v>111</v>
      </c>
      <c r="AY1464" s="172" t="s">
        <v>188</v>
      </c>
    </row>
    <row r="1465" spans="2:65" s="152" customFormat="1" ht="37.35" customHeight="1">
      <c r="B1465" s="151"/>
      <c r="D1465" s="153" t="s">
        <v>110</v>
      </c>
      <c r="E1465" s="154" t="s">
        <v>936</v>
      </c>
      <c r="F1465" s="154" t="s">
        <v>937</v>
      </c>
      <c r="I1465" s="237"/>
      <c r="J1465" s="155">
        <f>BK1465</f>
        <v>0</v>
      </c>
      <c r="L1465" s="151"/>
      <c r="M1465" s="156"/>
      <c r="N1465" s="157"/>
      <c r="O1465" s="157"/>
      <c r="P1465" s="158">
        <f>SUM(P1466:P1485)</f>
        <v>0</v>
      </c>
      <c r="Q1465" s="157"/>
      <c r="R1465" s="158">
        <f>SUM(R1466:R1485)</f>
        <v>0</v>
      </c>
      <c r="S1465" s="157"/>
      <c r="T1465" s="159">
        <f>SUM(T1466:T1485)</f>
        <v>0</v>
      </c>
      <c r="AR1465" s="153" t="s">
        <v>195</v>
      </c>
      <c r="AT1465" s="160" t="s">
        <v>110</v>
      </c>
      <c r="AU1465" s="160" t="s">
        <v>111</v>
      </c>
      <c r="AY1465" s="153" t="s">
        <v>188</v>
      </c>
      <c r="BK1465" s="161">
        <f>SUM(BK1466:BK1485)</f>
        <v>0</v>
      </c>
    </row>
    <row r="1466" spans="2:65" s="101" customFormat="1" ht="25.5" customHeight="1">
      <c r="B1466" s="86"/>
      <c r="C1466" s="87" t="s">
        <v>952</v>
      </c>
      <c r="D1466" s="87" t="s">
        <v>190</v>
      </c>
      <c r="E1466" s="88" t="s">
        <v>939</v>
      </c>
      <c r="F1466" s="89" t="s">
        <v>940</v>
      </c>
      <c r="G1466" s="90" t="s">
        <v>941</v>
      </c>
      <c r="H1466" s="91">
        <v>15</v>
      </c>
      <c r="I1466" s="238"/>
      <c r="J1466" s="92">
        <f>ROUND(I1466*H1466,2)</f>
        <v>0</v>
      </c>
      <c r="K1466" s="89" t="s">
        <v>449</v>
      </c>
      <c r="L1466" s="61"/>
      <c r="M1466" s="239" t="s">
        <v>69</v>
      </c>
      <c r="N1466" s="164" t="s">
        <v>100</v>
      </c>
      <c r="O1466" s="100"/>
      <c r="P1466" s="165">
        <f>O1466*H1466</f>
        <v>0</v>
      </c>
      <c r="Q1466" s="165">
        <v>0</v>
      </c>
      <c r="R1466" s="165">
        <f>Q1466*H1466</f>
        <v>0</v>
      </c>
      <c r="S1466" s="165">
        <v>0</v>
      </c>
      <c r="T1466" s="166">
        <f>S1466*H1466</f>
        <v>0</v>
      </c>
      <c r="AR1466" s="55" t="s">
        <v>942</v>
      </c>
      <c r="AT1466" s="55" t="s">
        <v>190</v>
      </c>
      <c r="AU1466" s="55" t="s">
        <v>113</v>
      </c>
      <c r="AY1466" s="55" t="s">
        <v>188</v>
      </c>
      <c r="BE1466" s="93">
        <f>IF(N1466="základní",J1466,0)</f>
        <v>0</v>
      </c>
      <c r="BF1466" s="93">
        <f>IF(N1466="snížená",J1466,0)</f>
        <v>0</v>
      </c>
      <c r="BG1466" s="93">
        <f>IF(N1466="zákl. přenesená",J1466,0)</f>
        <v>0</v>
      </c>
      <c r="BH1466" s="93">
        <f>IF(N1466="sníž. přenesená",J1466,0)</f>
        <v>0</v>
      </c>
      <c r="BI1466" s="93">
        <f>IF(N1466="nulová",J1466,0)</f>
        <v>0</v>
      </c>
      <c r="BJ1466" s="55" t="s">
        <v>113</v>
      </c>
      <c r="BK1466" s="93">
        <f>ROUND(I1466*H1466,2)</f>
        <v>0</v>
      </c>
      <c r="BL1466" s="55" t="s">
        <v>942</v>
      </c>
      <c r="BM1466" s="55" t="s">
        <v>943</v>
      </c>
    </row>
    <row r="1467" spans="2:65" s="101" customFormat="1">
      <c r="B1467" s="61"/>
      <c r="D1467" s="167" t="s">
        <v>197</v>
      </c>
      <c r="F1467" s="168" t="s">
        <v>940</v>
      </c>
      <c r="I1467" s="240"/>
      <c r="L1467" s="61"/>
      <c r="M1467" s="94"/>
      <c r="N1467" s="100"/>
      <c r="O1467" s="100"/>
      <c r="P1467" s="100"/>
      <c r="Q1467" s="100"/>
      <c r="R1467" s="100"/>
      <c r="S1467" s="100"/>
      <c r="T1467" s="69"/>
      <c r="AT1467" s="55" t="s">
        <v>197</v>
      </c>
      <c r="AU1467" s="55" t="s">
        <v>113</v>
      </c>
    </row>
    <row r="1468" spans="2:65" s="101" customFormat="1" ht="256.5">
      <c r="B1468" s="61"/>
      <c r="D1468" s="167" t="s">
        <v>452</v>
      </c>
      <c r="F1468" s="169" t="s">
        <v>944</v>
      </c>
      <c r="I1468" s="240"/>
      <c r="L1468" s="61"/>
      <c r="M1468" s="94"/>
      <c r="N1468" s="100"/>
      <c r="O1468" s="100"/>
      <c r="P1468" s="100"/>
      <c r="Q1468" s="100"/>
      <c r="R1468" s="100"/>
      <c r="S1468" s="100"/>
      <c r="T1468" s="69"/>
      <c r="AT1468" s="55" t="s">
        <v>452</v>
      </c>
      <c r="AU1468" s="55" t="s">
        <v>113</v>
      </c>
    </row>
    <row r="1469" spans="2:65" s="171" customFormat="1">
      <c r="B1469" s="170"/>
      <c r="D1469" s="167" t="s">
        <v>201</v>
      </c>
      <c r="E1469" s="172" t="s">
        <v>69</v>
      </c>
      <c r="F1469" s="173" t="s">
        <v>202</v>
      </c>
      <c r="H1469" s="172" t="s">
        <v>69</v>
      </c>
      <c r="I1469" s="241"/>
      <c r="L1469" s="170"/>
      <c r="M1469" s="174"/>
      <c r="N1469" s="175"/>
      <c r="O1469" s="175"/>
      <c r="P1469" s="175"/>
      <c r="Q1469" s="175"/>
      <c r="R1469" s="175"/>
      <c r="S1469" s="175"/>
      <c r="T1469" s="176"/>
      <c r="AT1469" s="172" t="s">
        <v>201</v>
      </c>
      <c r="AU1469" s="172" t="s">
        <v>113</v>
      </c>
      <c r="AV1469" s="171" t="s">
        <v>113</v>
      </c>
      <c r="AW1469" s="171" t="s">
        <v>93</v>
      </c>
      <c r="AX1469" s="171" t="s">
        <v>111</v>
      </c>
      <c r="AY1469" s="172" t="s">
        <v>188</v>
      </c>
    </row>
    <row r="1470" spans="2:65" s="171" customFormat="1">
      <c r="B1470" s="170"/>
      <c r="D1470" s="167" t="s">
        <v>201</v>
      </c>
      <c r="E1470" s="172" t="s">
        <v>69</v>
      </c>
      <c r="F1470" s="173" t="s">
        <v>203</v>
      </c>
      <c r="H1470" s="172" t="s">
        <v>69</v>
      </c>
      <c r="I1470" s="241"/>
      <c r="L1470" s="170"/>
      <c r="M1470" s="174"/>
      <c r="N1470" s="175"/>
      <c r="O1470" s="175"/>
      <c r="P1470" s="175"/>
      <c r="Q1470" s="175"/>
      <c r="R1470" s="175"/>
      <c r="S1470" s="175"/>
      <c r="T1470" s="176"/>
      <c r="AT1470" s="172" t="s">
        <v>201</v>
      </c>
      <c r="AU1470" s="172" t="s">
        <v>113</v>
      </c>
      <c r="AV1470" s="171" t="s">
        <v>113</v>
      </c>
      <c r="AW1470" s="171" t="s">
        <v>93</v>
      </c>
      <c r="AX1470" s="171" t="s">
        <v>111</v>
      </c>
      <c r="AY1470" s="172" t="s">
        <v>188</v>
      </c>
    </row>
    <row r="1471" spans="2:65" s="171" customFormat="1">
      <c r="B1471" s="170"/>
      <c r="D1471" s="167" t="s">
        <v>201</v>
      </c>
      <c r="E1471" s="172" t="s">
        <v>69</v>
      </c>
      <c r="F1471" s="173" t="s">
        <v>204</v>
      </c>
      <c r="H1471" s="172" t="s">
        <v>69</v>
      </c>
      <c r="I1471" s="241"/>
      <c r="L1471" s="170"/>
      <c r="M1471" s="174"/>
      <c r="N1471" s="175"/>
      <c r="O1471" s="175"/>
      <c r="P1471" s="175"/>
      <c r="Q1471" s="175"/>
      <c r="R1471" s="175"/>
      <c r="S1471" s="175"/>
      <c r="T1471" s="176"/>
      <c r="AT1471" s="172" t="s">
        <v>201</v>
      </c>
      <c r="AU1471" s="172" t="s">
        <v>113</v>
      </c>
      <c r="AV1471" s="171" t="s">
        <v>113</v>
      </c>
      <c r="AW1471" s="171" t="s">
        <v>93</v>
      </c>
      <c r="AX1471" s="171" t="s">
        <v>111</v>
      </c>
      <c r="AY1471" s="172" t="s">
        <v>188</v>
      </c>
    </row>
    <row r="1472" spans="2:65" s="171" customFormat="1">
      <c r="B1472" s="170"/>
      <c r="D1472" s="167" t="s">
        <v>201</v>
      </c>
      <c r="E1472" s="172" t="s">
        <v>69</v>
      </c>
      <c r="F1472" s="173" t="s">
        <v>478</v>
      </c>
      <c r="H1472" s="172" t="s">
        <v>69</v>
      </c>
      <c r="I1472" s="241"/>
      <c r="L1472" s="170"/>
      <c r="M1472" s="174"/>
      <c r="N1472" s="175"/>
      <c r="O1472" s="175"/>
      <c r="P1472" s="175"/>
      <c r="Q1472" s="175"/>
      <c r="R1472" s="175"/>
      <c r="S1472" s="175"/>
      <c r="T1472" s="176"/>
      <c r="AT1472" s="172" t="s">
        <v>201</v>
      </c>
      <c r="AU1472" s="172" t="s">
        <v>113</v>
      </c>
      <c r="AV1472" s="171" t="s">
        <v>113</v>
      </c>
      <c r="AW1472" s="171" t="s">
        <v>93</v>
      </c>
      <c r="AX1472" s="171" t="s">
        <v>111</v>
      </c>
      <c r="AY1472" s="172" t="s">
        <v>188</v>
      </c>
    </row>
    <row r="1473" spans="2:65" s="171" customFormat="1">
      <c r="B1473" s="170"/>
      <c r="D1473" s="167" t="s">
        <v>201</v>
      </c>
      <c r="E1473" s="172" t="s">
        <v>69</v>
      </c>
      <c r="F1473" s="173" t="s">
        <v>945</v>
      </c>
      <c r="H1473" s="172" t="s">
        <v>69</v>
      </c>
      <c r="I1473" s="241"/>
      <c r="L1473" s="170"/>
      <c r="M1473" s="174"/>
      <c r="N1473" s="175"/>
      <c r="O1473" s="175"/>
      <c r="P1473" s="175"/>
      <c r="Q1473" s="175"/>
      <c r="R1473" s="175"/>
      <c r="S1473" s="175"/>
      <c r="T1473" s="176"/>
      <c r="AT1473" s="172" t="s">
        <v>201</v>
      </c>
      <c r="AU1473" s="172" t="s">
        <v>113</v>
      </c>
      <c r="AV1473" s="171" t="s">
        <v>113</v>
      </c>
      <c r="AW1473" s="171" t="s">
        <v>93</v>
      </c>
      <c r="AX1473" s="171" t="s">
        <v>111</v>
      </c>
      <c r="AY1473" s="172" t="s">
        <v>188</v>
      </c>
    </row>
    <row r="1474" spans="2:65" s="178" customFormat="1">
      <c r="B1474" s="177"/>
      <c r="D1474" s="167" t="s">
        <v>201</v>
      </c>
      <c r="E1474" s="179" t="s">
        <v>69</v>
      </c>
      <c r="F1474" s="180" t="s">
        <v>946</v>
      </c>
      <c r="H1474" s="181">
        <v>1</v>
      </c>
      <c r="I1474" s="242"/>
      <c r="L1474" s="177"/>
      <c r="M1474" s="182"/>
      <c r="N1474" s="183"/>
      <c r="O1474" s="183"/>
      <c r="P1474" s="183"/>
      <c r="Q1474" s="183"/>
      <c r="R1474" s="183"/>
      <c r="S1474" s="183"/>
      <c r="T1474" s="184"/>
      <c r="AT1474" s="179" t="s">
        <v>201</v>
      </c>
      <c r="AU1474" s="179" t="s">
        <v>113</v>
      </c>
      <c r="AV1474" s="178" t="s">
        <v>115</v>
      </c>
      <c r="AW1474" s="178" t="s">
        <v>93</v>
      </c>
      <c r="AX1474" s="178" t="s">
        <v>111</v>
      </c>
      <c r="AY1474" s="179" t="s">
        <v>188</v>
      </c>
    </row>
    <row r="1475" spans="2:65" s="194" customFormat="1">
      <c r="B1475" s="193"/>
      <c r="D1475" s="167" t="s">
        <v>201</v>
      </c>
      <c r="E1475" s="195" t="s">
        <v>69</v>
      </c>
      <c r="F1475" s="196" t="s">
        <v>253</v>
      </c>
      <c r="H1475" s="197">
        <v>1</v>
      </c>
      <c r="I1475" s="244"/>
      <c r="L1475" s="193"/>
      <c r="M1475" s="198"/>
      <c r="N1475" s="199"/>
      <c r="O1475" s="199"/>
      <c r="P1475" s="199"/>
      <c r="Q1475" s="199"/>
      <c r="R1475" s="199"/>
      <c r="S1475" s="199"/>
      <c r="T1475" s="200"/>
      <c r="AT1475" s="195" t="s">
        <v>201</v>
      </c>
      <c r="AU1475" s="195" t="s">
        <v>113</v>
      </c>
      <c r="AV1475" s="194" t="s">
        <v>228</v>
      </c>
      <c r="AW1475" s="194" t="s">
        <v>93</v>
      </c>
      <c r="AX1475" s="194" t="s">
        <v>111</v>
      </c>
      <c r="AY1475" s="195" t="s">
        <v>188</v>
      </c>
    </row>
    <row r="1476" spans="2:65" s="171" customFormat="1">
      <c r="B1476" s="170"/>
      <c r="D1476" s="167" t="s">
        <v>201</v>
      </c>
      <c r="E1476" s="172" t="s">
        <v>69</v>
      </c>
      <c r="F1476" s="173" t="s">
        <v>947</v>
      </c>
      <c r="H1476" s="172" t="s">
        <v>69</v>
      </c>
      <c r="I1476" s="241"/>
      <c r="L1476" s="170"/>
      <c r="M1476" s="174"/>
      <c r="N1476" s="175"/>
      <c r="O1476" s="175"/>
      <c r="P1476" s="175"/>
      <c r="Q1476" s="175"/>
      <c r="R1476" s="175"/>
      <c r="S1476" s="175"/>
      <c r="T1476" s="176"/>
      <c r="AT1476" s="172" t="s">
        <v>201</v>
      </c>
      <c r="AU1476" s="172" t="s">
        <v>113</v>
      </c>
      <c r="AV1476" s="171" t="s">
        <v>113</v>
      </c>
      <c r="AW1476" s="171" t="s">
        <v>93</v>
      </c>
      <c r="AX1476" s="171" t="s">
        <v>111</v>
      </c>
      <c r="AY1476" s="172" t="s">
        <v>188</v>
      </c>
    </row>
    <row r="1477" spans="2:65" s="178" customFormat="1">
      <c r="B1477" s="177"/>
      <c r="D1477" s="167" t="s">
        <v>201</v>
      </c>
      <c r="E1477" s="179" t="s">
        <v>69</v>
      </c>
      <c r="F1477" s="180" t="s">
        <v>946</v>
      </c>
      <c r="H1477" s="181">
        <v>1</v>
      </c>
      <c r="I1477" s="242"/>
      <c r="L1477" s="177"/>
      <c r="M1477" s="182"/>
      <c r="N1477" s="183"/>
      <c r="O1477" s="183"/>
      <c r="P1477" s="183"/>
      <c r="Q1477" s="183"/>
      <c r="R1477" s="183"/>
      <c r="S1477" s="183"/>
      <c r="T1477" s="184"/>
      <c r="AT1477" s="179" t="s">
        <v>201</v>
      </c>
      <c r="AU1477" s="179" t="s">
        <v>113</v>
      </c>
      <c r="AV1477" s="178" t="s">
        <v>115</v>
      </c>
      <c r="AW1477" s="178" t="s">
        <v>93</v>
      </c>
      <c r="AX1477" s="178" t="s">
        <v>111</v>
      </c>
      <c r="AY1477" s="179" t="s">
        <v>188</v>
      </c>
    </row>
    <row r="1478" spans="2:65" s="194" customFormat="1">
      <c r="B1478" s="193"/>
      <c r="D1478" s="167" t="s">
        <v>201</v>
      </c>
      <c r="E1478" s="195" t="s">
        <v>69</v>
      </c>
      <c r="F1478" s="196" t="s">
        <v>253</v>
      </c>
      <c r="H1478" s="197">
        <v>1</v>
      </c>
      <c r="I1478" s="244"/>
      <c r="L1478" s="193"/>
      <c r="M1478" s="198"/>
      <c r="N1478" s="199"/>
      <c r="O1478" s="199"/>
      <c r="P1478" s="199"/>
      <c r="Q1478" s="199"/>
      <c r="R1478" s="199"/>
      <c r="S1478" s="199"/>
      <c r="T1478" s="200"/>
      <c r="AT1478" s="195" t="s">
        <v>201</v>
      </c>
      <c r="AU1478" s="195" t="s">
        <v>113</v>
      </c>
      <c r="AV1478" s="194" t="s">
        <v>228</v>
      </c>
      <c r="AW1478" s="194" t="s">
        <v>93</v>
      </c>
      <c r="AX1478" s="194" t="s">
        <v>111</v>
      </c>
      <c r="AY1478" s="195" t="s">
        <v>188</v>
      </c>
    </row>
    <row r="1479" spans="2:65" s="171" customFormat="1">
      <c r="B1479" s="170"/>
      <c r="D1479" s="167" t="s">
        <v>201</v>
      </c>
      <c r="E1479" s="172" t="s">
        <v>69</v>
      </c>
      <c r="F1479" s="173" t="s">
        <v>8556</v>
      </c>
      <c r="H1479" s="172" t="s">
        <v>69</v>
      </c>
      <c r="I1479" s="241"/>
      <c r="L1479" s="170"/>
      <c r="M1479" s="174"/>
      <c r="N1479" s="175"/>
      <c r="O1479" s="175"/>
      <c r="P1479" s="175"/>
      <c r="Q1479" s="175"/>
      <c r="R1479" s="175"/>
      <c r="S1479" s="175"/>
      <c r="T1479" s="176"/>
      <c r="AT1479" s="172" t="s">
        <v>201</v>
      </c>
      <c r="AU1479" s="172" t="s">
        <v>113</v>
      </c>
      <c r="AV1479" s="171" t="s">
        <v>113</v>
      </c>
      <c r="AW1479" s="171" t="s">
        <v>93</v>
      </c>
      <c r="AX1479" s="171" t="s">
        <v>111</v>
      </c>
      <c r="AY1479" s="172" t="s">
        <v>188</v>
      </c>
    </row>
    <row r="1480" spans="2:65" s="178" customFormat="1">
      <c r="B1480" s="177"/>
      <c r="D1480" s="167" t="s">
        <v>201</v>
      </c>
      <c r="E1480" s="179" t="s">
        <v>69</v>
      </c>
      <c r="F1480" s="180" t="s">
        <v>946</v>
      </c>
      <c r="H1480" s="181">
        <v>1</v>
      </c>
      <c r="I1480" s="242"/>
      <c r="L1480" s="177"/>
      <c r="M1480" s="182"/>
      <c r="N1480" s="183"/>
      <c r="O1480" s="183"/>
      <c r="P1480" s="183"/>
      <c r="Q1480" s="183"/>
      <c r="R1480" s="183"/>
      <c r="S1480" s="183"/>
      <c r="T1480" s="184"/>
      <c r="AT1480" s="179" t="s">
        <v>201</v>
      </c>
      <c r="AU1480" s="179" t="s">
        <v>113</v>
      </c>
      <c r="AV1480" s="178" t="s">
        <v>115</v>
      </c>
      <c r="AW1480" s="178" t="s">
        <v>93</v>
      </c>
      <c r="AX1480" s="178" t="s">
        <v>111</v>
      </c>
      <c r="AY1480" s="179" t="s">
        <v>188</v>
      </c>
    </row>
    <row r="1481" spans="2:65" s="186" customFormat="1">
      <c r="B1481" s="185"/>
      <c r="D1481" s="167" t="s">
        <v>201</v>
      </c>
      <c r="E1481" s="187" t="s">
        <v>69</v>
      </c>
      <c r="F1481" s="188" t="s">
        <v>210</v>
      </c>
      <c r="H1481" s="189">
        <v>3</v>
      </c>
      <c r="I1481" s="243"/>
      <c r="L1481" s="185"/>
      <c r="M1481" s="190"/>
      <c r="N1481" s="191"/>
      <c r="O1481" s="191"/>
      <c r="P1481" s="191"/>
      <c r="Q1481" s="191"/>
      <c r="R1481" s="191"/>
      <c r="S1481" s="191"/>
      <c r="T1481" s="192"/>
      <c r="AT1481" s="187" t="s">
        <v>201</v>
      </c>
      <c r="AU1481" s="187" t="s">
        <v>113</v>
      </c>
      <c r="AV1481" s="186" t="s">
        <v>195</v>
      </c>
      <c r="AW1481" s="186" t="s">
        <v>93</v>
      </c>
      <c r="AX1481" s="186" t="s">
        <v>111</v>
      </c>
      <c r="AY1481" s="187" t="s">
        <v>188</v>
      </c>
    </row>
    <row r="1482" spans="2:65" s="178" customFormat="1">
      <c r="B1482" s="177"/>
      <c r="D1482" s="167" t="s">
        <v>201</v>
      </c>
      <c r="E1482" s="179" t="s">
        <v>69</v>
      </c>
      <c r="F1482" s="180" t="s">
        <v>948</v>
      </c>
      <c r="H1482" s="181">
        <v>3</v>
      </c>
      <c r="I1482" s="242"/>
      <c r="L1482" s="177"/>
      <c r="M1482" s="182"/>
      <c r="N1482" s="183"/>
      <c r="O1482" s="183"/>
      <c r="P1482" s="183"/>
      <c r="Q1482" s="183"/>
      <c r="R1482" s="183"/>
      <c r="S1482" s="183"/>
      <c r="T1482" s="184"/>
      <c r="AT1482" s="179" t="s">
        <v>201</v>
      </c>
      <c r="AU1482" s="179" t="s">
        <v>113</v>
      </c>
      <c r="AV1482" s="178" t="s">
        <v>115</v>
      </c>
      <c r="AW1482" s="178" t="s">
        <v>93</v>
      </c>
      <c r="AX1482" s="178" t="s">
        <v>111</v>
      </c>
      <c r="AY1482" s="179" t="s">
        <v>188</v>
      </c>
    </row>
    <row r="1483" spans="2:65" s="178" customFormat="1">
      <c r="B1483" s="177"/>
      <c r="D1483" s="167" t="s">
        <v>201</v>
      </c>
      <c r="E1483" s="179" t="s">
        <v>69</v>
      </c>
      <c r="F1483" s="180" t="s">
        <v>949</v>
      </c>
      <c r="H1483" s="181">
        <v>3</v>
      </c>
      <c r="I1483" s="242"/>
      <c r="L1483" s="177"/>
      <c r="M1483" s="182"/>
      <c r="N1483" s="183"/>
      <c r="O1483" s="183"/>
      <c r="P1483" s="183"/>
      <c r="Q1483" s="183"/>
      <c r="R1483" s="183"/>
      <c r="S1483" s="183"/>
      <c r="T1483" s="184"/>
      <c r="AT1483" s="179" t="s">
        <v>201</v>
      </c>
      <c r="AU1483" s="179" t="s">
        <v>113</v>
      </c>
      <c r="AV1483" s="178" t="s">
        <v>115</v>
      </c>
      <c r="AW1483" s="178" t="s">
        <v>93</v>
      </c>
      <c r="AX1483" s="178" t="s">
        <v>111</v>
      </c>
      <c r="AY1483" s="179" t="s">
        <v>188</v>
      </c>
    </row>
    <row r="1484" spans="2:65" s="178" customFormat="1">
      <c r="B1484" s="177"/>
      <c r="D1484" s="167" t="s">
        <v>201</v>
      </c>
      <c r="E1484" s="179" t="s">
        <v>69</v>
      </c>
      <c r="F1484" s="180" t="s">
        <v>950</v>
      </c>
      <c r="H1484" s="181">
        <v>9</v>
      </c>
      <c r="I1484" s="242"/>
      <c r="L1484" s="177"/>
      <c r="M1484" s="182"/>
      <c r="N1484" s="183"/>
      <c r="O1484" s="183"/>
      <c r="P1484" s="183"/>
      <c r="Q1484" s="183"/>
      <c r="R1484" s="183"/>
      <c r="S1484" s="183"/>
      <c r="T1484" s="184"/>
      <c r="AT1484" s="179" t="s">
        <v>201</v>
      </c>
      <c r="AU1484" s="179" t="s">
        <v>113</v>
      </c>
      <c r="AV1484" s="178" t="s">
        <v>115</v>
      </c>
      <c r="AW1484" s="178" t="s">
        <v>93</v>
      </c>
      <c r="AX1484" s="178" t="s">
        <v>111</v>
      </c>
      <c r="AY1484" s="179" t="s">
        <v>188</v>
      </c>
    </row>
    <row r="1485" spans="2:65" s="186" customFormat="1">
      <c r="B1485" s="185"/>
      <c r="D1485" s="167" t="s">
        <v>201</v>
      </c>
      <c r="E1485" s="187" t="s">
        <v>69</v>
      </c>
      <c r="F1485" s="188" t="s">
        <v>210</v>
      </c>
      <c r="H1485" s="189">
        <v>15</v>
      </c>
      <c r="I1485" s="243"/>
      <c r="L1485" s="185"/>
      <c r="M1485" s="190"/>
      <c r="N1485" s="191"/>
      <c r="O1485" s="191"/>
      <c r="P1485" s="191"/>
      <c r="Q1485" s="191"/>
      <c r="R1485" s="191"/>
      <c r="S1485" s="191"/>
      <c r="T1485" s="192"/>
      <c r="AT1485" s="187" t="s">
        <v>201</v>
      </c>
      <c r="AU1485" s="187" t="s">
        <v>113</v>
      </c>
      <c r="AV1485" s="186" t="s">
        <v>195</v>
      </c>
      <c r="AW1485" s="186" t="s">
        <v>93</v>
      </c>
      <c r="AX1485" s="186" t="s">
        <v>113</v>
      </c>
      <c r="AY1485" s="187" t="s">
        <v>188</v>
      </c>
    </row>
    <row r="1486" spans="2:65" s="152" customFormat="1" ht="37.35" customHeight="1">
      <c r="B1486" s="151"/>
      <c r="D1486" s="153" t="s">
        <v>110</v>
      </c>
      <c r="E1486" s="154" t="s">
        <v>140</v>
      </c>
      <c r="F1486" s="154" t="s">
        <v>951</v>
      </c>
      <c r="I1486" s="237"/>
      <c r="J1486" s="155">
        <f>BK1486</f>
        <v>0</v>
      </c>
      <c r="L1486" s="151"/>
      <c r="M1486" s="156"/>
      <c r="N1486" s="157"/>
      <c r="O1486" s="157"/>
      <c r="P1486" s="158">
        <f>SUM(P1487:P1530)</f>
        <v>0</v>
      </c>
      <c r="Q1486" s="157"/>
      <c r="R1486" s="158">
        <f>SUM(R1487:R1530)</f>
        <v>0</v>
      </c>
      <c r="S1486" s="157"/>
      <c r="T1486" s="159">
        <f>SUM(T1487:T1530)</f>
        <v>0</v>
      </c>
      <c r="AR1486" s="153" t="s">
        <v>195</v>
      </c>
      <c r="AT1486" s="160" t="s">
        <v>110</v>
      </c>
      <c r="AU1486" s="160" t="s">
        <v>111</v>
      </c>
      <c r="AY1486" s="153" t="s">
        <v>188</v>
      </c>
      <c r="BK1486" s="161">
        <f>SUM(BK1487:BK1530)</f>
        <v>0</v>
      </c>
    </row>
    <row r="1487" spans="2:65" s="101" customFormat="1" ht="25.5" customHeight="1">
      <c r="B1487" s="86"/>
      <c r="C1487" s="87" t="s">
        <v>960</v>
      </c>
      <c r="D1487" s="87" t="s">
        <v>190</v>
      </c>
      <c r="E1487" s="88" t="s">
        <v>953</v>
      </c>
      <c r="F1487" s="89" t="s">
        <v>954</v>
      </c>
      <c r="G1487" s="90" t="s">
        <v>314</v>
      </c>
      <c r="H1487" s="91">
        <v>4.6459999999999999</v>
      </c>
      <c r="I1487" s="238"/>
      <c r="J1487" s="92">
        <f>ROUND(I1487*H1487,2)</f>
        <v>0</v>
      </c>
      <c r="K1487" s="89" t="s">
        <v>194</v>
      </c>
      <c r="L1487" s="61"/>
      <c r="M1487" s="239" t="s">
        <v>69</v>
      </c>
      <c r="N1487" s="164" t="s">
        <v>100</v>
      </c>
      <c r="O1487" s="100"/>
      <c r="P1487" s="165">
        <f>O1487*H1487</f>
        <v>0</v>
      </c>
      <c r="Q1487" s="165">
        <v>0</v>
      </c>
      <c r="R1487" s="165">
        <f>Q1487*H1487</f>
        <v>0</v>
      </c>
      <c r="S1487" s="165">
        <v>0</v>
      </c>
      <c r="T1487" s="166">
        <f>S1487*H1487</f>
        <v>0</v>
      </c>
      <c r="AR1487" s="55" t="s">
        <v>955</v>
      </c>
      <c r="AT1487" s="55" t="s">
        <v>190</v>
      </c>
      <c r="AU1487" s="55" t="s">
        <v>113</v>
      </c>
      <c r="AY1487" s="55" t="s">
        <v>188</v>
      </c>
      <c r="BE1487" s="93">
        <f>IF(N1487="základní",J1487,0)</f>
        <v>0</v>
      </c>
      <c r="BF1487" s="93">
        <f>IF(N1487="snížená",J1487,0)</f>
        <v>0</v>
      </c>
      <c r="BG1487" s="93">
        <f>IF(N1487="zákl. přenesená",J1487,0)</f>
        <v>0</v>
      </c>
      <c r="BH1487" s="93">
        <f>IF(N1487="sníž. přenesená",J1487,0)</f>
        <v>0</v>
      </c>
      <c r="BI1487" s="93">
        <f>IF(N1487="nulová",J1487,0)</f>
        <v>0</v>
      </c>
      <c r="BJ1487" s="55" t="s">
        <v>113</v>
      </c>
      <c r="BK1487" s="93">
        <f>ROUND(I1487*H1487,2)</f>
        <v>0</v>
      </c>
      <c r="BL1487" s="55" t="s">
        <v>955</v>
      </c>
      <c r="BM1487" s="55" t="s">
        <v>956</v>
      </c>
    </row>
    <row r="1488" spans="2:65" s="101" customFormat="1" ht="27">
      <c r="B1488" s="61"/>
      <c r="D1488" s="167" t="s">
        <v>197</v>
      </c>
      <c r="F1488" s="168" t="s">
        <v>957</v>
      </c>
      <c r="I1488" s="240"/>
      <c r="L1488" s="61"/>
      <c r="M1488" s="94"/>
      <c r="N1488" s="100"/>
      <c r="O1488" s="100"/>
      <c r="P1488" s="100"/>
      <c r="Q1488" s="100"/>
      <c r="R1488" s="100"/>
      <c r="S1488" s="100"/>
      <c r="T1488" s="69"/>
      <c r="AT1488" s="55" t="s">
        <v>197</v>
      </c>
      <c r="AU1488" s="55" t="s">
        <v>113</v>
      </c>
    </row>
    <row r="1489" spans="2:65" s="101" customFormat="1" ht="81">
      <c r="B1489" s="61"/>
      <c r="D1489" s="167" t="s">
        <v>199</v>
      </c>
      <c r="F1489" s="169" t="s">
        <v>958</v>
      </c>
      <c r="I1489" s="240"/>
      <c r="L1489" s="61"/>
      <c r="M1489" s="94"/>
      <c r="N1489" s="100"/>
      <c r="O1489" s="100"/>
      <c r="P1489" s="100"/>
      <c r="Q1489" s="100"/>
      <c r="R1489" s="100"/>
      <c r="S1489" s="100"/>
      <c r="T1489" s="69"/>
      <c r="AT1489" s="55" t="s">
        <v>199</v>
      </c>
      <c r="AU1489" s="55" t="s">
        <v>113</v>
      </c>
    </row>
    <row r="1490" spans="2:65" s="171" customFormat="1">
      <c r="B1490" s="170"/>
      <c r="D1490" s="167" t="s">
        <v>201</v>
      </c>
      <c r="E1490" s="172" t="s">
        <v>69</v>
      </c>
      <c r="F1490" s="173" t="s">
        <v>202</v>
      </c>
      <c r="H1490" s="172" t="s">
        <v>69</v>
      </c>
      <c r="I1490" s="241"/>
      <c r="L1490" s="170"/>
      <c r="M1490" s="174"/>
      <c r="N1490" s="175"/>
      <c r="O1490" s="175"/>
      <c r="P1490" s="175"/>
      <c r="Q1490" s="175"/>
      <c r="R1490" s="175"/>
      <c r="S1490" s="175"/>
      <c r="T1490" s="176"/>
      <c r="AT1490" s="172" t="s">
        <v>201</v>
      </c>
      <c r="AU1490" s="172" t="s">
        <v>113</v>
      </c>
      <c r="AV1490" s="171" t="s">
        <v>113</v>
      </c>
      <c r="AW1490" s="171" t="s">
        <v>93</v>
      </c>
      <c r="AX1490" s="171" t="s">
        <v>111</v>
      </c>
      <c r="AY1490" s="172" t="s">
        <v>188</v>
      </c>
    </row>
    <row r="1491" spans="2:65" s="171" customFormat="1">
      <c r="B1491" s="170"/>
      <c r="D1491" s="167" t="s">
        <v>201</v>
      </c>
      <c r="E1491" s="172" t="s">
        <v>69</v>
      </c>
      <c r="F1491" s="173" t="s">
        <v>203</v>
      </c>
      <c r="H1491" s="172" t="s">
        <v>69</v>
      </c>
      <c r="I1491" s="241"/>
      <c r="L1491" s="170"/>
      <c r="M1491" s="174"/>
      <c r="N1491" s="175"/>
      <c r="O1491" s="175"/>
      <c r="P1491" s="175"/>
      <c r="Q1491" s="175"/>
      <c r="R1491" s="175"/>
      <c r="S1491" s="175"/>
      <c r="T1491" s="176"/>
      <c r="AT1491" s="172" t="s">
        <v>201</v>
      </c>
      <c r="AU1491" s="172" t="s">
        <v>113</v>
      </c>
      <c r="AV1491" s="171" t="s">
        <v>113</v>
      </c>
      <c r="AW1491" s="171" t="s">
        <v>93</v>
      </c>
      <c r="AX1491" s="171" t="s">
        <v>111</v>
      </c>
      <c r="AY1491" s="172" t="s">
        <v>188</v>
      </c>
    </row>
    <row r="1492" spans="2:65" s="171" customFormat="1">
      <c r="B1492" s="170"/>
      <c r="D1492" s="167" t="s">
        <v>201</v>
      </c>
      <c r="E1492" s="172" t="s">
        <v>69</v>
      </c>
      <c r="F1492" s="173" t="s">
        <v>204</v>
      </c>
      <c r="H1492" s="172" t="s">
        <v>69</v>
      </c>
      <c r="I1492" s="241"/>
      <c r="L1492" s="170"/>
      <c r="M1492" s="174"/>
      <c r="N1492" s="175"/>
      <c r="O1492" s="175"/>
      <c r="P1492" s="175"/>
      <c r="Q1492" s="175"/>
      <c r="R1492" s="175"/>
      <c r="S1492" s="175"/>
      <c r="T1492" s="176"/>
      <c r="AT1492" s="172" t="s">
        <v>201</v>
      </c>
      <c r="AU1492" s="172" t="s">
        <v>113</v>
      </c>
      <c r="AV1492" s="171" t="s">
        <v>113</v>
      </c>
      <c r="AW1492" s="171" t="s">
        <v>93</v>
      </c>
      <c r="AX1492" s="171" t="s">
        <v>111</v>
      </c>
      <c r="AY1492" s="172" t="s">
        <v>188</v>
      </c>
    </row>
    <row r="1493" spans="2:65" s="171" customFormat="1">
      <c r="B1493" s="170"/>
      <c r="D1493" s="167" t="s">
        <v>201</v>
      </c>
      <c r="E1493" s="172" t="s">
        <v>69</v>
      </c>
      <c r="F1493" s="173" t="s">
        <v>205</v>
      </c>
      <c r="H1493" s="172" t="s">
        <v>69</v>
      </c>
      <c r="I1493" s="241"/>
      <c r="L1493" s="170"/>
      <c r="M1493" s="174"/>
      <c r="N1493" s="175"/>
      <c r="O1493" s="175"/>
      <c r="P1493" s="175"/>
      <c r="Q1493" s="175"/>
      <c r="R1493" s="175"/>
      <c r="S1493" s="175"/>
      <c r="T1493" s="176"/>
      <c r="AT1493" s="172" t="s">
        <v>201</v>
      </c>
      <c r="AU1493" s="172" t="s">
        <v>113</v>
      </c>
      <c r="AV1493" s="171" t="s">
        <v>113</v>
      </c>
      <c r="AW1493" s="171" t="s">
        <v>93</v>
      </c>
      <c r="AX1493" s="171" t="s">
        <v>111</v>
      </c>
      <c r="AY1493" s="172" t="s">
        <v>188</v>
      </c>
    </row>
    <row r="1494" spans="2:65" s="171" customFormat="1">
      <c r="B1494" s="170"/>
      <c r="D1494" s="167" t="s">
        <v>201</v>
      </c>
      <c r="E1494" s="172" t="s">
        <v>69</v>
      </c>
      <c r="F1494" s="173" t="s">
        <v>807</v>
      </c>
      <c r="H1494" s="172" t="s">
        <v>69</v>
      </c>
      <c r="I1494" s="241"/>
      <c r="L1494" s="170"/>
      <c r="M1494" s="174"/>
      <c r="N1494" s="175"/>
      <c r="O1494" s="175"/>
      <c r="P1494" s="175"/>
      <c r="Q1494" s="175"/>
      <c r="R1494" s="175"/>
      <c r="S1494" s="175"/>
      <c r="T1494" s="176"/>
      <c r="AT1494" s="172" t="s">
        <v>201</v>
      </c>
      <c r="AU1494" s="172" t="s">
        <v>113</v>
      </c>
      <c r="AV1494" s="171" t="s">
        <v>113</v>
      </c>
      <c r="AW1494" s="171" t="s">
        <v>93</v>
      </c>
      <c r="AX1494" s="171" t="s">
        <v>111</v>
      </c>
      <c r="AY1494" s="172" t="s">
        <v>188</v>
      </c>
    </row>
    <row r="1495" spans="2:65" s="171" customFormat="1">
      <c r="B1495" s="170"/>
      <c r="D1495" s="167" t="s">
        <v>201</v>
      </c>
      <c r="E1495" s="172" t="s">
        <v>69</v>
      </c>
      <c r="F1495" s="173" t="s">
        <v>959</v>
      </c>
      <c r="H1495" s="172" t="s">
        <v>69</v>
      </c>
      <c r="I1495" s="241"/>
      <c r="L1495" s="170"/>
      <c r="M1495" s="174"/>
      <c r="N1495" s="175"/>
      <c r="O1495" s="175"/>
      <c r="P1495" s="175"/>
      <c r="Q1495" s="175"/>
      <c r="R1495" s="175"/>
      <c r="S1495" s="175"/>
      <c r="T1495" s="176"/>
      <c r="AT1495" s="172" t="s">
        <v>201</v>
      </c>
      <c r="AU1495" s="172" t="s">
        <v>113</v>
      </c>
      <c r="AV1495" s="171" t="s">
        <v>113</v>
      </c>
      <c r="AW1495" s="171" t="s">
        <v>93</v>
      </c>
      <c r="AX1495" s="171" t="s">
        <v>111</v>
      </c>
      <c r="AY1495" s="172" t="s">
        <v>188</v>
      </c>
    </row>
    <row r="1496" spans="2:65" s="178" customFormat="1">
      <c r="B1496" s="177"/>
      <c r="D1496" s="167" t="s">
        <v>201</v>
      </c>
      <c r="E1496" s="179" t="s">
        <v>69</v>
      </c>
      <c r="F1496" s="180" t="s">
        <v>811</v>
      </c>
      <c r="H1496" s="181">
        <v>4.6459999999999999</v>
      </c>
      <c r="I1496" s="242"/>
      <c r="L1496" s="177"/>
      <c r="M1496" s="182"/>
      <c r="N1496" s="183"/>
      <c r="O1496" s="183"/>
      <c r="P1496" s="183"/>
      <c r="Q1496" s="183"/>
      <c r="R1496" s="183"/>
      <c r="S1496" s="183"/>
      <c r="T1496" s="184"/>
      <c r="AT1496" s="179" t="s">
        <v>201</v>
      </c>
      <c r="AU1496" s="179" t="s">
        <v>113</v>
      </c>
      <c r="AV1496" s="178" t="s">
        <v>115</v>
      </c>
      <c r="AW1496" s="178" t="s">
        <v>93</v>
      </c>
      <c r="AX1496" s="178" t="s">
        <v>111</v>
      </c>
      <c r="AY1496" s="179" t="s">
        <v>188</v>
      </c>
    </row>
    <row r="1497" spans="2:65" s="186" customFormat="1">
      <c r="B1497" s="185"/>
      <c r="D1497" s="167" t="s">
        <v>201</v>
      </c>
      <c r="E1497" s="187" t="s">
        <v>69</v>
      </c>
      <c r="F1497" s="188" t="s">
        <v>210</v>
      </c>
      <c r="H1497" s="189">
        <v>4.6459999999999999</v>
      </c>
      <c r="I1497" s="243"/>
      <c r="L1497" s="185"/>
      <c r="M1497" s="190"/>
      <c r="N1497" s="191"/>
      <c r="O1497" s="191"/>
      <c r="P1497" s="191"/>
      <c r="Q1497" s="191"/>
      <c r="R1497" s="191"/>
      <c r="S1497" s="191"/>
      <c r="T1497" s="192"/>
      <c r="AT1497" s="187" t="s">
        <v>201</v>
      </c>
      <c r="AU1497" s="187" t="s">
        <v>113</v>
      </c>
      <c r="AV1497" s="186" t="s">
        <v>195</v>
      </c>
      <c r="AW1497" s="186" t="s">
        <v>93</v>
      </c>
      <c r="AX1497" s="186" t="s">
        <v>113</v>
      </c>
      <c r="AY1497" s="187" t="s">
        <v>188</v>
      </c>
    </row>
    <row r="1498" spans="2:65" s="101" customFormat="1" ht="25.5" customHeight="1">
      <c r="B1498" s="86"/>
      <c r="C1498" s="87" t="s">
        <v>965</v>
      </c>
      <c r="D1498" s="87" t="s">
        <v>190</v>
      </c>
      <c r="E1498" s="88" t="s">
        <v>961</v>
      </c>
      <c r="F1498" s="89" t="s">
        <v>962</v>
      </c>
      <c r="G1498" s="90" t="s">
        <v>314</v>
      </c>
      <c r="H1498" s="91">
        <v>42.578000000000003</v>
      </c>
      <c r="I1498" s="238"/>
      <c r="J1498" s="92">
        <f>ROUND(I1498*H1498,2)</f>
        <v>0</v>
      </c>
      <c r="K1498" s="89" t="s">
        <v>194</v>
      </c>
      <c r="L1498" s="61"/>
      <c r="M1498" s="239" t="s">
        <v>69</v>
      </c>
      <c r="N1498" s="164" t="s">
        <v>100</v>
      </c>
      <c r="O1498" s="100"/>
      <c r="P1498" s="165">
        <f>O1498*H1498</f>
        <v>0</v>
      </c>
      <c r="Q1498" s="165">
        <v>0</v>
      </c>
      <c r="R1498" s="165">
        <f>Q1498*H1498</f>
        <v>0</v>
      </c>
      <c r="S1498" s="165">
        <v>0</v>
      </c>
      <c r="T1498" s="166">
        <f>S1498*H1498</f>
        <v>0</v>
      </c>
      <c r="AR1498" s="55" t="s">
        <v>955</v>
      </c>
      <c r="AT1498" s="55" t="s">
        <v>190</v>
      </c>
      <c r="AU1498" s="55" t="s">
        <v>113</v>
      </c>
      <c r="AY1498" s="55" t="s">
        <v>188</v>
      </c>
      <c r="BE1498" s="93">
        <f>IF(N1498="základní",J1498,0)</f>
        <v>0</v>
      </c>
      <c r="BF1498" s="93">
        <f>IF(N1498="snížená",J1498,0)</f>
        <v>0</v>
      </c>
      <c r="BG1498" s="93">
        <f>IF(N1498="zákl. přenesená",J1498,0)</f>
        <v>0</v>
      </c>
      <c r="BH1498" s="93">
        <f>IF(N1498="sníž. přenesená",J1498,0)</f>
        <v>0</v>
      </c>
      <c r="BI1498" s="93">
        <f>IF(N1498="nulová",J1498,0)</f>
        <v>0</v>
      </c>
      <c r="BJ1498" s="55" t="s">
        <v>113</v>
      </c>
      <c r="BK1498" s="93">
        <f>ROUND(I1498*H1498,2)</f>
        <v>0</v>
      </c>
      <c r="BL1498" s="55" t="s">
        <v>955</v>
      </c>
      <c r="BM1498" s="55" t="s">
        <v>963</v>
      </c>
    </row>
    <row r="1499" spans="2:65" s="101" customFormat="1" ht="27">
      <c r="B1499" s="61"/>
      <c r="D1499" s="167" t="s">
        <v>197</v>
      </c>
      <c r="F1499" s="168" t="s">
        <v>964</v>
      </c>
      <c r="I1499" s="240"/>
      <c r="L1499" s="61"/>
      <c r="M1499" s="94"/>
      <c r="N1499" s="100"/>
      <c r="O1499" s="100"/>
      <c r="P1499" s="100"/>
      <c r="Q1499" s="100"/>
      <c r="R1499" s="100"/>
      <c r="S1499" s="100"/>
      <c r="T1499" s="69"/>
      <c r="AT1499" s="55" t="s">
        <v>197</v>
      </c>
      <c r="AU1499" s="55" t="s">
        <v>113</v>
      </c>
    </row>
    <row r="1500" spans="2:65" s="101" customFormat="1" ht="81">
      <c r="B1500" s="61"/>
      <c r="D1500" s="167" t="s">
        <v>199</v>
      </c>
      <c r="F1500" s="169" t="s">
        <v>958</v>
      </c>
      <c r="I1500" s="240"/>
      <c r="L1500" s="61"/>
      <c r="M1500" s="94"/>
      <c r="N1500" s="100"/>
      <c r="O1500" s="100"/>
      <c r="P1500" s="100"/>
      <c r="Q1500" s="100"/>
      <c r="R1500" s="100"/>
      <c r="S1500" s="100"/>
      <c r="T1500" s="69"/>
      <c r="AT1500" s="55" t="s">
        <v>199</v>
      </c>
      <c r="AU1500" s="55" t="s">
        <v>113</v>
      </c>
    </row>
    <row r="1501" spans="2:65" s="171" customFormat="1">
      <c r="B1501" s="170"/>
      <c r="D1501" s="167" t="s">
        <v>201</v>
      </c>
      <c r="E1501" s="172" t="s">
        <v>69</v>
      </c>
      <c r="F1501" s="173" t="s">
        <v>202</v>
      </c>
      <c r="H1501" s="172" t="s">
        <v>69</v>
      </c>
      <c r="I1501" s="241"/>
      <c r="L1501" s="170"/>
      <c r="M1501" s="174"/>
      <c r="N1501" s="175"/>
      <c r="O1501" s="175"/>
      <c r="P1501" s="175"/>
      <c r="Q1501" s="175"/>
      <c r="R1501" s="175"/>
      <c r="S1501" s="175"/>
      <c r="T1501" s="176"/>
      <c r="AT1501" s="172" t="s">
        <v>201</v>
      </c>
      <c r="AU1501" s="172" t="s">
        <v>113</v>
      </c>
      <c r="AV1501" s="171" t="s">
        <v>113</v>
      </c>
      <c r="AW1501" s="171" t="s">
        <v>93</v>
      </c>
      <c r="AX1501" s="171" t="s">
        <v>111</v>
      </c>
      <c r="AY1501" s="172" t="s">
        <v>188</v>
      </c>
    </row>
    <row r="1502" spans="2:65" s="171" customFormat="1">
      <c r="B1502" s="170"/>
      <c r="D1502" s="167" t="s">
        <v>201</v>
      </c>
      <c r="E1502" s="172" t="s">
        <v>69</v>
      </c>
      <c r="F1502" s="173" t="s">
        <v>203</v>
      </c>
      <c r="H1502" s="172" t="s">
        <v>69</v>
      </c>
      <c r="I1502" s="241"/>
      <c r="L1502" s="170"/>
      <c r="M1502" s="174"/>
      <c r="N1502" s="175"/>
      <c r="O1502" s="175"/>
      <c r="P1502" s="175"/>
      <c r="Q1502" s="175"/>
      <c r="R1502" s="175"/>
      <c r="S1502" s="175"/>
      <c r="T1502" s="176"/>
      <c r="AT1502" s="172" t="s">
        <v>201</v>
      </c>
      <c r="AU1502" s="172" t="s">
        <v>113</v>
      </c>
      <c r="AV1502" s="171" t="s">
        <v>113</v>
      </c>
      <c r="AW1502" s="171" t="s">
        <v>93</v>
      </c>
      <c r="AX1502" s="171" t="s">
        <v>111</v>
      </c>
      <c r="AY1502" s="172" t="s">
        <v>188</v>
      </c>
    </row>
    <row r="1503" spans="2:65" s="171" customFormat="1">
      <c r="B1503" s="170"/>
      <c r="D1503" s="167" t="s">
        <v>201</v>
      </c>
      <c r="E1503" s="172" t="s">
        <v>69</v>
      </c>
      <c r="F1503" s="173" t="s">
        <v>204</v>
      </c>
      <c r="H1503" s="172" t="s">
        <v>69</v>
      </c>
      <c r="I1503" s="241"/>
      <c r="L1503" s="170"/>
      <c r="M1503" s="174"/>
      <c r="N1503" s="175"/>
      <c r="O1503" s="175"/>
      <c r="P1503" s="175"/>
      <c r="Q1503" s="175"/>
      <c r="R1503" s="175"/>
      <c r="S1503" s="175"/>
      <c r="T1503" s="176"/>
      <c r="AT1503" s="172" t="s">
        <v>201</v>
      </c>
      <c r="AU1503" s="172" t="s">
        <v>113</v>
      </c>
      <c r="AV1503" s="171" t="s">
        <v>113</v>
      </c>
      <c r="AW1503" s="171" t="s">
        <v>93</v>
      </c>
      <c r="AX1503" s="171" t="s">
        <v>111</v>
      </c>
      <c r="AY1503" s="172" t="s">
        <v>188</v>
      </c>
    </row>
    <row r="1504" spans="2:65" s="171" customFormat="1">
      <c r="B1504" s="170"/>
      <c r="D1504" s="167" t="s">
        <v>201</v>
      </c>
      <c r="E1504" s="172" t="s">
        <v>69</v>
      </c>
      <c r="F1504" s="173" t="s">
        <v>205</v>
      </c>
      <c r="H1504" s="172" t="s">
        <v>69</v>
      </c>
      <c r="I1504" s="241"/>
      <c r="L1504" s="170"/>
      <c r="M1504" s="174"/>
      <c r="N1504" s="175"/>
      <c r="O1504" s="175"/>
      <c r="P1504" s="175"/>
      <c r="Q1504" s="175"/>
      <c r="R1504" s="175"/>
      <c r="S1504" s="175"/>
      <c r="T1504" s="176"/>
      <c r="AT1504" s="172" t="s">
        <v>201</v>
      </c>
      <c r="AU1504" s="172" t="s">
        <v>113</v>
      </c>
      <c r="AV1504" s="171" t="s">
        <v>113</v>
      </c>
      <c r="AW1504" s="171" t="s">
        <v>93</v>
      </c>
      <c r="AX1504" s="171" t="s">
        <v>111</v>
      </c>
      <c r="AY1504" s="172" t="s">
        <v>188</v>
      </c>
    </row>
    <row r="1505" spans="2:65" s="171" customFormat="1">
      <c r="B1505" s="170"/>
      <c r="D1505" s="167" t="s">
        <v>201</v>
      </c>
      <c r="E1505" s="172" t="s">
        <v>69</v>
      </c>
      <c r="F1505" s="173" t="s">
        <v>807</v>
      </c>
      <c r="H1505" s="172" t="s">
        <v>69</v>
      </c>
      <c r="I1505" s="241"/>
      <c r="L1505" s="170"/>
      <c r="M1505" s="174"/>
      <c r="N1505" s="175"/>
      <c r="O1505" s="175"/>
      <c r="P1505" s="175"/>
      <c r="Q1505" s="175"/>
      <c r="R1505" s="175"/>
      <c r="S1505" s="175"/>
      <c r="T1505" s="176"/>
      <c r="AT1505" s="172" t="s">
        <v>201</v>
      </c>
      <c r="AU1505" s="172" t="s">
        <v>113</v>
      </c>
      <c r="AV1505" s="171" t="s">
        <v>113</v>
      </c>
      <c r="AW1505" s="171" t="s">
        <v>93</v>
      </c>
      <c r="AX1505" s="171" t="s">
        <v>111</v>
      </c>
      <c r="AY1505" s="172" t="s">
        <v>188</v>
      </c>
    </row>
    <row r="1506" spans="2:65" s="171" customFormat="1">
      <c r="B1506" s="170"/>
      <c r="D1506" s="167" t="s">
        <v>201</v>
      </c>
      <c r="E1506" s="172" t="s">
        <v>69</v>
      </c>
      <c r="F1506" s="173" t="s">
        <v>959</v>
      </c>
      <c r="H1506" s="172" t="s">
        <v>69</v>
      </c>
      <c r="I1506" s="241"/>
      <c r="L1506" s="170"/>
      <c r="M1506" s="174"/>
      <c r="N1506" s="175"/>
      <c r="O1506" s="175"/>
      <c r="P1506" s="175"/>
      <c r="Q1506" s="175"/>
      <c r="R1506" s="175"/>
      <c r="S1506" s="175"/>
      <c r="T1506" s="176"/>
      <c r="AT1506" s="172" t="s">
        <v>201</v>
      </c>
      <c r="AU1506" s="172" t="s">
        <v>113</v>
      </c>
      <c r="AV1506" s="171" t="s">
        <v>113</v>
      </c>
      <c r="AW1506" s="171" t="s">
        <v>93</v>
      </c>
      <c r="AX1506" s="171" t="s">
        <v>111</v>
      </c>
      <c r="AY1506" s="172" t="s">
        <v>188</v>
      </c>
    </row>
    <row r="1507" spans="2:65" s="178" customFormat="1">
      <c r="B1507" s="177"/>
      <c r="D1507" s="167" t="s">
        <v>201</v>
      </c>
      <c r="E1507" s="179" t="s">
        <v>69</v>
      </c>
      <c r="F1507" s="180" t="s">
        <v>809</v>
      </c>
      <c r="H1507" s="181">
        <v>42.578000000000003</v>
      </c>
      <c r="I1507" s="242"/>
      <c r="L1507" s="177"/>
      <c r="M1507" s="182"/>
      <c r="N1507" s="183"/>
      <c r="O1507" s="183"/>
      <c r="P1507" s="183"/>
      <c r="Q1507" s="183"/>
      <c r="R1507" s="183"/>
      <c r="S1507" s="183"/>
      <c r="T1507" s="184"/>
      <c r="AT1507" s="179" t="s">
        <v>201</v>
      </c>
      <c r="AU1507" s="179" t="s">
        <v>113</v>
      </c>
      <c r="AV1507" s="178" t="s">
        <v>115</v>
      </c>
      <c r="AW1507" s="178" t="s">
        <v>93</v>
      </c>
      <c r="AX1507" s="178" t="s">
        <v>111</v>
      </c>
      <c r="AY1507" s="179" t="s">
        <v>188</v>
      </c>
    </row>
    <row r="1508" spans="2:65" s="186" customFormat="1">
      <c r="B1508" s="185"/>
      <c r="D1508" s="167" t="s">
        <v>201</v>
      </c>
      <c r="E1508" s="187" t="s">
        <v>69</v>
      </c>
      <c r="F1508" s="188" t="s">
        <v>210</v>
      </c>
      <c r="H1508" s="189">
        <v>42.578000000000003</v>
      </c>
      <c r="I1508" s="243"/>
      <c r="L1508" s="185"/>
      <c r="M1508" s="190"/>
      <c r="N1508" s="191"/>
      <c r="O1508" s="191"/>
      <c r="P1508" s="191"/>
      <c r="Q1508" s="191"/>
      <c r="R1508" s="191"/>
      <c r="S1508" s="191"/>
      <c r="T1508" s="192"/>
      <c r="AT1508" s="187" t="s">
        <v>201</v>
      </c>
      <c r="AU1508" s="187" t="s">
        <v>113</v>
      </c>
      <c r="AV1508" s="186" t="s">
        <v>195</v>
      </c>
      <c r="AW1508" s="186" t="s">
        <v>93</v>
      </c>
      <c r="AX1508" s="186" t="s">
        <v>113</v>
      </c>
      <c r="AY1508" s="187" t="s">
        <v>188</v>
      </c>
    </row>
    <row r="1509" spans="2:65" s="101" customFormat="1" ht="25.5" customHeight="1">
      <c r="B1509" s="86"/>
      <c r="C1509" s="87" t="s">
        <v>970</v>
      </c>
      <c r="D1509" s="87" t="s">
        <v>190</v>
      </c>
      <c r="E1509" s="88" t="s">
        <v>966</v>
      </c>
      <c r="F1509" s="89" t="s">
        <v>967</v>
      </c>
      <c r="G1509" s="90" t="s">
        <v>314</v>
      </c>
      <c r="H1509" s="91">
        <v>0.24299999999999999</v>
      </c>
      <c r="I1509" s="238"/>
      <c r="J1509" s="92">
        <f>ROUND(I1509*H1509,2)</f>
        <v>0</v>
      </c>
      <c r="K1509" s="89" t="s">
        <v>194</v>
      </c>
      <c r="L1509" s="61"/>
      <c r="M1509" s="239" t="s">
        <v>69</v>
      </c>
      <c r="N1509" s="164" t="s">
        <v>100</v>
      </c>
      <c r="O1509" s="100"/>
      <c r="P1509" s="165">
        <f>O1509*H1509</f>
        <v>0</v>
      </c>
      <c r="Q1509" s="165">
        <v>0</v>
      </c>
      <c r="R1509" s="165">
        <f>Q1509*H1509</f>
        <v>0</v>
      </c>
      <c r="S1509" s="165">
        <v>0</v>
      </c>
      <c r="T1509" s="166">
        <f>S1509*H1509</f>
        <v>0</v>
      </c>
      <c r="AR1509" s="55" t="s">
        <v>955</v>
      </c>
      <c r="AT1509" s="55" t="s">
        <v>190</v>
      </c>
      <c r="AU1509" s="55" t="s">
        <v>113</v>
      </c>
      <c r="AY1509" s="55" t="s">
        <v>188</v>
      </c>
      <c r="BE1509" s="93">
        <f>IF(N1509="základní",J1509,0)</f>
        <v>0</v>
      </c>
      <c r="BF1509" s="93">
        <f>IF(N1509="snížená",J1509,0)</f>
        <v>0</v>
      </c>
      <c r="BG1509" s="93">
        <f>IF(N1509="zákl. přenesená",J1509,0)</f>
        <v>0</v>
      </c>
      <c r="BH1509" s="93">
        <f>IF(N1509="sníž. přenesená",J1509,0)</f>
        <v>0</v>
      </c>
      <c r="BI1509" s="93">
        <f>IF(N1509="nulová",J1509,0)</f>
        <v>0</v>
      </c>
      <c r="BJ1509" s="55" t="s">
        <v>113</v>
      </c>
      <c r="BK1509" s="93">
        <f>ROUND(I1509*H1509,2)</f>
        <v>0</v>
      </c>
      <c r="BL1509" s="55" t="s">
        <v>955</v>
      </c>
      <c r="BM1509" s="55" t="s">
        <v>968</v>
      </c>
    </row>
    <row r="1510" spans="2:65" s="101" customFormat="1" ht="27">
      <c r="B1510" s="61"/>
      <c r="D1510" s="167" t="s">
        <v>197</v>
      </c>
      <c r="F1510" s="168" t="s">
        <v>969</v>
      </c>
      <c r="I1510" s="240"/>
      <c r="L1510" s="61"/>
      <c r="M1510" s="94"/>
      <c r="N1510" s="100"/>
      <c r="O1510" s="100"/>
      <c r="P1510" s="100"/>
      <c r="Q1510" s="100"/>
      <c r="R1510" s="100"/>
      <c r="S1510" s="100"/>
      <c r="T1510" s="69"/>
      <c r="AT1510" s="55" t="s">
        <v>197</v>
      </c>
      <c r="AU1510" s="55" t="s">
        <v>113</v>
      </c>
    </row>
    <row r="1511" spans="2:65" s="101" customFormat="1" ht="81">
      <c r="B1511" s="61"/>
      <c r="D1511" s="167" t="s">
        <v>199</v>
      </c>
      <c r="F1511" s="169" t="s">
        <v>958</v>
      </c>
      <c r="I1511" s="240"/>
      <c r="L1511" s="61"/>
      <c r="M1511" s="94"/>
      <c r="N1511" s="100"/>
      <c r="O1511" s="100"/>
      <c r="P1511" s="100"/>
      <c r="Q1511" s="100"/>
      <c r="R1511" s="100"/>
      <c r="S1511" s="100"/>
      <c r="T1511" s="69"/>
      <c r="AT1511" s="55" t="s">
        <v>199</v>
      </c>
      <c r="AU1511" s="55" t="s">
        <v>113</v>
      </c>
    </row>
    <row r="1512" spans="2:65" s="171" customFormat="1">
      <c r="B1512" s="170"/>
      <c r="D1512" s="167" t="s">
        <v>201</v>
      </c>
      <c r="E1512" s="172" t="s">
        <v>69</v>
      </c>
      <c r="F1512" s="173" t="s">
        <v>202</v>
      </c>
      <c r="H1512" s="172" t="s">
        <v>69</v>
      </c>
      <c r="I1512" s="241"/>
      <c r="L1512" s="170"/>
      <c r="M1512" s="174"/>
      <c r="N1512" s="175"/>
      <c r="O1512" s="175"/>
      <c r="P1512" s="175"/>
      <c r="Q1512" s="175"/>
      <c r="R1512" s="175"/>
      <c r="S1512" s="175"/>
      <c r="T1512" s="176"/>
      <c r="AT1512" s="172" t="s">
        <v>201</v>
      </c>
      <c r="AU1512" s="172" t="s">
        <v>113</v>
      </c>
      <c r="AV1512" s="171" t="s">
        <v>113</v>
      </c>
      <c r="AW1512" s="171" t="s">
        <v>93</v>
      </c>
      <c r="AX1512" s="171" t="s">
        <v>111</v>
      </c>
      <c r="AY1512" s="172" t="s">
        <v>188</v>
      </c>
    </row>
    <row r="1513" spans="2:65" s="171" customFormat="1">
      <c r="B1513" s="170"/>
      <c r="D1513" s="167" t="s">
        <v>201</v>
      </c>
      <c r="E1513" s="172" t="s">
        <v>69</v>
      </c>
      <c r="F1513" s="173" t="s">
        <v>203</v>
      </c>
      <c r="H1513" s="172" t="s">
        <v>69</v>
      </c>
      <c r="I1513" s="241"/>
      <c r="L1513" s="170"/>
      <c r="M1513" s="174"/>
      <c r="N1513" s="175"/>
      <c r="O1513" s="175"/>
      <c r="P1513" s="175"/>
      <c r="Q1513" s="175"/>
      <c r="R1513" s="175"/>
      <c r="S1513" s="175"/>
      <c r="T1513" s="176"/>
      <c r="AT1513" s="172" t="s">
        <v>201</v>
      </c>
      <c r="AU1513" s="172" t="s">
        <v>113</v>
      </c>
      <c r="AV1513" s="171" t="s">
        <v>113</v>
      </c>
      <c r="AW1513" s="171" t="s">
        <v>93</v>
      </c>
      <c r="AX1513" s="171" t="s">
        <v>111</v>
      </c>
      <c r="AY1513" s="172" t="s">
        <v>188</v>
      </c>
    </row>
    <row r="1514" spans="2:65" s="171" customFormat="1">
      <c r="B1514" s="170"/>
      <c r="D1514" s="167" t="s">
        <v>201</v>
      </c>
      <c r="E1514" s="172" t="s">
        <v>69</v>
      </c>
      <c r="F1514" s="173" t="s">
        <v>204</v>
      </c>
      <c r="H1514" s="172" t="s">
        <v>69</v>
      </c>
      <c r="I1514" s="241"/>
      <c r="L1514" s="170"/>
      <c r="M1514" s="174"/>
      <c r="N1514" s="175"/>
      <c r="O1514" s="175"/>
      <c r="P1514" s="175"/>
      <c r="Q1514" s="175"/>
      <c r="R1514" s="175"/>
      <c r="S1514" s="175"/>
      <c r="T1514" s="176"/>
      <c r="AT1514" s="172" t="s">
        <v>201</v>
      </c>
      <c r="AU1514" s="172" t="s">
        <v>113</v>
      </c>
      <c r="AV1514" s="171" t="s">
        <v>113</v>
      </c>
      <c r="AW1514" s="171" t="s">
        <v>93</v>
      </c>
      <c r="AX1514" s="171" t="s">
        <v>111</v>
      </c>
      <c r="AY1514" s="172" t="s">
        <v>188</v>
      </c>
    </row>
    <row r="1515" spans="2:65" s="171" customFormat="1">
      <c r="B1515" s="170"/>
      <c r="D1515" s="167" t="s">
        <v>201</v>
      </c>
      <c r="E1515" s="172" t="s">
        <v>69</v>
      </c>
      <c r="F1515" s="173" t="s">
        <v>205</v>
      </c>
      <c r="H1515" s="172" t="s">
        <v>69</v>
      </c>
      <c r="I1515" s="241"/>
      <c r="L1515" s="170"/>
      <c r="M1515" s="174"/>
      <c r="N1515" s="175"/>
      <c r="O1515" s="175"/>
      <c r="P1515" s="175"/>
      <c r="Q1515" s="175"/>
      <c r="R1515" s="175"/>
      <c r="S1515" s="175"/>
      <c r="T1515" s="176"/>
      <c r="AT1515" s="172" t="s">
        <v>201</v>
      </c>
      <c r="AU1515" s="172" t="s">
        <v>113</v>
      </c>
      <c r="AV1515" s="171" t="s">
        <v>113</v>
      </c>
      <c r="AW1515" s="171" t="s">
        <v>93</v>
      </c>
      <c r="AX1515" s="171" t="s">
        <v>111</v>
      </c>
      <c r="AY1515" s="172" t="s">
        <v>188</v>
      </c>
    </row>
    <row r="1516" spans="2:65" s="171" customFormat="1">
      <c r="B1516" s="170"/>
      <c r="D1516" s="167" t="s">
        <v>201</v>
      </c>
      <c r="E1516" s="172" t="s">
        <v>69</v>
      </c>
      <c r="F1516" s="173" t="s">
        <v>807</v>
      </c>
      <c r="H1516" s="172" t="s">
        <v>69</v>
      </c>
      <c r="I1516" s="241"/>
      <c r="L1516" s="170"/>
      <c r="M1516" s="174"/>
      <c r="N1516" s="175"/>
      <c r="O1516" s="175"/>
      <c r="P1516" s="175"/>
      <c r="Q1516" s="175"/>
      <c r="R1516" s="175"/>
      <c r="S1516" s="175"/>
      <c r="T1516" s="176"/>
      <c r="AT1516" s="172" t="s">
        <v>201</v>
      </c>
      <c r="AU1516" s="172" t="s">
        <v>113</v>
      </c>
      <c r="AV1516" s="171" t="s">
        <v>113</v>
      </c>
      <c r="AW1516" s="171" t="s">
        <v>93</v>
      </c>
      <c r="AX1516" s="171" t="s">
        <v>111</v>
      </c>
      <c r="AY1516" s="172" t="s">
        <v>188</v>
      </c>
    </row>
    <row r="1517" spans="2:65" s="171" customFormat="1">
      <c r="B1517" s="170"/>
      <c r="D1517" s="167" t="s">
        <v>201</v>
      </c>
      <c r="E1517" s="172" t="s">
        <v>69</v>
      </c>
      <c r="F1517" s="173" t="s">
        <v>959</v>
      </c>
      <c r="H1517" s="172" t="s">
        <v>69</v>
      </c>
      <c r="I1517" s="241"/>
      <c r="L1517" s="170"/>
      <c r="M1517" s="174"/>
      <c r="N1517" s="175"/>
      <c r="O1517" s="175"/>
      <c r="P1517" s="175"/>
      <c r="Q1517" s="175"/>
      <c r="R1517" s="175"/>
      <c r="S1517" s="175"/>
      <c r="T1517" s="176"/>
      <c r="AT1517" s="172" t="s">
        <v>201</v>
      </c>
      <c r="AU1517" s="172" t="s">
        <v>113</v>
      </c>
      <c r="AV1517" s="171" t="s">
        <v>113</v>
      </c>
      <c r="AW1517" s="171" t="s">
        <v>93</v>
      </c>
      <c r="AX1517" s="171" t="s">
        <v>111</v>
      </c>
      <c r="AY1517" s="172" t="s">
        <v>188</v>
      </c>
    </row>
    <row r="1518" spans="2:65" s="178" customFormat="1">
      <c r="B1518" s="177"/>
      <c r="D1518" s="167" t="s">
        <v>201</v>
      </c>
      <c r="E1518" s="179" t="s">
        <v>69</v>
      </c>
      <c r="F1518" s="180" t="s">
        <v>812</v>
      </c>
      <c r="H1518" s="181">
        <v>0.24299999999999999</v>
      </c>
      <c r="I1518" s="242"/>
      <c r="L1518" s="177"/>
      <c r="M1518" s="182"/>
      <c r="N1518" s="183"/>
      <c r="O1518" s="183"/>
      <c r="P1518" s="183"/>
      <c r="Q1518" s="183"/>
      <c r="R1518" s="183"/>
      <c r="S1518" s="183"/>
      <c r="T1518" s="184"/>
      <c r="AT1518" s="179" t="s">
        <v>201</v>
      </c>
      <c r="AU1518" s="179" t="s">
        <v>113</v>
      </c>
      <c r="AV1518" s="178" t="s">
        <v>115</v>
      </c>
      <c r="AW1518" s="178" t="s">
        <v>93</v>
      </c>
      <c r="AX1518" s="178" t="s">
        <v>111</v>
      </c>
      <c r="AY1518" s="179" t="s">
        <v>188</v>
      </c>
    </row>
    <row r="1519" spans="2:65" s="186" customFormat="1">
      <c r="B1519" s="185"/>
      <c r="D1519" s="167" t="s">
        <v>201</v>
      </c>
      <c r="E1519" s="187" t="s">
        <v>69</v>
      </c>
      <c r="F1519" s="188" t="s">
        <v>210</v>
      </c>
      <c r="H1519" s="189">
        <v>0.24299999999999999</v>
      </c>
      <c r="I1519" s="243"/>
      <c r="L1519" s="185"/>
      <c r="M1519" s="190"/>
      <c r="N1519" s="191"/>
      <c r="O1519" s="191"/>
      <c r="P1519" s="191"/>
      <c r="Q1519" s="191"/>
      <c r="R1519" s="191"/>
      <c r="S1519" s="191"/>
      <c r="T1519" s="192"/>
      <c r="AT1519" s="187" t="s">
        <v>201</v>
      </c>
      <c r="AU1519" s="187" t="s">
        <v>113</v>
      </c>
      <c r="AV1519" s="186" t="s">
        <v>195</v>
      </c>
      <c r="AW1519" s="186" t="s">
        <v>93</v>
      </c>
      <c r="AX1519" s="186" t="s">
        <v>113</v>
      </c>
      <c r="AY1519" s="187" t="s">
        <v>188</v>
      </c>
    </row>
    <row r="1520" spans="2:65" s="101" customFormat="1" ht="25.5" customHeight="1">
      <c r="B1520" s="86"/>
      <c r="C1520" s="87" t="s">
        <v>2033</v>
      </c>
      <c r="D1520" s="87" t="s">
        <v>190</v>
      </c>
      <c r="E1520" s="88" t="s">
        <v>971</v>
      </c>
      <c r="F1520" s="89" t="s">
        <v>972</v>
      </c>
      <c r="G1520" s="90" t="s">
        <v>314</v>
      </c>
      <c r="H1520" s="91">
        <v>1.0129999999999999</v>
      </c>
      <c r="I1520" s="238"/>
      <c r="J1520" s="92">
        <f>ROUND(I1520*H1520,2)</f>
        <v>0</v>
      </c>
      <c r="K1520" s="89" t="s">
        <v>194</v>
      </c>
      <c r="L1520" s="61"/>
      <c r="M1520" s="239" t="s">
        <v>69</v>
      </c>
      <c r="N1520" s="164" t="s">
        <v>100</v>
      </c>
      <c r="O1520" s="100"/>
      <c r="P1520" s="165">
        <f>O1520*H1520</f>
        <v>0</v>
      </c>
      <c r="Q1520" s="165">
        <v>0</v>
      </c>
      <c r="R1520" s="165">
        <f>Q1520*H1520</f>
        <v>0</v>
      </c>
      <c r="S1520" s="165">
        <v>0</v>
      </c>
      <c r="T1520" s="166">
        <f>S1520*H1520</f>
        <v>0</v>
      </c>
      <c r="AR1520" s="55" t="s">
        <v>955</v>
      </c>
      <c r="AT1520" s="55" t="s">
        <v>190</v>
      </c>
      <c r="AU1520" s="55" t="s">
        <v>113</v>
      </c>
      <c r="AY1520" s="55" t="s">
        <v>188</v>
      </c>
      <c r="BE1520" s="93">
        <f>IF(N1520="základní",J1520,0)</f>
        <v>0</v>
      </c>
      <c r="BF1520" s="93">
        <f>IF(N1520="snížená",J1520,0)</f>
        <v>0</v>
      </c>
      <c r="BG1520" s="93">
        <f>IF(N1520="zákl. přenesená",J1520,0)</f>
        <v>0</v>
      </c>
      <c r="BH1520" s="93">
        <f>IF(N1520="sníž. přenesená",J1520,0)</f>
        <v>0</v>
      </c>
      <c r="BI1520" s="93">
        <f>IF(N1520="nulová",J1520,0)</f>
        <v>0</v>
      </c>
      <c r="BJ1520" s="55" t="s">
        <v>113</v>
      </c>
      <c r="BK1520" s="93">
        <f>ROUND(I1520*H1520,2)</f>
        <v>0</v>
      </c>
      <c r="BL1520" s="55" t="s">
        <v>955</v>
      </c>
      <c r="BM1520" s="55" t="s">
        <v>973</v>
      </c>
    </row>
    <row r="1521" spans="2:51" s="101" customFormat="1" ht="27">
      <c r="B1521" s="61"/>
      <c r="D1521" s="167" t="s">
        <v>197</v>
      </c>
      <c r="F1521" s="168" t="s">
        <v>974</v>
      </c>
      <c r="I1521" s="240"/>
      <c r="L1521" s="61"/>
      <c r="M1521" s="94"/>
      <c r="N1521" s="100"/>
      <c r="O1521" s="100"/>
      <c r="P1521" s="100"/>
      <c r="Q1521" s="100"/>
      <c r="R1521" s="100"/>
      <c r="S1521" s="100"/>
      <c r="T1521" s="69"/>
      <c r="AT1521" s="55" t="s">
        <v>197</v>
      </c>
      <c r="AU1521" s="55" t="s">
        <v>113</v>
      </c>
    </row>
    <row r="1522" spans="2:51" s="101" customFormat="1" ht="81">
      <c r="B1522" s="61"/>
      <c r="D1522" s="167" t="s">
        <v>199</v>
      </c>
      <c r="F1522" s="169" t="s">
        <v>958</v>
      </c>
      <c r="I1522" s="240"/>
      <c r="L1522" s="61"/>
      <c r="M1522" s="94"/>
      <c r="N1522" s="100"/>
      <c r="O1522" s="100"/>
      <c r="P1522" s="100"/>
      <c r="Q1522" s="100"/>
      <c r="R1522" s="100"/>
      <c r="S1522" s="100"/>
      <c r="T1522" s="69"/>
      <c r="AT1522" s="55" t="s">
        <v>199</v>
      </c>
      <c r="AU1522" s="55" t="s">
        <v>113</v>
      </c>
    </row>
    <row r="1523" spans="2:51" s="171" customFormat="1">
      <c r="B1523" s="170"/>
      <c r="D1523" s="167" t="s">
        <v>201</v>
      </c>
      <c r="E1523" s="172" t="s">
        <v>69</v>
      </c>
      <c r="F1523" s="173" t="s">
        <v>202</v>
      </c>
      <c r="H1523" s="172" t="s">
        <v>69</v>
      </c>
      <c r="I1523" s="241"/>
      <c r="L1523" s="170"/>
      <c r="M1523" s="174"/>
      <c r="N1523" s="175"/>
      <c r="O1523" s="175"/>
      <c r="P1523" s="175"/>
      <c r="Q1523" s="175"/>
      <c r="R1523" s="175"/>
      <c r="S1523" s="175"/>
      <c r="T1523" s="176"/>
      <c r="AT1523" s="172" t="s">
        <v>201</v>
      </c>
      <c r="AU1523" s="172" t="s">
        <v>113</v>
      </c>
      <c r="AV1523" s="171" t="s">
        <v>113</v>
      </c>
      <c r="AW1523" s="171" t="s">
        <v>93</v>
      </c>
      <c r="AX1523" s="171" t="s">
        <v>111</v>
      </c>
      <c r="AY1523" s="172" t="s">
        <v>188</v>
      </c>
    </row>
    <row r="1524" spans="2:51" s="171" customFormat="1">
      <c r="B1524" s="170"/>
      <c r="D1524" s="167" t="s">
        <v>201</v>
      </c>
      <c r="E1524" s="172" t="s">
        <v>69</v>
      </c>
      <c r="F1524" s="173" t="s">
        <v>203</v>
      </c>
      <c r="H1524" s="172" t="s">
        <v>69</v>
      </c>
      <c r="I1524" s="241"/>
      <c r="L1524" s="170"/>
      <c r="M1524" s="174"/>
      <c r="N1524" s="175"/>
      <c r="O1524" s="175"/>
      <c r="P1524" s="175"/>
      <c r="Q1524" s="175"/>
      <c r="R1524" s="175"/>
      <c r="S1524" s="175"/>
      <c r="T1524" s="176"/>
      <c r="AT1524" s="172" t="s">
        <v>201</v>
      </c>
      <c r="AU1524" s="172" t="s">
        <v>113</v>
      </c>
      <c r="AV1524" s="171" t="s">
        <v>113</v>
      </c>
      <c r="AW1524" s="171" t="s">
        <v>93</v>
      </c>
      <c r="AX1524" s="171" t="s">
        <v>111</v>
      </c>
      <c r="AY1524" s="172" t="s">
        <v>188</v>
      </c>
    </row>
    <row r="1525" spans="2:51" s="171" customFormat="1">
      <c r="B1525" s="170"/>
      <c r="D1525" s="167" t="s">
        <v>201</v>
      </c>
      <c r="E1525" s="172" t="s">
        <v>69</v>
      </c>
      <c r="F1525" s="173" t="s">
        <v>204</v>
      </c>
      <c r="H1525" s="172" t="s">
        <v>69</v>
      </c>
      <c r="I1525" s="241"/>
      <c r="L1525" s="170"/>
      <c r="M1525" s="174"/>
      <c r="N1525" s="175"/>
      <c r="O1525" s="175"/>
      <c r="P1525" s="175"/>
      <c r="Q1525" s="175"/>
      <c r="R1525" s="175"/>
      <c r="S1525" s="175"/>
      <c r="T1525" s="176"/>
      <c r="AT1525" s="172" t="s">
        <v>201</v>
      </c>
      <c r="AU1525" s="172" t="s">
        <v>113</v>
      </c>
      <c r="AV1525" s="171" t="s">
        <v>113</v>
      </c>
      <c r="AW1525" s="171" t="s">
        <v>93</v>
      </c>
      <c r="AX1525" s="171" t="s">
        <v>111</v>
      </c>
      <c r="AY1525" s="172" t="s">
        <v>188</v>
      </c>
    </row>
    <row r="1526" spans="2:51" s="171" customFormat="1">
      <c r="B1526" s="170"/>
      <c r="D1526" s="167" t="s">
        <v>201</v>
      </c>
      <c r="E1526" s="172" t="s">
        <v>69</v>
      </c>
      <c r="F1526" s="173" t="s">
        <v>205</v>
      </c>
      <c r="H1526" s="172" t="s">
        <v>69</v>
      </c>
      <c r="I1526" s="241"/>
      <c r="L1526" s="170"/>
      <c r="M1526" s="174"/>
      <c r="N1526" s="175"/>
      <c r="O1526" s="175"/>
      <c r="P1526" s="175"/>
      <c r="Q1526" s="175"/>
      <c r="R1526" s="175"/>
      <c r="S1526" s="175"/>
      <c r="T1526" s="176"/>
      <c r="AT1526" s="172" t="s">
        <v>201</v>
      </c>
      <c r="AU1526" s="172" t="s">
        <v>113</v>
      </c>
      <c r="AV1526" s="171" t="s">
        <v>113</v>
      </c>
      <c r="AW1526" s="171" t="s">
        <v>93</v>
      </c>
      <c r="AX1526" s="171" t="s">
        <v>111</v>
      </c>
      <c r="AY1526" s="172" t="s">
        <v>188</v>
      </c>
    </row>
    <row r="1527" spans="2:51" s="171" customFormat="1">
      <c r="B1527" s="170"/>
      <c r="D1527" s="167" t="s">
        <v>201</v>
      </c>
      <c r="E1527" s="172" t="s">
        <v>69</v>
      </c>
      <c r="F1527" s="173" t="s">
        <v>807</v>
      </c>
      <c r="H1527" s="172" t="s">
        <v>69</v>
      </c>
      <c r="I1527" s="241"/>
      <c r="L1527" s="170"/>
      <c r="M1527" s="174"/>
      <c r="N1527" s="175"/>
      <c r="O1527" s="175"/>
      <c r="P1527" s="175"/>
      <c r="Q1527" s="175"/>
      <c r="R1527" s="175"/>
      <c r="S1527" s="175"/>
      <c r="T1527" s="176"/>
      <c r="AT1527" s="172" t="s">
        <v>201</v>
      </c>
      <c r="AU1527" s="172" t="s">
        <v>113</v>
      </c>
      <c r="AV1527" s="171" t="s">
        <v>113</v>
      </c>
      <c r="AW1527" s="171" t="s">
        <v>93</v>
      </c>
      <c r="AX1527" s="171" t="s">
        <v>111</v>
      </c>
      <c r="AY1527" s="172" t="s">
        <v>188</v>
      </c>
    </row>
    <row r="1528" spans="2:51" s="171" customFormat="1">
      <c r="B1528" s="170"/>
      <c r="D1528" s="167" t="s">
        <v>201</v>
      </c>
      <c r="E1528" s="172" t="s">
        <v>69</v>
      </c>
      <c r="F1528" s="173" t="s">
        <v>959</v>
      </c>
      <c r="H1528" s="172" t="s">
        <v>69</v>
      </c>
      <c r="I1528" s="241"/>
      <c r="L1528" s="170"/>
      <c r="M1528" s="174"/>
      <c r="N1528" s="175"/>
      <c r="O1528" s="175"/>
      <c r="P1528" s="175"/>
      <c r="Q1528" s="175"/>
      <c r="R1528" s="175"/>
      <c r="S1528" s="175"/>
      <c r="T1528" s="176"/>
      <c r="AT1528" s="172" t="s">
        <v>201</v>
      </c>
      <c r="AU1528" s="172" t="s">
        <v>113</v>
      </c>
      <c r="AV1528" s="171" t="s">
        <v>113</v>
      </c>
      <c r="AW1528" s="171" t="s">
        <v>93</v>
      </c>
      <c r="AX1528" s="171" t="s">
        <v>111</v>
      </c>
      <c r="AY1528" s="172" t="s">
        <v>188</v>
      </c>
    </row>
    <row r="1529" spans="2:51" s="178" customFormat="1">
      <c r="B1529" s="177"/>
      <c r="D1529" s="167" t="s">
        <v>201</v>
      </c>
      <c r="E1529" s="179" t="s">
        <v>69</v>
      </c>
      <c r="F1529" s="180" t="s">
        <v>810</v>
      </c>
      <c r="H1529" s="181">
        <v>1.0129999999999999</v>
      </c>
      <c r="I1529" s="242"/>
      <c r="L1529" s="177"/>
      <c r="M1529" s="182"/>
      <c r="N1529" s="183"/>
      <c r="O1529" s="183"/>
      <c r="P1529" s="183"/>
      <c r="Q1529" s="183"/>
      <c r="R1529" s="183"/>
      <c r="S1529" s="183"/>
      <c r="T1529" s="184"/>
      <c r="AT1529" s="179" t="s">
        <v>201</v>
      </c>
      <c r="AU1529" s="179" t="s">
        <v>113</v>
      </c>
      <c r="AV1529" s="178" t="s">
        <v>115</v>
      </c>
      <c r="AW1529" s="178" t="s">
        <v>93</v>
      </c>
      <c r="AX1529" s="178" t="s">
        <v>111</v>
      </c>
      <c r="AY1529" s="179" t="s">
        <v>188</v>
      </c>
    </row>
    <row r="1530" spans="2:51" s="186" customFormat="1">
      <c r="B1530" s="185"/>
      <c r="D1530" s="167" t="s">
        <v>201</v>
      </c>
      <c r="E1530" s="187" t="s">
        <v>69</v>
      </c>
      <c r="F1530" s="188" t="s">
        <v>210</v>
      </c>
      <c r="H1530" s="189">
        <v>1.0129999999999999</v>
      </c>
      <c r="I1530" s="243"/>
      <c r="L1530" s="185"/>
      <c r="M1530" s="209"/>
      <c r="N1530" s="210"/>
      <c r="O1530" s="210"/>
      <c r="P1530" s="210"/>
      <c r="Q1530" s="210"/>
      <c r="R1530" s="210"/>
      <c r="S1530" s="210"/>
      <c r="T1530" s="211"/>
      <c r="AT1530" s="187" t="s">
        <v>201</v>
      </c>
      <c r="AU1530" s="187" t="s">
        <v>113</v>
      </c>
      <c r="AV1530" s="186" t="s">
        <v>195</v>
      </c>
      <c r="AW1530" s="186" t="s">
        <v>93</v>
      </c>
      <c r="AX1530" s="186" t="s">
        <v>113</v>
      </c>
      <c r="AY1530" s="187" t="s">
        <v>188</v>
      </c>
    </row>
    <row r="1531" spans="2:51" s="101" customFormat="1" ht="6.95" customHeight="1">
      <c r="B1531" s="63"/>
      <c r="C1531" s="64"/>
      <c r="D1531" s="64"/>
      <c r="E1531" s="64"/>
      <c r="F1531" s="64"/>
      <c r="G1531" s="64"/>
      <c r="H1531" s="64"/>
      <c r="I1531" s="230"/>
      <c r="J1531" s="64"/>
      <c r="K1531" s="64"/>
      <c r="L1531" s="61"/>
    </row>
  </sheetData>
  <autoFilter ref="C89:K1530"/>
  <mergeCells count="10">
    <mergeCell ref="L2:V2"/>
    <mergeCell ref="E7:H7"/>
    <mergeCell ref="E9:H9"/>
    <mergeCell ref="E22:H22"/>
    <mergeCell ref="E43:H43"/>
    <mergeCell ref="E45:H45"/>
    <mergeCell ref="J49:J50"/>
    <mergeCell ref="E80:H80"/>
    <mergeCell ref="E82:H82"/>
    <mergeCell ref="G1:H1"/>
  </mergeCells>
  <hyperlinks>
    <hyperlink ref="F1:G1" location="C2" display="1) Krycí list soupisu"/>
    <hyperlink ref="G1:H1" location="C54" display="2) Rekapitulace"/>
    <hyperlink ref="J1" location="C91"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417"/>
  <sheetViews>
    <sheetView showGridLines="0" showZeros="0" workbookViewId="0">
      <pane ySplit="1" topLeftCell="A76" activePane="bottomLeft" state="frozen"/>
      <selection pane="bottomLeft" activeCell="I94" sqref="I9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116</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975</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78</v>
      </c>
      <c r="G11" s="100"/>
      <c r="H11" s="100"/>
      <c r="I11" s="223" t="s">
        <v>79</v>
      </c>
      <c r="J11" s="106" t="s">
        <v>149</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85</v>
      </c>
      <c r="G13" s="100"/>
      <c r="H13" s="100"/>
      <c r="I13" s="224" t="s">
        <v>86</v>
      </c>
      <c r="J13" s="107" t="s">
        <v>0</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ROUND(J90,2)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ROUND(SUM(BE90:BE1416), 2)</f>
        <v>0</v>
      </c>
      <c r="G28" s="100"/>
      <c r="H28" s="100"/>
      <c r="I28" s="228">
        <v>0.21</v>
      </c>
      <c r="J28" s="120">
        <f>ROUND(ROUND((SUM(BE90:BE1416)), 2)*I28, 2)</f>
        <v>0</v>
      </c>
      <c r="K28" s="62"/>
    </row>
    <row r="29" spans="2:11" s="101" customFormat="1" ht="14.45" customHeight="1">
      <c r="B29" s="61"/>
      <c r="C29" s="100"/>
      <c r="D29" s="100"/>
      <c r="E29" s="109" t="s">
        <v>101</v>
      </c>
      <c r="F29" s="120">
        <f>ROUND(SUM(BF90:BF1416), 2)</f>
        <v>0</v>
      </c>
      <c r="G29" s="100"/>
      <c r="H29" s="100"/>
      <c r="I29" s="228">
        <v>0.15</v>
      </c>
      <c r="J29" s="120">
        <f>ROUND(ROUND((SUM(BF90:BF1416)), 2)*I29, 2)</f>
        <v>0</v>
      </c>
      <c r="K29" s="62"/>
    </row>
    <row r="30" spans="2:11" s="101" customFormat="1" ht="14.45" hidden="1" customHeight="1">
      <c r="B30" s="61"/>
      <c r="C30" s="100"/>
      <c r="D30" s="100"/>
      <c r="E30" s="109" t="s">
        <v>102</v>
      </c>
      <c r="F30" s="120">
        <f>ROUND(SUM(BG90:BG1416), 2)</f>
        <v>0</v>
      </c>
      <c r="G30" s="100"/>
      <c r="H30" s="100"/>
      <c r="I30" s="228">
        <v>0.21</v>
      </c>
      <c r="J30" s="120">
        <v>0</v>
      </c>
      <c r="K30" s="62"/>
    </row>
    <row r="31" spans="2:11" s="101" customFormat="1" ht="14.45" hidden="1" customHeight="1">
      <c r="B31" s="61"/>
      <c r="C31" s="100"/>
      <c r="D31" s="100"/>
      <c r="E31" s="109" t="s">
        <v>103</v>
      </c>
      <c r="F31" s="120">
        <f>ROUND(SUM(BH90:BH1416), 2)</f>
        <v>0</v>
      </c>
      <c r="G31" s="100"/>
      <c r="H31" s="100"/>
      <c r="I31" s="228">
        <v>0.15</v>
      </c>
      <c r="J31" s="120">
        <v>0</v>
      </c>
      <c r="K31" s="62"/>
    </row>
    <row r="32" spans="2:11" s="101" customFormat="1" ht="14.45" hidden="1" customHeight="1">
      <c r="B32" s="61"/>
      <c r="C32" s="100"/>
      <c r="D32" s="100"/>
      <c r="E32" s="109" t="s">
        <v>104</v>
      </c>
      <c r="F32" s="120">
        <f>ROUND(SUM(BI90:BI1416),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02 - SO 02-01 - Lapák štěrku</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J90</f>
        <v>0</v>
      </c>
      <c r="K54" s="62"/>
      <c r="AU54" s="55" t="s">
        <v>155</v>
      </c>
    </row>
    <row r="55" spans="2:47" s="134" customFormat="1" ht="24.95" customHeight="1">
      <c r="B55" s="128"/>
      <c r="C55" s="129"/>
      <c r="D55" s="130" t="s">
        <v>156</v>
      </c>
      <c r="E55" s="131"/>
      <c r="F55" s="131"/>
      <c r="G55" s="131"/>
      <c r="H55" s="131"/>
      <c r="I55" s="233"/>
      <c r="J55" s="132">
        <f>J91</f>
        <v>0</v>
      </c>
      <c r="K55" s="133"/>
    </row>
    <row r="56" spans="2:47" s="114" customFormat="1" ht="19.899999999999999" customHeight="1">
      <c r="B56" s="135"/>
      <c r="C56" s="136"/>
      <c r="D56" s="137" t="s">
        <v>157</v>
      </c>
      <c r="E56" s="138"/>
      <c r="F56" s="138"/>
      <c r="G56" s="138"/>
      <c r="H56" s="138"/>
      <c r="I56" s="234"/>
      <c r="J56" s="139">
        <f>J92</f>
        <v>0</v>
      </c>
      <c r="K56" s="140"/>
    </row>
    <row r="57" spans="2:47" s="114" customFormat="1" ht="19.899999999999999" customHeight="1">
      <c r="B57" s="135"/>
      <c r="C57" s="136"/>
      <c r="D57" s="137" t="s">
        <v>158</v>
      </c>
      <c r="E57" s="138"/>
      <c r="F57" s="138"/>
      <c r="G57" s="138"/>
      <c r="H57" s="138"/>
      <c r="I57" s="234"/>
      <c r="J57" s="139">
        <f>J675</f>
        <v>0</v>
      </c>
      <c r="K57" s="140"/>
    </row>
    <row r="58" spans="2:47" s="114" customFormat="1" ht="19.899999999999999" customHeight="1">
      <c r="B58" s="135"/>
      <c r="C58" s="136"/>
      <c r="D58" s="137" t="s">
        <v>159</v>
      </c>
      <c r="E58" s="138"/>
      <c r="F58" s="138"/>
      <c r="G58" s="138"/>
      <c r="H58" s="138"/>
      <c r="I58" s="234"/>
      <c r="J58" s="139">
        <f>J784</f>
        <v>0</v>
      </c>
      <c r="K58" s="140"/>
    </row>
    <row r="59" spans="2:47" s="114" customFormat="1" ht="19.899999999999999" customHeight="1">
      <c r="B59" s="135"/>
      <c r="C59" s="136"/>
      <c r="D59" s="137" t="s">
        <v>161</v>
      </c>
      <c r="E59" s="138"/>
      <c r="F59" s="138"/>
      <c r="G59" s="138"/>
      <c r="H59" s="138"/>
      <c r="I59" s="234"/>
      <c r="J59" s="139">
        <f>J923</f>
        <v>0</v>
      </c>
      <c r="K59" s="140"/>
    </row>
    <row r="60" spans="2:47" s="114" customFormat="1" ht="19.899999999999999" customHeight="1">
      <c r="B60" s="135"/>
      <c r="C60" s="136"/>
      <c r="D60" s="137" t="s">
        <v>162</v>
      </c>
      <c r="E60" s="138"/>
      <c r="F60" s="138"/>
      <c r="G60" s="138"/>
      <c r="H60" s="138"/>
      <c r="I60" s="234"/>
      <c r="J60" s="139">
        <f>J954</f>
        <v>0</v>
      </c>
      <c r="K60" s="140"/>
    </row>
    <row r="61" spans="2:47" s="114" customFormat="1" ht="19.899999999999999" customHeight="1">
      <c r="B61" s="135"/>
      <c r="C61" s="136"/>
      <c r="D61" s="137" t="s">
        <v>163</v>
      </c>
      <c r="E61" s="138"/>
      <c r="F61" s="138"/>
      <c r="G61" s="138"/>
      <c r="H61" s="138"/>
      <c r="I61" s="234"/>
      <c r="J61" s="139">
        <f>J974</f>
        <v>0</v>
      </c>
      <c r="K61" s="140"/>
    </row>
    <row r="62" spans="2:47" s="114" customFormat="1" ht="19.899999999999999" customHeight="1">
      <c r="B62" s="135"/>
      <c r="C62" s="136"/>
      <c r="D62" s="137" t="s">
        <v>165</v>
      </c>
      <c r="E62" s="138"/>
      <c r="F62" s="138"/>
      <c r="G62" s="138"/>
      <c r="H62" s="138"/>
      <c r="I62" s="234"/>
      <c r="J62" s="139">
        <f>J1114</f>
        <v>0</v>
      </c>
      <c r="K62" s="140"/>
    </row>
    <row r="63" spans="2:47" s="134" customFormat="1" ht="24.95" customHeight="1">
      <c r="B63" s="128"/>
      <c r="C63" s="129"/>
      <c r="D63" s="130" t="s">
        <v>166</v>
      </c>
      <c r="E63" s="131"/>
      <c r="F63" s="131"/>
      <c r="G63" s="131"/>
      <c r="H63" s="131"/>
      <c r="I63" s="233"/>
      <c r="J63" s="132">
        <f>J1118</f>
        <v>0</v>
      </c>
      <c r="K63" s="133"/>
    </row>
    <row r="64" spans="2:47" s="114" customFormat="1" ht="19.899999999999999" customHeight="1">
      <c r="B64" s="135"/>
      <c r="C64" s="136"/>
      <c r="D64" s="137" t="s">
        <v>167</v>
      </c>
      <c r="E64" s="138"/>
      <c r="F64" s="138"/>
      <c r="G64" s="138"/>
      <c r="H64" s="138"/>
      <c r="I64" s="234"/>
      <c r="J64" s="139">
        <f>J1119</f>
        <v>0</v>
      </c>
      <c r="K64" s="140"/>
    </row>
    <row r="65" spans="2:12" s="114" customFormat="1" ht="19.899999999999999" customHeight="1">
      <c r="B65" s="135"/>
      <c r="C65" s="136"/>
      <c r="D65" s="137" t="s">
        <v>976</v>
      </c>
      <c r="E65" s="138"/>
      <c r="F65" s="138"/>
      <c r="G65" s="138"/>
      <c r="H65" s="138"/>
      <c r="I65" s="234"/>
      <c r="J65" s="139">
        <f>J1227</f>
        <v>0</v>
      </c>
      <c r="K65" s="140"/>
    </row>
    <row r="66" spans="2:12" s="114" customFormat="1" ht="19.899999999999999" customHeight="1">
      <c r="B66" s="135"/>
      <c r="C66" s="136"/>
      <c r="D66" s="137" t="s">
        <v>168</v>
      </c>
      <c r="E66" s="138"/>
      <c r="F66" s="138"/>
      <c r="G66" s="138"/>
      <c r="H66" s="138"/>
      <c r="I66" s="234"/>
      <c r="J66" s="139">
        <f>J1253</f>
        <v>0</v>
      </c>
      <c r="K66" s="140"/>
    </row>
    <row r="67" spans="2:12" s="114" customFormat="1" ht="19.899999999999999" customHeight="1">
      <c r="B67" s="135"/>
      <c r="C67" s="136"/>
      <c r="D67" s="137" t="s">
        <v>977</v>
      </c>
      <c r="E67" s="138"/>
      <c r="F67" s="138"/>
      <c r="G67" s="138"/>
      <c r="H67" s="138"/>
      <c r="I67" s="234"/>
      <c r="J67" s="139">
        <f>J1278</f>
        <v>0</v>
      </c>
      <c r="K67" s="140"/>
    </row>
    <row r="68" spans="2:12" s="114" customFormat="1" ht="19.899999999999999" customHeight="1">
      <c r="B68" s="135"/>
      <c r="C68" s="136"/>
      <c r="D68" s="137" t="s">
        <v>169</v>
      </c>
      <c r="E68" s="138"/>
      <c r="F68" s="138"/>
      <c r="G68" s="138"/>
      <c r="H68" s="138"/>
      <c r="I68" s="234"/>
      <c r="J68" s="139">
        <f>J1363</f>
        <v>0</v>
      </c>
      <c r="K68" s="140"/>
    </row>
    <row r="69" spans="2:12" s="134" customFormat="1" ht="24.95" customHeight="1">
      <c r="B69" s="128"/>
      <c r="C69" s="129"/>
      <c r="D69" s="130" t="s">
        <v>170</v>
      </c>
      <c r="E69" s="131"/>
      <c r="F69" s="131"/>
      <c r="G69" s="131"/>
      <c r="H69" s="131"/>
      <c r="I69" s="233"/>
      <c r="J69" s="132">
        <f>J1384</f>
        <v>0</v>
      </c>
      <c r="K69" s="133"/>
    </row>
    <row r="70" spans="2:12" s="134" customFormat="1" ht="24.95" customHeight="1">
      <c r="B70" s="128"/>
      <c r="C70" s="129"/>
      <c r="D70" s="130" t="s">
        <v>171</v>
      </c>
      <c r="E70" s="131"/>
      <c r="F70" s="131"/>
      <c r="G70" s="131"/>
      <c r="H70" s="131"/>
      <c r="I70" s="233"/>
      <c r="J70" s="132">
        <f>J1405</f>
        <v>0</v>
      </c>
      <c r="K70" s="133"/>
    </row>
    <row r="71" spans="2:12" s="101" customFormat="1" ht="21.75" customHeight="1">
      <c r="B71" s="61"/>
      <c r="C71" s="100"/>
      <c r="D71" s="100"/>
      <c r="E71" s="100"/>
      <c r="F71" s="100"/>
      <c r="G71" s="100"/>
      <c r="H71" s="100"/>
      <c r="I71" s="222"/>
      <c r="J71" s="100"/>
      <c r="K71" s="62"/>
    </row>
    <row r="72" spans="2:12" s="101" customFormat="1" ht="6.95" customHeight="1">
      <c r="B72" s="63"/>
      <c r="C72" s="64"/>
      <c r="D72" s="64"/>
      <c r="E72" s="64"/>
      <c r="F72" s="64"/>
      <c r="G72" s="64"/>
      <c r="H72" s="64"/>
      <c r="I72" s="230"/>
      <c r="J72" s="64"/>
      <c r="K72" s="65"/>
    </row>
    <row r="76" spans="2:12" s="101" customFormat="1" ht="6.95" customHeight="1">
      <c r="B76" s="66"/>
      <c r="C76" s="67"/>
      <c r="D76" s="67"/>
      <c r="E76" s="67"/>
      <c r="F76" s="67"/>
      <c r="G76" s="67"/>
      <c r="H76" s="67"/>
      <c r="I76" s="231"/>
      <c r="J76" s="67"/>
      <c r="K76" s="67"/>
      <c r="L76" s="61"/>
    </row>
    <row r="77" spans="2:12" s="101" customFormat="1" ht="36.950000000000003" customHeight="1">
      <c r="B77" s="61"/>
      <c r="C77" s="108" t="s">
        <v>172</v>
      </c>
      <c r="L77" s="61"/>
    </row>
    <row r="78" spans="2:12" s="101" customFormat="1" ht="6.95" customHeight="1">
      <c r="B78" s="61"/>
      <c r="L78" s="61"/>
    </row>
    <row r="79" spans="2:12" s="101" customFormat="1" ht="14.45" customHeight="1">
      <c r="B79" s="61"/>
      <c r="C79" s="141" t="s">
        <v>75</v>
      </c>
      <c r="L79" s="61"/>
    </row>
    <row r="80" spans="2:12" s="101" customFormat="1" ht="16.5" customHeight="1">
      <c r="B80" s="61"/>
      <c r="E80" s="494" t="str">
        <f>E7</f>
        <v>DVZ Bakov nad Jizerou ČOV, intenzifikace</v>
      </c>
      <c r="F80" s="495"/>
      <c r="G80" s="495"/>
      <c r="H80" s="495"/>
      <c r="L80" s="61"/>
    </row>
    <row r="81" spans="2:65" s="101" customFormat="1" ht="14.45" customHeight="1">
      <c r="B81" s="61"/>
      <c r="C81" s="141" t="s">
        <v>147</v>
      </c>
      <c r="L81" s="61"/>
    </row>
    <row r="82" spans="2:65" s="101" customFormat="1" ht="17.25" customHeight="1">
      <c r="B82" s="61"/>
      <c r="E82" s="496" t="str">
        <f>E9</f>
        <v>02 - SO 02-01 - Lapák štěrku</v>
      </c>
      <c r="F82" s="497"/>
      <c r="G82" s="497"/>
      <c r="H82" s="497"/>
      <c r="L82" s="61"/>
    </row>
    <row r="83" spans="2:65" s="101" customFormat="1" ht="6.95" customHeight="1">
      <c r="B83" s="61"/>
      <c r="L83" s="61"/>
    </row>
    <row r="84" spans="2:65" s="101" customFormat="1" ht="18" customHeight="1">
      <c r="B84" s="61"/>
      <c r="C84" s="141" t="s">
        <v>81</v>
      </c>
      <c r="F84" s="142" t="str">
        <f>F12</f>
        <v>Bakov nad Jizerou</v>
      </c>
      <c r="I84" s="235" t="s">
        <v>83</v>
      </c>
      <c r="J84" s="143" t="str">
        <f>IF(J12="","",J12)</f>
        <v>květen 2018</v>
      </c>
      <c r="L84" s="61"/>
    </row>
    <row r="85" spans="2:65" s="101" customFormat="1" ht="6.95" customHeight="1">
      <c r="B85" s="61"/>
      <c r="L85" s="61"/>
    </row>
    <row r="86" spans="2:65" s="101" customFormat="1" ht="15">
      <c r="B86" s="61"/>
      <c r="C86" s="141" t="s">
        <v>87</v>
      </c>
      <c r="F86" s="142" t="str">
        <f>E15</f>
        <v>Vodovody a kanalizace Mladá Boleslav, a.s.</v>
      </c>
      <c r="I86" s="235"/>
      <c r="J86" s="142"/>
      <c r="L86" s="61"/>
    </row>
    <row r="87" spans="2:65" s="101" customFormat="1" ht="14.45" customHeight="1">
      <c r="B87" s="61"/>
      <c r="C87" s="141" t="s">
        <v>8751</v>
      </c>
      <c r="F87" s="142" t="str">
        <f>IF(E18="","",E18)</f>
        <v/>
      </c>
      <c r="L87" s="61"/>
    </row>
    <row r="88" spans="2:65" s="101" customFormat="1" ht="10.35" customHeight="1">
      <c r="B88" s="61"/>
      <c r="L88" s="61"/>
    </row>
    <row r="89" spans="2:65" s="84" customFormat="1" ht="29.25" customHeight="1">
      <c r="B89" s="83"/>
      <c r="C89" s="144" t="s">
        <v>173</v>
      </c>
      <c r="D89" s="145" t="s">
        <v>109</v>
      </c>
      <c r="E89" s="145" t="s">
        <v>108</v>
      </c>
      <c r="F89" s="145" t="s">
        <v>174</v>
      </c>
      <c r="G89" s="145" t="s">
        <v>175</v>
      </c>
      <c r="H89" s="145" t="s">
        <v>176</v>
      </c>
      <c r="I89" s="236" t="s">
        <v>177</v>
      </c>
      <c r="J89" s="145" t="s">
        <v>153</v>
      </c>
      <c r="K89" s="146" t="s">
        <v>178</v>
      </c>
      <c r="L89" s="83"/>
      <c r="M89" s="110" t="s">
        <v>179</v>
      </c>
      <c r="N89" s="111" t="s">
        <v>99</v>
      </c>
      <c r="O89" s="111" t="s">
        <v>180</v>
      </c>
      <c r="P89" s="111" t="s">
        <v>181</v>
      </c>
      <c r="Q89" s="111" t="s">
        <v>182</v>
      </c>
      <c r="R89" s="111" t="s">
        <v>183</v>
      </c>
      <c r="S89" s="111" t="s">
        <v>184</v>
      </c>
      <c r="T89" s="112" t="s">
        <v>185</v>
      </c>
    </row>
    <row r="90" spans="2:65" s="101" customFormat="1" ht="29.25" customHeight="1">
      <c r="B90" s="61"/>
      <c r="C90" s="113" t="s">
        <v>154</v>
      </c>
      <c r="J90" s="147">
        <f>BK90</f>
        <v>0</v>
      </c>
      <c r="L90" s="61"/>
      <c r="M90" s="71"/>
      <c r="N90" s="68"/>
      <c r="O90" s="68"/>
      <c r="P90" s="148">
        <f>P91+P1118+P1384+P1405</f>
        <v>0</v>
      </c>
      <c r="Q90" s="68"/>
      <c r="R90" s="148">
        <f>R91+R1118+R1384+R1405</f>
        <v>141.32705315999999</v>
      </c>
      <c r="S90" s="68"/>
      <c r="T90" s="149">
        <f>T91+T1118+T1384+T1405</f>
        <v>0</v>
      </c>
      <c r="AT90" s="55" t="s">
        <v>110</v>
      </c>
      <c r="AU90" s="55" t="s">
        <v>155</v>
      </c>
      <c r="BK90" s="150">
        <f>BK91+BK1118+BK1384+BK1405</f>
        <v>0</v>
      </c>
    </row>
    <row r="91" spans="2:65" s="152" customFormat="1" ht="37.35" customHeight="1">
      <c r="B91" s="151"/>
      <c r="D91" s="153" t="s">
        <v>110</v>
      </c>
      <c r="E91" s="154" t="s">
        <v>186</v>
      </c>
      <c r="F91" s="154" t="s">
        <v>187</v>
      </c>
      <c r="I91" s="237"/>
      <c r="J91" s="155">
        <f>BK91</f>
        <v>0</v>
      </c>
      <c r="L91" s="151"/>
      <c r="M91" s="156"/>
      <c r="N91" s="157"/>
      <c r="O91" s="157"/>
      <c r="P91" s="158">
        <f>P92+P675+P784+P923+P954+P974+P1114</f>
        <v>0</v>
      </c>
      <c r="Q91" s="157"/>
      <c r="R91" s="158">
        <f>R92+R675+R784+R923+R954+R974+R1114</f>
        <v>140.0901992</v>
      </c>
      <c r="S91" s="157"/>
      <c r="T91" s="159">
        <f>T92+T675+T784+T923+T954+T974+T1114</f>
        <v>0</v>
      </c>
      <c r="AR91" s="153" t="s">
        <v>113</v>
      </c>
      <c r="AT91" s="160" t="s">
        <v>110</v>
      </c>
      <c r="AU91" s="160" t="s">
        <v>111</v>
      </c>
      <c r="AY91" s="153" t="s">
        <v>188</v>
      </c>
      <c r="BK91" s="161">
        <f>BK92+BK675+BK784+BK923+BK954+BK974+BK1114</f>
        <v>0</v>
      </c>
    </row>
    <row r="92" spans="2:65" s="152" customFormat="1" ht="19.899999999999999" customHeight="1">
      <c r="B92" s="151"/>
      <c r="D92" s="153" t="s">
        <v>110</v>
      </c>
      <c r="E92" s="162" t="s">
        <v>113</v>
      </c>
      <c r="F92" s="162" t="s">
        <v>189</v>
      </c>
      <c r="I92" s="237"/>
      <c r="J92" s="163">
        <f>BK92</f>
        <v>0</v>
      </c>
      <c r="L92" s="151"/>
      <c r="M92" s="156"/>
      <c r="N92" s="157"/>
      <c r="O92" s="157"/>
      <c r="P92" s="158">
        <f>SUM(P93:P674)</f>
        <v>0</v>
      </c>
      <c r="Q92" s="157"/>
      <c r="R92" s="158">
        <f>SUM(R93:R674)</f>
        <v>12.52568793</v>
      </c>
      <c r="S92" s="157"/>
      <c r="T92" s="159">
        <f>SUM(T93:T674)</f>
        <v>0</v>
      </c>
      <c r="AR92" s="153" t="s">
        <v>113</v>
      </c>
      <c r="AT92" s="160" t="s">
        <v>110</v>
      </c>
      <c r="AU92" s="160" t="s">
        <v>113</v>
      </c>
      <c r="AY92" s="153" t="s">
        <v>188</v>
      </c>
      <c r="BK92" s="161">
        <f>SUM(BK93:BK674)</f>
        <v>0</v>
      </c>
    </row>
    <row r="93" spans="2:65" s="101" customFormat="1" ht="16.5" customHeight="1">
      <c r="B93" s="86"/>
      <c r="C93" s="87" t="s">
        <v>113</v>
      </c>
      <c r="D93" s="87" t="s">
        <v>190</v>
      </c>
      <c r="E93" s="88" t="s">
        <v>8979</v>
      </c>
      <c r="F93" s="89" t="s">
        <v>5618</v>
      </c>
      <c r="G93" s="90" t="s">
        <v>656</v>
      </c>
      <c r="H93" s="91">
        <v>1</v>
      </c>
      <c r="I93" s="238"/>
      <c r="J93" s="92">
        <f>ROUND(I93*H93,2)</f>
        <v>0</v>
      </c>
      <c r="K93" s="89" t="s">
        <v>449</v>
      </c>
      <c r="L93" s="61"/>
      <c r="M93" s="239" t="s">
        <v>69</v>
      </c>
      <c r="N93" s="164" t="s">
        <v>100</v>
      </c>
      <c r="O93" s="100"/>
      <c r="P93" s="165">
        <f>O93*H93</f>
        <v>0</v>
      </c>
      <c r="Q93" s="165">
        <v>0</v>
      </c>
      <c r="R93" s="165">
        <f>Q93*H93</f>
        <v>0</v>
      </c>
      <c r="S93" s="165">
        <v>0</v>
      </c>
      <c r="T93" s="166">
        <f>S93*H93</f>
        <v>0</v>
      </c>
      <c r="AR93" s="55" t="s">
        <v>195</v>
      </c>
      <c r="AT93" s="55" t="s">
        <v>190</v>
      </c>
      <c r="AU93" s="55" t="s">
        <v>115</v>
      </c>
      <c r="AY93" s="55" t="s">
        <v>188</v>
      </c>
      <c r="BE93" s="93">
        <f>IF(N93="základní",J93,0)</f>
        <v>0</v>
      </c>
      <c r="BF93" s="93">
        <f>IF(N93="snížená",J93,0)</f>
        <v>0</v>
      </c>
      <c r="BG93" s="93">
        <f>IF(N93="zákl. přenesená",J93,0)</f>
        <v>0</v>
      </c>
      <c r="BH93" s="93">
        <f>IF(N93="sníž. přenesená",J93,0)</f>
        <v>0</v>
      </c>
      <c r="BI93" s="93">
        <f>IF(N93="nulová",J93,0)</f>
        <v>0</v>
      </c>
      <c r="BJ93" s="55" t="s">
        <v>113</v>
      </c>
      <c r="BK93" s="93">
        <f>ROUND(I93*H93,2)</f>
        <v>0</v>
      </c>
      <c r="BL93" s="55" t="s">
        <v>195</v>
      </c>
      <c r="BM93" s="55" t="s">
        <v>8557</v>
      </c>
    </row>
    <row r="94" spans="2:65" s="101" customFormat="1">
      <c r="B94" s="61"/>
      <c r="D94" s="167" t="s">
        <v>197</v>
      </c>
      <c r="F94" s="168" t="s">
        <v>5620</v>
      </c>
      <c r="I94" s="240"/>
      <c r="L94" s="61"/>
      <c r="M94" s="94"/>
      <c r="N94" s="100"/>
      <c r="O94" s="100"/>
      <c r="P94" s="100"/>
      <c r="Q94" s="100"/>
      <c r="R94" s="100"/>
      <c r="S94" s="100"/>
      <c r="T94" s="69"/>
      <c r="AT94" s="55" t="s">
        <v>197</v>
      </c>
      <c r="AU94" s="55" t="s">
        <v>115</v>
      </c>
    </row>
    <row r="95" spans="2:65" s="101" customFormat="1" ht="256.5">
      <c r="B95" s="61"/>
      <c r="D95" s="167" t="s">
        <v>199</v>
      </c>
      <c r="F95" s="169" t="s">
        <v>5621</v>
      </c>
      <c r="I95" s="240"/>
      <c r="L95" s="61"/>
      <c r="M95" s="94"/>
      <c r="N95" s="100"/>
      <c r="O95" s="100"/>
      <c r="P95" s="100"/>
      <c r="Q95" s="100"/>
      <c r="R95" s="100"/>
      <c r="S95" s="100"/>
      <c r="T95" s="69"/>
      <c r="AT95" s="55" t="s">
        <v>199</v>
      </c>
      <c r="AU95" s="55" t="s">
        <v>115</v>
      </c>
    </row>
    <row r="96" spans="2:65" s="171" customFormat="1">
      <c r="B96" s="170"/>
      <c r="D96" s="167" t="s">
        <v>201</v>
      </c>
      <c r="E96" s="172" t="s">
        <v>69</v>
      </c>
      <c r="F96" s="173" t="s">
        <v>202</v>
      </c>
      <c r="H96" s="172" t="s">
        <v>69</v>
      </c>
      <c r="I96" s="241"/>
      <c r="L96" s="170"/>
      <c r="M96" s="174"/>
      <c r="N96" s="175"/>
      <c r="O96" s="175"/>
      <c r="P96" s="175"/>
      <c r="Q96" s="175"/>
      <c r="R96" s="175"/>
      <c r="S96" s="175"/>
      <c r="T96" s="176"/>
      <c r="AT96" s="172" t="s">
        <v>201</v>
      </c>
      <c r="AU96" s="172" t="s">
        <v>115</v>
      </c>
      <c r="AV96" s="171" t="s">
        <v>113</v>
      </c>
      <c r="AW96" s="171" t="s">
        <v>93</v>
      </c>
      <c r="AX96" s="171" t="s">
        <v>111</v>
      </c>
      <c r="AY96" s="172" t="s">
        <v>188</v>
      </c>
    </row>
    <row r="97" spans="2:65" s="171" customFormat="1">
      <c r="B97" s="170"/>
      <c r="D97" s="167" t="s">
        <v>201</v>
      </c>
      <c r="E97" s="172" t="s">
        <v>69</v>
      </c>
      <c r="F97" s="173" t="s">
        <v>983</v>
      </c>
      <c r="H97" s="172" t="s">
        <v>69</v>
      </c>
      <c r="I97" s="241"/>
      <c r="L97" s="170"/>
      <c r="M97" s="174"/>
      <c r="N97" s="175"/>
      <c r="O97" s="175"/>
      <c r="P97" s="175"/>
      <c r="Q97" s="175"/>
      <c r="R97" s="175"/>
      <c r="S97" s="175"/>
      <c r="T97" s="176"/>
      <c r="AT97" s="172" t="s">
        <v>201</v>
      </c>
      <c r="AU97" s="172" t="s">
        <v>115</v>
      </c>
      <c r="AV97" s="171" t="s">
        <v>113</v>
      </c>
      <c r="AW97" s="171" t="s">
        <v>93</v>
      </c>
      <c r="AX97" s="171" t="s">
        <v>111</v>
      </c>
      <c r="AY97" s="172" t="s">
        <v>188</v>
      </c>
    </row>
    <row r="98" spans="2:65" s="171" customFormat="1">
      <c r="B98" s="170"/>
      <c r="D98" s="167" t="s">
        <v>201</v>
      </c>
      <c r="E98" s="172" t="s">
        <v>69</v>
      </c>
      <c r="F98" s="173" t="s">
        <v>984</v>
      </c>
      <c r="H98" s="172" t="s">
        <v>69</v>
      </c>
      <c r="I98" s="241"/>
      <c r="L98" s="170"/>
      <c r="M98" s="174"/>
      <c r="N98" s="175"/>
      <c r="O98" s="175"/>
      <c r="P98" s="175"/>
      <c r="Q98" s="175"/>
      <c r="R98" s="175"/>
      <c r="S98" s="175"/>
      <c r="T98" s="176"/>
      <c r="AT98" s="172" t="s">
        <v>201</v>
      </c>
      <c r="AU98" s="172" t="s">
        <v>115</v>
      </c>
      <c r="AV98" s="171" t="s">
        <v>113</v>
      </c>
      <c r="AW98" s="171" t="s">
        <v>93</v>
      </c>
      <c r="AX98" s="171" t="s">
        <v>111</v>
      </c>
      <c r="AY98" s="172" t="s">
        <v>188</v>
      </c>
    </row>
    <row r="99" spans="2:65" s="171" customFormat="1">
      <c r="B99" s="170"/>
      <c r="D99" s="167" t="s">
        <v>201</v>
      </c>
      <c r="E99" s="172" t="s">
        <v>69</v>
      </c>
      <c r="F99" s="173" t="s">
        <v>291</v>
      </c>
      <c r="H99" s="172" t="s">
        <v>69</v>
      </c>
      <c r="I99" s="241"/>
      <c r="L99" s="170"/>
      <c r="M99" s="174"/>
      <c r="N99" s="175"/>
      <c r="O99" s="175"/>
      <c r="P99" s="175"/>
      <c r="Q99" s="175"/>
      <c r="R99" s="175"/>
      <c r="S99" s="175"/>
      <c r="T99" s="176"/>
      <c r="AT99" s="172" t="s">
        <v>201</v>
      </c>
      <c r="AU99" s="172" t="s">
        <v>115</v>
      </c>
      <c r="AV99" s="171" t="s">
        <v>113</v>
      </c>
      <c r="AW99" s="171" t="s">
        <v>93</v>
      </c>
      <c r="AX99" s="171" t="s">
        <v>111</v>
      </c>
      <c r="AY99" s="172" t="s">
        <v>188</v>
      </c>
    </row>
    <row r="100" spans="2:65" s="171" customFormat="1">
      <c r="B100" s="170"/>
      <c r="D100" s="167" t="s">
        <v>201</v>
      </c>
      <c r="E100" s="172" t="s">
        <v>69</v>
      </c>
      <c r="F100" s="173" t="s">
        <v>8558</v>
      </c>
      <c r="H100" s="172" t="s">
        <v>69</v>
      </c>
      <c r="I100" s="241"/>
      <c r="L100" s="170"/>
      <c r="M100" s="174"/>
      <c r="N100" s="175"/>
      <c r="O100" s="175"/>
      <c r="P100" s="175"/>
      <c r="Q100" s="175"/>
      <c r="R100" s="175"/>
      <c r="S100" s="175"/>
      <c r="T100" s="176"/>
      <c r="AT100" s="172" t="s">
        <v>201</v>
      </c>
      <c r="AU100" s="172" t="s">
        <v>115</v>
      </c>
      <c r="AV100" s="171" t="s">
        <v>113</v>
      </c>
      <c r="AW100" s="171" t="s">
        <v>93</v>
      </c>
      <c r="AX100" s="171" t="s">
        <v>111</v>
      </c>
      <c r="AY100" s="172" t="s">
        <v>188</v>
      </c>
    </row>
    <row r="101" spans="2:65" s="178" customFormat="1">
      <c r="B101" s="177"/>
      <c r="D101" s="167" t="s">
        <v>201</v>
      </c>
      <c r="E101" s="179" t="s">
        <v>69</v>
      </c>
      <c r="F101" s="180" t="s">
        <v>9014</v>
      </c>
      <c r="H101" s="181">
        <v>1</v>
      </c>
      <c r="I101" s="242"/>
      <c r="L101" s="177"/>
      <c r="M101" s="182"/>
      <c r="N101" s="183"/>
      <c r="O101" s="183"/>
      <c r="P101" s="183"/>
      <c r="Q101" s="183"/>
      <c r="R101" s="183"/>
      <c r="S101" s="183"/>
      <c r="T101" s="184"/>
      <c r="AT101" s="179" t="s">
        <v>201</v>
      </c>
      <c r="AU101" s="179" t="s">
        <v>115</v>
      </c>
      <c r="AV101" s="178" t="s">
        <v>115</v>
      </c>
      <c r="AW101" s="178" t="s">
        <v>93</v>
      </c>
      <c r="AX101" s="178" t="s">
        <v>111</v>
      </c>
      <c r="AY101" s="179" t="s">
        <v>188</v>
      </c>
    </row>
    <row r="102" spans="2:65" s="186" customFormat="1">
      <c r="B102" s="185"/>
      <c r="D102" s="167" t="s">
        <v>201</v>
      </c>
      <c r="E102" s="187" t="s">
        <v>69</v>
      </c>
      <c r="F102" s="188" t="s">
        <v>210</v>
      </c>
      <c r="H102" s="189">
        <v>1</v>
      </c>
      <c r="I102" s="243"/>
      <c r="L102" s="185"/>
      <c r="M102" s="190"/>
      <c r="N102" s="191"/>
      <c r="O102" s="191"/>
      <c r="P102" s="191"/>
      <c r="Q102" s="191"/>
      <c r="R102" s="191"/>
      <c r="S102" s="191"/>
      <c r="T102" s="192"/>
      <c r="AT102" s="187" t="s">
        <v>201</v>
      </c>
      <c r="AU102" s="187" t="s">
        <v>115</v>
      </c>
      <c r="AV102" s="186" t="s">
        <v>195</v>
      </c>
      <c r="AW102" s="186" t="s">
        <v>93</v>
      </c>
      <c r="AX102" s="186" t="s">
        <v>113</v>
      </c>
      <c r="AY102" s="187" t="s">
        <v>188</v>
      </c>
    </row>
    <row r="103" spans="2:65" s="101" customFormat="1" ht="25.5" customHeight="1">
      <c r="B103" s="86"/>
      <c r="C103" s="87" t="s">
        <v>115</v>
      </c>
      <c r="D103" s="87" t="s">
        <v>190</v>
      </c>
      <c r="E103" s="88" t="s">
        <v>8980</v>
      </c>
      <c r="F103" s="89" t="s">
        <v>5622</v>
      </c>
      <c r="G103" s="90" t="s">
        <v>656</v>
      </c>
      <c r="H103" s="91">
        <v>1</v>
      </c>
      <c r="I103" s="238"/>
      <c r="J103" s="92">
        <f>ROUND(I103*H103,2)</f>
        <v>0</v>
      </c>
      <c r="K103" s="89" t="s">
        <v>449</v>
      </c>
      <c r="L103" s="61"/>
      <c r="M103" s="239" t="s">
        <v>69</v>
      </c>
      <c r="N103" s="164" t="s">
        <v>100</v>
      </c>
      <c r="O103" s="100"/>
      <c r="P103" s="165">
        <f>O103*H103</f>
        <v>0</v>
      </c>
      <c r="Q103" s="165">
        <v>0</v>
      </c>
      <c r="R103" s="165">
        <f>Q103*H103</f>
        <v>0</v>
      </c>
      <c r="S103" s="165">
        <v>0</v>
      </c>
      <c r="T103" s="166">
        <f>S103*H103</f>
        <v>0</v>
      </c>
      <c r="AR103" s="55" t="s">
        <v>195</v>
      </c>
      <c r="AT103" s="55" t="s">
        <v>190</v>
      </c>
      <c r="AU103" s="55" t="s">
        <v>115</v>
      </c>
      <c r="AY103" s="55" t="s">
        <v>188</v>
      </c>
      <c r="BE103" s="93">
        <f>IF(N103="základní",J103,0)</f>
        <v>0</v>
      </c>
      <c r="BF103" s="93">
        <f>IF(N103="snížená",J103,0)</f>
        <v>0</v>
      </c>
      <c r="BG103" s="93">
        <f>IF(N103="zákl. přenesená",J103,0)</f>
        <v>0</v>
      </c>
      <c r="BH103" s="93">
        <f>IF(N103="sníž. přenesená",J103,0)</f>
        <v>0</v>
      </c>
      <c r="BI103" s="93">
        <f>IF(N103="nulová",J103,0)</f>
        <v>0</v>
      </c>
      <c r="BJ103" s="55" t="s">
        <v>113</v>
      </c>
      <c r="BK103" s="93">
        <f>ROUND(I103*H103,2)</f>
        <v>0</v>
      </c>
      <c r="BL103" s="55" t="s">
        <v>195</v>
      </c>
      <c r="BM103" s="55" t="s">
        <v>8559</v>
      </c>
    </row>
    <row r="104" spans="2:65" s="101" customFormat="1" ht="27">
      <c r="B104" s="61"/>
      <c r="D104" s="167" t="s">
        <v>197</v>
      </c>
      <c r="F104" s="168" t="s">
        <v>5624</v>
      </c>
      <c r="I104" s="240"/>
      <c r="L104" s="61"/>
      <c r="M104" s="94"/>
      <c r="N104" s="100"/>
      <c r="O104" s="100"/>
      <c r="P104" s="100"/>
      <c r="Q104" s="100"/>
      <c r="R104" s="100"/>
      <c r="S104" s="100"/>
      <c r="T104" s="69"/>
      <c r="AT104" s="55" t="s">
        <v>197</v>
      </c>
      <c r="AU104" s="55" t="s">
        <v>115</v>
      </c>
    </row>
    <row r="105" spans="2:65" s="101" customFormat="1" ht="162">
      <c r="B105" s="61"/>
      <c r="D105" s="167" t="s">
        <v>199</v>
      </c>
      <c r="F105" s="169" t="s">
        <v>5625</v>
      </c>
      <c r="I105" s="240"/>
      <c r="L105" s="61"/>
      <c r="M105" s="94"/>
      <c r="N105" s="100"/>
      <c r="O105" s="100"/>
      <c r="P105" s="100"/>
      <c r="Q105" s="100"/>
      <c r="R105" s="100"/>
      <c r="S105" s="100"/>
      <c r="T105" s="69"/>
      <c r="AT105" s="55" t="s">
        <v>199</v>
      </c>
      <c r="AU105" s="55" t="s">
        <v>115</v>
      </c>
    </row>
    <row r="106" spans="2:65" s="171" customFormat="1">
      <c r="B106" s="170"/>
      <c r="D106" s="167" t="s">
        <v>201</v>
      </c>
      <c r="E106" s="172" t="s">
        <v>69</v>
      </c>
      <c r="F106" s="173" t="s">
        <v>202</v>
      </c>
      <c r="H106" s="172" t="s">
        <v>69</v>
      </c>
      <c r="I106" s="241"/>
      <c r="L106" s="170"/>
      <c r="M106" s="174"/>
      <c r="N106" s="175"/>
      <c r="O106" s="175"/>
      <c r="P106" s="175"/>
      <c r="Q106" s="175"/>
      <c r="R106" s="175"/>
      <c r="S106" s="175"/>
      <c r="T106" s="176"/>
      <c r="AT106" s="172" t="s">
        <v>201</v>
      </c>
      <c r="AU106" s="172" t="s">
        <v>115</v>
      </c>
      <c r="AV106" s="171" t="s">
        <v>113</v>
      </c>
      <c r="AW106" s="171" t="s">
        <v>93</v>
      </c>
      <c r="AX106" s="171" t="s">
        <v>111</v>
      </c>
      <c r="AY106" s="172" t="s">
        <v>188</v>
      </c>
    </row>
    <row r="107" spans="2:65" s="171" customFormat="1">
      <c r="B107" s="170"/>
      <c r="D107" s="167" t="s">
        <v>201</v>
      </c>
      <c r="E107" s="172" t="s">
        <v>69</v>
      </c>
      <c r="F107" s="173" t="s">
        <v>983</v>
      </c>
      <c r="H107" s="172" t="s">
        <v>69</v>
      </c>
      <c r="I107" s="241"/>
      <c r="L107" s="170"/>
      <c r="M107" s="174"/>
      <c r="N107" s="175"/>
      <c r="O107" s="175"/>
      <c r="P107" s="175"/>
      <c r="Q107" s="175"/>
      <c r="R107" s="175"/>
      <c r="S107" s="175"/>
      <c r="T107" s="176"/>
      <c r="AT107" s="172" t="s">
        <v>201</v>
      </c>
      <c r="AU107" s="172" t="s">
        <v>115</v>
      </c>
      <c r="AV107" s="171" t="s">
        <v>113</v>
      </c>
      <c r="AW107" s="171" t="s">
        <v>93</v>
      </c>
      <c r="AX107" s="171" t="s">
        <v>111</v>
      </c>
      <c r="AY107" s="172" t="s">
        <v>188</v>
      </c>
    </row>
    <row r="108" spans="2:65" s="171" customFormat="1">
      <c r="B108" s="170"/>
      <c r="D108" s="167" t="s">
        <v>201</v>
      </c>
      <c r="E108" s="172" t="s">
        <v>69</v>
      </c>
      <c r="F108" s="173" t="s">
        <v>984</v>
      </c>
      <c r="H108" s="172" t="s">
        <v>69</v>
      </c>
      <c r="I108" s="241"/>
      <c r="L108" s="170"/>
      <c r="M108" s="174"/>
      <c r="N108" s="175"/>
      <c r="O108" s="175"/>
      <c r="P108" s="175"/>
      <c r="Q108" s="175"/>
      <c r="R108" s="175"/>
      <c r="S108" s="175"/>
      <c r="T108" s="176"/>
      <c r="AT108" s="172" t="s">
        <v>201</v>
      </c>
      <c r="AU108" s="172" t="s">
        <v>115</v>
      </c>
      <c r="AV108" s="171" t="s">
        <v>113</v>
      </c>
      <c r="AW108" s="171" t="s">
        <v>93</v>
      </c>
      <c r="AX108" s="171" t="s">
        <v>111</v>
      </c>
      <c r="AY108" s="172" t="s">
        <v>188</v>
      </c>
    </row>
    <row r="109" spans="2:65" s="171" customFormat="1">
      <c r="B109" s="170"/>
      <c r="D109" s="167" t="s">
        <v>201</v>
      </c>
      <c r="E109" s="172" t="s">
        <v>69</v>
      </c>
      <c r="F109" s="173" t="s">
        <v>291</v>
      </c>
      <c r="H109" s="172" t="s">
        <v>69</v>
      </c>
      <c r="I109" s="241"/>
      <c r="L109" s="170"/>
      <c r="M109" s="174"/>
      <c r="N109" s="175"/>
      <c r="O109" s="175"/>
      <c r="P109" s="175"/>
      <c r="Q109" s="175"/>
      <c r="R109" s="175"/>
      <c r="S109" s="175"/>
      <c r="T109" s="176"/>
      <c r="AT109" s="172" t="s">
        <v>201</v>
      </c>
      <c r="AU109" s="172" t="s">
        <v>115</v>
      </c>
      <c r="AV109" s="171" t="s">
        <v>113</v>
      </c>
      <c r="AW109" s="171" t="s">
        <v>93</v>
      </c>
      <c r="AX109" s="171" t="s">
        <v>111</v>
      </c>
      <c r="AY109" s="172" t="s">
        <v>188</v>
      </c>
    </row>
    <row r="110" spans="2:65" s="171" customFormat="1">
      <c r="B110" s="170"/>
      <c r="D110" s="167" t="s">
        <v>201</v>
      </c>
      <c r="E110" s="172" t="s">
        <v>69</v>
      </c>
      <c r="F110" s="173" t="s">
        <v>8558</v>
      </c>
      <c r="H110" s="172" t="s">
        <v>69</v>
      </c>
      <c r="I110" s="241"/>
      <c r="L110" s="170"/>
      <c r="M110" s="174"/>
      <c r="N110" s="175"/>
      <c r="O110" s="175"/>
      <c r="P110" s="175"/>
      <c r="Q110" s="175"/>
      <c r="R110" s="175"/>
      <c r="S110" s="175"/>
      <c r="T110" s="176"/>
      <c r="AT110" s="172" t="s">
        <v>201</v>
      </c>
      <c r="AU110" s="172" t="s">
        <v>115</v>
      </c>
      <c r="AV110" s="171" t="s">
        <v>113</v>
      </c>
      <c r="AW110" s="171" t="s">
        <v>93</v>
      </c>
      <c r="AX110" s="171" t="s">
        <v>111</v>
      </c>
      <c r="AY110" s="172" t="s">
        <v>188</v>
      </c>
    </row>
    <row r="111" spans="2:65" s="178" customFormat="1">
      <c r="B111" s="177"/>
      <c r="D111" s="167" t="s">
        <v>201</v>
      </c>
      <c r="E111" s="179" t="s">
        <v>69</v>
      </c>
      <c r="F111" s="180" t="s">
        <v>9014</v>
      </c>
      <c r="H111" s="181">
        <v>1</v>
      </c>
      <c r="I111" s="242"/>
      <c r="L111" s="177"/>
      <c r="M111" s="182"/>
      <c r="N111" s="183"/>
      <c r="O111" s="183"/>
      <c r="P111" s="183"/>
      <c r="Q111" s="183"/>
      <c r="R111" s="183"/>
      <c r="S111" s="183"/>
      <c r="T111" s="184"/>
      <c r="AT111" s="179" t="s">
        <v>201</v>
      </c>
      <c r="AU111" s="179" t="s">
        <v>115</v>
      </c>
      <c r="AV111" s="178" t="s">
        <v>115</v>
      </c>
      <c r="AW111" s="178" t="s">
        <v>93</v>
      </c>
      <c r="AX111" s="178" t="s">
        <v>111</v>
      </c>
      <c r="AY111" s="179" t="s">
        <v>188</v>
      </c>
    </row>
    <row r="112" spans="2:65" s="186" customFormat="1">
      <c r="B112" s="185"/>
      <c r="D112" s="167" t="s">
        <v>201</v>
      </c>
      <c r="E112" s="187" t="s">
        <v>69</v>
      </c>
      <c r="F112" s="188" t="s">
        <v>210</v>
      </c>
      <c r="H112" s="189">
        <v>1</v>
      </c>
      <c r="I112" s="243"/>
      <c r="L112" s="185"/>
      <c r="M112" s="190"/>
      <c r="N112" s="191"/>
      <c r="O112" s="191"/>
      <c r="P112" s="191"/>
      <c r="Q112" s="191"/>
      <c r="R112" s="191"/>
      <c r="S112" s="191"/>
      <c r="T112" s="192"/>
      <c r="AT112" s="187" t="s">
        <v>201</v>
      </c>
      <c r="AU112" s="187" t="s">
        <v>115</v>
      </c>
      <c r="AV112" s="186" t="s">
        <v>195</v>
      </c>
      <c r="AW112" s="186" t="s">
        <v>93</v>
      </c>
      <c r="AX112" s="186" t="s">
        <v>113</v>
      </c>
      <c r="AY112" s="187" t="s">
        <v>188</v>
      </c>
    </row>
    <row r="113" spans="2:65" s="101" customFormat="1" ht="16.5" customHeight="1">
      <c r="B113" s="86"/>
      <c r="C113" s="87" t="s">
        <v>228</v>
      </c>
      <c r="D113" s="87" t="s">
        <v>190</v>
      </c>
      <c r="E113" s="88" t="s">
        <v>978</v>
      </c>
      <c r="F113" s="89" t="s">
        <v>979</v>
      </c>
      <c r="G113" s="90" t="s">
        <v>193</v>
      </c>
      <c r="H113" s="91">
        <v>58.8</v>
      </c>
      <c r="I113" s="238"/>
      <c r="J113" s="92">
        <f>ROUND(I113*H113,2)</f>
        <v>0</v>
      </c>
      <c r="K113" s="89" t="s">
        <v>194</v>
      </c>
      <c r="L113" s="61"/>
      <c r="M113" s="239" t="s">
        <v>69</v>
      </c>
      <c r="N113" s="164" t="s">
        <v>100</v>
      </c>
      <c r="O113" s="100"/>
      <c r="P113" s="165">
        <f>O113*H113</f>
        <v>0</v>
      </c>
      <c r="Q113" s="165">
        <v>0</v>
      </c>
      <c r="R113" s="165">
        <f>Q113*H113</f>
        <v>0</v>
      </c>
      <c r="S113" s="165">
        <v>0</v>
      </c>
      <c r="T113" s="166">
        <f>S113*H113</f>
        <v>0</v>
      </c>
      <c r="AR113" s="55" t="s">
        <v>195</v>
      </c>
      <c r="AT113" s="55" t="s">
        <v>190</v>
      </c>
      <c r="AU113" s="55" t="s">
        <v>115</v>
      </c>
      <c r="AY113" s="55" t="s">
        <v>188</v>
      </c>
      <c r="BE113" s="93">
        <f>IF(N113="základní",J113,0)</f>
        <v>0</v>
      </c>
      <c r="BF113" s="93">
        <f>IF(N113="snížená",J113,0)</f>
        <v>0</v>
      </c>
      <c r="BG113" s="93">
        <f>IF(N113="zákl. přenesená",J113,0)</f>
        <v>0</v>
      </c>
      <c r="BH113" s="93">
        <f>IF(N113="sníž. přenesená",J113,0)</f>
        <v>0</v>
      </c>
      <c r="BI113" s="93">
        <f>IF(N113="nulová",J113,0)</f>
        <v>0</v>
      </c>
      <c r="BJ113" s="55" t="s">
        <v>113</v>
      </c>
      <c r="BK113" s="93">
        <f>ROUND(I113*H113,2)</f>
        <v>0</v>
      </c>
      <c r="BL113" s="55" t="s">
        <v>195</v>
      </c>
      <c r="BM113" s="55" t="s">
        <v>980</v>
      </c>
    </row>
    <row r="114" spans="2:65" s="101" customFormat="1" ht="27">
      <c r="B114" s="61"/>
      <c r="D114" s="167" t="s">
        <v>197</v>
      </c>
      <c r="F114" s="168" t="s">
        <v>981</v>
      </c>
      <c r="H114" s="181">
        <v>1</v>
      </c>
      <c r="I114" s="240"/>
      <c r="L114" s="61"/>
      <c r="M114" s="94"/>
      <c r="N114" s="100"/>
      <c r="O114" s="100"/>
      <c r="P114" s="100"/>
      <c r="Q114" s="100"/>
      <c r="R114" s="100"/>
      <c r="S114" s="100"/>
      <c r="T114" s="69"/>
      <c r="AT114" s="55" t="s">
        <v>197</v>
      </c>
      <c r="AU114" s="55" t="s">
        <v>115</v>
      </c>
    </row>
    <row r="115" spans="2:65" s="101" customFormat="1" ht="94.5">
      <c r="B115" s="61"/>
      <c r="D115" s="167" t="s">
        <v>199</v>
      </c>
      <c r="F115" s="169" t="s">
        <v>982</v>
      </c>
      <c r="I115" s="240"/>
      <c r="L115" s="61"/>
      <c r="M115" s="94"/>
      <c r="N115" s="100"/>
      <c r="O115" s="100"/>
      <c r="P115" s="100"/>
      <c r="Q115" s="100"/>
      <c r="R115" s="100"/>
      <c r="S115" s="100"/>
      <c r="T115" s="69"/>
      <c r="AT115" s="55" t="s">
        <v>199</v>
      </c>
      <c r="AU115" s="55" t="s">
        <v>115</v>
      </c>
    </row>
    <row r="116" spans="2:65" s="171" customFormat="1">
      <c r="B116" s="170"/>
      <c r="D116" s="167" t="s">
        <v>201</v>
      </c>
      <c r="E116" s="172" t="s">
        <v>69</v>
      </c>
      <c r="F116" s="173" t="s">
        <v>202</v>
      </c>
      <c r="H116" s="181">
        <v>2018</v>
      </c>
      <c r="I116" s="241"/>
      <c r="L116" s="170"/>
      <c r="M116" s="174"/>
      <c r="N116" s="175"/>
      <c r="O116" s="175"/>
      <c r="P116" s="175"/>
      <c r="Q116" s="175"/>
      <c r="R116" s="175"/>
      <c r="S116" s="175"/>
      <c r="T116" s="176"/>
      <c r="AT116" s="172" t="s">
        <v>201</v>
      </c>
      <c r="AU116" s="172" t="s">
        <v>115</v>
      </c>
      <c r="AV116" s="171" t="s">
        <v>113</v>
      </c>
      <c r="AW116" s="171" t="s">
        <v>93</v>
      </c>
      <c r="AX116" s="171" t="s">
        <v>111</v>
      </c>
      <c r="AY116" s="172" t="s">
        <v>188</v>
      </c>
    </row>
    <row r="117" spans="2:65" s="171" customFormat="1">
      <c r="B117" s="170"/>
      <c r="D117" s="167" t="s">
        <v>201</v>
      </c>
      <c r="E117" s="172" t="s">
        <v>69</v>
      </c>
      <c r="F117" s="173" t="s">
        <v>983</v>
      </c>
      <c r="H117" s="181">
        <v>2</v>
      </c>
      <c r="I117" s="241"/>
      <c r="L117" s="170"/>
      <c r="M117" s="174"/>
      <c r="N117" s="175"/>
      <c r="O117" s="175"/>
      <c r="P117" s="175"/>
      <c r="Q117" s="175"/>
      <c r="R117" s="175"/>
      <c r="S117" s="175"/>
      <c r="T117" s="176"/>
      <c r="AT117" s="172" t="s">
        <v>201</v>
      </c>
      <c r="AU117" s="172" t="s">
        <v>115</v>
      </c>
      <c r="AV117" s="171" t="s">
        <v>113</v>
      </c>
      <c r="AW117" s="171" t="s">
        <v>93</v>
      </c>
      <c r="AX117" s="171" t="s">
        <v>111</v>
      </c>
      <c r="AY117" s="172" t="s">
        <v>188</v>
      </c>
    </row>
    <row r="118" spans="2:65" s="171" customFormat="1">
      <c r="B118" s="170"/>
      <c r="D118" s="167" t="s">
        <v>201</v>
      </c>
      <c r="E118" s="172" t="s">
        <v>69</v>
      </c>
      <c r="F118" s="173" t="s">
        <v>984</v>
      </c>
      <c r="H118" s="181">
        <v>2</v>
      </c>
      <c r="I118" s="241"/>
      <c r="L118" s="170"/>
      <c r="M118" s="174"/>
      <c r="N118" s="175"/>
      <c r="O118" s="175"/>
      <c r="P118" s="175"/>
      <c r="Q118" s="175"/>
      <c r="R118" s="175"/>
      <c r="S118" s="175"/>
      <c r="T118" s="176"/>
      <c r="AT118" s="172" t="s">
        <v>201</v>
      </c>
      <c r="AU118" s="172" t="s">
        <v>115</v>
      </c>
      <c r="AV118" s="171" t="s">
        <v>113</v>
      </c>
      <c r="AW118" s="171" t="s">
        <v>93</v>
      </c>
      <c r="AX118" s="171" t="s">
        <v>111</v>
      </c>
      <c r="AY118" s="172" t="s">
        <v>188</v>
      </c>
    </row>
    <row r="119" spans="2:65" s="171" customFormat="1">
      <c r="B119" s="170"/>
      <c r="D119" s="167" t="s">
        <v>201</v>
      </c>
      <c r="E119" s="172" t="s">
        <v>69</v>
      </c>
      <c r="F119" s="173" t="s">
        <v>291</v>
      </c>
      <c r="H119" s="181">
        <v>0</v>
      </c>
      <c r="I119" s="241"/>
      <c r="L119" s="170"/>
      <c r="M119" s="174"/>
      <c r="N119" s="175"/>
      <c r="O119" s="175"/>
      <c r="P119" s="175"/>
      <c r="Q119" s="175"/>
      <c r="R119" s="175"/>
      <c r="S119" s="175"/>
      <c r="T119" s="176"/>
      <c r="AT119" s="172" t="s">
        <v>201</v>
      </c>
      <c r="AU119" s="172" t="s">
        <v>115</v>
      </c>
      <c r="AV119" s="171" t="s">
        <v>113</v>
      </c>
      <c r="AW119" s="171" t="s">
        <v>93</v>
      </c>
      <c r="AX119" s="171" t="s">
        <v>111</v>
      </c>
      <c r="AY119" s="172" t="s">
        <v>188</v>
      </c>
    </row>
    <row r="120" spans="2:65" s="171" customFormat="1">
      <c r="B120" s="170"/>
      <c r="D120" s="167" t="s">
        <v>201</v>
      </c>
      <c r="E120" s="172" t="s">
        <v>69</v>
      </c>
      <c r="F120" s="173" t="s">
        <v>985</v>
      </c>
      <c r="H120" s="181" t="s">
        <v>8981</v>
      </c>
      <c r="I120" s="241"/>
      <c r="L120" s="170"/>
      <c r="M120" s="174"/>
      <c r="N120" s="175"/>
      <c r="O120" s="175"/>
      <c r="P120" s="175"/>
      <c r="Q120" s="175"/>
      <c r="R120" s="175"/>
      <c r="S120" s="175"/>
      <c r="T120" s="176"/>
      <c r="AT120" s="172" t="s">
        <v>201</v>
      </c>
      <c r="AU120" s="172" t="s">
        <v>115</v>
      </c>
      <c r="AV120" s="171" t="s">
        <v>113</v>
      </c>
      <c r="AW120" s="171" t="s">
        <v>93</v>
      </c>
      <c r="AX120" s="171" t="s">
        <v>111</v>
      </c>
      <c r="AY120" s="172" t="s">
        <v>188</v>
      </c>
    </row>
    <row r="121" spans="2:65" s="171" customFormat="1">
      <c r="B121" s="170"/>
      <c r="D121" s="167" t="s">
        <v>201</v>
      </c>
      <c r="E121" s="172" t="s">
        <v>69</v>
      </c>
      <c r="F121" s="173" t="s">
        <v>216</v>
      </c>
      <c r="H121" s="181">
        <v>1</v>
      </c>
      <c r="I121" s="241"/>
      <c r="L121" s="170"/>
      <c r="M121" s="174"/>
      <c r="N121" s="175"/>
      <c r="O121" s="175"/>
      <c r="P121" s="175"/>
      <c r="Q121" s="175"/>
      <c r="R121" s="175"/>
      <c r="S121" s="175"/>
      <c r="T121" s="176"/>
      <c r="AT121" s="172" t="s">
        <v>201</v>
      </c>
      <c r="AU121" s="172" t="s">
        <v>115</v>
      </c>
      <c r="AV121" s="171" t="s">
        <v>113</v>
      </c>
      <c r="AW121" s="171" t="s">
        <v>93</v>
      </c>
      <c r="AX121" s="171" t="s">
        <v>111</v>
      </c>
      <c r="AY121" s="172" t="s">
        <v>188</v>
      </c>
    </row>
    <row r="122" spans="2:65" s="178" customFormat="1" ht="27">
      <c r="B122" s="177"/>
      <c r="D122" s="167" t="s">
        <v>201</v>
      </c>
      <c r="E122" s="179" t="s">
        <v>69</v>
      </c>
      <c r="F122" s="180" t="s">
        <v>986</v>
      </c>
      <c r="H122" s="181">
        <v>58.8</v>
      </c>
      <c r="I122" s="242"/>
      <c r="L122" s="177"/>
      <c r="M122" s="182"/>
      <c r="N122" s="183"/>
      <c r="O122" s="183"/>
      <c r="P122" s="183"/>
      <c r="Q122" s="183"/>
      <c r="R122" s="183"/>
      <c r="S122" s="183"/>
      <c r="T122" s="184"/>
      <c r="AT122" s="179" t="s">
        <v>201</v>
      </c>
      <c r="AU122" s="179" t="s">
        <v>115</v>
      </c>
      <c r="AV122" s="178" t="s">
        <v>115</v>
      </c>
      <c r="AW122" s="178" t="s">
        <v>93</v>
      </c>
      <c r="AX122" s="178" t="s">
        <v>111</v>
      </c>
      <c r="AY122" s="179" t="s">
        <v>188</v>
      </c>
    </row>
    <row r="123" spans="2:65" s="186" customFormat="1">
      <c r="B123" s="185"/>
      <c r="D123" s="167" t="s">
        <v>201</v>
      </c>
      <c r="E123" s="187" t="s">
        <v>69</v>
      </c>
      <c r="F123" s="188" t="s">
        <v>210</v>
      </c>
      <c r="H123" s="189">
        <v>58.8</v>
      </c>
      <c r="I123" s="243"/>
      <c r="L123" s="185"/>
      <c r="M123" s="190"/>
      <c r="N123" s="191"/>
      <c r="O123" s="191"/>
      <c r="P123" s="191"/>
      <c r="Q123" s="191"/>
      <c r="R123" s="191"/>
      <c r="S123" s="191"/>
      <c r="T123" s="192"/>
      <c r="AT123" s="187" t="s">
        <v>201</v>
      </c>
      <c r="AU123" s="187" t="s">
        <v>115</v>
      </c>
      <c r="AV123" s="186" t="s">
        <v>195</v>
      </c>
      <c r="AW123" s="186" t="s">
        <v>93</v>
      </c>
      <c r="AX123" s="186" t="s">
        <v>113</v>
      </c>
      <c r="AY123" s="187" t="s">
        <v>188</v>
      </c>
    </row>
    <row r="124" spans="2:65" s="171" customFormat="1">
      <c r="B124" s="170"/>
      <c r="D124" s="167" t="s">
        <v>201</v>
      </c>
      <c r="E124" s="172" t="s">
        <v>69</v>
      </c>
      <c r="F124" s="173" t="s">
        <v>224</v>
      </c>
      <c r="H124" s="181" t="s">
        <v>8982</v>
      </c>
      <c r="I124" s="241"/>
      <c r="L124" s="170"/>
      <c r="M124" s="174"/>
      <c r="N124" s="175"/>
      <c r="O124" s="175"/>
      <c r="P124" s="175"/>
      <c r="Q124" s="175"/>
      <c r="R124" s="175"/>
      <c r="S124" s="175"/>
      <c r="T124" s="176"/>
      <c r="AT124" s="172" t="s">
        <v>201</v>
      </c>
      <c r="AU124" s="172" t="s">
        <v>115</v>
      </c>
      <c r="AV124" s="171" t="s">
        <v>113</v>
      </c>
      <c r="AW124" s="171" t="s">
        <v>93</v>
      </c>
      <c r="AX124" s="171" t="s">
        <v>111</v>
      </c>
      <c r="AY124" s="172" t="s">
        <v>188</v>
      </c>
    </row>
    <row r="125" spans="2:65" s="171" customFormat="1">
      <c r="B125" s="170"/>
      <c r="D125" s="167" t="s">
        <v>201</v>
      </c>
      <c r="E125" s="172" t="s">
        <v>69</v>
      </c>
      <c r="F125" s="173" t="s">
        <v>225</v>
      </c>
      <c r="H125" s="181">
        <v>1</v>
      </c>
      <c r="I125" s="241"/>
      <c r="L125" s="170"/>
      <c r="M125" s="174"/>
      <c r="N125" s="175"/>
      <c r="O125" s="175"/>
      <c r="P125" s="175"/>
      <c r="Q125" s="175"/>
      <c r="R125" s="175"/>
      <c r="S125" s="175"/>
      <c r="T125" s="176"/>
      <c r="AT125" s="172" t="s">
        <v>201</v>
      </c>
      <c r="AU125" s="172" t="s">
        <v>115</v>
      </c>
      <c r="AV125" s="171" t="s">
        <v>113</v>
      </c>
      <c r="AW125" s="171" t="s">
        <v>93</v>
      </c>
      <c r="AX125" s="171" t="s">
        <v>111</v>
      </c>
      <c r="AY125" s="172" t="s">
        <v>188</v>
      </c>
    </row>
    <row r="126" spans="2:65" s="171" customFormat="1">
      <c r="B126" s="170"/>
      <c r="D126" s="167" t="s">
        <v>201</v>
      </c>
      <c r="E126" s="172" t="s">
        <v>69</v>
      </c>
      <c r="F126" s="173" t="s">
        <v>226</v>
      </c>
      <c r="H126" s="181">
        <v>1</v>
      </c>
      <c r="I126" s="241"/>
      <c r="L126" s="170"/>
      <c r="M126" s="174"/>
      <c r="N126" s="175"/>
      <c r="O126" s="175"/>
      <c r="P126" s="175"/>
      <c r="Q126" s="175"/>
      <c r="R126" s="175"/>
      <c r="S126" s="175"/>
      <c r="T126" s="176"/>
      <c r="AT126" s="172" t="s">
        <v>201</v>
      </c>
      <c r="AU126" s="172" t="s">
        <v>115</v>
      </c>
      <c r="AV126" s="171" t="s">
        <v>113</v>
      </c>
      <c r="AW126" s="171" t="s">
        <v>93</v>
      </c>
      <c r="AX126" s="171" t="s">
        <v>111</v>
      </c>
      <c r="AY126" s="172" t="s">
        <v>188</v>
      </c>
    </row>
    <row r="127" spans="2:65" s="171" customFormat="1">
      <c r="B127" s="170"/>
      <c r="D127" s="167" t="s">
        <v>201</v>
      </c>
      <c r="E127" s="172" t="s">
        <v>69</v>
      </c>
      <c r="F127" s="173" t="s">
        <v>227</v>
      </c>
      <c r="H127" s="181">
        <v>3</v>
      </c>
      <c r="I127" s="241"/>
      <c r="L127" s="170"/>
      <c r="M127" s="174"/>
      <c r="N127" s="175"/>
      <c r="O127" s="175"/>
      <c r="P127" s="175"/>
      <c r="Q127" s="175"/>
      <c r="R127" s="175"/>
      <c r="S127" s="175"/>
      <c r="T127" s="176"/>
      <c r="AT127" s="172" t="s">
        <v>201</v>
      </c>
      <c r="AU127" s="172" t="s">
        <v>115</v>
      </c>
      <c r="AV127" s="171" t="s">
        <v>113</v>
      </c>
      <c r="AW127" s="171" t="s">
        <v>93</v>
      </c>
      <c r="AX127" s="171" t="s">
        <v>111</v>
      </c>
      <c r="AY127" s="172" t="s">
        <v>188</v>
      </c>
    </row>
    <row r="128" spans="2:65" s="101" customFormat="1" ht="16.5" customHeight="1">
      <c r="B128" s="86"/>
      <c r="C128" s="87" t="s">
        <v>195</v>
      </c>
      <c r="D128" s="87" t="s">
        <v>190</v>
      </c>
      <c r="E128" s="88" t="s">
        <v>987</v>
      </c>
      <c r="F128" s="89" t="s">
        <v>988</v>
      </c>
      <c r="G128" s="90" t="s">
        <v>193</v>
      </c>
      <c r="H128" s="91">
        <v>58.8</v>
      </c>
      <c r="I128" s="238"/>
      <c r="J128" s="92">
        <f>ROUND(I128*H128,2)</f>
        <v>0</v>
      </c>
      <c r="K128" s="89" t="s">
        <v>194</v>
      </c>
      <c r="L128" s="61"/>
      <c r="M128" s="239" t="s">
        <v>69</v>
      </c>
      <c r="N128" s="164" t="s">
        <v>100</v>
      </c>
      <c r="O128" s="100"/>
      <c r="P128" s="165">
        <f>O128*H128</f>
        <v>0</v>
      </c>
      <c r="Q128" s="165">
        <v>0</v>
      </c>
      <c r="R128" s="165">
        <f>Q128*H128</f>
        <v>0</v>
      </c>
      <c r="S128" s="165">
        <v>0</v>
      </c>
      <c r="T128" s="166">
        <f>S128*H128</f>
        <v>0</v>
      </c>
      <c r="AR128" s="55" t="s">
        <v>195</v>
      </c>
      <c r="AT128" s="55" t="s">
        <v>190</v>
      </c>
      <c r="AU128" s="55" t="s">
        <v>115</v>
      </c>
      <c r="AY128" s="55" t="s">
        <v>188</v>
      </c>
      <c r="BE128" s="93">
        <f>IF(N128="základní",J128,0)</f>
        <v>0</v>
      </c>
      <c r="BF128" s="93">
        <f>IF(N128="snížená",J128,0)</f>
        <v>0</v>
      </c>
      <c r="BG128" s="93">
        <f>IF(N128="zákl. přenesená",J128,0)</f>
        <v>0</v>
      </c>
      <c r="BH128" s="93">
        <f>IF(N128="sníž. přenesená",J128,0)</f>
        <v>0</v>
      </c>
      <c r="BI128" s="93">
        <f>IF(N128="nulová",J128,0)</f>
        <v>0</v>
      </c>
      <c r="BJ128" s="55" t="s">
        <v>113</v>
      </c>
      <c r="BK128" s="93">
        <f>ROUND(I128*H128,2)</f>
        <v>0</v>
      </c>
      <c r="BL128" s="55" t="s">
        <v>195</v>
      </c>
      <c r="BM128" s="55" t="s">
        <v>989</v>
      </c>
    </row>
    <row r="129" spans="2:65" s="101" customFormat="1" ht="27">
      <c r="B129" s="61"/>
      <c r="D129" s="167" t="s">
        <v>197</v>
      </c>
      <c r="F129" s="168" t="s">
        <v>990</v>
      </c>
      <c r="H129" s="181">
        <v>3</v>
      </c>
      <c r="I129" s="240"/>
      <c r="L129" s="61"/>
      <c r="M129" s="94"/>
      <c r="N129" s="100"/>
      <c r="O129" s="100"/>
      <c r="P129" s="100"/>
      <c r="Q129" s="100"/>
      <c r="R129" s="100"/>
      <c r="S129" s="100"/>
      <c r="T129" s="69"/>
      <c r="AT129" s="55" t="s">
        <v>197</v>
      </c>
      <c r="AU129" s="55" t="s">
        <v>115</v>
      </c>
    </row>
    <row r="130" spans="2:65" s="101" customFormat="1" ht="94.5">
      <c r="B130" s="61"/>
      <c r="D130" s="167" t="s">
        <v>199</v>
      </c>
      <c r="F130" s="169" t="s">
        <v>982</v>
      </c>
      <c r="I130" s="240"/>
      <c r="L130" s="61"/>
      <c r="M130" s="94"/>
      <c r="N130" s="100"/>
      <c r="O130" s="100"/>
      <c r="P130" s="100"/>
      <c r="Q130" s="100"/>
      <c r="R130" s="100"/>
      <c r="S130" s="100"/>
      <c r="T130" s="69"/>
      <c r="AT130" s="55" t="s">
        <v>199</v>
      </c>
      <c r="AU130" s="55" t="s">
        <v>115</v>
      </c>
    </row>
    <row r="131" spans="2:65" s="171" customFormat="1">
      <c r="B131" s="170"/>
      <c r="D131" s="167" t="s">
        <v>201</v>
      </c>
      <c r="E131" s="172" t="s">
        <v>69</v>
      </c>
      <c r="F131" s="173" t="s">
        <v>202</v>
      </c>
      <c r="H131" s="181">
        <v>2018</v>
      </c>
      <c r="I131" s="241"/>
      <c r="L131" s="170"/>
      <c r="M131" s="174"/>
      <c r="N131" s="175"/>
      <c r="O131" s="175"/>
      <c r="P131" s="175"/>
      <c r="Q131" s="175"/>
      <c r="R131" s="175"/>
      <c r="S131" s="175"/>
      <c r="T131" s="176"/>
      <c r="AT131" s="172" t="s">
        <v>201</v>
      </c>
      <c r="AU131" s="172" t="s">
        <v>115</v>
      </c>
      <c r="AV131" s="171" t="s">
        <v>113</v>
      </c>
      <c r="AW131" s="171" t="s">
        <v>93</v>
      </c>
      <c r="AX131" s="171" t="s">
        <v>111</v>
      </c>
      <c r="AY131" s="172" t="s">
        <v>188</v>
      </c>
    </row>
    <row r="132" spans="2:65" s="171" customFormat="1">
      <c r="B132" s="170"/>
      <c r="D132" s="167" t="s">
        <v>201</v>
      </c>
      <c r="E132" s="172" t="s">
        <v>69</v>
      </c>
      <c r="F132" s="173" t="s">
        <v>983</v>
      </c>
      <c r="H132" s="181">
        <v>2</v>
      </c>
      <c r="I132" s="241"/>
      <c r="L132" s="170"/>
      <c r="M132" s="174"/>
      <c r="N132" s="175"/>
      <c r="O132" s="175"/>
      <c r="P132" s="175"/>
      <c r="Q132" s="175"/>
      <c r="R132" s="175"/>
      <c r="S132" s="175"/>
      <c r="T132" s="176"/>
      <c r="AT132" s="172" t="s">
        <v>201</v>
      </c>
      <c r="AU132" s="172" t="s">
        <v>115</v>
      </c>
      <c r="AV132" s="171" t="s">
        <v>113</v>
      </c>
      <c r="AW132" s="171" t="s">
        <v>93</v>
      </c>
      <c r="AX132" s="171" t="s">
        <v>111</v>
      </c>
      <c r="AY132" s="172" t="s">
        <v>188</v>
      </c>
    </row>
    <row r="133" spans="2:65" s="171" customFormat="1">
      <c r="B133" s="170"/>
      <c r="D133" s="167" t="s">
        <v>201</v>
      </c>
      <c r="E133" s="172" t="s">
        <v>69</v>
      </c>
      <c r="F133" s="173" t="s">
        <v>984</v>
      </c>
      <c r="H133" s="181">
        <v>2</v>
      </c>
      <c r="I133" s="241"/>
      <c r="L133" s="170"/>
      <c r="M133" s="174"/>
      <c r="N133" s="175"/>
      <c r="O133" s="175"/>
      <c r="P133" s="175"/>
      <c r="Q133" s="175"/>
      <c r="R133" s="175"/>
      <c r="S133" s="175"/>
      <c r="T133" s="176"/>
      <c r="AT133" s="172" t="s">
        <v>201</v>
      </c>
      <c r="AU133" s="172" t="s">
        <v>115</v>
      </c>
      <c r="AV133" s="171" t="s">
        <v>113</v>
      </c>
      <c r="AW133" s="171" t="s">
        <v>93</v>
      </c>
      <c r="AX133" s="171" t="s">
        <v>111</v>
      </c>
      <c r="AY133" s="172" t="s">
        <v>188</v>
      </c>
    </row>
    <row r="134" spans="2:65" s="171" customFormat="1">
      <c r="B134" s="170"/>
      <c r="D134" s="167" t="s">
        <v>201</v>
      </c>
      <c r="E134" s="172" t="s">
        <v>69</v>
      </c>
      <c r="F134" s="173" t="s">
        <v>291</v>
      </c>
      <c r="H134" s="181">
        <v>0</v>
      </c>
      <c r="I134" s="241"/>
      <c r="L134" s="170"/>
      <c r="M134" s="174"/>
      <c r="N134" s="175"/>
      <c r="O134" s="175"/>
      <c r="P134" s="175"/>
      <c r="Q134" s="175"/>
      <c r="R134" s="175"/>
      <c r="S134" s="175"/>
      <c r="T134" s="176"/>
      <c r="AT134" s="172" t="s">
        <v>201</v>
      </c>
      <c r="AU134" s="172" t="s">
        <v>115</v>
      </c>
      <c r="AV134" s="171" t="s">
        <v>113</v>
      </c>
      <c r="AW134" s="171" t="s">
        <v>93</v>
      </c>
      <c r="AX134" s="171" t="s">
        <v>111</v>
      </c>
      <c r="AY134" s="172" t="s">
        <v>188</v>
      </c>
    </row>
    <row r="135" spans="2:65" s="171" customFormat="1">
      <c r="B135" s="170"/>
      <c r="D135" s="167" t="s">
        <v>201</v>
      </c>
      <c r="E135" s="172" t="s">
        <v>69</v>
      </c>
      <c r="F135" s="173" t="s">
        <v>985</v>
      </c>
      <c r="H135" s="181" t="s">
        <v>8981</v>
      </c>
      <c r="I135" s="241"/>
      <c r="L135" s="170"/>
      <c r="M135" s="174"/>
      <c r="N135" s="175"/>
      <c r="O135" s="175"/>
      <c r="P135" s="175"/>
      <c r="Q135" s="175"/>
      <c r="R135" s="175"/>
      <c r="S135" s="175"/>
      <c r="T135" s="176"/>
      <c r="AT135" s="172" t="s">
        <v>201</v>
      </c>
      <c r="AU135" s="172" t="s">
        <v>115</v>
      </c>
      <c r="AV135" s="171" t="s">
        <v>113</v>
      </c>
      <c r="AW135" s="171" t="s">
        <v>93</v>
      </c>
      <c r="AX135" s="171" t="s">
        <v>111</v>
      </c>
      <c r="AY135" s="172" t="s">
        <v>188</v>
      </c>
    </row>
    <row r="136" spans="2:65" s="171" customFormat="1">
      <c r="B136" s="170"/>
      <c r="D136" s="167" t="s">
        <v>201</v>
      </c>
      <c r="E136" s="172" t="s">
        <v>69</v>
      </c>
      <c r="F136" s="173" t="s">
        <v>991</v>
      </c>
      <c r="H136" s="181">
        <v>3</v>
      </c>
      <c r="I136" s="241"/>
      <c r="L136" s="170"/>
      <c r="M136" s="174"/>
      <c r="N136" s="175"/>
      <c r="O136" s="175"/>
      <c r="P136" s="175"/>
      <c r="Q136" s="175"/>
      <c r="R136" s="175"/>
      <c r="S136" s="175"/>
      <c r="T136" s="176"/>
      <c r="AT136" s="172" t="s">
        <v>201</v>
      </c>
      <c r="AU136" s="172" t="s">
        <v>115</v>
      </c>
      <c r="AV136" s="171" t="s">
        <v>113</v>
      </c>
      <c r="AW136" s="171" t="s">
        <v>93</v>
      </c>
      <c r="AX136" s="171" t="s">
        <v>111</v>
      </c>
      <c r="AY136" s="172" t="s">
        <v>188</v>
      </c>
    </row>
    <row r="137" spans="2:65" s="178" customFormat="1" ht="27">
      <c r="B137" s="177"/>
      <c r="D137" s="167" t="s">
        <v>201</v>
      </c>
      <c r="E137" s="179" t="s">
        <v>69</v>
      </c>
      <c r="F137" s="180" t="s">
        <v>992</v>
      </c>
      <c r="H137" s="181">
        <v>58.8</v>
      </c>
      <c r="I137" s="242"/>
      <c r="L137" s="177"/>
      <c r="M137" s="182"/>
      <c r="N137" s="183"/>
      <c r="O137" s="183"/>
      <c r="P137" s="183"/>
      <c r="Q137" s="183"/>
      <c r="R137" s="183"/>
      <c r="S137" s="183"/>
      <c r="T137" s="184"/>
      <c r="AT137" s="179" t="s">
        <v>201</v>
      </c>
      <c r="AU137" s="179" t="s">
        <v>115</v>
      </c>
      <c r="AV137" s="178" t="s">
        <v>115</v>
      </c>
      <c r="AW137" s="178" t="s">
        <v>93</v>
      </c>
      <c r="AX137" s="178" t="s">
        <v>111</v>
      </c>
      <c r="AY137" s="179" t="s">
        <v>188</v>
      </c>
    </row>
    <row r="138" spans="2:65" s="186" customFormat="1">
      <c r="B138" s="185"/>
      <c r="D138" s="167" t="s">
        <v>201</v>
      </c>
      <c r="E138" s="187" t="s">
        <v>69</v>
      </c>
      <c r="F138" s="188" t="s">
        <v>210</v>
      </c>
      <c r="H138" s="189">
        <v>58.8</v>
      </c>
      <c r="I138" s="243"/>
      <c r="L138" s="185"/>
      <c r="M138" s="190"/>
      <c r="N138" s="191"/>
      <c r="O138" s="191"/>
      <c r="P138" s="191"/>
      <c r="Q138" s="191"/>
      <c r="R138" s="191"/>
      <c r="S138" s="191"/>
      <c r="T138" s="192"/>
      <c r="AT138" s="187" t="s">
        <v>201</v>
      </c>
      <c r="AU138" s="187" t="s">
        <v>115</v>
      </c>
      <c r="AV138" s="186" t="s">
        <v>195</v>
      </c>
      <c r="AW138" s="186" t="s">
        <v>93</v>
      </c>
      <c r="AX138" s="186" t="s">
        <v>113</v>
      </c>
      <c r="AY138" s="187" t="s">
        <v>188</v>
      </c>
    </row>
    <row r="139" spans="2:65" s="171" customFormat="1">
      <c r="B139" s="170"/>
      <c r="D139" s="167" t="s">
        <v>201</v>
      </c>
      <c r="E139" s="172" t="s">
        <v>69</v>
      </c>
      <c r="F139" s="173" t="s">
        <v>224</v>
      </c>
      <c r="H139" s="181" t="s">
        <v>8982</v>
      </c>
      <c r="I139" s="241"/>
      <c r="L139" s="170"/>
      <c r="M139" s="174"/>
      <c r="N139" s="175"/>
      <c r="O139" s="175"/>
      <c r="P139" s="175"/>
      <c r="Q139" s="175"/>
      <c r="R139" s="175"/>
      <c r="S139" s="175"/>
      <c r="T139" s="176"/>
      <c r="AT139" s="172" t="s">
        <v>201</v>
      </c>
      <c r="AU139" s="172" t="s">
        <v>115</v>
      </c>
      <c r="AV139" s="171" t="s">
        <v>113</v>
      </c>
      <c r="AW139" s="171" t="s">
        <v>93</v>
      </c>
      <c r="AX139" s="171" t="s">
        <v>111</v>
      </c>
      <c r="AY139" s="172" t="s">
        <v>188</v>
      </c>
    </row>
    <row r="140" spans="2:65" s="171" customFormat="1">
      <c r="B140" s="170"/>
      <c r="D140" s="167" t="s">
        <v>201</v>
      </c>
      <c r="E140" s="172" t="s">
        <v>69</v>
      </c>
      <c r="F140" s="173" t="s">
        <v>225</v>
      </c>
      <c r="H140" s="181">
        <v>1</v>
      </c>
      <c r="I140" s="241"/>
      <c r="L140" s="170"/>
      <c r="M140" s="174"/>
      <c r="N140" s="175"/>
      <c r="O140" s="175"/>
      <c r="P140" s="175"/>
      <c r="Q140" s="175"/>
      <c r="R140" s="175"/>
      <c r="S140" s="175"/>
      <c r="T140" s="176"/>
      <c r="AT140" s="172" t="s">
        <v>201</v>
      </c>
      <c r="AU140" s="172" t="s">
        <v>115</v>
      </c>
      <c r="AV140" s="171" t="s">
        <v>113</v>
      </c>
      <c r="AW140" s="171" t="s">
        <v>93</v>
      </c>
      <c r="AX140" s="171" t="s">
        <v>111</v>
      </c>
      <c r="AY140" s="172" t="s">
        <v>188</v>
      </c>
    </row>
    <row r="141" spans="2:65" s="171" customFormat="1">
      <c r="B141" s="170"/>
      <c r="D141" s="167" t="s">
        <v>201</v>
      </c>
      <c r="E141" s="172" t="s">
        <v>69</v>
      </c>
      <c r="F141" s="173" t="s">
        <v>226</v>
      </c>
      <c r="H141" s="181">
        <v>1</v>
      </c>
      <c r="I141" s="241"/>
      <c r="L141" s="170"/>
      <c r="M141" s="174"/>
      <c r="N141" s="175"/>
      <c r="O141" s="175"/>
      <c r="P141" s="175"/>
      <c r="Q141" s="175"/>
      <c r="R141" s="175"/>
      <c r="S141" s="175"/>
      <c r="T141" s="176"/>
      <c r="AT141" s="172" t="s">
        <v>201</v>
      </c>
      <c r="AU141" s="172" t="s">
        <v>115</v>
      </c>
      <c r="AV141" s="171" t="s">
        <v>113</v>
      </c>
      <c r="AW141" s="171" t="s">
        <v>93</v>
      </c>
      <c r="AX141" s="171" t="s">
        <v>111</v>
      </c>
      <c r="AY141" s="172" t="s">
        <v>188</v>
      </c>
    </row>
    <row r="142" spans="2:65" s="171" customFormat="1">
      <c r="B142" s="170"/>
      <c r="D142" s="167" t="s">
        <v>201</v>
      </c>
      <c r="E142" s="172" t="s">
        <v>69</v>
      </c>
      <c r="F142" s="173" t="s">
        <v>227</v>
      </c>
      <c r="H142" s="181">
        <v>3</v>
      </c>
      <c r="I142" s="241"/>
      <c r="L142" s="170"/>
      <c r="M142" s="174"/>
      <c r="N142" s="175"/>
      <c r="O142" s="175"/>
      <c r="P142" s="175"/>
      <c r="Q142" s="175"/>
      <c r="R142" s="175"/>
      <c r="S142" s="175"/>
      <c r="T142" s="176"/>
      <c r="AT142" s="172" t="s">
        <v>201</v>
      </c>
      <c r="AU142" s="172" t="s">
        <v>115</v>
      </c>
      <c r="AV142" s="171" t="s">
        <v>113</v>
      </c>
      <c r="AW142" s="171" t="s">
        <v>93</v>
      </c>
      <c r="AX142" s="171" t="s">
        <v>111</v>
      </c>
      <c r="AY142" s="172" t="s">
        <v>188</v>
      </c>
    </row>
    <row r="143" spans="2:65" s="101" customFormat="1" ht="16.5" customHeight="1">
      <c r="B143" s="86"/>
      <c r="C143" s="87" t="s">
        <v>246</v>
      </c>
      <c r="D143" s="87" t="s">
        <v>190</v>
      </c>
      <c r="E143" s="88" t="s">
        <v>993</v>
      </c>
      <c r="F143" s="89" t="s">
        <v>994</v>
      </c>
      <c r="G143" s="90" t="s">
        <v>193</v>
      </c>
      <c r="H143" s="91">
        <v>17.64</v>
      </c>
      <c r="I143" s="238"/>
      <c r="J143" s="92">
        <f>ROUND(I143*H143,2)</f>
        <v>0</v>
      </c>
      <c r="K143" s="89" t="s">
        <v>194</v>
      </c>
      <c r="L143" s="61"/>
      <c r="M143" s="239" t="s">
        <v>69</v>
      </c>
      <c r="N143" s="164" t="s">
        <v>100</v>
      </c>
      <c r="O143" s="100"/>
      <c r="P143" s="165">
        <f>O143*H143</f>
        <v>0</v>
      </c>
      <c r="Q143" s="165">
        <v>0</v>
      </c>
      <c r="R143" s="165">
        <f>Q143*H143</f>
        <v>0</v>
      </c>
      <c r="S143" s="165">
        <v>0</v>
      </c>
      <c r="T143" s="166">
        <f>S143*H143</f>
        <v>0</v>
      </c>
      <c r="AR143" s="55" t="s">
        <v>195</v>
      </c>
      <c r="AT143" s="55" t="s">
        <v>190</v>
      </c>
      <c r="AU143" s="55" t="s">
        <v>115</v>
      </c>
      <c r="AY143" s="55" t="s">
        <v>188</v>
      </c>
      <c r="BE143" s="93">
        <f>IF(N143="základní",J143,0)</f>
        <v>0</v>
      </c>
      <c r="BF143" s="93">
        <f>IF(N143="snížená",J143,0)</f>
        <v>0</v>
      </c>
      <c r="BG143" s="93">
        <f>IF(N143="zákl. přenesená",J143,0)</f>
        <v>0</v>
      </c>
      <c r="BH143" s="93">
        <f>IF(N143="sníž. přenesená",J143,0)</f>
        <v>0</v>
      </c>
      <c r="BI143" s="93">
        <f>IF(N143="nulová",J143,0)</f>
        <v>0</v>
      </c>
      <c r="BJ143" s="55" t="s">
        <v>113</v>
      </c>
      <c r="BK143" s="93">
        <f>ROUND(I143*H143,2)</f>
        <v>0</v>
      </c>
      <c r="BL143" s="55" t="s">
        <v>195</v>
      </c>
      <c r="BM143" s="55" t="s">
        <v>995</v>
      </c>
    </row>
    <row r="144" spans="2:65" s="101" customFormat="1" ht="27">
      <c r="B144" s="61"/>
      <c r="D144" s="167" t="s">
        <v>197</v>
      </c>
      <c r="F144" s="168" t="s">
        <v>996</v>
      </c>
      <c r="H144" s="181">
        <v>3</v>
      </c>
      <c r="I144" s="240"/>
      <c r="L144" s="61"/>
      <c r="M144" s="94"/>
      <c r="N144" s="100"/>
      <c r="O144" s="100"/>
      <c r="P144" s="100"/>
      <c r="Q144" s="100"/>
      <c r="R144" s="100"/>
      <c r="S144" s="100"/>
      <c r="T144" s="69"/>
      <c r="AT144" s="55" t="s">
        <v>197</v>
      </c>
      <c r="AU144" s="55" t="s">
        <v>115</v>
      </c>
    </row>
    <row r="145" spans="2:65" s="101" customFormat="1" ht="94.5">
      <c r="B145" s="61"/>
      <c r="D145" s="167" t="s">
        <v>199</v>
      </c>
      <c r="F145" s="169" t="s">
        <v>982</v>
      </c>
      <c r="I145" s="240"/>
      <c r="L145" s="61"/>
      <c r="M145" s="94"/>
      <c r="N145" s="100"/>
      <c r="O145" s="100"/>
      <c r="P145" s="100"/>
      <c r="Q145" s="100"/>
      <c r="R145" s="100"/>
      <c r="S145" s="100"/>
      <c r="T145" s="69"/>
      <c r="AT145" s="55" t="s">
        <v>199</v>
      </c>
      <c r="AU145" s="55" t="s">
        <v>115</v>
      </c>
    </row>
    <row r="146" spans="2:65" s="171" customFormat="1">
      <c r="B146" s="170"/>
      <c r="D146" s="167" t="s">
        <v>201</v>
      </c>
      <c r="E146" s="172" t="s">
        <v>69</v>
      </c>
      <c r="F146" s="173" t="s">
        <v>202</v>
      </c>
      <c r="H146" s="181">
        <v>2018</v>
      </c>
      <c r="I146" s="241"/>
      <c r="L146" s="170"/>
      <c r="M146" s="174"/>
      <c r="N146" s="175"/>
      <c r="O146" s="175"/>
      <c r="P146" s="175"/>
      <c r="Q146" s="175"/>
      <c r="R146" s="175"/>
      <c r="S146" s="175"/>
      <c r="T146" s="176"/>
      <c r="AT146" s="172" t="s">
        <v>201</v>
      </c>
      <c r="AU146" s="172" t="s">
        <v>115</v>
      </c>
      <c r="AV146" s="171" t="s">
        <v>113</v>
      </c>
      <c r="AW146" s="171" t="s">
        <v>93</v>
      </c>
      <c r="AX146" s="171" t="s">
        <v>111</v>
      </c>
      <c r="AY146" s="172" t="s">
        <v>188</v>
      </c>
    </row>
    <row r="147" spans="2:65" s="171" customFormat="1">
      <c r="B147" s="170"/>
      <c r="D147" s="167" t="s">
        <v>201</v>
      </c>
      <c r="E147" s="172" t="s">
        <v>69</v>
      </c>
      <c r="F147" s="173" t="s">
        <v>983</v>
      </c>
      <c r="H147" s="181">
        <v>2</v>
      </c>
      <c r="I147" s="241"/>
      <c r="L147" s="170"/>
      <c r="M147" s="174"/>
      <c r="N147" s="175"/>
      <c r="O147" s="175"/>
      <c r="P147" s="175"/>
      <c r="Q147" s="175"/>
      <c r="R147" s="175"/>
      <c r="S147" s="175"/>
      <c r="T147" s="176"/>
      <c r="AT147" s="172" t="s">
        <v>201</v>
      </c>
      <c r="AU147" s="172" t="s">
        <v>115</v>
      </c>
      <c r="AV147" s="171" t="s">
        <v>113</v>
      </c>
      <c r="AW147" s="171" t="s">
        <v>93</v>
      </c>
      <c r="AX147" s="171" t="s">
        <v>111</v>
      </c>
      <c r="AY147" s="172" t="s">
        <v>188</v>
      </c>
    </row>
    <row r="148" spans="2:65" s="171" customFormat="1">
      <c r="B148" s="170"/>
      <c r="D148" s="167" t="s">
        <v>201</v>
      </c>
      <c r="E148" s="172" t="s">
        <v>69</v>
      </c>
      <c r="F148" s="173" t="s">
        <v>984</v>
      </c>
      <c r="H148" s="181">
        <v>2</v>
      </c>
      <c r="I148" s="241"/>
      <c r="L148" s="170"/>
      <c r="M148" s="174"/>
      <c r="N148" s="175"/>
      <c r="O148" s="175"/>
      <c r="P148" s="175"/>
      <c r="Q148" s="175"/>
      <c r="R148" s="175"/>
      <c r="S148" s="175"/>
      <c r="T148" s="176"/>
      <c r="AT148" s="172" t="s">
        <v>201</v>
      </c>
      <c r="AU148" s="172" t="s">
        <v>115</v>
      </c>
      <c r="AV148" s="171" t="s">
        <v>113</v>
      </c>
      <c r="AW148" s="171" t="s">
        <v>93</v>
      </c>
      <c r="AX148" s="171" t="s">
        <v>111</v>
      </c>
      <c r="AY148" s="172" t="s">
        <v>188</v>
      </c>
    </row>
    <row r="149" spans="2:65" s="171" customFormat="1">
      <c r="B149" s="170"/>
      <c r="D149" s="167" t="s">
        <v>201</v>
      </c>
      <c r="E149" s="172" t="s">
        <v>69</v>
      </c>
      <c r="F149" s="173" t="s">
        <v>291</v>
      </c>
      <c r="H149" s="181">
        <v>0</v>
      </c>
      <c r="I149" s="241"/>
      <c r="L149" s="170"/>
      <c r="M149" s="174"/>
      <c r="N149" s="175"/>
      <c r="O149" s="175"/>
      <c r="P149" s="175"/>
      <c r="Q149" s="175"/>
      <c r="R149" s="175"/>
      <c r="S149" s="175"/>
      <c r="T149" s="176"/>
      <c r="AT149" s="172" t="s">
        <v>201</v>
      </c>
      <c r="AU149" s="172" t="s">
        <v>115</v>
      </c>
      <c r="AV149" s="171" t="s">
        <v>113</v>
      </c>
      <c r="AW149" s="171" t="s">
        <v>93</v>
      </c>
      <c r="AX149" s="171" t="s">
        <v>111</v>
      </c>
      <c r="AY149" s="172" t="s">
        <v>188</v>
      </c>
    </row>
    <row r="150" spans="2:65" s="171" customFormat="1">
      <c r="B150" s="170"/>
      <c r="D150" s="167" t="s">
        <v>201</v>
      </c>
      <c r="E150" s="172" t="s">
        <v>69</v>
      </c>
      <c r="F150" s="173" t="s">
        <v>985</v>
      </c>
      <c r="H150" s="181" t="s">
        <v>8981</v>
      </c>
      <c r="I150" s="241"/>
      <c r="L150" s="170"/>
      <c r="M150" s="174"/>
      <c r="N150" s="175"/>
      <c r="O150" s="175"/>
      <c r="P150" s="175"/>
      <c r="Q150" s="175"/>
      <c r="R150" s="175"/>
      <c r="S150" s="175"/>
      <c r="T150" s="176"/>
      <c r="AT150" s="172" t="s">
        <v>201</v>
      </c>
      <c r="AU150" s="172" t="s">
        <v>115</v>
      </c>
      <c r="AV150" s="171" t="s">
        <v>113</v>
      </c>
      <c r="AW150" s="171" t="s">
        <v>93</v>
      </c>
      <c r="AX150" s="171" t="s">
        <v>111</v>
      </c>
      <c r="AY150" s="172" t="s">
        <v>188</v>
      </c>
    </row>
    <row r="151" spans="2:65" s="171" customFormat="1">
      <c r="B151" s="170"/>
      <c r="D151" s="167" t="s">
        <v>201</v>
      </c>
      <c r="E151" s="172" t="s">
        <v>69</v>
      </c>
      <c r="F151" s="173" t="s">
        <v>991</v>
      </c>
      <c r="H151" s="181">
        <v>3</v>
      </c>
      <c r="I151" s="241"/>
      <c r="L151" s="170"/>
      <c r="M151" s="174"/>
      <c r="N151" s="175"/>
      <c r="O151" s="175"/>
      <c r="P151" s="175"/>
      <c r="Q151" s="175"/>
      <c r="R151" s="175"/>
      <c r="S151" s="175"/>
      <c r="T151" s="176"/>
      <c r="AT151" s="172" t="s">
        <v>201</v>
      </c>
      <c r="AU151" s="172" t="s">
        <v>115</v>
      </c>
      <c r="AV151" s="171" t="s">
        <v>113</v>
      </c>
      <c r="AW151" s="171" t="s">
        <v>93</v>
      </c>
      <c r="AX151" s="171" t="s">
        <v>111</v>
      </c>
      <c r="AY151" s="172" t="s">
        <v>188</v>
      </c>
    </row>
    <row r="152" spans="2:65" s="178" customFormat="1" ht="27">
      <c r="B152" s="177"/>
      <c r="D152" s="167" t="s">
        <v>201</v>
      </c>
      <c r="E152" s="179" t="s">
        <v>69</v>
      </c>
      <c r="F152" s="180" t="s">
        <v>992</v>
      </c>
      <c r="H152" s="181">
        <v>58.8</v>
      </c>
      <c r="I152" s="242"/>
      <c r="L152" s="177"/>
      <c r="M152" s="182"/>
      <c r="N152" s="183"/>
      <c r="O152" s="183"/>
      <c r="P152" s="183"/>
      <c r="Q152" s="183"/>
      <c r="R152" s="183"/>
      <c r="S152" s="183"/>
      <c r="T152" s="184"/>
      <c r="AT152" s="179" t="s">
        <v>201</v>
      </c>
      <c r="AU152" s="179" t="s">
        <v>115</v>
      </c>
      <c r="AV152" s="178" t="s">
        <v>115</v>
      </c>
      <c r="AW152" s="178" t="s">
        <v>93</v>
      </c>
      <c r="AX152" s="178" t="s">
        <v>111</v>
      </c>
      <c r="AY152" s="179" t="s">
        <v>188</v>
      </c>
    </row>
    <row r="153" spans="2:65" s="186" customFormat="1">
      <c r="B153" s="185"/>
      <c r="D153" s="167" t="s">
        <v>201</v>
      </c>
      <c r="E153" s="187" t="s">
        <v>69</v>
      </c>
      <c r="F153" s="188" t="s">
        <v>210</v>
      </c>
      <c r="H153" s="189">
        <v>58.8</v>
      </c>
      <c r="I153" s="243"/>
      <c r="L153" s="185"/>
      <c r="M153" s="190"/>
      <c r="N153" s="191"/>
      <c r="O153" s="191"/>
      <c r="P153" s="191"/>
      <c r="Q153" s="191"/>
      <c r="R153" s="191"/>
      <c r="S153" s="191"/>
      <c r="T153" s="192"/>
      <c r="AT153" s="187" t="s">
        <v>201</v>
      </c>
      <c r="AU153" s="187" t="s">
        <v>115</v>
      </c>
      <c r="AV153" s="186" t="s">
        <v>195</v>
      </c>
      <c r="AW153" s="186" t="s">
        <v>93</v>
      </c>
      <c r="AX153" s="186" t="s">
        <v>113</v>
      </c>
      <c r="AY153" s="187" t="s">
        <v>188</v>
      </c>
    </row>
    <row r="154" spans="2:65" s="171" customFormat="1">
      <c r="B154" s="170"/>
      <c r="D154" s="167" t="s">
        <v>201</v>
      </c>
      <c r="E154" s="172" t="s">
        <v>69</v>
      </c>
      <c r="F154" s="173" t="s">
        <v>224</v>
      </c>
      <c r="H154" s="181" t="s">
        <v>8982</v>
      </c>
      <c r="I154" s="241"/>
      <c r="L154" s="170"/>
      <c r="M154" s="174"/>
      <c r="N154" s="175"/>
      <c r="O154" s="175"/>
      <c r="P154" s="175"/>
      <c r="Q154" s="175"/>
      <c r="R154" s="175"/>
      <c r="S154" s="175"/>
      <c r="T154" s="176"/>
      <c r="AT154" s="172" t="s">
        <v>201</v>
      </c>
      <c r="AU154" s="172" t="s">
        <v>115</v>
      </c>
      <c r="AV154" s="171" t="s">
        <v>113</v>
      </c>
      <c r="AW154" s="171" t="s">
        <v>93</v>
      </c>
      <c r="AX154" s="171" t="s">
        <v>111</v>
      </c>
      <c r="AY154" s="172" t="s">
        <v>188</v>
      </c>
    </row>
    <row r="155" spans="2:65" s="171" customFormat="1">
      <c r="B155" s="170"/>
      <c r="D155" s="167" t="s">
        <v>201</v>
      </c>
      <c r="E155" s="172" t="s">
        <v>69</v>
      </c>
      <c r="F155" s="173" t="s">
        <v>225</v>
      </c>
      <c r="H155" s="181">
        <v>1</v>
      </c>
      <c r="I155" s="241"/>
      <c r="L155" s="170"/>
      <c r="M155" s="174"/>
      <c r="N155" s="175"/>
      <c r="O155" s="175"/>
      <c r="P155" s="175"/>
      <c r="Q155" s="175"/>
      <c r="R155" s="175"/>
      <c r="S155" s="175"/>
      <c r="T155" s="176"/>
      <c r="AT155" s="172" t="s">
        <v>201</v>
      </c>
      <c r="AU155" s="172" t="s">
        <v>115</v>
      </c>
      <c r="AV155" s="171" t="s">
        <v>113</v>
      </c>
      <c r="AW155" s="171" t="s">
        <v>93</v>
      </c>
      <c r="AX155" s="171" t="s">
        <v>111</v>
      </c>
      <c r="AY155" s="172" t="s">
        <v>188</v>
      </c>
    </row>
    <row r="156" spans="2:65" s="171" customFormat="1">
      <c r="B156" s="170"/>
      <c r="D156" s="167" t="s">
        <v>201</v>
      </c>
      <c r="E156" s="172" t="s">
        <v>69</v>
      </c>
      <c r="F156" s="173" t="s">
        <v>226</v>
      </c>
      <c r="H156" s="181">
        <v>1</v>
      </c>
      <c r="I156" s="241"/>
      <c r="L156" s="170"/>
      <c r="M156" s="174"/>
      <c r="N156" s="175"/>
      <c r="O156" s="175"/>
      <c r="P156" s="175"/>
      <c r="Q156" s="175"/>
      <c r="R156" s="175"/>
      <c r="S156" s="175"/>
      <c r="T156" s="176"/>
      <c r="AT156" s="172" t="s">
        <v>201</v>
      </c>
      <c r="AU156" s="172" t="s">
        <v>115</v>
      </c>
      <c r="AV156" s="171" t="s">
        <v>113</v>
      </c>
      <c r="AW156" s="171" t="s">
        <v>93</v>
      </c>
      <c r="AX156" s="171" t="s">
        <v>111</v>
      </c>
      <c r="AY156" s="172" t="s">
        <v>188</v>
      </c>
    </row>
    <row r="157" spans="2:65" s="171" customFormat="1">
      <c r="B157" s="170"/>
      <c r="D157" s="167" t="s">
        <v>201</v>
      </c>
      <c r="E157" s="172" t="s">
        <v>69</v>
      </c>
      <c r="F157" s="173" t="s">
        <v>227</v>
      </c>
      <c r="H157" s="181">
        <v>3</v>
      </c>
      <c r="I157" s="241"/>
      <c r="L157" s="170"/>
      <c r="M157" s="174"/>
      <c r="N157" s="175"/>
      <c r="O157" s="175"/>
      <c r="P157" s="175"/>
      <c r="Q157" s="175"/>
      <c r="R157" s="175"/>
      <c r="S157" s="175"/>
      <c r="T157" s="176"/>
      <c r="AT157" s="172" t="s">
        <v>201</v>
      </c>
      <c r="AU157" s="172" t="s">
        <v>115</v>
      </c>
      <c r="AV157" s="171" t="s">
        <v>113</v>
      </c>
      <c r="AW157" s="171" t="s">
        <v>93</v>
      </c>
      <c r="AX157" s="171" t="s">
        <v>111</v>
      </c>
      <c r="AY157" s="172" t="s">
        <v>188</v>
      </c>
    </row>
    <row r="158" spans="2:65" s="178" customFormat="1">
      <c r="B158" s="177"/>
      <c r="D158" s="167" t="s">
        <v>201</v>
      </c>
      <c r="F158" s="180" t="s">
        <v>997</v>
      </c>
      <c r="H158" s="181">
        <v>17.64</v>
      </c>
      <c r="I158" s="242"/>
      <c r="L158" s="177"/>
      <c r="M158" s="182"/>
      <c r="N158" s="183"/>
      <c r="O158" s="183"/>
      <c r="P158" s="183"/>
      <c r="Q158" s="183"/>
      <c r="R158" s="183"/>
      <c r="S158" s="183"/>
      <c r="T158" s="184"/>
      <c r="AT158" s="179" t="s">
        <v>201</v>
      </c>
      <c r="AU158" s="179" t="s">
        <v>115</v>
      </c>
      <c r="AV158" s="178" t="s">
        <v>115</v>
      </c>
      <c r="AW158" s="178" t="s">
        <v>70</v>
      </c>
      <c r="AX158" s="178" t="s">
        <v>113</v>
      </c>
      <c r="AY158" s="179" t="s">
        <v>188</v>
      </c>
    </row>
    <row r="159" spans="2:65" s="101" customFormat="1" ht="16.5" customHeight="1">
      <c r="B159" s="86"/>
      <c r="C159" s="87" t="s">
        <v>254</v>
      </c>
      <c r="D159" s="87" t="s">
        <v>190</v>
      </c>
      <c r="E159" s="88" t="s">
        <v>998</v>
      </c>
      <c r="F159" s="89" t="s">
        <v>999</v>
      </c>
      <c r="G159" s="90" t="s">
        <v>193</v>
      </c>
      <c r="H159" s="91">
        <v>161.577</v>
      </c>
      <c r="I159" s="238"/>
      <c r="J159" s="92">
        <f>ROUND(I159*H159,2)</f>
        <v>0</v>
      </c>
      <c r="K159" s="89" t="s">
        <v>194</v>
      </c>
      <c r="L159" s="61"/>
      <c r="M159" s="239" t="s">
        <v>69</v>
      </c>
      <c r="N159" s="164" t="s">
        <v>100</v>
      </c>
      <c r="O159" s="100"/>
      <c r="P159" s="165">
        <f>O159*H159</f>
        <v>0</v>
      </c>
      <c r="Q159" s="165">
        <v>0</v>
      </c>
      <c r="R159" s="165">
        <f>Q159*H159</f>
        <v>0</v>
      </c>
      <c r="S159" s="165">
        <v>0</v>
      </c>
      <c r="T159" s="166">
        <f>S159*H159</f>
        <v>0</v>
      </c>
      <c r="AR159" s="55" t="s">
        <v>195</v>
      </c>
      <c r="AT159" s="55" t="s">
        <v>190</v>
      </c>
      <c r="AU159" s="55" t="s">
        <v>115</v>
      </c>
      <c r="AY159" s="55" t="s">
        <v>188</v>
      </c>
      <c r="BE159" s="93">
        <f>IF(N159="základní",J159,0)</f>
        <v>0</v>
      </c>
      <c r="BF159" s="93">
        <f>IF(N159="snížená",J159,0)</f>
        <v>0</v>
      </c>
      <c r="BG159" s="93">
        <f>IF(N159="zákl. přenesená",J159,0)</f>
        <v>0</v>
      </c>
      <c r="BH159" s="93">
        <f>IF(N159="sníž. přenesená",J159,0)</f>
        <v>0</v>
      </c>
      <c r="BI159" s="93">
        <f>IF(N159="nulová",J159,0)</f>
        <v>0</v>
      </c>
      <c r="BJ159" s="55" t="s">
        <v>113</v>
      </c>
      <c r="BK159" s="93">
        <f>ROUND(I159*H159,2)</f>
        <v>0</v>
      </c>
      <c r="BL159" s="55" t="s">
        <v>195</v>
      </c>
      <c r="BM159" s="55" t="s">
        <v>1000</v>
      </c>
    </row>
    <row r="160" spans="2:65" s="101" customFormat="1" ht="27">
      <c r="B160" s="61"/>
      <c r="D160" s="167" t="s">
        <v>197</v>
      </c>
      <c r="F160" s="168" t="s">
        <v>1001</v>
      </c>
      <c r="H160" s="181">
        <v>4</v>
      </c>
      <c r="I160" s="240"/>
      <c r="L160" s="61"/>
      <c r="M160" s="94"/>
      <c r="N160" s="100"/>
      <c r="O160" s="100"/>
      <c r="P160" s="100"/>
      <c r="Q160" s="100"/>
      <c r="R160" s="100"/>
      <c r="S160" s="100"/>
      <c r="T160" s="69"/>
      <c r="AT160" s="55" t="s">
        <v>197</v>
      </c>
      <c r="AU160" s="55" t="s">
        <v>115</v>
      </c>
    </row>
    <row r="161" spans="2:51" s="101" customFormat="1" ht="94.5">
      <c r="B161" s="61"/>
      <c r="D161" s="167" t="s">
        <v>199</v>
      </c>
      <c r="F161" s="169" t="s">
        <v>982</v>
      </c>
      <c r="I161" s="240"/>
      <c r="L161" s="61"/>
      <c r="M161" s="94"/>
      <c r="N161" s="100"/>
      <c r="O161" s="100"/>
      <c r="P161" s="100"/>
      <c r="Q161" s="100"/>
      <c r="R161" s="100"/>
      <c r="S161" s="100"/>
      <c r="T161" s="69"/>
      <c r="AT161" s="55" t="s">
        <v>199</v>
      </c>
      <c r="AU161" s="55" t="s">
        <v>115</v>
      </c>
    </row>
    <row r="162" spans="2:51" s="171" customFormat="1">
      <c r="B162" s="170"/>
      <c r="D162" s="167" t="s">
        <v>201</v>
      </c>
      <c r="E162" s="172" t="s">
        <v>69</v>
      </c>
      <c r="F162" s="173" t="s">
        <v>202</v>
      </c>
      <c r="H162" s="181">
        <v>2018</v>
      </c>
      <c r="I162" s="241"/>
      <c r="L162" s="170"/>
      <c r="M162" s="174"/>
      <c r="N162" s="175"/>
      <c r="O162" s="175"/>
      <c r="P162" s="175"/>
      <c r="Q162" s="175"/>
      <c r="R162" s="175"/>
      <c r="S162" s="175"/>
      <c r="T162" s="176"/>
      <c r="AT162" s="172" t="s">
        <v>201</v>
      </c>
      <c r="AU162" s="172" t="s">
        <v>115</v>
      </c>
      <c r="AV162" s="171" t="s">
        <v>113</v>
      </c>
      <c r="AW162" s="171" t="s">
        <v>93</v>
      </c>
      <c r="AX162" s="171" t="s">
        <v>111</v>
      </c>
      <c r="AY162" s="172" t="s">
        <v>188</v>
      </c>
    </row>
    <row r="163" spans="2:51" s="171" customFormat="1">
      <c r="B163" s="170"/>
      <c r="D163" s="167" t="s">
        <v>201</v>
      </c>
      <c r="E163" s="172" t="s">
        <v>69</v>
      </c>
      <c r="F163" s="173" t="s">
        <v>983</v>
      </c>
      <c r="H163" s="181">
        <v>2</v>
      </c>
      <c r="I163" s="241"/>
      <c r="L163" s="170"/>
      <c r="M163" s="174"/>
      <c r="N163" s="175"/>
      <c r="O163" s="175"/>
      <c r="P163" s="175"/>
      <c r="Q163" s="175"/>
      <c r="R163" s="175"/>
      <c r="S163" s="175"/>
      <c r="T163" s="176"/>
      <c r="AT163" s="172" t="s">
        <v>201</v>
      </c>
      <c r="AU163" s="172" t="s">
        <v>115</v>
      </c>
      <c r="AV163" s="171" t="s">
        <v>113</v>
      </c>
      <c r="AW163" s="171" t="s">
        <v>93</v>
      </c>
      <c r="AX163" s="171" t="s">
        <v>111</v>
      </c>
      <c r="AY163" s="172" t="s">
        <v>188</v>
      </c>
    </row>
    <row r="164" spans="2:51" s="171" customFormat="1">
      <c r="B164" s="170"/>
      <c r="D164" s="167" t="s">
        <v>201</v>
      </c>
      <c r="E164" s="172" t="s">
        <v>69</v>
      </c>
      <c r="F164" s="173" t="s">
        <v>984</v>
      </c>
      <c r="H164" s="181">
        <v>2</v>
      </c>
      <c r="I164" s="241"/>
      <c r="L164" s="170"/>
      <c r="M164" s="174"/>
      <c r="N164" s="175"/>
      <c r="O164" s="175"/>
      <c r="P164" s="175"/>
      <c r="Q164" s="175"/>
      <c r="R164" s="175"/>
      <c r="S164" s="175"/>
      <c r="T164" s="176"/>
      <c r="AT164" s="172" t="s">
        <v>201</v>
      </c>
      <c r="AU164" s="172" t="s">
        <v>115</v>
      </c>
      <c r="AV164" s="171" t="s">
        <v>113</v>
      </c>
      <c r="AW164" s="171" t="s">
        <v>93</v>
      </c>
      <c r="AX164" s="171" t="s">
        <v>111</v>
      </c>
      <c r="AY164" s="172" t="s">
        <v>188</v>
      </c>
    </row>
    <row r="165" spans="2:51" s="171" customFormat="1">
      <c r="B165" s="170"/>
      <c r="D165" s="167" t="s">
        <v>201</v>
      </c>
      <c r="E165" s="172" t="s">
        <v>69</v>
      </c>
      <c r="F165" s="173" t="s">
        <v>291</v>
      </c>
      <c r="H165" s="181">
        <v>0</v>
      </c>
      <c r="I165" s="241"/>
      <c r="L165" s="170"/>
      <c r="M165" s="174"/>
      <c r="N165" s="175"/>
      <c r="O165" s="175"/>
      <c r="P165" s="175"/>
      <c r="Q165" s="175"/>
      <c r="R165" s="175"/>
      <c r="S165" s="175"/>
      <c r="T165" s="176"/>
      <c r="AT165" s="172" t="s">
        <v>201</v>
      </c>
      <c r="AU165" s="172" t="s">
        <v>115</v>
      </c>
      <c r="AV165" s="171" t="s">
        <v>113</v>
      </c>
      <c r="AW165" s="171" t="s">
        <v>93</v>
      </c>
      <c r="AX165" s="171" t="s">
        <v>111</v>
      </c>
      <c r="AY165" s="172" t="s">
        <v>188</v>
      </c>
    </row>
    <row r="166" spans="2:51" s="171" customFormat="1">
      <c r="B166" s="170"/>
      <c r="D166" s="167" t="s">
        <v>201</v>
      </c>
      <c r="E166" s="172" t="s">
        <v>69</v>
      </c>
      <c r="F166" s="173" t="s">
        <v>985</v>
      </c>
      <c r="H166" s="181" t="s">
        <v>8981</v>
      </c>
      <c r="I166" s="241"/>
      <c r="L166" s="170"/>
      <c r="M166" s="174"/>
      <c r="N166" s="175"/>
      <c r="O166" s="175"/>
      <c r="P166" s="175"/>
      <c r="Q166" s="175"/>
      <c r="R166" s="175"/>
      <c r="S166" s="175"/>
      <c r="T166" s="176"/>
      <c r="AT166" s="172" t="s">
        <v>201</v>
      </c>
      <c r="AU166" s="172" t="s">
        <v>115</v>
      </c>
      <c r="AV166" s="171" t="s">
        <v>113</v>
      </c>
      <c r="AW166" s="171" t="s">
        <v>93</v>
      </c>
      <c r="AX166" s="171" t="s">
        <v>111</v>
      </c>
      <c r="AY166" s="172" t="s">
        <v>188</v>
      </c>
    </row>
    <row r="167" spans="2:51" s="171" customFormat="1">
      <c r="B167" s="170"/>
      <c r="D167" s="167" t="s">
        <v>201</v>
      </c>
      <c r="E167" s="172" t="s">
        <v>69</v>
      </c>
      <c r="F167" s="173" t="s">
        <v>1002</v>
      </c>
      <c r="H167" s="181">
        <v>207</v>
      </c>
      <c r="I167" s="241"/>
      <c r="L167" s="170"/>
      <c r="M167" s="174"/>
      <c r="N167" s="175"/>
      <c r="O167" s="175"/>
      <c r="P167" s="175"/>
      <c r="Q167" s="175"/>
      <c r="R167" s="175"/>
      <c r="S167" s="175"/>
      <c r="T167" s="176"/>
      <c r="AT167" s="172" t="s">
        <v>201</v>
      </c>
      <c r="AU167" s="172" t="s">
        <v>115</v>
      </c>
      <c r="AV167" s="171" t="s">
        <v>113</v>
      </c>
      <c r="AW167" s="171" t="s">
        <v>93</v>
      </c>
      <c r="AX167" s="171" t="s">
        <v>111</v>
      </c>
      <c r="AY167" s="172" t="s">
        <v>188</v>
      </c>
    </row>
    <row r="168" spans="2:51" s="178" customFormat="1" ht="27">
      <c r="B168" s="177"/>
      <c r="D168" s="167" t="s">
        <v>201</v>
      </c>
      <c r="E168" s="179" t="s">
        <v>69</v>
      </c>
      <c r="F168" s="180" t="s">
        <v>1003</v>
      </c>
      <c r="H168" s="181">
        <v>31.605</v>
      </c>
      <c r="I168" s="242"/>
      <c r="L168" s="177"/>
      <c r="M168" s="182"/>
      <c r="N168" s="183"/>
      <c r="O168" s="183"/>
      <c r="P168" s="183"/>
      <c r="Q168" s="183"/>
      <c r="R168" s="183"/>
      <c r="S168" s="183"/>
      <c r="T168" s="184"/>
      <c r="AT168" s="179" t="s">
        <v>201</v>
      </c>
      <c r="AU168" s="179" t="s">
        <v>115</v>
      </c>
      <c r="AV168" s="178" t="s">
        <v>115</v>
      </c>
      <c r="AW168" s="178" t="s">
        <v>93</v>
      </c>
      <c r="AX168" s="178" t="s">
        <v>111</v>
      </c>
      <c r="AY168" s="179" t="s">
        <v>188</v>
      </c>
    </row>
    <row r="169" spans="2:51" s="178" customFormat="1" ht="27">
      <c r="B169" s="177"/>
      <c r="D169" s="167" t="s">
        <v>201</v>
      </c>
      <c r="E169" s="179" t="s">
        <v>69</v>
      </c>
      <c r="F169" s="180" t="s">
        <v>1004</v>
      </c>
      <c r="H169" s="181">
        <v>10.32</v>
      </c>
      <c r="I169" s="242"/>
      <c r="L169" s="177"/>
      <c r="M169" s="182"/>
      <c r="N169" s="183"/>
      <c r="O169" s="183"/>
      <c r="P169" s="183"/>
      <c r="Q169" s="183"/>
      <c r="R169" s="183"/>
      <c r="S169" s="183"/>
      <c r="T169" s="184"/>
      <c r="AT169" s="179" t="s">
        <v>201</v>
      </c>
      <c r="AU169" s="179" t="s">
        <v>115</v>
      </c>
      <c r="AV169" s="178" t="s">
        <v>115</v>
      </c>
      <c r="AW169" s="178" t="s">
        <v>93</v>
      </c>
      <c r="AX169" s="178" t="s">
        <v>111</v>
      </c>
      <c r="AY169" s="179" t="s">
        <v>188</v>
      </c>
    </row>
    <row r="170" spans="2:51" s="178" customFormat="1" ht="27">
      <c r="B170" s="177"/>
      <c r="D170" s="167" t="s">
        <v>201</v>
      </c>
      <c r="E170" s="179" t="s">
        <v>69</v>
      </c>
      <c r="F170" s="180" t="s">
        <v>1005</v>
      </c>
      <c r="H170" s="181">
        <v>31.422000000000001</v>
      </c>
      <c r="I170" s="242"/>
      <c r="L170" s="177"/>
      <c r="M170" s="182"/>
      <c r="N170" s="183"/>
      <c r="O170" s="183"/>
      <c r="P170" s="183"/>
      <c r="Q170" s="183"/>
      <c r="R170" s="183"/>
      <c r="S170" s="183"/>
      <c r="T170" s="184"/>
      <c r="AT170" s="179" t="s">
        <v>201</v>
      </c>
      <c r="AU170" s="179" t="s">
        <v>115</v>
      </c>
      <c r="AV170" s="178" t="s">
        <v>115</v>
      </c>
      <c r="AW170" s="178" t="s">
        <v>93</v>
      </c>
      <c r="AX170" s="178" t="s">
        <v>111</v>
      </c>
      <c r="AY170" s="179" t="s">
        <v>188</v>
      </c>
    </row>
    <row r="171" spans="2:51" s="178" customFormat="1" ht="27">
      <c r="B171" s="177"/>
      <c r="D171" s="167" t="s">
        <v>201</v>
      </c>
      <c r="E171" s="179" t="s">
        <v>69</v>
      </c>
      <c r="F171" s="180" t="s">
        <v>1006</v>
      </c>
      <c r="H171" s="181">
        <v>10.32</v>
      </c>
      <c r="I171" s="242"/>
      <c r="L171" s="177"/>
      <c r="M171" s="182"/>
      <c r="N171" s="183"/>
      <c r="O171" s="183"/>
      <c r="P171" s="183"/>
      <c r="Q171" s="183"/>
      <c r="R171" s="183"/>
      <c r="S171" s="183"/>
      <c r="T171" s="184"/>
      <c r="AT171" s="179" t="s">
        <v>201</v>
      </c>
      <c r="AU171" s="179" t="s">
        <v>115</v>
      </c>
      <c r="AV171" s="178" t="s">
        <v>115</v>
      </c>
      <c r="AW171" s="178" t="s">
        <v>93</v>
      </c>
      <c r="AX171" s="178" t="s">
        <v>111</v>
      </c>
      <c r="AY171" s="179" t="s">
        <v>188</v>
      </c>
    </row>
    <row r="172" spans="2:51" s="178" customFormat="1" ht="27">
      <c r="B172" s="177"/>
      <c r="D172" s="167" t="s">
        <v>201</v>
      </c>
      <c r="E172" s="179" t="s">
        <v>69</v>
      </c>
      <c r="F172" s="180" t="s">
        <v>1007</v>
      </c>
      <c r="H172" s="181">
        <v>77.91</v>
      </c>
      <c r="I172" s="242"/>
      <c r="L172" s="177"/>
      <c r="M172" s="182"/>
      <c r="N172" s="183"/>
      <c r="O172" s="183"/>
      <c r="P172" s="183"/>
      <c r="Q172" s="183"/>
      <c r="R172" s="183"/>
      <c r="S172" s="183"/>
      <c r="T172" s="184"/>
      <c r="AT172" s="179" t="s">
        <v>201</v>
      </c>
      <c r="AU172" s="179" t="s">
        <v>115</v>
      </c>
      <c r="AV172" s="178" t="s">
        <v>115</v>
      </c>
      <c r="AW172" s="178" t="s">
        <v>93</v>
      </c>
      <c r="AX172" s="178" t="s">
        <v>111</v>
      </c>
      <c r="AY172" s="179" t="s">
        <v>188</v>
      </c>
    </row>
    <row r="173" spans="2:51" s="186" customFormat="1">
      <c r="B173" s="185"/>
      <c r="D173" s="167" t="s">
        <v>201</v>
      </c>
      <c r="E173" s="187" t="s">
        <v>69</v>
      </c>
      <c r="F173" s="188" t="s">
        <v>210</v>
      </c>
      <c r="H173" s="189">
        <v>161.577</v>
      </c>
      <c r="I173" s="243"/>
      <c r="L173" s="185"/>
      <c r="M173" s="190"/>
      <c r="N173" s="191"/>
      <c r="O173" s="191"/>
      <c r="P173" s="191"/>
      <c r="Q173" s="191"/>
      <c r="R173" s="191"/>
      <c r="S173" s="191"/>
      <c r="T173" s="192"/>
      <c r="AT173" s="187" t="s">
        <v>201</v>
      </c>
      <c r="AU173" s="187" t="s">
        <v>115</v>
      </c>
      <c r="AV173" s="186" t="s">
        <v>195</v>
      </c>
      <c r="AW173" s="186" t="s">
        <v>93</v>
      </c>
      <c r="AX173" s="186" t="s">
        <v>113</v>
      </c>
      <c r="AY173" s="187" t="s">
        <v>188</v>
      </c>
    </row>
    <row r="174" spans="2:51" s="171" customFormat="1">
      <c r="B174" s="170"/>
      <c r="D174" s="167" t="s">
        <v>201</v>
      </c>
      <c r="E174" s="172" t="s">
        <v>69</v>
      </c>
      <c r="F174" s="173" t="s">
        <v>224</v>
      </c>
      <c r="H174" s="181" t="s">
        <v>8982</v>
      </c>
      <c r="I174" s="241"/>
      <c r="L174" s="170"/>
      <c r="M174" s="174"/>
      <c r="N174" s="175"/>
      <c r="O174" s="175"/>
      <c r="P174" s="175"/>
      <c r="Q174" s="175"/>
      <c r="R174" s="175"/>
      <c r="S174" s="175"/>
      <c r="T174" s="176"/>
      <c r="AT174" s="172" t="s">
        <v>201</v>
      </c>
      <c r="AU174" s="172" t="s">
        <v>115</v>
      </c>
      <c r="AV174" s="171" t="s">
        <v>113</v>
      </c>
      <c r="AW174" s="171" t="s">
        <v>93</v>
      </c>
      <c r="AX174" s="171" t="s">
        <v>111</v>
      </c>
      <c r="AY174" s="172" t="s">
        <v>188</v>
      </c>
    </row>
    <row r="175" spans="2:51" s="171" customFormat="1">
      <c r="B175" s="170"/>
      <c r="D175" s="167" t="s">
        <v>201</v>
      </c>
      <c r="E175" s="172" t="s">
        <v>69</v>
      </c>
      <c r="F175" s="173" t="s">
        <v>225</v>
      </c>
      <c r="H175" s="181">
        <v>1</v>
      </c>
      <c r="I175" s="241"/>
      <c r="L175" s="170"/>
      <c r="M175" s="174"/>
      <c r="N175" s="175"/>
      <c r="O175" s="175"/>
      <c r="P175" s="175"/>
      <c r="Q175" s="175"/>
      <c r="R175" s="175"/>
      <c r="S175" s="175"/>
      <c r="T175" s="176"/>
      <c r="AT175" s="172" t="s">
        <v>201</v>
      </c>
      <c r="AU175" s="172" t="s">
        <v>115</v>
      </c>
      <c r="AV175" s="171" t="s">
        <v>113</v>
      </c>
      <c r="AW175" s="171" t="s">
        <v>93</v>
      </c>
      <c r="AX175" s="171" t="s">
        <v>111</v>
      </c>
      <c r="AY175" s="172" t="s">
        <v>188</v>
      </c>
    </row>
    <row r="176" spans="2:51" s="171" customFormat="1">
      <c r="B176" s="170"/>
      <c r="D176" s="167" t="s">
        <v>201</v>
      </c>
      <c r="E176" s="172" t="s">
        <v>69</v>
      </c>
      <c r="F176" s="173" t="s">
        <v>226</v>
      </c>
      <c r="H176" s="181">
        <v>1</v>
      </c>
      <c r="I176" s="241"/>
      <c r="L176" s="170"/>
      <c r="M176" s="174"/>
      <c r="N176" s="175"/>
      <c r="O176" s="175"/>
      <c r="P176" s="175"/>
      <c r="Q176" s="175"/>
      <c r="R176" s="175"/>
      <c r="S176" s="175"/>
      <c r="T176" s="176"/>
      <c r="AT176" s="172" t="s">
        <v>201</v>
      </c>
      <c r="AU176" s="172" t="s">
        <v>115</v>
      </c>
      <c r="AV176" s="171" t="s">
        <v>113</v>
      </c>
      <c r="AW176" s="171" t="s">
        <v>93</v>
      </c>
      <c r="AX176" s="171" t="s">
        <v>111</v>
      </c>
      <c r="AY176" s="172" t="s">
        <v>188</v>
      </c>
    </row>
    <row r="177" spans="2:65" s="171" customFormat="1">
      <c r="B177" s="170"/>
      <c r="D177" s="167" t="s">
        <v>201</v>
      </c>
      <c r="E177" s="172" t="s">
        <v>69</v>
      </c>
      <c r="F177" s="173" t="s">
        <v>227</v>
      </c>
      <c r="H177" s="181">
        <v>3</v>
      </c>
      <c r="I177" s="241"/>
      <c r="L177" s="170"/>
      <c r="M177" s="174"/>
      <c r="N177" s="175"/>
      <c r="O177" s="175"/>
      <c r="P177" s="175"/>
      <c r="Q177" s="175"/>
      <c r="R177" s="175"/>
      <c r="S177" s="175"/>
      <c r="T177" s="176"/>
      <c r="AT177" s="172" t="s">
        <v>201</v>
      </c>
      <c r="AU177" s="172" t="s">
        <v>115</v>
      </c>
      <c r="AV177" s="171" t="s">
        <v>113</v>
      </c>
      <c r="AW177" s="171" t="s">
        <v>93</v>
      </c>
      <c r="AX177" s="171" t="s">
        <v>111</v>
      </c>
      <c r="AY177" s="172" t="s">
        <v>188</v>
      </c>
    </row>
    <row r="178" spans="2:65" s="101" customFormat="1" ht="16.5" customHeight="1">
      <c r="B178" s="86"/>
      <c r="C178" s="87" t="s">
        <v>270</v>
      </c>
      <c r="D178" s="87" t="s">
        <v>190</v>
      </c>
      <c r="E178" s="88" t="s">
        <v>1008</v>
      </c>
      <c r="F178" s="89" t="s">
        <v>1009</v>
      </c>
      <c r="G178" s="90" t="s">
        <v>193</v>
      </c>
      <c r="H178" s="91">
        <v>1.1779999999999999</v>
      </c>
      <c r="I178" s="238"/>
      <c r="J178" s="92">
        <f>ROUND(I178*H178,2)</f>
        <v>0</v>
      </c>
      <c r="K178" s="89" t="s">
        <v>194</v>
      </c>
      <c r="L178" s="61"/>
      <c r="M178" s="239" t="s">
        <v>69</v>
      </c>
      <c r="N178" s="164" t="s">
        <v>100</v>
      </c>
      <c r="O178" s="100"/>
      <c r="P178" s="165">
        <f>O178*H178</f>
        <v>0</v>
      </c>
      <c r="Q178" s="165">
        <v>0</v>
      </c>
      <c r="R178" s="165">
        <f>Q178*H178</f>
        <v>0</v>
      </c>
      <c r="S178" s="165">
        <v>0</v>
      </c>
      <c r="T178" s="166">
        <f>S178*H178</f>
        <v>0</v>
      </c>
      <c r="AR178" s="55" t="s">
        <v>195</v>
      </c>
      <c r="AT178" s="55" t="s">
        <v>190</v>
      </c>
      <c r="AU178" s="55" t="s">
        <v>115</v>
      </c>
      <c r="AY178" s="55" t="s">
        <v>188</v>
      </c>
      <c r="BE178" s="93">
        <f>IF(N178="základní",J178,0)</f>
        <v>0</v>
      </c>
      <c r="BF178" s="93">
        <f>IF(N178="snížená",J178,0)</f>
        <v>0</v>
      </c>
      <c r="BG178" s="93">
        <f>IF(N178="zákl. přenesená",J178,0)</f>
        <v>0</v>
      </c>
      <c r="BH178" s="93">
        <f>IF(N178="sníž. přenesená",J178,0)</f>
        <v>0</v>
      </c>
      <c r="BI178" s="93">
        <f>IF(N178="nulová",J178,0)</f>
        <v>0</v>
      </c>
      <c r="BJ178" s="55" t="s">
        <v>113</v>
      </c>
      <c r="BK178" s="93">
        <f>ROUND(I178*H178,2)</f>
        <v>0</v>
      </c>
      <c r="BL178" s="55" t="s">
        <v>195</v>
      </c>
      <c r="BM178" s="55" t="s">
        <v>1010</v>
      </c>
    </row>
    <row r="179" spans="2:65" s="101" customFormat="1" ht="27">
      <c r="B179" s="61"/>
      <c r="D179" s="167" t="s">
        <v>197</v>
      </c>
      <c r="F179" s="168" t="s">
        <v>1011</v>
      </c>
      <c r="H179" s="181">
        <v>4</v>
      </c>
      <c r="I179" s="240"/>
      <c r="L179" s="61"/>
      <c r="M179" s="94"/>
      <c r="N179" s="100"/>
      <c r="O179" s="100"/>
      <c r="P179" s="100"/>
      <c r="Q179" s="100"/>
      <c r="R179" s="100"/>
      <c r="S179" s="100"/>
      <c r="T179" s="69"/>
      <c r="AT179" s="55" t="s">
        <v>197</v>
      </c>
      <c r="AU179" s="55" t="s">
        <v>115</v>
      </c>
    </row>
    <row r="180" spans="2:65" s="101" customFormat="1" ht="189">
      <c r="B180" s="61"/>
      <c r="D180" s="167" t="s">
        <v>199</v>
      </c>
      <c r="F180" s="169" t="s">
        <v>1012</v>
      </c>
      <c r="I180" s="240"/>
      <c r="L180" s="61"/>
      <c r="M180" s="94"/>
      <c r="N180" s="100"/>
      <c r="O180" s="100"/>
      <c r="P180" s="100"/>
      <c r="Q180" s="100"/>
      <c r="R180" s="100"/>
      <c r="S180" s="100"/>
      <c r="T180" s="69"/>
      <c r="AT180" s="55" t="s">
        <v>199</v>
      </c>
      <c r="AU180" s="55" t="s">
        <v>115</v>
      </c>
    </row>
    <row r="181" spans="2:65" s="171" customFormat="1">
      <c r="B181" s="170"/>
      <c r="D181" s="167" t="s">
        <v>201</v>
      </c>
      <c r="E181" s="172" t="s">
        <v>69</v>
      </c>
      <c r="F181" s="173" t="s">
        <v>202</v>
      </c>
      <c r="H181" s="181">
        <v>2018</v>
      </c>
      <c r="I181" s="241"/>
      <c r="L181" s="170"/>
      <c r="M181" s="174"/>
      <c r="N181" s="175"/>
      <c r="O181" s="175"/>
      <c r="P181" s="175"/>
      <c r="Q181" s="175"/>
      <c r="R181" s="175"/>
      <c r="S181" s="175"/>
      <c r="T181" s="176"/>
      <c r="AT181" s="172" t="s">
        <v>201</v>
      </c>
      <c r="AU181" s="172" t="s">
        <v>115</v>
      </c>
      <c r="AV181" s="171" t="s">
        <v>113</v>
      </c>
      <c r="AW181" s="171" t="s">
        <v>93</v>
      </c>
      <c r="AX181" s="171" t="s">
        <v>111</v>
      </c>
      <c r="AY181" s="172" t="s">
        <v>188</v>
      </c>
    </row>
    <row r="182" spans="2:65" s="171" customFormat="1">
      <c r="B182" s="170"/>
      <c r="D182" s="167" t="s">
        <v>201</v>
      </c>
      <c r="E182" s="172" t="s">
        <v>69</v>
      </c>
      <c r="F182" s="173" t="s">
        <v>983</v>
      </c>
      <c r="H182" s="181">
        <v>2</v>
      </c>
      <c r="I182" s="241"/>
      <c r="L182" s="170"/>
      <c r="M182" s="174"/>
      <c r="N182" s="175"/>
      <c r="O182" s="175"/>
      <c r="P182" s="175"/>
      <c r="Q182" s="175"/>
      <c r="R182" s="175"/>
      <c r="S182" s="175"/>
      <c r="T182" s="176"/>
      <c r="AT182" s="172" t="s">
        <v>201</v>
      </c>
      <c r="AU182" s="172" t="s">
        <v>115</v>
      </c>
      <c r="AV182" s="171" t="s">
        <v>113</v>
      </c>
      <c r="AW182" s="171" t="s">
        <v>93</v>
      </c>
      <c r="AX182" s="171" t="s">
        <v>111</v>
      </c>
      <c r="AY182" s="172" t="s">
        <v>188</v>
      </c>
    </row>
    <row r="183" spans="2:65" s="171" customFormat="1">
      <c r="B183" s="170"/>
      <c r="D183" s="167" t="s">
        <v>201</v>
      </c>
      <c r="E183" s="172" t="s">
        <v>69</v>
      </c>
      <c r="F183" s="173" t="s">
        <v>984</v>
      </c>
      <c r="H183" s="181">
        <v>2</v>
      </c>
      <c r="I183" s="241"/>
      <c r="L183" s="170"/>
      <c r="M183" s="174"/>
      <c r="N183" s="175"/>
      <c r="O183" s="175"/>
      <c r="P183" s="175"/>
      <c r="Q183" s="175"/>
      <c r="R183" s="175"/>
      <c r="S183" s="175"/>
      <c r="T183" s="176"/>
      <c r="AT183" s="172" t="s">
        <v>201</v>
      </c>
      <c r="AU183" s="172" t="s">
        <v>115</v>
      </c>
      <c r="AV183" s="171" t="s">
        <v>113</v>
      </c>
      <c r="AW183" s="171" t="s">
        <v>93</v>
      </c>
      <c r="AX183" s="171" t="s">
        <v>111</v>
      </c>
      <c r="AY183" s="172" t="s">
        <v>188</v>
      </c>
    </row>
    <row r="184" spans="2:65" s="171" customFormat="1">
      <c r="B184" s="170"/>
      <c r="D184" s="167" t="s">
        <v>201</v>
      </c>
      <c r="E184" s="172" t="s">
        <v>69</v>
      </c>
      <c r="F184" s="173" t="s">
        <v>291</v>
      </c>
      <c r="H184" s="181">
        <v>0</v>
      </c>
      <c r="I184" s="241"/>
      <c r="L184" s="170"/>
      <c r="M184" s="174"/>
      <c r="N184" s="175"/>
      <c r="O184" s="175"/>
      <c r="P184" s="175"/>
      <c r="Q184" s="175"/>
      <c r="R184" s="175"/>
      <c r="S184" s="175"/>
      <c r="T184" s="176"/>
      <c r="AT184" s="172" t="s">
        <v>201</v>
      </c>
      <c r="AU184" s="172" t="s">
        <v>115</v>
      </c>
      <c r="AV184" s="171" t="s">
        <v>113</v>
      </c>
      <c r="AW184" s="171" t="s">
        <v>93</v>
      </c>
      <c r="AX184" s="171" t="s">
        <v>111</v>
      </c>
      <c r="AY184" s="172" t="s">
        <v>188</v>
      </c>
    </row>
    <row r="185" spans="2:65" s="171" customFormat="1">
      <c r="B185" s="170"/>
      <c r="D185" s="167" t="s">
        <v>201</v>
      </c>
      <c r="E185" s="172" t="s">
        <v>69</v>
      </c>
      <c r="F185" s="173" t="s">
        <v>1013</v>
      </c>
      <c r="H185" s="181" t="s">
        <v>8983</v>
      </c>
      <c r="I185" s="241"/>
      <c r="L185" s="170"/>
      <c r="M185" s="174"/>
      <c r="N185" s="175"/>
      <c r="O185" s="175"/>
      <c r="P185" s="175"/>
      <c r="Q185" s="175"/>
      <c r="R185" s="175"/>
      <c r="S185" s="175"/>
      <c r="T185" s="176"/>
      <c r="AT185" s="172" t="s">
        <v>201</v>
      </c>
      <c r="AU185" s="172" t="s">
        <v>115</v>
      </c>
      <c r="AV185" s="171" t="s">
        <v>113</v>
      </c>
      <c r="AW185" s="171" t="s">
        <v>93</v>
      </c>
      <c r="AX185" s="171" t="s">
        <v>111</v>
      </c>
      <c r="AY185" s="172" t="s">
        <v>188</v>
      </c>
    </row>
    <row r="186" spans="2:65" s="171" customFormat="1">
      <c r="B186" s="170"/>
      <c r="D186" s="167" t="s">
        <v>201</v>
      </c>
      <c r="E186" s="172" t="s">
        <v>69</v>
      </c>
      <c r="F186" s="173" t="s">
        <v>1014</v>
      </c>
      <c r="H186" s="181">
        <v>6</v>
      </c>
      <c r="I186" s="241"/>
      <c r="L186" s="170"/>
      <c r="M186" s="174"/>
      <c r="N186" s="175"/>
      <c r="O186" s="175"/>
      <c r="P186" s="175"/>
      <c r="Q186" s="175"/>
      <c r="R186" s="175"/>
      <c r="S186" s="175"/>
      <c r="T186" s="176"/>
      <c r="AT186" s="172" t="s">
        <v>201</v>
      </c>
      <c r="AU186" s="172" t="s">
        <v>115</v>
      </c>
      <c r="AV186" s="171" t="s">
        <v>113</v>
      </c>
      <c r="AW186" s="171" t="s">
        <v>93</v>
      </c>
      <c r="AX186" s="171" t="s">
        <v>111</v>
      </c>
      <c r="AY186" s="172" t="s">
        <v>188</v>
      </c>
    </row>
    <row r="187" spans="2:65" s="178" customFormat="1">
      <c r="B187" s="177"/>
      <c r="D187" s="167" t="s">
        <v>201</v>
      </c>
      <c r="E187" s="179" t="s">
        <v>69</v>
      </c>
      <c r="F187" s="180" t="s">
        <v>1015</v>
      </c>
      <c r="H187" s="181">
        <v>1.1779999999999999</v>
      </c>
      <c r="I187" s="242"/>
      <c r="L187" s="177"/>
      <c r="M187" s="182"/>
      <c r="N187" s="183"/>
      <c r="O187" s="183"/>
      <c r="P187" s="183"/>
      <c r="Q187" s="183"/>
      <c r="R187" s="183"/>
      <c r="S187" s="183"/>
      <c r="T187" s="184"/>
      <c r="AT187" s="179" t="s">
        <v>201</v>
      </c>
      <c r="AU187" s="179" t="s">
        <v>115</v>
      </c>
      <c r="AV187" s="178" t="s">
        <v>115</v>
      </c>
      <c r="AW187" s="178" t="s">
        <v>93</v>
      </c>
      <c r="AX187" s="178" t="s">
        <v>111</v>
      </c>
      <c r="AY187" s="179" t="s">
        <v>188</v>
      </c>
    </row>
    <row r="188" spans="2:65" s="186" customFormat="1">
      <c r="B188" s="185"/>
      <c r="D188" s="167" t="s">
        <v>201</v>
      </c>
      <c r="E188" s="187" t="s">
        <v>69</v>
      </c>
      <c r="F188" s="188" t="s">
        <v>210</v>
      </c>
      <c r="H188" s="189">
        <v>1.1779999999999999</v>
      </c>
      <c r="I188" s="243"/>
      <c r="L188" s="185"/>
      <c r="M188" s="190"/>
      <c r="N188" s="191"/>
      <c r="O188" s="191"/>
      <c r="P188" s="191"/>
      <c r="Q188" s="191"/>
      <c r="R188" s="191"/>
      <c r="S188" s="191"/>
      <c r="T188" s="192"/>
      <c r="AT188" s="187" t="s">
        <v>201</v>
      </c>
      <c r="AU188" s="187" t="s">
        <v>115</v>
      </c>
      <c r="AV188" s="186" t="s">
        <v>195</v>
      </c>
      <c r="AW188" s="186" t="s">
        <v>93</v>
      </c>
      <c r="AX188" s="186" t="s">
        <v>113</v>
      </c>
      <c r="AY188" s="187" t="s">
        <v>188</v>
      </c>
    </row>
    <row r="189" spans="2:65" s="171" customFormat="1">
      <c r="B189" s="170"/>
      <c r="D189" s="167" t="s">
        <v>201</v>
      </c>
      <c r="E189" s="172" t="s">
        <v>69</v>
      </c>
      <c r="F189" s="173" t="s">
        <v>224</v>
      </c>
      <c r="H189" s="181" t="s">
        <v>8982</v>
      </c>
      <c r="I189" s="241"/>
      <c r="L189" s="170"/>
      <c r="M189" s="174"/>
      <c r="N189" s="175"/>
      <c r="O189" s="175"/>
      <c r="P189" s="175"/>
      <c r="Q189" s="175"/>
      <c r="R189" s="175"/>
      <c r="S189" s="175"/>
      <c r="T189" s="176"/>
      <c r="AT189" s="172" t="s">
        <v>201</v>
      </c>
      <c r="AU189" s="172" t="s">
        <v>115</v>
      </c>
      <c r="AV189" s="171" t="s">
        <v>113</v>
      </c>
      <c r="AW189" s="171" t="s">
        <v>93</v>
      </c>
      <c r="AX189" s="171" t="s">
        <v>111</v>
      </c>
      <c r="AY189" s="172" t="s">
        <v>188</v>
      </c>
    </row>
    <row r="190" spans="2:65" s="171" customFormat="1">
      <c r="B190" s="170"/>
      <c r="D190" s="167" t="s">
        <v>201</v>
      </c>
      <c r="E190" s="172" t="s">
        <v>69</v>
      </c>
      <c r="F190" s="173" t="s">
        <v>225</v>
      </c>
      <c r="H190" s="181">
        <v>1</v>
      </c>
      <c r="I190" s="241"/>
      <c r="L190" s="170"/>
      <c r="M190" s="174"/>
      <c r="N190" s="175"/>
      <c r="O190" s="175"/>
      <c r="P190" s="175"/>
      <c r="Q190" s="175"/>
      <c r="R190" s="175"/>
      <c r="S190" s="175"/>
      <c r="T190" s="176"/>
      <c r="AT190" s="172" t="s">
        <v>201</v>
      </c>
      <c r="AU190" s="172" t="s">
        <v>115</v>
      </c>
      <c r="AV190" s="171" t="s">
        <v>113</v>
      </c>
      <c r="AW190" s="171" t="s">
        <v>93</v>
      </c>
      <c r="AX190" s="171" t="s">
        <v>111</v>
      </c>
      <c r="AY190" s="172" t="s">
        <v>188</v>
      </c>
    </row>
    <row r="191" spans="2:65" s="171" customFormat="1">
      <c r="B191" s="170"/>
      <c r="D191" s="167" t="s">
        <v>201</v>
      </c>
      <c r="E191" s="172" t="s">
        <v>69</v>
      </c>
      <c r="F191" s="173" t="s">
        <v>226</v>
      </c>
      <c r="H191" s="181">
        <v>1</v>
      </c>
      <c r="I191" s="241"/>
      <c r="L191" s="170"/>
      <c r="M191" s="174"/>
      <c r="N191" s="175"/>
      <c r="O191" s="175"/>
      <c r="P191" s="175"/>
      <c r="Q191" s="175"/>
      <c r="R191" s="175"/>
      <c r="S191" s="175"/>
      <c r="T191" s="176"/>
      <c r="AT191" s="172" t="s">
        <v>201</v>
      </c>
      <c r="AU191" s="172" t="s">
        <v>115</v>
      </c>
      <c r="AV191" s="171" t="s">
        <v>113</v>
      </c>
      <c r="AW191" s="171" t="s">
        <v>93</v>
      </c>
      <c r="AX191" s="171" t="s">
        <v>111</v>
      </c>
      <c r="AY191" s="172" t="s">
        <v>188</v>
      </c>
    </row>
    <row r="192" spans="2:65" s="171" customFormat="1">
      <c r="B192" s="170"/>
      <c r="D192" s="167" t="s">
        <v>201</v>
      </c>
      <c r="E192" s="172" t="s">
        <v>69</v>
      </c>
      <c r="F192" s="173" t="s">
        <v>227</v>
      </c>
      <c r="H192" s="181">
        <v>3</v>
      </c>
      <c r="I192" s="241"/>
      <c r="L192" s="170"/>
      <c r="M192" s="174"/>
      <c r="N192" s="175"/>
      <c r="O192" s="175"/>
      <c r="P192" s="175"/>
      <c r="Q192" s="175"/>
      <c r="R192" s="175"/>
      <c r="S192" s="175"/>
      <c r="T192" s="176"/>
      <c r="AT192" s="172" t="s">
        <v>201</v>
      </c>
      <c r="AU192" s="172" t="s">
        <v>115</v>
      </c>
      <c r="AV192" s="171" t="s">
        <v>113</v>
      </c>
      <c r="AW192" s="171" t="s">
        <v>93</v>
      </c>
      <c r="AX192" s="171" t="s">
        <v>111</v>
      </c>
      <c r="AY192" s="172" t="s">
        <v>188</v>
      </c>
    </row>
    <row r="193" spans="2:65" s="101" customFormat="1" ht="16.5" customHeight="1">
      <c r="B193" s="86"/>
      <c r="C193" s="87" t="s">
        <v>278</v>
      </c>
      <c r="D193" s="87" t="s">
        <v>190</v>
      </c>
      <c r="E193" s="88" t="s">
        <v>1016</v>
      </c>
      <c r="F193" s="89" t="s">
        <v>1017</v>
      </c>
      <c r="G193" s="90" t="s">
        <v>193</v>
      </c>
      <c r="H193" s="91">
        <v>0.35299999999999998</v>
      </c>
      <c r="I193" s="238"/>
      <c r="J193" s="92">
        <f>ROUND(I193*H193,2)</f>
        <v>0</v>
      </c>
      <c r="K193" s="89" t="s">
        <v>194</v>
      </c>
      <c r="L193" s="61"/>
      <c r="M193" s="239" t="s">
        <v>69</v>
      </c>
      <c r="N193" s="164" t="s">
        <v>100</v>
      </c>
      <c r="O193" s="100"/>
      <c r="P193" s="165">
        <f>O193*H193</f>
        <v>0</v>
      </c>
      <c r="Q193" s="165">
        <v>0</v>
      </c>
      <c r="R193" s="165">
        <f>Q193*H193</f>
        <v>0</v>
      </c>
      <c r="S193" s="165">
        <v>0</v>
      </c>
      <c r="T193" s="166">
        <f>S193*H193</f>
        <v>0</v>
      </c>
      <c r="AR193" s="55" t="s">
        <v>195</v>
      </c>
      <c r="AT193" s="55" t="s">
        <v>190</v>
      </c>
      <c r="AU193" s="55" t="s">
        <v>115</v>
      </c>
      <c r="AY193" s="55" t="s">
        <v>188</v>
      </c>
      <c r="BE193" s="93">
        <f>IF(N193="základní",J193,0)</f>
        <v>0</v>
      </c>
      <c r="BF193" s="93">
        <f>IF(N193="snížená",J193,0)</f>
        <v>0</v>
      </c>
      <c r="BG193" s="93">
        <f>IF(N193="zákl. přenesená",J193,0)</f>
        <v>0</v>
      </c>
      <c r="BH193" s="93">
        <f>IF(N193="sníž. přenesená",J193,0)</f>
        <v>0</v>
      </c>
      <c r="BI193" s="93">
        <f>IF(N193="nulová",J193,0)</f>
        <v>0</v>
      </c>
      <c r="BJ193" s="55" t="s">
        <v>113</v>
      </c>
      <c r="BK193" s="93">
        <f>ROUND(I193*H193,2)</f>
        <v>0</v>
      </c>
      <c r="BL193" s="55" t="s">
        <v>195</v>
      </c>
      <c r="BM193" s="55" t="s">
        <v>1018</v>
      </c>
    </row>
    <row r="194" spans="2:65" s="101" customFormat="1" ht="27">
      <c r="B194" s="61"/>
      <c r="D194" s="167" t="s">
        <v>197</v>
      </c>
      <c r="F194" s="168" t="s">
        <v>1019</v>
      </c>
      <c r="H194" s="181">
        <v>4</v>
      </c>
      <c r="I194" s="240"/>
      <c r="L194" s="61"/>
      <c r="M194" s="94"/>
      <c r="N194" s="100"/>
      <c r="O194" s="100"/>
      <c r="P194" s="100"/>
      <c r="Q194" s="100"/>
      <c r="R194" s="100"/>
      <c r="S194" s="100"/>
      <c r="T194" s="69"/>
      <c r="AT194" s="55" t="s">
        <v>197</v>
      </c>
      <c r="AU194" s="55" t="s">
        <v>115</v>
      </c>
    </row>
    <row r="195" spans="2:65" s="101" customFormat="1" ht="189">
      <c r="B195" s="61"/>
      <c r="D195" s="167" t="s">
        <v>199</v>
      </c>
      <c r="F195" s="169" t="s">
        <v>1012</v>
      </c>
      <c r="I195" s="240"/>
      <c r="L195" s="61"/>
      <c r="M195" s="94"/>
      <c r="N195" s="100"/>
      <c r="O195" s="100"/>
      <c r="P195" s="100"/>
      <c r="Q195" s="100"/>
      <c r="R195" s="100"/>
      <c r="S195" s="100"/>
      <c r="T195" s="69"/>
      <c r="AT195" s="55" t="s">
        <v>199</v>
      </c>
      <c r="AU195" s="55" t="s">
        <v>115</v>
      </c>
    </row>
    <row r="196" spans="2:65" s="171" customFormat="1">
      <c r="B196" s="170"/>
      <c r="D196" s="167" t="s">
        <v>201</v>
      </c>
      <c r="E196" s="172" t="s">
        <v>69</v>
      </c>
      <c r="F196" s="173" t="s">
        <v>202</v>
      </c>
      <c r="H196" s="181">
        <v>2018</v>
      </c>
      <c r="I196" s="241"/>
      <c r="L196" s="170"/>
      <c r="M196" s="174"/>
      <c r="N196" s="175"/>
      <c r="O196" s="175"/>
      <c r="P196" s="175"/>
      <c r="Q196" s="175"/>
      <c r="R196" s="175"/>
      <c r="S196" s="175"/>
      <c r="T196" s="176"/>
      <c r="AT196" s="172" t="s">
        <v>201</v>
      </c>
      <c r="AU196" s="172" t="s">
        <v>115</v>
      </c>
      <c r="AV196" s="171" t="s">
        <v>113</v>
      </c>
      <c r="AW196" s="171" t="s">
        <v>93</v>
      </c>
      <c r="AX196" s="171" t="s">
        <v>111</v>
      </c>
      <c r="AY196" s="172" t="s">
        <v>188</v>
      </c>
    </row>
    <row r="197" spans="2:65" s="171" customFormat="1">
      <c r="B197" s="170"/>
      <c r="D197" s="167" t="s">
        <v>201</v>
      </c>
      <c r="E197" s="172" t="s">
        <v>69</v>
      </c>
      <c r="F197" s="173" t="s">
        <v>983</v>
      </c>
      <c r="H197" s="181">
        <v>2</v>
      </c>
      <c r="I197" s="241"/>
      <c r="L197" s="170"/>
      <c r="M197" s="174"/>
      <c r="N197" s="175"/>
      <c r="O197" s="175"/>
      <c r="P197" s="175"/>
      <c r="Q197" s="175"/>
      <c r="R197" s="175"/>
      <c r="S197" s="175"/>
      <c r="T197" s="176"/>
      <c r="AT197" s="172" t="s">
        <v>201</v>
      </c>
      <c r="AU197" s="172" t="s">
        <v>115</v>
      </c>
      <c r="AV197" s="171" t="s">
        <v>113</v>
      </c>
      <c r="AW197" s="171" t="s">
        <v>93</v>
      </c>
      <c r="AX197" s="171" t="s">
        <v>111</v>
      </c>
      <c r="AY197" s="172" t="s">
        <v>188</v>
      </c>
    </row>
    <row r="198" spans="2:65" s="171" customFormat="1">
      <c r="B198" s="170"/>
      <c r="D198" s="167" t="s">
        <v>201</v>
      </c>
      <c r="E198" s="172" t="s">
        <v>69</v>
      </c>
      <c r="F198" s="173" t="s">
        <v>984</v>
      </c>
      <c r="H198" s="181">
        <v>2</v>
      </c>
      <c r="I198" s="241"/>
      <c r="L198" s="170"/>
      <c r="M198" s="174"/>
      <c r="N198" s="175"/>
      <c r="O198" s="175"/>
      <c r="P198" s="175"/>
      <c r="Q198" s="175"/>
      <c r="R198" s="175"/>
      <c r="S198" s="175"/>
      <c r="T198" s="176"/>
      <c r="AT198" s="172" t="s">
        <v>201</v>
      </c>
      <c r="AU198" s="172" t="s">
        <v>115</v>
      </c>
      <c r="AV198" s="171" t="s">
        <v>113</v>
      </c>
      <c r="AW198" s="171" t="s">
        <v>93</v>
      </c>
      <c r="AX198" s="171" t="s">
        <v>111</v>
      </c>
      <c r="AY198" s="172" t="s">
        <v>188</v>
      </c>
    </row>
    <row r="199" spans="2:65" s="171" customFormat="1">
      <c r="B199" s="170"/>
      <c r="D199" s="167" t="s">
        <v>201</v>
      </c>
      <c r="E199" s="172" t="s">
        <v>69</v>
      </c>
      <c r="F199" s="173" t="s">
        <v>291</v>
      </c>
      <c r="H199" s="181">
        <v>0</v>
      </c>
      <c r="I199" s="241"/>
      <c r="L199" s="170"/>
      <c r="M199" s="174"/>
      <c r="N199" s="175"/>
      <c r="O199" s="175"/>
      <c r="P199" s="175"/>
      <c r="Q199" s="175"/>
      <c r="R199" s="175"/>
      <c r="S199" s="175"/>
      <c r="T199" s="176"/>
      <c r="AT199" s="172" t="s">
        <v>201</v>
      </c>
      <c r="AU199" s="172" t="s">
        <v>115</v>
      </c>
      <c r="AV199" s="171" t="s">
        <v>113</v>
      </c>
      <c r="AW199" s="171" t="s">
        <v>93</v>
      </c>
      <c r="AX199" s="171" t="s">
        <v>111</v>
      </c>
      <c r="AY199" s="172" t="s">
        <v>188</v>
      </c>
    </row>
    <row r="200" spans="2:65" s="171" customFormat="1">
      <c r="B200" s="170"/>
      <c r="D200" s="167" t="s">
        <v>201</v>
      </c>
      <c r="E200" s="172" t="s">
        <v>69</v>
      </c>
      <c r="F200" s="173" t="s">
        <v>1013</v>
      </c>
      <c r="H200" s="181" t="s">
        <v>8983</v>
      </c>
      <c r="I200" s="241"/>
      <c r="L200" s="170"/>
      <c r="M200" s="174"/>
      <c r="N200" s="175"/>
      <c r="O200" s="175"/>
      <c r="P200" s="175"/>
      <c r="Q200" s="175"/>
      <c r="R200" s="175"/>
      <c r="S200" s="175"/>
      <c r="T200" s="176"/>
      <c r="AT200" s="172" t="s">
        <v>201</v>
      </c>
      <c r="AU200" s="172" t="s">
        <v>115</v>
      </c>
      <c r="AV200" s="171" t="s">
        <v>113</v>
      </c>
      <c r="AW200" s="171" t="s">
        <v>93</v>
      </c>
      <c r="AX200" s="171" t="s">
        <v>111</v>
      </c>
      <c r="AY200" s="172" t="s">
        <v>188</v>
      </c>
    </row>
    <row r="201" spans="2:65" s="171" customFormat="1">
      <c r="B201" s="170"/>
      <c r="D201" s="167" t="s">
        <v>201</v>
      </c>
      <c r="E201" s="172" t="s">
        <v>69</v>
      </c>
      <c r="F201" s="173" t="s">
        <v>1014</v>
      </c>
      <c r="H201" s="181">
        <v>6</v>
      </c>
      <c r="I201" s="241"/>
      <c r="L201" s="170"/>
      <c r="M201" s="174"/>
      <c r="N201" s="175"/>
      <c r="O201" s="175"/>
      <c r="P201" s="175"/>
      <c r="Q201" s="175"/>
      <c r="R201" s="175"/>
      <c r="S201" s="175"/>
      <c r="T201" s="176"/>
      <c r="AT201" s="172" t="s">
        <v>201</v>
      </c>
      <c r="AU201" s="172" t="s">
        <v>115</v>
      </c>
      <c r="AV201" s="171" t="s">
        <v>113</v>
      </c>
      <c r="AW201" s="171" t="s">
        <v>93</v>
      </c>
      <c r="AX201" s="171" t="s">
        <v>111</v>
      </c>
      <c r="AY201" s="172" t="s">
        <v>188</v>
      </c>
    </row>
    <row r="202" spans="2:65" s="178" customFormat="1">
      <c r="B202" s="177"/>
      <c r="D202" s="167" t="s">
        <v>201</v>
      </c>
      <c r="E202" s="179" t="s">
        <v>69</v>
      </c>
      <c r="F202" s="180" t="s">
        <v>1015</v>
      </c>
      <c r="H202" s="181">
        <v>1.1779999999999999</v>
      </c>
      <c r="I202" s="242"/>
      <c r="L202" s="177"/>
      <c r="M202" s="182"/>
      <c r="N202" s="183"/>
      <c r="O202" s="183"/>
      <c r="P202" s="183"/>
      <c r="Q202" s="183"/>
      <c r="R202" s="183"/>
      <c r="S202" s="183"/>
      <c r="T202" s="184"/>
      <c r="AT202" s="179" t="s">
        <v>201</v>
      </c>
      <c r="AU202" s="179" t="s">
        <v>115</v>
      </c>
      <c r="AV202" s="178" t="s">
        <v>115</v>
      </c>
      <c r="AW202" s="178" t="s">
        <v>93</v>
      </c>
      <c r="AX202" s="178" t="s">
        <v>111</v>
      </c>
      <c r="AY202" s="179" t="s">
        <v>188</v>
      </c>
    </row>
    <row r="203" spans="2:65" s="186" customFormat="1">
      <c r="B203" s="185"/>
      <c r="D203" s="167" t="s">
        <v>201</v>
      </c>
      <c r="E203" s="187" t="s">
        <v>69</v>
      </c>
      <c r="F203" s="188" t="s">
        <v>210</v>
      </c>
      <c r="H203" s="189">
        <v>1.1779999999999999</v>
      </c>
      <c r="I203" s="243"/>
      <c r="L203" s="185"/>
      <c r="M203" s="190"/>
      <c r="N203" s="191"/>
      <c r="O203" s="191"/>
      <c r="P203" s="191"/>
      <c r="Q203" s="191"/>
      <c r="R203" s="191"/>
      <c r="S203" s="191"/>
      <c r="T203" s="192"/>
      <c r="AT203" s="187" t="s">
        <v>201</v>
      </c>
      <c r="AU203" s="187" t="s">
        <v>115</v>
      </c>
      <c r="AV203" s="186" t="s">
        <v>195</v>
      </c>
      <c r="AW203" s="186" t="s">
        <v>93</v>
      </c>
      <c r="AX203" s="186" t="s">
        <v>113</v>
      </c>
      <c r="AY203" s="187" t="s">
        <v>188</v>
      </c>
    </row>
    <row r="204" spans="2:65" s="171" customFormat="1">
      <c r="B204" s="170"/>
      <c r="D204" s="167" t="s">
        <v>201</v>
      </c>
      <c r="E204" s="172" t="s">
        <v>69</v>
      </c>
      <c r="F204" s="173" t="s">
        <v>224</v>
      </c>
      <c r="H204" s="181" t="s">
        <v>8982</v>
      </c>
      <c r="I204" s="241"/>
      <c r="L204" s="170"/>
      <c r="M204" s="174"/>
      <c r="N204" s="175"/>
      <c r="O204" s="175"/>
      <c r="P204" s="175"/>
      <c r="Q204" s="175"/>
      <c r="R204" s="175"/>
      <c r="S204" s="175"/>
      <c r="T204" s="176"/>
      <c r="AT204" s="172" t="s">
        <v>201</v>
      </c>
      <c r="AU204" s="172" t="s">
        <v>115</v>
      </c>
      <c r="AV204" s="171" t="s">
        <v>113</v>
      </c>
      <c r="AW204" s="171" t="s">
        <v>93</v>
      </c>
      <c r="AX204" s="171" t="s">
        <v>111</v>
      </c>
      <c r="AY204" s="172" t="s">
        <v>188</v>
      </c>
    </row>
    <row r="205" spans="2:65" s="171" customFormat="1">
      <c r="B205" s="170"/>
      <c r="D205" s="167" t="s">
        <v>201</v>
      </c>
      <c r="E205" s="172" t="s">
        <v>69</v>
      </c>
      <c r="F205" s="173" t="s">
        <v>225</v>
      </c>
      <c r="H205" s="181">
        <v>1</v>
      </c>
      <c r="I205" s="241"/>
      <c r="L205" s="170"/>
      <c r="M205" s="174"/>
      <c r="N205" s="175"/>
      <c r="O205" s="175"/>
      <c r="P205" s="175"/>
      <c r="Q205" s="175"/>
      <c r="R205" s="175"/>
      <c r="S205" s="175"/>
      <c r="T205" s="176"/>
      <c r="AT205" s="172" t="s">
        <v>201</v>
      </c>
      <c r="AU205" s="172" t="s">
        <v>115</v>
      </c>
      <c r="AV205" s="171" t="s">
        <v>113</v>
      </c>
      <c r="AW205" s="171" t="s">
        <v>93</v>
      </c>
      <c r="AX205" s="171" t="s">
        <v>111</v>
      </c>
      <c r="AY205" s="172" t="s">
        <v>188</v>
      </c>
    </row>
    <row r="206" spans="2:65" s="171" customFormat="1">
      <c r="B206" s="170"/>
      <c r="D206" s="167" t="s">
        <v>201</v>
      </c>
      <c r="E206" s="172" t="s">
        <v>69</v>
      </c>
      <c r="F206" s="173" t="s">
        <v>226</v>
      </c>
      <c r="H206" s="181">
        <v>1</v>
      </c>
      <c r="I206" s="241"/>
      <c r="L206" s="170"/>
      <c r="M206" s="174"/>
      <c r="N206" s="175"/>
      <c r="O206" s="175"/>
      <c r="P206" s="175"/>
      <c r="Q206" s="175"/>
      <c r="R206" s="175"/>
      <c r="S206" s="175"/>
      <c r="T206" s="176"/>
      <c r="AT206" s="172" t="s">
        <v>201</v>
      </c>
      <c r="AU206" s="172" t="s">
        <v>115</v>
      </c>
      <c r="AV206" s="171" t="s">
        <v>113</v>
      </c>
      <c r="AW206" s="171" t="s">
        <v>93</v>
      </c>
      <c r="AX206" s="171" t="s">
        <v>111</v>
      </c>
      <c r="AY206" s="172" t="s">
        <v>188</v>
      </c>
    </row>
    <row r="207" spans="2:65" s="171" customFormat="1">
      <c r="B207" s="170"/>
      <c r="D207" s="167" t="s">
        <v>201</v>
      </c>
      <c r="E207" s="172" t="s">
        <v>69</v>
      </c>
      <c r="F207" s="173" t="s">
        <v>227</v>
      </c>
      <c r="H207" s="181">
        <v>3</v>
      </c>
      <c r="I207" s="241"/>
      <c r="L207" s="170"/>
      <c r="M207" s="174"/>
      <c r="N207" s="175"/>
      <c r="O207" s="175"/>
      <c r="P207" s="175"/>
      <c r="Q207" s="175"/>
      <c r="R207" s="175"/>
      <c r="S207" s="175"/>
      <c r="T207" s="176"/>
      <c r="AT207" s="172" t="s">
        <v>201</v>
      </c>
      <c r="AU207" s="172" t="s">
        <v>115</v>
      </c>
      <c r="AV207" s="171" t="s">
        <v>113</v>
      </c>
      <c r="AW207" s="171" t="s">
        <v>93</v>
      </c>
      <c r="AX207" s="171" t="s">
        <v>111</v>
      </c>
      <c r="AY207" s="172" t="s">
        <v>188</v>
      </c>
    </row>
    <row r="208" spans="2:65" s="178" customFormat="1">
      <c r="B208" s="177"/>
      <c r="D208" s="167" t="s">
        <v>201</v>
      </c>
      <c r="F208" s="180" t="s">
        <v>1020</v>
      </c>
      <c r="H208" s="181">
        <v>0.35299999999999998</v>
      </c>
      <c r="I208" s="242"/>
      <c r="L208" s="177"/>
      <c r="M208" s="182"/>
      <c r="N208" s="183"/>
      <c r="O208" s="183"/>
      <c r="P208" s="183"/>
      <c r="Q208" s="183"/>
      <c r="R208" s="183"/>
      <c r="S208" s="183"/>
      <c r="T208" s="184"/>
      <c r="AT208" s="179" t="s">
        <v>201</v>
      </c>
      <c r="AU208" s="179" t="s">
        <v>115</v>
      </c>
      <c r="AV208" s="178" t="s">
        <v>115</v>
      </c>
      <c r="AW208" s="178" t="s">
        <v>70</v>
      </c>
      <c r="AX208" s="178" t="s">
        <v>113</v>
      </c>
      <c r="AY208" s="179" t="s">
        <v>188</v>
      </c>
    </row>
    <row r="209" spans="2:65" s="101" customFormat="1" ht="16.5" customHeight="1">
      <c r="B209" s="86"/>
      <c r="C209" s="87" t="s">
        <v>285</v>
      </c>
      <c r="D209" s="87" t="s">
        <v>190</v>
      </c>
      <c r="E209" s="88" t="s">
        <v>1021</v>
      </c>
      <c r="F209" s="89" t="s">
        <v>1022</v>
      </c>
      <c r="G209" s="90" t="s">
        <v>1023</v>
      </c>
      <c r="H209" s="91">
        <v>158.1</v>
      </c>
      <c r="I209" s="238"/>
      <c r="J209" s="92">
        <f>ROUND(I209*H209,2)</f>
        <v>0</v>
      </c>
      <c r="K209" s="89" t="s">
        <v>194</v>
      </c>
      <c r="L209" s="61"/>
      <c r="M209" s="239" t="s">
        <v>69</v>
      </c>
      <c r="N209" s="164" t="s">
        <v>100</v>
      </c>
      <c r="O209" s="100"/>
      <c r="P209" s="165">
        <f>O209*H209</f>
        <v>0</v>
      </c>
      <c r="Q209" s="165">
        <v>1.33E-3</v>
      </c>
      <c r="R209" s="165">
        <f>Q209*H209</f>
        <v>0.21027299999999999</v>
      </c>
      <c r="S209" s="165">
        <v>0</v>
      </c>
      <c r="T209" s="166">
        <f>S209*H209</f>
        <v>0</v>
      </c>
      <c r="AR209" s="55" t="s">
        <v>195</v>
      </c>
      <c r="AT209" s="55" t="s">
        <v>190</v>
      </c>
      <c r="AU209" s="55" t="s">
        <v>115</v>
      </c>
      <c r="AY209" s="55" t="s">
        <v>188</v>
      </c>
      <c r="BE209" s="93">
        <f>IF(N209="základní",J209,0)</f>
        <v>0</v>
      </c>
      <c r="BF209" s="93">
        <f>IF(N209="snížená",J209,0)</f>
        <v>0</v>
      </c>
      <c r="BG209" s="93">
        <f>IF(N209="zákl. přenesená",J209,0)</f>
        <v>0</v>
      </c>
      <c r="BH209" s="93">
        <f>IF(N209="sníž. přenesená",J209,0)</f>
        <v>0</v>
      </c>
      <c r="BI209" s="93">
        <f>IF(N209="nulová",J209,0)</f>
        <v>0</v>
      </c>
      <c r="BJ209" s="55" t="s">
        <v>113</v>
      </c>
      <c r="BK209" s="93">
        <f>ROUND(I209*H209,2)</f>
        <v>0</v>
      </c>
      <c r="BL209" s="55" t="s">
        <v>195</v>
      </c>
      <c r="BM209" s="55" t="s">
        <v>1024</v>
      </c>
    </row>
    <row r="210" spans="2:65" s="101" customFormat="1" ht="27">
      <c r="B210" s="61"/>
      <c r="D210" s="167" t="s">
        <v>197</v>
      </c>
      <c r="F210" s="168" t="s">
        <v>1025</v>
      </c>
      <c r="H210" s="181">
        <v>0</v>
      </c>
      <c r="I210" s="240"/>
      <c r="L210" s="61"/>
      <c r="M210" s="94"/>
      <c r="N210" s="100"/>
      <c r="O210" s="100"/>
      <c r="P210" s="100"/>
      <c r="Q210" s="100"/>
      <c r="R210" s="100"/>
      <c r="S210" s="100"/>
      <c r="T210" s="69"/>
      <c r="AT210" s="55" t="s">
        <v>197</v>
      </c>
      <c r="AU210" s="55" t="s">
        <v>115</v>
      </c>
    </row>
    <row r="211" spans="2:65" s="101" customFormat="1" ht="121.5">
      <c r="B211" s="61"/>
      <c r="D211" s="167" t="s">
        <v>199</v>
      </c>
      <c r="F211" s="169" t="s">
        <v>1026</v>
      </c>
      <c r="I211" s="240"/>
      <c r="L211" s="61"/>
      <c r="M211" s="94"/>
      <c r="N211" s="100"/>
      <c r="O211" s="100"/>
      <c r="P211" s="100"/>
      <c r="Q211" s="100"/>
      <c r="R211" s="100"/>
      <c r="S211" s="100"/>
      <c r="T211" s="69"/>
      <c r="AT211" s="55" t="s">
        <v>199</v>
      </c>
      <c r="AU211" s="55" t="s">
        <v>115</v>
      </c>
    </row>
    <row r="212" spans="2:65" s="171" customFormat="1">
      <c r="B212" s="170"/>
      <c r="D212" s="167" t="s">
        <v>201</v>
      </c>
      <c r="E212" s="172" t="s">
        <v>69</v>
      </c>
      <c r="F212" s="173" t="s">
        <v>202</v>
      </c>
      <c r="H212" s="181">
        <v>2018</v>
      </c>
      <c r="I212" s="241"/>
      <c r="L212" s="170"/>
      <c r="M212" s="174"/>
      <c r="N212" s="175"/>
      <c r="O212" s="175"/>
      <c r="P212" s="175"/>
      <c r="Q212" s="175"/>
      <c r="R212" s="175"/>
      <c r="S212" s="175"/>
      <c r="T212" s="176"/>
      <c r="AT212" s="172" t="s">
        <v>201</v>
      </c>
      <c r="AU212" s="172" t="s">
        <v>115</v>
      </c>
      <c r="AV212" s="171" t="s">
        <v>113</v>
      </c>
      <c r="AW212" s="171" t="s">
        <v>93</v>
      </c>
      <c r="AX212" s="171" t="s">
        <v>111</v>
      </c>
      <c r="AY212" s="172" t="s">
        <v>188</v>
      </c>
    </row>
    <row r="213" spans="2:65" s="171" customFormat="1">
      <c r="B213" s="170"/>
      <c r="D213" s="167" t="s">
        <v>201</v>
      </c>
      <c r="E213" s="172" t="s">
        <v>69</v>
      </c>
      <c r="F213" s="173" t="s">
        <v>983</v>
      </c>
      <c r="H213" s="181">
        <v>2</v>
      </c>
      <c r="I213" s="241"/>
      <c r="L213" s="170"/>
      <c r="M213" s="174"/>
      <c r="N213" s="175"/>
      <c r="O213" s="175"/>
      <c r="P213" s="175"/>
      <c r="Q213" s="175"/>
      <c r="R213" s="175"/>
      <c r="S213" s="175"/>
      <c r="T213" s="176"/>
      <c r="AT213" s="172" t="s">
        <v>201</v>
      </c>
      <c r="AU213" s="172" t="s">
        <v>115</v>
      </c>
      <c r="AV213" s="171" t="s">
        <v>113</v>
      </c>
      <c r="AW213" s="171" t="s">
        <v>93</v>
      </c>
      <c r="AX213" s="171" t="s">
        <v>111</v>
      </c>
      <c r="AY213" s="172" t="s">
        <v>188</v>
      </c>
    </row>
    <row r="214" spans="2:65" s="171" customFormat="1">
      <c r="B214" s="170"/>
      <c r="D214" s="167" t="s">
        <v>201</v>
      </c>
      <c r="E214" s="172" t="s">
        <v>69</v>
      </c>
      <c r="F214" s="173" t="s">
        <v>984</v>
      </c>
      <c r="H214" s="181">
        <v>2</v>
      </c>
      <c r="I214" s="241"/>
      <c r="L214" s="170"/>
      <c r="M214" s="174"/>
      <c r="N214" s="175"/>
      <c r="O214" s="175"/>
      <c r="P214" s="175"/>
      <c r="Q214" s="175"/>
      <c r="R214" s="175"/>
      <c r="S214" s="175"/>
      <c r="T214" s="176"/>
      <c r="AT214" s="172" t="s">
        <v>201</v>
      </c>
      <c r="AU214" s="172" t="s">
        <v>115</v>
      </c>
      <c r="AV214" s="171" t="s">
        <v>113</v>
      </c>
      <c r="AW214" s="171" t="s">
        <v>93</v>
      </c>
      <c r="AX214" s="171" t="s">
        <v>111</v>
      </c>
      <c r="AY214" s="172" t="s">
        <v>188</v>
      </c>
    </row>
    <row r="215" spans="2:65" s="171" customFormat="1">
      <c r="B215" s="170"/>
      <c r="D215" s="167" t="s">
        <v>201</v>
      </c>
      <c r="E215" s="172" t="s">
        <v>69</v>
      </c>
      <c r="F215" s="173" t="s">
        <v>291</v>
      </c>
      <c r="H215" s="181">
        <v>0</v>
      </c>
      <c r="I215" s="241"/>
      <c r="L215" s="170"/>
      <c r="M215" s="174"/>
      <c r="N215" s="175"/>
      <c r="O215" s="175"/>
      <c r="P215" s="175"/>
      <c r="Q215" s="175"/>
      <c r="R215" s="175"/>
      <c r="S215" s="175"/>
      <c r="T215" s="176"/>
      <c r="AT215" s="172" t="s">
        <v>201</v>
      </c>
      <c r="AU215" s="172" t="s">
        <v>115</v>
      </c>
      <c r="AV215" s="171" t="s">
        <v>113</v>
      </c>
      <c r="AW215" s="171" t="s">
        <v>93</v>
      </c>
      <c r="AX215" s="171" t="s">
        <v>111</v>
      </c>
      <c r="AY215" s="172" t="s">
        <v>188</v>
      </c>
    </row>
    <row r="216" spans="2:65" s="171" customFormat="1">
      <c r="B216" s="170"/>
      <c r="D216" s="167" t="s">
        <v>201</v>
      </c>
      <c r="E216" s="172" t="s">
        <v>69</v>
      </c>
      <c r="F216" s="173" t="s">
        <v>1027</v>
      </c>
      <c r="H216" s="181" t="s">
        <v>8984</v>
      </c>
      <c r="I216" s="241"/>
      <c r="L216" s="170"/>
      <c r="M216" s="174"/>
      <c r="N216" s="175"/>
      <c r="O216" s="175"/>
      <c r="P216" s="175"/>
      <c r="Q216" s="175"/>
      <c r="R216" s="175"/>
      <c r="S216" s="175"/>
      <c r="T216" s="176"/>
      <c r="AT216" s="172" t="s">
        <v>201</v>
      </c>
      <c r="AU216" s="172" t="s">
        <v>115</v>
      </c>
      <c r="AV216" s="171" t="s">
        <v>113</v>
      </c>
      <c r="AW216" s="171" t="s">
        <v>93</v>
      </c>
      <c r="AX216" s="171" t="s">
        <v>111</v>
      </c>
      <c r="AY216" s="172" t="s">
        <v>188</v>
      </c>
    </row>
    <row r="217" spans="2:65" s="171" customFormat="1">
      <c r="B217" s="170"/>
      <c r="D217" s="167" t="s">
        <v>201</v>
      </c>
      <c r="E217" s="172" t="s">
        <v>69</v>
      </c>
      <c r="F217" s="173" t="s">
        <v>1028</v>
      </c>
      <c r="H217" s="181" t="s">
        <v>8985</v>
      </c>
      <c r="I217" s="241"/>
      <c r="L217" s="170"/>
      <c r="M217" s="174"/>
      <c r="N217" s="175"/>
      <c r="O217" s="175"/>
      <c r="P217" s="175"/>
      <c r="Q217" s="175"/>
      <c r="R217" s="175"/>
      <c r="S217" s="175"/>
      <c r="T217" s="176"/>
      <c r="AT217" s="172" t="s">
        <v>201</v>
      </c>
      <c r="AU217" s="172" t="s">
        <v>115</v>
      </c>
      <c r="AV217" s="171" t="s">
        <v>113</v>
      </c>
      <c r="AW217" s="171" t="s">
        <v>93</v>
      </c>
      <c r="AX217" s="171" t="s">
        <v>111</v>
      </c>
      <c r="AY217" s="172" t="s">
        <v>188</v>
      </c>
    </row>
    <row r="218" spans="2:65" s="171" customFormat="1">
      <c r="B218" s="170"/>
      <c r="D218" s="167" t="s">
        <v>201</v>
      </c>
      <c r="E218" s="172" t="s">
        <v>69</v>
      </c>
      <c r="F218" s="173" t="s">
        <v>1029</v>
      </c>
      <c r="H218" s="181">
        <v>4</v>
      </c>
      <c r="I218" s="241"/>
      <c r="L218" s="170"/>
      <c r="M218" s="174"/>
      <c r="N218" s="175"/>
      <c r="O218" s="175"/>
      <c r="P218" s="175"/>
      <c r="Q218" s="175"/>
      <c r="R218" s="175"/>
      <c r="S218" s="175"/>
      <c r="T218" s="176"/>
      <c r="AT218" s="172" t="s">
        <v>201</v>
      </c>
      <c r="AU218" s="172" t="s">
        <v>115</v>
      </c>
      <c r="AV218" s="171" t="s">
        <v>113</v>
      </c>
      <c r="AW218" s="171" t="s">
        <v>93</v>
      </c>
      <c r="AX218" s="171" t="s">
        <v>111</v>
      </c>
      <c r="AY218" s="172" t="s">
        <v>188</v>
      </c>
    </row>
    <row r="219" spans="2:65" s="178" customFormat="1">
      <c r="B219" s="177"/>
      <c r="D219" s="167" t="s">
        <v>201</v>
      </c>
      <c r="E219" s="179" t="s">
        <v>69</v>
      </c>
      <c r="F219" s="180" t="s">
        <v>1030</v>
      </c>
      <c r="H219" s="181">
        <v>128.69999999999999</v>
      </c>
      <c r="I219" s="242"/>
      <c r="L219" s="177"/>
      <c r="M219" s="182"/>
      <c r="N219" s="183"/>
      <c r="O219" s="183"/>
      <c r="P219" s="183"/>
      <c r="Q219" s="183"/>
      <c r="R219" s="183"/>
      <c r="S219" s="183"/>
      <c r="T219" s="184"/>
      <c r="AT219" s="179" t="s">
        <v>201</v>
      </c>
      <c r="AU219" s="179" t="s">
        <v>115</v>
      </c>
      <c r="AV219" s="178" t="s">
        <v>115</v>
      </c>
      <c r="AW219" s="178" t="s">
        <v>93</v>
      </c>
      <c r="AX219" s="178" t="s">
        <v>111</v>
      </c>
      <c r="AY219" s="179" t="s">
        <v>188</v>
      </c>
    </row>
    <row r="220" spans="2:65" s="194" customFormat="1">
      <c r="B220" s="193"/>
      <c r="D220" s="167" t="s">
        <v>201</v>
      </c>
      <c r="E220" s="195" t="s">
        <v>69</v>
      </c>
      <c r="F220" s="196" t="s">
        <v>253</v>
      </c>
      <c r="H220" s="197">
        <v>128.69999999999999</v>
      </c>
      <c r="I220" s="244"/>
      <c r="L220" s="193"/>
      <c r="M220" s="198"/>
      <c r="N220" s="199"/>
      <c r="O220" s="199"/>
      <c r="P220" s="199"/>
      <c r="Q220" s="199"/>
      <c r="R220" s="199"/>
      <c r="S220" s="199"/>
      <c r="T220" s="200"/>
      <c r="AT220" s="195" t="s">
        <v>201</v>
      </c>
      <c r="AU220" s="195" t="s">
        <v>115</v>
      </c>
      <c r="AV220" s="194" t="s">
        <v>228</v>
      </c>
      <c r="AW220" s="194" t="s">
        <v>93</v>
      </c>
      <c r="AX220" s="194" t="s">
        <v>111</v>
      </c>
      <c r="AY220" s="195" t="s">
        <v>188</v>
      </c>
    </row>
    <row r="221" spans="2:65" s="171" customFormat="1">
      <c r="B221" s="170"/>
      <c r="D221" s="167" t="s">
        <v>201</v>
      </c>
      <c r="E221" s="172" t="s">
        <v>69</v>
      </c>
      <c r="F221" s="173" t="s">
        <v>1031</v>
      </c>
      <c r="H221" s="181">
        <v>5</v>
      </c>
      <c r="I221" s="241"/>
      <c r="L221" s="170"/>
      <c r="M221" s="174"/>
      <c r="N221" s="175"/>
      <c r="O221" s="175"/>
      <c r="P221" s="175"/>
      <c r="Q221" s="175"/>
      <c r="R221" s="175"/>
      <c r="S221" s="175"/>
      <c r="T221" s="176"/>
      <c r="AT221" s="172" t="s">
        <v>201</v>
      </c>
      <c r="AU221" s="172" t="s">
        <v>115</v>
      </c>
      <c r="AV221" s="171" t="s">
        <v>113</v>
      </c>
      <c r="AW221" s="171" t="s">
        <v>93</v>
      </c>
      <c r="AX221" s="171" t="s">
        <v>111</v>
      </c>
      <c r="AY221" s="172" t="s">
        <v>188</v>
      </c>
    </row>
    <row r="222" spans="2:65" s="178" customFormat="1">
      <c r="B222" s="177"/>
      <c r="D222" s="167" t="s">
        <v>201</v>
      </c>
      <c r="E222" s="179" t="s">
        <v>69</v>
      </c>
      <c r="F222" s="180" t="s">
        <v>1032</v>
      </c>
      <c r="H222" s="181">
        <v>29.4</v>
      </c>
      <c r="I222" s="242"/>
      <c r="L222" s="177"/>
      <c r="M222" s="182"/>
      <c r="N222" s="183"/>
      <c r="O222" s="183"/>
      <c r="P222" s="183"/>
      <c r="Q222" s="183"/>
      <c r="R222" s="183"/>
      <c r="S222" s="183"/>
      <c r="T222" s="184"/>
      <c r="AT222" s="179" t="s">
        <v>201</v>
      </c>
      <c r="AU222" s="179" t="s">
        <v>115</v>
      </c>
      <c r="AV222" s="178" t="s">
        <v>115</v>
      </c>
      <c r="AW222" s="178" t="s">
        <v>93</v>
      </c>
      <c r="AX222" s="178" t="s">
        <v>111</v>
      </c>
      <c r="AY222" s="179" t="s">
        <v>188</v>
      </c>
    </row>
    <row r="223" spans="2:65" s="194" customFormat="1">
      <c r="B223" s="193"/>
      <c r="D223" s="167" t="s">
        <v>201</v>
      </c>
      <c r="E223" s="195" t="s">
        <v>69</v>
      </c>
      <c r="F223" s="196" t="s">
        <v>253</v>
      </c>
      <c r="H223" s="197">
        <v>29.4</v>
      </c>
      <c r="I223" s="244"/>
      <c r="L223" s="193"/>
      <c r="M223" s="198"/>
      <c r="N223" s="199"/>
      <c r="O223" s="199"/>
      <c r="P223" s="199"/>
      <c r="Q223" s="199"/>
      <c r="R223" s="199"/>
      <c r="S223" s="199"/>
      <c r="T223" s="200"/>
      <c r="AT223" s="195" t="s">
        <v>201</v>
      </c>
      <c r="AU223" s="195" t="s">
        <v>115</v>
      </c>
      <c r="AV223" s="194" t="s">
        <v>228</v>
      </c>
      <c r="AW223" s="194" t="s">
        <v>93</v>
      </c>
      <c r="AX223" s="194" t="s">
        <v>111</v>
      </c>
      <c r="AY223" s="195" t="s">
        <v>188</v>
      </c>
    </row>
    <row r="224" spans="2:65" s="186" customFormat="1">
      <c r="B224" s="185"/>
      <c r="D224" s="167" t="s">
        <v>201</v>
      </c>
      <c r="E224" s="187" t="s">
        <v>69</v>
      </c>
      <c r="F224" s="188" t="s">
        <v>210</v>
      </c>
      <c r="H224" s="189">
        <v>158.1</v>
      </c>
      <c r="I224" s="243"/>
      <c r="L224" s="185"/>
      <c r="M224" s="190"/>
      <c r="N224" s="191"/>
      <c r="O224" s="191"/>
      <c r="P224" s="191"/>
      <c r="Q224" s="191"/>
      <c r="R224" s="191"/>
      <c r="S224" s="191"/>
      <c r="T224" s="192"/>
      <c r="AT224" s="187" t="s">
        <v>201</v>
      </c>
      <c r="AU224" s="187" t="s">
        <v>115</v>
      </c>
      <c r="AV224" s="186" t="s">
        <v>195</v>
      </c>
      <c r="AW224" s="186" t="s">
        <v>93</v>
      </c>
      <c r="AX224" s="186" t="s">
        <v>113</v>
      </c>
      <c r="AY224" s="187" t="s">
        <v>188</v>
      </c>
    </row>
    <row r="225" spans="2:65" s="101" customFormat="1" ht="16.5" customHeight="1">
      <c r="B225" s="86"/>
      <c r="C225" s="201" t="s">
        <v>294</v>
      </c>
      <c r="D225" s="201" t="s">
        <v>521</v>
      </c>
      <c r="E225" s="202" t="s">
        <v>1033</v>
      </c>
      <c r="F225" s="203" t="s">
        <v>1034</v>
      </c>
      <c r="G225" s="204" t="s">
        <v>314</v>
      </c>
      <c r="H225" s="205">
        <v>3.577</v>
      </c>
      <c r="I225" s="245"/>
      <c r="J225" s="206">
        <f>ROUND(I225*H225,2)</f>
        <v>0</v>
      </c>
      <c r="K225" s="203" t="s">
        <v>194</v>
      </c>
      <c r="L225" s="207"/>
      <c r="M225" s="246" t="s">
        <v>69</v>
      </c>
      <c r="N225" s="208" t="s">
        <v>100</v>
      </c>
      <c r="O225" s="100"/>
      <c r="P225" s="165">
        <f>O225*H225</f>
        <v>0</v>
      </c>
      <c r="Q225" s="165">
        <v>1</v>
      </c>
      <c r="R225" s="165">
        <f>Q225*H225</f>
        <v>3.577</v>
      </c>
      <c r="S225" s="165">
        <v>0</v>
      </c>
      <c r="T225" s="166">
        <f>S225*H225</f>
        <v>0</v>
      </c>
      <c r="AR225" s="55" t="s">
        <v>278</v>
      </c>
      <c r="AT225" s="55" t="s">
        <v>521</v>
      </c>
      <c r="AU225" s="55" t="s">
        <v>115</v>
      </c>
      <c r="AY225" s="55" t="s">
        <v>188</v>
      </c>
      <c r="BE225" s="93">
        <f>IF(N225="základní",J225,0)</f>
        <v>0</v>
      </c>
      <c r="BF225" s="93">
        <f>IF(N225="snížená",J225,0)</f>
        <v>0</v>
      </c>
      <c r="BG225" s="93">
        <f>IF(N225="zákl. přenesená",J225,0)</f>
        <v>0</v>
      </c>
      <c r="BH225" s="93">
        <f>IF(N225="sníž. přenesená",J225,0)</f>
        <v>0</v>
      </c>
      <c r="BI225" s="93">
        <f>IF(N225="nulová",J225,0)</f>
        <v>0</v>
      </c>
      <c r="BJ225" s="55" t="s">
        <v>113</v>
      </c>
      <c r="BK225" s="93">
        <f>ROUND(I225*H225,2)</f>
        <v>0</v>
      </c>
      <c r="BL225" s="55" t="s">
        <v>195</v>
      </c>
      <c r="BM225" s="55" t="s">
        <v>1035</v>
      </c>
    </row>
    <row r="226" spans="2:65" s="101" customFormat="1">
      <c r="B226" s="61"/>
      <c r="D226" s="167" t="s">
        <v>197</v>
      </c>
      <c r="F226" s="168" t="s">
        <v>1034</v>
      </c>
      <c r="H226" s="181">
        <v>260</v>
      </c>
      <c r="I226" s="240"/>
      <c r="L226" s="61"/>
      <c r="M226" s="94"/>
      <c r="N226" s="100"/>
      <c r="O226" s="100"/>
      <c r="P226" s="100"/>
      <c r="Q226" s="100"/>
      <c r="R226" s="100"/>
      <c r="S226" s="100"/>
      <c r="T226" s="69"/>
      <c r="AT226" s="55" t="s">
        <v>197</v>
      </c>
      <c r="AU226" s="55" t="s">
        <v>115</v>
      </c>
    </row>
    <row r="227" spans="2:65" s="171" customFormat="1">
      <c r="B227" s="170"/>
      <c r="D227" s="167" t="s">
        <v>201</v>
      </c>
      <c r="E227" s="172" t="s">
        <v>69</v>
      </c>
      <c r="F227" s="173" t="s">
        <v>202</v>
      </c>
      <c r="H227" s="181">
        <v>2018</v>
      </c>
      <c r="I227" s="241"/>
      <c r="L227" s="170"/>
      <c r="M227" s="174"/>
      <c r="N227" s="175"/>
      <c r="O227" s="175"/>
      <c r="P227" s="175"/>
      <c r="Q227" s="175"/>
      <c r="R227" s="175"/>
      <c r="S227" s="175"/>
      <c r="T227" s="176"/>
      <c r="AT227" s="172" t="s">
        <v>201</v>
      </c>
      <c r="AU227" s="172" t="s">
        <v>115</v>
      </c>
      <c r="AV227" s="171" t="s">
        <v>113</v>
      </c>
      <c r="AW227" s="171" t="s">
        <v>93</v>
      </c>
      <c r="AX227" s="171" t="s">
        <v>111</v>
      </c>
      <c r="AY227" s="172" t="s">
        <v>188</v>
      </c>
    </row>
    <row r="228" spans="2:65" s="171" customFormat="1">
      <c r="B228" s="170"/>
      <c r="D228" s="167" t="s">
        <v>201</v>
      </c>
      <c r="E228" s="172" t="s">
        <v>69</v>
      </c>
      <c r="F228" s="173" t="s">
        <v>983</v>
      </c>
      <c r="H228" s="181">
        <v>2</v>
      </c>
      <c r="I228" s="241"/>
      <c r="L228" s="170"/>
      <c r="M228" s="174"/>
      <c r="N228" s="175"/>
      <c r="O228" s="175"/>
      <c r="P228" s="175"/>
      <c r="Q228" s="175"/>
      <c r="R228" s="175"/>
      <c r="S228" s="175"/>
      <c r="T228" s="176"/>
      <c r="AT228" s="172" t="s">
        <v>201</v>
      </c>
      <c r="AU228" s="172" t="s">
        <v>115</v>
      </c>
      <c r="AV228" s="171" t="s">
        <v>113</v>
      </c>
      <c r="AW228" s="171" t="s">
        <v>93</v>
      </c>
      <c r="AX228" s="171" t="s">
        <v>111</v>
      </c>
      <c r="AY228" s="172" t="s">
        <v>188</v>
      </c>
    </row>
    <row r="229" spans="2:65" s="171" customFormat="1">
      <c r="B229" s="170"/>
      <c r="D229" s="167" t="s">
        <v>201</v>
      </c>
      <c r="E229" s="172" t="s">
        <v>69</v>
      </c>
      <c r="F229" s="173" t="s">
        <v>984</v>
      </c>
      <c r="H229" s="181">
        <v>2</v>
      </c>
      <c r="I229" s="241"/>
      <c r="L229" s="170"/>
      <c r="M229" s="174"/>
      <c r="N229" s="175"/>
      <c r="O229" s="175"/>
      <c r="P229" s="175"/>
      <c r="Q229" s="175"/>
      <c r="R229" s="175"/>
      <c r="S229" s="175"/>
      <c r="T229" s="176"/>
      <c r="AT229" s="172" t="s">
        <v>201</v>
      </c>
      <c r="AU229" s="172" t="s">
        <v>115</v>
      </c>
      <c r="AV229" s="171" t="s">
        <v>113</v>
      </c>
      <c r="AW229" s="171" t="s">
        <v>93</v>
      </c>
      <c r="AX229" s="171" t="s">
        <v>111</v>
      </c>
      <c r="AY229" s="172" t="s">
        <v>188</v>
      </c>
    </row>
    <row r="230" spans="2:65" s="171" customFormat="1">
      <c r="B230" s="170"/>
      <c r="D230" s="167" t="s">
        <v>201</v>
      </c>
      <c r="E230" s="172" t="s">
        <v>69</v>
      </c>
      <c r="F230" s="173" t="s">
        <v>291</v>
      </c>
      <c r="H230" s="181">
        <v>0</v>
      </c>
      <c r="I230" s="241"/>
      <c r="L230" s="170"/>
      <c r="M230" s="174"/>
      <c r="N230" s="175"/>
      <c r="O230" s="175"/>
      <c r="P230" s="175"/>
      <c r="Q230" s="175"/>
      <c r="R230" s="175"/>
      <c r="S230" s="175"/>
      <c r="T230" s="176"/>
      <c r="AT230" s="172" t="s">
        <v>201</v>
      </c>
      <c r="AU230" s="172" t="s">
        <v>115</v>
      </c>
      <c r="AV230" s="171" t="s">
        <v>113</v>
      </c>
      <c r="AW230" s="171" t="s">
        <v>93</v>
      </c>
      <c r="AX230" s="171" t="s">
        <v>111</v>
      </c>
      <c r="AY230" s="172" t="s">
        <v>188</v>
      </c>
    </row>
    <row r="231" spans="2:65" s="171" customFormat="1">
      <c r="B231" s="170"/>
      <c r="D231" s="167" t="s">
        <v>201</v>
      </c>
      <c r="E231" s="172" t="s">
        <v>69</v>
      </c>
      <c r="F231" s="173" t="s">
        <v>1027</v>
      </c>
      <c r="H231" s="181" t="s">
        <v>8984</v>
      </c>
      <c r="I231" s="241"/>
      <c r="L231" s="170"/>
      <c r="M231" s="174"/>
      <c r="N231" s="175"/>
      <c r="O231" s="175"/>
      <c r="P231" s="175"/>
      <c r="Q231" s="175"/>
      <c r="R231" s="175"/>
      <c r="S231" s="175"/>
      <c r="T231" s="176"/>
      <c r="AT231" s="172" t="s">
        <v>201</v>
      </c>
      <c r="AU231" s="172" t="s">
        <v>115</v>
      </c>
      <c r="AV231" s="171" t="s">
        <v>113</v>
      </c>
      <c r="AW231" s="171" t="s">
        <v>93</v>
      </c>
      <c r="AX231" s="171" t="s">
        <v>111</v>
      </c>
      <c r="AY231" s="172" t="s">
        <v>188</v>
      </c>
    </row>
    <row r="232" spans="2:65" s="171" customFormat="1">
      <c r="B232" s="170"/>
      <c r="D232" s="167" t="s">
        <v>201</v>
      </c>
      <c r="E232" s="172" t="s">
        <v>69</v>
      </c>
      <c r="F232" s="173" t="s">
        <v>1036</v>
      </c>
      <c r="H232" s="181" t="s">
        <v>8985</v>
      </c>
      <c r="I232" s="241"/>
      <c r="L232" s="170"/>
      <c r="M232" s="174"/>
      <c r="N232" s="175"/>
      <c r="O232" s="175"/>
      <c r="P232" s="175"/>
      <c r="Q232" s="175"/>
      <c r="R232" s="175"/>
      <c r="S232" s="175"/>
      <c r="T232" s="176"/>
      <c r="AT232" s="172" t="s">
        <v>201</v>
      </c>
      <c r="AU232" s="172" t="s">
        <v>115</v>
      </c>
      <c r="AV232" s="171" t="s">
        <v>113</v>
      </c>
      <c r="AW232" s="171" t="s">
        <v>93</v>
      </c>
      <c r="AX232" s="171" t="s">
        <v>111</v>
      </c>
      <c r="AY232" s="172" t="s">
        <v>188</v>
      </c>
    </row>
    <row r="233" spans="2:65" s="171" customFormat="1">
      <c r="B233" s="170"/>
      <c r="D233" s="167" t="s">
        <v>201</v>
      </c>
      <c r="E233" s="172" t="s">
        <v>69</v>
      </c>
      <c r="F233" s="173" t="s">
        <v>1029</v>
      </c>
      <c r="H233" s="181">
        <v>4</v>
      </c>
      <c r="I233" s="241"/>
      <c r="L233" s="170"/>
      <c r="M233" s="174"/>
      <c r="N233" s="175"/>
      <c r="O233" s="175"/>
      <c r="P233" s="175"/>
      <c r="Q233" s="175"/>
      <c r="R233" s="175"/>
      <c r="S233" s="175"/>
      <c r="T233" s="176"/>
      <c r="AT233" s="172" t="s">
        <v>201</v>
      </c>
      <c r="AU233" s="172" t="s">
        <v>115</v>
      </c>
      <c r="AV233" s="171" t="s">
        <v>113</v>
      </c>
      <c r="AW233" s="171" t="s">
        <v>93</v>
      </c>
      <c r="AX233" s="171" t="s">
        <v>111</v>
      </c>
      <c r="AY233" s="172" t="s">
        <v>188</v>
      </c>
    </row>
    <row r="234" spans="2:65" s="178" customFormat="1">
      <c r="B234" s="177"/>
      <c r="D234" s="167" t="s">
        <v>201</v>
      </c>
      <c r="E234" s="179" t="s">
        <v>69</v>
      </c>
      <c r="F234" s="180" t="s">
        <v>1037</v>
      </c>
      <c r="H234" s="181">
        <v>5.8239999999999998</v>
      </c>
      <c r="I234" s="242"/>
      <c r="L234" s="177"/>
      <c r="M234" s="182"/>
      <c r="N234" s="183"/>
      <c r="O234" s="183"/>
      <c r="P234" s="183"/>
      <c r="Q234" s="183"/>
      <c r="R234" s="183"/>
      <c r="S234" s="183"/>
      <c r="T234" s="184"/>
      <c r="AT234" s="179" t="s">
        <v>201</v>
      </c>
      <c r="AU234" s="179" t="s">
        <v>115</v>
      </c>
      <c r="AV234" s="178" t="s">
        <v>115</v>
      </c>
      <c r="AW234" s="178" t="s">
        <v>93</v>
      </c>
      <c r="AX234" s="178" t="s">
        <v>111</v>
      </c>
      <c r="AY234" s="179" t="s">
        <v>188</v>
      </c>
    </row>
    <row r="235" spans="2:65" s="194" customFormat="1">
      <c r="B235" s="193"/>
      <c r="D235" s="167" t="s">
        <v>201</v>
      </c>
      <c r="E235" s="195" t="s">
        <v>69</v>
      </c>
      <c r="F235" s="196" t="s">
        <v>253</v>
      </c>
      <c r="H235" s="197">
        <v>5.8239999999999998</v>
      </c>
      <c r="I235" s="244"/>
      <c r="L235" s="193"/>
      <c r="M235" s="198"/>
      <c r="N235" s="199"/>
      <c r="O235" s="199"/>
      <c r="P235" s="199"/>
      <c r="Q235" s="199"/>
      <c r="R235" s="199"/>
      <c r="S235" s="199"/>
      <c r="T235" s="200"/>
      <c r="AT235" s="195" t="s">
        <v>201</v>
      </c>
      <c r="AU235" s="195" t="s">
        <v>115</v>
      </c>
      <c r="AV235" s="194" t="s">
        <v>228</v>
      </c>
      <c r="AW235" s="194" t="s">
        <v>93</v>
      </c>
      <c r="AX235" s="194" t="s">
        <v>111</v>
      </c>
      <c r="AY235" s="195" t="s">
        <v>188</v>
      </c>
    </row>
    <row r="236" spans="2:65" s="171" customFormat="1">
      <c r="B236" s="170"/>
      <c r="D236" s="167" t="s">
        <v>201</v>
      </c>
      <c r="E236" s="172" t="s">
        <v>69</v>
      </c>
      <c r="F236" s="173" t="s">
        <v>1031</v>
      </c>
      <c r="H236" s="181">
        <v>5</v>
      </c>
      <c r="I236" s="241"/>
      <c r="L236" s="170"/>
      <c r="M236" s="174"/>
      <c r="N236" s="175"/>
      <c r="O236" s="175"/>
      <c r="P236" s="175"/>
      <c r="Q236" s="175"/>
      <c r="R236" s="175"/>
      <c r="S236" s="175"/>
      <c r="T236" s="176"/>
      <c r="AT236" s="172" t="s">
        <v>201</v>
      </c>
      <c r="AU236" s="172" t="s">
        <v>115</v>
      </c>
      <c r="AV236" s="171" t="s">
        <v>113</v>
      </c>
      <c r="AW236" s="171" t="s">
        <v>93</v>
      </c>
      <c r="AX236" s="171" t="s">
        <v>111</v>
      </c>
      <c r="AY236" s="172" t="s">
        <v>188</v>
      </c>
    </row>
    <row r="237" spans="2:65" s="178" customFormat="1">
      <c r="B237" s="177"/>
      <c r="D237" s="167" t="s">
        <v>201</v>
      </c>
      <c r="E237" s="179" t="s">
        <v>69</v>
      </c>
      <c r="F237" s="180" t="s">
        <v>1038</v>
      </c>
      <c r="H237" s="181">
        <v>1.33</v>
      </c>
      <c r="I237" s="242"/>
      <c r="L237" s="177"/>
      <c r="M237" s="182"/>
      <c r="N237" s="183"/>
      <c r="O237" s="183"/>
      <c r="P237" s="183"/>
      <c r="Q237" s="183"/>
      <c r="R237" s="183"/>
      <c r="S237" s="183"/>
      <c r="T237" s="184"/>
      <c r="AT237" s="179" t="s">
        <v>201</v>
      </c>
      <c r="AU237" s="179" t="s">
        <v>115</v>
      </c>
      <c r="AV237" s="178" t="s">
        <v>115</v>
      </c>
      <c r="AW237" s="178" t="s">
        <v>93</v>
      </c>
      <c r="AX237" s="178" t="s">
        <v>111</v>
      </c>
      <c r="AY237" s="179" t="s">
        <v>188</v>
      </c>
    </row>
    <row r="238" spans="2:65" s="194" customFormat="1">
      <c r="B238" s="193"/>
      <c r="D238" s="167" t="s">
        <v>201</v>
      </c>
      <c r="E238" s="195" t="s">
        <v>69</v>
      </c>
      <c r="F238" s="196" t="s">
        <v>253</v>
      </c>
      <c r="H238" s="197">
        <v>1.33</v>
      </c>
      <c r="I238" s="244"/>
      <c r="L238" s="193"/>
      <c r="M238" s="198"/>
      <c r="N238" s="199"/>
      <c r="O238" s="199"/>
      <c r="P238" s="199"/>
      <c r="Q238" s="199"/>
      <c r="R238" s="199"/>
      <c r="S238" s="199"/>
      <c r="T238" s="200"/>
      <c r="AT238" s="195" t="s">
        <v>201</v>
      </c>
      <c r="AU238" s="195" t="s">
        <v>115</v>
      </c>
      <c r="AV238" s="194" t="s">
        <v>228</v>
      </c>
      <c r="AW238" s="194" t="s">
        <v>93</v>
      </c>
      <c r="AX238" s="194" t="s">
        <v>111</v>
      </c>
      <c r="AY238" s="195" t="s">
        <v>188</v>
      </c>
    </row>
    <row r="239" spans="2:65" s="186" customFormat="1">
      <c r="B239" s="185"/>
      <c r="D239" s="167" t="s">
        <v>201</v>
      </c>
      <c r="E239" s="187" t="s">
        <v>69</v>
      </c>
      <c r="F239" s="188" t="s">
        <v>210</v>
      </c>
      <c r="H239" s="189">
        <v>7.1539999999999999</v>
      </c>
      <c r="I239" s="243"/>
      <c r="L239" s="185"/>
      <c r="M239" s="190"/>
      <c r="N239" s="191"/>
      <c r="O239" s="191"/>
      <c r="P239" s="191"/>
      <c r="Q239" s="191"/>
      <c r="R239" s="191"/>
      <c r="S239" s="191"/>
      <c r="T239" s="192"/>
      <c r="AT239" s="187" t="s">
        <v>201</v>
      </c>
      <c r="AU239" s="187" t="s">
        <v>115</v>
      </c>
      <c r="AV239" s="186" t="s">
        <v>195</v>
      </c>
      <c r="AW239" s="186" t="s">
        <v>93</v>
      </c>
      <c r="AX239" s="186" t="s">
        <v>113</v>
      </c>
      <c r="AY239" s="187" t="s">
        <v>188</v>
      </c>
    </row>
    <row r="240" spans="2:65" s="171" customFormat="1" ht="27">
      <c r="B240" s="170"/>
      <c r="D240" s="167" t="s">
        <v>201</v>
      </c>
      <c r="E240" s="172" t="s">
        <v>69</v>
      </c>
      <c r="F240" s="173" t="s">
        <v>1039</v>
      </c>
      <c r="H240" s="181">
        <v>50</v>
      </c>
      <c r="I240" s="241"/>
      <c r="L240" s="170"/>
      <c r="M240" s="174"/>
      <c r="N240" s="175"/>
      <c r="O240" s="175"/>
      <c r="P240" s="175"/>
      <c r="Q240" s="175"/>
      <c r="R240" s="175"/>
      <c r="S240" s="175"/>
      <c r="T240" s="176"/>
      <c r="AT240" s="172" t="s">
        <v>201</v>
      </c>
      <c r="AU240" s="172" t="s">
        <v>115</v>
      </c>
      <c r="AV240" s="171" t="s">
        <v>113</v>
      </c>
      <c r="AW240" s="171" t="s">
        <v>93</v>
      </c>
      <c r="AX240" s="171" t="s">
        <v>111</v>
      </c>
      <c r="AY240" s="172" t="s">
        <v>188</v>
      </c>
    </row>
    <row r="241" spans="2:65" s="178" customFormat="1">
      <c r="B241" s="177"/>
      <c r="D241" s="167" t="s">
        <v>201</v>
      </c>
      <c r="F241" s="180" t="s">
        <v>1040</v>
      </c>
      <c r="H241" s="181">
        <v>3.577</v>
      </c>
      <c r="I241" s="242"/>
      <c r="L241" s="177"/>
      <c r="M241" s="182"/>
      <c r="N241" s="183"/>
      <c r="O241" s="183"/>
      <c r="P241" s="183"/>
      <c r="Q241" s="183"/>
      <c r="R241" s="183"/>
      <c r="S241" s="183"/>
      <c r="T241" s="184"/>
      <c r="AT241" s="179" t="s">
        <v>201</v>
      </c>
      <c r="AU241" s="179" t="s">
        <v>115</v>
      </c>
      <c r="AV241" s="178" t="s">
        <v>115</v>
      </c>
      <c r="AW241" s="178" t="s">
        <v>70</v>
      </c>
      <c r="AX241" s="178" t="s">
        <v>113</v>
      </c>
      <c r="AY241" s="179" t="s">
        <v>188</v>
      </c>
    </row>
    <row r="242" spans="2:65" s="101" customFormat="1" ht="16.5" customHeight="1">
      <c r="B242" s="86"/>
      <c r="C242" s="87" t="s">
        <v>301</v>
      </c>
      <c r="D242" s="87" t="s">
        <v>190</v>
      </c>
      <c r="E242" s="88" t="s">
        <v>1041</v>
      </c>
      <c r="F242" s="89" t="s">
        <v>1042</v>
      </c>
      <c r="G242" s="90" t="s">
        <v>1023</v>
      </c>
      <c r="H242" s="91">
        <v>119.1</v>
      </c>
      <c r="I242" s="238"/>
      <c r="J242" s="92">
        <f>ROUND(I242*H242,2)</f>
        <v>0</v>
      </c>
      <c r="K242" s="89" t="s">
        <v>194</v>
      </c>
      <c r="L242" s="61"/>
      <c r="M242" s="239" t="s">
        <v>69</v>
      </c>
      <c r="N242" s="164" t="s">
        <v>100</v>
      </c>
      <c r="O242" s="100"/>
      <c r="P242" s="165">
        <f>O242*H242</f>
        <v>0</v>
      </c>
      <c r="Q242" s="165">
        <v>0</v>
      </c>
      <c r="R242" s="165">
        <f>Q242*H242</f>
        <v>0</v>
      </c>
      <c r="S242" s="165">
        <v>0</v>
      </c>
      <c r="T242" s="166">
        <f>S242*H242</f>
        <v>0</v>
      </c>
      <c r="AR242" s="55" t="s">
        <v>195</v>
      </c>
      <c r="AT242" s="55" t="s">
        <v>190</v>
      </c>
      <c r="AU242" s="55" t="s">
        <v>115</v>
      </c>
      <c r="AY242" s="55" t="s">
        <v>188</v>
      </c>
      <c r="BE242" s="93">
        <f>IF(N242="základní",J242,0)</f>
        <v>0</v>
      </c>
      <c r="BF242" s="93">
        <f>IF(N242="snížená",J242,0)</f>
        <v>0</v>
      </c>
      <c r="BG242" s="93">
        <f>IF(N242="zákl. přenesená",J242,0)</f>
        <v>0</v>
      </c>
      <c r="BH242" s="93">
        <f>IF(N242="sníž. přenesená",J242,0)</f>
        <v>0</v>
      </c>
      <c r="BI242" s="93">
        <f>IF(N242="nulová",J242,0)</f>
        <v>0</v>
      </c>
      <c r="BJ242" s="55" t="s">
        <v>113</v>
      </c>
      <c r="BK242" s="93">
        <f>ROUND(I242*H242,2)</f>
        <v>0</v>
      </c>
      <c r="BL242" s="55" t="s">
        <v>195</v>
      </c>
      <c r="BM242" s="55" t="s">
        <v>1043</v>
      </c>
    </row>
    <row r="243" spans="2:65" s="101" customFormat="1">
      <c r="B243" s="61"/>
      <c r="D243" s="167" t="s">
        <v>197</v>
      </c>
      <c r="F243" s="168" t="s">
        <v>1044</v>
      </c>
      <c r="H243" s="181">
        <v>0</v>
      </c>
      <c r="I243" s="240"/>
      <c r="L243" s="61"/>
      <c r="M243" s="94"/>
      <c r="N243" s="100"/>
      <c r="O243" s="100"/>
      <c r="P243" s="100"/>
      <c r="Q243" s="100"/>
      <c r="R243" s="100"/>
      <c r="S243" s="100"/>
      <c r="T243" s="69"/>
      <c r="AT243" s="55" t="s">
        <v>197</v>
      </c>
      <c r="AU243" s="55" t="s">
        <v>115</v>
      </c>
    </row>
    <row r="244" spans="2:65" s="171" customFormat="1">
      <c r="B244" s="170"/>
      <c r="D244" s="167" t="s">
        <v>201</v>
      </c>
      <c r="E244" s="172" t="s">
        <v>69</v>
      </c>
      <c r="F244" s="173" t="s">
        <v>202</v>
      </c>
      <c r="H244" s="181">
        <v>2018</v>
      </c>
      <c r="I244" s="241"/>
      <c r="L244" s="170"/>
      <c r="M244" s="174"/>
      <c r="N244" s="175"/>
      <c r="O244" s="175"/>
      <c r="P244" s="175"/>
      <c r="Q244" s="175"/>
      <c r="R244" s="175"/>
      <c r="S244" s="175"/>
      <c r="T244" s="176"/>
      <c r="AT244" s="172" t="s">
        <v>201</v>
      </c>
      <c r="AU244" s="172" t="s">
        <v>115</v>
      </c>
      <c r="AV244" s="171" t="s">
        <v>113</v>
      </c>
      <c r="AW244" s="171" t="s">
        <v>93</v>
      </c>
      <c r="AX244" s="171" t="s">
        <v>111</v>
      </c>
      <c r="AY244" s="172" t="s">
        <v>188</v>
      </c>
    </row>
    <row r="245" spans="2:65" s="171" customFormat="1">
      <c r="B245" s="170"/>
      <c r="D245" s="167" t="s">
        <v>201</v>
      </c>
      <c r="E245" s="172" t="s">
        <v>69</v>
      </c>
      <c r="F245" s="173" t="s">
        <v>983</v>
      </c>
      <c r="H245" s="181">
        <v>2</v>
      </c>
      <c r="I245" s="241"/>
      <c r="L245" s="170"/>
      <c r="M245" s="174"/>
      <c r="N245" s="175"/>
      <c r="O245" s="175"/>
      <c r="P245" s="175"/>
      <c r="Q245" s="175"/>
      <c r="R245" s="175"/>
      <c r="S245" s="175"/>
      <c r="T245" s="176"/>
      <c r="AT245" s="172" t="s">
        <v>201</v>
      </c>
      <c r="AU245" s="172" t="s">
        <v>115</v>
      </c>
      <c r="AV245" s="171" t="s">
        <v>113</v>
      </c>
      <c r="AW245" s="171" t="s">
        <v>93</v>
      </c>
      <c r="AX245" s="171" t="s">
        <v>111</v>
      </c>
      <c r="AY245" s="172" t="s">
        <v>188</v>
      </c>
    </row>
    <row r="246" spans="2:65" s="171" customFormat="1">
      <c r="B246" s="170"/>
      <c r="D246" s="167" t="s">
        <v>201</v>
      </c>
      <c r="E246" s="172" t="s">
        <v>69</v>
      </c>
      <c r="F246" s="173" t="s">
        <v>984</v>
      </c>
      <c r="H246" s="181">
        <v>2</v>
      </c>
      <c r="I246" s="241"/>
      <c r="L246" s="170"/>
      <c r="M246" s="174"/>
      <c r="N246" s="175"/>
      <c r="O246" s="175"/>
      <c r="P246" s="175"/>
      <c r="Q246" s="175"/>
      <c r="R246" s="175"/>
      <c r="S246" s="175"/>
      <c r="T246" s="176"/>
      <c r="AT246" s="172" t="s">
        <v>201</v>
      </c>
      <c r="AU246" s="172" t="s">
        <v>115</v>
      </c>
      <c r="AV246" s="171" t="s">
        <v>113</v>
      </c>
      <c r="AW246" s="171" t="s">
        <v>93</v>
      </c>
      <c r="AX246" s="171" t="s">
        <v>111</v>
      </c>
      <c r="AY246" s="172" t="s">
        <v>188</v>
      </c>
    </row>
    <row r="247" spans="2:65" s="171" customFormat="1">
      <c r="B247" s="170"/>
      <c r="D247" s="167" t="s">
        <v>201</v>
      </c>
      <c r="E247" s="172" t="s">
        <v>69</v>
      </c>
      <c r="F247" s="173" t="s">
        <v>291</v>
      </c>
      <c r="H247" s="181">
        <v>0</v>
      </c>
      <c r="I247" s="241"/>
      <c r="L247" s="170"/>
      <c r="M247" s="174"/>
      <c r="N247" s="175"/>
      <c r="O247" s="175"/>
      <c r="P247" s="175"/>
      <c r="Q247" s="175"/>
      <c r="R247" s="175"/>
      <c r="S247" s="175"/>
      <c r="T247" s="176"/>
      <c r="AT247" s="172" t="s">
        <v>201</v>
      </c>
      <c r="AU247" s="172" t="s">
        <v>115</v>
      </c>
      <c r="AV247" s="171" t="s">
        <v>113</v>
      </c>
      <c r="AW247" s="171" t="s">
        <v>93</v>
      </c>
      <c r="AX247" s="171" t="s">
        <v>111</v>
      </c>
      <c r="AY247" s="172" t="s">
        <v>188</v>
      </c>
    </row>
    <row r="248" spans="2:65" s="171" customFormat="1">
      <c r="B248" s="170"/>
      <c r="D248" s="167" t="s">
        <v>201</v>
      </c>
      <c r="E248" s="172" t="s">
        <v>69</v>
      </c>
      <c r="F248" s="173" t="s">
        <v>1027</v>
      </c>
      <c r="H248" s="181" t="s">
        <v>8984</v>
      </c>
      <c r="I248" s="241"/>
      <c r="L248" s="170"/>
      <c r="M248" s="174"/>
      <c r="N248" s="175"/>
      <c r="O248" s="175"/>
      <c r="P248" s="175"/>
      <c r="Q248" s="175"/>
      <c r="R248" s="175"/>
      <c r="S248" s="175"/>
      <c r="T248" s="176"/>
      <c r="AT248" s="172" t="s">
        <v>201</v>
      </c>
      <c r="AU248" s="172" t="s">
        <v>115</v>
      </c>
      <c r="AV248" s="171" t="s">
        <v>113</v>
      </c>
      <c r="AW248" s="171" t="s">
        <v>93</v>
      </c>
      <c r="AX248" s="171" t="s">
        <v>111</v>
      </c>
      <c r="AY248" s="172" t="s">
        <v>188</v>
      </c>
    </row>
    <row r="249" spans="2:65" s="171" customFormat="1">
      <c r="B249" s="170"/>
      <c r="D249" s="167" t="s">
        <v>201</v>
      </c>
      <c r="E249" s="172" t="s">
        <v>69</v>
      </c>
      <c r="F249" s="173" t="s">
        <v>1045</v>
      </c>
      <c r="H249" s="181" t="s">
        <v>8986</v>
      </c>
      <c r="I249" s="241"/>
      <c r="L249" s="170"/>
      <c r="M249" s="174"/>
      <c r="N249" s="175"/>
      <c r="O249" s="175"/>
      <c r="P249" s="175"/>
      <c r="Q249" s="175"/>
      <c r="R249" s="175"/>
      <c r="S249" s="175"/>
      <c r="T249" s="176"/>
      <c r="AT249" s="172" t="s">
        <v>201</v>
      </c>
      <c r="AU249" s="172" t="s">
        <v>115</v>
      </c>
      <c r="AV249" s="171" t="s">
        <v>113</v>
      </c>
      <c r="AW249" s="171" t="s">
        <v>93</v>
      </c>
      <c r="AX249" s="171" t="s">
        <v>111</v>
      </c>
      <c r="AY249" s="172" t="s">
        <v>188</v>
      </c>
    </row>
    <row r="250" spans="2:65" s="171" customFormat="1">
      <c r="B250" s="170"/>
      <c r="D250" s="167" t="s">
        <v>201</v>
      </c>
      <c r="E250" s="172" t="s">
        <v>69</v>
      </c>
      <c r="F250" s="173" t="s">
        <v>1029</v>
      </c>
      <c r="H250" s="181">
        <v>4</v>
      </c>
      <c r="I250" s="241"/>
      <c r="L250" s="170"/>
      <c r="M250" s="174"/>
      <c r="N250" s="175"/>
      <c r="O250" s="175"/>
      <c r="P250" s="175"/>
      <c r="Q250" s="175"/>
      <c r="R250" s="175"/>
      <c r="S250" s="175"/>
      <c r="T250" s="176"/>
      <c r="AT250" s="172" t="s">
        <v>201</v>
      </c>
      <c r="AU250" s="172" t="s">
        <v>115</v>
      </c>
      <c r="AV250" s="171" t="s">
        <v>113</v>
      </c>
      <c r="AW250" s="171" t="s">
        <v>93</v>
      </c>
      <c r="AX250" s="171" t="s">
        <v>111</v>
      </c>
      <c r="AY250" s="172" t="s">
        <v>188</v>
      </c>
    </row>
    <row r="251" spans="2:65" s="178" customFormat="1">
      <c r="B251" s="177"/>
      <c r="D251" s="167" t="s">
        <v>201</v>
      </c>
      <c r="E251" s="179" t="s">
        <v>69</v>
      </c>
      <c r="F251" s="180" t="s">
        <v>1046</v>
      </c>
      <c r="H251" s="181">
        <v>95.7</v>
      </c>
      <c r="I251" s="242"/>
      <c r="L251" s="177"/>
      <c r="M251" s="182"/>
      <c r="N251" s="183"/>
      <c r="O251" s="183"/>
      <c r="P251" s="183"/>
      <c r="Q251" s="183"/>
      <c r="R251" s="183"/>
      <c r="S251" s="183"/>
      <c r="T251" s="184"/>
      <c r="AT251" s="179" t="s">
        <v>201</v>
      </c>
      <c r="AU251" s="179" t="s">
        <v>115</v>
      </c>
      <c r="AV251" s="178" t="s">
        <v>115</v>
      </c>
      <c r="AW251" s="178" t="s">
        <v>93</v>
      </c>
      <c r="AX251" s="178" t="s">
        <v>111</v>
      </c>
      <c r="AY251" s="179" t="s">
        <v>188</v>
      </c>
    </row>
    <row r="252" spans="2:65" s="194" customFormat="1">
      <c r="B252" s="193"/>
      <c r="D252" s="167" t="s">
        <v>201</v>
      </c>
      <c r="E252" s="195" t="s">
        <v>69</v>
      </c>
      <c r="F252" s="196" t="s">
        <v>253</v>
      </c>
      <c r="H252" s="197">
        <v>95.7</v>
      </c>
      <c r="I252" s="244"/>
      <c r="L252" s="193"/>
      <c r="M252" s="198"/>
      <c r="N252" s="199"/>
      <c r="O252" s="199"/>
      <c r="P252" s="199"/>
      <c r="Q252" s="199"/>
      <c r="R252" s="199"/>
      <c r="S252" s="199"/>
      <c r="T252" s="200"/>
      <c r="AT252" s="195" t="s">
        <v>201</v>
      </c>
      <c r="AU252" s="195" t="s">
        <v>115</v>
      </c>
      <c r="AV252" s="194" t="s">
        <v>228</v>
      </c>
      <c r="AW252" s="194" t="s">
        <v>93</v>
      </c>
      <c r="AX252" s="194" t="s">
        <v>111</v>
      </c>
      <c r="AY252" s="195" t="s">
        <v>188</v>
      </c>
    </row>
    <row r="253" spans="2:65" s="171" customFormat="1">
      <c r="B253" s="170"/>
      <c r="D253" s="167" t="s">
        <v>201</v>
      </c>
      <c r="E253" s="172" t="s">
        <v>69</v>
      </c>
      <c r="F253" s="173" t="s">
        <v>1031</v>
      </c>
      <c r="H253" s="181">
        <v>5</v>
      </c>
      <c r="I253" s="241"/>
      <c r="L253" s="170"/>
      <c r="M253" s="174"/>
      <c r="N253" s="175"/>
      <c r="O253" s="175"/>
      <c r="P253" s="175"/>
      <c r="Q253" s="175"/>
      <c r="R253" s="175"/>
      <c r="S253" s="175"/>
      <c r="T253" s="176"/>
      <c r="AT253" s="172" t="s">
        <v>201</v>
      </c>
      <c r="AU253" s="172" t="s">
        <v>115</v>
      </c>
      <c r="AV253" s="171" t="s">
        <v>113</v>
      </c>
      <c r="AW253" s="171" t="s">
        <v>93</v>
      </c>
      <c r="AX253" s="171" t="s">
        <v>111</v>
      </c>
      <c r="AY253" s="172" t="s">
        <v>188</v>
      </c>
    </row>
    <row r="254" spans="2:65" s="178" customFormat="1">
      <c r="B254" s="177"/>
      <c r="D254" s="167" t="s">
        <v>201</v>
      </c>
      <c r="E254" s="179" t="s">
        <v>69</v>
      </c>
      <c r="F254" s="180" t="s">
        <v>1047</v>
      </c>
      <c r="H254" s="181">
        <v>23.4</v>
      </c>
      <c r="I254" s="242"/>
      <c r="L254" s="177"/>
      <c r="M254" s="182"/>
      <c r="N254" s="183"/>
      <c r="O254" s="183"/>
      <c r="P254" s="183"/>
      <c r="Q254" s="183"/>
      <c r="R254" s="183"/>
      <c r="S254" s="183"/>
      <c r="T254" s="184"/>
      <c r="AT254" s="179" t="s">
        <v>201</v>
      </c>
      <c r="AU254" s="179" t="s">
        <v>115</v>
      </c>
      <c r="AV254" s="178" t="s">
        <v>115</v>
      </c>
      <c r="AW254" s="178" t="s">
        <v>93</v>
      </c>
      <c r="AX254" s="178" t="s">
        <v>111</v>
      </c>
      <c r="AY254" s="179" t="s">
        <v>188</v>
      </c>
    </row>
    <row r="255" spans="2:65" s="194" customFormat="1">
      <c r="B255" s="193"/>
      <c r="D255" s="167" t="s">
        <v>201</v>
      </c>
      <c r="E255" s="195" t="s">
        <v>69</v>
      </c>
      <c r="F255" s="196" t="s">
        <v>253</v>
      </c>
      <c r="H255" s="197">
        <v>23.4</v>
      </c>
      <c r="I255" s="244"/>
      <c r="L255" s="193"/>
      <c r="M255" s="198"/>
      <c r="N255" s="199"/>
      <c r="O255" s="199"/>
      <c r="P255" s="199"/>
      <c r="Q255" s="199"/>
      <c r="R255" s="199"/>
      <c r="S255" s="199"/>
      <c r="T255" s="200"/>
      <c r="AT255" s="195" t="s">
        <v>201</v>
      </c>
      <c r="AU255" s="195" t="s">
        <v>115</v>
      </c>
      <c r="AV255" s="194" t="s">
        <v>228</v>
      </c>
      <c r="AW255" s="194" t="s">
        <v>93</v>
      </c>
      <c r="AX255" s="194" t="s">
        <v>111</v>
      </c>
      <c r="AY255" s="195" t="s">
        <v>188</v>
      </c>
    </row>
    <row r="256" spans="2:65" s="186" customFormat="1">
      <c r="B256" s="185"/>
      <c r="D256" s="167" t="s">
        <v>201</v>
      </c>
      <c r="E256" s="187" t="s">
        <v>69</v>
      </c>
      <c r="F256" s="188" t="s">
        <v>210</v>
      </c>
      <c r="H256" s="189">
        <v>119.1</v>
      </c>
      <c r="I256" s="243"/>
      <c r="L256" s="185"/>
      <c r="M256" s="190"/>
      <c r="N256" s="191"/>
      <c r="O256" s="191"/>
      <c r="P256" s="191"/>
      <c r="Q256" s="191"/>
      <c r="R256" s="191"/>
      <c r="S256" s="191"/>
      <c r="T256" s="192"/>
      <c r="AT256" s="187" t="s">
        <v>201</v>
      </c>
      <c r="AU256" s="187" t="s">
        <v>115</v>
      </c>
      <c r="AV256" s="186" t="s">
        <v>195</v>
      </c>
      <c r="AW256" s="186" t="s">
        <v>93</v>
      </c>
      <c r="AX256" s="186" t="s">
        <v>113</v>
      </c>
      <c r="AY256" s="187" t="s">
        <v>188</v>
      </c>
    </row>
    <row r="257" spans="2:65" s="101" customFormat="1" ht="25.5" customHeight="1">
      <c r="B257" s="86"/>
      <c r="C257" s="87" t="s">
        <v>311</v>
      </c>
      <c r="D257" s="87" t="s">
        <v>190</v>
      </c>
      <c r="E257" s="88" t="s">
        <v>1048</v>
      </c>
      <c r="F257" s="89" t="s">
        <v>1049</v>
      </c>
      <c r="G257" s="90" t="s">
        <v>304</v>
      </c>
      <c r="H257" s="91">
        <v>158.792</v>
      </c>
      <c r="I257" s="238"/>
      <c r="J257" s="92">
        <f>ROUND(I257*H257,2)</f>
        <v>0</v>
      </c>
      <c r="K257" s="89" t="s">
        <v>194</v>
      </c>
      <c r="L257" s="61"/>
      <c r="M257" s="239" t="s">
        <v>69</v>
      </c>
      <c r="N257" s="164" t="s">
        <v>100</v>
      </c>
      <c r="O257" s="100"/>
      <c r="P257" s="165">
        <f>O257*H257</f>
        <v>0</v>
      </c>
      <c r="Q257" s="165">
        <v>2.9440000000000001E-2</v>
      </c>
      <c r="R257" s="165">
        <f>Q257*H257</f>
        <v>4.6748364800000006</v>
      </c>
      <c r="S257" s="165">
        <v>0</v>
      </c>
      <c r="T257" s="166">
        <f>S257*H257</f>
        <v>0</v>
      </c>
      <c r="AR257" s="55" t="s">
        <v>195</v>
      </c>
      <c r="AT257" s="55" t="s">
        <v>190</v>
      </c>
      <c r="AU257" s="55" t="s">
        <v>115</v>
      </c>
      <c r="AY257" s="55" t="s">
        <v>188</v>
      </c>
      <c r="BE257" s="93">
        <f>IF(N257="základní",J257,0)</f>
        <v>0</v>
      </c>
      <c r="BF257" s="93">
        <f>IF(N257="snížená",J257,0)</f>
        <v>0</v>
      </c>
      <c r="BG257" s="93">
        <f>IF(N257="zákl. přenesená",J257,0)</f>
        <v>0</v>
      </c>
      <c r="BH257" s="93">
        <f>IF(N257="sníž. přenesená",J257,0)</f>
        <v>0</v>
      </c>
      <c r="BI257" s="93">
        <f>IF(N257="nulová",J257,0)</f>
        <v>0</v>
      </c>
      <c r="BJ257" s="55" t="s">
        <v>113</v>
      </c>
      <c r="BK257" s="93">
        <f>ROUND(I257*H257,2)</f>
        <v>0</v>
      </c>
      <c r="BL257" s="55" t="s">
        <v>195</v>
      </c>
      <c r="BM257" s="55" t="s">
        <v>1050</v>
      </c>
    </row>
    <row r="258" spans="2:65" s="101" customFormat="1" ht="27">
      <c r="B258" s="61"/>
      <c r="D258" s="167" t="s">
        <v>197</v>
      </c>
      <c r="F258" s="168" t="s">
        <v>1051</v>
      </c>
      <c r="H258" s="181">
        <v>4</v>
      </c>
      <c r="I258" s="240"/>
      <c r="L258" s="61"/>
      <c r="M258" s="94"/>
      <c r="N258" s="100"/>
      <c r="O258" s="100"/>
      <c r="P258" s="100"/>
      <c r="Q258" s="100"/>
      <c r="R258" s="100"/>
      <c r="S258" s="100"/>
      <c r="T258" s="69"/>
      <c r="AT258" s="55" t="s">
        <v>197</v>
      </c>
      <c r="AU258" s="55" t="s">
        <v>115</v>
      </c>
    </row>
    <row r="259" spans="2:65" s="101" customFormat="1" ht="81">
      <c r="B259" s="61"/>
      <c r="D259" s="167" t="s">
        <v>199</v>
      </c>
      <c r="F259" s="169" t="s">
        <v>1052</v>
      </c>
      <c r="I259" s="240"/>
      <c r="L259" s="61"/>
      <c r="M259" s="94"/>
      <c r="N259" s="100"/>
      <c r="O259" s="100"/>
      <c r="P259" s="100"/>
      <c r="Q259" s="100"/>
      <c r="R259" s="100"/>
      <c r="S259" s="100"/>
      <c r="T259" s="69"/>
      <c r="AT259" s="55" t="s">
        <v>199</v>
      </c>
      <c r="AU259" s="55" t="s">
        <v>115</v>
      </c>
    </row>
    <row r="260" spans="2:65" s="171" customFormat="1">
      <c r="B260" s="170"/>
      <c r="D260" s="167" t="s">
        <v>201</v>
      </c>
      <c r="E260" s="172" t="s">
        <v>69</v>
      </c>
      <c r="F260" s="173" t="s">
        <v>202</v>
      </c>
      <c r="H260" s="181">
        <v>2018</v>
      </c>
      <c r="I260" s="241"/>
      <c r="L260" s="170"/>
      <c r="M260" s="174"/>
      <c r="N260" s="175"/>
      <c r="O260" s="175"/>
      <c r="P260" s="175"/>
      <c r="Q260" s="175"/>
      <c r="R260" s="175"/>
      <c r="S260" s="175"/>
      <c r="T260" s="176"/>
      <c r="AT260" s="172" t="s">
        <v>201</v>
      </c>
      <c r="AU260" s="172" t="s">
        <v>115</v>
      </c>
      <c r="AV260" s="171" t="s">
        <v>113</v>
      </c>
      <c r="AW260" s="171" t="s">
        <v>93</v>
      </c>
      <c r="AX260" s="171" t="s">
        <v>111</v>
      </c>
      <c r="AY260" s="172" t="s">
        <v>188</v>
      </c>
    </row>
    <row r="261" spans="2:65" s="171" customFormat="1">
      <c r="B261" s="170"/>
      <c r="D261" s="167" t="s">
        <v>201</v>
      </c>
      <c r="E261" s="172" t="s">
        <v>69</v>
      </c>
      <c r="F261" s="173" t="s">
        <v>983</v>
      </c>
      <c r="H261" s="181">
        <v>2</v>
      </c>
      <c r="I261" s="241"/>
      <c r="L261" s="170"/>
      <c r="M261" s="174"/>
      <c r="N261" s="175"/>
      <c r="O261" s="175"/>
      <c r="P261" s="175"/>
      <c r="Q261" s="175"/>
      <c r="R261" s="175"/>
      <c r="S261" s="175"/>
      <c r="T261" s="176"/>
      <c r="AT261" s="172" t="s">
        <v>201</v>
      </c>
      <c r="AU261" s="172" t="s">
        <v>115</v>
      </c>
      <c r="AV261" s="171" t="s">
        <v>113</v>
      </c>
      <c r="AW261" s="171" t="s">
        <v>93</v>
      </c>
      <c r="AX261" s="171" t="s">
        <v>111</v>
      </c>
      <c r="AY261" s="172" t="s">
        <v>188</v>
      </c>
    </row>
    <row r="262" spans="2:65" s="171" customFormat="1">
      <c r="B262" s="170"/>
      <c r="D262" s="167" t="s">
        <v>201</v>
      </c>
      <c r="E262" s="172" t="s">
        <v>69</v>
      </c>
      <c r="F262" s="173" t="s">
        <v>984</v>
      </c>
      <c r="H262" s="181">
        <v>2</v>
      </c>
      <c r="I262" s="241"/>
      <c r="L262" s="170"/>
      <c r="M262" s="174"/>
      <c r="N262" s="175"/>
      <c r="O262" s="175"/>
      <c r="P262" s="175"/>
      <c r="Q262" s="175"/>
      <c r="R262" s="175"/>
      <c r="S262" s="175"/>
      <c r="T262" s="176"/>
      <c r="AT262" s="172" t="s">
        <v>201</v>
      </c>
      <c r="AU262" s="172" t="s">
        <v>115</v>
      </c>
      <c r="AV262" s="171" t="s">
        <v>113</v>
      </c>
      <c r="AW262" s="171" t="s">
        <v>93</v>
      </c>
      <c r="AX262" s="171" t="s">
        <v>111</v>
      </c>
      <c r="AY262" s="172" t="s">
        <v>188</v>
      </c>
    </row>
    <row r="263" spans="2:65" s="171" customFormat="1">
      <c r="B263" s="170"/>
      <c r="D263" s="167" t="s">
        <v>201</v>
      </c>
      <c r="E263" s="172" t="s">
        <v>69</v>
      </c>
      <c r="F263" s="173" t="s">
        <v>291</v>
      </c>
      <c r="H263" s="181">
        <v>0</v>
      </c>
      <c r="I263" s="241"/>
      <c r="L263" s="170"/>
      <c r="M263" s="174"/>
      <c r="N263" s="175"/>
      <c r="O263" s="175"/>
      <c r="P263" s="175"/>
      <c r="Q263" s="175"/>
      <c r="R263" s="175"/>
      <c r="S263" s="175"/>
      <c r="T263" s="176"/>
      <c r="AT263" s="172" t="s">
        <v>201</v>
      </c>
      <c r="AU263" s="172" t="s">
        <v>115</v>
      </c>
      <c r="AV263" s="171" t="s">
        <v>113</v>
      </c>
      <c r="AW263" s="171" t="s">
        <v>93</v>
      </c>
      <c r="AX263" s="171" t="s">
        <v>111</v>
      </c>
      <c r="AY263" s="172" t="s">
        <v>188</v>
      </c>
    </row>
    <row r="264" spans="2:65" s="171" customFormat="1">
      <c r="B264" s="170"/>
      <c r="D264" s="167" t="s">
        <v>201</v>
      </c>
      <c r="E264" s="172" t="s">
        <v>69</v>
      </c>
      <c r="F264" s="173" t="s">
        <v>1053</v>
      </c>
      <c r="H264" s="181" t="s">
        <v>8987</v>
      </c>
      <c r="I264" s="241"/>
      <c r="L264" s="170"/>
      <c r="M264" s="174"/>
      <c r="N264" s="175"/>
      <c r="O264" s="175"/>
      <c r="P264" s="175"/>
      <c r="Q264" s="175"/>
      <c r="R264" s="175"/>
      <c r="S264" s="175"/>
      <c r="T264" s="176"/>
      <c r="AT264" s="172" t="s">
        <v>201</v>
      </c>
      <c r="AU264" s="172" t="s">
        <v>115</v>
      </c>
      <c r="AV264" s="171" t="s">
        <v>113</v>
      </c>
      <c r="AW264" s="171" t="s">
        <v>93</v>
      </c>
      <c r="AX264" s="171" t="s">
        <v>111</v>
      </c>
      <c r="AY264" s="172" t="s">
        <v>188</v>
      </c>
    </row>
    <row r="265" spans="2:65" s="178" customFormat="1">
      <c r="B265" s="177"/>
      <c r="D265" s="167" t="s">
        <v>201</v>
      </c>
      <c r="E265" s="179" t="s">
        <v>69</v>
      </c>
      <c r="F265" s="180" t="s">
        <v>1054</v>
      </c>
      <c r="H265" s="181">
        <v>14.625</v>
      </c>
      <c r="I265" s="242"/>
      <c r="L265" s="177"/>
      <c r="M265" s="182"/>
      <c r="N265" s="183"/>
      <c r="O265" s="183"/>
      <c r="P265" s="183"/>
      <c r="Q265" s="183"/>
      <c r="R265" s="183"/>
      <c r="S265" s="183"/>
      <c r="T265" s="184"/>
      <c r="AT265" s="179" t="s">
        <v>201</v>
      </c>
      <c r="AU265" s="179" t="s">
        <v>115</v>
      </c>
      <c r="AV265" s="178" t="s">
        <v>115</v>
      </c>
      <c r="AW265" s="178" t="s">
        <v>93</v>
      </c>
      <c r="AX265" s="178" t="s">
        <v>111</v>
      </c>
      <c r="AY265" s="179" t="s">
        <v>188</v>
      </c>
    </row>
    <row r="266" spans="2:65" s="178" customFormat="1">
      <c r="B266" s="177"/>
      <c r="D266" s="167" t="s">
        <v>201</v>
      </c>
      <c r="E266" s="179" t="s">
        <v>69</v>
      </c>
      <c r="F266" s="180" t="s">
        <v>1055</v>
      </c>
      <c r="H266" s="181">
        <v>17.324999999999999</v>
      </c>
      <c r="I266" s="242"/>
      <c r="L266" s="177"/>
      <c r="M266" s="182"/>
      <c r="N266" s="183"/>
      <c r="O266" s="183"/>
      <c r="P266" s="183"/>
      <c r="Q266" s="183"/>
      <c r="R266" s="183"/>
      <c r="S266" s="183"/>
      <c r="T266" s="184"/>
      <c r="AT266" s="179" t="s">
        <v>201</v>
      </c>
      <c r="AU266" s="179" t="s">
        <v>115</v>
      </c>
      <c r="AV266" s="178" t="s">
        <v>115</v>
      </c>
      <c r="AW266" s="178" t="s">
        <v>93</v>
      </c>
      <c r="AX266" s="178" t="s">
        <v>111</v>
      </c>
      <c r="AY266" s="179" t="s">
        <v>188</v>
      </c>
    </row>
    <row r="267" spans="2:65" s="194" customFormat="1">
      <c r="B267" s="193"/>
      <c r="D267" s="167" t="s">
        <v>201</v>
      </c>
      <c r="E267" s="195" t="s">
        <v>69</v>
      </c>
      <c r="F267" s="196" t="s">
        <v>253</v>
      </c>
      <c r="H267" s="197">
        <v>31.95</v>
      </c>
      <c r="I267" s="244"/>
      <c r="L267" s="193"/>
      <c r="M267" s="198"/>
      <c r="N267" s="199"/>
      <c r="O267" s="199"/>
      <c r="P267" s="199"/>
      <c r="Q267" s="199"/>
      <c r="R267" s="199"/>
      <c r="S267" s="199"/>
      <c r="T267" s="200"/>
      <c r="AT267" s="195" t="s">
        <v>201</v>
      </c>
      <c r="AU267" s="195" t="s">
        <v>115</v>
      </c>
      <c r="AV267" s="194" t="s">
        <v>228</v>
      </c>
      <c r="AW267" s="194" t="s">
        <v>93</v>
      </c>
      <c r="AX267" s="194" t="s">
        <v>111</v>
      </c>
      <c r="AY267" s="195" t="s">
        <v>188</v>
      </c>
    </row>
    <row r="268" spans="2:65" s="178" customFormat="1">
      <c r="B268" s="177"/>
      <c r="D268" s="167" t="s">
        <v>201</v>
      </c>
      <c r="E268" s="179" t="s">
        <v>69</v>
      </c>
      <c r="F268" s="180" t="s">
        <v>1056</v>
      </c>
      <c r="H268" s="181">
        <v>13.95</v>
      </c>
      <c r="I268" s="242"/>
      <c r="L268" s="177"/>
      <c r="M268" s="182"/>
      <c r="N268" s="183"/>
      <c r="O268" s="183"/>
      <c r="P268" s="183"/>
      <c r="Q268" s="183"/>
      <c r="R268" s="183"/>
      <c r="S268" s="183"/>
      <c r="T268" s="184"/>
      <c r="AT268" s="179" t="s">
        <v>201</v>
      </c>
      <c r="AU268" s="179" t="s">
        <v>115</v>
      </c>
      <c r="AV268" s="178" t="s">
        <v>115</v>
      </c>
      <c r="AW268" s="178" t="s">
        <v>93</v>
      </c>
      <c r="AX268" s="178" t="s">
        <v>111</v>
      </c>
      <c r="AY268" s="179" t="s">
        <v>188</v>
      </c>
    </row>
    <row r="269" spans="2:65" s="178" customFormat="1">
      <c r="B269" s="177"/>
      <c r="D269" s="167" t="s">
        <v>201</v>
      </c>
      <c r="E269" s="179" t="s">
        <v>69</v>
      </c>
      <c r="F269" s="180" t="s">
        <v>1057</v>
      </c>
      <c r="H269" s="181">
        <v>1.8380000000000001</v>
      </c>
      <c r="I269" s="242"/>
      <c r="L269" s="177"/>
      <c r="M269" s="182"/>
      <c r="N269" s="183"/>
      <c r="O269" s="183"/>
      <c r="P269" s="183"/>
      <c r="Q269" s="183"/>
      <c r="R269" s="183"/>
      <c r="S269" s="183"/>
      <c r="T269" s="184"/>
      <c r="AT269" s="179" t="s">
        <v>201</v>
      </c>
      <c r="AU269" s="179" t="s">
        <v>115</v>
      </c>
      <c r="AV269" s="178" t="s">
        <v>115</v>
      </c>
      <c r="AW269" s="178" t="s">
        <v>93</v>
      </c>
      <c r="AX269" s="178" t="s">
        <v>111</v>
      </c>
      <c r="AY269" s="179" t="s">
        <v>188</v>
      </c>
    </row>
    <row r="270" spans="2:65" s="178" customFormat="1">
      <c r="B270" s="177"/>
      <c r="D270" s="167" t="s">
        <v>201</v>
      </c>
      <c r="E270" s="179" t="s">
        <v>69</v>
      </c>
      <c r="F270" s="180" t="s">
        <v>1058</v>
      </c>
      <c r="H270" s="181">
        <v>12</v>
      </c>
      <c r="I270" s="242"/>
      <c r="L270" s="177"/>
      <c r="M270" s="182"/>
      <c r="N270" s="183"/>
      <c r="O270" s="183"/>
      <c r="P270" s="183"/>
      <c r="Q270" s="183"/>
      <c r="R270" s="183"/>
      <c r="S270" s="183"/>
      <c r="T270" s="184"/>
      <c r="AT270" s="179" t="s">
        <v>201</v>
      </c>
      <c r="AU270" s="179" t="s">
        <v>115</v>
      </c>
      <c r="AV270" s="178" t="s">
        <v>115</v>
      </c>
      <c r="AW270" s="178" t="s">
        <v>93</v>
      </c>
      <c r="AX270" s="178" t="s">
        <v>111</v>
      </c>
      <c r="AY270" s="179" t="s">
        <v>188</v>
      </c>
    </row>
    <row r="271" spans="2:65" s="178" customFormat="1">
      <c r="B271" s="177"/>
      <c r="D271" s="167" t="s">
        <v>201</v>
      </c>
      <c r="E271" s="179" t="s">
        <v>69</v>
      </c>
      <c r="F271" s="180" t="s">
        <v>1059</v>
      </c>
      <c r="H271" s="181">
        <v>5.5389999999999997</v>
      </c>
      <c r="I271" s="242"/>
      <c r="L271" s="177"/>
      <c r="M271" s="182"/>
      <c r="N271" s="183"/>
      <c r="O271" s="183"/>
      <c r="P271" s="183"/>
      <c r="Q271" s="183"/>
      <c r="R271" s="183"/>
      <c r="S271" s="183"/>
      <c r="T271" s="184"/>
      <c r="AT271" s="179" t="s">
        <v>201</v>
      </c>
      <c r="AU271" s="179" t="s">
        <v>115</v>
      </c>
      <c r="AV271" s="178" t="s">
        <v>115</v>
      </c>
      <c r="AW271" s="178" t="s">
        <v>93</v>
      </c>
      <c r="AX271" s="178" t="s">
        <v>111</v>
      </c>
      <c r="AY271" s="179" t="s">
        <v>188</v>
      </c>
    </row>
    <row r="272" spans="2:65" s="178" customFormat="1" ht="27">
      <c r="B272" s="177"/>
      <c r="D272" s="167" t="s">
        <v>201</v>
      </c>
      <c r="E272" s="179" t="s">
        <v>69</v>
      </c>
      <c r="F272" s="180" t="s">
        <v>1060</v>
      </c>
      <c r="H272" s="181">
        <v>5.85</v>
      </c>
      <c r="I272" s="242"/>
      <c r="L272" s="177"/>
      <c r="M272" s="182"/>
      <c r="N272" s="183"/>
      <c r="O272" s="183"/>
      <c r="P272" s="183"/>
      <c r="Q272" s="183"/>
      <c r="R272" s="183"/>
      <c r="S272" s="183"/>
      <c r="T272" s="184"/>
      <c r="AT272" s="179" t="s">
        <v>201</v>
      </c>
      <c r="AU272" s="179" t="s">
        <v>115</v>
      </c>
      <c r="AV272" s="178" t="s">
        <v>115</v>
      </c>
      <c r="AW272" s="178" t="s">
        <v>93</v>
      </c>
      <c r="AX272" s="178" t="s">
        <v>111</v>
      </c>
      <c r="AY272" s="179" t="s">
        <v>188</v>
      </c>
    </row>
    <row r="273" spans="2:65" s="194" customFormat="1">
      <c r="B273" s="193"/>
      <c r="D273" s="167" t="s">
        <v>201</v>
      </c>
      <c r="E273" s="195" t="s">
        <v>69</v>
      </c>
      <c r="F273" s="196" t="s">
        <v>253</v>
      </c>
      <c r="H273" s="197">
        <v>39.177</v>
      </c>
      <c r="I273" s="244"/>
      <c r="L273" s="193"/>
      <c r="M273" s="198"/>
      <c r="N273" s="199"/>
      <c r="O273" s="199"/>
      <c r="P273" s="199"/>
      <c r="Q273" s="199"/>
      <c r="R273" s="199"/>
      <c r="S273" s="199"/>
      <c r="T273" s="200"/>
      <c r="AT273" s="195" t="s">
        <v>201</v>
      </c>
      <c r="AU273" s="195" t="s">
        <v>115</v>
      </c>
      <c r="AV273" s="194" t="s">
        <v>228</v>
      </c>
      <c r="AW273" s="194" t="s">
        <v>93</v>
      </c>
      <c r="AX273" s="194" t="s">
        <v>111</v>
      </c>
      <c r="AY273" s="195" t="s">
        <v>188</v>
      </c>
    </row>
    <row r="274" spans="2:65" s="178" customFormat="1">
      <c r="B274" s="177"/>
      <c r="D274" s="167" t="s">
        <v>201</v>
      </c>
      <c r="E274" s="179" t="s">
        <v>69</v>
      </c>
      <c r="F274" s="180" t="s">
        <v>1061</v>
      </c>
      <c r="H274" s="181">
        <v>14.063000000000001</v>
      </c>
      <c r="I274" s="242"/>
      <c r="L274" s="177"/>
      <c r="M274" s="182"/>
      <c r="N274" s="183"/>
      <c r="O274" s="183"/>
      <c r="P274" s="183"/>
      <c r="Q274" s="183"/>
      <c r="R274" s="183"/>
      <c r="S274" s="183"/>
      <c r="T274" s="184"/>
      <c r="AT274" s="179" t="s">
        <v>201</v>
      </c>
      <c r="AU274" s="179" t="s">
        <v>115</v>
      </c>
      <c r="AV274" s="178" t="s">
        <v>115</v>
      </c>
      <c r="AW274" s="178" t="s">
        <v>93</v>
      </c>
      <c r="AX274" s="178" t="s">
        <v>111</v>
      </c>
      <c r="AY274" s="179" t="s">
        <v>188</v>
      </c>
    </row>
    <row r="275" spans="2:65" s="178" customFormat="1">
      <c r="B275" s="177"/>
      <c r="D275" s="167" t="s">
        <v>201</v>
      </c>
      <c r="E275" s="179" t="s">
        <v>69</v>
      </c>
      <c r="F275" s="180" t="s">
        <v>1062</v>
      </c>
      <c r="H275" s="181">
        <v>1.8380000000000001</v>
      </c>
      <c r="I275" s="242"/>
      <c r="L275" s="177"/>
      <c r="M275" s="182"/>
      <c r="N275" s="183"/>
      <c r="O275" s="183"/>
      <c r="P275" s="183"/>
      <c r="Q275" s="183"/>
      <c r="R275" s="183"/>
      <c r="S275" s="183"/>
      <c r="T275" s="184"/>
      <c r="AT275" s="179" t="s">
        <v>201</v>
      </c>
      <c r="AU275" s="179" t="s">
        <v>115</v>
      </c>
      <c r="AV275" s="178" t="s">
        <v>115</v>
      </c>
      <c r="AW275" s="178" t="s">
        <v>93</v>
      </c>
      <c r="AX275" s="178" t="s">
        <v>111</v>
      </c>
      <c r="AY275" s="179" t="s">
        <v>188</v>
      </c>
    </row>
    <row r="276" spans="2:65" s="178" customFormat="1">
      <c r="B276" s="177"/>
      <c r="D276" s="167" t="s">
        <v>201</v>
      </c>
      <c r="E276" s="179" t="s">
        <v>69</v>
      </c>
      <c r="F276" s="180" t="s">
        <v>1063</v>
      </c>
      <c r="H276" s="181">
        <v>12</v>
      </c>
      <c r="I276" s="242"/>
      <c r="L276" s="177"/>
      <c r="M276" s="182"/>
      <c r="N276" s="183"/>
      <c r="O276" s="183"/>
      <c r="P276" s="183"/>
      <c r="Q276" s="183"/>
      <c r="R276" s="183"/>
      <c r="S276" s="183"/>
      <c r="T276" s="184"/>
      <c r="AT276" s="179" t="s">
        <v>201</v>
      </c>
      <c r="AU276" s="179" t="s">
        <v>115</v>
      </c>
      <c r="AV276" s="178" t="s">
        <v>115</v>
      </c>
      <c r="AW276" s="178" t="s">
        <v>93</v>
      </c>
      <c r="AX276" s="178" t="s">
        <v>111</v>
      </c>
      <c r="AY276" s="179" t="s">
        <v>188</v>
      </c>
    </row>
    <row r="277" spans="2:65" s="178" customFormat="1">
      <c r="B277" s="177"/>
      <c r="D277" s="167" t="s">
        <v>201</v>
      </c>
      <c r="E277" s="179" t="s">
        <v>69</v>
      </c>
      <c r="F277" s="180" t="s">
        <v>1064</v>
      </c>
      <c r="H277" s="181">
        <v>5.5389999999999997</v>
      </c>
      <c r="I277" s="242"/>
      <c r="L277" s="177"/>
      <c r="M277" s="182"/>
      <c r="N277" s="183"/>
      <c r="O277" s="183"/>
      <c r="P277" s="183"/>
      <c r="Q277" s="183"/>
      <c r="R277" s="183"/>
      <c r="S277" s="183"/>
      <c r="T277" s="184"/>
      <c r="AT277" s="179" t="s">
        <v>201</v>
      </c>
      <c r="AU277" s="179" t="s">
        <v>115</v>
      </c>
      <c r="AV277" s="178" t="s">
        <v>115</v>
      </c>
      <c r="AW277" s="178" t="s">
        <v>93</v>
      </c>
      <c r="AX277" s="178" t="s">
        <v>111</v>
      </c>
      <c r="AY277" s="179" t="s">
        <v>188</v>
      </c>
    </row>
    <row r="278" spans="2:65" s="178" customFormat="1" ht="27">
      <c r="B278" s="177"/>
      <c r="D278" s="167" t="s">
        <v>201</v>
      </c>
      <c r="E278" s="179" t="s">
        <v>69</v>
      </c>
      <c r="F278" s="180" t="s">
        <v>1065</v>
      </c>
      <c r="H278" s="181">
        <v>5.625</v>
      </c>
      <c r="I278" s="242"/>
      <c r="L278" s="177"/>
      <c r="M278" s="182"/>
      <c r="N278" s="183"/>
      <c r="O278" s="183"/>
      <c r="P278" s="183"/>
      <c r="Q278" s="183"/>
      <c r="R278" s="183"/>
      <c r="S278" s="183"/>
      <c r="T278" s="184"/>
      <c r="AT278" s="179" t="s">
        <v>201</v>
      </c>
      <c r="AU278" s="179" t="s">
        <v>115</v>
      </c>
      <c r="AV278" s="178" t="s">
        <v>115</v>
      </c>
      <c r="AW278" s="178" t="s">
        <v>93</v>
      </c>
      <c r="AX278" s="178" t="s">
        <v>111</v>
      </c>
      <c r="AY278" s="179" t="s">
        <v>188</v>
      </c>
    </row>
    <row r="279" spans="2:65" s="194" customFormat="1">
      <c r="B279" s="193"/>
      <c r="D279" s="167" t="s">
        <v>201</v>
      </c>
      <c r="E279" s="195" t="s">
        <v>69</v>
      </c>
      <c r="F279" s="196" t="s">
        <v>253</v>
      </c>
      <c r="H279" s="197">
        <v>39.064999999999998</v>
      </c>
      <c r="I279" s="244"/>
      <c r="L279" s="193"/>
      <c r="M279" s="198"/>
      <c r="N279" s="199"/>
      <c r="O279" s="199"/>
      <c r="P279" s="199"/>
      <c r="Q279" s="199"/>
      <c r="R279" s="199"/>
      <c r="S279" s="199"/>
      <c r="T279" s="200"/>
      <c r="AT279" s="195" t="s">
        <v>201</v>
      </c>
      <c r="AU279" s="195" t="s">
        <v>115</v>
      </c>
      <c r="AV279" s="194" t="s">
        <v>228</v>
      </c>
      <c r="AW279" s="194" t="s">
        <v>93</v>
      </c>
      <c r="AX279" s="194" t="s">
        <v>111</v>
      </c>
      <c r="AY279" s="195" t="s">
        <v>188</v>
      </c>
    </row>
    <row r="280" spans="2:65" s="178" customFormat="1">
      <c r="B280" s="177"/>
      <c r="D280" s="167" t="s">
        <v>201</v>
      </c>
      <c r="E280" s="179" t="s">
        <v>69</v>
      </c>
      <c r="F280" s="180" t="s">
        <v>1066</v>
      </c>
      <c r="H280" s="181">
        <v>24.3</v>
      </c>
      <c r="I280" s="242"/>
      <c r="L280" s="177"/>
      <c r="M280" s="182"/>
      <c r="N280" s="183"/>
      <c r="O280" s="183"/>
      <c r="P280" s="183"/>
      <c r="Q280" s="183"/>
      <c r="R280" s="183"/>
      <c r="S280" s="183"/>
      <c r="T280" s="184"/>
      <c r="AT280" s="179" t="s">
        <v>201</v>
      </c>
      <c r="AU280" s="179" t="s">
        <v>115</v>
      </c>
      <c r="AV280" s="178" t="s">
        <v>115</v>
      </c>
      <c r="AW280" s="178" t="s">
        <v>93</v>
      </c>
      <c r="AX280" s="178" t="s">
        <v>111</v>
      </c>
      <c r="AY280" s="179" t="s">
        <v>188</v>
      </c>
    </row>
    <row r="281" spans="2:65" s="178" customFormat="1">
      <c r="B281" s="177"/>
      <c r="D281" s="167" t="s">
        <v>201</v>
      </c>
      <c r="E281" s="179" t="s">
        <v>69</v>
      </c>
      <c r="F281" s="180" t="s">
        <v>1067</v>
      </c>
      <c r="H281" s="181">
        <v>24.3</v>
      </c>
      <c r="I281" s="242"/>
      <c r="L281" s="177"/>
      <c r="M281" s="182"/>
      <c r="N281" s="183"/>
      <c r="O281" s="183"/>
      <c r="P281" s="183"/>
      <c r="Q281" s="183"/>
      <c r="R281" s="183"/>
      <c r="S281" s="183"/>
      <c r="T281" s="184"/>
      <c r="AT281" s="179" t="s">
        <v>201</v>
      </c>
      <c r="AU281" s="179" t="s">
        <v>115</v>
      </c>
      <c r="AV281" s="178" t="s">
        <v>115</v>
      </c>
      <c r="AW281" s="178" t="s">
        <v>93</v>
      </c>
      <c r="AX281" s="178" t="s">
        <v>111</v>
      </c>
      <c r="AY281" s="179" t="s">
        <v>188</v>
      </c>
    </row>
    <row r="282" spans="2:65" s="194" customFormat="1">
      <c r="B282" s="193"/>
      <c r="D282" s="167" t="s">
        <v>201</v>
      </c>
      <c r="E282" s="195" t="s">
        <v>69</v>
      </c>
      <c r="F282" s="196" t="s">
        <v>253</v>
      </c>
      <c r="H282" s="197">
        <v>48.6</v>
      </c>
      <c r="I282" s="244"/>
      <c r="L282" s="193"/>
      <c r="M282" s="198"/>
      <c r="N282" s="199"/>
      <c r="O282" s="199"/>
      <c r="P282" s="199"/>
      <c r="Q282" s="199"/>
      <c r="R282" s="199"/>
      <c r="S282" s="199"/>
      <c r="T282" s="200"/>
      <c r="AT282" s="195" t="s">
        <v>201</v>
      </c>
      <c r="AU282" s="195" t="s">
        <v>115</v>
      </c>
      <c r="AV282" s="194" t="s">
        <v>228</v>
      </c>
      <c r="AW282" s="194" t="s">
        <v>93</v>
      </c>
      <c r="AX282" s="194" t="s">
        <v>111</v>
      </c>
      <c r="AY282" s="195" t="s">
        <v>188</v>
      </c>
    </row>
    <row r="283" spans="2:65" s="186" customFormat="1">
      <c r="B283" s="185"/>
      <c r="D283" s="167" t="s">
        <v>201</v>
      </c>
      <c r="E283" s="187" t="s">
        <v>69</v>
      </c>
      <c r="F283" s="188" t="s">
        <v>210</v>
      </c>
      <c r="H283" s="189">
        <v>158.792</v>
      </c>
      <c r="I283" s="243"/>
      <c r="L283" s="185"/>
      <c r="M283" s="190"/>
      <c r="N283" s="191"/>
      <c r="O283" s="191"/>
      <c r="P283" s="191"/>
      <c r="Q283" s="191"/>
      <c r="R283" s="191"/>
      <c r="S283" s="191"/>
      <c r="T283" s="192"/>
      <c r="AT283" s="187" t="s">
        <v>201</v>
      </c>
      <c r="AU283" s="187" t="s">
        <v>115</v>
      </c>
      <c r="AV283" s="186" t="s">
        <v>195</v>
      </c>
      <c r="AW283" s="186" t="s">
        <v>93</v>
      </c>
      <c r="AX283" s="186" t="s">
        <v>113</v>
      </c>
      <c r="AY283" s="187" t="s">
        <v>188</v>
      </c>
    </row>
    <row r="284" spans="2:65" s="171" customFormat="1">
      <c r="B284" s="170"/>
      <c r="D284" s="167" t="s">
        <v>201</v>
      </c>
      <c r="E284" s="172" t="s">
        <v>69</v>
      </c>
      <c r="F284" s="173" t="s">
        <v>1068</v>
      </c>
      <c r="H284" s="181" t="s">
        <v>8988</v>
      </c>
      <c r="I284" s="241"/>
      <c r="L284" s="170"/>
      <c r="M284" s="174"/>
      <c r="N284" s="175"/>
      <c r="O284" s="175"/>
      <c r="P284" s="175"/>
      <c r="Q284" s="175"/>
      <c r="R284" s="175"/>
      <c r="S284" s="175"/>
      <c r="T284" s="176"/>
      <c r="AT284" s="172" t="s">
        <v>201</v>
      </c>
      <c r="AU284" s="172" t="s">
        <v>115</v>
      </c>
      <c r="AV284" s="171" t="s">
        <v>113</v>
      </c>
      <c r="AW284" s="171" t="s">
        <v>93</v>
      </c>
      <c r="AX284" s="171" t="s">
        <v>111</v>
      </c>
      <c r="AY284" s="172" t="s">
        <v>188</v>
      </c>
    </row>
    <row r="285" spans="2:65" s="171" customFormat="1">
      <c r="B285" s="170"/>
      <c r="D285" s="167" t="s">
        <v>201</v>
      </c>
      <c r="E285" s="172" t="s">
        <v>69</v>
      </c>
      <c r="F285" s="173" t="s">
        <v>1069</v>
      </c>
      <c r="H285" s="181">
        <v>1</v>
      </c>
      <c r="I285" s="241"/>
      <c r="L285" s="170"/>
      <c r="M285" s="174"/>
      <c r="N285" s="175"/>
      <c r="O285" s="175"/>
      <c r="P285" s="175"/>
      <c r="Q285" s="175"/>
      <c r="R285" s="175"/>
      <c r="S285" s="175"/>
      <c r="T285" s="176"/>
      <c r="AT285" s="172" t="s">
        <v>201</v>
      </c>
      <c r="AU285" s="172" t="s">
        <v>115</v>
      </c>
      <c r="AV285" s="171" t="s">
        <v>113</v>
      </c>
      <c r="AW285" s="171" t="s">
        <v>93</v>
      </c>
      <c r="AX285" s="171" t="s">
        <v>111</v>
      </c>
      <c r="AY285" s="172" t="s">
        <v>188</v>
      </c>
    </row>
    <row r="286" spans="2:65" s="171" customFormat="1">
      <c r="B286" s="170"/>
      <c r="D286" s="167" t="s">
        <v>201</v>
      </c>
      <c r="E286" s="172" t="s">
        <v>69</v>
      </c>
      <c r="F286" s="173" t="s">
        <v>1070</v>
      </c>
      <c r="H286" s="181">
        <v>1</v>
      </c>
      <c r="I286" s="241"/>
      <c r="L286" s="170"/>
      <c r="M286" s="174"/>
      <c r="N286" s="175"/>
      <c r="O286" s="175"/>
      <c r="P286" s="175"/>
      <c r="Q286" s="175"/>
      <c r="R286" s="175"/>
      <c r="S286" s="175"/>
      <c r="T286" s="176"/>
      <c r="AT286" s="172" t="s">
        <v>201</v>
      </c>
      <c r="AU286" s="172" t="s">
        <v>115</v>
      </c>
      <c r="AV286" s="171" t="s">
        <v>113</v>
      </c>
      <c r="AW286" s="171" t="s">
        <v>93</v>
      </c>
      <c r="AX286" s="171" t="s">
        <v>111</v>
      </c>
      <c r="AY286" s="172" t="s">
        <v>188</v>
      </c>
    </row>
    <row r="287" spans="2:65" s="171" customFormat="1">
      <c r="B287" s="170"/>
      <c r="D287" s="167" t="s">
        <v>201</v>
      </c>
      <c r="E287" s="172" t="s">
        <v>69</v>
      </c>
      <c r="F287" s="173" t="s">
        <v>1071</v>
      </c>
      <c r="H287" s="181">
        <v>1</v>
      </c>
      <c r="I287" s="241"/>
      <c r="L287" s="170"/>
      <c r="M287" s="174"/>
      <c r="N287" s="175"/>
      <c r="O287" s="175"/>
      <c r="P287" s="175"/>
      <c r="Q287" s="175"/>
      <c r="R287" s="175"/>
      <c r="S287" s="175"/>
      <c r="T287" s="176"/>
      <c r="AT287" s="172" t="s">
        <v>201</v>
      </c>
      <c r="AU287" s="172" t="s">
        <v>115</v>
      </c>
      <c r="AV287" s="171" t="s">
        <v>113</v>
      </c>
      <c r="AW287" s="171" t="s">
        <v>93</v>
      </c>
      <c r="AX287" s="171" t="s">
        <v>111</v>
      </c>
      <c r="AY287" s="172" t="s">
        <v>188</v>
      </c>
    </row>
    <row r="288" spans="2:65" s="101" customFormat="1" ht="16.5" customHeight="1">
      <c r="B288" s="86"/>
      <c r="C288" s="87" t="s">
        <v>324</v>
      </c>
      <c r="D288" s="87" t="s">
        <v>190</v>
      </c>
      <c r="E288" s="88" t="s">
        <v>1072</v>
      </c>
      <c r="F288" s="89" t="s">
        <v>1073</v>
      </c>
      <c r="G288" s="90" t="s">
        <v>578</v>
      </c>
      <c r="H288" s="91">
        <v>26</v>
      </c>
      <c r="I288" s="238"/>
      <c r="J288" s="92">
        <f>ROUND(I288*H288,2)</f>
        <v>0</v>
      </c>
      <c r="K288" s="89" t="s">
        <v>449</v>
      </c>
      <c r="L288" s="61"/>
      <c r="M288" s="239" t="s">
        <v>69</v>
      </c>
      <c r="N288" s="164" t="s">
        <v>100</v>
      </c>
      <c r="O288" s="100"/>
      <c r="P288" s="165">
        <f>O288*H288</f>
        <v>0</v>
      </c>
      <c r="Q288" s="165">
        <v>2.0000000000000001E-4</v>
      </c>
      <c r="R288" s="165">
        <f>Q288*H288</f>
        <v>5.2000000000000006E-3</v>
      </c>
      <c r="S288" s="165">
        <v>0</v>
      </c>
      <c r="T288" s="166">
        <f>S288*H288</f>
        <v>0</v>
      </c>
      <c r="AR288" s="55" t="s">
        <v>195</v>
      </c>
      <c r="AT288" s="55" t="s">
        <v>190</v>
      </c>
      <c r="AU288" s="55" t="s">
        <v>115</v>
      </c>
      <c r="AY288" s="55" t="s">
        <v>188</v>
      </c>
      <c r="BE288" s="93">
        <f>IF(N288="základní",J288,0)</f>
        <v>0</v>
      </c>
      <c r="BF288" s="93">
        <f>IF(N288="snížená",J288,0)</f>
        <v>0</v>
      </c>
      <c r="BG288" s="93">
        <f>IF(N288="zákl. přenesená",J288,0)</f>
        <v>0</v>
      </c>
      <c r="BH288" s="93">
        <f>IF(N288="sníž. přenesená",J288,0)</f>
        <v>0</v>
      </c>
      <c r="BI288" s="93">
        <f>IF(N288="nulová",J288,0)</f>
        <v>0</v>
      </c>
      <c r="BJ288" s="55" t="s">
        <v>113</v>
      </c>
      <c r="BK288" s="93">
        <f>ROUND(I288*H288,2)</f>
        <v>0</v>
      </c>
      <c r="BL288" s="55" t="s">
        <v>195</v>
      </c>
      <c r="BM288" s="55" t="s">
        <v>1074</v>
      </c>
    </row>
    <row r="289" spans="2:65" s="101" customFormat="1">
      <c r="B289" s="61"/>
      <c r="D289" s="167" t="s">
        <v>197</v>
      </c>
      <c r="F289" s="168" t="s">
        <v>1075</v>
      </c>
      <c r="H289" s="181" t="s">
        <v>8989</v>
      </c>
      <c r="I289" s="240"/>
      <c r="L289" s="61"/>
      <c r="M289" s="94"/>
      <c r="N289" s="100"/>
      <c r="O289" s="100"/>
      <c r="P289" s="100"/>
      <c r="Q289" s="100"/>
      <c r="R289" s="100"/>
      <c r="S289" s="100"/>
      <c r="T289" s="69"/>
      <c r="AT289" s="55" t="s">
        <v>197</v>
      </c>
      <c r="AU289" s="55" t="s">
        <v>115</v>
      </c>
    </row>
    <row r="290" spans="2:65" s="171" customFormat="1">
      <c r="B290" s="170"/>
      <c r="D290" s="167" t="s">
        <v>201</v>
      </c>
      <c r="E290" s="172" t="s">
        <v>69</v>
      </c>
      <c r="F290" s="173" t="s">
        <v>202</v>
      </c>
      <c r="H290" s="181">
        <v>2018</v>
      </c>
      <c r="I290" s="241"/>
      <c r="L290" s="170"/>
      <c r="M290" s="174"/>
      <c r="N290" s="175"/>
      <c r="O290" s="175"/>
      <c r="P290" s="175"/>
      <c r="Q290" s="175"/>
      <c r="R290" s="175"/>
      <c r="S290" s="175"/>
      <c r="T290" s="176"/>
      <c r="AT290" s="172" t="s">
        <v>201</v>
      </c>
      <c r="AU290" s="172" t="s">
        <v>115</v>
      </c>
      <c r="AV290" s="171" t="s">
        <v>113</v>
      </c>
      <c r="AW290" s="171" t="s">
        <v>93</v>
      </c>
      <c r="AX290" s="171" t="s">
        <v>111</v>
      </c>
      <c r="AY290" s="172" t="s">
        <v>188</v>
      </c>
    </row>
    <row r="291" spans="2:65" s="171" customFormat="1">
      <c r="B291" s="170"/>
      <c r="D291" s="167" t="s">
        <v>201</v>
      </c>
      <c r="E291" s="172" t="s">
        <v>69</v>
      </c>
      <c r="F291" s="173" t="s">
        <v>983</v>
      </c>
      <c r="H291" s="181">
        <v>2</v>
      </c>
      <c r="I291" s="241"/>
      <c r="L291" s="170"/>
      <c r="M291" s="174"/>
      <c r="N291" s="175"/>
      <c r="O291" s="175"/>
      <c r="P291" s="175"/>
      <c r="Q291" s="175"/>
      <c r="R291" s="175"/>
      <c r="S291" s="175"/>
      <c r="T291" s="176"/>
      <c r="AT291" s="172" t="s">
        <v>201</v>
      </c>
      <c r="AU291" s="172" t="s">
        <v>115</v>
      </c>
      <c r="AV291" s="171" t="s">
        <v>113</v>
      </c>
      <c r="AW291" s="171" t="s">
        <v>93</v>
      </c>
      <c r="AX291" s="171" t="s">
        <v>111</v>
      </c>
      <c r="AY291" s="172" t="s">
        <v>188</v>
      </c>
    </row>
    <row r="292" spans="2:65" s="171" customFormat="1">
      <c r="B292" s="170"/>
      <c r="D292" s="167" t="s">
        <v>201</v>
      </c>
      <c r="E292" s="172" t="s">
        <v>69</v>
      </c>
      <c r="F292" s="173" t="s">
        <v>984</v>
      </c>
      <c r="H292" s="181">
        <v>2</v>
      </c>
      <c r="I292" s="241"/>
      <c r="L292" s="170"/>
      <c r="M292" s="174"/>
      <c r="N292" s="175"/>
      <c r="O292" s="175"/>
      <c r="P292" s="175"/>
      <c r="Q292" s="175"/>
      <c r="R292" s="175"/>
      <c r="S292" s="175"/>
      <c r="T292" s="176"/>
      <c r="AT292" s="172" t="s">
        <v>201</v>
      </c>
      <c r="AU292" s="172" t="s">
        <v>115</v>
      </c>
      <c r="AV292" s="171" t="s">
        <v>113</v>
      </c>
      <c r="AW292" s="171" t="s">
        <v>93</v>
      </c>
      <c r="AX292" s="171" t="s">
        <v>111</v>
      </c>
      <c r="AY292" s="172" t="s">
        <v>188</v>
      </c>
    </row>
    <row r="293" spans="2:65" s="171" customFormat="1">
      <c r="B293" s="170"/>
      <c r="D293" s="167" t="s">
        <v>201</v>
      </c>
      <c r="E293" s="172" t="s">
        <v>69</v>
      </c>
      <c r="F293" s="173" t="s">
        <v>291</v>
      </c>
      <c r="H293" s="181">
        <v>0</v>
      </c>
      <c r="I293" s="241"/>
      <c r="L293" s="170"/>
      <c r="M293" s="174"/>
      <c r="N293" s="175"/>
      <c r="O293" s="175"/>
      <c r="P293" s="175"/>
      <c r="Q293" s="175"/>
      <c r="R293" s="175"/>
      <c r="S293" s="175"/>
      <c r="T293" s="176"/>
      <c r="AT293" s="172" t="s">
        <v>201</v>
      </c>
      <c r="AU293" s="172" t="s">
        <v>115</v>
      </c>
      <c r="AV293" s="171" t="s">
        <v>113</v>
      </c>
      <c r="AW293" s="171" t="s">
        <v>93</v>
      </c>
      <c r="AX293" s="171" t="s">
        <v>111</v>
      </c>
      <c r="AY293" s="172" t="s">
        <v>188</v>
      </c>
    </row>
    <row r="294" spans="2:65" s="171" customFormat="1">
      <c r="B294" s="170"/>
      <c r="D294" s="167" t="s">
        <v>201</v>
      </c>
      <c r="E294" s="172" t="s">
        <v>69</v>
      </c>
      <c r="F294" s="173" t="s">
        <v>1076</v>
      </c>
      <c r="H294" s="181">
        <v>0</v>
      </c>
      <c r="I294" s="241"/>
      <c r="L294" s="170"/>
      <c r="M294" s="174"/>
      <c r="N294" s="175"/>
      <c r="O294" s="175"/>
      <c r="P294" s="175"/>
      <c r="Q294" s="175"/>
      <c r="R294" s="175"/>
      <c r="S294" s="175"/>
      <c r="T294" s="176"/>
      <c r="AT294" s="172" t="s">
        <v>201</v>
      </c>
      <c r="AU294" s="172" t="s">
        <v>115</v>
      </c>
      <c r="AV294" s="171" t="s">
        <v>113</v>
      </c>
      <c r="AW294" s="171" t="s">
        <v>93</v>
      </c>
      <c r="AX294" s="171" t="s">
        <v>111</v>
      </c>
      <c r="AY294" s="172" t="s">
        <v>188</v>
      </c>
    </row>
    <row r="295" spans="2:65" s="171" customFormat="1">
      <c r="B295" s="170"/>
      <c r="D295" s="167" t="s">
        <v>201</v>
      </c>
      <c r="E295" s="172" t="s">
        <v>69</v>
      </c>
      <c r="F295" s="173" t="s">
        <v>1029</v>
      </c>
      <c r="H295" s="181">
        <v>4</v>
      </c>
      <c r="I295" s="241"/>
      <c r="L295" s="170"/>
      <c r="M295" s="174"/>
      <c r="N295" s="175"/>
      <c r="O295" s="175"/>
      <c r="P295" s="175"/>
      <c r="Q295" s="175"/>
      <c r="R295" s="175"/>
      <c r="S295" s="175"/>
      <c r="T295" s="176"/>
      <c r="AT295" s="172" t="s">
        <v>201</v>
      </c>
      <c r="AU295" s="172" t="s">
        <v>115</v>
      </c>
      <c r="AV295" s="171" t="s">
        <v>113</v>
      </c>
      <c r="AW295" s="171" t="s">
        <v>93</v>
      </c>
      <c r="AX295" s="171" t="s">
        <v>111</v>
      </c>
      <c r="AY295" s="172" t="s">
        <v>188</v>
      </c>
    </row>
    <row r="296" spans="2:65" s="178" customFormat="1">
      <c r="B296" s="177"/>
      <c r="D296" s="167" t="s">
        <v>201</v>
      </c>
      <c r="E296" s="179" t="s">
        <v>69</v>
      </c>
      <c r="F296" s="180" t="s">
        <v>1077</v>
      </c>
      <c r="H296" s="181">
        <v>22</v>
      </c>
      <c r="I296" s="242"/>
      <c r="L296" s="177"/>
      <c r="M296" s="182"/>
      <c r="N296" s="183"/>
      <c r="O296" s="183"/>
      <c r="P296" s="183"/>
      <c r="Q296" s="183"/>
      <c r="R296" s="183"/>
      <c r="S296" s="183"/>
      <c r="T296" s="184"/>
      <c r="AT296" s="179" t="s">
        <v>201</v>
      </c>
      <c r="AU296" s="179" t="s">
        <v>115</v>
      </c>
      <c r="AV296" s="178" t="s">
        <v>115</v>
      </c>
      <c r="AW296" s="178" t="s">
        <v>93</v>
      </c>
      <c r="AX296" s="178" t="s">
        <v>111</v>
      </c>
      <c r="AY296" s="179" t="s">
        <v>188</v>
      </c>
    </row>
    <row r="297" spans="2:65" s="194" customFormat="1">
      <c r="B297" s="193"/>
      <c r="D297" s="167" t="s">
        <v>201</v>
      </c>
      <c r="E297" s="195" t="s">
        <v>69</v>
      </c>
      <c r="F297" s="196" t="s">
        <v>253</v>
      </c>
      <c r="H297" s="197">
        <v>22</v>
      </c>
      <c r="I297" s="244"/>
      <c r="L297" s="193"/>
      <c r="M297" s="198"/>
      <c r="N297" s="199"/>
      <c r="O297" s="199"/>
      <c r="P297" s="199"/>
      <c r="Q297" s="199"/>
      <c r="R297" s="199"/>
      <c r="S297" s="199"/>
      <c r="T297" s="200"/>
      <c r="AT297" s="195" t="s">
        <v>201</v>
      </c>
      <c r="AU297" s="195" t="s">
        <v>115</v>
      </c>
      <c r="AV297" s="194" t="s">
        <v>228</v>
      </c>
      <c r="AW297" s="194" t="s">
        <v>93</v>
      </c>
      <c r="AX297" s="194" t="s">
        <v>111</v>
      </c>
      <c r="AY297" s="195" t="s">
        <v>188</v>
      </c>
    </row>
    <row r="298" spans="2:65" s="171" customFormat="1">
      <c r="B298" s="170"/>
      <c r="D298" s="167" t="s">
        <v>201</v>
      </c>
      <c r="E298" s="172" t="s">
        <v>69</v>
      </c>
      <c r="F298" s="173" t="s">
        <v>1031</v>
      </c>
      <c r="H298" s="181">
        <v>5</v>
      </c>
      <c r="I298" s="241"/>
      <c r="L298" s="170"/>
      <c r="M298" s="174"/>
      <c r="N298" s="175"/>
      <c r="O298" s="175"/>
      <c r="P298" s="175"/>
      <c r="Q298" s="175"/>
      <c r="R298" s="175"/>
      <c r="S298" s="175"/>
      <c r="T298" s="176"/>
      <c r="AT298" s="172" t="s">
        <v>201</v>
      </c>
      <c r="AU298" s="172" t="s">
        <v>115</v>
      </c>
      <c r="AV298" s="171" t="s">
        <v>113</v>
      </c>
      <c r="AW298" s="171" t="s">
        <v>93</v>
      </c>
      <c r="AX298" s="171" t="s">
        <v>111</v>
      </c>
      <c r="AY298" s="172" t="s">
        <v>188</v>
      </c>
    </row>
    <row r="299" spans="2:65" s="178" customFormat="1">
      <c r="B299" s="177"/>
      <c r="D299" s="167" t="s">
        <v>201</v>
      </c>
      <c r="E299" s="179" t="s">
        <v>69</v>
      </c>
      <c r="F299" s="180" t="s">
        <v>1078</v>
      </c>
      <c r="H299" s="181">
        <v>4</v>
      </c>
      <c r="I299" s="242"/>
      <c r="L299" s="177"/>
      <c r="M299" s="182"/>
      <c r="N299" s="183"/>
      <c r="O299" s="183"/>
      <c r="P299" s="183"/>
      <c r="Q299" s="183"/>
      <c r="R299" s="183"/>
      <c r="S299" s="183"/>
      <c r="T299" s="184"/>
      <c r="AT299" s="179" t="s">
        <v>201</v>
      </c>
      <c r="AU299" s="179" t="s">
        <v>115</v>
      </c>
      <c r="AV299" s="178" t="s">
        <v>115</v>
      </c>
      <c r="AW299" s="178" t="s">
        <v>93</v>
      </c>
      <c r="AX299" s="178" t="s">
        <v>111</v>
      </c>
      <c r="AY299" s="179" t="s">
        <v>188</v>
      </c>
    </row>
    <row r="300" spans="2:65" s="194" customFormat="1">
      <c r="B300" s="193"/>
      <c r="D300" s="167" t="s">
        <v>201</v>
      </c>
      <c r="E300" s="195" t="s">
        <v>69</v>
      </c>
      <c r="F300" s="196" t="s">
        <v>253</v>
      </c>
      <c r="H300" s="197">
        <v>4</v>
      </c>
      <c r="I300" s="244"/>
      <c r="L300" s="193"/>
      <c r="M300" s="198"/>
      <c r="N300" s="199"/>
      <c r="O300" s="199"/>
      <c r="P300" s="199"/>
      <c r="Q300" s="199"/>
      <c r="R300" s="199"/>
      <c r="S300" s="199"/>
      <c r="T300" s="200"/>
      <c r="AT300" s="195" t="s">
        <v>201</v>
      </c>
      <c r="AU300" s="195" t="s">
        <v>115</v>
      </c>
      <c r="AV300" s="194" t="s">
        <v>228</v>
      </c>
      <c r="AW300" s="194" t="s">
        <v>93</v>
      </c>
      <c r="AX300" s="194" t="s">
        <v>111</v>
      </c>
      <c r="AY300" s="195" t="s">
        <v>188</v>
      </c>
    </row>
    <row r="301" spans="2:65" s="186" customFormat="1">
      <c r="B301" s="185"/>
      <c r="D301" s="167" t="s">
        <v>201</v>
      </c>
      <c r="E301" s="187" t="s">
        <v>69</v>
      </c>
      <c r="F301" s="188" t="s">
        <v>210</v>
      </c>
      <c r="H301" s="189">
        <v>26</v>
      </c>
      <c r="I301" s="243"/>
      <c r="L301" s="185"/>
      <c r="M301" s="190"/>
      <c r="N301" s="191"/>
      <c r="O301" s="191"/>
      <c r="P301" s="191"/>
      <c r="Q301" s="191"/>
      <c r="R301" s="191"/>
      <c r="S301" s="191"/>
      <c r="T301" s="192"/>
      <c r="AT301" s="187" t="s">
        <v>201</v>
      </c>
      <c r="AU301" s="187" t="s">
        <v>115</v>
      </c>
      <c r="AV301" s="186" t="s">
        <v>195</v>
      </c>
      <c r="AW301" s="186" t="s">
        <v>93</v>
      </c>
      <c r="AX301" s="186" t="s">
        <v>113</v>
      </c>
      <c r="AY301" s="187" t="s">
        <v>188</v>
      </c>
    </row>
    <row r="302" spans="2:65" s="101" customFormat="1" ht="16.5" customHeight="1">
      <c r="B302" s="86"/>
      <c r="C302" s="87" t="s">
        <v>332</v>
      </c>
      <c r="D302" s="87" t="s">
        <v>190</v>
      </c>
      <c r="E302" s="88" t="s">
        <v>1079</v>
      </c>
      <c r="F302" s="89" t="s">
        <v>1080</v>
      </c>
      <c r="G302" s="90" t="s">
        <v>314</v>
      </c>
      <c r="H302" s="91">
        <v>5.9009999999999998</v>
      </c>
      <c r="I302" s="238"/>
      <c r="J302" s="92">
        <f>ROUND(I302*H302,2)</f>
        <v>0</v>
      </c>
      <c r="K302" s="89" t="s">
        <v>194</v>
      </c>
      <c r="L302" s="61"/>
      <c r="M302" s="239" t="s">
        <v>69</v>
      </c>
      <c r="N302" s="164" t="s">
        <v>100</v>
      </c>
      <c r="O302" s="100"/>
      <c r="P302" s="165">
        <f>O302*H302</f>
        <v>0</v>
      </c>
      <c r="Q302" s="165">
        <v>5.77E-3</v>
      </c>
      <c r="R302" s="165">
        <f>Q302*H302</f>
        <v>3.4048769999999999E-2</v>
      </c>
      <c r="S302" s="165">
        <v>0</v>
      </c>
      <c r="T302" s="166">
        <f>S302*H302</f>
        <v>0</v>
      </c>
      <c r="AR302" s="55" t="s">
        <v>195</v>
      </c>
      <c r="AT302" s="55" t="s">
        <v>190</v>
      </c>
      <c r="AU302" s="55" t="s">
        <v>115</v>
      </c>
      <c r="AY302" s="55" t="s">
        <v>188</v>
      </c>
      <c r="BE302" s="93">
        <f>IF(N302="základní",J302,0)</f>
        <v>0</v>
      </c>
      <c r="BF302" s="93">
        <f>IF(N302="snížená",J302,0)</f>
        <v>0</v>
      </c>
      <c r="BG302" s="93">
        <f>IF(N302="zákl. přenesená",J302,0)</f>
        <v>0</v>
      </c>
      <c r="BH302" s="93">
        <f>IF(N302="sníž. přenesená",J302,0)</f>
        <v>0</v>
      </c>
      <c r="BI302" s="93">
        <f>IF(N302="nulová",J302,0)</f>
        <v>0</v>
      </c>
      <c r="BJ302" s="55" t="s">
        <v>113</v>
      </c>
      <c r="BK302" s="93">
        <f>ROUND(I302*H302,2)</f>
        <v>0</v>
      </c>
      <c r="BL302" s="55" t="s">
        <v>195</v>
      </c>
      <c r="BM302" s="55" t="s">
        <v>1081</v>
      </c>
    </row>
    <row r="303" spans="2:65" s="101" customFormat="1" ht="27">
      <c r="B303" s="61"/>
      <c r="D303" s="167" t="s">
        <v>197</v>
      </c>
      <c r="F303" s="168" t="s">
        <v>1082</v>
      </c>
      <c r="H303" s="181" t="s">
        <v>8990</v>
      </c>
      <c r="I303" s="240"/>
      <c r="L303" s="61"/>
      <c r="M303" s="94"/>
      <c r="N303" s="100"/>
      <c r="O303" s="100"/>
      <c r="P303" s="100"/>
      <c r="Q303" s="100"/>
      <c r="R303" s="100"/>
      <c r="S303" s="100"/>
      <c r="T303" s="69"/>
      <c r="AT303" s="55" t="s">
        <v>197</v>
      </c>
      <c r="AU303" s="55" t="s">
        <v>115</v>
      </c>
    </row>
    <row r="304" spans="2:65" s="101" customFormat="1" ht="67.5">
      <c r="B304" s="61"/>
      <c r="D304" s="167" t="s">
        <v>199</v>
      </c>
      <c r="F304" s="169" t="s">
        <v>1083</v>
      </c>
      <c r="I304" s="240"/>
      <c r="L304" s="61"/>
      <c r="M304" s="94"/>
      <c r="N304" s="100"/>
      <c r="O304" s="100"/>
      <c r="P304" s="100"/>
      <c r="Q304" s="100"/>
      <c r="R304" s="100"/>
      <c r="S304" s="100"/>
      <c r="T304" s="69"/>
      <c r="AT304" s="55" t="s">
        <v>199</v>
      </c>
      <c r="AU304" s="55" t="s">
        <v>115</v>
      </c>
    </row>
    <row r="305" spans="2:51" s="171" customFormat="1">
      <c r="B305" s="170"/>
      <c r="D305" s="167" t="s">
        <v>201</v>
      </c>
      <c r="E305" s="172" t="s">
        <v>69</v>
      </c>
      <c r="F305" s="173" t="s">
        <v>202</v>
      </c>
      <c r="H305" s="181">
        <v>2018</v>
      </c>
      <c r="I305" s="241"/>
      <c r="L305" s="170"/>
      <c r="M305" s="174"/>
      <c r="N305" s="175"/>
      <c r="O305" s="175"/>
      <c r="P305" s="175"/>
      <c r="Q305" s="175"/>
      <c r="R305" s="175"/>
      <c r="S305" s="175"/>
      <c r="T305" s="176"/>
      <c r="AT305" s="172" t="s">
        <v>201</v>
      </c>
      <c r="AU305" s="172" t="s">
        <v>115</v>
      </c>
      <c r="AV305" s="171" t="s">
        <v>113</v>
      </c>
      <c r="AW305" s="171" t="s">
        <v>93</v>
      </c>
      <c r="AX305" s="171" t="s">
        <v>111</v>
      </c>
      <c r="AY305" s="172" t="s">
        <v>188</v>
      </c>
    </row>
    <row r="306" spans="2:51" s="171" customFormat="1">
      <c r="B306" s="170"/>
      <c r="D306" s="167" t="s">
        <v>201</v>
      </c>
      <c r="E306" s="172" t="s">
        <v>69</v>
      </c>
      <c r="F306" s="173" t="s">
        <v>983</v>
      </c>
      <c r="H306" s="181">
        <v>2</v>
      </c>
      <c r="I306" s="241"/>
      <c r="L306" s="170"/>
      <c r="M306" s="174"/>
      <c r="N306" s="175"/>
      <c r="O306" s="175"/>
      <c r="P306" s="175"/>
      <c r="Q306" s="175"/>
      <c r="R306" s="175"/>
      <c r="S306" s="175"/>
      <c r="T306" s="176"/>
      <c r="AT306" s="172" t="s">
        <v>201</v>
      </c>
      <c r="AU306" s="172" t="s">
        <v>115</v>
      </c>
      <c r="AV306" s="171" t="s">
        <v>113</v>
      </c>
      <c r="AW306" s="171" t="s">
        <v>93</v>
      </c>
      <c r="AX306" s="171" t="s">
        <v>111</v>
      </c>
      <c r="AY306" s="172" t="s">
        <v>188</v>
      </c>
    </row>
    <row r="307" spans="2:51" s="171" customFormat="1">
      <c r="B307" s="170"/>
      <c r="D307" s="167" t="s">
        <v>201</v>
      </c>
      <c r="E307" s="172" t="s">
        <v>69</v>
      </c>
      <c r="F307" s="173" t="s">
        <v>984</v>
      </c>
      <c r="H307" s="181">
        <v>2</v>
      </c>
      <c r="I307" s="241"/>
      <c r="L307" s="170"/>
      <c r="M307" s="174"/>
      <c r="N307" s="175"/>
      <c r="O307" s="175"/>
      <c r="P307" s="175"/>
      <c r="Q307" s="175"/>
      <c r="R307" s="175"/>
      <c r="S307" s="175"/>
      <c r="T307" s="176"/>
      <c r="AT307" s="172" t="s">
        <v>201</v>
      </c>
      <c r="AU307" s="172" t="s">
        <v>115</v>
      </c>
      <c r="AV307" s="171" t="s">
        <v>113</v>
      </c>
      <c r="AW307" s="171" t="s">
        <v>93</v>
      </c>
      <c r="AX307" s="171" t="s">
        <v>111</v>
      </c>
      <c r="AY307" s="172" t="s">
        <v>188</v>
      </c>
    </row>
    <row r="308" spans="2:51" s="171" customFormat="1">
      <c r="B308" s="170"/>
      <c r="D308" s="167" t="s">
        <v>201</v>
      </c>
      <c r="E308" s="172" t="s">
        <v>69</v>
      </c>
      <c r="F308" s="173" t="s">
        <v>291</v>
      </c>
      <c r="H308" s="181">
        <v>0</v>
      </c>
      <c r="I308" s="241"/>
      <c r="L308" s="170"/>
      <c r="M308" s="174"/>
      <c r="N308" s="175"/>
      <c r="O308" s="175"/>
      <c r="P308" s="175"/>
      <c r="Q308" s="175"/>
      <c r="R308" s="175"/>
      <c r="S308" s="175"/>
      <c r="T308" s="176"/>
      <c r="AT308" s="172" t="s">
        <v>201</v>
      </c>
      <c r="AU308" s="172" t="s">
        <v>115</v>
      </c>
      <c r="AV308" s="171" t="s">
        <v>113</v>
      </c>
      <c r="AW308" s="171" t="s">
        <v>93</v>
      </c>
      <c r="AX308" s="171" t="s">
        <v>111</v>
      </c>
      <c r="AY308" s="172" t="s">
        <v>188</v>
      </c>
    </row>
    <row r="309" spans="2:51" s="171" customFormat="1">
      <c r="B309" s="170"/>
      <c r="D309" s="167" t="s">
        <v>201</v>
      </c>
      <c r="E309" s="172" t="s">
        <v>69</v>
      </c>
      <c r="F309" s="173" t="s">
        <v>1084</v>
      </c>
      <c r="H309" s="181">
        <v>0</v>
      </c>
      <c r="I309" s="241"/>
      <c r="L309" s="170"/>
      <c r="M309" s="174"/>
      <c r="N309" s="175"/>
      <c r="O309" s="175"/>
      <c r="P309" s="175"/>
      <c r="Q309" s="175"/>
      <c r="R309" s="175"/>
      <c r="S309" s="175"/>
      <c r="T309" s="176"/>
      <c r="AT309" s="172" t="s">
        <v>201</v>
      </c>
      <c r="AU309" s="172" t="s">
        <v>115</v>
      </c>
      <c r="AV309" s="171" t="s">
        <v>113</v>
      </c>
      <c r="AW309" s="171" t="s">
        <v>93</v>
      </c>
      <c r="AX309" s="171" t="s">
        <v>111</v>
      </c>
      <c r="AY309" s="172" t="s">
        <v>188</v>
      </c>
    </row>
    <row r="310" spans="2:51" s="171" customFormat="1">
      <c r="B310" s="170"/>
      <c r="D310" s="167" t="s">
        <v>201</v>
      </c>
      <c r="E310" s="172" t="s">
        <v>69</v>
      </c>
      <c r="F310" s="173" t="s">
        <v>1085</v>
      </c>
      <c r="H310" s="181">
        <v>4</v>
      </c>
      <c r="I310" s="241"/>
      <c r="L310" s="170"/>
      <c r="M310" s="174"/>
      <c r="N310" s="175"/>
      <c r="O310" s="175"/>
      <c r="P310" s="175"/>
      <c r="Q310" s="175"/>
      <c r="R310" s="175"/>
      <c r="S310" s="175"/>
      <c r="T310" s="176"/>
      <c r="AT310" s="172" t="s">
        <v>201</v>
      </c>
      <c r="AU310" s="172" t="s">
        <v>115</v>
      </c>
      <c r="AV310" s="171" t="s">
        <v>113</v>
      </c>
      <c r="AW310" s="171" t="s">
        <v>93</v>
      </c>
      <c r="AX310" s="171" t="s">
        <v>111</v>
      </c>
      <c r="AY310" s="172" t="s">
        <v>188</v>
      </c>
    </row>
    <row r="311" spans="2:51" s="178" customFormat="1">
      <c r="B311" s="177"/>
      <c r="D311" s="167" t="s">
        <v>201</v>
      </c>
      <c r="E311" s="179" t="s">
        <v>69</v>
      </c>
      <c r="F311" s="180" t="s">
        <v>1086</v>
      </c>
      <c r="H311" s="181">
        <v>1.024</v>
      </c>
      <c r="I311" s="242"/>
      <c r="L311" s="177"/>
      <c r="M311" s="182"/>
      <c r="N311" s="183"/>
      <c r="O311" s="183"/>
      <c r="P311" s="183"/>
      <c r="Q311" s="183"/>
      <c r="R311" s="183"/>
      <c r="S311" s="183"/>
      <c r="T311" s="184"/>
      <c r="AT311" s="179" t="s">
        <v>201</v>
      </c>
      <c r="AU311" s="179" t="s">
        <v>115</v>
      </c>
      <c r="AV311" s="178" t="s">
        <v>115</v>
      </c>
      <c r="AW311" s="178" t="s">
        <v>93</v>
      </c>
      <c r="AX311" s="178" t="s">
        <v>111</v>
      </c>
      <c r="AY311" s="179" t="s">
        <v>188</v>
      </c>
    </row>
    <row r="312" spans="2:51" s="178" customFormat="1">
      <c r="B312" s="177"/>
      <c r="D312" s="167" t="s">
        <v>201</v>
      </c>
      <c r="E312" s="179" t="s">
        <v>69</v>
      </c>
      <c r="F312" s="180" t="s">
        <v>1087</v>
      </c>
      <c r="H312" s="181">
        <v>1.0069999999999999</v>
      </c>
      <c r="I312" s="242"/>
      <c r="L312" s="177"/>
      <c r="M312" s="182"/>
      <c r="N312" s="183"/>
      <c r="O312" s="183"/>
      <c r="P312" s="183"/>
      <c r="Q312" s="183"/>
      <c r="R312" s="183"/>
      <c r="S312" s="183"/>
      <c r="T312" s="184"/>
      <c r="AT312" s="179" t="s">
        <v>201</v>
      </c>
      <c r="AU312" s="179" t="s">
        <v>115</v>
      </c>
      <c r="AV312" s="178" t="s">
        <v>115</v>
      </c>
      <c r="AW312" s="178" t="s">
        <v>93</v>
      </c>
      <c r="AX312" s="178" t="s">
        <v>111</v>
      </c>
      <c r="AY312" s="179" t="s">
        <v>188</v>
      </c>
    </row>
    <row r="313" spans="2:51" s="178" customFormat="1">
      <c r="B313" s="177"/>
      <c r="D313" s="167" t="s">
        <v>201</v>
      </c>
      <c r="E313" s="179" t="s">
        <v>69</v>
      </c>
      <c r="F313" s="180" t="s">
        <v>1088</v>
      </c>
      <c r="H313" s="181">
        <v>0.13900000000000001</v>
      </c>
      <c r="I313" s="242"/>
      <c r="L313" s="177"/>
      <c r="M313" s="182"/>
      <c r="N313" s="183"/>
      <c r="O313" s="183"/>
      <c r="P313" s="183"/>
      <c r="Q313" s="183"/>
      <c r="R313" s="183"/>
      <c r="S313" s="183"/>
      <c r="T313" s="184"/>
      <c r="AT313" s="179" t="s">
        <v>201</v>
      </c>
      <c r="AU313" s="179" t="s">
        <v>115</v>
      </c>
      <c r="AV313" s="178" t="s">
        <v>115</v>
      </c>
      <c r="AW313" s="178" t="s">
        <v>93</v>
      </c>
      <c r="AX313" s="178" t="s">
        <v>111</v>
      </c>
      <c r="AY313" s="179" t="s">
        <v>188</v>
      </c>
    </row>
    <row r="314" spans="2:51" s="178" customFormat="1">
      <c r="B314" s="177"/>
      <c r="D314" s="167" t="s">
        <v>201</v>
      </c>
      <c r="E314" s="179" t="s">
        <v>69</v>
      </c>
      <c r="F314" s="180" t="s">
        <v>1089</v>
      </c>
      <c r="H314" s="181">
        <v>0.29399999999999998</v>
      </c>
      <c r="I314" s="242"/>
      <c r="L314" s="177"/>
      <c r="M314" s="182"/>
      <c r="N314" s="183"/>
      <c r="O314" s="183"/>
      <c r="P314" s="183"/>
      <c r="Q314" s="183"/>
      <c r="R314" s="183"/>
      <c r="S314" s="183"/>
      <c r="T314" s="184"/>
      <c r="AT314" s="179" t="s">
        <v>201</v>
      </c>
      <c r="AU314" s="179" t="s">
        <v>115</v>
      </c>
      <c r="AV314" s="178" t="s">
        <v>115</v>
      </c>
      <c r="AW314" s="178" t="s">
        <v>93</v>
      </c>
      <c r="AX314" s="178" t="s">
        <v>111</v>
      </c>
      <c r="AY314" s="179" t="s">
        <v>188</v>
      </c>
    </row>
    <row r="315" spans="2:51" s="178" customFormat="1">
      <c r="B315" s="177"/>
      <c r="D315" s="167" t="s">
        <v>201</v>
      </c>
      <c r="E315" s="179" t="s">
        <v>69</v>
      </c>
      <c r="F315" s="180" t="s">
        <v>1090</v>
      </c>
      <c r="H315" s="181">
        <v>0.316</v>
      </c>
      <c r="I315" s="242"/>
      <c r="L315" s="177"/>
      <c r="M315" s="182"/>
      <c r="N315" s="183"/>
      <c r="O315" s="183"/>
      <c r="P315" s="183"/>
      <c r="Q315" s="183"/>
      <c r="R315" s="183"/>
      <c r="S315" s="183"/>
      <c r="T315" s="184"/>
      <c r="AT315" s="179" t="s">
        <v>201</v>
      </c>
      <c r="AU315" s="179" t="s">
        <v>115</v>
      </c>
      <c r="AV315" s="178" t="s">
        <v>115</v>
      </c>
      <c r="AW315" s="178" t="s">
        <v>93</v>
      </c>
      <c r="AX315" s="178" t="s">
        <v>111</v>
      </c>
      <c r="AY315" s="179" t="s">
        <v>188</v>
      </c>
    </row>
    <row r="316" spans="2:51" s="178" customFormat="1">
      <c r="B316" s="177"/>
      <c r="D316" s="167" t="s">
        <v>201</v>
      </c>
      <c r="E316" s="179" t="s">
        <v>69</v>
      </c>
      <c r="F316" s="180" t="s">
        <v>1091</v>
      </c>
      <c r="H316" s="181">
        <v>0.16</v>
      </c>
      <c r="I316" s="242"/>
      <c r="L316" s="177"/>
      <c r="M316" s="182"/>
      <c r="N316" s="183"/>
      <c r="O316" s="183"/>
      <c r="P316" s="183"/>
      <c r="Q316" s="183"/>
      <c r="R316" s="183"/>
      <c r="S316" s="183"/>
      <c r="T316" s="184"/>
      <c r="AT316" s="179" t="s">
        <v>201</v>
      </c>
      <c r="AU316" s="179" t="s">
        <v>115</v>
      </c>
      <c r="AV316" s="178" t="s">
        <v>115</v>
      </c>
      <c r="AW316" s="178" t="s">
        <v>93</v>
      </c>
      <c r="AX316" s="178" t="s">
        <v>111</v>
      </c>
      <c r="AY316" s="179" t="s">
        <v>188</v>
      </c>
    </row>
    <row r="317" spans="2:51" s="194" customFormat="1">
      <c r="B317" s="193"/>
      <c r="D317" s="167" t="s">
        <v>201</v>
      </c>
      <c r="E317" s="195" t="s">
        <v>69</v>
      </c>
      <c r="F317" s="196" t="s">
        <v>253</v>
      </c>
      <c r="H317" s="197">
        <v>2.94</v>
      </c>
      <c r="I317" s="244"/>
      <c r="L317" s="193"/>
      <c r="M317" s="198"/>
      <c r="N317" s="199"/>
      <c r="O317" s="199"/>
      <c r="P317" s="199"/>
      <c r="Q317" s="199"/>
      <c r="R317" s="199"/>
      <c r="S317" s="199"/>
      <c r="T317" s="200"/>
      <c r="AT317" s="195" t="s">
        <v>201</v>
      </c>
      <c r="AU317" s="195" t="s">
        <v>115</v>
      </c>
      <c r="AV317" s="194" t="s">
        <v>228</v>
      </c>
      <c r="AW317" s="194" t="s">
        <v>93</v>
      </c>
      <c r="AX317" s="194" t="s">
        <v>111</v>
      </c>
      <c r="AY317" s="195" t="s">
        <v>188</v>
      </c>
    </row>
    <row r="318" spans="2:51" s="178" customFormat="1">
      <c r="B318" s="177"/>
      <c r="D318" s="167" t="s">
        <v>201</v>
      </c>
      <c r="E318" s="179" t="s">
        <v>69</v>
      </c>
      <c r="F318" s="180" t="s">
        <v>69</v>
      </c>
      <c r="H318" s="181">
        <v>0</v>
      </c>
      <c r="I318" s="242"/>
      <c r="L318" s="177"/>
      <c r="M318" s="182"/>
      <c r="N318" s="183"/>
      <c r="O318" s="183"/>
      <c r="P318" s="183"/>
      <c r="Q318" s="183"/>
      <c r="R318" s="183"/>
      <c r="S318" s="183"/>
      <c r="T318" s="184"/>
      <c r="AT318" s="179" t="s">
        <v>201</v>
      </c>
      <c r="AU318" s="179" t="s">
        <v>115</v>
      </c>
      <c r="AV318" s="178" t="s">
        <v>115</v>
      </c>
      <c r="AW318" s="178" t="s">
        <v>93</v>
      </c>
      <c r="AX318" s="178" t="s">
        <v>111</v>
      </c>
      <c r="AY318" s="179" t="s">
        <v>188</v>
      </c>
    </row>
    <row r="319" spans="2:51" s="171" customFormat="1">
      <c r="B319" s="170"/>
      <c r="D319" s="167" t="s">
        <v>201</v>
      </c>
      <c r="E319" s="172" t="s">
        <v>69</v>
      </c>
      <c r="F319" s="173" t="s">
        <v>1092</v>
      </c>
      <c r="H319" s="181">
        <v>5</v>
      </c>
      <c r="I319" s="241"/>
      <c r="L319" s="170"/>
      <c r="M319" s="174"/>
      <c r="N319" s="175"/>
      <c r="O319" s="175"/>
      <c r="P319" s="175"/>
      <c r="Q319" s="175"/>
      <c r="R319" s="175"/>
      <c r="S319" s="175"/>
      <c r="T319" s="176"/>
      <c r="AT319" s="172" t="s">
        <v>201</v>
      </c>
      <c r="AU319" s="172" t="s">
        <v>115</v>
      </c>
      <c r="AV319" s="171" t="s">
        <v>113</v>
      </c>
      <c r="AW319" s="171" t="s">
        <v>93</v>
      </c>
      <c r="AX319" s="171" t="s">
        <v>111</v>
      </c>
      <c r="AY319" s="172" t="s">
        <v>188</v>
      </c>
    </row>
    <row r="320" spans="2:51" s="178" customFormat="1">
      <c r="B320" s="177"/>
      <c r="D320" s="167" t="s">
        <v>201</v>
      </c>
      <c r="E320" s="179" t="s">
        <v>69</v>
      </c>
      <c r="F320" s="180" t="s">
        <v>1086</v>
      </c>
      <c r="H320" s="181">
        <v>1.024</v>
      </c>
      <c r="I320" s="242"/>
      <c r="L320" s="177"/>
      <c r="M320" s="182"/>
      <c r="N320" s="183"/>
      <c r="O320" s="183"/>
      <c r="P320" s="183"/>
      <c r="Q320" s="183"/>
      <c r="R320" s="183"/>
      <c r="S320" s="183"/>
      <c r="T320" s="184"/>
      <c r="AT320" s="179" t="s">
        <v>201</v>
      </c>
      <c r="AU320" s="179" t="s">
        <v>115</v>
      </c>
      <c r="AV320" s="178" t="s">
        <v>115</v>
      </c>
      <c r="AW320" s="178" t="s">
        <v>93</v>
      </c>
      <c r="AX320" s="178" t="s">
        <v>111</v>
      </c>
      <c r="AY320" s="179" t="s">
        <v>188</v>
      </c>
    </row>
    <row r="321" spans="2:51" s="178" customFormat="1">
      <c r="B321" s="177"/>
      <c r="D321" s="167" t="s">
        <v>201</v>
      </c>
      <c r="E321" s="179" t="s">
        <v>69</v>
      </c>
      <c r="F321" s="180" t="s">
        <v>1088</v>
      </c>
      <c r="H321" s="181">
        <v>0.13900000000000001</v>
      </c>
      <c r="I321" s="242"/>
      <c r="L321" s="177"/>
      <c r="M321" s="182"/>
      <c r="N321" s="183"/>
      <c r="O321" s="183"/>
      <c r="P321" s="183"/>
      <c r="Q321" s="183"/>
      <c r="R321" s="183"/>
      <c r="S321" s="183"/>
      <c r="T321" s="184"/>
      <c r="AT321" s="179" t="s">
        <v>201</v>
      </c>
      <c r="AU321" s="179" t="s">
        <v>115</v>
      </c>
      <c r="AV321" s="178" t="s">
        <v>115</v>
      </c>
      <c r="AW321" s="178" t="s">
        <v>93</v>
      </c>
      <c r="AX321" s="178" t="s">
        <v>111</v>
      </c>
      <c r="AY321" s="179" t="s">
        <v>188</v>
      </c>
    </row>
    <row r="322" spans="2:51" s="178" customFormat="1">
      <c r="B322" s="177"/>
      <c r="D322" s="167" t="s">
        <v>201</v>
      </c>
      <c r="E322" s="179" t="s">
        <v>69</v>
      </c>
      <c r="F322" s="180" t="s">
        <v>1089</v>
      </c>
      <c r="H322" s="181">
        <v>0.29399999999999998</v>
      </c>
      <c r="I322" s="242"/>
      <c r="L322" s="177"/>
      <c r="M322" s="182"/>
      <c r="N322" s="183"/>
      <c r="O322" s="183"/>
      <c r="P322" s="183"/>
      <c r="Q322" s="183"/>
      <c r="R322" s="183"/>
      <c r="S322" s="183"/>
      <c r="T322" s="184"/>
      <c r="AT322" s="179" t="s">
        <v>201</v>
      </c>
      <c r="AU322" s="179" t="s">
        <v>115</v>
      </c>
      <c r="AV322" s="178" t="s">
        <v>115</v>
      </c>
      <c r="AW322" s="178" t="s">
        <v>93</v>
      </c>
      <c r="AX322" s="178" t="s">
        <v>111</v>
      </c>
      <c r="AY322" s="179" t="s">
        <v>188</v>
      </c>
    </row>
    <row r="323" spans="2:51" s="194" customFormat="1">
      <c r="B323" s="193"/>
      <c r="D323" s="167" t="s">
        <v>201</v>
      </c>
      <c r="E323" s="195" t="s">
        <v>69</v>
      </c>
      <c r="F323" s="196" t="s">
        <v>253</v>
      </c>
      <c r="H323" s="197">
        <v>1.4570000000000001</v>
      </c>
      <c r="I323" s="244"/>
      <c r="L323" s="193"/>
      <c r="M323" s="198"/>
      <c r="N323" s="199"/>
      <c r="O323" s="199"/>
      <c r="P323" s="199"/>
      <c r="Q323" s="199"/>
      <c r="R323" s="199"/>
      <c r="S323" s="199"/>
      <c r="T323" s="200"/>
      <c r="AT323" s="195" t="s">
        <v>201</v>
      </c>
      <c r="AU323" s="195" t="s">
        <v>115</v>
      </c>
      <c r="AV323" s="194" t="s">
        <v>228</v>
      </c>
      <c r="AW323" s="194" t="s">
        <v>93</v>
      </c>
      <c r="AX323" s="194" t="s">
        <v>111</v>
      </c>
      <c r="AY323" s="195" t="s">
        <v>188</v>
      </c>
    </row>
    <row r="324" spans="2:51" s="178" customFormat="1">
      <c r="B324" s="177"/>
      <c r="D324" s="167" t="s">
        <v>201</v>
      </c>
      <c r="E324" s="179" t="s">
        <v>69</v>
      </c>
      <c r="F324" s="180" t="s">
        <v>69</v>
      </c>
      <c r="H324" s="181">
        <v>0</v>
      </c>
      <c r="I324" s="242"/>
      <c r="L324" s="177"/>
      <c r="M324" s="182"/>
      <c r="N324" s="183"/>
      <c r="O324" s="183"/>
      <c r="P324" s="183"/>
      <c r="Q324" s="183"/>
      <c r="R324" s="183"/>
      <c r="S324" s="183"/>
      <c r="T324" s="184"/>
      <c r="AT324" s="179" t="s">
        <v>201</v>
      </c>
      <c r="AU324" s="179" t="s">
        <v>115</v>
      </c>
      <c r="AV324" s="178" t="s">
        <v>115</v>
      </c>
      <c r="AW324" s="178" t="s">
        <v>93</v>
      </c>
      <c r="AX324" s="178" t="s">
        <v>111</v>
      </c>
      <c r="AY324" s="179" t="s">
        <v>188</v>
      </c>
    </row>
    <row r="325" spans="2:51" s="171" customFormat="1">
      <c r="B325" s="170"/>
      <c r="D325" s="167" t="s">
        <v>201</v>
      </c>
      <c r="E325" s="172" t="s">
        <v>69</v>
      </c>
      <c r="F325" s="173" t="s">
        <v>1093</v>
      </c>
      <c r="H325" s="181">
        <v>6</v>
      </c>
      <c r="I325" s="241"/>
      <c r="L325" s="170"/>
      <c r="M325" s="174"/>
      <c r="N325" s="175"/>
      <c r="O325" s="175"/>
      <c r="P325" s="175"/>
      <c r="Q325" s="175"/>
      <c r="R325" s="175"/>
      <c r="S325" s="175"/>
      <c r="T325" s="176"/>
      <c r="AT325" s="172" t="s">
        <v>201</v>
      </c>
      <c r="AU325" s="172" t="s">
        <v>115</v>
      </c>
      <c r="AV325" s="171" t="s">
        <v>113</v>
      </c>
      <c r="AW325" s="171" t="s">
        <v>93</v>
      </c>
      <c r="AX325" s="171" t="s">
        <v>111</v>
      </c>
      <c r="AY325" s="172" t="s">
        <v>188</v>
      </c>
    </row>
    <row r="326" spans="2:51" s="178" customFormat="1">
      <c r="B326" s="177"/>
      <c r="D326" s="167" t="s">
        <v>201</v>
      </c>
      <c r="E326" s="179" t="s">
        <v>69</v>
      </c>
      <c r="F326" s="180" t="s">
        <v>1086</v>
      </c>
      <c r="H326" s="181">
        <v>1.024</v>
      </c>
      <c r="I326" s="242"/>
      <c r="L326" s="177"/>
      <c r="M326" s="182"/>
      <c r="N326" s="183"/>
      <c r="O326" s="183"/>
      <c r="P326" s="183"/>
      <c r="Q326" s="183"/>
      <c r="R326" s="183"/>
      <c r="S326" s="183"/>
      <c r="T326" s="184"/>
      <c r="AT326" s="179" t="s">
        <v>201</v>
      </c>
      <c r="AU326" s="179" t="s">
        <v>115</v>
      </c>
      <c r="AV326" s="178" t="s">
        <v>115</v>
      </c>
      <c r="AW326" s="178" t="s">
        <v>93</v>
      </c>
      <c r="AX326" s="178" t="s">
        <v>111</v>
      </c>
      <c r="AY326" s="179" t="s">
        <v>188</v>
      </c>
    </row>
    <row r="327" spans="2:51" s="178" customFormat="1">
      <c r="B327" s="177"/>
      <c r="D327" s="167" t="s">
        <v>201</v>
      </c>
      <c r="E327" s="179" t="s">
        <v>69</v>
      </c>
      <c r="F327" s="180" t="s">
        <v>1088</v>
      </c>
      <c r="H327" s="181">
        <v>0.13900000000000001</v>
      </c>
      <c r="I327" s="242"/>
      <c r="L327" s="177"/>
      <c r="M327" s="182"/>
      <c r="N327" s="183"/>
      <c r="O327" s="183"/>
      <c r="P327" s="183"/>
      <c r="Q327" s="183"/>
      <c r="R327" s="183"/>
      <c r="S327" s="183"/>
      <c r="T327" s="184"/>
      <c r="AT327" s="179" t="s">
        <v>201</v>
      </c>
      <c r="AU327" s="179" t="s">
        <v>115</v>
      </c>
      <c r="AV327" s="178" t="s">
        <v>115</v>
      </c>
      <c r="AW327" s="178" t="s">
        <v>93</v>
      </c>
      <c r="AX327" s="178" t="s">
        <v>111</v>
      </c>
      <c r="AY327" s="179" t="s">
        <v>188</v>
      </c>
    </row>
    <row r="328" spans="2:51" s="178" customFormat="1">
      <c r="B328" s="177"/>
      <c r="D328" s="167" t="s">
        <v>201</v>
      </c>
      <c r="E328" s="179" t="s">
        <v>69</v>
      </c>
      <c r="F328" s="180" t="s">
        <v>1094</v>
      </c>
      <c r="H328" s="181">
        <v>0.28100000000000003</v>
      </c>
      <c r="I328" s="242"/>
      <c r="L328" s="177"/>
      <c r="M328" s="182"/>
      <c r="N328" s="183"/>
      <c r="O328" s="183"/>
      <c r="P328" s="183"/>
      <c r="Q328" s="183"/>
      <c r="R328" s="183"/>
      <c r="S328" s="183"/>
      <c r="T328" s="184"/>
      <c r="AT328" s="179" t="s">
        <v>201</v>
      </c>
      <c r="AU328" s="179" t="s">
        <v>115</v>
      </c>
      <c r="AV328" s="178" t="s">
        <v>115</v>
      </c>
      <c r="AW328" s="178" t="s">
        <v>93</v>
      </c>
      <c r="AX328" s="178" t="s">
        <v>111</v>
      </c>
      <c r="AY328" s="179" t="s">
        <v>188</v>
      </c>
    </row>
    <row r="329" spans="2:51" s="194" customFormat="1">
      <c r="B329" s="193"/>
      <c r="D329" s="167" t="s">
        <v>201</v>
      </c>
      <c r="E329" s="195" t="s">
        <v>69</v>
      </c>
      <c r="F329" s="196" t="s">
        <v>253</v>
      </c>
      <c r="H329" s="197">
        <v>1.444</v>
      </c>
      <c r="I329" s="244"/>
      <c r="L329" s="193"/>
      <c r="M329" s="198"/>
      <c r="N329" s="199"/>
      <c r="O329" s="199"/>
      <c r="P329" s="199"/>
      <c r="Q329" s="199"/>
      <c r="R329" s="199"/>
      <c r="S329" s="199"/>
      <c r="T329" s="200"/>
      <c r="AT329" s="195" t="s">
        <v>201</v>
      </c>
      <c r="AU329" s="195" t="s">
        <v>115</v>
      </c>
      <c r="AV329" s="194" t="s">
        <v>228</v>
      </c>
      <c r="AW329" s="194" t="s">
        <v>93</v>
      </c>
      <c r="AX329" s="194" t="s">
        <v>111</v>
      </c>
      <c r="AY329" s="195" t="s">
        <v>188</v>
      </c>
    </row>
    <row r="330" spans="2:51" s="178" customFormat="1">
      <c r="B330" s="177"/>
      <c r="D330" s="167" t="s">
        <v>201</v>
      </c>
      <c r="E330" s="179" t="s">
        <v>69</v>
      </c>
      <c r="F330" s="180" t="s">
        <v>69</v>
      </c>
      <c r="H330" s="181">
        <v>0</v>
      </c>
      <c r="I330" s="242"/>
      <c r="L330" s="177"/>
      <c r="M330" s="182"/>
      <c r="N330" s="183"/>
      <c r="O330" s="183"/>
      <c r="P330" s="183"/>
      <c r="Q330" s="183"/>
      <c r="R330" s="183"/>
      <c r="S330" s="183"/>
      <c r="T330" s="184"/>
      <c r="AT330" s="179" t="s">
        <v>201</v>
      </c>
      <c r="AU330" s="179" t="s">
        <v>115</v>
      </c>
      <c r="AV330" s="178" t="s">
        <v>115</v>
      </c>
      <c r="AW330" s="178" t="s">
        <v>93</v>
      </c>
      <c r="AX330" s="178" t="s">
        <v>111</v>
      </c>
      <c r="AY330" s="179" t="s">
        <v>188</v>
      </c>
    </row>
    <row r="331" spans="2:51" s="171" customFormat="1">
      <c r="B331" s="170"/>
      <c r="D331" s="167" t="s">
        <v>201</v>
      </c>
      <c r="E331" s="172" t="s">
        <v>69</v>
      </c>
      <c r="F331" s="173" t="s">
        <v>1095</v>
      </c>
      <c r="H331" s="181" t="s">
        <v>8988</v>
      </c>
      <c r="I331" s="241"/>
      <c r="L331" s="170"/>
      <c r="M331" s="174"/>
      <c r="N331" s="175"/>
      <c r="O331" s="175"/>
      <c r="P331" s="175"/>
      <c r="Q331" s="175"/>
      <c r="R331" s="175"/>
      <c r="S331" s="175"/>
      <c r="T331" s="176"/>
      <c r="AT331" s="172" t="s">
        <v>201</v>
      </c>
      <c r="AU331" s="172" t="s">
        <v>115</v>
      </c>
      <c r="AV331" s="171" t="s">
        <v>113</v>
      </c>
      <c r="AW331" s="171" t="s">
        <v>93</v>
      </c>
      <c r="AX331" s="171" t="s">
        <v>111</v>
      </c>
      <c r="AY331" s="172" t="s">
        <v>188</v>
      </c>
    </row>
    <row r="332" spans="2:51" s="178" customFormat="1" ht="27">
      <c r="B332" s="177"/>
      <c r="D332" s="167" t="s">
        <v>201</v>
      </c>
      <c r="E332" s="179" t="s">
        <v>69</v>
      </c>
      <c r="F332" s="180" t="s">
        <v>1096</v>
      </c>
      <c r="H332" s="181">
        <v>2.8000000000000001E-2</v>
      </c>
      <c r="I332" s="242"/>
      <c r="L332" s="177"/>
      <c r="M332" s="182"/>
      <c r="N332" s="183"/>
      <c r="O332" s="183"/>
      <c r="P332" s="183"/>
      <c r="Q332" s="183"/>
      <c r="R332" s="183"/>
      <c r="S332" s="183"/>
      <c r="T332" s="184"/>
      <c r="AT332" s="179" t="s">
        <v>201</v>
      </c>
      <c r="AU332" s="179" t="s">
        <v>115</v>
      </c>
      <c r="AV332" s="178" t="s">
        <v>115</v>
      </c>
      <c r="AW332" s="178" t="s">
        <v>93</v>
      </c>
      <c r="AX332" s="178" t="s">
        <v>111</v>
      </c>
      <c r="AY332" s="179" t="s">
        <v>188</v>
      </c>
    </row>
    <row r="333" spans="2:51" s="178" customFormat="1" ht="27">
      <c r="B333" s="177"/>
      <c r="D333" s="167" t="s">
        <v>201</v>
      </c>
      <c r="E333" s="179" t="s">
        <v>69</v>
      </c>
      <c r="F333" s="180" t="s">
        <v>1097</v>
      </c>
      <c r="H333" s="181">
        <v>1.4E-2</v>
      </c>
      <c r="I333" s="242"/>
      <c r="L333" s="177"/>
      <c r="M333" s="182"/>
      <c r="N333" s="183"/>
      <c r="O333" s="183"/>
      <c r="P333" s="183"/>
      <c r="Q333" s="183"/>
      <c r="R333" s="183"/>
      <c r="S333" s="183"/>
      <c r="T333" s="184"/>
      <c r="AT333" s="179" t="s">
        <v>201</v>
      </c>
      <c r="AU333" s="179" t="s">
        <v>115</v>
      </c>
      <c r="AV333" s="178" t="s">
        <v>115</v>
      </c>
      <c r="AW333" s="178" t="s">
        <v>93</v>
      </c>
      <c r="AX333" s="178" t="s">
        <v>111</v>
      </c>
      <c r="AY333" s="179" t="s">
        <v>188</v>
      </c>
    </row>
    <row r="334" spans="2:51" s="178" customFormat="1" ht="27">
      <c r="B334" s="177"/>
      <c r="D334" s="167" t="s">
        <v>201</v>
      </c>
      <c r="E334" s="179" t="s">
        <v>69</v>
      </c>
      <c r="F334" s="180" t="s">
        <v>1098</v>
      </c>
      <c r="H334" s="181">
        <v>1.7999999999999999E-2</v>
      </c>
      <c r="I334" s="242"/>
      <c r="L334" s="177"/>
      <c r="M334" s="182"/>
      <c r="N334" s="183"/>
      <c r="O334" s="183"/>
      <c r="P334" s="183"/>
      <c r="Q334" s="183"/>
      <c r="R334" s="183"/>
      <c r="S334" s="183"/>
      <c r="T334" s="184"/>
      <c r="AT334" s="179" t="s">
        <v>201</v>
      </c>
      <c r="AU334" s="179" t="s">
        <v>115</v>
      </c>
      <c r="AV334" s="178" t="s">
        <v>115</v>
      </c>
      <c r="AW334" s="178" t="s">
        <v>93</v>
      </c>
      <c r="AX334" s="178" t="s">
        <v>111</v>
      </c>
      <c r="AY334" s="179" t="s">
        <v>188</v>
      </c>
    </row>
    <row r="335" spans="2:51" s="194" customFormat="1">
      <c r="B335" s="193"/>
      <c r="D335" s="167" t="s">
        <v>201</v>
      </c>
      <c r="E335" s="195" t="s">
        <v>69</v>
      </c>
      <c r="F335" s="196" t="s">
        <v>253</v>
      </c>
      <c r="H335" s="197">
        <v>0.06</v>
      </c>
      <c r="I335" s="244"/>
      <c r="L335" s="193"/>
      <c r="M335" s="198"/>
      <c r="N335" s="199"/>
      <c r="O335" s="199"/>
      <c r="P335" s="199"/>
      <c r="Q335" s="199"/>
      <c r="R335" s="199"/>
      <c r="S335" s="199"/>
      <c r="T335" s="200"/>
      <c r="AT335" s="195" t="s">
        <v>201</v>
      </c>
      <c r="AU335" s="195" t="s">
        <v>115</v>
      </c>
      <c r="AV335" s="194" t="s">
        <v>228</v>
      </c>
      <c r="AW335" s="194" t="s">
        <v>93</v>
      </c>
      <c r="AX335" s="194" t="s">
        <v>111</v>
      </c>
      <c r="AY335" s="195" t="s">
        <v>188</v>
      </c>
    </row>
    <row r="336" spans="2:51" s="178" customFormat="1">
      <c r="B336" s="177"/>
      <c r="D336" s="167" t="s">
        <v>201</v>
      </c>
      <c r="E336" s="179" t="s">
        <v>69</v>
      </c>
      <c r="F336" s="180" t="s">
        <v>69</v>
      </c>
      <c r="H336" s="181">
        <v>0</v>
      </c>
      <c r="I336" s="242"/>
      <c r="L336" s="177"/>
      <c r="M336" s="182"/>
      <c r="N336" s="183"/>
      <c r="O336" s="183"/>
      <c r="P336" s="183"/>
      <c r="Q336" s="183"/>
      <c r="R336" s="183"/>
      <c r="S336" s="183"/>
      <c r="T336" s="184"/>
      <c r="AT336" s="179" t="s">
        <v>201</v>
      </c>
      <c r="AU336" s="179" t="s">
        <v>115</v>
      </c>
      <c r="AV336" s="178" t="s">
        <v>115</v>
      </c>
      <c r="AW336" s="178" t="s">
        <v>93</v>
      </c>
      <c r="AX336" s="178" t="s">
        <v>111</v>
      </c>
      <c r="AY336" s="179" t="s">
        <v>188</v>
      </c>
    </row>
    <row r="337" spans="2:65" s="186" customFormat="1">
      <c r="B337" s="185"/>
      <c r="D337" s="167" t="s">
        <v>201</v>
      </c>
      <c r="E337" s="187" t="s">
        <v>69</v>
      </c>
      <c r="F337" s="188" t="s">
        <v>210</v>
      </c>
      <c r="H337" s="189">
        <v>5.9009999999999998</v>
      </c>
      <c r="I337" s="243"/>
      <c r="L337" s="185"/>
      <c r="M337" s="190"/>
      <c r="N337" s="191"/>
      <c r="O337" s="191"/>
      <c r="P337" s="191"/>
      <c r="Q337" s="191"/>
      <c r="R337" s="191"/>
      <c r="S337" s="191"/>
      <c r="T337" s="192"/>
      <c r="AT337" s="187" t="s">
        <v>201</v>
      </c>
      <c r="AU337" s="187" t="s">
        <v>115</v>
      </c>
      <c r="AV337" s="186" t="s">
        <v>195</v>
      </c>
      <c r="AW337" s="186" t="s">
        <v>93</v>
      </c>
      <c r="AX337" s="186" t="s">
        <v>113</v>
      </c>
      <c r="AY337" s="187" t="s">
        <v>188</v>
      </c>
    </row>
    <row r="338" spans="2:65" s="101" customFormat="1" ht="16.5" customHeight="1">
      <c r="B338" s="86"/>
      <c r="C338" s="201" t="s">
        <v>72</v>
      </c>
      <c r="D338" s="201" t="s">
        <v>521</v>
      </c>
      <c r="E338" s="202" t="s">
        <v>1099</v>
      </c>
      <c r="F338" s="203" t="s">
        <v>1100</v>
      </c>
      <c r="G338" s="204" t="s">
        <v>314</v>
      </c>
      <c r="H338" s="205">
        <v>2.3450000000000002</v>
      </c>
      <c r="I338" s="245"/>
      <c r="J338" s="206">
        <f>ROUND(I338*H338,2)</f>
        <v>0</v>
      </c>
      <c r="K338" s="203" t="s">
        <v>194</v>
      </c>
      <c r="L338" s="207"/>
      <c r="M338" s="246" t="s">
        <v>69</v>
      </c>
      <c r="N338" s="208" t="s">
        <v>100</v>
      </c>
      <c r="O338" s="100"/>
      <c r="P338" s="165">
        <f>O338*H338</f>
        <v>0</v>
      </c>
      <c r="Q338" s="165">
        <v>1</v>
      </c>
      <c r="R338" s="165">
        <f>Q338*H338</f>
        <v>2.3450000000000002</v>
      </c>
      <c r="S338" s="165">
        <v>0</v>
      </c>
      <c r="T338" s="166">
        <f>S338*H338</f>
        <v>0</v>
      </c>
      <c r="AR338" s="55" t="s">
        <v>278</v>
      </c>
      <c r="AT338" s="55" t="s">
        <v>521</v>
      </c>
      <c r="AU338" s="55" t="s">
        <v>115</v>
      </c>
      <c r="AY338" s="55" t="s">
        <v>188</v>
      </c>
      <c r="BE338" s="93">
        <f>IF(N338="základní",J338,0)</f>
        <v>0</v>
      </c>
      <c r="BF338" s="93">
        <f>IF(N338="snížená",J338,0)</f>
        <v>0</v>
      </c>
      <c r="BG338" s="93">
        <f>IF(N338="zákl. přenesená",J338,0)</f>
        <v>0</v>
      </c>
      <c r="BH338" s="93">
        <f>IF(N338="sníž. přenesená",J338,0)</f>
        <v>0</v>
      </c>
      <c r="BI338" s="93">
        <f>IF(N338="nulová",J338,0)</f>
        <v>0</v>
      </c>
      <c r="BJ338" s="55" t="s">
        <v>113</v>
      </c>
      <c r="BK338" s="93">
        <f>ROUND(I338*H338,2)</f>
        <v>0</v>
      </c>
      <c r="BL338" s="55" t="s">
        <v>195</v>
      </c>
      <c r="BM338" s="55" t="s">
        <v>1101</v>
      </c>
    </row>
    <row r="339" spans="2:65" s="101" customFormat="1">
      <c r="B339" s="61"/>
      <c r="D339" s="167" t="s">
        <v>197</v>
      </c>
      <c r="F339" s="168" t="s">
        <v>1100</v>
      </c>
      <c r="H339" s="181">
        <v>200</v>
      </c>
      <c r="I339" s="240"/>
      <c r="L339" s="61"/>
      <c r="M339" s="94"/>
      <c r="N339" s="100"/>
      <c r="O339" s="100"/>
      <c r="P339" s="100"/>
      <c r="Q339" s="100"/>
      <c r="R339" s="100"/>
      <c r="S339" s="100"/>
      <c r="T339" s="69"/>
      <c r="AT339" s="55" t="s">
        <v>197</v>
      </c>
      <c r="AU339" s="55" t="s">
        <v>115</v>
      </c>
    </row>
    <row r="340" spans="2:65" s="101" customFormat="1" ht="27">
      <c r="B340" s="61"/>
      <c r="D340" s="167" t="s">
        <v>452</v>
      </c>
      <c r="F340" s="169" t="s">
        <v>1102</v>
      </c>
      <c r="H340" s="181">
        <v>63</v>
      </c>
      <c r="I340" s="240"/>
      <c r="L340" s="61"/>
      <c r="M340" s="94"/>
      <c r="N340" s="100"/>
      <c r="O340" s="100"/>
      <c r="P340" s="100"/>
      <c r="Q340" s="100"/>
      <c r="R340" s="100"/>
      <c r="S340" s="100"/>
      <c r="T340" s="69"/>
      <c r="AT340" s="55" t="s">
        <v>452</v>
      </c>
      <c r="AU340" s="55" t="s">
        <v>115</v>
      </c>
    </row>
    <row r="341" spans="2:65" s="171" customFormat="1">
      <c r="B341" s="170"/>
      <c r="D341" s="167" t="s">
        <v>201</v>
      </c>
      <c r="E341" s="172" t="s">
        <v>69</v>
      </c>
      <c r="F341" s="173" t="s">
        <v>202</v>
      </c>
      <c r="H341" s="181">
        <v>2018</v>
      </c>
      <c r="I341" s="241"/>
      <c r="L341" s="170"/>
      <c r="M341" s="174"/>
      <c r="N341" s="175"/>
      <c r="O341" s="175"/>
      <c r="P341" s="175"/>
      <c r="Q341" s="175"/>
      <c r="R341" s="175"/>
      <c r="S341" s="175"/>
      <c r="T341" s="176"/>
      <c r="AT341" s="172" t="s">
        <v>201</v>
      </c>
      <c r="AU341" s="172" t="s">
        <v>115</v>
      </c>
      <c r="AV341" s="171" t="s">
        <v>113</v>
      </c>
      <c r="AW341" s="171" t="s">
        <v>93</v>
      </c>
      <c r="AX341" s="171" t="s">
        <v>111</v>
      </c>
      <c r="AY341" s="172" t="s">
        <v>188</v>
      </c>
    </row>
    <row r="342" spans="2:65" s="171" customFormat="1">
      <c r="B342" s="170"/>
      <c r="D342" s="167" t="s">
        <v>201</v>
      </c>
      <c r="E342" s="172" t="s">
        <v>69</v>
      </c>
      <c r="F342" s="173" t="s">
        <v>983</v>
      </c>
      <c r="H342" s="181">
        <v>2</v>
      </c>
      <c r="I342" s="241"/>
      <c r="L342" s="170"/>
      <c r="M342" s="174"/>
      <c r="N342" s="175"/>
      <c r="O342" s="175"/>
      <c r="P342" s="175"/>
      <c r="Q342" s="175"/>
      <c r="R342" s="175"/>
      <c r="S342" s="175"/>
      <c r="T342" s="176"/>
      <c r="AT342" s="172" t="s">
        <v>201</v>
      </c>
      <c r="AU342" s="172" t="s">
        <v>115</v>
      </c>
      <c r="AV342" s="171" t="s">
        <v>113</v>
      </c>
      <c r="AW342" s="171" t="s">
        <v>93</v>
      </c>
      <c r="AX342" s="171" t="s">
        <v>111</v>
      </c>
      <c r="AY342" s="172" t="s">
        <v>188</v>
      </c>
    </row>
    <row r="343" spans="2:65" s="171" customFormat="1">
      <c r="B343" s="170"/>
      <c r="D343" s="167" t="s">
        <v>201</v>
      </c>
      <c r="E343" s="172" t="s">
        <v>69</v>
      </c>
      <c r="F343" s="173" t="s">
        <v>984</v>
      </c>
      <c r="H343" s="181">
        <v>2</v>
      </c>
      <c r="I343" s="241"/>
      <c r="L343" s="170"/>
      <c r="M343" s="174"/>
      <c r="N343" s="175"/>
      <c r="O343" s="175"/>
      <c r="P343" s="175"/>
      <c r="Q343" s="175"/>
      <c r="R343" s="175"/>
      <c r="S343" s="175"/>
      <c r="T343" s="176"/>
      <c r="AT343" s="172" t="s">
        <v>201</v>
      </c>
      <c r="AU343" s="172" t="s">
        <v>115</v>
      </c>
      <c r="AV343" s="171" t="s">
        <v>113</v>
      </c>
      <c r="AW343" s="171" t="s">
        <v>93</v>
      </c>
      <c r="AX343" s="171" t="s">
        <v>111</v>
      </c>
      <c r="AY343" s="172" t="s">
        <v>188</v>
      </c>
    </row>
    <row r="344" spans="2:65" s="171" customFormat="1">
      <c r="B344" s="170"/>
      <c r="D344" s="167" t="s">
        <v>201</v>
      </c>
      <c r="E344" s="172" t="s">
        <v>69</v>
      </c>
      <c r="F344" s="173" t="s">
        <v>291</v>
      </c>
      <c r="H344" s="181">
        <v>0</v>
      </c>
      <c r="I344" s="241"/>
      <c r="L344" s="170"/>
      <c r="M344" s="174"/>
      <c r="N344" s="175"/>
      <c r="O344" s="175"/>
      <c r="P344" s="175"/>
      <c r="Q344" s="175"/>
      <c r="R344" s="175"/>
      <c r="S344" s="175"/>
      <c r="T344" s="176"/>
      <c r="AT344" s="172" t="s">
        <v>201</v>
      </c>
      <c r="AU344" s="172" t="s">
        <v>115</v>
      </c>
      <c r="AV344" s="171" t="s">
        <v>113</v>
      </c>
      <c r="AW344" s="171" t="s">
        <v>93</v>
      </c>
      <c r="AX344" s="171" t="s">
        <v>111</v>
      </c>
      <c r="AY344" s="172" t="s">
        <v>188</v>
      </c>
    </row>
    <row r="345" spans="2:65" s="171" customFormat="1">
      <c r="B345" s="170"/>
      <c r="D345" s="167" t="s">
        <v>201</v>
      </c>
      <c r="E345" s="172" t="s">
        <v>69</v>
      </c>
      <c r="F345" s="173" t="s">
        <v>1084</v>
      </c>
      <c r="H345" s="181">
        <v>0</v>
      </c>
      <c r="I345" s="241"/>
      <c r="L345" s="170"/>
      <c r="M345" s="174"/>
      <c r="N345" s="175"/>
      <c r="O345" s="175"/>
      <c r="P345" s="175"/>
      <c r="Q345" s="175"/>
      <c r="R345" s="175"/>
      <c r="S345" s="175"/>
      <c r="T345" s="176"/>
      <c r="AT345" s="172" t="s">
        <v>201</v>
      </c>
      <c r="AU345" s="172" t="s">
        <v>115</v>
      </c>
      <c r="AV345" s="171" t="s">
        <v>113</v>
      </c>
      <c r="AW345" s="171" t="s">
        <v>93</v>
      </c>
      <c r="AX345" s="171" t="s">
        <v>111</v>
      </c>
      <c r="AY345" s="172" t="s">
        <v>188</v>
      </c>
    </row>
    <row r="346" spans="2:65" s="171" customFormat="1">
      <c r="B346" s="170"/>
      <c r="D346" s="167" t="s">
        <v>201</v>
      </c>
      <c r="E346" s="172" t="s">
        <v>69</v>
      </c>
      <c r="F346" s="173" t="s">
        <v>1085</v>
      </c>
      <c r="H346" s="181">
        <v>4</v>
      </c>
      <c r="I346" s="241"/>
      <c r="L346" s="170"/>
      <c r="M346" s="174"/>
      <c r="N346" s="175"/>
      <c r="O346" s="175"/>
      <c r="P346" s="175"/>
      <c r="Q346" s="175"/>
      <c r="R346" s="175"/>
      <c r="S346" s="175"/>
      <c r="T346" s="176"/>
      <c r="AT346" s="172" t="s">
        <v>201</v>
      </c>
      <c r="AU346" s="172" t="s">
        <v>115</v>
      </c>
      <c r="AV346" s="171" t="s">
        <v>113</v>
      </c>
      <c r="AW346" s="171" t="s">
        <v>93</v>
      </c>
      <c r="AX346" s="171" t="s">
        <v>111</v>
      </c>
      <c r="AY346" s="172" t="s">
        <v>188</v>
      </c>
    </row>
    <row r="347" spans="2:65" s="178" customFormat="1">
      <c r="B347" s="177"/>
      <c r="D347" s="167" t="s">
        <v>201</v>
      </c>
      <c r="E347" s="179" t="s">
        <v>69</v>
      </c>
      <c r="F347" s="180" t="s">
        <v>1086</v>
      </c>
      <c r="H347" s="181">
        <v>1.024</v>
      </c>
      <c r="I347" s="242"/>
      <c r="L347" s="177"/>
      <c r="M347" s="182"/>
      <c r="N347" s="183"/>
      <c r="O347" s="183"/>
      <c r="P347" s="183"/>
      <c r="Q347" s="183"/>
      <c r="R347" s="183"/>
      <c r="S347" s="183"/>
      <c r="T347" s="184"/>
      <c r="AT347" s="179" t="s">
        <v>201</v>
      </c>
      <c r="AU347" s="179" t="s">
        <v>115</v>
      </c>
      <c r="AV347" s="178" t="s">
        <v>115</v>
      </c>
      <c r="AW347" s="178" t="s">
        <v>93</v>
      </c>
      <c r="AX347" s="178" t="s">
        <v>111</v>
      </c>
      <c r="AY347" s="179" t="s">
        <v>188</v>
      </c>
    </row>
    <row r="348" spans="2:65" s="194" customFormat="1">
      <c r="B348" s="193"/>
      <c r="D348" s="167" t="s">
        <v>201</v>
      </c>
      <c r="E348" s="195" t="s">
        <v>69</v>
      </c>
      <c r="F348" s="196" t="s">
        <v>253</v>
      </c>
      <c r="H348" s="197">
        <v>1.024</v>
      </c>
      <c r="I348" s="244"/>
      <c r="L348" s="193"/>
      <c r="M348" s="198"/>
      <c r="N348" s="199"/>
      <c r="O348" s="199"/>
      <c r="P348" s="199"/>
      <c r="Q348" s="199"/>
      <c r="R348" s="199"/>
      <c r="S348" s="199"/>
      <c r="T348" s="200"/>
      <c r="AT348" s="195" t="s">
        <v>201</v>
      </c>
      <c r="AU348" s="195" t="s">
        <v>115</v>
      </c>
      <c r="AV348" s="194" t="s">
        <v>228</v>
      </c>
      <c r="AW348" s="194" t="s">
        <v>93</v>
      </c>
      <c r="AX348" s="194" t="s">
        <v>111</v>
      </c>
      <c r="AY348" s="195" t="s">
        <v>188</v>
      </c>
    </row>
    <row r="349" spans="2:65" s="178" customFormat="1">
      <c r="B349" s="177"/>
      <c r="D349" s="167" t="s">
        <v>201</v>
      </c>
      <c r="E349" s="179" t="s">
        <v>69</v>
      </c>
      <c r="F349" s="180" t="s">
        <v>69</v>
      </c>
      <c r="H349" s="181">
        <v>0</v>
      </c>
      <c r="I349" s="242"/>
      <c r="L349" s="177"/>
      <c r="M349" s="182"/>
      <c r="N349" s="183"/>
      <c r="O349" s="183"/>
      <c r="P349" s="183"/>
      <c r="Q349" s="183"/>
      <c r="R349" s="183"/>
      <c r="S349" s="183"/>
      <c r="T349" s="184"/>
      <c r="AT349" s="179" t="s">
        <v>201</v>
      </c>
      <c r="AU349" s="179" t="s">
        <v>115</v>
      </c>
      <c r="AV349" s="178" t="s">
        <v>115</v>
      </c>
      <c r="AW349" s="178" t="s">
        <v>93</v>
      </c>
      <c r="AX349" s="178" t="s">
        <v>111</v>
      </c>
      <c r="AY349" s="179" t="s">
        <v>188</v>
      </c>
    </row>
    <row r="350" spans="2:65" s="171" customFormat="1">
      <c r="B350" s="170"/>
      <c r="D350" s="167" t="s">
        <v>201</v>
      </c>
      <c r="E350" s="172" t="s">
        <v>69</v>
      </c>
      <c r="F350" s="173" t="s">
        <v>1092</v>
      </c>
      <c r="H350" s="181">
        <v>5</v>
      </c>
      <c r="I350" s="241"/>
      <c r="L350" s="170"/>
      <c r="M350" s="174"/>
      <c r="N350" s="175"/>
      <c r="O350" s="175"/>
      <c r="P350" s="175"/>
      <c r="Q350" s="175"/>
      <c r="R350" s="175"/>
      <c r="S350" s="175"/>
      <c r="T350" s="176"/>
      <c r="AT350" s="172" t="s">
        <v>201</v>
      </c>
      <c r="AU350" s="172" t="s">
        <v>115</v>
      </c>
      <c r="AV350" s="171" t="s">
        <v>113</v>
      </c>
      <c r="AW350" s="171" t="s">
        <v>93</v>
      </c>
      <c r="AX350" s="171" t="s">
        <v>111</v>
      </c>
      <c r="AY350" s="172" t="s">
        <v>188</v>
      </c>
    </row>
    <row r="351" spans="2:65" s="178" customFormat="1">
      <c r="B351" s="177"/>
      <c r="D351" s="167" t="s">
        <v>201</v>
      </c>
      <c r="E351" s="179" t="s">
        <v>69</v>
      </c>
      <c r="F351" s="180" t="s">
        <v>1086</v>
      </c>
      <c r="H351" s="181">
        <v>1.024</v>
      </c>
      <c r="I351" s="242"/>
      <c r="L351" s="177"/>
      <c r="M351" s="182"/>
      <c r="N351" s="183"/>
      <c r="O351" s="183"/>
      <c r="P351" s="183"/>
      <c r="Q351" s="183"/>
      <c r="R351" s="183"/>
      <c r="S351" s="183"/>
      <c r="T351" s="184"/>
      <c r="AT351" s="179" t="s">
        <v>201</v>
      </c>
      <c r="AU351" s="179" t="s">
        <v>115</v>
      </c>
      <c r="AV351" s="178" t="s">
        <v>115</v>
      </c>
      <c r="AW351" s="178" t="s">
        <v>93</v>
      </c>
      <c r="AX351" s="178" t="s">
        <v>111</v>
      </c>
      <c r="AY351" s="179" t="s">
        <v>188</v>
      </c>
    </row>
    <row r="352" spans="2:65" s="178" customFormat="1">
      <c r="B352" s="177"/>
      <c r="D352" s="167" t="s">
        <v>201</v>
      </c>
      <c r="E352" s="179" t="s">
        <v>69</v>
      </c>
      <c r="F352" s="180" t="s">
        <v>1088</v>
      </c>
      <c r="H352" s="181">
        <v>0.13900000000000001</v>
      </c>
      <c r="I352" s="242"/>
      <c r="L352" s="177"/>
      <c r="M352" s="182"/>
      <c r="N352" s="183"/>
      <c r="O352" s="183"/>
      <c r="P352" s="183"/>
      <c r="Q352" s="183"/>
      <c r="R352" s="183"/>
      <c r="S352" s="183"/>
      <c r="T352" s="184"/>
      <c r="AT352" s="179" t="s">
        <v>201</v>
      </c>
      <c r="AU352" s="179" t="s">
        <v>115</v>
      </c>
      <c r="AV352" s="178" t="s">
        <v>115</v>
      </c>
      <c r="AW352" s="178" t="s">
        <v>93</v>
      </c>
      <c r="AX352" s="178" t="s">
        <v>111</v>
      </c>
      <c r="AY352" s="179" t="s">
        <v>188</v>
      </c>
    </row>
    <row r="353" spans="2:65" s="194" customFormat="1">
      <c r="B353" s="193"/>
      <c r="D353" s="167" t="s">
        <v>201</v>
      </c>
      <c r="E353" s="195" t="s">
        <v>69</v>
      </c>
      <c r="F353" s="196" t="s">
        <v>253</v>
      </c>
      <c r="H353" s="197">
        <v>1.163</v>
      </c>
      <c r="I353" s="244"/>
      <c r="L353" s="193"/>
      <c r="M353" s="198"/>
      <c r="N353" s="199"/>
      <c r="O353" s="199"/>
      <c r="P353" s="199"/>
      <c r="Q353" s="199"/>
      <c r="R353" s="199"/>
      <c r="S353" s="199"/>
      <c r="T353" s="200"/>
      <c r="AT353" s="195" t="s">
        <v>201</v>
      </c>
      <c r="AU353" s="195" t="s">
        <v>115</v>
      </c>
      <c r="AV353" s="194" t="s">
        <v>228</v>
      </c>
      <c r="AW353" s="194" t="s">
        <v>93</v>
      </c>
      <c r="AX353" s="194" t="s">
        <v>111</v>
      </c>
      <c r="AY353" s="195" t="s">
        <v>188</v>
      </c>
    </row>
    <row r="354" spans="2:65" s="178" customFormat="1">
      <c r="B354" s="177"/>
      <c r="D354" s="167" t="s">
        <v>201</v>
      </c>
      <c r="E354" s="179" t="s">
        <v>69</v>
      </c>
      <c r="F354" s="180" t="s">
        <v>69</v>
      </c>
      <c r="H354" s="181">
        <v>0</v>
      </c>
      <c r="I354" s="242"/>
      <c r="L354" s="177"/>
      <c r="M354" s="182"/>
      <c r="N354" s="183"/>
      <c r="O354" s="183"/>
      <c r="P354" s="183"/>
      <c r="Q354" s="183"/>
      <c r="R354" s="183"/>
      <c r="S354" s="183"/>
      <c r="T354" s="184"/>
      <c r="AT354" s="179" t="s">
        <v>201</v>
      </c>
      <c r="AU354" s="179" t="s">
        <v>115</v>
      </c>
      <c r="AV354" s="178" t="s">
        <v>115</v>
      </c>
      <c r="AW354" s="178" t="s">
        <v>93</v>
      </c>
      <c r="AX354" s="178" t="s">
        <v>111</v>
      </c>
      <c r="AY354" s="179" t="s">
        <v>188</v>
      </c>
    </row>
    <row r="355" spans="2:65" s="171" customFormat="1">
      <c r="B355" s="170"/>
      <c r="D355" s="167" t="s">
        <v>201</v>
      </c>
      <c r="E355" s="172" t="s">
        <v>69</v>
      </c>
      <c r="F355" s="173" t="s">
        <v>1093</v>
      </c>
      <c r="H355" s="181">
        <v>6</v>
      </c>
      <c r="I355" s="241"/>
      <c r="L355" s="170"/>
      <c r="M355" s="174"/>
      <c r="N355" s="175"/>
      <c r="O355" s="175"/>
      <c r="P355" s="175"/>
      <c r="Q355" s="175"/>
      <c r="R355" s="175"/>
      <c r="S355" s="175"/>
      <c r="T355" s="176"/>
      <c r="AT355" s="172" t="s">
        <v>201</v>
      </c>
      <c r="AU355" s="172" t="s">
        <v>115</v>
      </c>
      <c r="AV355" s="171" t="s">
        <v>113</v>
      </c>
      <c r="AW355" s="171" t="s">
        <v>93</v>
      </c>
      <c r="AX355" s="171" t="s">
        <v>111</v>
      </c>
      <c r="AY355" s="172" t="s">
        <v>188</v>
      </c>
    </row>
    <row r="356" spans="2:65" s="178" customFormat="1">
      <c r="B356" s="177"/>
      <c r="D356" s="167" t="s">
        <v>201</v>
      </c>
      <c r="E356" s="179" t="s">
        <v>69</v>
      </c>
      <c r="F356" s="180" t="s">
        <v>1086</v>
      </c>
      <c r="H356" s="181">
        <v>1.024</v>
      </c>
      <c r="I356" s="242"/>
      <c r="L356" s="177"/>
      <c r="M356" s="182"/>
      <c r="N356" s="183"/>
      <c r="O356" s="183"/>
      <c r="P356" s="183"/>
      <c r="Q356" s="183"/>
      <c r="R356" s="183"/>
      <c r="S356" s="183"/>
      <c r="T356" s="184"/>
      <c r="AT356" s="179" t="s">
        <v>201</v>
      </c>
      <c r="AU356" s="179" t="s">
        <v>115</v>
      </c>
      <c r="AV356" s="178" t="s">
        <v>115</v>
      </c>
      <c r="AW356" s="178" t="s">
        <v>93</v>
      </c>
      <c r="AX356" s="178" t="s">
        <v>111</v>
      </c>
      <c r="AY356" s="179" t="s">
        <v>188</v>
      </c>
    </row>
    <row r="357" spans="2:65" s="178" customFormat="1">
      <c r="B357" s="177"/>
      <c r="D357" s="167" t="s">
        <v>201</v>
      </c>
      <c r="E357" s="179" t="s">
        <v>69</v>
      </c>
      <c r="F357" s="180" t="s">
        <v>1088</v>
      </c>
      <c r="H357" s="181">
        <v>0.13900000000000001</v>
      </c>
      <c r="I357" s="242"/>
      <c r="L357" s="177"/>
      <c r="M357" s="182"/>
      <c r="N357" s="183"/>
      <c r="O357" s="183"/>
      <c r="P357" s="183"/>
      <c r="Q357" s="183"/>
      <c r="R357" s="183"/>
      <c r="S357" s="183"/>
      <c r="T357" s="184"/>
      <c r="AT357" s="179" t="s">
        <v>201</v>
      </c>
      <c r="AU357" s="179" t="s">
        <v>115</v>
      </c>
      <c r="AV357" s="178" t="s">
        <v>115</v>
      </c>
      <c r="AW357" s="178" t="s">
        <v>93</v>
      </c>
      <c r="AX357" s="178" t="s">
        <v>111</v>
      </c>
      <c r="AY357" s="179" t="s">
        <v>188</v>
      </c>
    </row>
    <row r="358" spans="2:65" s="194" customFormat="1">
      <c r="B358" s="193"/>
      <c r="D358" s="167" t="s">
        <v>201</v>
      </c>
      <c r="E358" s="195" t="s">
        <v>69</v>
      </c>
      <c r="F358" s="196" t="s">
        <v>253</v>
      </c>
      <c r="H358" s="197">
        <v>1.163</v>
      </c>
      <c r="I358" s="244"/>
      <c r="L358" s="193"/>
      <c r="M358" s="198"/>
      <c r="N358" s="199"/>
      <c r="O358" s="199"/>
      <c r="P358" s="199"/>
      <c r="Q358" s="199"/>
      <c r="R358" s="199"/>
      <c r="S358" s="199"/>
      <c r="T358" s="200"/>
      <c r="AT358" s="195" t="s">
        <v>201</v>
      </c>
      <c r="AU358" s="195" t="s">
        <v>115</v>
      </c>
      <c r="AV358" s="194" t="s">
        <v>228</v>
      </c>
      <c r="AW358" s="194" t="s">
        <v>93</v>
      </c>
      <c r="AX358" s="194" t="s">
        <v>111</v>
      </c>
      <c r="AY358" s="195" t="s">
        <v>188</v>
      </c>
    </row>
    <row r="359" spans="2:65" s="178" customFormat="1">
      <c r="B359" s="177"/>
      <c r="D359" s="167" t="s">
        <v>201</v>
      </c>
      <c r="E359" s="179" t="s">
        <v>69</v>
      </c>
      <c r="F359" s="180" t="s">
        <v>69</v>
      </c>
      <c r="H359" s="181">
        <v>0</v>
      </c>
      <c r="I359" s="242"/>
      <c r="L359" s="177"/>
      <c r="M359" s="182"/>
      <c r="N359" s="183"/>
      <c r="O359" s="183"/>
      <c r="P359" s="183"/>
      <c r="Q359" s="183"/>
      <c r="R359" s="183"/>
      <c r="S359" s="183"/>
      <c r="T359" s="184"/>
      <c r="AT359" s="179" t="s">
        <v>201</v>
      </c>
      <c r="AU359" s="179" t="s">
        <v>115</v>
      </c>
      <c r="AV359" s="178" t="s">
        <v>115</v>
      </c>
      <c r="AW359" s="178" t="s">
        <v>93</v>
      </c>
      <c r="AX359" s="178" t="s">
        <v>111</v>
      </c>
      <c r="AY359" s="179" t="s">
        <v>188</v>
      </c>
    </row>
    <row r="360" spans="2:65" s="186" customFormat="1">
      <c r="B360" s="185"/>
      <c r="D360" s="167" t="s">
        <v>201</v>
      </c>
      <c r="E360" s="187" t="s">
        <v>69</v>
      </c>
      <c r="F360" s="188" t="s">
        <v>210</v>
      </c>
      <c r="H360" s="189">
        <v>3.35</v>
      </c>
      <c r="I360" s="243"/>
      <c r="L360" s="185"/>
      <c r="M360" s="190"/>
      <c r="N360" s="191"/>
      <c r="O360" s="191"/>
      <c r="P360" s="191"/>
      <c r="Q360" s="191"/>
      <c r="R360" s="191"/>
      <c r="S360" s="191"/>
      <c r="T360" s="192"/>
      <c r="AT360" s="187" t="s">
        <v>201</v>
      </c>
      <c r="AU360" s="187" t="s">
        <v>115</v>
      </c>
      <c r="AV360" s="186" t="s">
        <v>195</v>
      </c>
      <c r="AW360" s="186" t="s">
        <v>93</v>
      </c>
      <c r="AX360" s="186" t="s">
        <v>113</v>
      </c>
      <c r="AY360" s="187" t="s">
        <v>188</v>
      </c>
    </row>
    <row r="361" spans="2:65" s="171" customFormat="1" ht="27">
      <c r="B361" s="170"/>
      <c r="D361" s="167" t="s">
        <v>201</v>
      </c>
      <c r="E361" s="172" t="s">
        <v>69</v>
      </c>
      <c r="F361" s="173" t="s">
        <v>1103</v>
      </c>
      <c r="H361" s="181">
        <v>70</v>
      </c>
      <c r="I361" s="241"/>
      <c r="L361" s="170"/>
      <c r="M361" s="174"/>
      <c r="N361" s="175"/>
      <c r="O361" s="175"/>
      <c r="P361" s="175"/>
      <c r="Q361" s="175"/>
      <c r="R361" s="175"/>
      <c r="S361" s="175"/>
      <c r="T361" s="176"/>
      <c r="AT361" s="172" t="s">
        <v>201</v>
      </c>
      <c r="AU361" s="172" t="s">
        <v>115</v>
      </c>
      <c r="AV361" s="171" t="s">
        <v>113</v>
      </c>
      <c r="AW361" s="171" t="s">
        <v>93</v>
      </c>
      <c r="AX361" s="171" t="s">
        <v>111</v>
      </c>
      <c r="AY361" s="172" t="s">
        <v>188</v>
      </c>
    </row>
    <row r="362" spans="2:65" s="178" customFormat="1">
      <c r="B362" s="177"/>
      <c r="D362" s="167" t="s">
        <v>201</v>
      </c>
      <c r="F362" s="180" t="s">
        <v>1104</v>
      </c>
      <c r="H362" s="181">
        <v>2.3450000000000002</v>
      </c>
      <c r="I362" s="242"/>
      <c r="L362" s="177"/>
      <c r="M362" s="182"/>
      <c r="N362" s="183"/>
      <c r="O362" s="183"/>
      <c r="P362" s="183"/>
      <c r="Q362" s="183"/>
      <c r="R362" s="183"/>
      <c r="S362" s="183"/>
      <c r="T362" s="184"/>
      <c r="AT362" s="179" t="s">
        <v>201</v>
      </c>
      <c r="AU362" s="179" t="s">
        <v>115</v>
      </c>
      <c r="AV362" s="178" t="s">
        <v>115</v>
      </c>
      <c r="AW362" s="178" t="s">
        <v>70</v>
      </c>
      <c r="AX362" s="178" t="s">
        <v>113</v>
      </c>
      <c r="AY362" s="179" t="s">
        <v>188</v>
      </c>
    </row>
    <row r="363" spans="2:65" s="101" customFormat="1" ht="16.5" customHeight="1">
      <c r="B363" s="86"/>
      <c r="C363" s="201" t="s">
        <v>389</v>
      </c>
      <c r="D363" s="201" t="s">
        <v>521</v>
      </c>
      <c r="E363" s="202" t="s">
        <v>1105</v>
      </c>
      <c r="F363" s="203" t="s">
        <v>1106</v>
      </c>
      <c r="G363" s="204" t="s">
        <v>314</v>
      </c>
      <c r="H363" s="205">
        <v>0.504</v>
      </c>
      <c r="I363" s="245"/>
      <c r="J363" s="206">
        <f>ROUND(I363*H363,2)</f>
        <v>0</v>
      </c>
      <c r="K363" s="203" t="s">
        <v>194</v>
      </c>
      <c r="L363" s="207"/>
      <c r="M363" s="246" t="s">
        <v>69</v>
      </c>
      <c r="N363" s="208" t="s">
        <v>100</v>
      </c>
      <c r="O363" s="100"/>
      <c r="P363" s="165">
        <f>O363*H363</f>
        <v>0</v>
      </c>
      <c r="Q363" s="165">
        <v>1</v>
      </c>
      <c r="R363" s="165">
        <f>Q363*H363</f>
        <v>0.504</v>
      </c>
      <c r="S363" s="165">
        <v>0</v>
      </c>
      <c r="T363" s="166">
        <f>S363*H363</f>
        <v>0</v>
      </c>
      <c r="AR363" s="55" t="s">
        <v>278</v>
      </c>
      <c r="AT363" s="55" t="s">
        <v>521</v>
      </c>
      <c r="AU363" s="55" t="s">
        <v>115</v>
      </c>
      <c r="AY363" s="55" t="s">
        <v>188</v>
      </c>
      <c r="BE363" s="93">
        <f>IF(N363="základní",J363,0)</f>
        <v>0</v>
      </c>
      <c r="BF363" s="93">
        <f>IF(N363="snížená",J363,0)</f>
        <v>0</v>
      </c>
      <c r="BG363" s="93">
        <f>IF(N363="zákl. přenesená",J363,0)</f>
        <v>0</v>
      </c>
      <c r="BH363" s="93">
        <f>IF(N363="sníž. přenesená",J363,0)</f>
        <v>0</v>
      </c>
      <c r="BI363" s="93">
        <f>IF(N363="nulová",J363,0)</f>
        <v>0</v>
      </c>
      <c r="BJ363" s="55" t="s">
        <v>113</v>
      </c>
      <c r="BK363" s="93">
        <f>ROUND(I363*H363,2)</f>
        <v>0</v>
      </c>
      <c r="BL363" s="55" t="s">
        <v>195</v>
      </c>
      <c r="BM363" s="55" t="s">
        <v>1107</v>
      </c>
    </row>
    <row r="364" spans="2:65" s="101" customFormat="1">
      <c r="B364" s="61"/>
      <c r="D364" s="167" t="s">
        <v>197</v>
      </c>
      <c r="F364" s="168" t="s">
        <v>1106</v>
      </c>
      <c r="H364" s="181">
        <v>260</v>
      </c>
      <c r="I364" s="240"/>
      <c r="L364" s="61"/>
      <c r="M364" s="94"/>
      <c r="N364" s="100"/>
      <c r="O364" s="100"/>
      <c r="P364" s="100"/>
      <c r="Q364" s="100"/>
      <c r="R364" s="100"/>
      <c r="S364" s="100"/>
      <c r="T364" s="69"/>
      <c r="AT364" s="55" t="s">
        <v>197</v>
      </c>
      <c r="AU364" s="55" t="s">
        <v>115</v>
      </c>
    </row>
    <row r="365" spans="2:65" s="101" customFormat="1" ht="27">
      <c r="B365" s="61"/>
      <c r="D365" s="167" t="s">
        <v>452</v>
      </c>
      <c r="F365" s="169" t="s">
        <v>1108</v>
      </c>
      <c r="H365" s="181">
        <v>95</v>
      </c>
      <c r="I365" s="240"/>
      <c r="L365" s="61"/>
      <c r="M365" s="94"/>
      <c r="N365" s="100"/>
      <c r="O365" s="100"/>
      <c r="P365" s="100"/>
      <c r="Q365" s="100"/>
      <c r="R365" s="100"/>
      <c r="S365" s="100"/>
      <c r="T365" s="69"/>
      <c r="AT365" s="55" t="s">
        <v>452</v>
      </c>
      <c r="AU365" s="55" t="s">
        <v>115</v>
      </c>
    </row>
    <row r="366" spans="2:65" s="171" customFormat="1">
      <c r="B366" s="170"/>
      <c r="D366" s="167" t="s">
        <v>201</v>
      </c>
      <c r="E366" s="172" t="s">
        <v>69</v>
      </c>
      <c r="F366" s="173" t="s">
        <v>202</v>
      </c>
      <c r="H366" s="181">
        <v>2018</v>
      </c>
      <c r="I366" s="241"/>
      <c r="L366" s="170"/>
      <c r="M366" s="174"/>
      <c r="N366" s="175"/>
      <c r="O366" s="175"/>
      <c r="P366" s="175"/>
      <c r="Q366" s="175"/>
      <c r="R366" s="175"/>
      <c r="S366" s="175"/>
      <c r="T366" s="176"/>
      <c r="AT366" s="172" t="s">
        <v>201</v>
      </c>
      <c r="AU366" s="172" t="s">
        <v>115</v>
      </c>
      <c r="AV366" s="171" t="s">
        <v>113</v>
      </c>
      <c r="AW366" s="171" t="s">
        <v>93</v>
      </c>
      <c r="AX366" s="171" t="s">
        <v>111</v>
      </c>
      <c r="AY366" s="172" t="s">
        <v>188</v>
      </c>
    </row>
    <row r="367" spans="2:65" s="171" customFormat="1">
      <c r="B367" s="170"/>
      <c r="D367" s="167" t="s">
        <v>201</v>
      </c>
      <c r="E367" s="172" t="s">
        <v>69</v>
      </c>
      <c r="F367" s="173" t="s">
        <v>983</v>
      </c>
      <c r="H367" s="181">
        <v>2</v>
      </c>
      <c r="I367" s="241"/>
      <c r="L367" s="170"/>
      <c r="M367" s="174"/>
      <c r="N367" s="175"/>
      <c r="O367" s="175"/>
      <c r="P367" s="175"/>
      <c r="Q367" s="175"/>
      <c r="R367" s="175"/>
      <c r="S367" s="175"/>
      <c r="T367" s="176"/>
      <c r="AT367" s="172" t="s">
        <v>201</v>
      </c>
      <c r="AU367" s="172" t="s">
        <v>115</v>
      </c>
      <c r="AV367" s="171" t="s">
        <v>113</v>
      </c>
      <c r="AW367" s="171" t="s">
        <v>93</v>
      </c>
      <c r="AX367" s="171" t="s">
        <v>111</v>
      </c>
      <c r="AY367" s="172" t="s">
        <v>188</v>
      </c>
    </row>
    <row r="368" spans="2:65" s="171" customFormat="1">
      <c r="B368" s="170"/>
      <c r="D368" s="167" t="s">
        <v>201</v>
      </c>
      <c r="E368" s="172" t="s">
        <v>69</v>
      </c>
      <c r="F368" s="173" t="s">
        <v>984</v>
      </c>
      <c r="H368" s="181">
        <v>2</v>
      </c>
      <c r="I368" s="241"/>
      <c r="L368" s="170"/>
      <c r="M368" s="174"/>
      <c r="N368" s="175"/>
      <c r="O368" s="175"/>
      <c r="P368" s="175"/>
      <c r="Q368" s="175"/>
      <c r="R368" s="175"/>
      <c r="S368" s="175"/>
      <c r="T368" s="176"/>
      <c r="AT368" s="172" t="s">
        <v>201</v>
      </c>
      <c r="AU368" s="172" t="s">
        <v>115</v>
      </c>
      <c r="AV368" s="171" t="s">
        <v>113</v>
      </c>
      <c r="AW368" s="171" t="s">
        <v>93</v>
      </c>
      <c r="AX368" s="171" t="s">
        <v>111</v>
      </c>
      <c r="AY368" s="172" t="s">
        <v>188</v>
      </c>
    </row>
    <row r="369" spans="2:65" s="171" customFormat="1">
      <c r="B369" s="170"/>
      <c r="D369" s="167" t="s">
        <v>201</v>
      </c>
      <c r="E369" s="172" t="s">
        <v>69</v>
      </c>
      <c r="F369" s="173" t="s">
        <v>291</v>
      </c>
      <c r="H369" s="181">
        <v>0</v>
      </c>
      <c r="I369" s="241"/>
      <c r="L369" s="170"/>
      <c r="M369" s="174"/>
      <c r="N369" s="175"/>
      <c r="O369" s="175"/>
      <c r="P369" s="175"/>
      <c r="Q369" s="175"/>
      <c r="R369" s="175"/>
      <c r="S369" s="175"/>
      <c r="T369" s="176"/>
      <c r="AT369" s="172" t="s">
        <v>201</v>
      </c>
      <c r="AU369" s="172" t="s">
        <v>115</v>
      </c>
      <c r="AV369" s="171" t="s">
        <v>113</v>
      </c>
      <c r="AW369" s="171" t="s">
        <v>93</v>
      </c>
      <c r="AX369" s="171" t="s">
        <v>111</v>
      </c>
      <c r="AY369" s="172" t="s">
        <v>188</v>
      </c>
    </row>
    <row r="370" spans="2:65" s="171" customFormat="1">
      <c r="B370" s="170"/>
      <c r="D370" s="167" t="s">
        <v>201</v>
      </c>
      <c r="E370" s="172" t="s">
        <v>69</v>
      </c>
      <c r="F370" s="173" t="s">
        <v>1084</v>
      </c>
      <c r="H370" s="181">
        <v>0</v>
      </c>
      <c r="I370" s="241"/>
      <c r="L370" s="170"/>
      <c r="M370" s="174"/>
      <c r="N370" s="175"/>
      <c r="O370" s="175"/>
      <c r="P370" s="175"/>
      <c r="Q370" s="175"/>
      <c r="R370" s="175"/>
      <c r="S370" s="175"/>
      <c r="T370" s="176"/>
      <c r="AT370" s="172" t="s">
        <v>201</v>
      </c>
      <c r="AU370" s="172" t="s">
        <v>115</v>
      </c>
      <c r="AV370" s="171" t="s">
        <v>113</v>
      </c>
      <c r="AW370" s="171" t="s">
        <v>93</v>
      </c>
      <c r="AX370" s="171" t="s">
        <v>111</v>
      </c>
      <c r="AY370" s="172" t="s">
        <v>188</v>
      </c>
    </row>
    <row r="371" spans="2:65" s="171" customFormat="1">
      <c r="B371" s="170"/>
      <c r="D371" s="167" t="s">
        <v>201</v>
      </c>
      <c r="E371" s="172" t="s">
        <v>69</v>
      </c>
      <c r="F371" s="173" t="s">
        <v>1085</v>
      </c>
      <c r="H371" s="181">
        <v>4</v>
      </c>
      <c r="I371" s="241"/>
      <c r="L371" s="170"/>
      <c r="M371" s="174"/>
      <c r="N371" s="175"/>
      <c r="O371" s="175"/>
      <c r="P371" s="175"/>
      <c r="Q371" s="175"/>
      <c r="R371" s="175"/>
      <c r="S371" s="175"/>
      <c r="T371" s="176"/>
      <c r="AT371" s="172" t="s">
        <v>201</v>
      </c>
      <c r="AU371" s="172" t="s">
        <v>115</v>
      </c>
      <c r="AV371" s="171" t="s">
        <v>113</v>
      </c>
      <c r="AW371" s="171" t="s">
        <v>93</v>
      </c>
      <c r="AX371" s="171" t="s">
        <v>111</v>
      </c>
      <c r="AY371" s="172" t="s">
        <v>188</v>
      </c>
    </row>
    <row r="372" spans="2:65" s="178" customFormat="1">
      <c r="B372" s="177"/>
      <c r="D372" s="167" t="s">
        <v>201</v>
      </c>
      <c r="E372" s="179" t="s">
        <v>69</v>
      </c>
      <c r="F372" s="180" t="s">
        <v>1087</v>
      </c>
      <c r="H372" s="181">
        <v>1.0069999999999999</v>
      </c>
      <c r="I372" s="242"/>
      <c r="L372" s="177"/>
      <c r="M372" s="182"/>
      <c r="N372" s="183"/>
      <c r="O372" s="183"/>
      <c r="P372" s="183"/>
      <c r="Q372" s="183"/>
      <c r="R372" s="183"/>
      <c r="S372" s="183"/>
      <c r="T372" s="184"/>
      <c r="AT372" s="179" t="s">
        <v>201</v>
      </c>
      <c r="AU372" s="179" t="s">
        <v>115</v>
      </c>
      <c r="AV372" s="178" t="s">
        <v>115</v>
      </c>
      <c r="AW372" s="178" t="s">
        <v>93</v>
      </c>
      <c r="AX372" s="178" t="s">
        <v>111</v>
      </c>
      <c r="AY372" s="179" t="s">
        <v>188</v>
      </c>
    </row>
    <row r="373" spans="2:65" s="186" customFormat="1">
      <c r="B373" s="185"/>
      <c r="D373" s="167" t="s">
        <v>201</v>
      </c>
      <c r="E373" s="187" t="s">
        <v>69</v>
      </c>
      <c r="F373" s="188" t="s">
        <v>210</v>
      </c>
      <c r="H373" s="189">
        <v>1.0069999999999999</v>
      </c>
      <c r="I373" s="243"/>
      <c r="L373" s="185"/>
      <c r="M373" s="190"/>
      <c r="N373" s="191"/>
      <c r="O373" s="191"/>
      <c r="P373" s="191"/>
      <c r="Q373" s="191"/>
      <c r="R373" s="191"/>
      <c r="S373" s="191"/>
      <c r="T373" s="192"/>
      <c r="AT373" s="187" t="s">
        <v>201</v>
      </c>
      <c r="AU373" s="187" t="s">
        <v>115</v>
      </c>
      <c r="AV373" s="186" t="s">
        <v>195</v>
      </c>
      <c r="AW373" s="186" t="s">
        <v>93</v>
      </c>
      <c r="AX373" s="186" t="s">
        <v>113</v>
      </c>
      <c r="AY373" s="187" t="s">
        <v>188</v>
      </c>
    </row>
    <row r="374" spans="2:65" s="171" customFormat="1" ht="27">
      <c r="B374" s="170"/>
      <c r="D374" s="167" t="s">
        <v>201</v>
      </c>
      <c r="E374" s="172" t="s">
        <v>69</v>
      </c>
      <c r="F374" s="173" t="s">
        <v>1109</v>
      </c>
      <c r="H374" s="181">
        <v>50</v>
      </c>
      <c r="I374" s="241"/>
      <c r="L374" s="170"/>
      <c r="M374" s="174"/>
      <c r="N374" s="175"/>
      <c r="O374" s="175"/>
      <c r="P374" s="175"/>
      <c r="Q374" s="175"/>
      <c r="R374" s="175"/>
      <c r="S374" s="175"/>
      <c r="T374" s="176"/>
      <c r="AT374" s="172" t="s">
        <v>201</v>
      </c>
      <c r="AU374" s="172" t="s">
        <v>115</v>
      </c>
      <c r="AV374" s="171" t="s">
        <v>113</v>
      </c>
      <c r="AW374" s="171" t="s">
        <v>93</v>
      </c>
      <c r="AX374" s="171" t="s">
        <v>111</v>
      </c>
      <c r="AY374" s="172" t="s">
        <v>188</v>
      </c>
    </row>
    <row r="375" spans="2:65" s="178" customFormat="1">
      <c r="B375" s="177"/>
      <c r="D375" s="167" t="s">
        <v>201</v>
      </c>
      <c r="F375" s="180" t="s">
        <v>1110</v>
      </c>
      <c r="H375" s="181">
        <v>0.504</v>
      </c>
      <c r="I375" s="242"/>
      <c r="L375" s="177"/>
      <c r="M375" s="182"/>
      <c r="N375" s="183"/>
      <c r="O375" s="183"/>
      <c r="P375" s="183"/>
      <c r="Q375" s="183"/>
      <c r="R375" s="183"/>
      <c r="S375" s="183"/>
      <c r="T375" s="184"/>
      <c r="AT375" s="179" t="s">
        <v>201</v>
      </c>
      <c r="AU375" s="179" t="s">
        <v>115</v>
      </c>
      <c r="AV375" s="178" t="s">
        <v>115</v>
      </c>
      <c r="AW375" s="178" t="s">
        <v>70</v>
      </c>
      <c r="AX375" s="178" t="s">
        <v>113</v>
      </c>
      <c r="AY375" s="179" t="s">
        <v>188</v>
      </c>
    </row>
    <row r="376" spans="2:65" s="101" customFormat="1" ht="16.5" customHeight="1">
      <c r="B376" s="86"/>
      <c r="C376" s="201" t="s">
        <v>394</v>
      </c>
      <c r="D376" s="201" t="s">
        <v>521</v>
      </c>
      <c r="E376" s="202" t="s">
        <v>1111</v>
      </c>
      <c r="F376" s="203" t="s">
        <v>1112</v>
      </c>
      <c r="G376" s="204" t="s">
        <v>314</v>
      </c>
      <c r="H376" s="205">
        <v>0.28100000000000003</v>
      </c>
      <c r="I376" s="245"/>
      <c r="J376" s="206">
        <f>ROUND(I376*H376,2)</f>
        <v>0</v>
      </c>
      <c r="K376" s="203" t="s">
        <v>194</v>
      </c>
      <c r="L376" s="207"/>
      <c r="M376" s="246" t="s">
        <v>69</v>
      </c>
      <c r="N376" s="208" t="s">
        <v>100</v>
      </c>
      <c r="O376" s="100"/>
      <c r="P376" s="165">
        <f>O376*H376</f>
        <v>0</v>
      </c>
      <c r="Q376" s="165">
        <v>1</v>
      </c>
      <c r="R376" s="165">
        <f>Q376*H376</f>
        <v>0.28100000000000003</v>
      </c>
      <c r="S376" s="165">
        <v>0</v>
      </c>
      <c r="T376" s="166">
        <f>S376*H376</f>
        <v>0</v>
      </c>
      <c r="AR376" s="55" t="s">
        <v>278</v>
      </c>
      <c r="AT376" s="55" t="s">
        <v>521</v>
      </c>
      <c r="AU376" s="55" t="s">
        <v>115</v>
      </c>
      <c r="AY376" s="55" t="s">
        <v>188</v>
      </c>
      <c r="BE376" s="93">
        <f>IF(N376="základní",J376,0)</f>
        <v>0</v>
      </c>
      <c r="BF376" s="93">
        <f>IF(N376="snížená",J376,0)</f>
        <v>0</v>
      </c>
      <c r="BG376" s="93">
        <f>IF(N376="zákl. přenesená",J376,0)</f>
        <v>0</v>
      </c>
      <c r="BH376" s="93">
        <f>IF(N376="sníž. přenesená",J376,0)</f>
        <v>0</v>
      </c>
      <c r="BI376" s="93">
        <f>IF(N376="nulová",J376,0)</f>
        <v>0</v>
      </c>
      <c r="BJ376" s="55" t="s">
        <v>113</v>
      </c>
      <c r="BK376" s="93">
        <f>ROUND(I376*H376,2)</f>
        <v>0</v>
      </c>
      <c r="BL376" s="55" t="s">
        <v>195</v>
      </c>
      <c r="BM376" s="55" t="s">
        <v>1113</v>
      </c>
    </row>
    <row r="377" spans="2:65" s="101" customFormat="1">
      <c r="B377" s="61"/>
      <c r="D377" s="167" t="s">
        <v>197</v>
      </c>
      <c r="F377" s="168" t="s">
        <v>1112</v>
      </c>
      <c r="H377" s="181">
        <v>200</v>
      </c>
      <c r="I377" s="240"/>
      <c r="L377" s="61"/>
      <c r="M377" s="94"/>
      <c r="N377" s="100"/>
      <c r="O377" s="100"/>
      <c r="P377" s="100"/>
      <c r="Q377" s="100"/>
      <c r="R377" s="100"/>
      <c r="S377" s="100"/>
      <c r="T377" s="69"/>
      <c r="AT377" s="55" t="s">
        <v>197</v>
      </c>
      <c r="AU377" s="55" t="s">
        <v>115</v>
      </c>
    </row>
    <row r="378" spans="2:65" s="101" customFormat="1" ht="27">
      <c r="B378" s="61"/>
      <c r="D378" s="167" t="s">
        <v>452</v>
      </c>
      <c r="F378" s="169" t="s">
        <v>1114</v>
      </c>
      <c r="H378" s="181">
        <v>25</v>
      </c>
      <c r="I378" s="240"/>
      <c r="L378" s="61"/>
      <c r="M378" s="94"/>
      <c r="N378" s="100"/>
      <c r="O378" s="100"/>
      <c r="P378" s="100"/>
      <c r="Q378" s="100"/>
      <c r="R378" s="100"/>
      <c r="S378" s="100"/>
      <c r="T378" s="69"/>
      <c r="AT378" s="55" t="s">
        <v>452</v>
      </c>
      <c r="AU378" s="55" t="s">
        <v>115</v>
      </c>
    </row>
    <row r="379" spans="2:65" s="171" customFormat="1">
      <c r="B379" s="170"/>
      <c r="D379" s="167" t="s">
        <v>201</v>
      </c>
      <c r="E379" s="172" t="s">
        <v>69</v>
      </c>
      <c r="F379" s="173" t="s">
        <v>202</v>
      </c>
      <c r="H379" s="181">
        <v>2018</v>
      </c>
      <c r="I379" s="241"/>
      <c r="L379" s="170"/>
      <c r="M379" s="174"/>
      <c r="N379" s="175"/>
      <c r="O379" s="175"/>
      <c r="P379" s="175"/>
      <c r="Q379" s="175"/>
      <c r="R379" s="175"/>
      <c r="S379" s="175"/>
      <c r="T379" s="176"/>
      <c r="AT379" s="172" t="s">
        <v>201</v>
      </c>
      <c r="AU379" s="172" t="s">
        <v>115</v>
      </c>
      <c r="AV379" s="171" t="s">
        <v>113</v>
      </c>
      <c r="AW379" s="171" t="s">
        <v>93</v>
      </c>
      <c r="AX379" s="171" t="s">
        <v>111</v>
      </c>
      <c r="AY379" s="172" t="s">
        <v>188</v>
      </c>
    </row>
    <row r="380" spans="2:65" s="171" customFormat="1">
      <c r="B380" s="170"/>
      <c r="D380" s="167" t="s">
        <v>201</v>
      </c>
      <c r="E380" s="172" t="s">
        <v>69</v>
      </c>
      <c r="F380" s="173" t="s">
        <v>983</v>
      </c>
      <c r="H380" s="181">
        <v>2</v>
      </c>
      <c r="I380" s="241"/>
      <c r="L380" s="170"/>
      <c r="M380" s="174"/>
      <c r="N380" s="175"/>
      <c r="O380" s="175"/>
      <c r="P380" s="175"/>
      <c r="Q380" s="175"/>
      <c r="R380" s="175"/>
      <c r="S380" s="175"/>
      <c r="T380" s="176"/>
      <c r="AT380" s="172" t="s">
        <v>201</v>
      </c>
      <c r="AU380" s="172" t="s">
        <v>115</v>
      </c>
      <c r="AV380" s="171" t="s">
        <v>113</v>
      </c>
      <c r="AW380" s="171" t="s">
        <v>93</v>
      </c>
      <c r="AX380" s="171" t="s">
        <v>111</v>
      </c>
      <c r="AY380" s="172" t="s">
        <v>188</v>
      </c>
    </row>
    <row r="381" spans="2:65" s="171" customFormat="1">
      <c r="B381" s="170"/>
      <c r="D381" s="167" t="s">
        <v>201</v>
      </c>
      <c r="E381" s="172" t="s">
        <v>69</v>
      </c>
      <c r="F381" s="173" t="s">
        <v>984</v>
      </c>
      <c r="H381" s="181">
        <v>2</v>
      </c>
      <c r="I381" s="241"/>
      <c r="L381" s="170"/>
      <c r="M381" s="174"/>
      <c r="N381" s="175"/>
      <c r="O381" s="175"/>
      <c r="P381" s="175"/>
      <c r="Q381" s="175"/>
      <c r="R381" s="175"/>
      <c r="S381" s="175"/>
      <c r="T381" s="176"/>
      <c r="AT381" s="172" t="s">
        <v>201</v>
      </c>
      <c r="AU381" s="172" t="s">
        <v>115</v>
      </c>
      <c r="AV381" s="171" t="s">
        <v>113</v>
      </c>
      <c r="AW381" s="171" t="s">
        <v>93</v>
      </c>
      <c r="AX381" s="171" t="s">
        <v>111</v>
      </c>
      <c r="AY381" s="172" t="s">
        <v>188</v>
      </c>
    </row>
    <row r="382" spans="2:65" s="171" customFormat="1">
      <c r="B382" s="170"/>
      <c r="D382" s="167" t="s">
        <v>201</v>
      </c>
      <c r="E382" s="172" t="s">
        <v>69</v>
      </c>
      <c r="F382" s="173" t="s">
        <v>291</v>
      </c>
      <c r="H382" s="181">
        <v>0</v>
      </c>
      <c r="I382" s="241"/>
      <c r="L382" s="170"/>
      <c r="M382" s="174"/>
      <c r="N382" s="175"/>
      <c r="O382" s="175"/>
      <c r="P382" s="175"/>
      <c r="Q382" s="175"/>
      <c r="R382" s="175"/>
      <c r="S382" s="175"/>
      <c r="T382" s="176"/>
      <c r="AT382" s="172" t="s">
        <v>201</v>
      </c>
      <c r="AU382" s="172" t="s">
        <v>115</v>
      </c>
      <c r="AV382" s="171" t="s">
        <v>113</v>
      </c>
      <c r="AW382" s="171" t="s">
        <v>93</v>
      </c>
      <c r="AX382" s="171" t="s">
        <v>111</v>
      </c>
      <c r="AY382" s="172" t="s">
        <v>188</v>
      </c>
    </row>
    <row r="383" spans="2:65" s="171" customFormat="1">
      <c r="B383" s="170"/>
      <c r="D383" s="167" t="s">
        <v>201</v>
      </c>
      <c r="E383" s="172" t="s">
        <v>69</v>
      </c>
      <c r="F383" s="173" t="s">
        <v>1084</v>
      </c>
      <c r="H383" s="181">
        <v>0</v>
      </c>
      <c r="I383" s="241"/>
      <c r="L383" s="170"/>
      <c r="M383" s="174"/>
      <c r="N383" s="175"/>
      <c r="O383" s="175"/>
      <c r="P383" s="175"/>
      <c r="Q383" s="175"/>
      <c r="R383" s="175"/>
      <c r="S383" s="175"/>
      <c r="T383" s="176"/>
      <c r="AT383" s="172" t="s">
        <v>201</v>
      </c>
      <c r="AU383" s="172" t="s">
        <v>115</v>
      </c>
      <c r="AV383" s="171" t="s">
        <v>113</v>
      </c>
      <c r="AW383" s="171" t="s">
        <v>93</v>
      </c>
      <c r="AX383" s="171" t="s">
        <v>111</v>
      </c>
      <c r="AY383" s="172" t="s">
        <v>188</v>
      </c>
    </row>
    <row r="384" spans="2:65" s="171" customFormat="1">
      <c r="B384" s="170"/>
      <c r="D384" s="167" t="s">
        <v>201</v>
      </c>
      <c r="E384" s="172" t="s">
        <v>69</v>
      </c>
      <c r="F384" s="173" t="s">
        <v>1093</v>
      </c>
      <c r="H384" s="181">
        <v>6</v>
      </c>
      <c r="I384" s="241"/>
      <c r="L384" s="170"/>
      <c r="M384" s="174"/>
      <c r="N384" s="175"/>
      <c r="O384" s="175"/>
      <c r="P384" s="175"/>
      <c r="Q384" s="175"/>
      <c r="R384" s="175"/>
      <c r="S384" s="175"/>
      <c r="T384" s="176"/>
      <c r="AT384" s="172" t="s">
        <v>201</v>
      </c>
      <c r="AU384" s="172" t="s">
        <v>115</v>
      </c>
      <c r="AV384" s="171" t="s">
        <v>113</v>
      </c>
      <c r="AW384" s="171" t="s">
        <v>93</v>
      </c>
      <c r="AX384" s="171" t="s">
        <v>111</v>
      </c>
      <c r="AY384" s="172" t="s">
        <v>188</v>
      </c>
    </row>
    <row r="385" spans="2:65" s="178" customFormat="1">
      <c r="B385" s="177"/>
      <c r="D385" s="167" t="s">
        <v>201</v>
      </c>
      <c r="E385" s="179" t="s">
        <v>69</v>
      </c>
      <c r="F385" s="180" t="s">
        <v>1094</v>
      </c>
      <c r="H385" s="181">
        <v>0.28100000000000003</v>
      </c>
      <c r="I385" s="242"/>
      <c r="L385" s="177"/>
      <c r="M385" s="182"/>
      <c r="N385" s="183"/>
      <c r="O385" s="183"/>
      <c r="P385" s="183"/>
      <c r="Q385" s="183"/>
      <c r="R385" s="183"/>
      <c r="S385" s="183"/>
      <c r="T385" s="184"/>
      <c r="AT385" s="179" t="s">
        <v>201</v>
      </c>
      <c r="AU385" s="179" t="s">
        <v>115</v>
      </c>
      <c r="AV385" s="178" t="s">
        <v>115</v>
      </c>
      <c r="AW385" s="178" t="s">
        <v>93</v>
      </c>
      <c r="AX385" s="178" t="s">
        <v>111</v>
      </c>
      <c r="AY385" s="179" t="s">
        <v>188</v>
      </c>
    </row>
    <row r="386" spans="2:65" s="186" customFormat="1">
      <c r="B386" s="185"/>
      <c r="D386" s="167" t="s">
        <v>201</v>
      </c>
      <c r="E386" s="187" t="s">
        <v>69</v>
      </c>
      <c r="F386" s="188" t="s">
        <v>210</v>
      </c>
      <c r="H386" s="189">
        <v>0.28100000000000003</v>
      </c>
      <c r="I386" s="243"/>
      <c r="L386" s="185"/>
      <c r="M386" s="190"/>
      <c r="N386" s="191"/>
      <c r="O386" s="191"/>
      <c r="P386" s="191"/>
      <c r="Q386" s="191"/>
      <c r="R386" s="191"/>
      <c r="S386" s="191"/>
      <c r="T386" s="192"/>
      <c r="AT386" s="187" t="s">
        <v>201</v>
      </c>
      <c r="AU386" s="187" t="s">
        <v>115</v>
      </c>
      <c r="AV386" s="186" t="s">
        <v>195</v>
      </c>
      <c r="AW386" s="186" t="s">
        <v>93</v>
      </c>
      <c r="AX386" s="186" t="s">
        <v>113</v>
      </c>
      <c r="AY386" s="187" t="s">
        <v>188</v>
      </c>
    </row>
    <row r="387" spans="2:65" s="171" customFormat="1" ht="27">
      <c r="B387" s="170"/>
      <c r="D387" s="167" t="s">
        <v>201</v>
      </c>
      <c r="E387" s="172" t="s">
        <v>69</v>
      </c>
      <c r="F387" s="173" t="s">
        <v>1115</v>
      </c>
      <c r="H387" s="181">
        <v>200</v>
      </c>
      <c r="I387" s="241"/>
      <c r="L387" s="170"/>
      <c r="M387" s="174"/>
      <c r="N387" s="175"/>
      <c r="O387" s="175"/>
      <c r="P387" s="175"/>
      <c r="Q387" s="175"/>
      <c r="R387" s="175"/>
      <c r="S387" s="175"/>
      <c r="T387" s="176"/>
      <c r="AT387" s="172" t="s">
        <v>201</v>
      </c>
      <c r="AU387" s="172" t="s">
        <v>115</v>
      </c>
      <c r="AV387" s="171" t="s">
        <v>113</v>
      </c>
      <c r="AW387" s="171" t="s">
        <v>93</v>
      </c>
      <c r="AX387" s="171" t="s">
        <v>111</v>
      </c>
      <c r="AY387" s="172" t="s">
        <v>188</v>
      </c>
    </row>
    <row r="388" spans="2:65" s="101" customFormat="1" ht="16.5" customHeight="1">
      <c r="B388" s="86"/>
      <c r="C388" s="201" t="s">
        <v>402</v>
      </c>
      <c r="D388" s="201" t="s">
        <v>521</v>
      </c>
      <c r="E388" s="202" t="s">
        <v>1116</v>
      </c>
      <c r="F388" s="203" t="s">
        <v>1117</v>
      </c>
      <c r="G388" s="204" t="s">
        <v>1023</v>
      </c>
      <c r="H388" s="205">
        <v>12.4</v>
      </c>
      <c r="I388" s="245"/>
      <c r="J388" s="206">
        <f>ROUND(I388*H388,2)</f>
        <v>0</v>
      </c>
      <c r="K388" s="203" t="s">
        <v>449</v>
      </c>
      <c r="L388" s="207"/>
      <c r="M388" s="246" t="s">
        <v>69</v>
      </c>
      <c r="N388" s="208" t="s">
        <v>100</v>
      </c>
      <c r="O388" s="100"/>
      <c r="P388" s="165">
        <f>O388*H388</f>
        <v>0</v>
      </c>
      <c r="Q388" s="165">
        <v>2.3699999999999999E-2</v>
      </c>
      <c r="R388" s="165">
        <f>Q388*H388</f>
        <v>0.29387999999999997</v>
      </c>
      <c r="S388" s="165">
        <v>0</v>
      </c>
      <c r="T388" s="166">
        <f>S388*H388</f>
        <v>0</v>
      </c>
      <c r="AR388" s="55" t="s">
        <v>278</v>
      </c>
      <c r="AT388" s="55" t="s">
        <v>521</v>
      </c>
      <c r="AU388" s="55" t="s">
        <v>115</v>
      </c>
      <c r="AY388" s="55" t="s">
        <v>188</v>
      </c>
      <c r="BE388" s="93">
        <f>IF(N388="základní",J388,0)</f>
        <v>0</v>
      </c>
      <c r="BF388" s="93">
        <f>IF(N388="snížená",J388,0)</f>
        <v>0</v>
      </c>
      <c r="BG388" s="93">
        <f>IF(N388="zákl. přenesená",J388,0)</f>
        <v>0</v>
      </c>
      <c r="BH388" s="93">
        <f>IF(N388="sníž. přenesená",J388,0)</f>
        <v>0</v>
      </c>
      <c r="BI388" s="93">
        <f>IF(N388="nulová",J388,0)</f>
        <v>0</v>
      </c>
      <c r="BJ388" s="55" t="s">
        <v>113</v>
      </c>
      <c r="BK388" s="93">
        <f>ROUND(I388*H388,2)</f>
        <v>0</v>
      </c>
      <c r="BL388" s="55" t="s">
        <v>195</v>
      </c>
      <c r="BM388" s="55" t="s">
        <v>1118</v>
      </c>
    </row>
    <row r="389" spans="2:65" s="101" customFormat="1">
      <c r="B389" s="61"/>
      <c r="D389" s="167" t="s">
        <v>197</v>
      </c>
      <c r="F389" s="168" t="s">
        <v>1117</v>
      </c>
      <c r="H389" s="181">
        <v>11</v>
      </c>
      <c r="I389" s="240"/>
      <c r="L389" s="61"/>
      <c r="M389" s="94"/>
      <c r="N389" s="100"/>
      <c r="O389" s="100"/>
      <c r="P389" s="100"/>
      <c r="Q389" s="100"/>
      <c r="R389" s="100"/>
      <c r="S389" s="100"/>
      <c r="T389" s="69"/>
      <c r="AT389" s="55" t="s">
        <v>197</v>
      </c>
      <c r="AU389" s="55" t="s">
        <v>115</v>
      </c>
    </row>
    <row r="390" spans="2:65" s="101" customFormat="1" ht="27">
      <c r="B390" s="61"/>
      <c r="D390" s="167" t="s">
        <v>452</v>
      </c>
      <c r="F390" s="169" t="s">
        <v>1119</v>
      </c>
      <c r="H390" s="181">
        <v>23</v>
      </c>
      <c r="I390" s="240"/>
      <c r="L390" s="61"/>
      <c r="M390" s="94"/>
      <c r="N390" s="100"/>
      <c r="O390" s="100"/>
      <c r="P390" s="100"/>
      <c r="Q390" s="100"/>
      <c r="R390" s="100"/>
      <c r="S390" s="100"/>
      <c r="T390" s="69"/>
      <c r="AT390" s="55" t="s">
        <v>452</v>
      </c>
      <c r="AU390" s="55" t="s">
        <v>115</v>
      </c>
    </row>
    <row r="391" spans="2:65" s="171" customFormat="1">
      <c r="B391" s="170"/>
      <c r="D391" s="167" t="s">
        <v>201</v>
      </c>
      <c r="E391" s="172" t="s">
        <v>69</v>
      </c>
      <c r="F391" s="173" t="s">
        <v>202</v>
      </c>
      <c r="H391" s="181">
        <v>2018</v>
      </c>
      <c r="I391" s="241"/>
      <c r="L391" s="170"/>
      <c r="M391" s="174"/>
      <c r="N391" s="175"/>
      <c r="O391" s="175"/>
      <c r="P391" s="175"/>
      <c r="Q391" s="175"/>
      <c r="R391" s="175"/>
      <c r="S391" s="175"/>
      <c r="T391" s="176"/>
      <c r="AT391" s="172" t="s">
        <v>201</v>
      </c>
      <c r="AU391" s="172" t="s">
        <v>115</v>
      </c>
      <c r="AV391" s="171" t="s">
        <v>113</v>
      </c>
      <c r="AW391" s="171" t="s">
        <v>93</v>
      </c>
      <c r="AX391" s="171" t="s">
        <v>111</v>
      </c>
      <c r="AY391" s="172" t="s">
        <v>188</v>
      </c>
    </row>
    <row r="392" spans="2:65" s="171" customFormat="1">
      <c r="B392" s="170"/>
      <c r="D392" s="167" t="s">
        <v>201</v>
      </c>
      <c r="E392" s="172" t="s">
        <v>69</v>
      </c>
      <c r="F392" s="173" t="s">
        <v>983</v>
      </c>
      <c r="H392" s="181">
        <v>2</v>
      </c>
      <c r="I392" s="241"/>
      <c r="L392" s="170"/>
      <c r="M392" s="174"/>
      <c r="N392" s="175"/>
      <c r="O392" s="175"/>
      <c r="P392" s="175"/>
      <c r="Q392" s="175"/>
      <c r="R392" s="175"/>
      <c r="S392" s="175"/>
      <c r="T392" s="176"/>
      <c r="AT392" s="172" t="s">
        <v>201</v>
      </c>
      <c r="AU392" s="172" t="s">
        <v>115</v>
      </c>
      <c r="AV392" s="171" t="s">
        <v>113</v>
      </c>
      <c r="AW392" s="171" t="s">
        <v>93</v>
      </c>
      <c r="AX392" s="171" t="s">
        <v>111</v>
      </c>
      <c r="AY392" s="172" t="s">
        <v>188</v>
      </c>
    </row>
    <row r="393" spans="2:65" s="171" customFormat="1">
      <c r="B393" s="170"/>
      <c r="D393" s="167" t="s">
        <v>201</v>
      </c>
      <c r="E393" s="172" t="s">
        <v>69</v>
      </c>
      <c r="F393" s="173" t="s">
        <v>984</v>
      </c>
      <c r="H393" s="181">
        <v>2</v>
      </c>
      <c r="I393" s="241"/>
      <c r="L393" s="170"/>
      <c r="M393" s="174"/>
      <c r="N393" s="175"/>
      <c r="O393" s="175"/>
      <c r="P393" s="175"/>
      <c r="Q393" s="175"/>
      <c r="R393" s="175"/>
      <c r="S393" s="175"/>
      <c r="T393" s="176"/>
      <c r="AT393" s="172" t="s">
        <v>201</v>
      </c>
      <c r="AU393" s="172" t="s">
        <v>115</v>
      </c>
      <c r="AV393" s="171" t="s">
        <v>113</v>
      </c>
      <c r="AW393" s="171" t="s">
        <v>93</v>
      </c>
      <c r="AX393" s="171" t="s">
        <v>111</v>
      </c>
      <c r="AY393" s="172" t="s">
        <v>188</v>
      </c>
    </row>
    <row r="394" spans="2:65" s="171" customFormat="1">
      <c r="B394" s="170"/>
      <c r="D394" s="167" t="s">
        <v>201</v>
      </c>
      <c r="E394" s="172" t="s">
        <v>69</v>
      </c>
      <c r="F394" s="173" t="s">
        <v>291</v>
      </c>
      <c r="H394" s="181">
        <v>0</v>
      </c>
      <c r="I394" s="241"/>
      <c r="L394" s="170"/>
      <c r="M394" s="174"/>
      <c r="N394" s="175"/>
      <c r="O394" s="175"/>
      <c r="P394" s="175"/>
      <c r="Q394" s="175"/>
      <c r="R394" s="175"/>
      <c r="S394" s="175"/>
      <c r="T394" s="176"/>
      <c r="AT394" s="172" t="s">
        <v>201</v>
      </c>
      <c r="AU394" s="172" t="s">
        <v>115</v>
      </c>
      <c r="AV394" s="171" t="s">
        <v>113</v>
      </c>
      <c r="AW394" s="171" t="s">
        <v>93</v>
      </c>
      <c r="AX394" s="171" t="s">
        <v>111</v>
      </c>
      <c r="AY394" s="172" t="s">
        <v>188</v>
      </c>
    </row>
    <row r="395" spans="2:65" s="171" customFormat="1">
      <c r="B395" s="170"/>
      <c r="D395" s="167" t="s">
        <v>201</v>
      </c>
      <c r="E395" s="172" t="s">
        <v>69</v>
      </c>
      <c r="F395" s="173" t="s">
        <v>1084</v>
      </c>
      <c r="H395" s="181">
        <v>0</v>
      </c>
      <c r="I395" s="241"/>
      <c r="L395" s="170"/>
      <c r="M395" s="174"/>
      <c r="N395" s="175"/>
      <c r="O395" s="175"/>
      <c r="P395" s="175"/>
      <c r="Q395" s="175"/>
      <c r="R395" s="175"/>
      <c r="S395" s="175"/>
      <c r="T395" s="176"/>
      <c r="AT395" s="172" t="s">
        <v>201</v>
      </c>
      <c r="AU395" s="172" t="s">
        <v>115</v>
      </c>
      <c r="AV395" s="171" t="s">
        <v>113</v>
      </c>
      <c r="AW395" s="171" t="s">
        <v>93</v>
      </c>
      <c r="AX395" s="171" t="s">
        <v>111</v>
      </c>
      <c r="AY395" s="172" t="s">
        <v>188</v>
      </c>
    </row>
    <row r="396" spans="2:65" s="171" customFormat="1">
      <c r="B396" s="170"/>
      <c r="D396" s="167" t="s">
        <v>201</v>
      </c>
      <c r="E396" s="172" t="s">
        <v>69</v>
      </c>
      <c r="F396" s="173" t="s">
        <v>1085</v>
      </c>
      <c r="H396" s="181">
        <v>4</v>
      </c>
      <c r="I396" s="241"/>
      <c r="L396" s="170"/>
      <c r="M396" s="174"/>
      <c r="N396" s="175"/>
      <c r="O396" s="175"/>
      <c r="P396" s="175"/>
      <c r="Q396" s="175"/>
      <c r="R396" s="175"/>
      <c r="S396" s="175"/>
      <c r="T396" s="176"/>
      <c r="AT396" s="172" t="s">
        <v>201</v>
      </c>
      <c r="AU396" s="172" t="s">
        <v>115</v>
      </c>
      <c r="AV396" s="171" t="s">
        <v>113</v>
      </c>
      <c r="AW396" s="171" t="s">
        <v>93</v>
      </c>
      <c r="AX396" s="171" t="s">
        <v>111</v>
      </c>
      <c r="AY396" s="172" t="s">
        <v>188</v>
      </c>
    </row>
    <row r="397" spans="2:65" s="178" customFormat="1">
      <c r="B397" s="177"/>
      <c r="D397" s="167" t="s">
        <v>201</v>
      </c>
      <c r="E397" s="179" t="s">
        <v>69</v>
      </c>
      <c r="F397" s="180" t="s">
        <v>1120</v>
      </c>
      <c r="H397" s="181">
        <v>12.4</v>
      </c>
      <c r="I397" s="242"/>
      <c r="L397" s="177"/>
      <c r="M397" s="182"/>
      <c r="N397" s="183"/>
      <c r="O397" s="183"/>
      <c r="P397" s="183"/>
      <c r="Q397" s="183"/>
      <c r="R397" s="183"/>
      <c r="S397" s="183"/>
      <c r="T397" s="184"/>
      <c r="AT397" s="179" t="s">
        <v>201</v>
      </c>
      <c r="AU397" s="179" t="s">
        <v>115</v>
      </c>
      <c r="AV397" s="178" t="s">
        <v>115</v>
      </c>
      <c r="AW397" s="178" t="s">
        <v>93</v>
      </c>
      <c r="AX397" s="178" t="s">
        <v>111</v>
      </c>
      <c r="AY397" s="179" t="s">
        <v>188</v>
      </c>
    </row>
    <row r="398" spans="2:65" s="194" customFormat="1">
      <c r="B398" s="193"/>
      <c r="D398" s="167" t="s">
        <v>201</v>
      </c>
      <c r="E398" s="195" t="s">
        <v>69</v>
      </c>
      <c r="F398" s="196" t="s">
        <v>253</v>
      </c>
      <c r="H398" s="197">
        <v>12.4</v>
      </c>
      <c r="I398" s="244"/>
      <c r="L398" s="193"/>
      <c r="M398" s="198"/>
      <c r="N398" s="199"/>
      <c r="O398" s="199"/>
      <c r="P398" s="199"/>
      <c r="Q398" s="199"/>
      <c r="R398" s="199"/>
      <c r="S398" s="199"/>
      <c r="T398" s="200"/>
      <c r="AT398" s="195" t="s">
        <v>201</v>
      </c>
      <c r="AU398" s="195" t="s">
        <v>115</v>
      </c>
      <c r="AV398" s="194" t="s">
        <v>228</v>
      </c>
      <c r="AW398" s="194" t="s">
        <v>93</v>
      </c>
      <c r="AX398" s="194" t="s">
        <v>111</v>
      </c>
      <c r="AY398" s="195" t="s">
        <v>188</v>
      </c>
    </row>
    <row r="399" spans="2:65" s="171" customFormat="1">
      <c r="B399" s="170"/>
      <c r="D399" s="167" t="s">
        <v>201</v>
      </c>
      <c r="E399" s="172" t="s">
        <v>69</v>
      </c>
      <c r="F399" s="173" t="s">
        <v>1092</v>
      </c>
      <c r="H399" s="181">
        <v>5</v>
      </c>
      <c r="I399" s="241"/>
      <c r="L399" s="170"/>
      <c r="M399" s="174"/>
      <c r="N399" s="175"/>
      <c r="O399" s="175"/>
      <c r="P399" s="175"/>
      <c r="Q399" s="175"/>
      <c r="R399" s="175"/>
      <c r="S399" s="175"/>
      <c r="T399" s="176"/>
      <c r="AT399" s="172" t="s">
        <v>201</v>
      </c>
      <c r="AU399" s="172" t="s">
        <v>115</v>
      </c>
      <c r="AV399" s="171" t="s">
        <v>113</v>
      </c>
      <c r="AW399" s="171" t="s">
        <v>93</v>
      </c>
      <c r="AX399" s="171" t="s">
        <v>111</v>
      </c>
      <c r="AY399" s="172" t="s">
        <v>188</v>
      </c>
    </row>
    <row r="400" spans="2:65" s="178" customFormat="1">
      <c r="B400" s="177"/>
      <c r="D400" s="167" t="s">
        <v>201</v>
      </c>
      <c r="E400" s="179" t="s">
        <v>69</v>
      </c>
      <c r="F400" s="180" t="s">
        <v>1120</v>
      </c>
      <c r="H400" s="181">
        <v>12.4</v>
      </c>
      <c r="I400" s="242"/>
      <c r="L400" s="177"/>
      <c r="M400" s="182"/>
      <c r="N400" s="183"/>
      <c r="O400" s="183"/>
      <c r="P400" s="183"/>
      <c r="Q400" s="183"/>
      <c r="R400" s="183"/>
      <c r="S400" s="183"/>
      <c r="T400" s="184"/>
      <c r="AT400" s="179" t="s">
        <v>201</v>
      </c>
      <c r="AU400" s="179" t="s">
        <v>115</v>
      </c>
      <c r="AV400" s="178" t="s">
        <v>115</v>
      </c>
      <c r="AW400" s="178" t="s">
        <v>93</v>
      </c>
      <c r="AX400" s="178" t="s">
        <v>111</v>
      </c>
      <c r="AY400" s="179" t="s">
        <v>188</v>
      </c>
    </row>
    <row r="401" spans="2:65" s="194" customFormat="1">
      <c r="B401" s="193"/>
      <c r="D401" s="167" t="s">
        <v>201</v>
      </c>
      <c r="E401" s="195" t="s">
        <v>69</v>
      </c>
      <c r="F401" s="196" t="s">
        <v>253</v>
      </c>
      <c r="H401" s="197">
        <v>12.4</v>
      </c>
      <c r="I401" s="244"/>
      <c r="L401" s="193"/>
      <c r="M401" s="198"/>
      <c r="N401" s="199"/>
      <c r="O401" s="199"/>
      <c r="P401" s="199"/>
      <c r="Q401" s="199"/>
      <c r="R401" s="199"/>
      <c r="S401" s="199"/>
      <c r="T401" s="200"/>
      <c r="AT401" s="195" t="s">
        <v>201</v>
      </c>
      <c r="AU401" s="195" t="s">
        <v>115</v>
      </c>
      <c r="AV401" s="194" t="s">
        <v>228</v>
      </c>
      <c r="AW401" s="194" t="s">
        <v>93</v>
      </c>
      <c r="AX401" s="194" t="s">
        <v>111</v>
      </c>
      <c r="AY401" s="195" t="s">
        <v>188</v>
      </c>
    </row>
    <row r="402" spans="2:65" s="186" customFormat="1">
      <c r="B402" s="185"/>
      <c r="D402" s="167" t="s">
        <v>201</v>
      </c>
      <c r="E402" s="187" t="s">
        <v>69</v>
      </c>
      <c r="F402" s="188" t="s">
        <v>210</v>
      </c>
      <c r="H402" s="189">
        <v>24.8</v>
      </c>
      <c r="I402" s="243"/>
      <c r="L402" s="185"/>
      <c r="M402" s="190"/>
      <c r="N402" s="191"/>
      <c r="O402" s="191"/>
      <c r="P402" s="191"/>
      <c r="Q402" s="191"/>
      <c r="R402" s="191"/>
      <c r="S402" s="191"/>
      <c r="T402" s="192"/>
      <c r="AT402" s="187" t="s">
        <v>201</v>
      </c>
      <c r="AU402" s="187" t="s">
        <v>115</v>
      </c>
      <c r="AV402" s="186" t="s">
        <v>195</v>
      </c>
      <c r="AW402" s="186" t="s">
        <v>93</v>
      </c>
      <c r="AX402" s="186" t="s">
        <v>113</v>
      </c>
      <c r="AY402" s="187" t="s">
        <v>188</v>
      </c>
    </row>
    <row r="403" spans="2:65" s="171" customFormat="1" ht="27">
      <c r="B403" s="170"/>
      <c r="D403" s="167" t="s">
        <v>201</v>
      </c>
      <c r="E403" s="172" t="s">
        <v>69</v>
      </c>
      <c r="F403" s="173" t="s">
        <v>1109</v>
      </c>
      <c r="H403" s="181">
        <v>50</v>
      </c>
      <c r="I403" s="241"/>
      <c r="L403" s="170"/>
      <c r="M403" s="174"/>
      <c r="N403" s="175"/>
      <c r="O403" s="175"/>
      <c r="P403" s="175"/>
      <c r="Q403" s="175"/>
      <c r="R403" s="175"/>
      <c r="S403" s="175"/>
      <c r="T403" s="176"/>
      <c r="AT403" s="172" t="s">
        <v>201</v>
      </c>
      <c r="AU403" s="172" t="s">
        <v>115</v>
      </c>
      <c r="AV403" s="171" t="s">
        <v>113</v>
      </c>
      <c r="AW403" s="171" t="s">
        <v>93</v>
      </c>
      <c r="AX403" s="171" t="s">
        <v>111</v>
      </c>
      <c r="AY403" s="172" t="s">
        <v>188</v>
      </c>
    </row>
    <row r="404" spans="2:65" s="178" customFormat="1">
      <c r="B404" s="177"/>
      <c r="D404" s="167" t="s">
        <v>201</v>
      </c>
      <c r="F404" s="180" t="s">
        <v>1121</v>
      </c>
      <c r="H404" s="181">
        <v>12.4</v>
      </c>
      <c r="I404" s="242"/>
      <c r="L404" s="177"/>
      <c r="M404" s="182"/>
      <c r="N404" s="183"/>
      <c r="O404" s="183"/>
      <c r="P404" s="183"/>
      <c r="Q404" s="183"/>
      <c r="R404" s="183"/>
      <c r="S404" s="183"/>
      <c r="T404" s="184"/>
      <c r="AT404" s="179" t="s">
        <v>201</v>
      </c>
      <c r="AU404" s="179" t="s">
        <v>115</v>
      </c>
      <c r="AV404" s="178" t="s">
        <v>115</v>
      </c>
      <c r="AW404" s="178" t="s">
        <v>70</v>
      </c>
      <c r="AX404" s="178" t="s">
        <v>113</v>
      </c>
      <c r="AY404" s="179" t="s">
        <v>188</v>
      </c>
    </row>
    <row r="405" spans="2:65" s="101" customFormat="1" ht="16.5" customHeight="1">
      <c r="B405" s="86"/>
      <c r="C405" s="201" t="s">
        <v>410</v>
      </c>
      <c r="D405" s="201" t="s">
        <v>521</v>
      </c>
      <c r="E405" s="202" t="s">
        <v>1122</v>
      </c>
      <c r="F405" s="203" t="s">
        <v>1123</v>
      </c>
      <c r="G405" s="204" t="s">
        <v>1023</v>
      </c>
      <c r="H405" s="205">
        <v>11.45</v>
      </c>
      <c r="I405" s="245"/>
      <c r="J405" s="206">
        <f>ROUND(I405*H405,2)</f>
        <v>0</v>
      </c>
      <c r="K405" s="203" t="s">
        <v>449</v>
      </c>
      <c r="L405" s="207"/>
      <c r="M405" s="246" t="s">
        <v>69</v>
      </c>
      <c r="N405" s="208" t="s">
        <v>100</v>
      </c>
      <c r="O405" s="100"/>
      <c r="P405" s="165">
        <f>O405*H405</f>
        <v>0</v>
      </c>
      <c r="Q405" s="165">
        <v>4.1599999999999998E-2</v>
      </c>
      <c r="R405" s="165">
        <f>Q405*H405</f>
        <v>0.47631999999999997</v>
      </c>
      <c r="S405" s="165">
        <v>0</v>
      </c>
      <c r="T405" s="166">
        <f>S405*H405</f>
        <v>0</v>
      </c>
      <c r="AR405" s="55" t="s">
        <v>278</v>
      </c>
      <c r="AT405" s="55" t="s">
        <v>521</v>
      </c>
      <c r="AU405" s="55" t="s">
        <v>115</v>
      </c>
      <c r="AY405" s="55" t="s">
        <v>188</v>
      </c>
      <c r="BE405" s="93">
        <f>IF(N405="základní",J405,0)</f>
        <v>0</v>
      </c>
      <c r="BF405" s="93">
        <f>IF(N405="snížená",J405,0)</f>
        <v>0</v>
      </c>
      <c r="BG405" s="93">
        <f>IF(N405="zákl. přenesená",J405,0)</f>
        <v>0</v>
      </c>
      <c r="BH405" s="93">
        <f>IF(N405="sníž. přenesená",J405,0)</f>
        <v>0</v>
      </c>
      <c r="BI405" s="93">
        <f>IF(N405="nulová",J405,0)</f>
        <v>0</v>
      </c>
      <c r="BJ405" s="55" t="s">
        <v>113</v>
      </c>
      <c r="BK405" s="93">
        <f>ROUND(I405*H405,2)</f>
        <v>0</v>
      </c>
      <c r="BL405" s="55" t="s">
        <v>195</v>
      </c>
      <c r="BM405" s="55" t="s">
        <v>1124</v>
      </c>
    </row>
    <row r="406" spans="2:65" s="101" customFormat="1">
      <c r="B406" s="61"/>
      <c r="D406" s="167" t="s">
        <v>197</v>
      </c>
      <c r="F406" s="168" t="s">
        <v>1123</v>
      </c>
      <c r="H406" s="181">
        <v>11</v>
      </c>
      <c r="I406" s="240"/>
      <c r="L406" s="61"/>
      <c r="M406" s="94"/>
      <c r="N406" s="100"/>
      <c r="O406" s="100"/>
      <c r="P406" s="100"/>
      <c r="Q406" s="100"/>
      <c r="R406" s="100"/>
      <c r="S406" s="100"/>
      <c r="T406" s="69"/>
      <c r="AT406" s="55" t="s">
        <v>197</v>
      </c>
      <c r="AU406" s="55" t="s">
        <v>115</v>
      </c>
    </row>
    <row r="407" spans="2:65" s="101" customFormat="1" ht="27">
      <c r="B407" s="61"/>
      <c r="D407" s="167" t="s">
        <v>452</v>
      </c>
      <c r="F407" s="169" t="s">
        <v>1125</v>
      </c>
      <c r="H407" s="181">
        <v>41</v>
      </c>
      <c r="I407" s="240"/>
      <c r="L407" s="61"/>
      <c r="M407" s="94"/>
      <c r="N407" s="100"/>
      <c r="O407" s="100"/>
      <c r="P407" s="100"/>
      <c r="Q407" s="100"/>
      <c r="R407" s="100"/>
      <c r="S407" s="100"/>
      <c r="T407" s="69"/>
      <c r="AT407" s="55" t="s">
        <v>452</v>
      </c>
      <c r="AU407" s="55" t="s">
        <v>115</v>
      </c>
    </row>
    <row r="408" spans="2:65" s="171" customFormat="1">
      <c r="B408" s="170"/>
      <c r="D408" s="167" t="s">
        <v>201</v>
      </c>
      <c r="E408" s="172" t="s">
        <v>69</v>
      </c>
      <c r="F408" s="173" t="s">
        <v>202</v>
      </c>
      <c r="H408" s="181">
        <v>2018</v>
      </c>
      <c r="I408" s="241"/>
      <c r="L408" s="170"/>
      <c r="M408" s="174"/>
      <c r="N408" s="175"/>
      <c r="O408" s="175"/>
      <c r="P408" s="175"/>
      <c r="Q408" s="175"/>
      <c r="R408" s="175"/>
      <c r="S408" s="175"/>
      <c r="T408" s="176"/>
      <c r="AT408" s="172" t="s">
        <v>201</v>
      </c>
      <c r="AU408" s="172" t="s">
        <v>115</v>
      </c>
      <c r="AV408" s="171" t="s">
        <v>113</v>
      </c>
      <c r="AW408" s="171" t="s">
        <v>93</v>
      </c>
      <c r="AX408" s="171" t="s">
        <v>111</v>
      </c>
      <c r="AY408" s="172" t="s">
        <v>188</v>
      </c>
    </row>
    <row r="409" spans="2:65" s="171" customFormat="1">
      <c r="B409" s="170"/>
      <c r="D409" s="167" t="s">
        <v>201</v>
      </c>
      <c r="E409" s="172" t="s">
        <v>69</v>
      </c>
      <c r="F409" s="173" t="s">
        <v>983</v>
      </c>
      <c r="H409" s="181">
        <v>2</v>
      </c>
      <c r="I409" s="241"/>
      <c r="L409" s="170"/>
      <c r="M409" s="174"/>
      <c r="N409" s="175"/>
      <c r="O409" s="175"/>
      <c r="P409" s="175"/>
      <c r="Q409" s="175"/>
      <c r="R409" s="175"/>
      <c r="S409" s="175"/>
      <c r="T409" s="176"/>
      <c r="AT409" s="172" t="s">
        <v>201</v>
      </c>
      <c r="AU409" s="172" t="s">
        <v>115</v>
      </c>
      <c r="AV409" s="171" t="s">
        <v>113</v>
      </c>
      <c r="AW409" s="171" t="s">
        <v>93</v>
      </c>
      <c r="AX409" s="171" t="s">
        <v>111</v>
      </c>
      <c r="AY409" s="172" t="s">
        <v>188</v>
      </c>
    </row>
    <row r="410" spans="2:65" s="171" customFormat="1">
      <c r="B410" s="170"/>
      <c r="D410" s="167" t="s">
        <v>201</v>
      </c>
      <c r="E410" s="172" t="s">
        <v>69</v>
      </c>
      <c r="F410" s="173" t="s">
        <v>984</v>
      </c>
      <c r="H410" s="181">
        <v>2</v>
      </c>
      <c r="I410" s="241"/>
      <c r="L410" s="170"/>
      <c r="M410" s="174"/>
      <c r="N410" s="175"/>
      <c r="O410" s="175"/>
      <c r="P410" s="175"/>
      <c r="Q410" s="175"/>
      <c r="R410" s="175"/>
      <c r="S410" s="175"/>
      <c r="T410" s="176"/>
      <c r="AT410" s="172" t="s">
        <v>201</v>
      </c>
      <c r="AU410" s="172" t="s">
        <v>115</v>
      </c>
      <c r="AV410" s="171" t="s">
        <v>113</v>
      </c>
      <c r="AW410" s="171" t="s">
        <v>93</v>
      </c>
      <c r="AX410" s="171" t="s">
        <v>111</v>
      </c>
      <c r="AY410" s="172" t="s">
        <v>188</v>
      </c>
    </row>
    <row r="411" spans="2:65" s="171" customFormat="1">
      <c r="B411" s="170"/>
      <c r="D411" s="167" t="s">
        <v>201</v>
      </c>
      <c r="E411" s="172" t="s">
        <v>69</v>
      </c>
      <c r="F411" s="173" t="s">
        <v>291</v>
      </c>
      <c r="H411" s="181">
        <v>0</v>
      </c>
      <c r="I411" s="241"/>
      <c r="L411" s="170"/>
      <c r="M411" s="174"/>
      <c r="N411" s="175"/>
      <c r="O411" s="175"/>
      <c r="P411" s="175"/>
      <c r="Q411" s="175"/>
      <c r="R411" s="175"/>
      <c r="S411" s="175"/>
      <c r="T411" s="176"/>
      <c r="AT411" s="172" t="s">
        <v>201</v>
      </c>
      <c r="AU411" s="172" t="s">
        <v>115</v>
      </c>
      <c r="AV411" s="171" t="s">
        <v>113</v>
      </c>
      <c r="AW411" s="171" t="s">
        <v>93</v>
      </c>
      <c r="AX411" s="171" t="s">
        <v>111</v>
      </c>
      <c r="AY411" s="172" t="s">
        <v>188</v>
      </c>
    </row>
    <row r="412" spans="2:65" s="171" customFormat="1">
      <c r="B412" s="170"/>
      <c r="D412" s="167" t="s">
        <v>201</v>
      </c>
      <c r="E412" s="172" t="s">
        <v>69</v>
      </c>
      <c r="F412" s="173" t="s">
        <v>1084</v>
      </c>
      <c r="H412" s="181">
        <v>0</v>
      </c>
      <c r="I412" s="241"/>
      <c r="L412" s="170"/>
      <c r="M412" s="174"/>
      <c r="N412" s="175"/>
      <c r="O412" s="175"/>
      <c r="P412" s="175"/>
      <c r="Q412" s="175"/>
      <c r="R412" s="175"/>
      <c r="S412" s="175"/>
      <c r="T412" s="176"/>
      <c r="AT412" s="172" t="s">
        <v>201</v>
      </c>
      <c r="AU412" s="172" t="s">
        <v>115</v>
      </c>
      <c r="AV412" s="171" t="s">
        <v>113</v>
      </c>
      <c r="AW412" s="171" t="s">
        <v>93</v>
      </c>
      <c r="AX412" s="171" t="s">
        <v>111</v>
      </c>
      <c r="AY412" s="172" t="s">
        <v>188</v>
      </c>
    </row>
    <row r="413" spans="2:65" s="171" customFormat="1">
      <c r="B413" s="170"/>
      <c r="D413" s="167" t="s">
        <v>201</v>
      </c>
      <c r="E413" s="172" t="s">
        <v>69</v>
      </c>
      <c r="F413" s="173" t="s">
        <v>1085</v>
      </c>
      <c r="H413" s="181">
        <v>4</v>
      </c>
      <c r="I413" s="241"/>
      <c r="L413" s="170"/>
      <c r="M413" s="174"/>
      <c r="N413" s="175"/>
      <c r="O413" s="175"/>
      <c r="P413" s="175"/>
      <c r="Q413" s="175"/>
      <c r="R413" s="175"/>
      <c r="S413" s="175"/>
      <c r="T413" s="176"/>
      <c r="AT413" s="172" t="s">
        <v>201</v>
      </c>
      <c r="AU413" s="172" t="s">
        <v>115</v>
      </c>
      <c r="AV413" s="171" t="s">
        <v>113</v>
      </c>
      <c r="AW413" s="171" t="s">
        <v>93</v>
      </c>
      <c r="AX413" s="171" t="s">
        <v>111</v>
      </c>
      <c r="AY413" s="172" t="s">
        <v>188</v>
      </c>
    </row>
    <row r="414" spans="2:65" s="178" customFormat="1">
      <c r="B414" s="177"/>
      <c r="D414" s="167" t="s">
        <v>201</v>
      </c>
      <c r="E414" s="179" t="s">
        <v>69</v>
      </c>
      <c r="F414" s="180" t="s">
        <v>1126</v>
      </c>
      <c r="H414" s="181">
        <v>7.6</v>
      </c>
      <c r="I414" s="242"/>
      <c r="L414" s="177"/>
      <c r="M414" s="182"/>
      <c r="N414" s="183"/>
      <c r="O414" s="183"/>
      <c r="P414" s="183"/>
      <c r="Q414" s="183"/>
      <c r="R414" s="183"/>
      <c r="S414" s="183"/>
      <c r="T414" s="184"/>
      <c r="AT414" s="179" t="s">
        <v>201</v>
      </c>
      <c r="AU414" s="179" t="s">
        <v>115</v>
      </c>
      <c r="AV414" s="178" t="s">
        <v>115</v>
      </c>
      <c r="AW414" s="178" t="s">
        <v>93</v>
      </c>
      <c r="AX414" s="178" t="s">
        <v>111</v>
      </c>
      <c r="AY414" s="179" t="s">
        <v>188</v>
      </c>
    </row>
    <row r="415" spans="2:65" s="178" customFormat="1">
      <c r="B415" s="177"/>
      <c r="D415" s="167" t="s">
        <v>201</v>
      </c>
      <c r="E415" s="179" t="s">
        <v>69</v>
      </c>
      <c r="F415" s="180" t="s">
        <v>1127</v>
      </c>
      <c r="H415" s="181">
        <v>3.85</v>
      </c>
      <c r="I415" s="242"/>
      <c r="L415" s="177"/>
      <c r="M415" s="182"/>
      <c r="N415" s="183"/>
      <c r="O415" s="183"/>
      <c r="P415" s="183"/>
      <c r="Q415" s="183"/>
      <c r="R415" s="183"/>
      <c r="S415" s="183"/>
      <c r="T415" s="184"/>
      <c r="AT415" s="179" t="s">
        <v>201</v>
      </c>
      <c r="AU415" s="179" t="s">
        <v>115</v>
      </c>
      <c r="AV415" s="178" t="s">
        <v>115</v>
      </c>
      <c r="AW415" s="178" t="s">
        <v>93</v>
      </c>
      <c r="AX415" s="178" t="s">
        <v>111</v>
      </c>
      <c r="AY415" s="179" t="s">
        <v>188</v>
      </c>
    </row>
    <row r="416" spans="2:65" s="186" customFormat="1">
      <c r="B416" s="185"/>
      <c r="D416" s="167" t="s">
        <v>201</v>
      </c>
      <c r="E416" s="187" t="s">
        <v>69</v>
      </c>
      <c r="F416" s="188" t="s">
        <v>210</v>
      </c>
      <c r="H416" s="189">
        <v>11.45</v>
      </c>
      <c r="I416" s="243"/>
      <c r="L416" s="185"/>
      <c r="M416" s="190"/>
      <c r="N416" s="191"/>
      <c r="O416" s="191"/>
      <c r="P416" s="191"/>
      <c r="Q416" s="191"/>
      <c r="R416" s="191"/>
      <c r="S416" s="191"/>
      <c r="T416" s="192"/>
      <c r="AT416" s="187" t="s">
        <v>201</v>
      </c>
      <c r="AU416" s="187" t="s">
        <v>115</v>
      </c>
      <c r="AV416" s="186" t="s">
        <v>195</v>
      </c>
      <c r="AW416" s="186" t="s">
        <v>93</v>
      </c>
      <c r="AX416" s="186" t="s">
        <v>113</v>
      </c>
      <c r="AY416" s="187" t="s">
        <v>188</v>
      </c>
    </row>
    <row r="417" spans="2:65" s="101" customFormat="1" ht="16.5" customHeight="1">
      <c r="B417" s="86"/>
      <c r="C417" s="201" t="s">
        <v>419</v>
      </c>
      <c r="D417" s="201" t="s">
        <v>521</v>
      </c>
      <c r="E417" s="202" t="s">
        <v>1128</v>
      </c>
      <c r="F417" s="203" t="s">
        <v>1129</v>
      </c>
      <c r="G417" s="204" t="s">
        <v>314</v>
      </c>
      <c r="H417" s="205">
        <v>6.5000000000000002E-2</v>
      </c>
      <c r="I417" s="245"/>
      <c r="J417" s="206">
        <f>ROUND(I417*H417,2)</f>
        <v>0</v>
      </c>
      <c r="K417" s="203" t="s">
        <v>194</v>
      </c>
      <c r="L417" s="207"/>
      <c r="M417" s="246" t="s">
        <v>69</v>
      </c>
      <c r="N417" s="208" t="s">
        <v>100</v>
      </c>
      <c r="O417" s="100"/>
      <c r="P417" s="165">
        <f>O417*H417</f>
        <v>0</v>
      </c>
      <c r="Q417" s="165">
        <v>1</v>
      </c>
      <c r="R417" s="165">
        <f>Q417*H417</f>
        <v>6.5000000000000002E-2</v>
      </c>
      <c r="S417" s="165">
        <v>0</v>
      </c>
      <c r="T417" s="166">
        <f>S417*H417</f>
        <v>0</v>
      </c>
      <c r="AR417" s="55" t="s">
        <v>278</v>
      </c>
      <c r="AT417" s="55" t="s">
        <v>521</v>
      </c>
      <c r="AU417" s="55" t="s">
        <v>115</v>
      </c>
      <c r="AY417" s="55" t="s">
        <v>188</v>
      </c>
      <c r="BE417" s="93">
        <f>IF(N417="základní",J417,0)</f>
        <v>0</v>
      </c>
      <c r="BF417" s="93">
        <f>IF(N417="snížená",J417,0)</f>
        <v>0</v>
      </c>
      <c r="BG417" s="93">
        <f>IF(N417="zákl. přenesená",J417,0)</f>
        <v>0</v>
      </c>
      <c r="BH417" s="93">
        <f>IF(N417="sníž. přenesená",J417,0)</f>
        <v>0</v>
      </c>
      <c r="BI417" s="93">
        <f>IF(N417="nulová",J417,0)</f>
        <v>0</v>
      </c>
      <c r="BJ417" s="55" t="s">
        <v>113</v>
      </c>
      <c r="BK417" s="93">
        <f>ROUND(I417*H417,2)</f>
        <v>0</v>
      </c>
      <c r="BL417" s="55" t="s">
        <v>195</v>
      </c>
      <c r="BM417" s="55" t="s">
        <v>1130</v>
      </c>
    </row>
    <row r="418" spans="2:65" s="101" customFormat="1">
      <c r="B418" s="61"/>
      <c r="D418" s="167" t="s">
        <v>197</v>
      </c>
      <c r="F418" s="168" t="s">
        <v>1129</v>
      </c>
      <c r="H418" s="181">
        <v>235</v>
      </c>
      <c r="I418" s="240"/>
      <c r="L418" s="61"/>
      <c r="M418" s="94"/>
      <c r="N418" s="100"/>
      <c r="O418" s="100"/>
      <c r="P418" s="100"/>
      <c r="Q418" s="100"/>
      <c r="R418" s="100"/>
      <c r="S418" s="100"/>
      <c r="T418" s="69"/>
      <c r="AT418" s="55" t="s">
        <v>197</v>
      </c>
      <c r="AU418" s="55" t="s">
        <v>115</v>
      </c>
    </row>
    <row r="419" spans="2:65" s="171" customFormat="1">
      <c r="B419" s="170"/>
      <c r="D419" s="167" t="s">
        <v>201</v>
      </c>
      <c r="E419" s="172" t="s">
        <v>69</v>
      </c>
      <c r="F419" s="173" t="s">
        <v>202</v>
      </c>
      <c r="H419" s="181">
        <v>2018</v>
      </c>
      <c r="I419" s="241"/>
      <c r="L419" s="170"/>
      <c r="M419" s="174"/>
      <c r="N419" s="175"/>
      <c r="O419" s="175"/>
      <c r="P419" s="175"/>
      <c r="Q419" s="175"/>
      <c r="R419" s="175"/>
      <c r="S419" s="175"/>
      <c r="T419" s="176"/>
      <c r="AT419" s="172" t="s">
        <v>201</v>
      </c>
      <c r="AU419" s="172" t="s">
        <v>115</v>
      </c>
      <c r="AV419" s="171" t="s">
        <v>113</v>
      </c>
      <c r="AW419" s="171" t="s">
        <v>93</v>
      </c>
      <c r="AX419" s="171" t="s">
        <v>111</v>
      </c>
      <c r="AY419" s="172" t="s">
        <v>188</v>
      </c>
    </row>
    <row r="420" spans="2:65" s="171" customFormat="1">
      <c r="B420" s="170"/>
      <c r="D420" s="167" t="s">
        <v>201</v>
      </c>
      <c r="E420" s="172" t="s">
        <v>69</v>
      </c>
      <c r="F420" s="173" t="s">
        <v>983</v>
      </c>
      <c r="H420" s="181">
        <v>2</v>
      </c>
      <c r="I420" s="241"/>
      <c r="L420" s="170"/>
      <c r="M420" s="174"/>
      <c r="N420" s="175"/>
      <c r="O420" s="175"/>
      <c r="P420" s="175"/>
      <c r="Q420" s="175"/>
      <c r="R420" s="175"/>
      <c r="S420" s="175"/>
      <c r="T420" s="176"/>
      <c r="AT420" s="172" t="s">
        <v>201</v>
      </c>
      <c r="AU420" s="172" t="s">
        <v>115</v>
      </c>
      <c r="AV420" s="171" t="s">
        <v>113</v>
      </c>
      <c r="AW420" s="171" t="s">
        <v>93</v>
      </c>
      <c r="AX420" s="171" t="s">
        <v>111</v>
      </c>
      <c r="AY420" s="172" t="s">
        <v>188</v>
      </c>
    </row>
    <row r="421" spans="2:65" s="171" customFormat="1">
      <c r="B421" s="170"/>
      <c r="D421" s="167" t="s">
        <v>201</v>
      </c>
      <c r="E421" s="172" t="s">
        <v>69</v>
      </c>
      <c r="F421" s="173" t="s">
        <v>984</v>
      </c>
      <c r="H421" s="181">
        <v>2</v>
      </c>
      <c r="I421" s="241"/>
      <c r="L421" s="170"/>
      <c r="M421" s="174"/>
      <c r="N421" s="175"/>
      <c r="O421" s="175"/>
      <c r="P421" s="175"/>
      <c r="Q421" s="175"/>
      <c r="R421" s="175"/>
      <c r="S421" s="175"/>
      <c r="T421" s="176"/>
      <c r="AT421" s="172" t="s">
        <v>201</v>
      </c>
      <c r="AU421" s="172" t="s">
        <v>115</v>
      </c>
      <c r="AV421" s="171" t="s">
        <v>113</v>
      </c>
      <c r="AW421" s="171" t="s">
        <v>93</v>
      </c>
      <c r="AX421" s="171" t="s">
        <v>111</v>
      </c>
      <c r="AY421" s="172" t="s">
        <v>188</v>
      </c>
    </row>
    <row r="422" spans="2:65" s="171" customFormat="1">
      <c r="B422" s="170"/>
      <c r="D422" s="167" t="s">
        <v>201</v>
      </c>
      <c r="E422" s="172" t="s">
        <v>69</v>
      </c>
      <c r="F422" s="173" t="s">
        <v>291</v>
      </c>
      <c r="H422" s="181">
        <v>0</v>
      </c>
      <c r="I422" s="241"/>
      <c r="L422" s="170"/>
      <c r="M422" s="174"/>
      <c r="N422" s="175"/>
      <c r="O422" s="175"/>
      <c r="P422" s="175"/>
      <c r="Q422" s="175"/>
      <c r="R422" s="175"/>
      <c r="S422" s="175"/>
      <c r="T422" s="176"/>
      <c r="AT422" s="172" t="s">
        <v>201</v>
      </c>
      <c r="AU422" s="172" t="s">
        <v>115</v>
      </c>
      <c r="AV422" s="171" t="s">
        <v>113</v>
      </c>
      <c r="AW422" s="171" t="s">
        <v>93</v>
      </c>
      <c r="AX422" s="171" t="s">
        <v>111</v>
      </c>
      <c r="AY422" s="172" t="s">
        <v>188</v>
      </c>
    </row>
    <row r="423" spans="2:65" s="171" customFormat="1">
      <c r="B423" s="170"/>
      <c r="D423" s="167" t="s">
        <v>201</v>
      </c>
      <c r="E423" s="172" t="s">
        <v>69</v>
      </c>
      <c r="F423" s="173" t="s">
        <v>1084</v>
      </c>
      <c r="H423" s="181">
        <v>0</v>
      </c>
      <c r="I423" s="241"/>
      <c r="L423" s="170"/>
      <c r="M423" s="174"/>
      <c r="N423" s="175"/>
      <c r="O423" s="175"/>
      <c r="P423" s="175"/>
      <c r="Q423" s="175"/>
      <c r="R423" s="175"/>
      <c r="S423" s="175"/>
      <c r="T423" s="176"/>
      <c r="AT423" s="172" t="s">
        <v>201</v>
      </c>
      <c r="AU423" s="172" t="s">
        <v>115</v>
      </c>
      <c r="AV423" s="171" t="s">
        <v>113</v>
      </c>
      <c r="AW423" s="171" t="s">
        <v>93</v>
      </c>
      <c r="AX423" s="171" t="s">
        <v>111</v>
      </c>
      <c r="AY423" s="172" t="s">
        <v>188</v>
      </c>
    </row>
    <row r="424" spans="2:65" s="171" customFormat="1">
      <c r="B424" s="170"/>
      <c r="D424" s="167" t="s">
        <v>201</v>
      </c>
      <c r="E424" s="172" t="s">
        <v>69</v>
      </c>
      <c r="F424" s="173" t="s">
        <v>1095</v>
      </c>
      <c r="H424" s="181" t="s">
        <v>8988</v>
      </c>
      <c r="I424" s="241"/>
      <c r="L424" s="170"/>
      <c r="M424" s="174"/>
      <c r="N424" s="175"/>
      <c r="O424" s="175"/>
      <c r="P424" s="175"/>
      <c r="Q424" s="175"/>
      <c r="R424" s="175"/>
      <c r="S424" s="175"/>
      <c r="T424" s="176"/>
      <c r="AT424" s="172" t="s">
        <v>201</v>
      </c>
      <c r="AU424" s="172" t="s">
        <v>115</v>
      </c>
      <c r="AV424" s="171" t="s">
        <v>113</v>
      </c>
      <c r="AW424" s="171" t="s">
        <v>93</v>
      </c>
      <c r="AX424" s="171" t="s">
        <v>111</v>
      </c>
      <c r="AY424" s="172" t="s">
        <v>188</v>
      </c>
    </row>
    <row r="425" spans="2:65" s="178" customFormat="1" ht="27">
      <c r="B425" s="177"/>
      <c r="D425" s="167" t="s">
        <v>201</v>
      </c>
      <c r="E425" s="179" t="s">
        <v>69</v>
      </c>
      <c r="F425" s="180" t="s">
        <v>1096</v>
      </c>
      <c r="H425" s="181">
        <v>2.8000000000000001E-2</v>
      </c>
      <c r="I425" s="242"/>
      <c r="L425" s="177"/>
      <c r="M425" s="182"/>
      <c r="N425" s="183"/>
      <c r="O425" s="183"/>
      <c r="P425" s="183"/>
      <c r="Q425" s="183"/>
      <c r="R425" s="183"/>
      <c r="S425" s="183"/>
      <c r="T425" s="184"/>
      <c r="AT425" s="179" t="s">
        <v>201</v>
      </c>
      <c r="AU425" s="179" t="s">
        <v>115</v>
      </c>
      <c r="AV425" s="178" t="s">
        <v>115</v>
      </c>
      <c r="AW425" s="178" t="s">
        <v>93</v>
      </c>
      <c r="AX425" s="178" t="s">
        <v>111</v>
      </c>
      <c r="AY425" s="179" t="s">
        <v>188</v>
      </c>
    </row>
    <row r="426" spans="2:65" s="178" customFormat="1" ht="27">
      <c r="B426" s="177"/>
      <c r="D426" s="167" t="s">
        <v>201</v>
      </c>
      <c r="E426" s="179" t="s">
        <v>69</v>
      </c>
      <c r="F426" s="180" t="s">
        <v>1097</v>
      </c>
      <c r="H426" s="181">
        <v>1.4E-2</v>
      </c>
      <c r="I426" s="242"/>
      <c r="L426" s="177"/>
      <c r="M426" s="182"/>
      <c r="N426" s="183"/>
      <c r="O426" s="183"/>
      <c r="P426" s="183"/>
      <c r="Q426" s="183"/>
      <c r="R426" s="183"/>
      <c r="S426" s="183"/>
      <c r="T426" s="184"/>
      <c r="AT426" s="179" t="s">
        <v>201</v>
      </c>
      <c r="AU426" s="179" t="s">
        <v>115</v>
      </c>
      <c r="AV426" s="178" t="s">
        <v>115</v>
      </c>
      <c r="AW426" s="178" t="s">
        <v>93</v>
      </c>
      <c r="AX426" s="178" t="s">
        <v>111</v>
      </c>
      <c r="AY426" s="179" t="s">
        <v>188</v>
      </c>
    </row>
    <row r="427" spans="2:65" s="178" customFormat="1" ht="27">
      <c r="B427" s="177"/>
      <c r="D427" s="167" t="s">
        <v>201</v>
      </c>
      <c r="E427" s="179" t="s">
        <v>69</v>
      </c>
      <c r="F427" s="180" t="s">
        <v>1098</v>
      </c>
      <c r="H427" s="181">
        <v>1.7999999999999999E-2</v>
      </c>
      <c r="I427" s="242"/>
      <c r="L427" s="177"/>
      <c r="M427" s="182"/>
      <c r="N427" s="183"/>
      <c r="O427" s="183"/>
      <c r="P427" s="183"/>
      <c r="Q427" s="183"/>
      <c r="R427" s="183"/>
      <c r="S427" s="183"/>
      <c r="T427" s="184"/>
      <c r="AT427" s="179" t="s">
        <v>201</v>
      </c>
      <c r="AU427" s="179" t="s">
        <v>115</v>
      </c>
      <c r="AV427" s="178" t="s">
        <v>115</v>
      </c>
      <c r="AW427" s="178" t="s">
        <v>93</v>
      </c>
      <c r="AX427" s="178" t="s">
        <v>111</v>
      </c>
      <c r="AY427" s="179" t="s">
        <v>188</v>
      </c>
    </row>
    <row r="428" spans="2:65" s="186" customFormat="1">
      <c r="B428" s="185"/>
      <c r="D428" s="167" t="s">
        <v>201</v>
      </c>
      <c r="E428" s="187" t="s">
        <v>69</v>
      </c>
      <c r="F428" s="188" t="s">
        <v>210</v>
      </c>
      <c r="H428" s="189">
        <v>0.06</v>
      </c>
      <c r="I428" s="243"/>
      <c r="L428" s="185"/>
      <c r="M428" s="190"/>
      <c r="N428" s="191"/>
      <c r="O428" s="191"/>
      <c r="P428" s="191"/>
      <c r="Q428" s="191"/>
      <c r="R428" s="191"/>
      <c r="S428" s="191"/>
      <c r="T428" s="192"/>
      <c r="AT428" s="187" t="s">
        <v>201</v>
      </c>
      <c r="AU428" s="187" t="s">
        <v>115</v>
      </c>
      <c r="AV428" s="186" t="s">
        <v>195</v>
      </c>
      <c r="AW428" s="186" t="s">
        <v>93</v>
      </c>
      <c r="AX428" s="186" t="s">
        <v>113</v>
      </c>
      <c r="AY428" s="187" t="s">
        <v>188</v>
      </c>
    </row>
    <row r="429" spans="2:65" s="178" customFormat="1">
      <c r="B429" s="177"/>
      <c r="D429" s="167" t="s">
        <v>201</v>
      </c>
      <c r="F429" s="180" t="s">
        <v>1131</v>
      </c>
      <c r="H429" s="181">
        <v>6.5000000000000002E-2</v>
      </c>
      <c r="I429" s="242"/>
      <c r="L429" s="177"/>
      <c r="M429" s="182"/>
      <c r="N429" s="183"/>
      <c r="O429" s="183"/>
      <c r="P429" s="183"/>
      <c r="Q429" s="183"/>
      <c r="R429" s="183"/>
      <c r="S429" s="183"/>
      <c r="T429" s="184"/>
      <c r="AT429" s="179" t="s">
        <v>201</v>
      </c>
      <c r="AU429" s="179" t="s">
        <v>115</v>
      </c>
      <c r="AV429" s="178" t="s">
        <v>115</v>
      </c>
      <c r="AW429" s="178" t="s">
        <v>70</v>
      </c>
      <c r="AX429" s="178" t="s">
        <v>113</v>
      </c>
      <c r="AY429" s="179" t="s">
        <v>188</v>
      </c>
    </row>
    <row r="430" spans="2:65" s="101" customFormat="1" ht="16.5" customHeight="1">
      <c r="B430" s="86"/>
      <c r="C430" s="87" t="s">
        <v>71</v>
      </c>
      <c r="D430" s="87" t="s">
        <v>190</v>
      </c>
      <c r="E430" s="88" t="s">
        <v>1132</v>
      </c>
      <c r="F430" s="89" t="s">
        <v>1133</v>
      </c>
      <c r="G430" s="90" t="s">
        <v>314</v>
      </c>
      <c r="H430" s="91">
        <v>5.62</v>
      </c>
      <c r="I430" s="238"/>
      <c r="J430" s="92">
        <f>ROUND(I430*H430,2)</f>
        <v>0</v>
      </c>
      <c r="K430" s="89" t="s">
        <v>194</v>
      </c>
      <c r="L430" s="61"/>
      <c r="M430" s="239" t="s">
        <v>69</v>
      </c>
      <c r="N430" s="164" t="s">
        <v>100</v>
      </c>
      <c r="O430" s="100"/>
      <c r="P430" s="165">
        <f>O430*H430</f>
        <v>0</v>
      </c>
      <c r="Q430" s="165">
        <v>7.2000000000000005E-4</v>
      </c>
      <c r="R430" s="165">
        <f>Q430*H430</f>
        <v>4.0464000000000003E-3</v>
      </c>
      <c r="S430" s="165">
        <v>0</v>
      </c>
      <c r="T430" s="166">
        <f>S430*H430</f>
        <v>0</v>
      </c>
      <c r="AR430" s="55" t="s">
        <v>195</v>
      </c>
      <c r="AT430" s="55" t="s">
        <v>190</v>
      </c>
      <c r="AU430" s="55" t="s">
        <v>115</v>
      </c>
      <c r="AY430" s="55" t="s">
        <v>188</v>
      </c>
      <c r="BE430" s="93">
        <f>IF(N430="základní",J430,0)</f>
        <v>0</v>
      </c>
      <c r="BF430" s="93">
        <f>IF(N430="snížená",J430,0)</f>
        <v>0</v>
      </c>
      <c r="BG430" s="93">
        <f>IF(N430="zákl. přenesená",J430,0)</f>
        <v>0</v>
      </c>
      <c r="BH430" s="93">
        <f>IF(N430="sníž. přenesená",J430,0)</f>
        <v>0</v>
      </c>
      <c r="BI430" s="93">
        <f>IF(N430="nulová",J430,0)</f>
        <v>0</v>
      </c>
      <c r="BJ430" s="55" t="s">
        <v>113</v>
      </c>
      <c r="BK430" s="93">
        <f>ROUND(I430*H430,2)</f>
        <v>0</v>
      </c>
      <c r="BL430" s="55" t="s">
        <v>195</v>
      </c>
      <c r="BM430" s="55" t="s">
        <v>1134</v>
      </c>
    </row>
    <row r="431" spans="2:65" s="101" customFormat="1" ht="27">
      <c r="B431" s="61"/>
      <c r="D431" s="167" t="s">
        <v>197</v>
      </c>
      <c r="F431" s="168" t="s">
        <v>1135</v>
      </c>
      <c r="H431" s="181" t="s">
        <v>8990</v>
      </c>
      <c r="I431" s="240"/>
      <c r="L431" s="61"/>
      <c r="M431" s="94"/>
      <c r="N431" s="100"/>
      <c r="O431" s="100"/>
      <c r="P431" s="100"/>
      <c r="Q431" s="100"/>
      <c r="R431" s="100"/>
      <c r="S431" s="100"/>
      <c r="T431" s="69"/>
      <c r="AT431" s="55" t="s">
        <v>197</v>
      </c>
      <c r="AU431" s="55" t="s">
        <v>115</v>
      </c>
    </row>
    <row r="432" spans="2:65" s="101" customFormat="1" ht="67.5">
      <c r="B432" s="61"/>
      <c r="D432" s="167" t="s">
        <v>199</v>
      </c>
      <c r="F432" s="169" t="s">
        <v>1083</v>
      </c>
      <c r="I432" s="240"/>
      <c r="L432" s="61"/>
      <c r="M432" s="94"/>
      <c r="N432" s="100"/>
      <c r="O432" s="100"/>
      <c r="P432" s="100"/>
      <c r="Q432" s="100"/>
      <c r="R432" s="100"/>
      <c r="S432" s="100"/>
      <c r="T432" s="69"/>
      <c r="AT432" s="55" t="s">
        <v>199</v>
      </c>
      <c r="AU432" s="55" t="s">
        <v>115</v>
      </c>
    </row>
    <row r="433" spans="2:51" s="171" customFormat="1">
      <c r="B433" s="170"/>
      <c r="D433" s="167" t="s">
        <v>201</v>
      </c>
      <c r="E433" s="172" t="s">
        <v>69</v>
      </c>
      <c r="F433" s="173" t="s">
        <v>202</v>
      </c>
      <c r="H433" s="181">
        <v>2018</v>
      </c>
      <c r="I433" s="241"/>
      <c r="L433" s="170"/>
      <c r="M433" s="174"/>
      <c r="N433" s="175"/>
      <c r="O433" s="175"/>
      <c r="P433" s="175"/>
      <c r="Q433" s="175"/>
      <c r="R433" s="175"/>
      <c r="S433" s="175"/>
      <c r="T433" s="176"/>
      <c r="AT433" s="172" t="s">
        <v>201</v>
      </c>
      <c r="AU433" s="172" t="s">
        <v>115</v>
      </c>
      <c r="AV433" s="171" t="s">
        <v>113</v>
      </c>
      <c r="AW433" s="171" t="s">
        <v>93</v>
      </c>
      <c r="AX433" s="171" t="s">
        <v>111</v>
      </c>
      <c r="AY433" s="172" t="s">
        <v>188</v>
      </c>
    </row>
    <row r="434" spans="2:51" s="171" customFormat="1">
      <c r="B434" s="170"/>
      <c r="D434" s="167" t="s">
        <v>201</v>
      </c>
      <c r="E434" s="172" t="s">
        <v>69</v>
      </c>
      <c r="F434" s="173" t="s">
        <v>983</v>
      </c>
      <c r="H434" s="181">
        <v>2</v>
      </c>
      <c r="I434" s="241"/>
      <c r="L434" s="170"/>
      <c r="M434" s="174"/>
      <c r="N434" s="175"/>
      <c r="O434" s="175"/>
      <c r="P434" s="175"/>
      <c r="Q434" s="175"/>
      <c r="R434" s="175"/>
      <c r="S434" s="175"/>
      <c r="T434" s="176"/>
      <c r="AT434" s="172" t="s">
        <v>201</v>
      </c>
      <c r="AU434" s="172" t="s">
        <v>115</v>
      </c>
      <c r="AV434" s="171" t="s">
        <v>113</v>
      </c>
      <c r="AW434" s="171" t="s">
        <v>93</v>
      </c>
      <c r="AX434" s="171" t="s">
        <v>111</v>
      </c>
      <c r="AY434" s="172" t="s">
        <v>188</v>
      </c>
    </row>
    <row r="435" spans="2:51" s="171" customFormat="1">
      <c r="B435" s="170"/>
      <c r="D435" s="167" t="s">
        <v>201</v>
      </c>
      <c r="E435" s="172" t="s">
        <v>69</v>
      </c>
      <c r="F435" s="173" t="s">
        <v>984</v>
      </c>
      <c r="H435" s="181">
        <v>2</v>
      </c>
      <c r="I435" s="241"/>
      <c r="L435" s="170"/>
      <c r="M435" s="174"/>
      <c r="N435" s="175"/>
      <c r="O435" s="175"/>
      <c r="P435" s="175"/>
      <c r="Q435" s="175"/>
      <c r="R435" s="175"/>
      <c r="S435" s="175"/>
      <c r="T435" s="176"/>
      <c r="AT435" s="172" t="s">
        <v>201</v>
      </c>
      <c r="AU435" s="172" t="s">
        <v>115</v>
      </c>
      <c r="AV435" s="171" t="s">
        <v>113</v>
      </c>
      <c r="AW435" s="171" t="s">
        <v>93</v>
      </c>
      <c r="AX435" s="171" t="s">
        <v>111</v>
      </c>
      <c r="AY435" s="172" t="s">
        <v>188</v>
      </c>
    </row>
    <row r="436" spans="2:51" s="171" customFormat="1">
      <c r="B436" s="170"/>
      <c r="D436" s="167" t="s">
        <v>201</v>
      </c>
      <c r="E436" s="172" t="s">
        <v>69</v>
      </c>
      <c r="F436" s="173" t="s">
        <v>291</v>
      </c>
      <c r="H436" s="181">
        <v>0</v>
      </c>
      <c r="I436" s="241"/>
      <c r="L436" s="170"/>
      <c r="M436" s="174"/>
      <c r="N436" s="175"/>
      <c r="O436" s="175"/>
      <c r="P436" s="175"/>
      <c r="Q436" s="175"/>
      <c r="R436" s="175"/>
      <c r="S436" s="175"/>
      <c r="T436" s="176"/>
      <c r="AT436" s="172" t="s">
        <v>201</v>
      </c>
      <c r="AU436" s="172" t="s">
        <v>115</v>
      </c>
      <c r="AV436" s="171" t="s">
        <v>113</v>
      </c>
      <c r="AW436" s="171" t="s">
        <v>93</v>
      </c>
      <c r="AX436" s="171" t="s">
        <v>111</v>
      </c>
      <c r="AY436" s="172" t="s">
        <v>188</v>
      </c>
    </row>
    <row r="437" spans="2:51" s="171" customFormat="1">
      <c r="B437" s="170"/>
      <c r="D437" s="167" t="s">
        <v>201</v>
      </c>
      <c r="E437" s="172" t="s">
        <v>69</v>
      </c>
      <c r="F437" s="173" t="s">
        <v>1084</v>
      </c>
      <c r="H437" s="181">
        <v>0</v>
      </c>
      <c r="I437" s="241"/>
      <c r="L437" s="170"/>
      <c r="M437" s="174"/>
      <c r="N437" s="175"/>
      <c r="O437" s="175"/>
      <c r="P437" s="175"/>
      <c r="Q437" s="175"/>
      <c r="R437" s="175"/>
      <c r="S437" s="175"/>
      <c r="T437" s="176"/>
      <c r="AT437" s="172" t="s">
        <v>201</v>
      </c>
      <c r="AU437" s="172" t="s">
        <v>115</v>
      </c>
      <c r="AV437" s="171" t="s">
        <v>113</v>
      </c>
      <c r="AW437" s="171" t="s">
        <v>93</v>
      </c>
      <c r="AX437" s="171" t="s">
        <v>111</v>
      </c>
      <c r="AY437" s="172" t="s">
        <v>188</v>
      </c>
    </row>
    <row r="438" spans="2:51" s="171" customFormat="1">
      <c r="B438" s="170"/>
      <c r="D438" s="167" t="s">
        <v>201</v>
      </c>
      <c r="E438" s="172" t="s">
        <v>69</v>
      </c>
      <c r="F438" s="173" t="s">
        <v>1085</v>
      </c>
      <c r="H438" s="181">
        <v>4</v>
      </c>
      <c r="I438" s="241"/>
      <c r="L438" s="170"/>
      <c r="M438" s="174"/>
      <c r="N438" s="175"/>
      <c r="O438" s="175"/>
      <c r="P438" s="175"/>
      <c r="Q438" s="175"/>
      <c r="R438" s="175"/>
      <c r="S438" s="175"/>
      <c r="T438" s="176"/>
      <c r="AT438" s="172" t="s">
        <v>201</v>
      </c>
      <c r="AU438" s="172" t="s">
        <v>115</v>
      </c>
      <c r="AV438" s="171" t="s">
        <v>113</v>
      </c>
      <c r="AW438" s="171" t="s">
        <v>93</v>
      </c>
      <c r="AX438" s="171" t="s">
        <v>111</v>
      </c>
      <c r="AY438" s="172" t="s">
        <v>188</v>
      </c>
    </row>
    <row r="439" spans="2:51" s="178" customFormat="1">
      <c r="B439" s="177"/>
      <c r="D439" s="167" t="s">
        <v>201</v>
      </c>
      <c r="E439" s="179" t="s">
        <v>69</v>
      </c>
      <c r="F439" s="180" t="s">
        <v>1086</v>
      </c>
      <c r="H439" s="181">
        <v>1.024</v>
      </c>
      <c r="I439" s="242"/>
      <c r="L439" s="177"/>
      <c r="M439" s="182"/>
      <c r="N439" s="183"/>
      <c r="O439" s="183"/>
      <c r="P439" s="183"/>
      <c r="Q439" s="183"/>
      <c r="R439" s="183"/>
      <c r="S439" s="183"/>
      <c r="T439" s="184"/>
      <c r="AT439" s="179" t="s">
        <v>201</v>
      </c>
      <c r="AU439" s="179" t="s">
        <v>115</v>
      </c>
      <c r="AV439" s="178" t="s">
        <v>115</v>
      </c>
      <c r="AW439" s="178" t="s">
        <v>93</v>
      </c>
      <c r="AX439" s="178" t="s">
        <v>111</v>
      </c>
      <c r="AY439" s="179" t="s">
        <v>188</v>
      </c>
    </row>
    <row r="440" spans="2:51" s="178" customFormat="1">
      <c r="B440" s="177"/>
      <c r="D440" s="167" t="s">
        <v>201</v>
      </c>
      <c r="E440" s="179" t="s">
        <v>69</v>
      </c>
      <c r="F440" s="180" t="s">
        <v>1087</v>
      </c>
      <c r="H440" s="181">
        <v>1.0069999999999999</v>
      </c>
      <c r="I440" s="242"/>
      <c r="L440" s="177"/>
      <c r="M440" s="182"/>
      <c r="N440" s="183"/>
      <c r="O440" s="183"/>
      <c r="P440" s="183"/>
      <c r="Q440" s="183"/>
      <c r="R440" s="183"/>
      <c r="S440" s="183"/>
      <c r="T440" s="184"/>
      <c r="AT440" s="179" t="s">
        <v>201</v>
      </c>
      <c r="AU440" s="179" t="s">
        <v>115</v>
      </c>
      <c r="AV440" s="178" t="s">
        <v>115</v>
      </c>
      <c r="AW440" s="178" t="s">
        <v>93</v>
      </c>
      <c r="AX440" s="178" t="s">
        <v>111</v>
      </c>
      <c r="AY440" s="179" t="s">
        <v>188</v>
      </c>
    </row>
    <row r="441" spans="2:51" s="178" customFormat="1">
      <c r="B441" s="177"/>
      <c r="D441" s="167" t="s">
        <v>201</v>
      </c>
      <c r="E441" s="179" t="s">
        <v>69</v>
      </c>
      <c r="F441" s="180" t="s">
        <v>1088</v>
      </c>
      <c r="H441" s="181">
        <v>0.13900000000000001</v>
      </c>
      <c r="I441" s="242"/>
      <c r="L441" s="177"/>
      <c r="M441" s="182"/>
      <c r="N441" s="183"/>
      <c r="O441" s="183"/>
      <c r="P441" s="183"/>
      <c r="Q441" s="183"/>
      <c r="R441" s="183"/>
      <c r="S441" s="183"/>
      <c r="T441" s="184"/>
      <c r="AT441" s="179" t="s">
        <v>201</v>
      </c>
      <c r="AU441" s="179" t="s">
        <v>115</v>
      </c>
      <c r="AV441" s="178" t="s">
        <v>115</v>
      </c>
      <c r="AW441" s="178" t="s">
        <v>93</v>
      </c>
      <c r="AX441" s="178" t="s">
        <v>111</v>
      </c>
      <c r="AY441" s="179" t="s">
        <v>188</v>
      </c>
    </row>
    <row r="442" spans="2:51" s="178" customFormat="1">
      <c r="B442" s="177"/>
      <c r="D442" s="167" t="s">
        <v>201</v>
      </c>
      <c r="E442" s="179" t="s">
        <v>69</v>
      </c>
      <c r="F442" s="180" t="s">
        <v>1089</v>
      </c>
      <c r="H442" s="181">
        <v>0.29399999999999998</v>
      </c>
      <c r="I442" s="242"/>
      <c r="L442" s="177"/>
      <c r="M442" s="182"/>
      <c r="N442" s="183"/>
      <c r="O442" s="183"/>
      <c r="P442" s="183"/>
      <c r="Q442" s="183"/>
      <c r="R442" s="183"/>
      <c r="S442" s="183"/>
      <c r="T442" s="184"/>
      <c r="AT442" s="179" t="s">
        <v>201</v>
      </c>
      <c r="AU442" s="179" t="s">
        <v>115</v>
      </c>
      <c r="AV442" s="178" t="s">
        <v>115</v>
      </c>
      <c r="AW442" s="178" t="s">
        <v>93</v>
      </c>
      <c r="AX442" s="178" t="s">
        <v>111</v>
      </c>
      <c r="AY442" s="179" t="s">
        <v>188</v>
      </c>
    </row>
    <row r="443" spans="2:51" s="178" customFormat="1">
      <c r="B443" s="177"/>
      <c r="D443" s="167" t="s">
        <v>201</v>
      </c>
      <c r="E443" s="179" t="s">
        <v>69</v>
      </c>
      <c r="F443" s="180" t="s">
        <v>1090</v>
      </c>
      <c r="H443" s="181">
        <v>0.316</v>
      </c>
      <c r="I443" s="242"/>
      <c r="L443" s="177"/>
      <c r="M443" s="182"/>
      <c r="N443" s="183"/>
      <c r="O443" s="183"/>
      <c r="P443" s="183"/>
      <c r="Q443" s="183"/>
      <c r="R443" s="183"/>
      <c r="S443" s="183"/>
      <c r="T443" s="184"/>
      <c r="AT443" s="179" t="s">
        <v>201</v>
      </c>
      <c r="AU443" s="179" t="s">
        <v>115</v>
      </c>
      <c r="AV443" s="178" t="s">
        <v>115</v>
      </c>
      <c r="AW443" s="178" t="s">
        <v>93</v>
      </c>
      <c r="AX443" s="178" t="s">
        <v>111</v>
      </c>
      <c r="AY443" s="179" t="s">
        <v>188</v>
      </c>
    </row>
    <row r="444" spans="2:51" s="178" customFormat="1">
      <c r="B444" s="177"/>
      <c r="D444" s="167" t="s">
        <v>201</v>
      </c>
      <c r="E444" s="179" t="s">
        <v>69</v>
      </c>
      <c r="F444" s="180" t="s">
        <v>1091</v>
      </c>
      <c r="H444" s="181">
        <v>0.16</v>
      </c>
      <c r="I444" s="242"/>
      <c r="L444" s="177"/>
      <c r="M444" s="182"/>
      <c r="N444" s="183"/>
      <c r="O444" s="183"/>
      <c r="P444" s="183"/>
      <c r="Q444" s="183"/>
      <c r="R444" s="183"/>
      <c r="S444" s="183"/>
      <c r="T444" s="184"/>
      <c r="AT444" s="179" t="s">
        <v>201</v>
      </c>
      <c r="AU444" s="179" t="s">
        <v>115</v>
      </c>
      <c r="AV444" s="178" t="s">
        <v>115</v>
      </c>
      <c r="AW444" s="178" t="s">
        <v>93</v>
      </c>
      <c r="AX444" s="178" t="s">
        <v>111</v>
      </c>
      <c r="AY444" s="179" t="s">
        <v>188</v>
      </c>
    </row>
    <row r="445" spans="2:51" s="194" customFormat="1">
      <c r="B445" s="193"/>
      <c r="D445" s="167" t="s">
        <v>201</v>
      </c>
      <c r="E445" s="195" t="s">
        <v>69</v>
      </c>
      <c r="F445" s="196" t="s">
        <v>253</v>
      </c>
      <c r="H445" s="197">
        <v>2.94</v>
      </c>
      <c r="I445" s="244"/>
      <c r="L445" s="193"/>
      <c r="M445" s="198"/>
      <c r="N445" s="199"/>
      <c r="O445" s="199"/>
      <c r="P445" s="199"/>
      <c r="Q445" s="199"/>
      <c r="R445" s="199"/>
      <c r="S445" s="199"/>
      <c r="T445" s="200"/>
      <c r="AT445" s="195" t="s">
        <v>201</v>
      </c>
      <c r="AU445" s="195" t="s">
        <v>115</v>
      </c>
      <c r="AV445" s="194" t="s">
        <v>228</v>
      </c>
      <c r="AW445" s="194" t="s">
        <v>93</v>
      </c>
      <c r="AX445" s="194" t="s">
        <v>111</v>
      </c>
      <c r="AY445" s="195" t="s">
        <v>188</v>
      </c>
    </row>
    <row r="446" spans="2:51" s="178" customFormat="1">
      <c r="B446" s="177"/>
      <c r="D446" s="167" t="s">
        <v>201</v>
      </c>
      <c r="E446" s="179" t="s">
        <v>69</v>
      </c>
      <c r="F446" s="180" t="s">
        <v>69</v>
      </c>
      <c r="H446" s="181">
        <v>0</v>
      </c>
      <c r="I446" s="242"/>
      <c r="L446" s="177"/>
      <c r="M446" s="182"/>
      <c r="N446" s="183"/>
      <c r="O446" s="183"/>
      <c r="P446" s="183"/>
      <c r="Q446" s="183"/>
      <c r="R446" s="183"/>
      <c r="S446" s="183"/>
      <c r="T446" s="184"/>
      <c r="AT446" s="179" t="s">
        <v>201</v>
      </c>
      <c r="AU446" s="179" t="s">
        <v>115</v>
      </c>
      <c r="AV446" s="178" t="s">
        <v>115</v>
      </c>
      <c r="AW446" s="178" t="s">
        <v>93</v>
      </c>
      <c r="AX446" s="178" t="s">
        <v>111</v>
      </c>
      <c r="AY446" s="179" t="s">
        <v>188</v>
      </c>
    </row>
    <row r="447" spans="2:51" s="171" customFormat="1">
      <c r="B447" s="170"/>
      <c r="D447" s="167" t="s">
        <v>201</v>
      </c>
      <c r="E447" s="172" t="s">
        <v>69</v>
      </c>
      <c r="F447" s="173" t="s">
        <v>1092</v>
      </c>
      <c r="H447" s="181">
        <v>5</v>
      </c>
      <c r="I447" s="241"/>
      <c r="L447" s="170"/>
      <c r="M447" s="174"/>
      <c r="N447" s="175"/>
      <c r="O447" s="175"/>
      <c r="P447" s="175"/>
      <c r="Q447" s="175"/>
      <c r="R447" s="175"/>
      <c r="S447" s="175"/>
      <c r="T447" s="176"/>
      <c r="AT447" s="172" t="s">
        <v>201</v>
      </c>
      <c r="AU447" s="172" t="s">
        <v>115</v>
      </c>
      <c r="AV447" s="171" t="s">
        <v>113</v>
      </c>
      <c r="AW447" s="171" t="s">
        <v>93</v>
      </c>
      <c r="AX447" s="171" t="s">
        <v>111</v>
      </c>
      <c r="AY447" s="172" t="s">
        <v>188</v>
      </c>
    </row>
    <row r="448" spans="2:51" s="178" customFormat="1">
      <c r="B448" s="177"/>
      <c r="D448" s="167" t="s">
        <v>201</v>
      </c>
      <c r="E448" s="179" t="s">
        <v>69</v>
      </c>
      <c r="F448" s="180" t="s">
        <v>1086</v>
      </c>
      <c r="H448" s="181">
        <v>1.024</v>
      </c>
      <c r="I448" s="242"/>
      <c r="L448" s="177"/>
      <c r="M448" s="182"/>
      <c r="N448" s="183"/>
      <c r="O448" s="183"/>
      <c r="P448" s="183"/>
      <c r="Q448" s="183"/>
      <c r="R448" s="183"/>
      <c r="S448" s="183"/>
      <c r="T448" s="184"/>
      <c r="AT448" s="179" t="s">
        <v>201</v>
      </c>
      <c r="AU448" s="179" t="s">
        <v>115</v>
      </c>
      <c r="AV448" s="178" t="s">
        <v>115</v>
      </c>
      <c r="AW448" s="178" t="s">
        <v>93</v>
      </c>
      <c r="AX448" s="178" t="s">
        <v>111</v>
      </c>
      <c r="AY448" s="179" t="s">
        <v>188</v>
      </c>
    </row>
    <row r="449" spans="2:51" s="178" customFormat="1">
      <c r="B449" s="177"/>
      <c r="D449" s="167" t="s">
        <v>201</v>
      </c>
      <c r="E449" s="179" t="s">
        <v>69</v>
      </c>
      <c r="F449" s="180" t="s">
        <v>1088</v>
      </c>
      <c r="H449" s="181">
        <v>0.13900000000000001</v>
      </c>
      <c r="I449" s="242"/>
      <c r="L449" s="177"/>
      <c r="M449" s="182"/>
      <c r="N449" s="183"/>
      <c r="O449" s="183"/>
      <c r="P449" s="183"/>
      <c r="Q449" s="183"/>
      <c r="R449" s="183"/>
      <c r="S449" s="183"/>
      <c r="T449" s="184"/>
      <c r="AT449" s="179" t="s">
        <v>201</v>
      </c>
      <c r="AU449" s="179" t="s">
        <v>115</v>
      </c>
      <c r="AV449" s="178" t="s">
        <v>115</v>
      </c>
      <c r="AW449" s="178" t="s">
        <v>93</v>
      </c>
      <c r="AX449" s="178" t="s">
        <v>111</v>
      </c>
      <c r="AY449" s="179" t="s">
        <v>188</v>
      </c>
    </row>
    <row r="450" spans="2:51" s="178" customFormat="1">
      <c r="B450" s="177"/>
      <c r="D450" s="167" t="s">
        <v>201</v>
      </c>
      <c r="E450" s="179" t="s">
        <v>69</v>
      </c>
      <c r="F450" s="180" t="s">
        <v>1089</v>
      </c>
      <c r="H450" s="181">
        <v>0.29399999999999998</v>
      </c>
      <c r="I450" s="242"/>
      <c r="L450" s="177"/>
      <c r="M450" s="182"/>
      <c r="N450" s="183"/>
      <c r="O450" s="183"/>
      <c r="P450" s="183"/>
      <c r="Q450" s="183"/>
      <c r="R450" s="183"/>
      <c r="S450" s="183"/>
      <c r="T450" s="184"/>
      <c r="AT450" s="179" t="s">
        <v>201</v>
      </c>
      <c r="AU450" s="179" t="s">
        <v>115</v>
      </c>
      <c r="AV450" s="178" t="s">
        <v>115</v>
      </c>
      <c r="AW450" s="178" t="s">
        <v>93</v>
      </c>
      <c r="AX450" s="178" t="s">
        <v>111</v>
      </c>
      <c r="AY450" s="179" t="s">
        <v>188</v>
      </c>
    </row>
    <row r="451" spans="2:51" s="194" customFormat="1">
      <c r="B451" s="193"/>
      <c r="D451" s="167" t="s">
        <v>201</v>
      </c>
      <c r="E451" s="195" t="s">
        <v>69</v>
      </c>
      <c r="F451" s="196" t="s">
        <v>253</v>
      </c>
      <c r="H451" s="197">
        <v>1.4570000000000001</v>
      </c>
      <c r="I451" s="244"/>
      <c r="L451" s="193"/>
      <c r="M451" s="198"/>
      <c r="N451" s="199"/>
      <c r="O451" s="199"/>
      <c r="P451" s="199"/>
      <c r="Q451" s="199"/>
      <c r="R451" s="199"/>
      <c r="S451" s="199"/>
      <c r="T451" s="200"/>
      <c r="AT451" s="195" t="s">
        <v>201</v>
      </c>
      <c r="AU451" s="195" t="s">
        <v>115</v>
      </c>
      <c r="AV451" s="194" t="s">
        <v>228</v>
      </c>
      <c r="AW451" s="194" t="s">
        <v>93</v>
      </c>
      <c r="AX451" s="194" t="s">
        <v>111</v>
      </c>
      <c r="AY451" s="195" t="s">
        <v>188</v>
      </c>
    </row>
    <row r="452" spans="2:51" s="178" customFormat="1">
      <c r="B452" s="177"/>
      <c r="D452" s="167" t="s">
        <v>201</v>
      </c>
      <c r="E452" s="179" t="s">
        <v>69</v>
      </c>
      <c r="F452" s="180" t="s">
        <v>69</v>
      </c>
      <c r="H452" s="181">
        <v>0</v>
      </c>
      <c r="I452" s="242"/>
      <c r="L452" s="177"/>
      <c r="M452" s="182"/>
      <c r="N452" s="183"/>
      <c r="O452" s="183"/>
      <c r="P452" s="183"/>
      <c r="Q452" s="183"/>
      <c r="R452" s="183"/>
      <c r="S452" s="183"/>
      <c r="T452" s="184"/>
      <c r="AT452" s="179" t="s">
        <v>201</v>
      </c>
      <c r="AU452" s="179" t="s">
        <v>115</v>
      </c>
      <c r="AV452" s="178" t="s">
        <v>115</v>
      </c>
      <c r="AW452" s="178" t="s">
        <v>93</v>
      </c>
      <c r="AX452" s="178" t="s">
        <v>111</v>
      </c>
      <c r="AY452" s="179" t="s">
        <v>188</v>
      </c>
    </row>
    <row r="453" spans="2:51" s="171" customFormat="1">
      <c r="B453" s="170"/>
      <c r="D453" s="167" t="s">
        <v>201</v>
      </c>
      <c r="E453" s="172" t="s">
        <v>69</v>
      </c>
      <c r="F453" s="173" t="s">
        <v>1093</v>
      </c>
      <c r="H453" s="181">
        <v>6</v>
      </c>
      <c r="I453" s="241"/>
      <c r="L453" s="170"/>
      <c r="M453" s="174"/>
      <c r="N453" s="175"/>
      <c r="O453" s="175"/>
      <c r="P453" s="175"/>
      <c r="Q453" s="175"/>
      <c r="R453" s="175"/>
      <c r="S453" s="175"/>
      <c r="T453" s="176"/>
      <c r="AT453" s="172" t="s">
        <v>201</v>
      </c>
      <c r="AU453" s="172" t="s">
        <v>115</v>
      </c>
      <c r="AV453" s="171" t="s">
        <v>113</v>
      </c>
      <c r="AW453" s="171" t="s">
        <v>93</v>
      </c>
      <c r="AX453" s="171" t="s">
        <v>111</v>
      </c>
      <c r="AY453" s="172" t="s">
        <v>188</v>
      </c>
    </row>
    <row r="454" spans="2:51" s="178" customFormat="1">
      <c r="B454" s="177"/>
      <c r="D454" s="167" t="s">
        <v>201</v>
      </c>
      <c r="E454" s="179" t="s">
        <v>69</v>
      </c>
      <c r="F454" s="180" t="s">
        <v>1086</v>
      </c>
      <c r="H454" s="181">
        <v>1.024</v>
      </c>
      <c r="I454" s="242"/>
      <c r="L454" s="177"/>
      <c r="M454" s="182"/>
      <c r="N454" s="183"/>
      <c r="O454" s="183"/>
      <c r="P454" s="183"/>
      <c r="Q454" s="183"/>
      <c r="R454" s="183"/>
      <c r="S454" s="183"/>
      <c r="T454" s="184"/>
      <c r="AT454" s="179" t="s">
        <v>201</v>
      </c>
      <c r="AU454" s="179" t="s">
        <v>115</v>
      </c>
      <c r="AV454" s="178" t="s">
        <v>115</v>
      </c>
      <c r="AW454" s="178" t="s">
        <v>93</v>
      </c>
      <c r="AX454" s="178" t="s">
        <v>111</v>
      </c>
      <c r="AY454" s="179" t="s">
        <v>188</v>
      </c>
    </row>
    <row r="455" spans="2:51" s="178" customFormat="1">
      <c r="B455" s="177"/>
      <c r="D455" s="167" t="s">
        <v>201</v>
      </c>
      <c r="E455" s="179" t="s">
        <v>69</v>
      </c>
      <c r="F455" s="180" t="s">
        <v>1088</v>
      </c>
      <c r="H455" s="181">
        <v>0.13900000000000001</v>
      </c>
      <c r="I455" s="242"/>
      <c r="L455" s="177"/>
      <c r="M455" s="182"/>
      <c r="N455" s="183"/>
      <c r="O455" s="183"/>
      <c r="P455" s="183"/>
      <c r="Q455" s="183"/>
      <c r="R455" s="183"/>
      <c r="S455" s="183"/>
      <c r="T455" s="184"/>
      <c r="AT455" s="179" t="s">
        <v>201</v>
      </c>
      <c r="AU455" s="179" t="s">
        <v>115</v>
      </c>
      <c r="AV455" s="178" t="s">
        <v>115</v>
      </c>
      <c r="AW455" s="178" t="s">
        <v>93</v>
      </c>
      <c r="AX455" s="178" t="s">
        <v>111</v>
      </c>
      <c r="AY455" s="179" t="s">
        <v>188</v>
      </c>
    </row>
    <row r="456" spans="2:51" s="194" customFormat="1">
      <c r="B456" s="193"/>
      <c r="D456" s="167" t="s">
        <v>201</v>
      </c>
      <c r="E456" s="195" t="s">
        <v>69</v>
      </c>
      <c r="F456" s="196" t="s">
        <v>253</v>
      </c>
      <c r="H456" s="197">
        <v>1.163</v>
      </c>
      <c r="I456" s="244"/>
      <c r="L456" s="193"/>
      <c r="M456" s="198"/>
      <c r="N456" s="199"/>
      <c r="O456" s="199"/>
      <c r="P456" s="199"/>
      <c r="Q456" s="199"/>
      <c r="R456" s="199"/>
      <c r="S456" s="199"/>
      <c r="T456" s="200"/>
      <c r="AT456" s="195" t="s">
        <v>201</v>
      </c>
      <c r="AU456" s="195" t="s">
        <v>115</v>
      </c>
      <c r="AV456" s="194" t="s">
        <v>228</v>
      </c>
      <c r="AW456" s="194" t="s">
        <v>93</v>
      </c>
      <c r="AX456" s="194" t="s">
        <v>111</v>
      </c>
      <c r="AY456" s="195" t="s">
        <v>188</v>
      </c>
    </row>
    <row r="457" spans="2:51" s="178" customFormat="1">
      <c r="B457" s="177"/>
      <c r="D457" s="167" t="s">
        <v>201</v>
      </c>
      <c r="E457" s="179" t="s">
        <v>69</v>
      </c>
      <c r="F457" s="180" t="s">
        <v>69</v>
      </c>
      <c r="H457" s="181">
        <v>0</v>
      </c>
      <c r="I457" s="242"/>
      <c r="L457" s="177"/>
      <c r="M457" s="182"/>
      <c r="N457" s="183"/>
      <c r="O457" s="183"/>
      <c r="P457" s="183"/>
      <c r="Q457" s="183"/>
      <c r="R457" s="183"/>
      <c r="S457" s="183"/>
      <c r="T457" s="184"/>
      <c r="AT457" s="179" t="s">
        <v>201</v>
      </c>
      <c r="AU457" s="179" t="s">
        <v>115</v>
      </c>
      <c r="AV457" s="178" t="s">
        <v>115</v>
      </c>
      <c r="AW457" s="178" t="s">
        <v>93</v>
      </c>
      <c r="AX457" s="178" t="s">
        <v>111</v>
      </c>
      <c r="AY457" s="179" t="s">
        <v>188</v>
      </c>
    </row>
    <row r="458" spans="2:51" s="171" customFormat="1">
      <c r="B458" s="170"/>
      <c r="D458" s="167" t="s">
        <v>201</v>
      </c>
      <c r="E458" s="172" t="s">
        <v>69</v>
      </c>
      <c r="F458" s="173" t="s">
        <v>1095</v>
      </c>
      <c r="H458" s="181" t="s">
        <v>8988</v>
      </c>
      <c r="I458" s="241"/>
      <c r="L458" s="170"/>
      <c r="M458" s="174"/>
      <c r="N458" s="175"/>
      <c r="O458" s="175"/>
      <c r="P458" s="175"/>
      <c r="Q458" s="175"/>
      <c r="R458" s="175"/>
      <c r="S458" s="175"/>
      <c r="T458" s="176"/>
      <c r="AT458" s="172" t="s">
        <v>201</v>
      </c>
      <c r="AU458" s="172" t="s">
        <v>115</v>
      </c>
      <c r="AV458" s="171" t="s">
        <v>113</v>
      </c>
      <c r="AW458" s="171" t="s">
        <v>93</v>
      </c>
      <c r="AX458" s="171" t="s">
        <v>111</v>
      </c>
      <c r="AY458" s="172" t="s">
        <v>188</v>
      </c>
    </row>
    <row r="459" spans="2:51" s="178" customFormat="1" ht="27">
      <c r="B459" s="177"/>
      <c r="D459" s="167" t="s">
        <v>201</v>
      </c>
      <c r="E459" s="179" t="s">
        <v>69</v>
      </c>
      <c r="F459" s="180" t="s">
        <v>1096</v>
      </c>
      <c r="H459" s="181">
        <v>2.8000000000000001E-2</v>
      </c>
      <c r="I459" s="242"/>
      <c r="L459" s="177"/>
      <c r="M459" s="182"/>
      <c r="N459" s="183"/>
      <c r="O459" s="183"/>
      <c r="P459" s="183"/>
      <c r="Q459" s="183"/>
      <c r="R459" s="183"/>
      <c r="S459" s="183"/>
      <c r="T459" s="184"/>
      <c r="AT459" s="179" t="s">
        <v>201</v>
      </c>
      <c r="AU459" s="179" t="s">
        <v>115</v>
      </c>
      <c r="AV459" s="178" t="s">
        <v>115</v>
      </c>
      <c r="AW459" s="178" t="s">
        <v>93</v>
      </c>
      <c r="AX459" s="178" t="s">
        <v>111</v>
      </c>
      <c r="AY459" s="179" t="s">
        <v>188</v>
      </c>
    </row>
    <row r="460" spans="2:51" s="178" customFormat="1" ht="27">
      <c r="B460" s="177"/>
      <c r="D460" s="167" t="s">
        <v>201</v>
      </c>
      <c r="E460" s="179" t="s">
        <v>69</v>
      </c>
      <c r="F460" s="180" t="s">
        <v>1097</v>
      </c>
      <c r="H460" s="181">
        <v>1.4E-2</v>
      </c>
      <c r="I460" s="242"/>
      <c r="L460" s="177"/>
      <c r="M460" s="182"/>
      <c r="N460" s="183"/>
      <c r="O460" s="183"/>
      <c r="P460" s="183"/>
      <c r="Q460" s="183"/>
      <c r="R460" s="183"/>
      <c r="S460" s="183"/>
      <c r="T460" s="184"/>
      <c r="AT460" s="179" t="s">
        <v>201</v>
      </c>
      <c r="AU460" s="179" t="s">
        <v>115</v>
      </c>
      <c r="AV460" s="178" t="s">
        <v>115</v>
      </c>
      <c r="AW460" s="178" t="s">
        <v>93</v>
      </c>
      <c r="AX460" s="178" t="s">
        <v>111</v>
      </c>
      <c r="AY460" s="179" t="s">
        <v>188</v>
      </c>
    </row>
    <row r="461" spans="2:51" s="178" customFormat="1" ht="27">
      <c r="B461" s="177"/>
      <c r="D461" s="167" t="s">
        <v>201</v>
      </c>
      <c r="E461" s="179" t="s">
        <v>69</v>
      </c>
      <c r="F461" s="180" t="s">
        <v>1098</v>
      </c>
      <c r="H461" s="181">
        <v>1.7999999999999999E-2</v>
      </c>
      <c r="I461" s="242"/>
      <c r="L461" s="177"/>
      <c r="M461" s="182"/>
      <c r="N461" s="183"/>
      <c r="O461" s="183"/>
      <c r="P461" s="183"/>
      <c r="Q461" s="183"/>
      <c r="R461" s="183"/>
      <c r="S461" s="183"/>
      <c r="T461" s="184"/>
      <c r="AT461" s="179" t="s">
        <v>201</v>
      </c>
      <c r="AU461" s="179" t="s">
        <v>115</v>
      </c>
      <c r="AV461" s="178" t="s">
        <v>115</v>
      </c>
      <c r="AW461" s="178" t="s">
        <v>93</v>
      </c>
      <c r="AX461" s="178" t="s">
        <v>111</v>
      </c>
      <c r="AY461" s="179" t="s">
        <v>188</v>
      </c>
    </row>
    <row r="462" spans="2:51" s="194" customFormat="1">
      <c r="B462" s="193"/>
      <c r="D462" s="167" t="s">
        <v>201</v>
      </c>
      <c r="E462" s="195" t="s">
        <v>69</v>
      </c>
      <c r="F462" s="196" t="s">
        <v>253</v>
      </c>
      <c r="H462" s="197">
        <v>0.06</v>
      </c>
      <c r="I462" s="244"/>
      <c r="L462" s="193"/>
      <c r="M462" s="198"/>
      <c r="N462" s="199"/>
      <c r="O462" s="199"/>
      <c r="P462" s="199"/>
      <c r="Q462" s="199"/>
      <c r="R462" s="199"/>
      <c r="S462" s="199"/>
      <c r="T462" s="200"/>
      <c r="AT462" s="195" t="s">
        <v>201</v>
      </c>
      <c r="AU462" s="195" t="s">
        <v>115</v>
      </c>
      <c r="AV462" s="194" t="s">
        <v>228</v>
      </c>
      <c r="AW462" s="194" t="s">
        <v>93</v>
      </c>
      <c r="AX462" s="194" t="s">
        <v>111</v>
      </c>
      <c r="AY462" s="195" t="s">
        <v>188</v>
      </c>
    </row>
    <row r="463" spans="2:51" s="178" customFormat="1">
      <c r="B463" s="177"/>
      <c r="D463" s="167" t="s">
        <v>201</v>
      </c>
      <c r="E463" s="179" t="s">
        <v>69</v>
      </c>
      <c r="F463" s="180" t="s">
        <v>69</v>
      </c>
      <c r="H463" s="181">
        <v>0</v>
      </c>
      <c r="I463" s="242"/>
      <c r="L463" s="177"/>
      <c r="M463" s="182"/>
      <c r="N463" s="183"/>
      <c r="O463" s="183"/>
      <c r="P463" s="183"/>
      <c r="Q463" s="183"/>
      <c r="R463" s="183"/>
      <c r="S463" s="183"/>
      <c r="T463" s="184"/>
      <c r="AT463" s="179" t="s">
        <v>201</v>
      </c>
      <c r="AU463" s="179" t="s">
        <v>115</v>
      </c>
      <c r="AV463" s="178" t="s">
        <v>115</v>
      </c>
      <c r="AW463" s="178" t="s">
        <v>93</v>
      </c>
      <c r="AX463" s="178" t="s">
        <v>111</v>
      </c>
      <c r="AY463" s="179" t="s">
        <v>188</v>
      </c>
    </row>
    <row r="464" spans="2:51" s="186" customFormat="1">
      <c r="B464" s="185"/>
      <c r="D464" s="167" t="s">
        <v>201</v>
      </c>
      <c r="E464" s="187" t="s">
        <v>69</v>
      </c>
      <c r="F464" s="188" t="s">
        <v>210</v>
      </c>
      <c r="H464" s="189">
        <v>5.62</v>
      </c>
      <c r="I464" s="243"/>
      <c r="L464" s="185"/>
      <c r="M464" s="190"/>
      <c r="N464" s="191"/>
      <c r="O464" s="191"/>
      <c r="P464" s="191"/>
      <c r="Q464" s="191"/>
      <c r="R464" s="191"/>
      <c r="S464" s="191"/>
      <c r="T464" s="192"/>
      <c r="AT464" s="187" t="s">
        <v>201</v>
      </c>
      <c r="AU464" s="187" t="s">
        <v>115</v>
      </c>
      <c r="AV464" s="186" t="s">
        <v>195</v>
      </c>
      <c r="AW464" s="186" t="s">
        <v>93</v>
      </c>
      <c r="AX464" s="186" t="s">
        <v>113</v>
      </c>
      <c r="AY464" s="187" t="s">
        <v>188</v>
      </c>
    </row>
    <row r="465" spans="2:65" s="101" customFormat="1" ht="16.5" customHeight="1">
      <c r="B465" s="86"/>
      <c r="C465" s="87" t="s">
        <v>430</v>
      </c>
      <c r="D465" s="87" t="s">
        <v>190</v>
      </c>
      <c r="E465" s="88" t="s">
        <v>1136</v>
      </c>
      <c r="F465" s="89" t="s">
        <v>1137</v>
      </c>
      <c r="G465" s="90" t="s">
        <v>304</v>
      </c>
      <c r="H465" s="91">
        <v>4.7119999999999997</v>
      </c>
      <c r="I465" s="238"/>
      <c r="J465" s="92">
        <f>ROUND(I465*H465,2)</f>
        <v>0</v>
      </c>
      <c r="K465" s="89" t="s">
        <v>194</v>
      </c>
      <c r="L465" s="61"/>
      <c r="M465" s="239" t="s">
        <v>69</v>
      </c>
      <c r="N465" s="164" t="s">
        <v>100</v>
      </c>
      <c r="O465" s="100"/>
      <c r="P465" s="165">
        <f>O465*H465</f>
        <v>0</v>
      </c>
      <c r="Q465" s="165">
        <v>1.1690000000000001E-2</v>
      </c>
      <c r="R465" s="165">
        <f>Q465*H465</f>
        <v>5.5083279999999998E-2</v>
      </c>
      <c r="S465" s="165">
        <v>0</v>
      </c>
      <c r="T465" s="166">
        <f>S465*H465</f>
        <v>0</v>
      </c>
      <c r="AR465" s="55" t="s">
        <v>195</v>
      </c>
      <c r="AT465" s="55" t="s">
        <v>190</v>
      </c>
      <c r="AU465" s="55" t="s">
        <v>115</v>
      </c>
      <c r="AY465" s="55" t="s">
        <v>188</v>
      </c>
      <c r="BE465" s="93">
        <f>IF(N465="základní",J465,0)</f>
        <v>0</v>
      </c>
      <c r="BF465" s="93">
        <f>IF(N465="snížená",J465,0)</f>
        <v>0</v>
      </c>
      <c r="BG465" s="93">
        <f>IF(N465="zákl. přenesená",J465,0)</f>
        <v>0</v>
      </c>
      <c r="BH465" s="93">
        <f>IF(N465="sníž. přenesená",J465,0)</f>
        <v>0</v>
      </c>
      <c r="BI465" s="93">
        <f>IF(N465="nulová",J465,0)</f>
        <v>0</v>
      </c>
      <c r="BJ465" s="55" t="s">
        <v>113</v>
      </c>
      <c r="BK465" s="93">
        <f>ROUND(I465*H465,2)</f>
        <v>0</v>
      </c>
      <c r="BL465" s="55" t="s">
        <v>195</v>
      </c>
      <c r="BM465" s="55" t="s">
        <v>1138</v>
      </c>
    </row>
    <row r="466" spans="2:65" s="101" customFormat="1">
      <c r="B466" s="61"/>
      <c r="D466" s="167" t="s">
        <v>197</v>
      </c>
      <c r="F466" s="168" t="s">
        <v>1139</v>
      </c>
      <c r="H466" s="181">
        <v>35</v>
      </c>
      <c r="I466" s="240"/>
      <c r="L466" s="61"/>
      <c r="M466" s="94"/>
      <c r="N466" s="100"/>
      <c r="O466" s="100"/>
      <c r="P466" s="100"/>
      <c r="Q466" s="100"/>
      <c r="R466" s="100"/>
      <c r="S466" s="100"/>
      <c r="T466" s="69"/>
      <c r="AT466" s="55" t="s">
        <v>197</v>
      </c>
      <c r="AU466" s="55" t="s">
        <v>115</v>
      </c>
    </row>
    <row r="467" spans="2:65" s="171" customFormat="1">
      <c r="B467" s="170"/>
      <c r="D467" s="167" t="s">
        <v>201</v>
      </c>
      <c r="E467" s="172" t="s">
        <v>69</v>
      </c>
      <c r="F467" s="173" t="s">
        <v>202</v>
      </c>
      <c r="H467" s="181">
        <v>2018</v>
      </c>
      <c r="I467" s="241"/>
      <c r="L467" s="170"/>
      <c r="M467" s="174"/>
      <c r="N467" s="175"/>
      <c r="O467" s="175"/>
      <c r="P467" s="175"/>
      <c r="Q467" s="175"/>
      <c r="R467" s="175"/>
      <c r="S467" s="175"/>
      <c r="T467" s="176"/>
      <c r="AT467" s="172" t="s">
        <v>201</v>
      </c>
      <c r="AU467" s="172" t="s">
        <v>115</v>
      </c>
      <c r="AV467" s="171" t="s">
        <v>113</v>
      </c>
      <c r="AW467" s="171" t="s">
        <v>93</v>
      </c>
      <c r="AX467" s="171" t="s">
        <v>111</v>
      </c>
      <c r="AY467" s="172" t="s">
        <v>188</v>
      </c>
    </row>
    <row r="468" spans="2:65" s="171" customFormat="1">
      <c r="B468" s="170"/>
      <c r="D468" s="167" t="s">
        <v>201</v>
      </c>
      <c r="E468" s="172" t="s">
        <v>69</v>
      </c>
      <c r="F468" s="173" t="s">
        <v>983</v>
      </c>
      <c r="H468" s="181">
        <v>2</v>
      </c>
      <c r="I468" s="241"/>
      <c r="L468" s="170"/>
      <c r="M468" s="174"/>
      <c r="N468" s="175"/>
      <c r="O468" s="175"/>
      <c r="P468" s="175"/>
      <c r="Q468" s="175"/>
      <c r="R468" s="175"/>
      <c r="S468" s="175"/>
      <c r="T468" s="176"/>
      <c r="AT468" s="172" t="s">
        <v>201</v>
      </c>
      <c r="AU468" s="172" t="s">
        <v>115</v>
      </c>
      <c r="AV468" s="171" t="s">
        <v>113</v>
      </c>
      <c r="AW468" s="171" t="s">
        <v>93</v>
      </c>
      <c r="AX468" s="171" t="s">
        <v>111</v>
      </c>
      <c r="AY468" s="172" t="s">
        <v>188</v>
      </c>
    </row>
    <row r="469" spans="2:65" s="171" customFormat="1">
      <c r="B469" s="170"/>
      <c r="D469" s="167" t="s">
        <v>201</v>
      </c>
      <c r="E469" s="172" t="s">
        <v>69</v>
      </c>
      <c r="F469" s="173" t="s">
        <v>984</v>
      </c>
      <c r="H469" s="181">
        <v>2</v>
      </c>
      <c r="I469" s="241"/>
      <c r="L469" s="170"/>
      <c r="M469" s="174"/>
      <c r="N469" s="175"/>
      <c r="O469" s="175"/>
      <c r="P469" s="175"/>
      <c r="Q469" s="175"/>
      <c r="R469" s="175"/>
      <c r="S469" s="175"/>
      <c r="T469" s="176"/>
      <c r="AT469" s="172" t="s">
        <v>201</v>
      </c>
      <c r="AU469" s="172" t="s">
        <v>115</v>
      </c>
      <c r="AV469" s="171" t="s">
        <v>113</v>
      </c>
      <c r="AW469" s="171" t="s">
        <v>93</v>
      </c>
      <c r="AX469" s="171" t="s">
        <v>111</v>
      </c>
      <c r="AY469" s="172" t="s">
        <v>188</v>
      </c>
    </row>
    <row r="470" spans="2:65" s="171" customFormat="1">
      <c r="B470" s="170"/>
      <c r="D470" s="167" t="s">
        <v>201</v>
      </c>
      <c r="E470" s="172" t="s">
        <v>69</v>
      </c>
      <c r="F470" s="173" t="s">
        <v>291</v>
      </c>
      <c r="H470" s="181">
        <v>0</v>
      </c>
      <c r="I470" s="241"/>
      <c r="L470" s="170"/>
      <c r="M470" s="174"/>
      <c r="N470" s="175"/>
      <c r="O470" s="175"/>
      <c r="P470" s="175"/>
      <c r="Q470" s="175"/>
      <c r="R470" s="175"/>
      <c r="S470" s="175"/>
      <c r="T470" s="176"/>
      <c r="AT470" s="172" t="s">
        <v>201</v>
      </c>
      <c r="AU470" s="172" t="s">
        <v>115</v>
      </c>
      <c r="AV470" s="171" t="s">
        <v>113</v>
      </c>
      <c r="AW470" s="171" t="s">
        <v>93</v>
      </c>
      <c r="AX470" s="171" t="s">
        <v>111</v>
      </c>
      <c r="AY470" s="172" t="s">
        <v>188</v>
      </c>
    </row>
    <row r="471" spans="2:65" s="171" customFormat="1">
      <c r="B471" s="170"/>
      <c r="D471" s="167" t="s">
        <v>201</v>
      </c>
      <c r="E471" s="172" t="s">
        <v>69</v>
      </c>
      <c r="F471" s="173" t="s">
        <v>1013</v>
      </c>
      <c r="H471" s="181" t="s">
        <v>8983</v>
      </c>
      <c r="I471" s="241"/>
      <c r="L471" s="170"/>
      <c r="M471" s="174"/>
      <c r="N471" s="175"/>
      <c r="O471" s="175"/>
      <c r="P471" s="175"/>
      <c r="Q471" s="175"/>
      <c r="R471" s="175"/>
      <c r="S471" s="175"/>
      <c r="T471" s="176"/>
      <c r="AT471" s="172" t="s">
        <v>201</v>
      </c>
      <c r="AU471" s="172" t="s">
        <v>115</v>
      </c>
      <c r="AV471" s="171" t="s">
        <v>113</v>
      </c>
      <c r="AW471" s="171" t="s">
        <v>93</v>
      </c>
      <c r="AX471" s="171" t="s">
        <v>111</v>
      </c>
      <c r="AY471" s="172" t="s">
        <v>188</v>
      </c>
    </row>
    <row r="472" spans="2:65" s="171" customFormat="1">
      <c r="B472" s="170"/>
      <c r="D472" s="167" t="s">
        <v>201</v>
      </c>
      <c r="E472" s="172" t="s">
        <v>69</v>
      </c>
      <c r="F472" s="173" t="s">
        <v>1140</v>
      </c>
      <c r="H472" s="181" t="s">
        <v>8991</v>
      </c>
      <c r="I472" s="241"/>
      <c r="L472" s="170"/>
      <c r="M472" s="174"/>
      <c r="N472" s="175"/>
      <c r="O472" s="175"/>
      <c r="P472" s="175"/>
      <c r="Q472" s="175"/>
      <c r="R472" s="175"/>
      <c r="S472" s="175"/>
      <c r="T472" s="176"/>
      <c r="AT472" s="172" t="s">
        <v>201</v>
      </c>
      <c r="AU472" s="172" t="s">
        <v>115</v>
      </c>
      <c r="AV472" s="171" t="s">
        <v>113</v>
      </c>
      <c r="AW472" s="171" t="s">
        <v>93</v>
      </c>
      <c r="AX472" s="171" t="s">
        <v>111</v>
      </c>
      <c r="AY472" s="172" t="s">
        <v>188</v>
      </c>
    </row>
    <row r="473" spans="2:65" s="178" customFormat="1">
      <c r="B473" s="177"/>
      <c r="D473" s="167" t="s">
        <v>201</v>
      </c>
      <c r="E473" s="179" t="s">
        <v>69</v>
      </c>
      <c r="F473" s="180" t="s">
        <v>1141</v>
      </c>
      <c r="H473" s="181">
        <v>4.7119999999999997</v>
      </c>
      <c r="I473" s="242"/>
      <c r="L473" s="177"/>
      <c r="M473" s="182"/>
      <c r="N473" s="183"/>
      <c r="O473" s="183"/>
      <c r="P473" s="183"/>
      <c r="Q473" s="183"/>
      <c r="R473" s="183"/>
      <c r="S473" s="183"/>
      <c r="T473" s="184"/>
      <c r="AT473" s="179" t="s">
        <v>201</v>
      </c>
      <c r="AU473" s="179" t="s">
        <v>115</v>
      </c>
      <c r="AV473" s="178" t="s">
        <v>115</v>
      </c>
      <c r="AW473" s="178" t="s">
        <v>93</v>
      </c>
      <c r="AX473" s="178" t="s">
        <v>111</v>
      </c>
      <c r="AY473" s="179" t="s">
        <v>188</v>
      </c>
    </row>
    <row r="474" spans="2:65" s="186" customFormat="1">
      <c r="B474" s="185"/>
      <c r="D474" s="167" t="s">
        <v>201</v>
      </c>
      <c r="E474" s="187" t="s">
        <v>69</v>
      </c>
      <c r="F474" s="188" t="s">
        <v>210</v>
      </c>
      <c r="H474" s="189">
        <v>4.7119999999999997</v>
      </c>
      <c r="I474" s="243"/>
      <c r="L474" s="185"/>
      <c r="M474" s="190"/>
      <c r="N474" s="191"/>
      <c r="O474" s="191"/>
      <c r="P474" s="191"/>
      <c r="Q474" s="191"/>
      <c r="R474" s="191"/>
      <c r="S474" s="191"/>
      <c r="T474" s="192"/>
      <c r="AT474" s="187" t="s">
        <v>201</v>
      </c>
      <c r="AU474" s="187" t="s">
        <v>115</v>
      </c>
      <c r="AV474" s="186" t="s">
        <v>195</v>
      </c>
      <c r="AW474" s="186" t="s">
        <v>93</v>
      </c>
      <c r="AX474" s="186" t="s">
        <v>113</v>
      </c>
      <c r="AY474" s="187" t="s">
        <v>188</v>
      </c>
    </row>
    <row r="475" spans="2:65" s="101" customFormat="1" ht="16.5" customHeight="1">
      <c r="B475" s="86"/>
      <c r="C475" s="87" t="s">
        <v>435</v>
      </c>
      <c r="D475" s="87" t="s">
        <v>190</v>
      </c>
      <c r="E475" s="88" t="s">
        <v>1142</v>
      </c>
      <c r="F475" s="89" t="s">
        <v>1143</v>
      </c>
      <c r="G475" s="90" t="s">
        <v>304</v>
      </c>
      <c r="H475" s="91">
        <v>4.7119999999999997</v>
      </c>
      <c r="I475" s="238"/>
      <c r="J475" s="92">
        <f>ROUND(I475*H475,2)</f>
        <v>0</v>
      </c>
      <c r="K475" s="89" t="s">
        <v>194</v>
      </c>
      <c r="L475" s="61"/>
      <c r="M475" s="239" t="s">
        <v>69</v>
      </c>
      <c r="N475" s="164" t="s">
        <v>100</v>
      </c>
      <c r="O475" s="100"/>
      <c r="P475" s="165">
        <f>O475*H475</f>
        <v>0</v>
      </c>
      <c r="Q475" s="165">
        <v>0</v>
      </c>
      <c r="R475" s="165">
        <f>Q475*H475</f>
        <v>0</v>
      </c>
      <c r="S475" s="165">
        <v>0</v>
      </c>
      <c r="T475" s="166">
        <f>S475*H475</f>
        <v>0</v>
      </c>
      <c r="AR475" s="55" t="s">
        <v>195</v>
      </c>
      <c r="AT475" s="55" t="s">
        <v>190</v>
      </c>
      <c r="AU475" s="55" t="s">
        <v>115</v>
      </c>
      <c r="AY475" s="55" t="s">
        <v>188</v>
      </c>
      <c r="BE475" s="93">
        <f>IF(N475="základní",J475,0)</f>
        <v>0</v>
      </c>
      <c r="BF475" s="93">
        <f>IF(N475="snížená",J475,0)</f>
        <v>0</v>
      </c>
      <c r="BG475" s="93">
        <f>IF(N475="zákl. přenesená",J475,0)</f>
        <v>0</v>
      </c>
      <c r="BH475" s="93">
        <f>IF(N475="sníž. přenesená",J475,0)</f>
        <v>0</v>
      </c>
      <c r="BI475" s="93">
        <f>IF(N475="nulová",J475,0)</f>
        <v>0</v>
      </c>
      <c r="BJ475" s="55" t="s">
        <v>113</v>
      </c>
      <c r="BK475" s="93">
        <f>ROUND(I475*H475,2)</f>
        <v>0</v>
      </c>
      <c r="BL475" s="55" t="s">
        <v>195</v>
      </c>
      <c r="BM475" s="55" t="s">
        <v>1144</v>
      </c>
    </row>
    <row r="476" spans="2:65" s="101" customFormat="1">
      <c r="B476" s="61"/>
      <c r="D476" s="167" t="s">
        <v>197</v>
      </c>
      <c r="F476" s="168" t="s">
        <v>1145</v>
      </c>
      <c r="H476" s="181" t="s">
        <v>8982</v>
      </c>
      <c r="I476" s="240"/>
      <c r="L476" s="61"/>
      <c r="M476" s="94"/>
      <c r="N476" s="100"/>
      <c r="O476" s="100"/>
      <c r="P476" s="100"/>
      <c r="Q476" s="100"/>
      <c r="R476" s="100"/>
      <c r="S476" s="100"/>
      <c r="T476" s="69"/>
      <c r="AT476" s="55" t="s">
        <v>197</v>
      </c>
      <c r="AU476" s="55" t="s">
        <v>115</v>
      </c>
    </row>
    <row r="477" spans="2:65" s="171" customFormat="1">
      <c r="B477" s="170"/>
      <c r="D477" s="167" t="s">
        <v>201</v>
      </c>
      <c r="E477" s="172" t="s">
        <v>69</v>
      </c>
      <c r="F477" s="173" t="s">
        <v>202</v>
      </c>
      <c r="H477" s="181">
        <v>2018</v>
      </c>
      <c r="I477" s="241"/>
      <c r="L477" s="170"/>
      <c r="M477" s="174"/>
      <c r="N477" s="175"/>
      <c r="O477" s="175"/>
      <c r="P477" s="175"/>
      <c r="Q477" s="175"/>
      <c r="R477" s="175"/>
      <c r="S477" s="175"/>
      <c r="T477" s="176"/>
      <c r="AT477" s="172" t="s">
        <v>201</v>
      </c>
      <c r="AU477" s="172" t="s">
        <v>115</v>
      </c>
      <c r="AV477" s="171" t="s">
        <v>113</v>
      </c>
      <c r="AW477" s="171" t="s">
        <v>93</v>
      </c>
      <c r="AX477" s="171" t="s">
        <v>111</v>
      </c>
      <c r="AY477" s="172" t="s">
        <v>188</v>
      </c>
    </row>
    <row r="478" spans="2:65" s="171" customFormat="1">
      <c r="B478" s="170"/>
      <c r="D478" s="167" t="s">
        <v>201</v>
      </c>
      <c r="E478" s="172" t="s">
        <v>69</v>
      </c>
      <c r="F478" s="173" t="s">
        <v>983</v>
      </c>
      <c r="H478" s="181">
        <v>2</v>
      </c>
      <c r="I478" s="241"/>
      <c r="L478" s="170"/>
      <c r="M478" s="174"/>
      <c r="N478" s="175"/>
      <c r="O478" s="175"/>
      <c r="P478" s="175"/>
      <c r="Q478" s="175"/>
      <c r="R478" s="175"/>
      <c r="S478" s="175"/>
      <c r="T478" s="176"/>
      <c r="AT478" s="172" t="s">
        <v>201</v>
      </c>
      <c r="AU478" s="172" t="s">
        <v>115</v>
      </c>
      <c r="AV478" s="171" t="s">
        <v>113</v>
      </c>
      <c r="AW478" s="171" t="s">
        <v>93</v>
      </c>
      <c r="AX478" s="171" t="s">
        <v>111</v>
      </c>
      <c r="AY478" s="172" t="s">
        <v>188</v>
      </c>
    </row>
    <row r="479" spans="2:65" s="171" customFormat="1">
      <c r="B479" s="170"/>
      <c r="D479" s="167" t="s">
        <v>201</v>
      </c>
      <c r="E479" s="172" t="s">
        <v>69</v>
      </c>
      <c r="F479" s="173" t="s">
        <v>984</v>
      </c>
      <c r="H479" s="181">
        <v>2</v>
      </c>
      <c r="I479" s="241"/>
      <c r="L479" s="170"/>
      <c r="M479" s="174"/>
      <c r="N479" s="175"/>
      <c r="O479" s="175"/>
      <c r="P479" s="175"/>
      <c r="Q479" s="175"/>
      <c r="R479" s="175"/>
      <c r="S479" s="175"/>
      <c r="T479" s="176"/>
      <c r="AT479" s="172" t="s">
        <v>201</v>
      </c>
      <c r="AU479" s="172" t="s">
        <v>115</v>
      </c>
      <c r="AV479" s="171" t="s">
        <v>113</v>
      </c>
      <c r="AW479" s="171" t="s">
        <v>93</v>
      </c>
      <c r="AX479" s="171" t="s">
        <v>111</v>
      </c>
      <c r="AY479" s="172" t="s">
        <v>188</v>
      </c>
    </row>
    <row r="480" spans="2:65" s="171" customFormat="1">
      <c r="B480" s="170"/>
      <c r="D480" s="167" t="s">
        <v>201</v>
      </c>
      <c r="E480" s="172" t="s">
        <v>69</v>
      </c>
      <c r="F480" s="173" t="s">
        <v>291</v>
      </c>
      <c r="H480" s="181">
        <v>0</v>
      </c>
      <c r="I480" s="241"/>
      <c r="L480" s="170"/>
      <c r="M480" s="174"/>
      <c r="N480" s="175"/>
      <c r="O480" s="175"/>
      <c r="P480" s="175"/>
      <c r="Q480" s="175"/>
      <c r="R480" s="175"/>
      <c r="S480" s="175"/>
      <c r="T480" s="176"/>
      <c r="AT480" s="172" t="s">
        <v>201</v>
      </c>
      <c r="AU480" s="172" t="s">
        <v>115</v>
      </c>
      <c r="AV480" s="171" t="s">
        <v>113</v>
      </c>
      <c r="AW480" s="171" t="s">
        <v>93</v>
      </c>
      <c r="AX480" s="171" t="s">
        <v>111</v>
      </c>
      <c r="AY480" s="172" t="s">
        <v>188</v>
      </c>
    </row>
    <row r="481" spans="2:65" s="171" customFormat="1">
      <c r="B481" s="170"/>
      <c r="D481" s="167" t="s">
        <v>201</v>
      </c>
      <c r="E481" s="172" t="s">
        <v>69</v>
      </c>
      <c r="F481" s="173" t="s">
        <v>1013</v>
      </c>
      <c r="H481" s="181" t="s">
        <v>8983</v>
      </c>
      <c r="I481" s="241"/>
      <c r="L481" s="170"/>
      <c r="M481" s="174"/>
      <c r="N481" s="175"/>
      <c r="O481" s="175"/>
      <c r="P481" s="175"/>
      <c r="Q481" s="175"/>
      <c r="R481" s="175"/>
      <c r="S481" s="175"/>
      <c r="T481" s="176"/>
      <c r="AT481" s="172" t="s">
        <v>201</v>
      </c>
      <c r="AU481" s="172" t="s">
        <v>115</v>
      </c>
      <c r="AV481" s="171" t="s">
        <v>113</v>
      </c>
      <c r="AW481" s="171" t="s">
        <v>93</v>
      </c>
      <c r="AX481" s="171" t="s">
        <v>111</v>
      </c>
      <c r="AY481" s="172" t="s">
        <v>188</v>
      </c>
    </row>
    <row r="482" spans="2:65" s="171" customFormat="1">
      <c r="B482" s="170"/>
      <c r="D482" s="167" t="s">
        <v>201</v>
      </c>
      <c r="E482" s="172" t="s">
        <v>69</v>
      </c>
      <c r="F482" s="173" t="s">
        <v>1140</v>
      </c>
      <c r="H482" s="181" t="s">
        <v>8991</v>
      </c>
      <c r="I482" s="241"/>
      <c r="L482" s="170"/>
      <c r="M482" s="174"/>
      <c r="N482" s="175"/>
      <c r="O482" s="175"/>
      <c r="P482" s="175"/>
      <c r="Q482" s="175"/>
      <c r="R482" s="175"/>
      <c r="S482" s="175"/>
      <c r="T482" s="176"/>
      <c r="AT482" s="172" t="s">
        <v>201</v>
      </c>
      <c r="AU482" s="172" t="s">
        <v>115</v>
      </c>
      <c r="AV482" s="171" t="s">
        <v>113</v>
      </c>
      <c r="AW482" s="171" t="s">
        <v>93</v>
      </c>
      <c r="AX482" s="171" t="s">
        <v>111</v>
      </c>
      <c r="AY482" s="172" t="s">
        <v>188</v>
      </c>
    </row>
    <row r="483" spans="2:65" s="178" customFormat="1">
      <c r="B483" s="177"/>
      <c r="D483" s="167" t="s">
        <v>201</v>
      </c>
      <c r="E483" s="179" t="s">
        <v>69</v>
      </c>
      <c r="F483" s="180" t="s">
        <v>1141</v>
      </c>
      <c r="H483" s="181">
        <v>4.7119999999999997</v>
      </c>
      <c r="I483" s="242"/>
      <c r="L483" s="177"/>
      <c r="M483" s="182"/>
      <c r="N483" s="183"/>
      <c r="O483" s="183"/>
      <c r="P483" s="183"/>
      <c r="Q483" s="183"/>
      <c r="R483" s="183"/>
      <c r="S483" s="183"/>
      <c r="T483" s="184"/>
      <c r="AT483" s="179" t="s">
        <v>201</v>
      </c>
      <c r="AU483" s="179" t="s">
        <v>115</v>
      </c>
      <c r="AV483" s="178" t="s">
        <v>115</v>
      </c>
      <c r="AW483" s="178" t="s">
        <v>93</v>
      </c>
      <c r="AX483" s="178" t="s">
        <v>111</v>
      </c>
      <c r="AY483" s="179" t="s">
        <v>188</v>
      </c>
    </row>
    <row r="484" spans="2:65" s="186" customFormat="1">
      <c r="B484" s="185"/>
      <c r="D484" s="167" t="s">
        <v>201</v>
      </c>
      <c r="E484" s="187" t="s">
        <v>69</v>
      </c>
      <c r="F484" s="188" t="s">
        <v>210</v>
      </c>
      <c r="H484" s="189">
        <v>4.7119999999999997</v>
      </c>
      <c r="I484" s="243"/>
      <c r="L484" s="185"/>
      <c r="M484" s="190"/>
      <c r="N484" s="191"/>
      <c r="O484" s="191"/>
      <c r="P484" s="191"/>
      <c r="Q484" s="191"/>
      <c r="R484" s="191"/>
      <c r="S484" s="191"/>
      <c r="T484" s="192"/>
      <c r="AT484" s="187" t="s">
        <v>201</v>
      </c>
      <c r="AU484" s="187" t="s">
        <v>115</v>
      </c>
      <c r="AV484" s="186" t="s">
        <v>195</v>
      </c>
      <c r="AW484" s="186" t="s">
        <v>93</v>
      </c>
      <c r="AX484" s="186" t="s">
        <v>113</v>
      </c>
      <c r="AY484" s="187" t="s">
        <v>188</v>
      </c>
    </row>
    <row r="485" spans="2:65" s="101" customFormat="1" ht="16.5" customHeight="1">
      <c r="B485" s="86"/>
      <c r="C485" s="87" t="s">
        <v>446</v>
      </c>
      <c r="D485" s="87" t="s">
        <v>190</v>
      </c>
      <c r="E485" s="88" t="s">
        <v>1146</v>
      </c>
      <c r="F485" s="89" t="s">
        <v>1147</v>
      </c>
      <c r="G485" s="90" t="s">
        <v>193</v>
      </c>
      <c r="H485" s="91">
        <v>67.284999999999997</v>
      </c>
      <c r="I485" s="238"/>
      <c r="J485" s="92">
        <f>ROUND(I485*H485,2)</f>
        <v>0</v>
      </c>
      <c r="K485" s="89" t="s">
        <v>194</v>
      </c>
      <c r="L485" s="61"/>
      <c r="M485" s="239" t="s">
        <v>69</v>
      </c>
      <c r="N485" s="164" t="s">
        <v>100</v>
      </c>
      <c r="O485" s="100"/>
      <c r="P485" s="165">
        <f>O485*H485</f>
        <v>0</v>
      </c>
      <c r="Q485" s="165">
        <v>0</v>
      </c>
      <c r="R485" s="165">
        <f>Q485*H485</f>
        <v>0</v>
      </c>
      <c r="S485" s="165">
        <v>0</v>
      </c>
      <c r="T485" s="166">
        <f>S485*H485</f>
        <v>0</v>
      </c>
      <c r="AR485" s="55" t="s">
        <v>195</v>
      </c>
      <c r="AT485" s="55" t="s">
        <v>190</v>
      </c>
      <c r="AU485" s="55" t="s">
        <v>115</v>
      </c>
      <c r="AY485" s="55" t="s">
        <v>188</v>
      </c>
      <c r="BE485" s="93">
        <f>IF(N485="základní",J485,0)</f>
        <v>0</v>
      </c>
      <c r="BF485" s="93">
        <f>IF(N485="snížená",J485,0)</f>
        <v>0</v>
      </c>
      <c r="BG485" s="93">
        <f>IF(N485="zákl. přenesená",J485,0)</f>
        <v>0</v>
      </c>
      <c r="BH485" s="93">
        <f>IF(N485="sníž. přenesená",J485,0)</f>
        <v>0</v>
      </c>
      <c r="BI485" s="93">
        <f>IF(N485="nulová",J485,0)</f>
        <v>0</v>
      </c>
      <c r="BJ485" s="55" t="s">
        <v>113</v>
      </c>
      <c r="BK485" s="93">
        <f>ROUND(I485*H485,2)</f>
        <v>0</v>
      </c>
      <c r="BL485" s="55" t="s">
        <v>195</v>
      </c>
      <c r="BM485" s="55" t="s">
        <v>1148</v>
      </c>
    </row>
    <row r="486" spans="2:65" s="101" customFormat="1" ht="40.5">
      <c r="B486" s="61"/>
      <c r="D486" s="167" t="s">
        <v>197</v>
      </c>
      <c r="F486" s="168" t="s">
        <v>1149</v>
      </c>
      <c r="H486" s="181">
        <v>1</v>
      </c>
      <c r="I486" s="240"/>
      <c r="L486" s="61"/>
      <c r="M486" s="94"/>
      <c r="N486" s="100"/>
      <c r="O486" s="100"/>
      <c r="P486" s="100"/>
      <c r="Q486" s="100"/>
      <c r="R486" s="100"/>
      <c r="S486" s="100"/>
      <c r="T486" s="69"/>
      <c r="AT486" s="55" t="s">
        <v>197</v>
      </c>
      <c r="AU486" s="55" t="s">
        <v>115</v>
      </c>
    </row>
    <row r="487" spans="2:65" s="101" customFormat="1" ht="94.5">
      <c r="B487" s="61"/>
      <c r="D487" s="167" t="s">
        <v>199</v>
      </c>
      <c r="F487" s="169" t="s">
        <v>251</v>
      </c>
      <c r="I487" s="240"/>
      <c r="L487" s="61"/>
      <c r="M487" s="94"/>
      <c r="N487" s="100"/>
      <c r="O487" s="100"/>
      <c r="P487" s="100"/>
      <c r="Q487" s="100"/>
      <c r="R487" s="100"/>
      <c r="S487" s="100"/>
      <c r="T487" s="69"/>
      <c r="AT487" s="55" t="s">
        <v>199</v>
      </c>
      <c r="AU487" s="55" t="s">
        <v>115</v>
      </c>
    </row>
    <row r="488" spans="2:65" s="171" customFormat="1">
      <c r="B488" s="170"/>
      <c r="D488" s="167" t="s">
        <v>201</v>
      </c>
      <c r="E488" s="172" t="s">
        <v>69</v>
      </c>
      <c r="F488" s="173" t="s">
        <v>202</v>
      </c>
      <c r="H488" s="181">
        <v>2018</v>
      </c>
      <c r="I488" s="241"/>
      <c r="L488" s="170"/>
      <c r="M488" s="174"/>
      <c r="N488" s="175"/>
      <c r="O488" s="175"/>
      <c r="P488" s="175"/>
      <c r="Q488" s="175"/>
      <c r="R488" s="175"/>
      <c r="S488" s="175"/>
      <c r="T488" s="176"/>
      <c r="AT488" s="172" t="s">
        <v>201</v>
      </c>
      <c r="AU488" s="172" t="s">
        <v>115</v>
      </c>
      <c r="AV488" s="171" t="s">
        <v>113</v>
      </c>
      <c r="AW488" s="171" t="s">
        <v>93</v>
      </c>
      <c r="AX488" s="171" t="s">
        <v>111</v>
      </c>
      <c r="AY488" s="172" t="s">
        <v>188</v>
      </c>
    </row>
    <row r="489" spans="2:65" s="171" customFormat="1">
      <c r="B489" s="170"/>
      <c r="D489" s="167" t="s">
        <v>201</v>
      </c>
      <c r="E489" s="172" t="s">
        <v>69</v>
      </c>
      <c r="F489" s="173" t="s">
        <v>983</v>
      </c>
      <c r="H489" s="181">
        <v>2</v>
      </c>
      <c r="I489" s="241"/>
      <c r="L489" s="170"/>
      <c r="M489" s="174"/>
      <c r="N489" s="175"/>
      <c r="O489" s="175"/>
      <c r="P489" s="175"/>
      <c r="Q489" s="175"/>
      <c r="R489" s="175"/>
      <c r="S489" s="175"/>
      <c r="T489" s="176"/>
      <c r="AT489" s="172" t="s">
        <v>201</v>
      </c>
      <c r="AU489" s="172" t="s">
        <v>115</v>
      </c>
      <c r="AV489" s="171" t="s">
        <v>113</v>
      </c>
      <c r="AW489" s="171" t="s">
        <v>93</v>
      </c>
      <c r="AX489" s="171" t="s">
        <v>111</v>
      </c>
      <c r="AY489" s="172" t="s">
        <v>188</v>
      </c>
    </row>
    <row r="490" spans="2:65" s="171" customFormat="1">
      <c r="B490" s="170"/>
      <c r="D490" s="167" t="s">
        <v>201</v>
      </c>
      <c r="E490" s="172" t="s">
        <v>69</v>
      </c>
      <c r="F490" s="173" t="s">
        <v>984</v>
      </c>
      <c r="H490" s="181">
        <v>2</v>
      </c>
      <c r="I490" s="241"/>
      <c r="L490" s="170"/>
      <c r="M490" s="174"/>
      <c r="N490" s="175"/>
      <c r="O490" s="175"/>
      <c r="P490" s="175"/>
      <c r="Q490" s="175"/>
      <c r="R490" s="175"/>
      <c r="S490" s="175"/>
      <c r="T490" s="176"/>
      <c r="AT490" s="172" t="s">
        <v>201</v>
      </c>
      <c r="AU490" s="172" t="s">
        <v>115</v>
      </c>
      <c r="AV490" s="171" t="s">
        <v>113</v>
      </c>
      <c r="AW490" s="171" t="s">
        <v>93</v>
      </c>
      <c r="AX490" s="171" t="s">
        <v>111</v>
      </c>
      <c r="AY490" s="172" t="s">
        <v>188</v>
      </c>
    </row>
    <row r="491" spans="2:65" s="171" customFormat="1">
      <c r="B491" s="170"/>
      <c r="D491" s="167" t="s">
        <v>201</v>
      </c>
      <c r="E491" s="172" t="s">
        <v>69</v>
      </c>
      <c r="F491" s="173" t="s">
        <v>291</v>
      </c>
      <c r="H491" s="181">
        <v>0</v>
      </c>
      <c r="I491" s="241"/>
      <c r="L491" s="170"/>
      <c r="M491" s="174"/>
      <c r="N491" s="175"/>
      <c r="O491" s="175"/>
      <c r="P491" s="175"/>
      <c r="Q491" s="175"/>
      <c r="R491" s="175"/>
      <c r="S491" s="175"/>
      <c r="T491" s="176"/>
      <c r="AT491" s="172" t="s">
        <v>201</v>
      </c>
      <c r="AU491" s="172" t="s">
        <v>115</v>
      </c>
      <c r="AV491" s="171" t="s">
        <v>113</v>
      </c>
      <c r="AW491" s="171" t="s">
        <v>93</v>
      </c>
      <c r="AX491" s="171" t="s">
        <v>111</v>
      </c>
      <c r="AY491" s="172" t="s">
        <v>188</v>
      </c>
    </row>
    <row r="492" spans="2:65" s="171" customFormat="1">
      <c r="B492" s="170"/>
      <c r="D492" s="167" t="s">
        <v>201</v>
      </c>
      <c r="E492" s="172" t="s">
        <v>69</v>
      </c>
      <c r="F492" s="173" t="s">
        <v>985</v>
      </c>
      <c r="H492" s="181" t="s">
        <v>8981</v>
      </c>
      <c r="I492" s="241"/>
      <c r="L492" s="170"/>
      <c r="M492" s="174"/>
      <c r="N492" s="175"/>
      <c r="O492" s="175"/>
      <c r="P492" s="175"/>
      <c r="Q492" s="175"/>
      <c r="R492" s="175"/>
      <c r="S492" s="175"/>
      <c r="T492" s="176"/>
      <c r="AT492" s="172" t="s">
        <v>201</v>
      </c>
      <c r="AU492" s="172" t="s">
        <v>115</v>
      </c>
      <c r="AV492" s="171" t="s">
        <v>113</v>
      </c>
      <c r="AW492" s="171" t="s">
        <v>93</v>
      </c>
      <c r="AX492" s="171" t="s">
        <v>111</v>
      </c>
      <c r="AY492" s="172" t="s">
        <v>188</v>
      </c>
    </row>
    <row r="493" spans="2:65" s="171" customFormat="1">
      <c r="B493" s="170"/>
      <c r="D493" s="167" t="s">
        <v>201</v>
      </c>
      <c r="E493" s="172" t="s">
        <v>69</v>
      </c>
      <c r="F493" s="173" t="s">
        <v>1150</v>
      </c>
      <c r="H493" s="181" t="s">
        <v>8986</v>
      </c>
      <c r="I493" s="241"/>
      <c r="L493" s="170"/>
      <c r="M493" s="174"/>
      <c r="N493" s="175"/>
      <c r="O493" s="175"/>
      <c r="P493" s="175"/>
      <c r="Q493" s="175"/>
      <c r="R493" s="175"/>
      <c r="S493" s="175"/>
      <c r="T493" s="176"/>
      <c r="AT493" s="172" t="s">
        <v>201</v>
      </c>
      <c r="AU493" s="172" t="s">
        <v>115</v>
      </c>
      <c r="AV493" s="171" t="s">
        <v>113</v>
      </c>
      <c r="AW493" s="171" t="s">
        <v>93</v>
      </c>
      <c r="AX493" s="171" t="s">
        <v>111</v>
      </c>
      <c r="AY493" s="172" t="s">
        <v>188</v>
      </c>
    </row>
    <row r="494" spans="2:65" s="171" customFormat="1">
      <c r="B494" s="170"/>
      <c r="D494" s="167" t="s">
        <v>201</v>
      </c>
      <c r="E494" s="172" t="s">
        <v>69</v>
      </c>
      <c r="F494" s="173" t="s">
        <v>216</v>
      </c>
      <c r="H494" s="181">
        <v>1</v>
      </c>
      <c r="I494" s="241"/>
      <c r="L494" s="170"/>
      <c r="M494" s="174"/>
      <c r="N494" s="175"/>
      <c r="O494" s="175"/>
      <c r="P494" s="175"/>
      <c r="Q494" s="175"/>
      <c r="R494" s="175"/>
      <c r="S494" s="175"/>
      <c r="T494" s="176"/>
      <c r="AT494" s="172" t="s">
        <v>201</v>
      </c>
      <c r="AU494" s="172" t="s">
        <v>115</v>
      </c>
      <c r="AV494" s="171" t="s">
        <v>113</v>
      </c>
      <c r="AW494" s="171" t="s">
        <v>93</v>
      </c>
      <c r="AX494" s="171" t="s">
        <v>111</v>
      </c>
      <c r="AY494" s="172" t="s">
        <v>188</v>
      </c>
    </row>
    <row r="495" spans="2:65" s="178" customFormat="1" ht="27">
      <c r="B495" s="177"/>
      <c r="D495" s="167" t="s">
        <v>201</v>
      </c>
      <c r="E495" s="179" t="s">
        <v>69</v>
      </c>
      <c r="F495" s="180" t="s">
        <v>986</v>
      </c>
      <c r="H495" s="181">
        <v>58.8</v>
      </c>
      <c r="I495" s="242"/>
      <c r="L495" s="177"/>
      <c r="M495" s="182"/>
      <c r="N495" s="183"/>
      <c r="O495" s="183"/>
      <c r="P495" s="183"/>
      <c r="Q495" s="183"/>
      <c r="R495" s="183"/>
      <c r="S495" s="183"/>
      <c r="T495" s="184"/>
      <c r="AT495" s="179" t="s">
        <v>201</v>
      </c>
      <c r="AU495" s="179" t="s">
        <v>115</v>
      </c>
      <c r="AV495" s="178" t="s">
        <v>115</v>
      </c>
      <c r="AW495" s="178" t="s">
        <v>93</v>
      </c>
      <c r="AX495" s="178" t="s">
        <v>111</v>
      </c>
      <c r="AY495" s="179" t="s">
        <v>188</v>
      </c>
    </row>
    <row r="496" spans="2:65" s="194" customFormat="1">
      <c r="B496" s="193"/>
      <c r="D496" s="167" t="s">
        <v>201</v>
      </c>
      <c r="E496" s="195" t="s">
        <v>69</v>
      </c>
      <c r="F496" s="196" t="s">
        <v>253</v>
      </c>
      <c r="H496" s="197">
        <v>58.8</v>
      </c>
      <c r="I496" s="244"/>
      <c r="L496" s="193"/>
      <c r="M496" s="198"/>
      <c r="N496" s="199"/>
      <c r="O496" s="199"/>
      <c r="P496" s="199"/>
      <c r="Q496" s="199"/>
      <c r="R496" s="199"/>
      <c r="S496" s="199"/>
      <c r="T496" s="200"/>
      <c r="AT496" s="195" t="s">
        <v>201</v>
      </c>
      <c r="AU496" s="195" t="s">
        <v>115</v>
      </c>
      <c r="AV496" s="194" t="s">
        <v>228</v>
      </c>
      <c r="AW496" s="194" t="s">
        <v>93</v>
      </c>
      <c r="AX496" s="194" t="s">
        <v>111</v>
      </c>
      <c r="AY496" s="195" t="s">
        <v>188</v>
      </c>
    </row>
    <row r="497" spans="2:51" s="171" customFormat="1">
      <c r="B497" s="170"/>
      <c r="D497" s="167" t="s">
        <v>201</v>
      </c>
      <c r="E497" s="172" t="s">
        <v>69</v>
      </c>
      <c r="F497" s="173" t="s">
        <v>991</v>
      </c>
      <c r="H497" s="181">
        <v>3</v>
      </c>
      <c r="I497" s="241"/>
      <c r="L497" s="170"/>
      <c r="M497" s="174"/>
      <c r="N497" s="175"/>
      <c r="O497" s="175"/>
      <c r="P497" s="175"/>
      <c r="Q497" s="175"/>
      <c r="R497" s="175"/>
      <c r="S497" s="175"/>
      <c r="T497" s="176"/>
      <c r="AT497" s="172" t="s">
        <v>201</v>
      </c>
      <c r="AU497" s="172" t="s">
        <v>115</v>
      </c>
      <c r="AV497" s="171" t="s">
        <v>113</v>
      </c>
      <c r="AW497" s="171" t="s">
        <v>93</v>
      </c>
      <c r="AX497" s="171" t="s">
        <v>111</v>
      </c>
      <c r="AY497" s="172" t="s">
        <v>188</v>
      </c>
    </row>
    <row r="498" spans="2:51" s="178" customFormat="1" ht="27">
      <c r="B498" s="177"/>
      <c r="D498" s="167" t="s">
        <v>201</v>
      </c>
      <c r="E498" s="179" t="s">
        <v>69</v>
      </c>
      <c r="F498" s="180" t="s">
        <v>992</v>
      </c>
      <c r="H498" s="181">
        <v>58.8</v>
      </c>
      <c r="I498" s="242"/>
      <c r="L498" s="177"/>
      <c r="M498" s="182"/>
      <c r="N498" s="183"/>
      <c r="O498" s="183"/>
      <c r="P498" s="183"/>
      <c r="Q498" s="183"/>
      <c r="R498" s="183"/>
      <c r="S498" s="183"/>
      <c r="T498" s="184"/>
      <c r="AT498" s="179" t="s">
        <v>201</v>
      </c>
      <c r="AU498" s="179" t="s">
        <v>115</v>
      </c>
      <c r="AV498" s="178" t="s">
        <v>115</v>
      </c>
      <c r="AW498" s="178" t="s">
        <v>93</v>
      </c>
      <c r="AX498" s="178" t="s">
        <v>111</v>
      </c>
      <c r="AY498" s="179" t="s">
        <v>188</v>
      </c>
    </row>
    <row r="499" spans="2:51" s="194" customFormat="1">
      <c r="B499" s="193"/>
      <c r="D499" s="167" t="s">
        <v>201</v>
      </c>
      <c r="E499" s="195" t="s">
        <v>69</v>
      </c>
      <c r="F499" s="196" t="s">
        <v>253</v>
      </c>
      <c r="H499" s="197">
        <v>58.8</v>
      </c>
      <c r="I499" s="244"/>
      <c r="L499" s="193"/>
      <c r="M499" s="198"/>
      <c r="N499" s="199"/>
      <c r="O499" s="199"/>
      <c r="P499" s="199"/>
      <c r="Q499" s="199"/>
      <c r="R499" s="199"/>
      <c r="S499" s="199"/>
      <c r="T499" s="200"/>
      <c r="AT499" s="195" t="s">
        <v>201</v>
      </c>
      <c r="AU499" s="195" t="s">
        <v>115</v>
      </c>
      <c r="AV499" s="194" t="s">
        <v>228</v>
      </c>
      <c r="AW499" s="194" t="s">
        <v>93</v>
      </c>
      <c r="AX499" s="194" t="s">
        <v>111</v>
      </c>
      <c r="AY499" s="195" t="s">
        <v>188</v>
      </c>
    </row>
    <row r="500" spans="2:51" s="171" customFormat="1">
      <c r="B500" s="170"/>
      <c r="D500" s="167" t="s">
        <v>201</v>
      </c>
      <c r="E500" s="172" t="s">
        <v>69</v>
      </c>
      <c r="F500" s="173" t="s">
        <v>1002</v>
      </c>
      <c r="H500" s="181">
        <v>207</v>
      </c>
      <c r="I500" s="241"/>
      <c r="L500" s="170"/>
      <c r="M500" s="174"/>
      <c r="N500" s="175"/>
      <c r="O500" s="175"/>
      <c r="P500" s="175"/>
      <c r="Q500" s="175"/>
      <c r="R500" s="175"/>
      <c r="S500" s="175"/>
      <c r="T500" s="176"/>
      <c r="AT500" s="172" t="s">
        <v>201</v>
      </c>
      <c r="AU500" s="172" t="s">
        <v>115</v>
      </c>
      <c r="AV500" s="171" t="s">
        <v>113</v>
      </c>
      <c r="AW500" s="171" t="s">
        <v>93</v>
      </c>
      <c r="AX500" s="171" t="s">
        <v>111</v>
      </c>
      <c r="AY500" s="172" t="s">
        <v>188</v>
      </c>
    </row>
    <row r="501" spans="2:51" s="178" customFormat="1" ht="27">
      <c r="B501" s="177"/>
      <c r="D501" s="167" t="s">
        <v>201</v>
      </c>
      <c r="E501" s="179" t="s">
        <v>69</v>
      </c>
      <c r="F501" s="180" t="s">
        <v>1003</v>
      </c>
      <c r="H501" s="181">
        <v>31.605</v>
      </c>
      <c r="I501" s="242"/>
      <c r="L501" s="177"/>
      <c r="M501" s="182"/>
      <c r="N501" s="183"/>
      <c r="O501" s="183"/>
      <c r="P501" s="183"/>
      <c r="Q501" s="183"/>
      <c r="R501" s="183"/>
      <c r="S501" s="183"/>
      <c r="T501" s="184"/>
      <c r="AT501" s="179" t="s">
        <v>201</v>
      </c>
      <c r="AU501" s="179" t="s">
        <v>115</v>
      </c>
      <c r="AV501" s="178" t="s">
        <v>115</v>
      </c>
      <c r="AW501" s="178" t="s">
        <v>93</v>
      </c>
      <c r="AX501" s="178" t="s">
        <v>111</v>
      </c>
      <c r="AY501" s="179" t="s">
        <v>188</v>
      </c>
    </row>
    <row r="502" spans="2:51" s="178" customFormat="1" ht="27">
      <c r="B502" s="177"/>
      <c r="D502" s="167" t="s">
        <v>201</v>
      </c>
      <c r="E502" s="179" t="s">
        <v>69</v>
      </c>
      <c r="F502" s="180" t="s">
        <v>1004</v>
      </c>
      <c r="H502" s="181">
        <v>10.32</v>
      </c>
      <c r="I502" s="242"/>
      <c r="L502" s="177"/>
      <c r="M502" s="182"/>
      <c r="N502" s="183"/>
      <c r="O502" s="183"/>
      <c r="P502" s="183"/>
      <c r="Q502" s="183"/>
      <c r="R502" s="183"/>
      <c r="S502" s="183"/>
      <c r="T502" s="184"/>
      <c r="AT502" s="179" t="s">
        <v>201</v>
      </c>
      <c r="AU502" s="179" t="s">
        <v>115</v>
      </c>
      <c r="AV502" s="178" t="s">
        <v>115</v>
      </c>
      <c r="AW502" s="178" t="s">
        <v>93</v>
      </c>
      <c r="AX502" s="178" t="s">
        <v>111</v>
      </c>
      <c r="AY502" s="179" t="s">
        <v>188</v>
      </c>
    </row>
    <row r="503" spans="2:51" s="178" customFormat="1" ht="27">
      <c r="B503" s="177"/>
      <c r="D503" s="167" t="s">
        <v>201</v>
      </c>
      <c r="E503" s="179" t="s">
        <v>69</v>
      </c>
      <c r="F503" s="180" t="s">
        <v>1005</v>
      </c>
      <c r="H503" s="181">
        <v>31.422000000000001</v>
      </c>
      <c r="I503" s="242"/>
      <c r="L503" s="177"/>
      <c r="M503" s="182"/>
      <c r="N503" s="183"/>
      <c r="O503" s="183"/>
      <c r="P503" s="183"/>
      <c r="Q503" s="183"/>
      <c r="R503" s="183"/>
      <c r="S503" s="183"/>
      <c r="T503" s="184"/>
      <c r="AT503" s="179" t="s">
        <v>201</v>
      </c>
      <c r="AU503" s="179" t="s">
        <v>115</v>
      </c>
      <c r="AV503" s="178" t="s">
        <v>115</v>
      </c>
      <c r="AW503" s="178" t="s">
        <v>93</v>
      </c>
      <c r="AX503" s="178" t="s">
        <v>111</v>
      </c>
      <c r="AY503" s="179" t="s">
        <v>188</v>
      </c>
    </row>
    <row r="504" spans="2:51" s="178" customFormat="1" ht="27">
      <c r="B504" s="177"/>
      <c r="D504" s="167" t="s">
        <v>201</v>
      </c>
      <c r="E504" s="179" t="s">
        <v>69</v>
      </c>
      <c r="F504" s="180" t="s">
        <v>1006</v>
      </c>
      <c r="H504" s="181">
        <v>10.32</v>
      </c>
      <c r="I504" s="242"/>
      <c r="L504" s="177"/>
      <c r="M504" s="182"/>
      <c r="N504" s="183"/>
      <c r="O504" s="183"/>
      <c r="P504" s="183"/>
      <c r="Q504" s="183"/>
      <c r="R504" s="183"/>
      <c r="S504" s="183"/>
      <c r="T504" s="184"/>
      <c r="AT504" s="179" t="s">
        <v>201</v>
      </c>
      <c r="AU504" s="179" t="s">
        <v>115</v>
      </c>
      <c r="AV504" s="178" t="s">
        <v>115</v>
      </c>
      <c r="AW504" s="178" t="s">
        <v>93</v>
      </c>
      <c r="AX504" s="178" t="s">
        <v>111</v>
      </c>
      <c r="AY504" s="179" t="s">
        <v>188</v>
      </c>
    </row>
    <row r="505" spans="2:51" s="178" customFormat="1" ht="27">
      <c r="B505" s="177"/>
      <c r="D505" s="167" t="s">
        <v>201</v>
      </c>
      <c r="E505" s="179" t="s">
        <v>69</v>
      </c>
      <c r="F505" s="180" t="s">
        <v>1007</v>
      </c>
      <c r="H505" s="181">
        <v>77.91</v>
      </c>
      <c r="I505" s="242"/>
      <c r="L505" s="177"/>
      <c r="M505" s="182"/>
      <c r="N505" s="183"/>
      <c r="O505" s="183"/>
      <c r="P505" s="183"/>
      <c r="Q505" s="183"/>
      <c r="R505" s="183"/>
      <c r="S505" s="183"/>
      <c r="T505" s="184"/>
      <c r="AT505" s="179" t="s">
        <v>201</v>
      </c>
      <c r="AU505" s="179" t="s">
        <v>115</v>
      </c>
      <c r="AV505" s="178" t="s">
        <v>115</v>
      </c>
      <c r="AW505" s="178" t="s">
        <v>93</v>
      </c>
      <c r="AX505" s="178" t="s">
        <v>111</v>
      </c>
      <c r="AY505" s="179" t="s">
        <v>188</v>
      </c>
    </row>
    <row r="506" spans="2:51" s="194" customFormat="1">
      <c r="B506" s="193"/>
      <c r="D506" s="167" t="s">
        <v>201</v>
      </c>
      <c r="E506" s="195" t="s">
        <v>69</v>
      </c>
      <c r="F506" s="196" t="s">
        <v>253</v>
      </c>
      <c r="H506" s="197">
        <v>161.577</v>
      </c>
      <c r="I506" s="244"/>
      <c r="L506" s="193"/>
      <c r="M506" s="198"/>
      <c r="N506" s="199"/>
      <c r="O506" s="199"/>
      <c r="P506" s="199"/>
      <c r="Q506" s="199"/>
      <c r="R506" s="199"/>
      <c r="S506" s="199"/>
      <c r="T506" s="200"/>
      <c r="AT506" s="195" t="s">
        <v>201</v>
      </c>
      <c r="AU506" s="195" t="s">
        <v>115</v>
      </c>
      <c r="AV506" s="194" t="s">
        <v>228</v>
      </c>
      <c r="AW506" s="194" t="s">
        <v>93</v>
      </c>
      <c r="AX506" s="194" t="s">
        <v>111</v>
      </c>
      <c r="AY506" s="195" t="s">
        <v>188</v>
      </c>
    </row>
    <row r="507" spans="2:51" s="178" customFormat="1">
      <c r="B507" s="177"/>
      <c r="D507" s="167" t="s">
        <v>201</v>
      </c>
      <c r="E507" s="179" t="s">
        <v>69</v>
      </c>
      <c r="F507" s="180" t="s">
        <v>69</v>
      </c>
      <c r="H507" s="181">
        <v>0</v>
      </c>
      <c r="I507" s="242"/>
      <c r="L507" s="177"/>
      <c r="M507" s="182"/>
      <c r="N507" s="183"/>
      <c r="O507" s="183"/>
      <c r="P507" s="183"/>
      <c r="Q507" s="183"/>
      <c r="R507" s="183"/>
      <c r="S507" s="183"/>
      <c r="T507" s="184"/>
      <c r="AT507" s="179" t="s">
        <v>201</v>
      </c>
      <c r="AU507" s="179" t="s">
        <v>115</v>
      </c>
      <c r="AV507" s="178" t="s">
        <v>115</v>
      </c>
      <c r="AW507" s="178" t="s">
        <v>93</v>
      </c>
      <c r="AX507" s="178" t="s">
        <v>111</v>
      </c>
      <c r="AY507" s="179" t="s">
        <v>188</v>
      </c>
    </row>
    <row r="508" spans="2:51" s="171" customFormat="1">
      <c r="B508" s="170"/>
      <c r="D508" s="167" t="s">
        <v>201</v>
      </c>
      <c r="E508" s="172" t="s">
        <v>69</v>
      </c>
      <c r="F508" s="173" t="s">
        <v>1013</v>
      </c>
      <c r="H508" s="181" t="s">
        <v>8983</v>
      </c>
      <c r="I508" s="241"/>
      <c r="L508" s="170"/>
      <c r="M508" s="174"/>
      <c r="N508" s="175"/>
      <c r="O508" s="175"/>
      <c r="P508" s="175"/>
      <c r="Q508" s="175"/>
      <c r="R508" s="175"/>
      <c r="S508" s="175"/>
      <c r="T508" s="176"/>
      <c r="AT508" s="172" t="s">
        <v>201</v>
      </c>
      <c r="AU508" s="172" t="s">
        <v>115</v>
      </c>
      <c r="AV508" s="171" t="s">
        <v>113</v>
      </c>
      <c r="AW508" s="171" t="s">
        <v>93</v>
      </c>
      <c r="AX508" s="171" t="s">
        <v>111</v>
      </c>
      <c r="AY508" s="172" t="s">
        <v>188</v>
      </c>
    </row>
    <row r="509" spans="2:51" s="171" customFormat="1">
      <c r="B509" s="170"/>
      <c r="D509" s="167" t="s">
        <v>201</v>
      </c>
      <c r="E509" s="172" t="s">
        <v>69</v>
      </c>
      <c r="F509" s="173" t="s">
        <v>1014</v>
      </c>
      <c r="H509" s="181">
        <v>6</v>
      </c>
      <c r="I509" s="241"/>
      <c r="L509" s="170"/>
      <c r="M509" s="174"/>
      <c r="N509" s="175"/>
      <c r="O509" s="175"/>
      <c r="P509" s="175"/>
      <c r="Q509" s="175"/>
      <c r="R509" s="175"/>
      <c r="S509" s="175"/>
      <c r="T509" s="176"/>
      <c r="AT509" s="172" t="s">
        <v>201</v>
      </c>
      <c r="AU509" s="172" t="s">
        <v>115</v>
      </c>
      <c r="AV509" s="171" t="s">
        <v>113</v>
      </c>
      <c r="AW509" s="171" t="s">
        <v>93</v>
      </c>
      <c r="AX509" s="171" t="s">
        <v>111</v>
      </c>
      <c r="AY509" s="172" t="s">
        <v>188</v>
      </c>
    </row>
    <row r="510" spans="2:51" s="178" customFormat="1">
      <c r="B510" s="177"/>
      <c r="D510" s="167" t="s">
        <v>201</v>
      </c>
      <c r="E510" s="179" t="s">
        <v>69</v>
      </c>
      <c r="F510" s="180" t="s">
        <v>1015</v>
      </c>
      <c r="H510" s="181">
        <v>1.1779999999999999</v>
      </c>
      <c r="I510" s="242"/>
      <c r="L510" s="177"/>
      <c r="M510" s="182"/>
      <c r="N510" s="183"/>
      <c r="O510" s="183"/>
      <c r="P510" s="183"/>
      <c r="Q510" s="183"/>
      <c r="R510" s="183"/>
      <c r="S510" s="183"/>
      <c r="T510" s="184"/>
      <c r="AT510" s="179" t="s">
        <v>201</v>
      </c>
      <c r="AU510" s="179" t="s">
        <v>115</v>
      </c>
      <c r="AV510" s="178" t="s">
        <v>115</v>
      </c>
      <c r="AW510" s="178" t="s">
        <v>93</v>
      </c>
      <c r="AX510" s="178" t="s">
        <v>111</v>
      </c>
      <c r="AY510" s="179" t="s">
        <v>188</v>
      </c>
    </row>
    <row r="511" spans="2:51" s="186" customFormat="1">
      <c r="B511" s="185"/>
      <c r="D511" s="167" t="s">
        <v>201</v>
      </c>
      <c r="E511" s="187" t="s">
        <v>69</v>
      </c>
      <c r="F511" s="188" t="s">
        <v>210</v>
      </c>
      <c r="H511" s="189">
        <v>280.35500000000002</v>
      </c>
      <c r="I511" s="243"/>
      <c r="L511" s="185"/>
      <c r="M511" s="190"/>
      <c r="N511" s="191"/>
      <c r="O511" s="191"/>
      <c r="P511" s="191"/>
      <c r="Q511" s="191"/>
      <c r="R511" s="191"/>
      <c r="S511" s="191"/>
      <c r="T511" s="192"/>
      <c r="AT511" s="187" t="s">
        <v>201</v>
      </c>
      <c r="AU511" s="187" t="s">
        <v>115</v>
      </c>
      <c r="AV511" s="186" t="s">
        <v>195</v>
      </c>
      <c r="AW511" s="186" t="s">
        <v>93</v>
      </c>
      <c r="AX511" s="186" t="s">
        <v>113</v>
      </c>
      <c r="AY511" s="187" t="s">
        <v>188</v>
      </c>
    </row>
    <row r="512" spans="2:51" s="171" customFormat="1">
      <c r="B512" s="170"/>
      <c r="D512" s="167" t="s">
        <v>201</v>
      </c>
      <c r="E512" s="172" t="s">
        <v>69</v>
      </c>
      <c r="F512" s="173" t="s">
        <v>224</v>
      </c>
      <c r="H512" s="181" t="s">
        <v>8982</v>
      </c>
      <c r="I512" s="241"/>
      <c r="L512" s="170"/>
      <c r="M512" s="174"/>
      <c r="N512" s="175"/>
      <c r="O512" s="175"/>
      <c r="P512" s="175"/>
      <c r="Q512" s="175"/>
      <c r="R512" s="175"/>
      <c r="S512" s="175"/>
      <c r="T512" s="176"/>
      <c r="AT512" s="172" t="s">
        <v>201</v>
      </c>
      <c r="AU512" s="172" t="s">
        <v>115</v>
      </c>
      <c r="AV512" s="171" t="s">
        <v>113</v>
      </c>
      <c r="AW512" s="171" t="s">
        <v>93</v>
      </c>
      <c r="AX512" s="171" t="s">
        <v>111</v>
      </c>
      <c r="AY512" s="172" t="s">
        <v>188</v>
      </c>
    </row>
    <row r="513" spans="2:65" s="171" customFormat="1">
      <c r="B513" s="170"/>
      <c r="D513" s="167" t="s">
        <v>201</v>
      </c>
      <c r="E513" s="172" t="s">
        <v>69</v>
      </c>
      <c r="F513" s="173" t="s">
        <v>225</v>
      </c>
      <c r="H513" s="181">
        <v>1</v>
      </c>
      <c r="I513" s="241"/>
      <c r="L513" s="170"/>
      <c r="M513" s="174"/>
      <c r="N513" s="175"/>
      <c r="O513" s="175"/>
      <c r="P513" s="175"/>
      <c r="Q513" s="175"/>
      <c r="R513" s="175"/>
      <c r="S513" s="175"/>
      <c r="T513" s="176"/>
      <c r="AT513" s="172" t="s">
        <v>201</v>
      </c>
      <c r="AU513" s="172" t="s">
        <v>115</v>
      </c>
      <c r="AV513" s="171" t="s">
        <v>113</v>
      </c>
      <c r="AW513" s="171" t="s">
        <v>93</v>
      </c>
      <c r="AX513" s="171" t="s">
        <v>111</v>
      </c>
      <c r="AY513" s="172" t="s">
        <v>188</v>
      </c>
    </row>
    <row r="514" spans="2:65" s="171" customFormat="1">
      <c r="B514" s="170"/>
      <c r="D514" s="167" t="s">
        <v>201</v>
      </c>
      <c r="E514" s="172" t="s">
        <v>69</v>
      </c>
      <c r="F514" s="173" t="s">
        <v>226</v>
      </c>
      <c r="H514" s="181">
        <v>1</v>
      </c>
      <c r="I514" s="241"/>
      <c r="L514" s="170"/>
      <c r="M514" s="174"/>
      <c r="N514" s="175"/>
      <c r="O514" s="175"/>
      <c r="P514" s="175"/>
      <c r="Q514" s="175"/>
      <c r="R514" s="175"/>
      <c r="S514" s="175"/>
      <c r="T514" s="176"/>
      <c r="AT514" s="172" t="s">
        <v>201</v>
      </c>
      <c r="AU514" s="172" t="s">
        <v>115</v>
      </c>
      <c r="AV514" s="171" t="s">
        <v>113</v>
      </c>
      <c r="AW514" s="171" t="s">
        <v>93</v>
      </c>
      <c r="AX514" s="171" t="s">
        <v>111</v>
      </c>
      <c r="AY514" s="172" t="s">
        <v>188</v>
      </c>
    </row>
    <row r="515" spans="2:65" s="171" customFormat="1">
      <c r="B515" s="170"/>
      <c r="D515" s="167" t="s">
        <v>201</v>
      </c>
      <c r="E515" s="172" t="s">
        <v>69</v>
      </c>
      <c r="F515" s="173" t="s">
        <v>227</v>
      </c>
      <c r="H515" s="181">
        <v>3</v>
      </c>
      <c r="I515" s="241"/>
      <c r="L515" s="170"/>
      <c r="M515" s="174"/>
      <c r="N515" s="175"/>
      <c r="O515" s="175"/>
      <c r="P515" s="175"/>
      <c r="Q515" s="175"/>
      <c r="R515" s="175"/>
      <c r="S515" s="175"/>
      <c r="T515" s="176"/>
      <c r="AT515" s="172" t="s">
        <v>201</v>
      </c>
      <c r="AU515" s="172" t="s">
        <v>115</v>
      </c>
      <c r="AV515" s="171" t="s">
        <v>113</v>
      </c>
      <c r="AW515" s="171" t="s">
        <v>93</v>
      </c>
      <c r="AX515" s="171" t="s">
        <v>111</v>
      </c>
      <c r="AY515" s="172" t="s">
        <v>188</v>
      </c>
    </row>
    <row r="516" spans="2:65" s="171" customFormat="1" ht="27">
      <c r="B516" s="170"/>
      <c r="D516" s="167" t="s">
        <v>201</v>
      </c>
      <c r="E516" s="172" t="s">
        <v>69</v>
      </c>
      <c r="F516" s="173" t="s">
        <v>1151</v>
      </c>
      <c r="H516" s="181">
        <v>100</v>
      </c>
      <c r="I516" s="241"/>
      <c r="L516" s="170"/>
      <c r="M516" s="174"/>
      <c r="N516" s="175"/>
      <c r="O516" s="175"/>
      <c r="P516" s="175"/>
      <c r="Q516" s="175"/>
      <c r="R516" s="175"/>
      <c r="S516" s="175"/>
      <c r="T516" s="176"/>
      <c r="AT516" s="172" t="s">
        <v>201</v>
      </c>
      <c r="AU516" s="172" t="s">
        <v>115</v>
      </c>
      <c r="AV516" s="171" t="s">
        <v>113</v>
      </c>
      <c r="AW516" s="171" t="s">
        <v>93</v>
      </c>
      <c r="AX516" s="171" t="s">
        <v>111</v>
      </c>
      <c r="AY516" s="172" t="s">
        <v>188</v>
      </c>
    </row>
    <row r="517" spans="2:65" s="178" customFormat="1">
      <c r="B517" s="177"/>
      <c r="D517" s="167" t="s">
        <v>201</v>
      </c>
      <c r="F517" s="180" t="s">
        <v>1152</v>
      </c>
      <c r="H517" s="181">
        <v>67.284999999999997</v>
      </c>
      <c r="I517" s="242"/>
      <c r="L517" s="177"/>
      <c r="M517" s="182"/>
      <c r="N517" s="183"/>
      <c r="O517" s="183"/>
      <c r="P517" s="183"/>
      <c r="Q517" s="183"/>
      <c r="R517" s="183"/>
      <c r="S517" s="183"/>
      <c r="T517" s="184"/>
      <c r="AT517" s="179" t="s">
        <v>201</v>
      </c>
      <c r="AU517" s="179" t="s">
        <v>115</v>
      </c>
      <c r="AV517" s="178" t="s">
        <v>115</v>
      </c>
      <c r="AW517" s="178" t="s">
        <v>70</v>
      </c>
      <c r="AX517" s="178" t="s">
        <v>113</v>
      </c>
      <c r="AY517" s="179" t="s">
        <v>188</v>
      </c>
    </row>
    <row r="518" spans="2:65" s="101" customFormat="1" ht="16.5" customHeight="1">
      <c r="B518" s="86"/>
      <c r="C518" s="87" t="s">
        <v>457</v>
      </c>
      <c r="D518" s="87" t="s">
        <v>190</v>
      </c>
      <c r="E518" s="88" t="s">
        <v>255</v>
      </c>
      <c r="F518" s="89" t="s">
        <v>256</v>
      </c>
      <c r="G518" s="90" t="s">
        <v>193</v>
      </c>
      <c r="H518" s="91">
        <v>280.35500000000002</v>
      </c>
      <c r="I518" s="238"/>
      <c r="J518" s="92">
        <f>ROUND(I518*H518,2)</f>
        <v>0</v>
      </c>
      <c r="K518" s="89" t="s">
        <v>194</v>
      </c>
      <c r="L518" s="61"/>
      <c r="M518" s="239" t="s">
        <v>69</v>
      </c>
      <c r="N518" s="164" t="s">
        <v>100</v>
      </c>
      <c r="O518" s="100"/>
      <c r="P518" s="165">
        <f>O518*H518</f>
        <v>0</v>
      </c>
      <c r="Q518" s="165">
        <v>0</v>
      </c>
      <c r="R518" s="165">
        <f>Q518*H518</f>
        <v>0</v>
      </c>
      <c r="S518" s="165">
        <v>0</v>
      </c>
      <c r="T518" s="166">
        <f>S518*H518</f>
        <v>0</v>
      </c>
      <c r="AR518" s="55" t="s">
        <v>195</v>
      </c>
      <c r="AT518" s="55" t="s">
        <v>190</v>
      </c>
      <c r="AU518" s="55" t="s">
        <v>115</v>
      </c>
      <c r="AY518" s="55" t="s">
        <v>188</v>
      </c>
      <c r="BE518" s="93">
        <f>IF(N518="základní",J518,0)</f>
        <v>0</v>
      </c>
      <c r="BF518" s="93">
        <f>IF(N518="snížená",J518,0)</f>
        <v>0</v>
      </c>
      <c r="BG518" s="93">
        <f>IF(N518="zákl. přenesená",J518,0)</f>
        <v>0</v>
      </c>
      <c r="BH518" s="93">
        <f>IF(N518="sníž. přenesená",J518,0)</f>
        <v>0</v>
      </c>
      <c r="BI518" s="93">
        <f>IF(N518="nulová",J518,0)</f>
        <v>0</v>
      </c>
      <c r="BJ518" s="55" t="s">
        <v>113</v>
      </c>
      <c r="BK518" s="93">
        <f>ROUND(I518*H518,2)</f>
        <v>0</v>
      </c>
      <c r="BL518" s="55" t="s">
        <v>195</v>
      </c>
      <c r="BM518" s="55" t="s">
        <v>1153</v>
      </c>
    </row>
    <row r="519" spans="2:65" s="101" customFormat="1" ht="40.5">
      <c r="B519" s="61"/>
      <c r="D519" s="167" t="s">
        <v>197</v>
      </c>
      <c r="F519" s="168" t="s">
        <v>258</v>
      </c>
      <c r="H519" s="181">
        <v>1</v>
      </c>
      <c r="I519" s="240"/>
      <c r="L519" s="61"/>
      <c r="M519" s="94"/>
      <c r="N519" s="100"/>
      <c r="O519" s="100"/>
      <c r="P519" s="100"/>
      <c r="Q519" s="100"/>
      <c r="R519" s="100"/>
      <c r="S519" s="100"/>
      <c r="T519" s="69"/>
      <c r="AT519" s="55" t="s">
        <v>197</v>
      </c>
      <c r="AU519" s="55" t="s">
        <v>115</v>
      </c>
    </row>
    <row r="520" spans="2:65" s="101" customFormat="1" ht="189">
      <c r="B520" s="61"/>
      <c r="D520" s="167" t="s">
        <v>199</v>
      </c>
      <c r="F520" s="169" t="s">
        <v>259</v>
      </c>
      <c r="I520" s="240"/>
      <c r="L520" s="61"/>
      <c r="M520" s="94"/>
      <c r="N520" s="100"/>
      <c r="O520" s="100"/>
      <c r="P520" s="100"/>
      <c r="Q520" s="100"/>
      <c r="R520" s="100"/>
      <c r="S520" s="100"/>
      <c r="T520" s="69"/>
      <c r="AT520" s="55" t="s">
        <v>199</v>
      </c>
      <c r="AU520" s="55" t="s">
        <v>115</v>
      </c>
    </row>
    <row r="521" spans="2:65" s="171" customFormat="1">
      <c r="B521" s="170"/>
      <c r="D521" s="167" t="s">
        <v>201</v>
      </c>
      <c r="E521" s="172" t="s">
        <v>69</v>
      </c>
      <c r="F521" s="173" t="s">
        <v>202</v>
      </c>
      <c r="H521" s="181">
        <v>2018</v>
      </c>
      <c r="I521" s="241"/>
      <c r="L521" s="170"/>
      <c r="M521" s="174"/>
      <c r="N521" s="175"/>
      <c r="O521" s="175"/>
      <c r="P521" s="175"/>
      <c r="Q521" s="175"/>
      <c r="R521" s="175"/>
      <c r="S521" s="175"/>
      <c r="T521" s="176"/>
      <c r="AT521" s="172" t="s">
        <v>201</v>
      </c>
      <c r="AU521" s="172" t="s">
        <v>115</v>
      </c>
      <c r="AV521" s="171" t="s">
        <v>113</v>
      </c>
      <c r="AW521" s="171" t="s">
        <v>93</v>
      </c>
      <c r="AX521" s="171" t="s">
        <v>111</v>
      </c>
      <c r="AY521" s="172" t="s">
        <v>188</v>
      </c>
    </row>
    <row r="522" spans="2:65" s="171" customFormat="1">
      <c r="B522" s="170"/>
      <c r="D522" s="167" t="s">
        <v>201</v>
      </c>
      <c r="E522" s="172" t="s">
        <v>69</v>
      </c>
      <c r="F522" s="173" t="s">
        <v>983</v>
      </c>
      <c r="H522" s="181">
        <v>2</v>
      </c>
      <c r="I522" s="241"/>
      <c r="L522" s="170"/>
      <c r="M522" s="174"/>
      <c r="N522" s="175"/>
      <c r="O522" s="175"/>
      <c r="P522" s="175"/>
      <c r="Q522" s="175"/>
      <c r="R522" s="175"/>
      <c r="S522" s="175"/>
      <c r="T522" s="176"/>
      <c r="AT522" s="172" t="s">
        <v>201</v>
      </c>
      <c r="AU522" s="172" t="s">
        <v>115</v>
      </c>
      <c r="AV522" s="171" t="s">
        <v>113</v>
      </c>
      <c r="AW522" s="171" t="s">
        <v>93</v>
      </c>
      <c r="AX522" s="171" t="s">
        <v>111</v>
      </c>
      <c r="AY522" s="172" t="s">
        <v>188</v>
      </c>
    </row>
    <row r="523" spans="2:65" s="171" customFormat="1">
      <c r="B523" s="170"/>
      <c r="D523" s="167" t="s">
        <v>201</v>
      </c>
      <c r="E523" s="172" t="s">
        <v>69</v>
      </c>
      <c r="F523" s="173" t="s">
        <v>984</v>
      </c>
      <c r="H523" s="181">
        <v>2</v>
      </c>
      <c r="I523" s="241"/>
      <c r="L523" s="170"/>
      <c r="M523" s="174"/>
      <c r="N523" s="175"/>
      <c r="O523" s="175"/>
      <c r="P523" s="175"/>
      <c r="Q523" s="175"/>
      <c r="R523" s="175"/>
      <c r="S523" s="175"/>
      <c r="T523" s="176"/>
      <c r="AT523" s="172" t="s">
        <v>201</v>
      </c>
      <c r="AU523" s="172" t="s">
        <v>115</v>
      </c>
      <c r="AV523" s="171" t="s">
        <v>113</v>
      </c>
      <c r="AW523" s="171" t="s">
        <v>93</v>
      </c>
      <c r="AX523" s="171" t="s">
        <v>111</v>
      </c>
      <c r="AY523" s="172" t="s">
        <v>188</v>
      </c>
    </row>
    <row r="524" spans="2:65" s="171" customFormat="1">
      <c r="B524" s="170"/>
      <c r="D524" s="167" t="s">
        <v>201</v>
      </c>
      <c r="E524" s="172" t="s">
        <v>69</v>
      </c>
      <c r="F524" s="173" t="s">
        <v>291</v>
      </c>
      <c r="H524" s="181">
        <v>0</v>
      </c>
      <c r="I524" s="241"/>
      <c r="L524" s="170"/>
      <c r="M524" s="174"/>
      <c r="N524" s="175"/>
      <c r="O524" s="175"/>
      <c r="P524" s="175"/>
      <c r="Q524" s="175"/>
      <c r="R524" s="175"/>
      <c r="S524" s="175"/>
      <c r="T524" s="176"/>
      <c r="AT524" s="172" t="s">
        <v>201</v>
      </c>
      <c r="AU524" s="172" t="s">
        <v>115</v>
      </c>
      <c r="AV524" s="171" t="s">
        <v>113</v>
      </c>
      <c r="AW524" s="171" t="s">
        <v>93</v>
      </c>
      <c r="AX524" s="171" t="s">
        <v>111</v>
      </c>
      <c r="AY524" s="172" t="s">
        <v>188</v>
      </c>
    </row>
    <row r="525" spans="2:65" s="171" customFormat="1">
      <c r="B525" s="170"/>
      <c r="D525" s="167" t="s">
        <v>201</v>
      </c>
      <c r="E525" s="172" t="s">
        <v>69</v>
      </c>
      <c r="F525" s="173" t="s">
        <v>985</v>
      </c>
      <c r="H525" s="181" t="s">
        <v>8981</v>
      </c>
      <c r="I525" s="241"/>
      <c r="L525" s="170"/>
      <c r="M525" s="174"/>
      <c r="N525" s="175"/>
      <c r="O525" s="175"/>
      <c r="P525" s="175"/>
      <c r="Q525" s="175"/>
      <c r="R525" s="175"/>
      <c r="S525" s="175"/>
      <c r="T525" s="176"/>
      <c r="AT525" s="172" t="s">
        <v>201</v>
      </c>
      <c r="AU525" s="172" t="s">
        <v>115</v>
      </c>
      <c r="AV525" s="171" t="s">
        <v>113</v>
      </c>
      <c r="AW525" s="171" t="s">
        <v>93</v>
      </c>
      <c r="AX525" s="171" t="s">
        <v>111</v>
      </c>
      <c r="AY525" s="172" t="s">
        <v>188</v>
      </c>
    </row>
    <row r="526" spans="2:65" s="171" customFormat="1">
      <c r="B526" s="170"/>
      <c r="D526" s="167" t="s">
        <v>201</v>
      </c>
      <c r="E526" s="172" t="s">
        <v>69</v>
      </c>
      <c r="F526" s="173" t="s">
        <v>260</v>
      </c>
      <c r="H526" s="181" t="s">
        <v>8981</v>
      </c>
      <c r="I526" s="241"/>
      <c r="L526" s="170"/>
      <c r="M526" s="174"/>
      <c r="N526" s="175"/>
      <c r="O526" s="175"/>
      <c r="P526" s="175"/>
      <c r="Q526" s="175"/>
      <c r="R526" s="175"/>
      <c r="S526" s="175"/>
      <c r="T526" s="176"/>
      <c r="AT526" s="172" t="s">
        <v>201</v>
      </c>
      <c r="AU526" s="172" t="s">
        <v>115</v>
      </c>
      <c r="AV526" s="171" t="s">
        <v>113</v>
      </c>
      <c r="AW526" s="171" t="s">
        <v>93</v>
      </c>
      <c r="AX526" s="171" t="s">
        <v>111</v>
      </c>
      <c r="AY526" s="172" t="s">
        <v>188</v>
      </c>
    </row>
    <row r="527" spans="2:65" s="171" customFormat="1">
      <c r="B527" s="170"/>
      <c r="D527" s="167" t="s">
        <v>201</v>
      </c>
      <c r="E527" s="172" t="s">
        <v>69</v>
      </c>
      <c r="F527" s="173" t="s">
        <v>216</v>
      </c>
      <c r="H527" s="181">
        <v>1</v>
      </c>
      <c r="I527" s="241"/>
      <c r="L527" s="170"/>
      <c r="M527" s="174"/>
      <c r="N527" s="175"/>
      <c r="O527" s="175"/>
      <c r="P527" s="175"/>
      <c r="Q527" s="175"/>
      <c r="R527" s="175"/>
      <c r="S527" s="175"/>
      <c r="T527" s="176"/>
      <c r="AT527" s="172" t="s">
        <v>201</v>
      </c>
      <c r="AU527" s="172" t="s">
        <v>115</v>
      </c>
      <c r="AV527" s="171" t="s">
        <v>113</v>
      </c>
      <c r="AW527" s="171" t="s">
        <v>93</v>
      </c>
      <c r="AX527" s="171" t="s">
        <v>111</v>
      </c>
      <c r="AY527" s="172" t="s">
        <v>188</v>
      </c>
    </row>
    <row r="528" spans="2:65" s="178" customFormat="1" ht="27">
      <c r="B528" s="177"/>
      <c r="D528" s="167" t="s">
        <v>201</v>
      </c>
      <c r="E528" s="179" t="s">
        <v>69</v>
      </c>
      <c r="F528" s="180" t="s">
        <v>986</v>
      </c>
      <c r="H528" s="181">
        <v>58.8</v>
      </c>
      <c r="I528" s="242"/>
      <c r="L528" s="177"/>
      <c r="M528" s="182"/>
      <c r="N528" s="183"/>
      <c r="O528" s="183"/>
      <c r="P528" s="183"/>
      <c r="Q528" s="183"/>
      <c r="R528" s="183"/>
      <c r="S528" s="183"/>
      <c r="T528" s="184"/>
      <c r="AT528" s="179" t="s">
        <v>201</v>
      </c>
      <c r="AU528" s="179" t="s">
        <v>115</v>
      </c>
      <c r="AV528" s="178" t="s">
        <v>115</v>
      </c>
      <c r="AW528" s="178" t="s">
        <v>93</v>
      </c>
      <c r="AX528" s="178" t="s">
        <v>111</v>
      </c>
      <c r="AY528" s="179" t="s">
        <v>188</v>
      </c>
    </row>
    <row r="529" spans="2:51" s="194" customFormat="1">
      <c r="B529" s="193"/>
      <c r="D529" s="167" t="s">
        <v>201</v>
      </c>
      <c r="E529" s="195" t="s">
        <v>69</v>
      </c>
      <c r="F529" s="196" t="s">
        <v>253</v>
      </c>
      <c r="H529" s="197">
        <v>58.8</v>
      </c>
      <c r="I529" s="244"/>
      <c r="L529" s="193"/>
      <c r="M529" s="198"/>
      <c r="N529" s="199"/>
      <c r="O529" s="199"/>
      <c r="P529" s="199"/>
      <c r="Q529" s="199"/>
      <c r="R529" s="199"/>
      <c r="S529" s="199"/>
      <c r="T529" s="200"/>
      <c r="AT529" s="195" t="s">
        <v>201</v>
      </c>
      <c r="AU529" s="195" t="s">
        <v>115</v>
      </c>
      <c r="AV529" s="194" t="s">
        <v>228</v>
      </c>
      <c r="AW529" s="194" t="s">
        <v>93</v>
      </c>
      <c r="AX529" s="194" t="s">
        <v>111</v>
      </c>
      <c r="AY529" s="195" t="s">
        <v>188</v>
      </c>
    </row>
    <row r="530" spans="2:51" s="171" customFormat="1">
      <c r="B530" s="170"/>
      <c r="D530" s="167" t="s">
        <v>201</v>
      </c>
      <c r="E530" s="172" t="s">
        <v>69</v>
      </c>
      <c r="F530" s="173" t="s">
        <v>991</v>
      </c>
      <c r="H530" s="181">
        <v>3</v>
      </c>
      <c r="I530" s="241"/>
      <c r="L530" s="170"/>
      <c r="M530" s="174"/>
      <c r="N530" s="175"/>
      <c r="O530" s="175"/>
      <c r="P530" s="175"/>
      <c r="Q530" s="175"/>
      <c r="R530" s="175"/>
      <c r="S530" s="175"/>
      <c r="T530" s="176"/>
      <c r="AT530" s="172" t="s">
        <v>201</v>
      </c>
      <c r="AU530" s="172" t="s">
        <v>115</v>
      </c>
      <c r="AV530" s="171" t="s">
        <v>113</v>
      </c>
      <c r="AW530" s="171" t="s">
        <v>93</v>
      </c>
      <c r="AX530" s="171" t="s">
        <v>111</v>
      </c>
      <c r="AY530" s="172" t="s">
        <v>188</v>
      </c>
    </row>
    <row r="531" spans="2:51" s="178" customFormat="1" ht="27">
      <c r="B531" s="177"/>
      <c r="D531" s="167" t="s">
        <v>201</v>
      </c>
      <c r="E531" s="179" t="s">
        <v>69</v>
      </c>
      <c r="F531" s="180" t="s">
        <v>992</v>
      </c>
      <c r="H531" s="181">
        <v>58.8</v>
      </c>
      <c r="I531" s="242"/>
      <c r="L531" s="177"/>
      <c r="M531" s="182"/>
      <c r="N531" s="183"/>
      <c r="O531" s="183"/>
      <c r="P531" s="183"/>
      <c r="Q531" s="183"/>
      <c r="R531" s="183"/>
      <c r="S531" s="183"/>
      <c r="T531" s="184"/>
      <c r="AT531" s="179" t="s">
        <v>201</v>
      </c>
      <c r="AU531" s="179" t="s">
        <v>115</v>
      </c>
      <c r="AV531" s="178" t="s">
        <v>115</v>
      </c>
      <c r="AW531" s="178" t="s">
        <v>93</v>
      </c>
      <c r="AX531" s="178" t="s">
        <v>111</v>
      </c>
      <c r="AY531" s="179" t="s">
        <v>188</v>
      </c>
    </row>
    <row r="532" spans="2:51" s="194" customFormat="1">
      <c r="B532" s="193"/>
      <c r="D532" s="167" t="s">
        <v>201</v>
      </c>
      <c r="E532" s="195" t="s">
        <v>69</v>
      </c>
      <c r="F532" s="196" t="s">
        <v>253</v>
      </c>
      <c r="H532" s="197">
        <v>58.8</v>
      </c>
      <c r="I532" s="244"/>
      <c r="L532" s="193"/>
      <c r="M532" s="198"/>
      <c r="N532" s="199"/>
      <c r="O532" s="199"/>
      <c r="P532" s="199"/>
      <c r="Q532" s="199"/>
      <c r="R532" s="199"/>
      <c r="S532" s="199"/>
      <c r="T532" s="200"/>
      <c r="AT532" s="195" t="s">
        <v>201</v>
      </c>
      <c r="AU532" s="195" t="s">
        <v>115</v>
      </c>
      <c r="AV532" s="194" t="s">
        <v>228</v>
      </c>
      <c r="AW532" s="194" t="s">
        <v>93</v>
      </c>
      <c r="AX532" s="194" t="s">
        <v>111</v>
      </c>
      <c r="AY532" s="195" t="s">
        <v>188</v>
      </c>
    </row>
    <row r="533" spans="2:51" s="171" customFormat="1">
      <c r="B533" s="170"/>
      <c r="D533" s="167" t="s">
        <v>201</v>
      </c>
      <c r="E533" s="172" t="s">
        <v>69</v>
      </c>
      <c r="F533" s="173" t="s">
        <v>1002</v>
      </c>
      <c r="H533" s="181">
        <v>207</v>
      </c>
      <c r="I533" s="241"/>
      <c r="L533" s="170"/>
      <c r="M533" s="174"/>
      <c r="N533" s="175"/>
      <c r="O533" s="175"/>
      <c r="P533" s="175"/>
      <c r="Q533" s="175"/>
      <c r="R533" s="175"/>
      <c r="S533" s="175"/>
      <c r="T533" s="176"/>
      <c r="AT533" s="172" t="s">
        <v>201</v>
      </c>
      <c r="AU533" s="172" t="s">
        <v>115</v>
      </c>
      <c r="AV533" s="171" t="s">
        <v>113</v>
      </c>
      <c r="AW533" s="171" t="s">
        <v>93</v>
      </c>
      <c r="AX533" s="171" t="s">
        <v>111</v>
      </c>
      <c r="AY533" s="172" t="s">
        <v>188</v>
      </c>
    </row>
    <row r="534" spans="2:51" s="178" customFormat="1" ht="27">
      <c r="B534" s="177"/>
      <c r="D534" s="167" t="s">
        <v>201</v>
      </c>
      <c r="E534" s="179" t="s">
        <v>69</v>
      </c>
      <c r="F534" s="180" t="s">
        <v>1003</v>
      </c>
      <c r="H534" s="181">
        <v>31.605</v>
      </c>
      <c r="I534" s="242"/>
      <c r="L534" s="177"/>
      <c r="M534" s="182"/>
      <c r="N534" s="183"/>
      <c r="O534" s="183"/>
      <c r="P534" s="183"/>
      <c r="Q534" s="183"/>
      <c r="R534" s="183"/>
      <c r="S534" s="183"/>
      <c r="T534" s="184"/>
      <c r="AT534" s="179" t="s">
        <v>201</v>
      </c>
      <c r="AU534" s="179" t="s">
        <v>115</v>
      </c>
      <c r="AV534" s="178" t="s">
        <v>115</v>
      </c>
      <c r="AW534" s="178" t="s">
        <v>93</v>
      </c>
      <c r="AX534" s="178" t="s">
        <v>111</v>
      </c>
      <c r="AY534" s="179" t="s">
        <v>188</v>
      </c>
    </row>
    <row r="535" spans="2:51" s="178" customFormat="1" ht="27">
      <c r="B535" s="177"/>
      <c r="D535" s="167" t="s">
        <v>201</v>
      </c>
      <c r="E535" s="179" t="s">
        <v>69</v>
      </c>
      <c r="F535" s="180" t="s">
        <v>1004</v>
      </c>
      <c r="H535" s="181">
        <v>10.32</v>
      </c>
      <c r="I535" s="242"/>
      <c r="L535" s="177"/>
      <c r="M535" s="182"/>
      <c r="N535" s="183"/>
      <c r="O535" s="183"/>
      <c r="P535" s="183"/>
      <c r="Q535" s="183"/>
      <c r="R535" s="183"/>
      <c r="S535" s="183"/>
      <c r="T535" s="184"/>
      <c r="AT535" s="179" t="s">
        <v>201</v>
      </c>
      <c r="AU535" s="179" t="s">
        <v>115</v>
      </c>
      <c r="AV535" s="178" t="s">
        <v>115</v>
      </c>
      <c r="AW535" s="178" t="s">
        <v>93</v>
      </c>
      <c r="AX535" s="178" t="s">
        <v>111</v>
      </c>
      <c r="AY535" s="179" t="s">
        <v>188</v>
      </c>
    </row>
    <row r="536" spans="2:51" s="178" customFormat="1" ht="27">
      <c r="B536" s="177"/>
      <c r="D536" s="167" t="s">
        <v>201</v>
      </c>
      <c r="E536" s="179" t="s">
        <v>69</v>
      </c>
      <c r="F536" s="180" t="s">
        <v>1005</v>
      </c>
      <c r="H536" s="181">
        <v>31.422000000000001</v>
      </c>
      <c r="I536" s="242"/>
      <c r="L536" s="177"/>
      <c r="M536" s="182"/>
      <c r="N536" s="183"/>
      <c r="O536" s="183"/>
      <c r="P536" s="183"/>
      <c r="Q536" s="183"/>
      <c r="R536" s="183"/>
      <c r="S536" s="183"/>
      <c r="T536" s="184"/>
      <c r="AT536" s="179" t="s">
        <v>201</v>
      </c>
      <c r="AU536" s="179" t="s">
        <v>115</v>
      </c>
      <c r="AV536" s="178" t="s">
        <v>115</v>
      </c>
      <c r="AW536" s="178" t="s">
        <v>93</v>
      </c>
      <c r="AX536" s="178" t="s">
        <v>111</v>
      </c>
      <c r="AY536" s="179" t="s">
        <v>188</v>
      </c>
    </row>
    <row r="537" spans="2:51" s="178" customFormat="1" ht="27">
      <c r="B537" s="177"/>
      <c r="D537" s="167" t="s">
        <v>201</v>
      </c>
      <c r="E537" s="179" t="s">
        <v>69</v>
      </c>
      <c r="F537" s="180" t="s">
        <v>1006</v>
      </c>
      <c r="H537" s="181">
        <v>10.32</v>
      </c>
      <c r="I537" s="242"/>
      <c r="L537" s="177"/>
      <c r="M537" s="182"/>
      <c r="N537" s="183"/>
      <c r="O537" s="183"/>
      <c r="P537" s="183"/>
      <c r="Q537" s="183"/>
      <c r="R537" s="183"/>
      <c r="S537" s="183"/>
      <c r="T537" s="184"/>
      <c r="AT537" s="179" t="s">
        <v>201</v>
      </c>
      <c r="AU537" s="179" t="s">
        <v>115</v>
      </c>
      <c r="AV537" s="178" t="s">
        <v>115</v>
      </c>
      <c r="AW537" s="178" t="s">
        <v>93</v>
      </c>
      <c r="AX537" s="178" t="s">
        <v>111</v>
      </c>
      <c r="AY537" s="179" t="s">
        <v>188</v>
      </c>
    </row>
    <row r="538" spans="2:51" s="178" customFormat="1" ht="27">
      <c r="B538" s="177"/>
      <c r="D538" s="167" t="s">
        <v>201</v>
      </c>
      <c r="E538" s="179" t="s">
        <v>69</v>
      </c>
      <c r="F538" s="180" t="s">
        <v>1007</v>
      </c>
      <c r="H538" s="181">
        <v>77.91</v>
      </c>
      <c r="I538" s="242"/>
      <c r="L538" s="177"/>
      <c r="M538" s="182"/>
      <c r="N538" s="183"/>
      <c r="O538" s="183"/>
      <c r="P538" s="183"/>
      <c r="Q538" s="183"/>
      <c r="R538" s="183"/>
      <c r="S538" s="183"/>
      <c r="T538" s="184"/>
      <c r="AT538" s="179" t="s">
        <v>201</v>
      </c>
      <c r="AU538" s="179" t="s">
        <v>115</v>
      </c>
      <c r="AV538" s="178" t="s">
        <v>115</v>
      </c>
      <c r="AW538" s="178" t="s">
        <v>93</v>
      </c>
      <c r="AX538" s="178" t="s">
        <v>111</v>
      </c>
      <c r="AY538" s="179" t="s">
        <v>188</v>
      </c>
    </row>
    <row r="539" spans="2:51" s="194" customFormat="1">
      <c r="B539" s="193"/>
      <c r="D539" s="167" t="s">
        <v>201</v>
      </c>
      <c r="E539" s="195" t="s">
        <v>69</v>
      </c>
      <c r="F539" s="196" t="s">
        <v>253</v>
      </c>
      <c r="H539" s="197">
        <v>161.577</v>
      </c>
      <c r="I539" s="244"/>
      <c r="L539" s="193"/>
      <c r="M539" s="198"/>
      <c r="N539" s="199"/>
      <c r="O539" s="199"/>
      <c r="P539" s="199"/>
      <c r="Q539" s="199"/>
      <c r="R539" s="199"/>
      <c r="S539" s="199"/>
      <c r="T539" s="200"/>
      <c r="AT539" s="195" t="s">
        <v>201</v>
      </c>
      <c r="AU539" s="195" t="s">
        <v>115</v>
      </c>
      <c r="AV539" s="194" t="s">
        <v>228</v>
      </c>
      <c r="AW539" s="194" t="s">
        <v>93</v>
      </c>
      <c r="AX539" s="194" t="s">
        <v>111</v>
      </c>
      <c r="AY539" s="195" t="s">
        <v>188</v>
      </c>
    </row>
    <row r="540" spans="2:51" s="178" customFormat="1">
      <c r="B540" s="177"/>
      <c r="D540" s="167" t="s">
        <v>201</v>
      </c>
      <c r="E540" s="179" t="s">
        <v>69</v>
      </c>
      <c r="F540" s="180" t="s">
        <v>69</v>
      </c>
      <c r="H540" s="181">
        <v>0</v>
      </c>
      <c r="I540" s="242"/>
      <c r="L540" s="177"/>
      <c r="M540" s="182"/>
      <c r="N540" s="183"/>
      <c r="O540" s="183"/>
      <c r="P540" s="183"/>
      <c r="Q540" s="183"/>
      <c r="R540" s="183"/>
      <c r="S540" s="183"/>
      <c r="T540" s="184"/>
      <c r="AT540" s="179" t="s">
        <v>201</v>
      </c>
      <c r="AU540" s="179" t="s">
        <v>115</v>
      </c>
      <c r="AV540" s="178" t="s">
        <v>115</v>
      </c>
      <c r="AW540" s="178" t="s">
        <v>93</v>
      </c>
      <c r="AX540" s="178" t="s">
        <v>111</v>
      </c>
      <c r="AY540" s="179" t="s">
        <v>188</v>
      </c>
    </row>
    <row r="541" spans="2:51" s="171" customFormat="1">
      <c r="B541" s="170"/>
      <c r="D541" s="167" t="s">
        <v>201</v>
      </c>
      <c r="E541" s="172" t="s">
        <v>69</v>
      </c>
      <c r="F541" s="173" t="s">
        <v>1013</v>
      </c>
      <c r="H541" s="181" t="s">
        <v>8983</v>
      </c>
      <c r="I541" s="241"/>
      <c r="L541" s="170"/>
      <c r="M541" s="174"/>
      <c r="N541" s="175"/>
      <c r="O541" s="175"/>
      <c r="P541" s="175"/>
      <c r="Q541" s="175"/>
      <c r="R541" s="175"/>
      <c r="S541" s="175"/>
      <c r="T541" s="176"/>
      <c r="AT541" s="172" t="s">
        <v>201</v>
      </c>
      <c r="AU541" s="172" t="s">
        <v>115</v>
      </c>
      <c r="AV541" s="171" t="s">
        <v>113</v>
      </c>
      <c r="AW541" s="171" t="s">
        <v>93</v>
      </c>
      <c r="AX541" s="171" t="s">
        <v>111</v>
      </c>
      <c r="AY541" s="172" t="s">
        <v>188</v>
      </c>
    </row>
    <row r="542" spans="2:51" s="171" customFormat="1">
      <c r="B542" s="170"/>
      <c r="D542" s="167" t="s">
        <v>201</v>
      </c>
      <c r="E542" s="172" t="s">
        <v>69</v>
      </c>
      <c r="F542" s="173" t="s">
        <v>1014</v>
      </c>
      <c r="H542" s="181">
        <v>6</v>
      </c>
      <c r="I542" s="241"/>
      <c r="L542" s="170"/>
      <c r="M542" s="174"/>
      <c r="N542" s="175"/>
      <c r="O542" s="175"/>
      <c r="P542" s="175"/>
      <c r="Q542" s="175"/>
      <c r="R542" s="175"/>
      <c r="S542" s="175"/>
      <c r="T542" s="176"/>
      <c r="AT542" s="172" t="s">
        <v>201</v>
      </c>
      <c r="AU542" s="172" t="s">
        <v>115</v>
      </c>
      <c r="AV542" s="171" t="s">
        <v>113</v>
      </c>
      <c r="AW542" s="171" t="s">
        <v>93</v>
      </c>
      <c r="AX542" s="171" t="s">
        <v>111</v>
      </c>
      <c r="AY542" s="172" t="s">
        <v>188</v>
      </c>
    </row>
    <row r="543" spans="2:51" s="178" customFormat="1">
      <c r="B543" s="177"/>
      <c r="D543" s="167" t="s">
        <v>201</v>
      </c>
      <c r="E543" s="179" t="s">
        <v>69</v>
      </c>
      <c r="F543" s="180" t="s">
        <v>1015</v>
      </c>
      <c r="H543" s="181">
        <v>1.1779999999999999</v>
      </c>
      <c r="I543" s="242"/>
      <c r="L543" s="177"/>
      <c r="M543" s="182"/>
      <c r="N543" s="183"/>
      <c r="O543" s="183"/>
      <c r="P543" s="183"/>
      <c r="Q543" s="183"/>
      <c r="R543" s="183"/>
      <c r="S543" s="183"/>
      <c r="T543" s="184"/>
      <c r="AT543" s="179" t="s">
        <v>201</v>
      </c>
      <c r="AU543" s="179" t="s">
        <v>115</v>
      </c>
      <c r="AV543" s="178" t="s">
        <v>115</v>
      </c>
      <c r="AW543" s="178" t="s">
        <v>93</v>
      </c>
      <c r="AX543" s="178" t="s">
        <v>111</v>
      </c>
      <c r="AY543" s="179" t="s">
        <v>188</v>
      </c>
    </row>
    <row r="544" spans="2:51" s="186" customFormat="1">
      <c r="B544" s="185"/>
      <c r="D544" s="167" t="s">
        <v>201</v>
      </c>
      <c r="E544" s="187" t="s">
        <v>69</v>
      </c>
      <c r="F544" s="188" t="s">
        <v>210</v>
      </c>
      <c r="H544" s="189">
        <v>280.35500000000002</v>
      </c>
      <c r="I544" s="243"/>
      <c r="L544" s="185"/>
      <c r="M544" s="190"/>
      <c r="N544" s="191"/>
      <c r="O544" s="191"/>
      <c r="P544" s="191"/>
      <c r="Q544" s="191"/>
      <c r="R544" s="191"/>
      <c r="S544" s="191"/>
      <c r="T544" s="192"/>
      <c r="AT544" s="187" t="s">
        <v>201</v>
      </c>
      <c r="AU544" s="187" t="s">
        <v>115</v>
      </c>
      <c r="AV544" s="186" t="s">
        <v>195</v>
      </c>
      <c r="AW544" s="186" t="s">
        <v>93</v>
      </c>
      <c r="AX544" s="186" t="s">
        <v>113</v>
      </c>
      <c r="AY544" s="187" t="s">
        <v>188</v>
      </c>
    </row>
    <row r="545" spans="2:65" s="101" customFormat="1" ht="16.5" customHeight="1">
      <c r="B545" s="86"/>
      <c r="C545" s="87" t="s">
        <v>466</v>
      </c>
      <c r="D545" s="87" t="s">
        <v>190</v>
      </c>
      <c r="E545" s="88" t="s">
        <v>9126</v>
      </c>
      <c r="F545" s="89" t="s">
        <v>9127</v>
      </c>
      <c r="G545" s="90" t="s">
        <v>193</v>
      </c>
      <c r="H545" s="91">
        <v>193.53299999999999</v>
      </c>
      <c r="I545" s="238"/>
      <c r="J545" s="92">
        <f>ROUND(I545*H545,2)</f>
        <v>0</v>
      </c>
      <c r="K545" s="89" t="s">
        <v>449</v>
      </c>
      <c r="L545" s="61"/>
      <c r="M545" s="239" t="s">
        <v>69</v>
      </c>
      <c r="N545" s="164" t="s">
        <v>100</v>
      </c>
      <c r="O545" s="100"/>
      <c r="P545" s="165">
        <f>O545*H545</f>
        <v>0</v>
      </c>
      <c r="Q545" s="165">
        <v>0</v>
      </c>
      <c r="R545" s="165">
        <f>Q545*H545</f>
        <v>0</v>
      </c>
      <c r="S545" s="165">
        <v>0</v>
      </c>
      <c r="T545" s="166">
        <f>S545*H545</f>
        <v>0</v>
      </c>
      <c r="AR545" s="55" t="s">
        <v>195</v>
      </c>
      <c r="AT545" s="55" t="s">
        <v>190</v>
      </c>
      <c r="AU545" s="55" t="s">
        <v>115</v>
      </c>
      <c r="AY545" s="55" t="s">
        <v>188</v>
      </c>
      <c r="BE545" s="93">
        <f>IF(N545="základní",J545,0)</f>
        <v>0</v>
      </c>
      <c r="BF545" s="93">
        <f>IF(N545="snížená",J545,0)</f>
        <v>0</v>
      </c>
      <c r="BG545" s="93">
        <f>IF(N545="zákl. přenesená",J545,0)</f>
        <v>0</v>
      </c>
      <c r="BH545" s="93">
        <f>IF(N545="sníž. přenesená",J545,0)</f>
        <v>0</v>
      </c>
      <c r="BI545" s="93">
        <f>IF(N545="nulová",J545,0)</f>
        <v>0</v>
      </c>
      <c r="BJ545" s="55" t="s">
        <v>113</v>
      </c>
      <c r="BK545" s="93">
        <f>ROUND(I545*H545,2)</f>
        <v>0</v>
      </c>
      <c r="BL545" s="55" t="s">
        <v>195</v>
      </c>
      <c r="BM545" s="55" t="s">
        <v>1154</v>
      </c>
    </row>
    <row r="546" spans="2:65" s="101" customFormat="1" ht="27">
      <c r="B546" s="61"/>
      <c r="D546" s="167" t="s">
        <v>197</v>
      </c>
      <c r="F546" s="168" t="s">
        <v>9128</v>
      </c>
      <c r="H546" s="181">
        <v>1</v>
      </c>
      <c r="I546" s="240"/>
      <c r="L546" s="61"/>
      <c r="M546" s="94"/>
      <c r="N546" s="100"/>
      <c r="O546" s="100"/>
      <c r="P546" s="100"/>
      <c r="Q546" s="100"/>
      <c r="R546" s="100"/>
      <c r="S546" s="100"/>
      <c r="T546" s="69"/>
      <c r="AT546" s="55" t="s">
        <v>197</v>
      </c>
      <c r="AU546" s="55" t="s">
        <v>115</v>
      </c>
    </row>
    <row r="547" spans="2:65" s="101" customFormat="1" ht="189">
      <c r="B547" s="61"/>
      <c r="D547" s="167" t="s">
        <v>199</v>
      </c>
      <c r="F547" s="169" t="s">
        <v>259</v>
      </c>
      <c r="I547" s="240"/>
      <c r="L547" s="61"/>
      <c r="M547" s="94"/>
      <c r="N547" s="100"/>
      <c r="O547" s="100"/>
      <c r="P547" s="100"/>
      <c r="Q547" s="100"/>
      <c r="R547" s="100"/>
      <c r="S547" s="100"/>
      <c r="T547" s="69"/>
      <c r="AT547" s="55" t="s">
        <v>199</v>
      </c>
      <c r="AU547" s="55" t="s">
        <v>115</v>
      </c>
    </row>
    <row r="548" spans="2:65" s="171" customFormat="1">
      <c r="B548" s="170"/>
      <c r="D548" s="167" t="s">
        <v>201</v>
      </c>
      <c r="E548" s="172" t="s">
        <v>69</v>
      </c>
      <c r="F548" s="173" t="s">
        <v>202</v>
      </c>
      <c r="H548" s="181">
        <v>2018</v>
      </c>
      <c r="I548" s="241"/>
      <c r="L548" s="170"/>
      <c r="M548" s="174"/>
      <c r="N548" s="175"/>
      <c r="O548" s="175"/>
      <c r="P548" s="175"/>
      <c r="Q548" s="175"/>
      <c r="R548" s="175"/>
      <c r="S548" s="175"/>
      <c r="T548" s="176"/>
      <c r="AT548" s="172" t="s">
        <v>201</v>
      </c>
      <c r="AU548" s="172" t="s">
        <v>115</v>
      </c>
      <c r="AV548" s="171" t="s">
        <v>113</v>
      </c>
      <c r="AW548" s="171" t="s">
        <v>93</v>
      </c>
      <c r="AX548" s="171" t="s">
        <v>111</v>
      </c>
      <c r="AY548" s="172" t="s">
        <v>188</v>
      </c>
    </row>
    <row r="549" spans="2:65" s="171" customFormat="1">
      <c r="B549" s="170"/>
      <c r="D549" s="167" t="s">
        <v>201</v>
      </c>
      <c r="E549" s="172" t="s">
        <v>69</v>
      </c>
      <c r="F549" s="173" t="s">
        <v>983</v>
      </c>
      <c r="H549" s="181">
        <v>2</v>
      </c>
      <c r="I549" s="241"/>
      <c r="L549" s="170"/>
      <c r="M549" s="174"/>
      <c r="N549" s="175"/>
      <c r="O549" s="175"/>
      <c r="P549" s="175"/>
      <c r="Q549" s="175"/>
      <c r="R549" s="175"/>
      <c r="S549" s="175"/>
      <c r="T549" s="176"/>
      <c r="AT549" s="172" t="s">
        <v>201</v>
      </c>
      <c r="AU549" s="172" t="s">
        <v>115</v>
      </c>
      <c r="AV549" s="171" t="s">
        <v>113</v>
      </c>
      <c r="AW549" s="171" t="s">
        <v>93</v>
      </c>
      <c r="AX549" s="171" t="s">
        <v>111</v>
      </c>
      <c r="AY549" s="172" t="s">
        <v>188</v>
      </c>
    </row>
    <row r="550" spans="2:65" s="171" customFormat="1">
      <c r="B550" s="170"/>
      <c r="D550" s="167" t="s">
        <v>201</v>
      </c>
      <c r="E550" s="172" t="s">
        <v>69</v>
      </c>
      <c r="F550" s="173" t="s">
        <v>984</v>
      </c>
      <c r="H550" s="181">
        <v>2</v>
      </c>
      <c r="I550" s="241"/>
      <c r="L550" s="170"/>
      <c r="M550" s="174"/>
      <c r="N550" s="175"/>
      <c r="O550" s="175"/>
      <c r="P550" s="175"/>
      <c r="Q550" s="175"/>
      <c r="R550" s="175"/>
      <c r="S550" s="175"/>
      <c r="T550" s="176"/>
      <c r="AT550" s="172" t="s">
        <v>201</v>
      </c>
      <c r="AU550" s="172" t="s">
        <v>115</v>
      </c>
      <c r="AV550" s="171" t="s">
        <v>113</v>
      </c>
      <c r="AW550" s="171" t="s">
        <v>93</v>
      </c>
      <c r="AX550" s="171" t="s">
        <v>111</v>
      </c>
      <c r="AY550" s="172" t="s">
        <v>188</v>
      </c>
    </row>
    <row r="551" spans="2:65" s="171" customFormat="1">
      <c r="B551" s="170"/>
      <c r="D551" s="167" t="s">
        <v>201</v>
      </c>
      <c r="E551" s="172" t="s">
        <v>69</v>
      </c>
      <c r="F551" s="173" t="s">
        <v>291</v>
      </c>
      <c r="H551" s="181">
        <v>0</v>
      </c>
      <c r="I551" s="241"/>
      <c r="L551" s="170"/>
      <c r="M551" s="174"/>
      <c r="N551" s="175"/>
      <c r="O551" s="175"/>
      <c r="P551" s="175"/>
      <c r="Q551" s="175"/>
      <c r="R551" s="175"/>
      <c r="S551" s="175"/>
      <c r="T551" s="176"/>
      <c r="AT551" s="172" t="s">
        <v>201</v>
      </c>
      <c r="AU551" s="172" t="s">
        <v>115</v>
      </c>
      <c r="AV551" s="171" t="s">
        <v>113</v>
      </c>
      <c r="AW551" s="171" t="s">
        <v>93</v>
      </c>
      <c r="AX551" s="171" t="s">
        <v>111</v>
      </c>
      <c r="AY551" s="172" t="s">
        <v>188</v>
      </c>
    </row>
    <row r="552" spans="2:65" s="171" customFormat="1">
      <c r="B552" s="170"/>
      <c r="D552" s="167" t="s">
        <v>201</v>
      </c>
      <c r="E552" s="172" t="s">
        <v>69</v>
      </c>
      <c r="F552" s="173" t="s">
        <v>261</v>
      </c>
      <c r="H552" s="181">
        <v>2</v>
      </c>
      <c r="I552" s="241"/>
      <c r="L552" s="170"/>
      <c r="M552" s="174"/>
      <c r="N552" s="175"/>
      <c r="O552" s="175"/>
      <c r="P552" s="175"/>
      <c r="Q552" s="175"/>
      <c r="R552" s="175"/>
      <c r="S552" s="175"/>
      <c r="T552" s="176"/>
      <c r="AT552" s="172" t="s">
        <v>201</v>
      </c>
      <c r="AU552" s="172" t="s">
        <v>115</v>
      </c>
      <c r="AV552" s="171" t="s">
        <v>113</v>
      </c>
      <c r="AW552" s="171" t="s">
        <v>93</v>
      </c>
      <c r="AX552" s="171" t="s">
        <v>111</v>
      </c>
      <c r="AY552" s="172" t="s">
        <v>188</v>
      </c>
    </row>
    <row r="553" spans="2:65" s="171" customFormat="1">
      <c r="B553" s="170"/>
      <c r="D553" s="167" t="s">
        <v>201</v>
      </c>
      <c r="E553" s="172" t="s">
        <v>69</v>
      </c>
      <c r="F553" s="173" t="s">
        <v>1155</v>
      </c>
      <c r="H553" s="181" t="s">
        <v>8986</v>
      </c>
      <c r="I553" s="241"/>
      <c r="L553" s="170"/>
      <c r="M553" s="174"/>
      <c r="N553" s="175"/>
      <c r="O553" s="175"/>
      <c r="P553" s="175"/>
      <c r="Q553" s="175"/>
      <c r="R553" s="175"/>
      <c r="S553" s="175"/>
      <c r="T553" s="176"/>
      <c r="AT553" s="172" t="s">
        <v>201</v>
      </c>
      <c r="AU553" s="172" t="s">
        <v>115</v>
      </c>
      <c r="AV553" s="171" t="s">
        <v>113</v>
      </c>
      <c r="AW553" s="171" t="s">
        <v>93</v>
      </c>
      <c r="AX553" s="171" t="s">
        <v>111</v>
      </c>
      <c r="AY553" s="172" t="s">
        <v>188</v>
      </c>
    </row>
    <row r="554" spans="2:65" s="178" customFormat="1">
      <c r="B554" s="177"/>
      <c r="D554" s="167" t="s">
        <v>201</v>
      </c>
      <c r="E554" s="179" t="s">
        <v>69</v>
      </c>
      <c r="F554" s="180" t="s">
        <v>1156</v>
      </c>
      <c r="H554" s="181">
        <v>193.53299999999999</v>
      </c>
      <c r="I554" s="242"/>
      <c r="L554" s="177"/>
      <c r="M554" s="182"/>
      <c r="N554" s="183"/>
      <c r="O554" s="183"/>
      <c r="P554" s="183"/>
      <c r="Q554" s="183"/>
      <c r="R554" s="183"/>
      <c r="S554" s="183"/>
      <c r="T554" s="184"/>
      <c r="AT554" s="179" t="s">
        <v>201</v>
      </c>
      <c r="AU554" s="179" t="s">
        <v>115</v>
      </c>
      <c r="AV554" s="178" t="s">
        <v>115</v>
      </c>
      <c r="AW554" s="178" t="s">
        <v>93</v>
      </c>
      <c r="AX554" s="178" t="s">
        <v>111</v>
      </c>
      <c r="AY554" s="179" t="s">
        <v>188</v>
      </c>
    </row>
    <row r="555" spans="2:65" s="186" customFormat="1">
      <c r="B555" s="185"/>
      <c r="D555" s="167" t="s">
        <v>201</v>
      </c>
      <c r="E555" s="187" t="s">
        <v>69</v>
      </c>
      <c r="F555" s="188" t="s">
        <v>210</v>
      </c>
      <c r="H555" s="189">
        <v>193.53299999999999</v>
      </c>
      <c r="I555" s="243"/>
      <c r="L555" s="185"/>
      <c r="M555" s="190"/>
      <c r="N555" s="191"/>
      <c r="O555" s="191"/>
      <c r="P555" s="191"/>
      <c r="Q555" s="191"/>
      <c r="R555" s="191"/>
      <c r="S555" s="191"/>
      <c r="T555" s="192"/>
      <c r="AT555" s="187" t="s">
        <v>201</v>
      </c>
      <c r="AU555" s="187" t="s">
        <v>115</v>
      </c>
      <c r="AV555" s="186" t="s">
        <v>195</v>
      </c>
      <c r="AW555" s="186" t="s">
        <v>93</v>
      </c>
      <c r="AX555" s="186" t="s">
        <v>113</v>
      </c>
      <c r="AY555" s="187" t="s">
        <v>188</v>
      </c>
    </row>
    <row r="556" spans="2:65" s="178" customFormat="1">
      <c r="B556" s="177"/>
      <c r="D556" s="167" t="s">
        <v>201</v>
      </c>
      <c r="E556" s="179" t="s">
        <v>69</v>
      </c>
      <c r="F556" s="180" t="s">
        <v>69</v>
      </c>
      <c r="H556" s="181">
        <v>0</v>
      </c>
      <c r="I556" s="242"/>
      <c r="L556" s="177"/>
      <c r="M556" s="182"/>
      <c r="N556" s="183"/>
      <c r="O556" s="183"/>
      <c r="P556" s="183"/>
      <c r="Q556" s="183"/>
      <c r="R556" s="183"/>
      <c r="S556" s="183"/>
      <c r="T556" s="184"/>
      <c r="AT556" s="179" t="s">
        <v>201</v>
      </c>
      <c r="AU556" s="179" t="s">
        <v>115</v>
      </c>
      <c r="AV556" s="178" t="s">
        <v>115</v>
      </c>
      <c r="AW556" s="178" t="s">
        <v>93</v>
      </c>
      <c r="AX556" s="178" t="s">
        <v>111</v>
      </c>
      <c r="AY556" s="179" t="s">
        <v>188</v>
      </c>
    </row>
    <row r="557" spans="2:65" s="171" customFormat="1">
      <c r="B557" s="170"/>
      <c r="D557" s="167" t="s">
        <v>201</v>
      </c>
      <c r="E557" s="172" t="s">
        <v>69</v>
      </c>
      <c r="F557" s="173" t="s">
        <v>1157</v>
      </c>
      <c r="H557" s="181" t="s">
        <v>8987</v>
      </c>
      <c r="I557" s="241"/>
      <c r="L557" s="170"/>
      <c r="M557" s="174"/>
      <c r="N557" s="175"/>
      <c r="O557" s="175"/>
      <c r="P557" s="175"/>
      <c r="Q557" s="175"/>
      <c r="R557" s="175"/>
      <c r="S557" s="175"/>
      <c r="T557" s="176"/>
      <c r="AT557" s="172" t="s">
        <v>201</v>
      </c>
      <c r="AU557" s="172" t="s">
        <v>115</v>
      </c>
      <c r="AV557" s="171" t="s">
        <v>113</v>
      </c>
      <c r="AW557" s="171" t="s">
        <v>93</v>
      </c>
      <c r="AX557" s="171" t="s">
        <v>111</v>
      </c>
      <c r="AY557" s="172" t="s">
        <v>188</v>
      </c>
    </row>
    <row r="558" spans="2:65" s="178" customFormat="1">
      <c r="B558" s="177"/>
      <c r="D558" s="167" t="s">
        <v>201</v>
      </c>
      <c r="E558" s="179" t="s">
        <v>69</v>
      </c>
      <c r="F558" s="180" t="s">
        <v>1158</v>
      </c>
      <c r="H558" s="181">
        <v>280.35500000000002</v>
      </c>
      <c r="I558" s="242"/>
      <c r="L558" s="177"/>
      <c r="M558" s="182"/>
      <c r="N558" s="183"/>
      <c r="O558" s="183"/>
      <c r="P558" s="183"/>
      <c r="Q558" s="183"/>
      <c r="R558" s="183"/>
      <c r="S558" s="183"/>
      <c r="T558" s="184"/>
      <c r="AT558" s="179" t="s">
        <v>201</v>
      </c>
      <c r="AU558" s="179" t="s">
        <v>115</v>
      </c>
      <c r="AV558" s="178" t="s">
        <v>115</v>
      </c>
      <c r="AW558" s="178" t="s">
        <v>93</v>
      </c>
      <c r="AX558" s="178" t="s">
        <v>111</v>
      </c>
      <c r="AY558" s="179" t="s">
        <v>188</v>
      </c>
    </row>
    <row r="559" spans="2:65" s="178" customFormat="1">
      <c r="B559" s="177"/>
      <c r="D559" s="167" t="s">
        <v>201</v>
      </c>
      <c r="E559" s="179" t="s">
        <v>69</v>
      </c>
      <c r="F559" s="180" t="s">
        <v>1159</v>
      </c>
      <c r="H559" s="181">
        <v>86.822000000000003</v>
      </c>
      <c r="I559" s="242"/>
      <c r="L559" s="177"/>
      <c r="M559" s="182"/>
      <c r="N559" s="183"/>
      <c r="O559" s="183"/>
      <c r="P559" s="183"/>
      <c r="Q559" s="183"/>
      <c r="R559" s="183"/>
      <c r="S559" s="183"/>
      <c r="T559" s="184"/>
      <c r="AT559" s="179" t="s">
        <v>201</v>
      </c>
      <c r="AU559" s="179" t="s">
        <v>115</v>
      </c>
      <c r="AV559" s="178" t="s">
        <v>115</v>
      </c>
      <c r="AW559" s="178" t="s">
        <v>93</v>
      </c>
      <c r="AX559" s="178" t="s">
        <v>111</v>
      </c>
      <c r="AY559" s="179" t="s">
        <v>188</v>
      </c>
    </row>
    <row r="560" spans="2:65" s="178" customFormat="1">
      <c r="B560" s="177"/>
      <c r="D560" s="167" t="s">
        <v>201</v>
      </c>
      <c r="E560" s="179" t="s">
        <v>69</v>
      </c>
      <c r="F560" s="180" t="s">
        <v>1160</v>
      </c>
      <c r="H560" s="181">
        <v>193.53299999999999</v>
      </c>
      <c r="I560" s="242"/>
      <c r="L560" s="177"/>
      <c r="M560" s="182"/>
      <c r="N560" s="183"/>
      <c r="O560" s="183"/>
      <c r="P560" s="183"/>
      <c r="Q560" s="183"/>
      <c r="R560" s="183"/>
      <c r="S560" s="183"/>
      <c r="T560" s="184"/>
      <c r="AT560" s="179" t="s">
        <v>201</v>
      </c>
      <c r="AU560" s="179" t="s">
        <v>115</v>
      </c>
      <c r="AV560" s="178" t="s">
        <v>115</v>
      </c>
      <c r="AW560" s="178" t="s">
        <v>93</v>
      </c>
      <c r="AX560" s="178" t="s">
        <v>111</v>
      </c>
      <c r="AY560" s="179" t="s">
        <v>188</v>
      </c>
    </row>
    <row r="561" spans="2:65" s="171" customFormat="1">
      <c r="B561" s="170"/>
      <c r="D561" s="167" t="s">
        <v>201</v>
      </c>
      <c r="E561" s="172" t="s">
        <v>69</v>
      </c>
      <c r="F561" s="173" t="s">
        <v>1161</v>
      </c>
      <c r="H561" s="181">
        <v>2</v>
      </c>
      <c r="I561" s="241"/>
      <c r="L561" s="170"/>
      <c r="M561" s="174"/>
      <c r="N561" s="175"/>
      <c r="O561" s="175"/>
      <c r="P561" s="175"/>
      <c r="Q561" s="175"/>
      <c r="R561" s="175"/>
      <c r="S561" s="175"/>
      <c r="T561" s="176"/>
      <c r="AT561" s="172" t="s">
        <v>201</v>
      </c>
      <c r="AU561" s="172" t="s">
        <v>115</v>
      </c>
      <c r="AV561" s="171" t="s">
        <v>113</v>
      </c>
      <c r="AW561" s="171" t="s">
        <v>93</v>
      </c>
      <c r="AX561" s="171" t="s">
        <v>111</v>
      </c>
      <c r="AY561" s="172" t="s">
        <v>188</v>
      </c>
    </row>
    <row r="562" spans="2:65" s="171" customFormat="1">
      <c r="B562" s="170"/>
      <c r="D562" s="167" t="s">
        <v>201</v>
      </c>
      <c r="E562" s="172" t="s">
        <v>69</v>
      </c>
      <c r="F562" s="173" t="s">
        <v>293</v>
      </c>
      <c r="H562" s="181">
        <v>2</v>
      </c>
      <c r="I562" s="241"/>
      <c r="L562" s="170"/>
      <c r="M562" s="174"/>
      <c r="N562" s="175"/>
      <c r="O562" s="175"/>
      <c r="P562" s="175"/>
      <c r="Q562" s="175"/>
      <c r="R562" s="175"/>
      <c r="S562" s="175"/>
      <c r="T562" s="176"/>
      <c r="AT562" s="172" t="s">
        <v>201</v>
      </c>
      <c r="AU562" s="172" t="s">
        <v>115</v>
      </c>
      <c r="AV562" s="171" t="s">
        <v>113</v>
      </c>
      <c r="AW562" s="171" t="s">
        <v>93</v>
      </c>
      <c r="AX562" s="171" t="s">
        <v>111</v>
      </c>
      <c r="AY562" s="172" t="s">
        <v>188</v>
      </c>
    </row>
    <row r="563" spans="2:65" s="101" customFormat="1" ht="16.5" customHeight="1">
      <c r="B563" s="86"/>
      <c r="C563" s="87" t="s">
        <v>474</v>
      </c>
      <c r="D563" s="87" t="s">
        <v>190</v>
      </c>
      <c r="E563" s="88" t="s">
        <v>271</v>
      </c>
      <c r="F563" s="89" t="s">
        <v>272</v>
      </c>
      <c r="G563" s="90" t="s">
        <v>193</v>
      </c>
      <c r="H563" s="91">
        <v>280.35500000000002</v>
      </c>
      <c r="I563" s="238"/>
      <c r="J563" s="92">
        <f>ROUND(I563*H563,2)</f>
        <v>0</v>
      </c>
      <c r="K563" s="89" t="s">
        <v>194</v>
      </c>
      <c r="L563" s="61"/>
      <c r="M563" s="239" t="s">
        <v>69</v>
      </c>
      <c r="N563" s="164" t="s">
        <v>100</v>
      </c>
      <c r="O563" s="100"/>
      <c r="P563" s="165">
        <f>O563*H563</f>
        <v>0</v>
      </c>
      <c r="Q563" s="165">
        <v>0</v>
      </c>
      <c r="R563" s="165">
        <f>Q563*H563</f>
        <v>0</v>
      </c>
      <c r="S563" s="165">
        <v>0</v>
      </c>
      <c r="T563" s="166">
        <f>S563*H563</f>
        <v>0</v>
      </c>
      <c r="AR563" s="55" t="s">
        <v>195</v>
      </c>
      <c r="AT563" s="55" t="s">
        <v>190</v>
      </c>
      <c r="AU563" s="55" t="s">
        <v>115</v>
      </c>
      <c r="AY563" s="55" t="s">
        <v>188</v>
      </c>
      <c r="BE563" s="93">
        <f>IF(N563="základní",J563,0)</f>
        <v>0</v>
      </c>
      <c r="BF563" s="93">
        <f>IF(N563="snížená",J563,0)</f>
        <v>0</v>
      </c>
      <c r="BG563" s="93">
        <f>IF(N563="zákl. přenesená",J563,0)</f>
        <v>0</v>
      </c>
      <c r="BH563" s="93">
        <f>IF(N563="sníž. přenesená",J563,0)</f>
        <v>0</v>
      </c>
      <c r="BI563" s="93">
        <f>IF(N563="nulová",J563,0)</f>
        <v>0</v>
      </c>
      <c r="BJ563" s="55" t="s">
        <v>113</v>
      </c>
      <c r="BK563" s="93">
        <f>ROUND(I563*H563,2)</f>
        <v>0</v>
      </c>
      <c r="BL563" s="55" t="s">
        <v>195</v>
      </c>
      <c r="BM563" s="55" t="s">
        <v>1162</v>
      </c>
    </row>
    <row r="564" spans="2:65" s="101" customFormat="1" ht="27">
      <c r="B564" s="61"/>
      <c r="D564" s="167" t="s">
        <v>197</v>
      </c>
      <c r="F564" s="168" t="s">
        <v>274</v>
      </c>
      <c r="H564" s="181">
        <v>100</v>
      </c>
      <c r="I564" s="240"/>
      <c r="L564" s="61"/>
      <c r="M564" s="94"/>
      <c r="N564" s="100"/>
      <c r="O564" s="100"/>
      <c r="P564" s="100"/>
      <c r="Q564" s="100"/>
      <c r="R564" s="100"/>
      <c r="S564" s="100"/>
      <c r="T564" s="69"/>
      <c r="AT564" s="55" t="s">
        <v>197</v>
      </c>
      <c r="AU564" s="55" t="s">
        <v>115</v>
      </c>
    </row>
    <row r="565" spans="2:65" s="101" customFormat="1" ht="148.5">
      <c r="B565" s="61"/>
      <c r="D565" s="167" t="s">
        <v>199</v>
      </c>
      <c r="F565" s="169" t="s">
        <v>275</v>
      </c>
      <c r="I565" s="240"/>
      <c r="L565" s="61"/>
      <c r="M565" s="94"/>
      <c r="N565" s="100"/>
      <c r="O565" s="100"/>
      <c r="P565" s="100"/>
      <c r="Q565" s="100"/>
      <c r="R565" s="100"/>
      <c r="S565" s="100"/>
      <c r="T565" s="69"/>
      <c r="AT565" s="55" t="s">
        <v>199</v>
      </c>
      <c r="AU565" s="55" t="s">
        <v>115</v>
      </c>
    </row>
    <row r="566" spans="2:65" s="171" customFormat="1">
      <c r="B566" s="170"/>
      <c r="D566" s="167" t="s">
        <v>201</v>
      </c>
      <c r="E566" s="172" t="s">
        <v>69</v>
      </c>
      <c r="F566" s="173" t="s">
        <v>202</v>
      </c>
      <c r="H566" s="181">
        <v>2018</v>
      </c>
      <c r="I566" s="241"/>
      <c r="L566" s="170"/>
      <c r="M566" s="174"/>
      <c r="N566" s="175"/>
      <c r="O566" s="175"/>
      <c r="P566" s="175"/>
      <c r="Q566" s="175"/>
      <c r="R566" s="175"/>
      <c r="S566" s="175"/>
      <c r="T566" s="176"/>
      <c r="AT566" s="172" t="s">
        <v>201</v>
      </c>
      <c r="AU566" s="172" t="s">
        <v>115</v>
      </c>
      <c r="AV566" s="171" t="s">
        <v>113</v>
      </c>
      <c r="AW566" s="171" t="s">
        <v>93</v>
      </c>
      <c r="AX566" s="171" t="s">
        <v>111</v>
      </c>
      <c r="AY566" s="172" t="s">
        <v>188</v>
      </c>
    </row>
    <row r="567" spans="2:65" s="171" customFormat="1">
      <c r="B567" s="170"/>
      <c r="D567" s="167" t="s">
        <v>201</v>
      </c>
      <c r="E567" s="172" t="s">
        <v>69</v>
      </c>
      <c r="F567" s="173" t="s">
        <v>983</v>
      </c>
      <c r="H567" s="181">
        <v>2</v>
      </c>
      <c r="I567" s="241"/>
      <c r="L567" s="170"/>
      <c r="M567" s="174"/>
      <c r="N567" s="175"/>
      <c r="O567" s="175"/>
      <c r="P567" s="175"/>
      <c r="Q567" s="175"/>
      <c r="R567" s="175"/>
      <c r="S567" s="175"/>
      <c r="T567" s="176"/>
      <c r="AT567" s="172" t="s">
        <v>201</v>
      </c>
      <c r="AU567" s="172" t="s">
        <v>115</v>
      </c>
      <c r="AV567" s="171" t="s">
        <v>113</v>
      </c>
      <c r="AW567" s="171" t="s">
        <v>93</v>
      </c>
      <c r="AX567" s="171" t="s">
        <v>111</v>
      </c>
      <c r="AY567" s="172" t="s">
        <v>188</v>
      </c>
    </row>
    <row r="568" spans="2:65" s="171" customFormat="1">
      <c r="B568" s="170"/>
      <c r="D568" s="167" t="s">
        <v>201</v>
      </c>
      <c r="E568" s="172" t="s">
        <v>69</v>
      </c>
      <c r="F568" s="173" t="s">
        <v>984</v>
      </c>
      <c r="H568" s="181">
        <v>2</v>
      </c>
      <c r="I568" s="241"/>
      <c r="L568" s="170"/>
      <c r="M568" s="174"/>
      <c r="N568" s="175"/>
      <c r="O568" s="175"/>
      <c r="P568" s="175"/>
      <c r="Q568" s="175"/>
      <c r="R568" s="175"/>
      <c r="S568" s="175"/>
      <c r="T568" s="176"/>
      <c r="AT568" s="172" t="s">
        <v>201</v>
      </c>
      <c r="AU568" s="172" t="s">
        <v>115</v>
      </c>
      <c r="AV568" s="171" t="s">
        <v>113</v>
      </c>
      <c r="AW568" s="171" t="s">
        <v>93</v>
      </c>
      <c r="AX568" s="171" t="s">
        <v>111</v>
      </c>
      <c r="AY568" s="172" t="s">
        <v>188</v>
      </c>
    </row>
    <row r="569" spans="2:65" s="171" customFormat="1">
      <c r="B569" s="170"/>
      <c r="D569" s="167" t="s">
        <v>201</v>
      </c>
      <c r="E569" s="172" t="s">
        <v>69</v>
      </c>
      <c r="F569" s="173" t="s">
        <v>291</v>
      </c>
      <c r="H569" s="181">
        <v>0</v>
      </c>
      <c r="I569" s="241"/>
      <c r="L569" s="170"/>
      <c r="M569" s="174"/>
      <c r="N569" s="175"/>
      <c r="O569" s="175"/>
      <c r="P569" s="175"/>
      <c r="Q569" s="175"/>
      <c r="R569" s="175"/>
      <c r="S569" s="175"/>
      <c r="T569" s="176"/>
      <c r="AT569" s="172" t="s">
        <v>201</v>
      </c>
      <c r="AU569" s="172" t="s">
        <v>115</v>
      </c>
      <c r="AV569" s="171" t="s">
        <v>113</v>
      </c>
      <c r="AW569" s="171" t="s">
        <v>93</v>
      </c>
      <c r="AX569" s="171" t="s">
        <v>111</v>
      </c>
      <c r="AY569" s="172" t="s">
        <v>188</v>
      </c>
    </row>
    <row r="570" spans="2:65" s="171" customFormat="1">
      <c r="B570" s="170"/>
      <c r="D570" s="167" t="s">
        <v>201</v>
      </c>
      <c r="E570" s="172" t="s">
        <v>69</v>
      </c>
      <c r="F570" s="173" t="s">
        <v>985</v>
      </c>
      <c r="H570" s="181" t="s">
        <v>8981</v>
      </c>
      <c r="I570" s="241"/>
      <c r="L570" s="170"/>
      <c r="M570" s="174"/>
      <c r="N570" s="175"/>
      <c r="O570" s="175"/>
      <c r="P570" s="175"/>
      <c r="Q570" s="175"/>
      <c r="R570" s="175"/>
      <c r="S570" s="175"/>
      <c r="T570" s="176"/>
      <c r="AT570" s="172" t="s">
        <v>201</v>
      </c>
      <c r="AU570" s="172" t="s">
        <v>115</v>
      </c>
      <c r="AV570" s="171" t="s">
        <v>113</v>
      </c>
      <c r="AW570" s="171" t="s">
        <v>93</v>
      </c>
      <c r="AX570" s="171" t="s">
        <v>111</v>
      </c>
      <c r="AY570" s="172" t="s">
        <v>188</v>
      </c>
    </row>
    <row r="571" spans="2:65" s="171" customFormat="1">
      <c r="B571" s="170"/>
      <c r="D571" s="167" t="s">
        <v>201</v>
      </c>
      <c r="E571" s="172" t="s">
        <v>69</v>
      </c>
      <c r="F571" s="173" t="s">
        <v>276</v>
      </c>
      <c r="H571" s="181" t="s">
        <v>8987</v>
      </c>
      <c r="I571" s="241"/>
      <c r="L571" s="170"/>
      <c r="M571" s="174"/>
      <c r="N571" s="175"/>
      <c r="O571" s="175"/>
      <c r="P571" s="175"/>
      <c r="Q571" s="175"/>
      <c r="R571" s="175"/>
      <c r="S571" s="175"/>
      <c r="T571" s="176"/>
      <c r="AT571" s="172" t="s">
        <v>201</v>
      </c>
      <c r="AU571" s="172" t="s">
        <v>115</v>
      </c>
      <c r="AV571" s="171" t="s">
        <v>113</v>
      </c>
      <c r="AW571" s="171" t="s">
        <v>93</v>
      </c>
      <c r="AX571" s="171" t="s">
        <v>111</v>
      </c>
      <c r="AY571" s="172" t="s">
        <v>188</v>
      </c>
    </row>
    <row r="572" spans="2:65" s="178" customFormat="1">
      <c r="B572" s="177"/>
      <c r="D572" s="167" t="s">
        <v>201</v>
      </c>
      <c r="E572" s="179" t="s">
        <v>69</v>
      </c>
      <c r="F572" s="180" t="s">
        <v>69</v>
      </c>
      <c r="H572" s="181">
        <v>0</v>
      </c>
      <c r="I572" s="242"/>
      <c r="L572" s="177"/>
      <c r="M572" s="182"/>
      <c r="N572" s="183"/>
      <c r="O572" s="183"/>
      <c r="P572" s="183"/>
      <c r="Q572" s="183"/>
      <c r="R572" s="183"/>
      <c r="S572" s="183"/>
      <c r="T572" s="184"/>
      <c r="AT572" s="179" t="s">
        <v>201</v>
      </c>
      <c r="AU572" s="179" t="s">
        <v>115</v>
      </c>
      <c r="AV572" s="178" t="s">
        <v>115</v>
      </c>
      <c r="AW572" s="178" t="s">
        <v>93</v>
      </c>
      <c r="AX572" s="178" t="s">
        <v>111</v>
      </c>
      <c r="AY572" s="179" t="s">
        <v>188</v>
      </c>
    </row>
    <row r="573" spans="2:65" s="171" customFormat="1">
      <c r="B573" s="170"/>
      <c r="D573" s="167" t="s">
        <v>201</v>
      </c>
      <c r="E573" s="172" t="s">
        <v>69</v>
      </c>
      <c r="F573" s="173" t="s">
        <v>216</v>
      </c>
      <c r="H573" s="181">
        <v>1</v>
      </c>
      <c r="I573" s="241"/>
      <c r="L573" s="170"/>
      <c r="M573" s="174"/>
      <c r="N573" s="175"/>
      <c r="O573" s="175"/>
      <c r="P573" s="175"/>
      <c r="Q573" s="175"/>
      <c r="R573" s="175"/>
      <c r="S573" s="175"/>
      <c r="T573" s="176"/>
      <c r="AT573" s="172" t="s">
        <v>201</v>
      </c>
      <c r="AU573" s="172" t="s">
        <v>115</v>
      </c>
      <c r="AV573" s="171" t="s">
        <v>113</v>
      </c>
      <c r="AW573" s="171" t="s">
        <v>93</v>
      </c>
      <c r="AX573" s="171" t="s">
        <v>111</v>
      </c>
      <c r="AY573" s="172" t="s">
        <v>188</v>
      </c>
    </row>
    <row r="574" spans="2:65" s="178" customFormat="1" ht="27">
      <c r="B574" s="177"/>
      <c r="D574" s="167" t="s">
        <v>201</v>
      </c>
      <c r="E574" s="179" t="s">
        <v>69</v>
      </c>
      <c r="F574" s="180" t="s">
        <v>986</v>
      </c>
      <c r="H574" s="181">
        <v>58.8</v>
      </c>
      <c r="I574" s="242"/>
      <c r="L574" s="177"/>
      <c r="M574" s="182"/>
      <c r="N574" s="183"/>
      <c r="O574" s="183"/>
      <c r="P574" s="183"/>
      <c r="Q574" s="183"/>
      <c r="R574" s="183"/>
      <c r="S574" s="183"/>
      <c r="T574" s="184"/>
      <c r="AT574" s="179" t="s">
        <v>201</v>
      </c>
      <c r="AU574" s="179" t="s">
        <v>115</v>
      </c>
      <c r="AV574" s="178" t="s">
        <v>115</v>
      </c>
      <c r="AW574" s="178" t="s">
        <v>93</v>
      </c>
      <c r="AX574" s="178" t="s">
        <v>111</v>
      </c>
      <c r="AY574" s="179" t="s">
        <v>188</v>
      </c>
    </row>
    <row r="575" spans="2:65" s="194" customFormat="1">
      <c r="B575" s="193"/>
      <c r="D575" s="167" t="s">
        <v>201</v>
      </c>
      <c r="E575" s="195" t="s">
        <v>69</v>
      </c>
      <c r="F575" s="196" t="s">
        <v>253</v>
      </c>
      <c r="H575" s="197">
        <v>58.8</v>
      </c>
      <c r="I575" s="244"/>
      <c r="L575" s="193"/>
      <c r="M575" s="198"/>
      <c r="N575" s="199"/>
      <c r="O575" s="199"/>
      <c r="P575" s="199"/>
      <c r="Q575" s="199"/>
      <c r="R575" s="199"/>
      <c r="S575" s="199"/>
      <c r="T575" s="200"/>
      <c r="AT575" s="195" t="s">
        <v>201</v>
      </c>
      <c r="AU575" s="195" t="s">
        <v>115</v>
      </c>
      <c r="AV575" s="194" t="s">
        <v>228</v>
      </c>
      <c r="AW575" s="194" t="s">
        <v>93</v>
      </c>
      <c r="AX575" s="194" t="s">
        <v>111</v>
      </c>
      <c r="AY575" s="195" t="s">
        <v>188</v>
      </c>
    </row>
    <row r="576" spans="2:65" s="171" customFormat="1">
      <c r="B576" s="170"/>
      <c r="D576" s="167" t="s">
        <v>201</v>
      </c>
      <c r="E576" s="172" t="s">
        <v>69</v>
      </c>
      <c r="F576" s="173" t="s">
        <v>991</v>
      </c>
      <c r="H576" s="181">
        <v>3</v>
      </c>
      <c r="I576" s="241"/>
      <c r="L576" s="170"/>
      <c r="M576" s="174"/>
      <c r="N576" s="175"/>
      <c r="O576" s="175"/>
      <c r="P576" s="175"/>
      <c r="Q576" s="175"/>
      <c r="R576" s="175"/>
      <c r="S576" s="175"/>
      <c r="T576" s="176"/>
      <c r="AT576" s="172" t="s">
        <v>201</v>
      </c>
      <c r="AU576" s="172" t="s">
        <v>115</v>
      </c>
      <c r="AV576" s="171" t="s">
        <v>113</v>
      </c>
      <c r="AW576" s="171" t="s">
        <v>93</v>
      </c>
      <c r="AX576" s="171" t="s">
        <v>111</v>
      </c>
      <c r="AY576" s="172" t="s">
        <v>188</v>
      </c>
    </row>
    <row r="577" spans="2:65" s="178" customFormat="1" ht="27">
      <c r="B577" s="177"/>
      <c r="D577" s="167" t="s">
        <v>201</v>
      </c>
      <c r="E577" s="179" t="s">
        <v>69</v>
      </c>
      <c r="F577" s="180" t="s">
        <v>992</v>
      </c>
      <c r="H577" s="181">
        <v>58.8</v>
      </c>
      <c r="I577" s="242"/>
      <c r="L577" s="177"/>
      <c r="M577" s="182"/>
      <c r="N577" s="183"/>
      <c r="O577" s="183"/>
      <c r="P577" s="183"/>
      <c r="Q577" s="183"/>
      <c r="R577" s="183"/>
      <c r="S577" s="183"/>
      <c r="T577" s="184"/>
      <c r="AT577" s="179" t="s">
        <v>201</v>
      </c>
      <c r="AU577" s="179" t="s">
        <v>115</v>
      </c>
      <c r="AV577" s="178" t="s">
        <v>115</v>
      </c>
      <c r="AW577" s="178" t="s">
        <v>93</v>
      </c>
      <c r="AX577" s="178" t="s">
        <v>111</v>
      </c>
      <c r="AY577" s="179" t="s">
        <v>188</v>
      </c>
    </row>
    <row r="578" spans="2:65" s="194" customFormat="1">
      <c r="B578" s="193"/>
      <c r="D578" s="167" t="s">
        <v>201</v>
      </c>
      <c r="E578" s="195" t="s">
        <v>69</v>
      </c>
      <c r="F578" s="196" t="s">
        <v>253</v>
      </c>
      <c r="H578" s="197">
        <v>58.8</v>
      </c>
      <c r="I578" s="244"/>
      <c r="L578" s="193"/>
      <c r="M578" s="198"/>
      <c r="N578" s="199"/>
      <c r="O578" s="199"/>
      <c r="P578" s="199"/>
      <c r="Q578" s="199"/>
      <c r="R578" s="199"/>
      <c r="S578" s="199"/>
      <c r="T578" s="200"/>
      <c r="AT578" s="195" t="s">
        <v>201</v>
      </c>
      <c r="AU578" s="195" t="s">
        <v>115</v>
      </c>
      <c r="AV578" s="194" t="s">
        <v>228</v>
      </c>
      <c r="AW578" s="194" t="s">
        <v>93</v>
      </c>
      <c r="AX578" s="194" t="s">
        <v>111</v>
      </c>
      <c r="AY578" s="195" t="s">
        <v>188</v>
      </c>
    </row>
    <row r="579" spans="2:65" s="171" customFormat="1">
      <c r="B579" s="170"/>
      <c r="D579" s="167" t="s">
        <v>201</v>
      </c>
      <c r="E579" s="172" t="s">
        <v>69</v>
      </c>
      <c r="F579" s="173" t="s">
        <v>1002</v>
      </c>
      <c r="H579" s="181">
        <v>207</v>
      </c>
      <c r="I579" s="241"/>
      <c r="L579" s="170"/>
      <c r="M579" s="174"/>
      <c r="N579" s="175"/>
      <c r="O579" s="175"/>
      <c r="P579" s="175"/>
      <c r="Q579" s="175"/>
      <c r="R579" s="175"/>
      <c r="S579" s="175"/>
      <c r="T579" s="176"/>
      <c r="AT579" s="172" t="s">
        <v>201</v>
      </c>
      <c r="AU579" s="172" t="s">
        <v>115</v>
      </c>
      <c r="AV579" s="171" t="s">
        <v>113</v>
      </c>
      <c r="AW579" s="171" t="s">
        <v>93</v>
      </c>
      <c r="AX579" s="171" t="s">
        <v>111</v>
      </c>
      <c r="AY579" s="172" t="s">
        <v>188</v>
      </c>
    </row>
    <row r="580" spans="2:65" s="178" customFormat="1" ht="27">
      <c r="B580" s="177"/>
      <c r="D580" s="167" t="s">
        <v>201</v>
      </c>
      <c r="E580" s="179" t="s">
        <v>69</v>
      </c>
      <c r="F580" s="180" t="s">
        <v>1003</v>
      </c>
      <c r="H580" s="181">
        <v>31.605</v>
      </c>
      <c r="I580" s="242"/>
      <c r="L580" s="177"/>
      <c r="M580" s="182"/>
      <c r="N580" s="183"/>
      <c r="O580" s="183"/>
      <c r="P580" s="183"/>
      <c r="Q580" s="183"/>
      <c r="R580" s="183"/>
      <c r="S580" s="183"/>
      <c r="T580" s="184"/>
      <c r="AT580" s="179" t="s">
        <v>201</v>
      </c>
      <c r="AU580" s="179" t="s">
        <v>115</v>
      </c>
      <c r="AV580" s="178" t="s">
        <v>115</v>
      </c>
      <c r="AW580" s="178" t="s">
        <v>93</v>
      </c>
      <c r="AX580" s="178" t="s">
        <v>111</v>
      </c>
      <c r="AY580" s="179" t="s">
        <v>188</v>
      </c>
    </row>
    <row r="581" spans="2:65" s="178" customFormat="1" ht="27">
      <c r="B581" s="177"/>
      <c r="D581" s="167" t="s">
        <v>201</v>
      </c>
      <c r="E581" s="179" t="s">
        <v>69</v>
      </c>
      <c r="F581" s="180" t="s">
        <v>1004</v>
      </c>
      <c r="H581" s="181">
        <v>10.32</v>
      </c>
      <c r="I581" s="242"/>
      <c r="L581" s="177"/>
      <c r="M581" s="182"/>
      <c r="N581" s="183"/>
      <c r="O581" s="183"/>
      <c r="P581" s="183"/>
      <c r="Q581" s="183"/>
      <c r="R581" s="183"/>
      <c r="S581" s="183"/>
      <c r="T581" s="184"/>
      <c r="AT581" s="179" t="s">
        <v>201</v>
      </c>
      <c r="AU581" s="179" t="s">
        <v>115</v>
      </c>
      <c r="AV581" s="178" t="s">
        <v>115</v>
      </c>
      <c r="AW581" s="178" t="s">
        <v>93</v>
      </c>
      <c r="AX581" s="178" t="s">
        <v>111</v>
      </c>
      <c r="AY581" s="179" t="s">
        <v>188</v>
      </c>
    </row>
    <row r="582" spans="2:65" s="178" customFormat="1" ht="27">
      <c r="B582" s="177"/>
      <c r="D582" s="167" t="s">
        <v>201</v>
      </c>
      <c r="E582" s="179" t="s">
        <v>69</v>
      </c>
      <c r="F582" s="180" t="s">
        <v>1005</v>
      </c>
      <c r="H582" s="181">
        <v>31.422000000000001</v>
      </c>
      <c r="I582" s="242"/>
      <c r="L582" s="177"/>
      <c r="M582" s="182"/>
      <c r="N582" s="183"/>
      <c r="O582" s="183"/>
      <c r="P582" s="183"/>
      <c r="Q582" s="183"/>
      <c r="R582" s="183"/>
      <c r="S582" s="183"/>
      <c r="T582" s="184"/>
      <c r="AT582" s="179" t="s">
        <v>201</v>
      </c>
      <c r="AU582" s="179" t="s">
        <v>115</v>
      </c>
      <c r="AV582" s="178" t="s">
        <v>115</v>
      </c>
      <c r="AW582" s="178" t="s">
        <v>93</v>
      </c>
      <c r="AX582" s="178" t="s">
        <v>111</v>
      </c>
      <c r="AY582" s="179" t="s">
        <v>188</v>
      </c>
    </row>
    <row r="583" spans="2:65" s="178" customFormat="1" ht="27">
      <c r="B583" s="177"/>
      <c r="D583" s="167" t="s">
        <v>201</v>
      </c>
      <c r="E583" s="179" t="s">
        <v>69</v>
      </c>
      <c r="F583" s="180" t="s">
        <v>1006</v>
      </c>
      <c r="H583" s="181">
        <v>10.32</v>
      </c>
      <c r="I583" s="242"/>
      <c r="L583" s="177"/>
      <c r="M583" s="182"/>
      <c r="N583" s="183"/>
      <c r="O583" s="183"/>
      <c r="P583" s="183"/>
      <c r="Q583" s="183"/>
      <c r="R583" s="183"/>
      <c r="S583" s="183"/>
      <c r="T583" s="184"/>
      <c r="AT583" s="179" t="s">
        <v>201</v>
      </c>
      <c r="AU583" s="179" t="s">
        <v>115</v>
      </c>
      <c r="AV583" s="178" t="s">
        <v>115</v>
      </c>
      <c r="AW583" s="178" t="s">
        <v>93</v>
      </c>
      <c r="AX583" s="178" t="s">
        <v>111</v>
      </c>
      <c r="AY583" s="179" t="s">
        <v>188</v>
      </c>
    </row>
    <row r="584" spans="2:65" s="178" customFormat="1" ht="27">
      <c r="B584" s="177"/>
      <c r="D584" s="167" t="s">
        <v>201</v>
      </c>
      <c r="E584" s="179" t="s">
        <v>69</v>
      </c>
      <c r="F584" s="180" t="s">
        <v>1007</v>
      </c>
      <c r="H584" s="181">
        <v>77.91</v>
      </c>
      <c r="I584" s="242"/>
      <c r="L584" s="177"/>
      <c r="M584" s="182"/>
      <c r="N584" s="183"/>
      <c r="O584" s="183"/>
      <c r="P584" s="183"/>
      <c r="Q584" s="183"/>
      <c r="R584" s="183"/>
      <c r="S584" s="183"/>
      <c r="T584" s="184"/>
      <c r="AT584" s="179" t="s">
        <v>201</v>
      </c>
      <c r="AU584" s="179" t="s">
        <v>115</v>
      </c>
      <c r="AV584" s="178" t="s">
        <v>115</v>
      </c>
      <c r="AW584" s="178" t="s">
        <v>93</v>
      </c>
      <c r="AX584" s="178" t="s">
        <v>111</v>
      </c>
      <c r="AY584" s="179" t="s">
        <v>188</v>
      </c>
    </row>
    <row r="585" spans="2:65" s="194" customFormat="1">
      <c r="B585" s="193"/>
      <c r="D585" s="167" t="s">
        <v>201</v>
      </c>
      <c r="E585" s="195" t="s">
        <v>69</v>
      </c>
      <c r="F585" s="196" t="s">
        <v>253</v>
      </c>
      <c r="H585" s="197">
        <v>161.577</v>
      </c>
      <c r="I585" s="244"/>
      <c r="L585" s="193"/>
      <c r="M585" s="198"/>
      <c r="N585" s="199"/>
      <c r="O585" s="199"/>
      <c r="P585" s="199"/>
      <c r="Q585" s="199"/>
      <c r="R585" s="199"/>
      <c r="S585" s="199"/>
      <c r="T585" s="200"/>
      <c r="AT585" s="195" t="s">
        <v>201</v>
      </c>
      <c r="AU585" s="195" t="s">
        <v>115</v>
      </c>
      <c r="AV585" s="194" t="s">
        <v>228</v>
      </c>
      <c r="AW585" s="194" t="s">
        <v>93</v>
      </c>
      <c r="AX585" s="194" t="s">
        <v>111</v>
      </c>
      <c r="AY585" s="195" t="s">
        <v>188</v>
      </c>
    </row>
    <row r="586" spans="2:65" s="171" customFormat="1">
      <c r="B586" s="170"/>
      <c r="D586" s="167" t="s">
        <v>201</v>
      </c>
      <c r="E586" s="172" t="s">
        <v>69</v>
      </c>
      <c r="F586" s="173" t="s">
        <v>1013</v>
      </c>
      <c r="H586" s="181" t="s">
        <v>8983</v>
      </c>
      <c r="I586" s="241"/>
      <c r="L586" s="170"/>
      <c r="M586" s="174"/>
      <c r="N586" s="175"/>
      <c r="O586" s="175"/>
      <c r="P586" s="175"/>
      <c r="Q586" s="175"/>
      <c r="R586" s="175"/>
      <c r="S586" s="175"/>
      <c r="T586" s="176"/>
      <c r="AT586" s="172" t="s">
        <v>201</v>
      </c>
      <c r="AU586" s="172" t="s">
        <v>115</v>
      </c>
      <c r="AV586" s="171" t="s">
        <v>113</v>
      </c>
      <c r="AW586" s="171" t="s">
        <v>93</v>
      </c>
      <c r="AX586" s="171" t="s">
        <v>111</v>
      </c>
      <c r="AY586" s="172" t="s">
        <v>188</v>
      </c>
    </row>
    <row r="587" spans="2:65" s="171" customFormat="1">
      <c r="B587" s="170"/>
      <c r="D587" s="167" t="s">
        <v>201</v>
      </c>
      <c r="E587" s="172" t="s">
        <v>69</v>
      </c>
      <c r="F587" s="173" t="s">
        <v>1014</v>
      </c>
      <c r="H587" s="181">
        <v>6</v>
      </c>
      <c r="I587" s="241"/>
      <c r="L587" s="170"/>
      <c r="M587" s="174"/>
      <c r="N587" s="175"/>
      <c r="O587" s="175"/>
      <c r="P587" s="175"/>
      <c r="Q587" s="175"/>
      <c r="R587" s="175"/>
      <c r="S587" s="175"/>
      <c r="T587" s="176"/>
      <c r="AT587" s="172" t="s">
        <v>201</v>
      </c>
      <c r="AU587" s="172" t="s">
        <v>115</v>
      </c>
      <c r="AV587" s="171" t="s">
        <v>113</v>
      </c>
      <c r="AW587" s="171" t="s">
        <v>93</v>
      </c>
      <c r="AX587" s="171" t="s">
        <v>111</v>
      </c>
      <c r="AY587" s="172" t="s">
        <v>188</v>
      </c>
    </row>
    <row r="588" spans="2:65" s="178" customFormat="1">
      <c r="B588" s="177"/>
      <c r="D588" s="167" t="s">
        <v>201</v>
      </c>
      <c r="E588" s="179" t="s">
        <v>69</v>
      </c>
      <c r="F588" s="180" t="s">
        <v>1015</v>
      </c>
      <c r="H588" s="181">
        <v>1.1779999999999999</v>
      </c>
      <c r="I588" s="242"/>
      <c r="L588" s="177"/>
      <c r="M588" s="182"/>
      <c r="N588" s="183"/>
      <c r="O588" s="183"/>
      <c r="P588" s="183"/>
      <c r="Q588" s="183"/>
      <c r="R588" s="183"/>
      <c r="S588" s="183"/>
      <c r="T588" s="184"/>
      <c r="AT588" s="179" t="s">
        <v>201</v>
      </c>
      <c r="AU588" s="179" t="s">
        <v>115</v>
      </c>
      <c r="AV588" s="178" t="s">
        <v>115</v>
      </c>
      <c r="AW588" s="178" t="s">
        <v>93</v>
      </c>
      <c r="AX588" s="178" t="s">
        <v>111</v>
      </c>
      <c r="AY588" s="179" t="s">
        <v>188</v>
      </c>
    </row>
    <row r="589" spans="2:65" s="194" customFormat="1">
      <c r="B589" s="193"/>
      <c r="D589" s="167" t="s">
        <v>201</v>
      </c>
      <c r="E589" s="195" t="s">
        <v>69</v>
      </c>
      <c r="F589" s="196" t="s">
        <v>253</v>
      </c>
      <c r="H589" s="197">
        <v>1.1779999999999999</v>
      </c>
      <c r="I589" s="244"/>
      <c r="L589" s="193"/>
      <c r="M589" s="198"/>
      <c r="N589" s="199"/>
      <c r="O589" s="199"/>
      <c r="P589" s="199"/>
      <c r="Q589" s="199"/>
      <c r="R589" s="199"/>
      <c r="S589" s="199"/>
      <c r="T589" s="200"/>
      <c r="AT589" s="195" t="s">
        <v>201</v>
      </c>
      <c r="AU589" s="195" t="s">
        <v>115</v>
      </c>
      <c r="AV589" s="194" t="s">
        <v>228</v>
      </c>
      <c r="AW589" s="194" t="s">
        <v>93</v>
      </c>
      <c r="AX589" s="194" t="s">
        <v>111</v>
      </c>
      <c r="AY589" s="195" t="s">
        <v>188</v>
      </c>
    </row>
    <row r="590" spans="2:65" s="186" customFormat="1">
      <c r="B590" s="185"/>
      <c r="D590" s="167" t="s">
        <v>201</v>
      </c>
      <c r="E590" s="187" t="s">
        <v>69</v>
      </c>
      <c r="F590" s="188" t="s">
        <v>210</v>
      </c>
      <c r="H590" s="189">
        <v>280.35500000000002</v>
      </c>
      <c r="I590" s="243"/>
      <c r="L590" s="185"/>
      <c r="M590" s="190"/>
      <c r="N590" s="191"/>
      <c r="O590" s="191"/>
      <c r="P590" s="191"/>
      <c r="Q590" s="191"/>
      <c r="R590" s="191"/>
      <c r="S590" s="191"/>
      <c r="T590" s="192"/>
      <c r="AT590" s="187" t="s">
        <v>201</v>
      </c>
      <c r="AU590" s="187" t="s">
        <v>115</v>
      </c>
      <c r="AV590" s="186" t="s">
        <v>195</v>
      </c>
      <c r="AW590" s="186" t="s">
        <v>93</v>
      </c>
      <c r="AX590" s="186" t="s">
        <v>113</v>
      </c>
      <c r="AY590" s="187" t="s">
        <v>188</v>
      </c>
    </row>
    <row r="591" spans="2:65" s="101" customFormat="1" ht="16.5" customHeight="1">
      <c r="B591" s="86"/>
      <c r="C591" s="87" t="s">
        <v>484</v>
      </c>
      <c r="D591" s="87" t="s">
        <v>190</v>
      </c>
      <c r="E591" s="88" t="s">
        <v>271</v>
      </c>
      <c r="F591" s="89" t="s">
        <v>272</v>
      </c>
      <c r="G591" s="90" t="s">
        <v>193</v>
      </c>
      <c r="H591" s="91">
        <v>193.53299999999999</v>
      </c>
      <c r="I591" s="238"/>
      <c r="J591" s="92">
        <f>ROUND(I591*H591,2)</f>
        <v>0</v>
      </c>
      <c r="K591" s="89" t="s">
        <v>194</v>
      </c>
      <c r="L591" s="61"/>
      <c r="M591" s="239" t="s">
        <v>69</v>
      </c>
      <c r="N591" s="164" t="s">
        <v>100</v>
      </c>
      <c r="O591" s="100"/>
      <c r="P591" s="165">
        <f>O591*H591</f>
        <v>0</v>
      </c>
      <c r="Q591" s="165">
        <v>0</v>
      </c>
      <c r="R591" s="165">
        <f>Q591*H591</f>
        <v>0</v>
      </c>
      <c r="S591" s="165">
        <v>0</v>
      </c>
      <c r="T591" s="166">
        <f>S591*H591</f>
        <v>0</v>
      </c>
      <c r="AR591" s="55" t="s">
        <v>195</v>
      </c>
      <c r="AT591" s="55" t="s">
        <v>190</v>
      </c>
      <c r="AU591" s="55" t="s">
        <v>115</v>
      </c>
      <c r="AY591" s="55" t="s">
        <v>188</v>
      </c>
      <c r="BE591" s="93">
        <f>IF(N591="základní",J591,0)</f>
        <v>0</v>
      </c>
      <c r="BF591" s="93">
        <f>IF(N591="snížená",J591,0)</f>
        <v>0</v>
      </c>
      <c r="BG591" s="93">
        <f>IF(N591="zákl. přenesená",J591,0)</f>
        <v>0</v>
      </c>
      <c r="BH591" s="93">
        <f>IF(N591="sníž. přenesená",J591,0)</f>
        <v>0</v>
      </c>
      <c r="BI591" s="93">
        <f>IF(N591="nulová",J591,0)</f>
        <v>0</v>
      </c>
      <c r="BJ591" s="55" t="s">
        <v>113</v>
      </c>
      <c r="BK591" s="93">
        <f>ROUND(I591*H591,2)</f>
        <v>0</v>
      </c>
      <c r="BL591" s="55" t="s">
        <v>195</v>
      </c>
      <c r="BM591" s="55" t="s">
        <v>1163</v>
      </c>
    </row>
    <row r="592" spans="2:65" s="101" customFormat="1" ht="27">
      <c r="B592" s="61"/>
      <c r="D592" s="167" t="s">
        <v>197</v>
      </c>
      <c r="F592" s="168" t="s">
        <v>274</v>
      </c>
      <c r="H592" s="181">
        <v>100</v>
      </c>
      <c r="I592" s="240"/>
      <c r="L592" s="61"/>
      <c r="M592" s="94"/>
      <c r="N592" s="100"/>
      <c r="O592" s="100"/>
      <c r="P592" s="100"/>
      <c r="Q592" s="100"/>
      <c r="R592" s="100"/>
      <c r="S592" s="100"/>
      <c r="T592" s="69"/>
      <c r="AT592" s="55" t="s">
        <v>197</v>
      </c>
      <c r="AU592" s="55" t="s">
        <v>115</v>
      </c>
    </row>
    <row r="593" spans="2:51" s="101" customFormat="1" ht="148.5">
      <c r="B593" s="61"/>
      <c r="D593" s="167" t="s">
        <v>199</v>
      </c>
      <c r="F593" s="169" t="s">
        <v>275</v>
      </c>
      <c r="I593" s="240"/>
      <c r="L593" s="61"/>
      <c r="M593" s="94"/>
      <c r="N593" s="100"/>
      <c r="O593" s="100"/>
      <c r="P593" s="100"/>
      <c r="Q593" s="100"/>
      <c r="R593" s="100"/>
      <c r="S593" s="100"/>
      <c r="T593" s="69"/>
      <c r="AT593" s="55" t="s">
        <v>199</v>
      </c>
      <c r="AU593" s="55" t="s">
        <v>115</v>
      </c>
    </row>
    <row r="594" spans="2:51" s="171" customFormat="1">
      <c r="B594" s="170"/>
      <c r="D594" s="167" t="s">
        <v>201</v>
      </c>
      <c r="E594" s="172" t="s">
        <v>69</v>
      </c>
      <c r="F594" s="173" t="s">
        <v>202</v>
      </c>
      <c r="H594" s="181">
        <v>2018</v>
      </c>
      <c r="I594" s="241"/>
      <c r="L594" s="170"/>
      <c r="M594" s="174"/>
      <c r="N594" s="175"/>
      <c r="O594" s="175"/>
      <c r="P594" s="175"/>
      <c r="Q594" s="175"/>
      <c r="R594" s="175"/>
      <c r="S594" s="175"/>
      <c r="T594" s="176"/>
      <c r="AT594" s="172" t="s">
        <v>201</v>
      </c>
      <c r="AU594" s="172" t="s">
        <v>115</v>
      </c>
      <c r="AV594" s="171" t="s">
        <v>113</v>
      </c>
      <c r="AW594" s="171" t="s">
        <v>93</v>
      </c>
      <c r="AX594" s="171" t="s">
        <v>111</v>
      </c>
      <c r="AY594" s="172" t="s">
        <v>188</v>
      </c>
    </row>
    <row r="595" spans="2:51" s="171" customFormat="1">
      <c r="B595" s="170"/>
      <c r="D595" s="167" t="s">
        <v>201</v>
      </c>
      <c r="E595" s="172" t="s">
        <v>69</v>
      </c>
      <c r="F595" s="173" t="s">
        <v>983</v>
      </c>
      <c r="H595" s="181">
        <v>2</v>
      </c>
      <c r="I595" s="241"/>
      <c r="L595" s="170"/>
      <c r="M595" s="174"/>
      <c r="N595" s="175"/>
      <c r="O595" s="175"/>
      <c r="P595" s="175"/>
      <c r="Q595" s="175"/>
      <c r="R595" s="175"/>
      <c r="S595" s="175"/>
      <c r="T595" s="176"/>
      <c r="AT595" s="172" t="s">
        <v>201</v>
      </c>
      <c r="AU595" s="172" t="s">
        <v>115</v>
      </c>
      <c r="AV595" s="171" t="s">
        <v>113</v>
      </c>
      <c r="AW595" s="171" t="s">
        <v>93</v>
      </c>
      <c r="AX595" s="171" t="s">
        <v>111</v>
      </c>
      <c r="AY595" s="172" t="s">
        <v>188</v>
      </c>
    </row>
    <row r="596" spans="2:51" s="171" customFormat="1">
      <c r="B596" s="170"/>
      <c r="D596" s="167" t="s">
        <v>201</v>
      </c>
      <c r="E596" s="172" t="s">
        <v>69</v>
      </c>
      <c r="F596" s="173" t="s">
        <v>984</v>
      </c>
      <c r="H596" s="181">
        <v>2</v>
      </c>
      <c r="I596" s="241"/>
      <c r="L596" s="170"/>
      <c r="M596" s="174"/>
      <c r="N596" s="175"/>
      <c r="O596" s="175"/>
      <c r="P596" s="175"/>
      <c r="Q596" s="175"/>
      <c r="R596" s="175"/>
      <c r="S596" s="175"/>
      <c r="T596" s="176"/>
      <c r="AT596" s="172" t="s">
        <v>201</v>
      </c>
      <c r="AU596" s="172" t="s">
        <v>115</v>
      </c>
      <c r="AV596" s="171" t="s">
        <v>113</v>
      </c>
      <c r="AW596" s="171" t="s">
        <v>93</v>
      </c>
      <c r="AX596" s="171" t="s">
        <v>111</v>
      </c>
      <c r="AY596" s="172" t="s">
        <v>188</v>
      </c>
    </row>
    <row r="597" spans="2:51" s="171" customFormat="1">
      <c r="B597" s="170"/>
      <c r="D597" s="167" t="s">
        <v>201</v>
      </c>
      <c r="E597" s="172" t="s">
        <v>69</v>
      </c>
      <c r="F597" s="173" t="s">
        <v>291</v>
      </c>
      <c r="H597" s="181">
        <v>0</v>
      </c>
      <c r="I597" s="241"/>
      <c r="L597" s="170"/>
      <c r="M597" s="174"/>
      <c r="N597" s="175"/>
      <c r="O597" s="175"/>
      <c r="P597" s="175"/>
      <c r="Q597" s="175"/>
      <c r="R597" s="175"/>
      <c r="S597" s="175"/>
      <c r="T597" s="176"/>
      <c r="AT597" s="172" t="s">
        <v>201</v>
      </c>
      <c r="AU597" s="172" t="s">
        <v>115</v>
      </c>
      <c r="AV597" s="171" t="s">
        <v>113</v>
      </c>
      <c r="AW597" s="171" t="s">
        <v>93</v>
      </c>
      <c r="AX597" s="171" t="s">
        <v>111</v>
      </c>
      <c r="AY597" s="172" t="s">
        <v>188</v>
      </c>
    </row>
    <row r="598" spans="2:51" s="171" customFormat="1">
      <c r="B598" s="170"/>
      <c r="D598" s="167" t="s">
        <v>201</v>
      </c>
      <c r="E598" s="172" t="s">
        <v>69</v>
      </c>
      <c r="F598" s="173" t="s">
        <v>261</v>
      </c>
      <c r="H598" s="181">
        <v>2</v>
      </c>
      <c r="I598" s="241"/>
      <c r="L598" s="170"/>
      <c r="M598" s="174"/>
      <c r="N598" s="175"/>
      <c r="O598" s="175"/>
      <c r="P598" s="175"/>
      <c r="Q598" s="175"/>
      <c r="R598" s="175"/>
      <c r="S598" s="175"/>
      <c r="T598" s="176"/>
      <c r="AT598" s="172" t="s">
        <v>201</v>
      </c>
      <c r="AU598" s="172" t="s">
        <v>115</v>
      </c>
      <c r="AV598" s="171" t="s">
        <v>113</v>
      </c>
      <c r="AW598" s="171" t="s">
        <v>93</v>
      </c>
      <c r="AX598" s="171" t="s">
        <v>111</v>
      </c>
      <c r="AY598" s="172" t="s">
        <v>188</v>
      </c>
    </row>
    <row r="599" spans="2:51" s="171" customFormat="1">
      <c r="B599" s="170"/>
      <c r="D599" s="167" t="s">
        <v>201</v>
      </c>
      <c r="E599" s="172" t="s">
        <v>69</v>
      </c>
      <c r="F599" s="173" t="s">
        <v>1164</v>
      </c>
      <c r="H599" s="181">
        <v>0</v>
      </c>
      <c r="I599" s="241"/>
      <c r="L599" s="170"/>
      <c r="M599" s="174"/>
      <c r="N599" s="175"/>
      <c r="O599" s="175"/>
      <c r="P599" s="175"/>
      <c r="Q599" s="175"/>
      <c r="R599" s="175"/>
      <c r="S599" s="175"/>
      <c r="T599" s="176"/>
      <c r="AT599" s="172" t="s">
        <v>201</v>
      </c>
      <c r="AU599" s="172" t="s">
        <v>115</v>
      </c>
      <c r="AV599" s="171" t="s">
        <v>113</v>
      </c>
      <c r="AW599" s="171" t="s">
        <v>93</v>
      </c>
      <c r="AX599" s="171" t="s">
        <v>111</v>
      </c>
      <c r="AY599" s="172" t="s">
        <v>188</v>
      </c>
    </row>
    <row r="600" spans="2:51" s="178" customFormat="1">
      <c r="B600" s="177"/>
      <c r="D600" s="167" t="s">
        <v>201</v>
      </c>
      <c r="E600" s="179" t="s">
        <v>69</v>
      </c>
      <c r="F600" s="180" t="s">
        <v>1156</v>
      </c>
      <c r="H600" s="181">
        <v>193.53299999999999</v>
      </c>
      <c r="I600" s="242"/>
      <c r="L600" s="177"/>
      <c r="M600" s="182"/>
      <c r="N600" s="183"/>
      <c r="O600" s="183"/>
      <c r="P600" s="183"/>
      <c r="Q600" s="183"/>
      <c r="R600" s="183"/>
      <c r="S600" s="183"/>
      <c r="T600" s="184"/>
      <c r="AT600" s="179" t="s">
        <v>201</v>
      </c>
      <c r="AU600" s="179" t="s">
        <v>115</v>
      </c>
      <c r="AV600" s="178" t="s">
        <v>115</v>
      </c>
      <c r="AW600" s="178" t="s">
        <v>93</v>
      </c>
      <c r="AX600" s="178" t="s">
        <v>111</v>
      </c>
      <c r="AY600" s="179" t="s">
        <v>188</v>
      </c>
    </row>
    <row r="601" spans="2:51" s="178" customFormat="1">
      <c r="B601" s="177"/>
      <c r="D601" s="167" t="s">
        <v>201</v>
      </c>
      <c r="E601" s="179" t="s">
        <v>69</v>
      </c>
      <c r="F601" s="180" t="s">
        <v>69</v>
      </c>
      <c r="H601" s="181">
        <v>0</v>
      </c>
      <c r="I601" s="242"/>
      <c r="L601" s="177"/>
      <c r="M601" s="182"/>
      <c r="N601" s="183"/>
      <c r="O601" s="183"/>
      <c r="P601" s="183"/>
      <c r="Q601" s="183"/>
      <c r="R601" s="183"/>
      <c r="S601" s="183"/>
      <c r="T601" s="184"/>
      <c r="AT601" s="179" t="s">
        <v>201</v>
      </c>
      <c r="AU601" s="179" t="s">
        <v>115</v>
      </c>
      <c r="AV601" s="178" t="s">
        <v>115</v>
      </c>
      <c r="AW601" s="178" t="s">
        <v>93</v>
      </c>
      <c r="AX601" s="178" t="s">
        <v>111</v>
      </c>
      <c r="AY601" s="179" t="s">
        <v>188</v>
      </c>
    </row>
    <row r="602" spans="2:51" s="186" customFormat="1">
      <c r="B602" s="185"/>
      <c r="D602" s="167" t="s">
        <v>201</v>
      </c>
      <c r="E602" s="187" t="s">
        <v>69</v>
      </c>
      <c r="F602" s="188" t="s">
        <v>210</v>
      </c>
      <c r="H602" s="189">
        <v>193.53299999999999</v>
      </c>
      <c r="I602" s="243"/>
      <c r="L602" s="185"/>
      <c r="M602" s="190"/>
      <c r="N602" s="191"/>
      <c r="O602" s="191"/>
      <c r="P602" s="191"/>
      <c r="Q602" s="191"/>
      <c r="R602" s="191"/>
      <c r="S602" s="191"/>
      <c r="T602" s="192"/>
      <c r="AT602" s="187" t="s">
        <v>201</v>
      </c>
      <c r="AU602" s="187" t="s">
        <v>115</v>
      </c>
      <c r="AV602" s="186" t="s">
        <v>195</v>
      </c>
      <c r="AW602" s="186" t="s">
        <v>93</v>
      </c>
      <c r="AX602" s="186" t="s">
        <v>113</v>
      </c>
      <c r="AY602" s="187" t="s">
        <v>188</v>
      </c>
    </row>
    <row r="603" spans="2:51" s="178" customFormat="1">
      <c r="B603" s="177"/>
      <c r="D603" s="167" t="s">
        <v>201</v>
      </c>
      <c r="E603" s="179" t="s">
        <v>69</v>
      </c>
      <c r="F603" s="180" t="s">
        <v>69</v>
      </c>
      <c r="H603" s="181">
        <v>0</v>
      </c>
      <c r="I603" s="242"/>
      <c r="L603" s="177"/>
      <c r="M603" s="182"/>
      <c r="N603" s="183"/>
      <c r="O603" s="183"/>
      <c r="P603" s="183"/>
      <c r="Q603" s="183"/>
      <c r="R603" s="183"/>
      <c r="S603" s="183"/>
      <c r="T603" s="184"/>
      <c r="AT603" s="179" t="s">
        <v>201</v>
      </c>
      <c r="AU603" s="179" t="s">
        <v>115</v>
      </c>
      <c r="AV603" s="178" t="s">
        <v>115</v>
      </c>
      <c r="AW603" s="178" t="s">
        <v>93</v>
      </c>
      <c r="AX603" s="178" t="s">
        <v>111</v>
      </c>
      <c r="AY603" s="179" t="s">
        <v>188</v>
      </c>
    </row>
    <row r="604" spans="2:51" s="171" customFormat="1">
      <c r="B604" s="170"/>
      <c r="D604" s="167" t="s">
        <v>201</v>
      </c>
      <c r="E604" s="172" t="s">
        <v>69</v>
      </c>
      <c r="F604" s="173" t="s">
        <v>1157</v>
      </c>
      <c r="H604" s="181" t="s">
        <v>8987</v>
      </c>
      <c r="I604" s="241"/>
      <c r="L604" s="170"/>
      <c r="M604" s="174"/>
      <c r="N604" s="175"/>
      <c r="O604" s="175"/>
      <c r="P604" s="175"/>
      <c r="Q604" s="175"/>
      <c r="R604" s="175"/>
      <c r="S604" s="175"/>
      <c r="T604" s="176"/>
      <c r="AT604" s="172" t="s">
        <v>201</v>
      </c>
      <c r="AU604" s="172" t="s">
        <v>115</v>
      </c>
      <c r="AV604" s="171" t="s">
        <v>113</v>
      </c>
      <c r="AW604" s="171" t="s">
        <v>93</v>
      </c>
      <c r="AX604" s="171" t="s">
        <v>111</v>
      </c>
      <c r="AY604" s="172" t="s">
        <v>188</v>
      </c>
    </row>
    <row r="605" spans="2:51" s="178" customFormat="1">
      <c r="B605" s="177"/>
      <c r="D605" s="167" t="s">
        <v>201</v>
      </c>
      <c r="E605" s="179" t="s">
        <v>69</v>
      </c>
      <c r="F605" s="180" t="s">
        <v>1158</v>
      </c>
      <c r="H605" s="181">
        <v>280.35500000000002</v>
      </c>
      <c r="I605" s="242"/>
      <c r="L605" s="177"/>
      <c r="M605" s="182"/>
      <c r="N605" s="183"/>
      <c r="O605" s="183"/>
      <c r="P605" s="183"/>
      <c r="Q605" s="183"/>
      <c r="R605" s="183"/>
      <c r="S605" s="183"/>
      <c r="T605" s="184"/>
      <c r="AT605" s="179" t="s">
        <v>201</v>
      </c>
      <c r="AU605" s="179" t="s">
        <v>115</v>
      </c>
      <c r="AV605" s="178" t="s">
        <v>115</v>
      </c>
      <c r="AW605" s="178" t="s">
        <v>93</v>
      </c>
      <c r="AX605" s="178" t="s">
        <v>111</v>
      </c>
      <c r="AY605" s="179" t="s">
        <v>188</v>
      </c>
    </row>
    <row r="606" spans="2:51" s="178" customFormat="1">
      <c r="B606" s="177"/>
      <c r="D606" s="167" t="s">
        <v>201</v>
      </c>
      <c r="E606" s="179" t="s">
        <v>69</v>
      </c>
      <c r="F606" s="180" t="s">
        <v>1159</v>
      </c>
      <c r="H606" s="181">
        <v>86.822000000000003</v>
      </c>
      <c r="I606" s="242"/>
      <c r="L606" s="177"/>
      <c r="M606" s="182"/>
      <c r="N606" s="183"/>
      <c r="O606" s="183"/>
      <c r="P606" s="183"/>
      <c r="Q606" s="183"/>
      <c r="R606" s="183"/>
      <c r="S606" s="183"/>
      <c r="T606" s="184"/>
      <c r="AT606" s="179" t="s">
        <v>201</v>
      </c>
      <c r="AU606" s="179" t="s">
        <v>115</v>
      </c>
      <c r="AV606" s="178" t="s">
        <v>115</v>
      </c>
      <c r="AW606" s="178" t="s">
        <v>93</v>
      </c>
      <c r="AX606" s="178" t="s">
        <v>111</v>
      </c>
      <c r="AY606" s="179" t="s">
        <v>188</v>
      </c>
    </row>
    <row r="607" spans="2:51" s="178" customFormat="1">
      <c r="B607" s="177"/>
      <c r="D607" s="167" t="s">
        <v>201</v>
      </c>
      <c r="E607" s="179" t="s">
        <v>69</v>
      </c>
      <c r="F607" s="180" t="s">
        <v>1160</v>
      </c>
      <c r="H607" s="181">
        <v>193.53299999999999</v>
      </c>
      <c r="I607" s="242"/>
      <c r="L607" s="177"/>
      <c r="M607" s="182"/>
      <c r="N607" s="183"/>
      <c r="O607" s="183"/>
      <c r="P607" s="183"/>
      <c r="Q607" s="183"/>
      <c r="R607" s="183"/>
      <c r="S607" s="183"/>
      <c r="T607" s="184"/>
      <c r="AT607" s="179" t="s">
        <v>201</v>
      </c>
      <c r="AU607" s="179" t="s">
        <v>115</v>
      </c>
      <c r="AV607" s="178" t="s">
        <v>115</v>
      </c>
      <c r="AW607" s="178" t="s">
        <v>93</v>
      </c>
      <c r="AX607" s="178" t="s">
        <v>111</v>
      </c>
      <c r="AY607" s="179" t="s">
        <v>188</v>
      </c>
    </row>
    <row r="608" spans="2:51" s="171" customFormat="1">
      <c r="B608" s="170"/>
      <c r="D608" s="167" t="s">
        <v>201</v>
      </c>
      <c r="E608" s="172" t="s">
        <v>69</v>
      </c>
      <c r="F608" s="173" t="s">
        <v>1161</v>
      </c>
      <c r="H608" s="181">
        <v>2</v>
      </c>
      <c r="I608" s="241"/>
      <c r="L608" s="170"/>
      <c r="M608" s="174"/>
      <c r="N608" s="175"/>
      <c r="O608" s="175"/>
      <c r="P608" s="175"/>
      <c r="Q608" s="175"/>
      <c r="R608" s="175"/>
      <c r="S608" s="175"/>
      <c r="T608" s="176"/>
      <c r="AT608" s="172" t="s">
        <v>201</v>
      </c>
      <c r="AU608" s="172" t="s">
        <v>115</v>
      </c>
      <c r="AV608" s="171" t="s">
        <v>113</v>
      </c>
      <c r="AW608" s="171" t="s">
        <v>93</v>
      </c>
      <c r="AX608" s="171" t="s">
        <v>111</v>
      </c>
      <c r="AY608" s="172" t="s">
        <v>188</v>
      </c>
    </row>
    <row r="609" spans="2:65" s="171" customFormat="1">
      <c r="B609" s="170"/>
      <c r="D609" s="167" t="s">
        <v>201</v>
      </c>
      <c r="E609" s="172" t="s">
        <v>69</v>
      </c>
      <c r="F609" s="173" t="s">
        <v>293</v>
      </c>
      <c r="H609" s="181">
        <v>2</v>
      </c>
      <c r="I609" s="241"/>
      <c r="L609" s="170"/>
      <c r="M609" s="174"/>
      <c r="N609" s="175"/>
      <c r="O609" s="175"/>
      <c r="P609" s="175"/>
      <c r="Q609" s="175"/>
      <c r="R609" s="175"/>
      <c r="S609" s="175"/>
      <c r="T609" s="176"/>
      <c r="AT609" s="172" t="s">
        <v>201</v>
      </c>
      <c r="AU609" s="172" t="s">
        <v>115</v>
      </c>
      <c r="AV609" s="171" t="s">
        <v>113</v>
      </c>
      <c r="AW609" s="171" t="s">
        <v>93</v>
      </c>
      <c r="AX609" s="171" t="s">
        <v>111</v>
      </c>
      <c r="AY609" s="172" t="s">
        <v>188</v>
      </c>
    </row>
    <row r="610" spans="2:65" s="101" customFormat="1" ht="16.5" customHeight="1">
      <c r="B610" s="86"/>
      <c r="C610" s="87" t="s">
        <v>494</v>
      </c>
      <c r="D610" s="87" t="s">
        <v>190</v>
      </c>
      <c r="E610" s="88" t="s">
        <v>279</v>
      </c>
      <c r="F610" s="89" t="s">
        <v>280</v>
      </c>
      <c r="G610" s="90" t="s">
        <v>193</v>
      </c>
      <c r="H610" s="91">
        <v>280.35500000000002</v>
      </c>
      <c r="I610" s="238"/>
      <c r="J610" s="92">
        <f>ROUND(I610*H610,2)</f>
        <v>0</v>
      </c>
      <c r="K610" s="89" t="s">
        <v>194</v>
      </c>
      <c r="L610" s="61"/>
      <c r="M610" s="239" t="s">
        <v>69</v>
      </c>
      <c r="N610" s="164" t="s">
        <v>100</v>
      </c>
      <c r="O610" s="100"/>
      <c r="P610" s="165">
        <f>O610*H610</f>
        <v>0</v>
      </c>
      <c r="Q610" s="165">
        <v>0</v>
      </c>
      <c r="R610" s="165">
        <f>Q610*H610</f>
        <v>0</v>
      </c>
      <c r="S610" s="165">
        <v>0</v>
      </c>
      <c r="T610" s="166">
        <f>S610*H610</f>
        <v>0</v>
      </c>
      <c r="AR610" s="55" t="s">
        <v>195</v>
      </c>
      <c r="AT610" s="55" t="s">
        <v>190</v>
      </c>
      <c r="AU610" s="55" t="s">
        <v>115</v>
      </c>
      <c r="AY610" s="55" t="s">
        <v>188</v>
      </c>
      <c r="BE610" s="93">
        <f>IF(N610="základní",J610,0)</f>
        <v>0</v>
      </c>
      <c r="BF610" s="93">
        <f>IF(N610="snížená",J610,0)</f>
        <v>0</v>
      </c>
      <c r="BG610" s="93">
        <f>IF(N610="zákl. přenesená",J610,0)</f>
        <v>0</v>
      </c>
      <c r="BH610" s="93">
        <f>IF(N610="sníž. přenesená",J610,0)</f>
        <v>0</v>
      </c>
      <c r="BI610" s="93">
        <f>IF(N610="nulová",J610,0)</f>
        <v>0</v>
      </c>
      <c r="BJ610" s="55" t="s">
        <v>113</v>
      </c>
      <c r="BK610" s="93">
        <f>ROUND(I610*H610,2)</f>
        <v>0</v>
      </c>
      <c r="BL610" s="55" t="s">
        <v>195</v>
      </c>
      <c r="BM610" s="55" t="s">
        <v>1165</v>
      </c>
    </row>
    <row r="611" spans="2:65" s="101" customFormat="1">
      <c r="B611" s="61"/>
      <c r="D611" s="167" t="s">
        <v>197</v>
      </c>
      <c r="F611" s="168" t="s">
        <v>282</v>
      </c>
      <c r="H611" s="181" t="s">
        <v>8989</v>
      </c>
      <c r="I611" s="240"/>
      <c r="L611" s="61"/>
      <c r="M611" s="94"/>
      <c r="N611" s="100"/>
      <c r="O611" s="100"/>
      <c r="P611" s="100"/>
      <c r="Q611" s="100"/>
      <c r="R611" s="100"/>
      <c r="S611" s="100"/>
      <c r="T611" s="69"/>
      <c r="AT611" s="55" t="s">
        <v>197</v>
      </c>
      <c r="AU611" s="55" t="s">
        <v>115</v>
      </c>
    </row>
    <row r="612" spans="2:65" s="101" customFormat="1" ht="283.5">
      <c r="B612" s="61"/>
      <c r="D612" s="167" t="s">
        <v>199</v>
      </c>
      <c r="F612" s="169" t="s">
        <v>283</v>
      </c>
      <c r="I612" s="240"/>
      <c r="L612" s="61"/>
      <c r="M612" s="94"/>
      <c r="N612" s="100"/>
      <c r="O612" s="100"/>
      <c r="P612" s="100"/>
      <c r="Q612" s="100"/>
      <c r="R612" s="100"/>
      <c r="S612" s="100"/>
      <c r="T612" s="69"/>
      <c r="AT612" s="55" t="s">
        <v>199</v>
      </c>
      <c r="AU612" s="55" t="s">
        <v>115</v>
      </c>
    </row>
    <row r="613" spans="2:65" s="171" customFormat="1">
      <c r="B613" s="170"/>
      <c r="D613" s="167" t="s">
        <v>201</v>
      </c>
      <c r="E613" s="172" t="s">
        <v>69</v>
      </c>
      <c r="F613" s="173" t="s">
        <v>202</v>
      </c>
      <c r="H613" s="181">
        <v>2018</v>
      </c>
      <c r="I613" s="241"/>
      <c r="L613" s="170"/>
      <c r="M613" s="174"/>
      <c r="N613" s="175"/>
      <c r="O613" s="175"/>
      <c r="P613" s="175"/>
      <c r="Q613" s="175"/>
      <c r="R613" s="175"/>
      <c r="S613" s="175"/>
      <c r="T613" s="176"/>
      <c r="AT613" s="172" t="s">
        <v>201</v>
      </c>
      <c r="AU613" s="172" t="s">
        <v>115</v>
      </c>
      <c r="AV613" s="171" t="s">
        <v>113</v>
      </c>
      <c r="AW613" s="171" t="s">
        <v>93</v>
      </c>
      <c r="AX613" s="171" t="s">
        <v>111</v>
      </c>
      <c r="AY613" s="172" t="s">
        <v>188</v>
      </c>
    </row>
    <row r="614" spans="2:65" s="171" customFormat="1">
      <c r="B614" s="170"/>
      <c r="D614" s="167" t="s">
        <v>201</v>
      </c>
      <c r="E614" s="172" t="s">
        <v>69</v>
      </c>
      <c r="F614" s="173" t="s">
        <v>983</v>
      </c>
      <c r="H614" s="181">
        <v>2</v>
      </c>
      <c r="I614" s="241"/>
      <c r="L614" s="170"/>
      <c r="M614" s="174"/>
      <c r="N614" s="175"/>
      <c r="O614" s="175"/>
      <c r="P614" s="175"/>
      <c r="Q614" s="175"/>
      <c r="R614" s="175"/>
      <c r="S614" s="175"/>
      <c r="T614" s="176"/>
      <c r="AT614" s="172" t="s">
        <v>201</v>
      </c>
      <c r="AU614" s="172" t="s">
        <v>115</v>
      </c>
      <c r="AV614" s="171" t="s">
        <v>113</v>
      </c>
      <c r="AW614" s="171" t="s">
        <v>93</v>
      </c>
      <c r="AX614" s="171" t="s">
        <v>111</v>
      </c>
      <c r="AY614" s="172" t="s">
        <v>188</v>
      </c>
    </row>
    <row r="615" spans="2:65" s="171" customFormat="1">
      <c r="B615" s="170"/>
      <c r="D615" s="167" t="s">
        <v>201</v>
      </c>
      <c r="E615" s="172" t="s">
        <v>69</v>
      </c>
      <c r="F615" s="173" t="s">
        <v>984</v>
      </c>
      <c r="H615" s="181">
        <v>2</v>
      </c>
      <c r="I615" s="241"/>
      <c r="L615" s="170"/>
      <c r="M615" s="174"/>
      <c r="N615" s="175"/>
      <c r="O615" s="175"/>
      <c r="P615" s="175"/>
      <c r="Q615" s="175"/>
      <c r="R615" s="175"/>
      <c r="S615" s="175"/>
      <c r="T615" s="176"/>
      <c r="AT615" s="172" t="s">
        <v>201</v>
      </c>
      <c r="AU615" s="172" t="s">
        <v>115</v>
      </c>
      <c r="AV615" s="171" t="s">
        <v>113</v>
      </c>
      <c r="AW615" s="171" t="s">
        <v>93</v>
      </c>
      <c r="AX615" s="171" t="s">
        <v>111</v>
      </c>
      <c r="AY615" s="172" t="s">
        <v>188</v>
      </c>
    </row>
    <row r="616" spans="2:65" s="171" customFormat="1">
      <c r="B616" s="170"/>
      <c r="D616" s="167" t="s">
        <v>201</v>
      </c>
      <c r="E616" s="172" t="s">
        <v>69</v>
      </c>
      <c r="F616" s="173" t="s">
        <v>291</v>
      </c>
      <c r="H616" s="181">
        <v>0</v>
      </c>
      <c r="I616" s="241"/>
      <c r="L616" s="170"/>
      <c r="M616" s="174"/>
      <c r="N616" s="175"/>
      <c r="O616" s="175"/>
      <c r="P616" s="175"/>
      <c r="Q616" s="175"/>
      <c r="R616" s="175"/>
      <c r="S616" s="175"/>
      <c r="T616" s="176"/>
      <c r="AT616" s="172" t="s">
        <v>201</v>
      </c>
      <c r="AU616" s="172" t="s">
        <v>115</v>
      </c>
      <c r="AV616" s="171" t="s">
        <v>113</v>
      </c>
      <c r="AW616" s="171" t="s">
        <v>93</v>
      </c>
      <c r="AX616" s="171" t="s">
        <v>111</v>
      </c>
      <c r="AY616" s="172" t="s">
        <v>188</v>
      </c>
    </row>
    <row r="617" spans="2:65" s="171" customFormat="1">
      <c r="B617" s="170"/>
      <c r="D617" s="167" t="s">
        <v>201</v>
      </c>
      <c r="E617" s="172" t="s">
        <v>69</v>
      </c>
      <c r="F617" s="173" t="s">
        <v>985</v>
      </c>
      <c r="H617" s="181" t="s">
        <v>8981</v>
      </c>
      <c r="I617" s="241"/>
      <c r="L617" s="170"/>
      <c r="M617" s="174"/>
      <c r="N617" s="175"/>
      <c r="O617" s="175"/>
      <c r="P617" s="175"/>
      <c r="Q617" s="175"/>
      <c r="R617" s="175"/>
      <c r="S617" s="175"/>
      <c r="T617" s="176"/>
      <c r="AT617" s="172" t="s">
        <v>201</v>
      </c>
      <c r="AU617" s="172" t="s">
        <v>115</v>
      </c>
      <c r="AV617" s="171" t="s">
        <v>113</v>
      </c>
      <c r="AW617" s="171" t="s">
        <v>93</v>
      </c>
      <c r="AX617" s="171" t="s">
        <v>111</v>
      </c>
      <c r="AY617" s="172" t="s">
        <v>188</v>
      </c>
    </row>
    <row r="618" spans="2:65" s="171" customFormat="1">
      <c r="B618" s="170"/>
      <c r="D618" s="167" t="s">
        <v>201</v>
      </c>
      <c r="E618" s="172" t="s">
        <v>69</v>
      </c>
      <c r="F618" s="173" t="s">
        <v>284</v>
      </c>
      <c r="H618" s="181" t="s">
        <v>8987</v>
      </c>
      <c r="I618" s="241"/>
      <c r="L618" s="170"/>
      <c r="M618" s="174"/>
      <c r="N618" s="175"/>
      <c r="O618" s="175"/>
      <c r="P618" s="175"/>
      <c r="Q618" s="175"/>
      <c r="R618" s="175"/>
      <c r="S618" s="175"/>
      <c r="T618" s="176"/>
      <c r="AT618" s="172" t="s">
        <v>201</v>
      </c>
      <c r="AU618" s="172" t="s">
        <v>115</v>
      </c>
      <c r="AV618" s="171" t="s">
        <v>113</v>
      </c>
      <c r="AW618" s="171" t="s">
        <v>93</v>
      </c>
      <c r="AX618" s="171" t="s">
        <v>111</v>
      </c>
      <c r="AY618" s="172" t="s">
        <v>188</v>
      </c>
    </row>
    <row r="619" spans="2:65" s="178" customFormat="1">
      <c r="B619" s="177"/>
      <c r="D619" s="167" t="s">
        <v>201</v>
      </c>
      <c r="E619" s="179" t="s">
        <v>69</v>
      </c>
      <c r="F619" s="180" t="s">
        <v>69</v>
      </c>
      <c r="H619" s="181">
        <v>0</v>
      </c>
      <c r="I619" s="242"/>
      <c r="L619" s="177"/>
      <c r="M619" s="182"/>
      <c r="N619" s="183"/>
      <c r="O619" s="183"/>
      <c r="P619" s="183"/>
      <c r="Q619" s="183"/>
      <c r="R619" s="183"/>
      <c r="S619" s="183"/>
      <c r="T619" s="184"/>
      <c r="AT619" s="179" t="s">
        <v>201</v>
      </c>
      <c r="AU619" s="179" t="s">
        <v>115</v>
      </c>
      <c r="AV619" s="178" t="s">
        <v>115</v>
      </c>
      <c r="AW619" s="178" t="s">
        <v>93</v>
      </c>
      <c r="AX619" s="178" t="s">
        <v>111</v>
      </c>
      <c r="AY619" s="179" t="s">
        <v>188</v>
      </c>
    </row>
    <row r="620" spans="2:65" s="171" customFormat="1">
      <c r="B620" s="170"/>
      <c r="D620" s="167" t="s">
        <v>201</v>
      </c>
      <c r="E620" s="172" t="s">
        <v>69</v>
      </c>
      <c r="F620" s="173" t="s">
        <v>216</v>
      </c>
      <c r="H620" s="181">
        <v>1</v>
      </c>
      <c r="I620" s="241"/>
      <c r="L620" s="170"/>
      <c r="M620" s="174"/>
      <c r="N620" s="175"/>
      <c r="O620" s="175"/>
      <c r="P620" s="175"/>
      <c r="Q620" s="175"/>
      <c r="R620" s="175"/>
      <c r="S620" s="175"/>
      <c r="T620" s="176"/>
      <c r="AT620" s="172" t="s">
        <v>201</v>
      </c>
      <c r="AU620" s="172" t="s">
        <v>115</v>
      </c>
      <c r="AV620" s="171" t="s">
        <v>113</v>
      </c>
      <c r="AW620" s="171" t="s">
        <v>93</v>
      </c>
      <c r="AX620" s="171" t="s">
        <v>111</v>
      </c>
      <c r="AY620" s="172" t="s">
        <v>188</v>
      </c>
    </row>
    <row r="621" spans="2:65" s="178" customFormat="1" ht="27">
      <c r="B621" s="177"/>
      <c r="D621" s="167" t="s">
        <v>201</v>
      </c>
      <c r="E621" s="179" t="s">
        <v>69</v>
      </c>
      <c r="F621" s="180" t="s">
        <v>986</v>
      </c>
      <c r="H621" s="181">
        <v>58.8</v>
      </c>
      <c r="I621" s="242"/>
      <c r="L621" s="177"/>
      <c r="M621" s="182"/>
      <c r="N621" s="183"/>
      <c r="O621" s="183"/>
      <c r="P621" s="183"/>
      <c r="Q621" s="183"/>
      <c r="R621" s="183"/>
      <c r="S621" s="183"/>
      <c r="T621" s="184"/>
      <c r="AT621" s="179" t="s">
        <v>201</v>
      </c>
      <c r="AU621" s="179" t="s">
        <v>115</v>
      </c>
      <c r="AV621" s="178" t="s">
        <v>115</v>
      </c>
      <c r="AW621" s="178" t="s">
        <v>93</v>
      </c>
      <c r="AX621" s="178" t="s">
        <v>111</v>
      </c>
      <c r="AY621" s="179" t="s">
        <v>188</v>
      </c>
    </row>
    <row r="622" spans="2:65" s="194" customFormat="1">
      <c r="B622" s="193"/>
      <c r="D622" s="167" t="s">
        <v>201</v>
      </c>
      <c r="E622" s="195" t="s">
        <v>69</v>
      </c>
      <c r="F622" s="196" t="s">
        <v>253</v>
      </c>
      <c r="H622" s="197">
        <v>58.8</v>
      </c>
      <c r="I622" s="244"/>
      <c r="L622" s="193"/>
      <c r="M622" s="198"/>
      <c r="N622" s="199"/>
      <c r="O622" s="199"/>
      <c r="P622" s="199"/>
      <c r="Q622" s="199"/>
      <c r="R622" s="199"/>
      <c r="S622" s="199"/>
      <c r="T622" s="200"/>
      <c r="AT622" s="195" t="s">
        <v>201</v>
      </c>
      <c r="AU622" s="195" t="s">
        <v>115</v>
      </c>
      <c r="AV622" s="194" t="s">
        <v>228</v>
      </c>
      <c r="AW622" s="194" t="s">
        <v>93</v>
      </c>
      <c r="AX622" s="194" t="s">
        <v>111</v>
      </c>
      <c r="AY622" s="195" t="s">
        <v>188</v>
      </c>
    </row>
    <row r="623" spans="2:65" s="171" customFormat="1">
      <c r="B623" s="170"/>
      <c r="D623" s="167" t="s">
        <v>201</v>
      </c>
      <c r="E623" s="172" t="s">
        <v>69</v>
      </c>
      <c r="F623" s="173" t="s">
        <v>991</v>
      </c>
      <c r="H623" s="181">
        <v>3</v>
      </c>
      <c r="I623" s="241"/>
      <c r="L623" s="170"/>
      <c r="M623" s="174"/>
      <c r="N623" s="175"/>
      <c r="O623" s="175"/>
      <c r="P623" s="175"/>
      <c r="Q623" s="175"/>
      <c r="R623" s="175"/>
      <c r="S623" s="175"/>
      <c r="T623" s="176"/>
      <c r="AT623" s="172" t="s">
        <v>201</v>
      </c>
      <c r="AU623" s="172" t="s">
        <v>115</v>
      </c>
      <c r="AV623" s="171" t="s">
        <v>113</v>
      </c>
      <c r="AW623" s="171" t="s">
        <v>93</v>
      </c>
      <c r="AX623" s="171" t="s">
        <v>111</v>
      </c>
      <c r="AY623" s="172" t="s">
        <v>188</v>
      </c>
    </row>
    <row r="624" spans="2:65" s="178" customFormat="1" ht="27">
      <c r="B624" s="177"/>
      <c r="D624" s="167" t="s">
        <v>201</v>
      </c>
      <c r="E624" s="179" t="s">
        <v>69</v>
      </c>
      <c r="F624" s="180" t="s">
        <v>992</v>
      </c>
      <c r="H624" s="181">
        <v>58.8</v>
      </c>
      <c r="I624" s="242"/>
      <c r="L624" s="177"/>
      <c r="M624" s="182"/>
      <c r="N624" s="183"/>
      <c r="O624" s="183"/>
      <c r="P624" s="183"/>
      <c r="Q624" s="183"/>
      <c r="R624" s="183"/>
      <c r="S624" s="183"/>
      <c r="T624" s="184"/>
      <c r="AT624" s="179" t="s">
        <v>201</v>
      </c>
      <c r="AU624" s="179" t="s">
        <v>115</v>
      </c>
      <c r="AV624" s="178" t="s">
        <v>115</v>
      </c>
      <c r="AW624" s="178" t="s">
        <v>93</v>
      </c>
      <c r="AX624" s="178" t="s">
        <v>111</v>
      </c>
      <c r="AY624" s="179" t="s">
        <v>188</v>
      </c>
    </row>
    <row r="625" spans="2:65" s="194" customFormat="1">
      <c r="B625" s="193"/>
      <c r="D625" s="167" t="s">
        <v>201</v>
      </c>
      <c r="E625" s="195" t="s">
        <v>69</v>
      </c>
      <c r="F625" s="196" t="s">
        <v>253</v>
      </c>
      <c r="H625" s="197">
        <v>58.8</v>
      </c>
      <c r="I625" s="244"/>
      <c r="L625" s="193"/>
      <c r="M625" s="198"/>
      <c r="N625" s="199"/>
      <c r="O625" s="199"/>
      <c r="P625" s="199"/>
      <c r="Q625" s="199"/>
      <c r="R625" s="199"/>
      <c r="S625" s="199"/>
      <c r="T625" s="200"/>
      <c r="AT625" s="195" t="s">
        <v>201</v>
      </c>
      <c r="AU625" s="195" t="s">
        <v>115</v>
      </c>
      <c r="AV625" s="194" t="s">
        <v>228</v>
      </c>
      <c r="AW625" s="194" t="s">
        <v>93</v>
      </c>
      <c r="AX625" s="194" t="s">
        <v>111</v>
      </c>
      <c r="AY625" s="195" t="s">
        <v>188</v>
      </c>
    </row>
    <row r="626" spans="2:65" s="171" customFormat="1">
      <c r="B626" s="170"/>
      <c r="D626" s="167" t="s">
        <v>201</v>
      </c>
      <c r="E626" s="172" t="s">
        <v>69</v>
      </c>
      <c r="F626" s="173" t="s">
        <v>1002</v>
      </c>
      <c r="H626" s="181">
        <v>207</v>
      </c>
      <c r="I626" s="241"/>
      <c r="L626" s="170"/>
      <c r="M626" s="174"/>
      <c r="N626" s="175"/>
      <c r="O626" s="175"/>
      <c r="P626" s="175"/>
      <c r="Q626" s="175"/>
      <c r="R626" s="175"/>
      <c r="S626" s="175"/>
      <c r="T626" s="176"/>
      <c r="AT626" s="172" t="s">
        <v>201</v>
      </c>
      <c r="AU626" s="172" t="s">
        <v>115</v>
      </c>
      <c r="AV626" s="171" t="s">
        <v>113</v>
      </c>
      <c r="AW626" s="171" t="s">
        <v>93</v>
      </c>
      <c r="AX626" s="171" t="s">
        <v>111</v>
      </c>
      <c r="AY626" s="172" t="s">
        <v>188</v>
      </c>
    </row>
    <row r="627" spans="2:65" s="178" customFormat="1" ht="27">
      <c r="B627" s="177"/>
      <c r="D627" s="167" t="s">
        <v>201</v>
      </c>
      <c r="E627" s="179" t="s">
        <v>69</v>
      </c>
      <c r="F627" s="180" t="s">
        <v>1003</v>
      </c>
      <c r="H627" s="181">
        <v>31.605</v>
      </c>
      <c r="I627" s="242"/>
      <c r="L627" s="177"/>
      <c r="M627" s="182"/>
      <c r="N627" s="183"/>
      <c r="O627" s="183"/>
      <c r="P627" s="183"/>
      <c r="Q627" s="183"/>
      <c r="R627" s="183"/>
      <c r="S627" s="183"/>
      <c r="T627" s="184"/>
      <c r="AT627" s="179" t="s">
        <v>201</v>
      </c>
      <c r="AU627" s="179" t="s">
        <v>115</v>
      </c>
      <c r="AV627" s="178" t="s">
        <v>115</v>
      </c>
      <c r="AW627" s="178" t="s">
        <v>93</v>
      </c>
      <c r="AX627" s="178" t="s">
        <v>111</v>
      </c>
      <c r="AY627" s="179" t="s">
        <v>188</v>
      </c>
    </row>
    <row r="628" spans="2:65" s="178" customFormat="1" ht="27">
      <c r="B628" s="177"/>
      <c r="D628" s="167" t="s">
        <v>201</v>
      </c>
      <c r="E628" s="179" t="s">
        <v>69</v>
      </c>
      <c r="F628" s="180" t="s">
        <v>1004</v>
      </c>
      <c r="H628" s="181">
        <v>10.32</v>
      </c>
      <c r="I628" s="242"/>
      <c r="L628" s="177"/>
      <c r="M628" s="182"/>
      <c r="N628" s="183"/>
      <c r="O628" s="183"/>
      <c r="P628" s="183"/>
      <c r="Q628" s="183"/>
      <c r="R628" s="183"/>
      <c r="S628" s="183"/>
      <c r="T628" s="184"/>
      <c r="AT628" s="179" t="s">
        <v>201</v>
      </c>
      <c r="AU628" s="179" t="s">
        <v>115</v>
      </c>
      <c r="AV628" s="178" t="s">
        <v>115</v>
      </c>
      <c r="AW628" s="178" t="s">
        <v>93</v>
      </c>
      <c r="AX628" s="178" t="s">
        <v>111</v>
      </c>
      <c r="AY628" s="179" t="s">
        <v>188</v>
      </c>
    </row>
    <row r="629" spans="2:65" s="178" customFormat="1" ht="27">
      <c r="B629" s="177"/>
      <c r="D629" s="167" t="s">
        <v>201</v>
      </c>
      <c r="E629" s="179" t="s">
        <v>69</v>
      </c>
      <c r="F629" s="180" t="s">
        <v>1005</v>
      </c>
      <c r="H629" s="181">
        <v>31.422000000000001</v>
      </c>
      <c r="I629" s="242"/>
      <c r="L629" s="177"/>
      <c r="M629" s="182"/>
      <c r="N629" s="183"/>
      <c r="O629" s="183"/>
      <c r="P629" s="183"/>
      <c r="Q629" s="183"/>
      <c r="R629" s="183"/>
      <c r="S629" s="183"/>
      <c r="T629" s="184"/>
      <c r="AT629" s="179" t="s">
        <v>201</v>
      </c>
      <c r="AU629" s="179" t="s">
        <v>115</v>
      </c>
      <c r="AV629" s="178" t="s">
        <v>115</v>
      </c>
      <c r="AW629" s="178" t="s">
        <v>93</v>
      </c>
      <c r="AX629" s="178" t="s">
        <v>111</v>
      </c>
      <c r="AY629" s="179" t="s">
        <v>188</v>
      </c>
    </row>
    <row r="630" spans="2:65" s="178" customFormat="1" ht="27">
      <c r="B630" s="177"/>
      <c r="D630" s="167" t="s">
        <v>201</v>
      </c>
      <c r="E630" s="179" t="s">
        <v>69</v>
      </c>
      <c r="F630" s="180" t="s">
        <v>1006</v>
      </c>
      <c r="H630" s="181">
        <v>10.32</v>
      </c>
      <c r="I630" s="242"/>
      <c r="L630" s="177"/>
      <c r="M630" s="182"/>
      <c r="N630" s="183"/>
      <c r="O630" s="183"/>
      <c r="P630" s="183"/>
      <c r="Q630" s="183"/>
      <c r="R630" s="183"/>
      <c r="S630" s="183"/>
      <c r="T630" s="184"/>
      <c r="AT630" s="179" t="s">
        <v>201</v>
      </c>
      <c r="AU630" s="179" t="s">
        <v>115</v>
      </c>
      <c r="AV630" s="178" t="s">
        <v>115</v>
      </c>
      <c r="AW630" s="178" t="s">
        <v>93</v>
      </c>
      <c r="AX630" s="178" t="s">
        <v>111</v>
      </c>
      <c r="AY630" s="179" t="s">
        <v>188</v>
      </c>
    </row>
    <row r="631" spans="2:65" s="178" customFormat="1" ht="27">
      <c r="B631" s="177"/>
      <c r="D631" s="167" t="s">
        <v>201</v>
      </c>
      <c r="E631" s="179" t="s">
        <v>69</v>
      </c>
      <c r="F631" s="180" t="s">
        <v>1007</v>
      </c>
      <c r="H631" s="181">
        <v>77.91</v>
      </c>
      <c r="I631" s="242"/>
      <c r="L631" s="177"/>
      <c r="M631" s="182"/>
      <c r="N631" s="183"/>
      <c r="O631" s="183"/>
      <c r="P631" s="183"/>
      <c r="Q631" s="183"/>
      <c r="R631" s="183"/>
      <c r="S631" s="183"/>
      <c r="T631" s="184"/>
      <c r="AT631" s="179" t="s">
        <v>201</v>
      </c>
      <c r="AU631" s="179" t="s">
        <v>115</v>
      </c>
      <c r="AV631" s="178" t="s">
        <v>115</v>
      </c>
      <c r="AW631" s="178" t="s">
        <v>93</v>
      </c>
      <c r="AX631" s="178" t="s">
        <v>111</v>
      </c>
      <c r="AY631" s="179" t="s">
        <v>188</v>
      </c>
    </row>
    <row r="632" spans="2:65" s="194" customFormat="1">
      <c r="B632" s="193"/>
      <c r="D632" s="167" t="s">
        <v>201</v>
      </c>
      <c r="E632" s="195" t="s">
        <v>69</v>
      </c>
      <c r="F632" s="196" t="s">
        <v>253</v>
      </c>
      <c r="H632" s="197">
        <v>161.577</v>
      </c>
      <c r="I632" s="244"/>
      <c r="L632" s="193"/>
      <c r="M632" s="198"/>
      <c r="N632" s="199"/>
      <c r="O632" s="199"/>
      <c r="P632" s="199"/>
      <c r="Q632" s="199"/>
      <c r="R632" s="199"/>
      <c r="S632" s="199"/>
      <c r="T632" s="200"/>
      <c r="AT632" s="195" t="s">
        <v>201</v>
      </c>
      <c r="AU632" s="195" t="s">
        <v>115</v>
      </c>
      <c r="AV632" s="194" t="s">
        <v>228</v>
      </c>
      <c r="AW632" s="194" t="s">
        <v>93</v>
      </c>
      <c r="AX632" s="194" t="s">
        <v>111</v>
      </c>
      <c r="AY632" s="195" t="s">
        <v>188</v>
      </c>
    </row>
    <row r="633" spans="2:65" s="171" customFormat="1">
      <c r="B633" s="170"/>
      <c r="D633" s="167" t="s">
        <v>201</v>
      </c>
      <c r="E633" s="172" t="s">
        <v>69</v>
      </c>
      <c r="F633" s="173" t="s">
        <v>1013</v>
      </c>
      <c r="H633" s="181" t="s">
        <v>8983</v>
      </c>
      <c r="I633" s="241"/>
      <c r="L633" s="170"/>
      <c r="M633" s="174"/>
      <c r="N633" s="175"/>
      <c r="O633" s="175"/>
      <c r="P633" s="175"/>
      <c r="Q633" s="175"/>
      <c r="R633" s="175"/>
      <c r="S633" s="175"/>
      <c r="T633" s="176"/>
      <c r="AT633" s="172" t="s">
        <v>201</v>
      </c>
      <c r="AU633" s="172" t="s">
        <v>115</v>
      </c>
      <c r="AV633" s="171" t="s">
        <v>113</v>
      </c>
      <c r="AW633" s="171" t="s">
        <v>93</v>
      </c>
      <c r="AX633" s="171" t="s">
        <v>111</v>
      </c>
      <c r="AY633" s="172" t="s">
        <v>188</v>
      </c>
    </row>
    <row r="634" spans="2:65" s="171" customFormat="1">
      <c r="B634" s="170"/>
      <c r="D634" s="167" t="s">
        <v>201</v>
      </c>
      <c r="E634" s="172" t="s">
        <v>69</v>
      </c>
      <c r="F634" s="173" t="s">
        <v>1014</v>
      </c>
      <c r="H634" s="181">
        <v>6</v>
      </c>
      <c r="I634" s="241"/>
      <c r="L634" s="170"/>
      <c r="M634" s="174"/>
      <c r="N634" s="175"/>
      <c r="O634" s="175"/>
      <c r="P634" s="175"/>
      <c r="Q634" s="175"/>
      <c r="R634" s="175"/>
      <c r="S634" s="175"/>
      <c r="T634" s="176"/>
      <c r="AT634" s="172" t="s">
        <v>201</v>
      </c>
      <c r="AU634" s="172" t="s">
        <v>115</v>
      </c>
      <c r="AV634" s="171" t="s">
        <v>113</v>
      </c>
      <c r="AW634" s="171" t="s">
        <v>93</v>
      </c>
      <c r="AX634" s="171" t="s">
        <v>111</v>
      </c>
      <c r="AY634" s="172" t="s">
        <v>188</v>
      </c>
    </row>
    <row r="635" spans="2:65" s="178" customFormat="1">
      <c r="B635" s="177"/>
      <c r="D635" s="167" t="s">
        <v>201</v>
      </c>
      <c r="E635" s="179" t="s">
        <v>69</v>
      </c>
      <c r="F635" s="180" t="s">
        <v>1015</v>
      </c>
      <c r="H635" s="181">
        <v>1.1779999999999999</v>
      </c>
      <c r="I635" s="242"/>
      <c r="L635" s="177"/>
      <c r="M635" s="182"/>
      <c r="N635" s="183"/>
      <c r="O635" s="183"/>
      <c r="P635" s="183"/>
      <c r="Q635" s="183"/>
      <c r="R635" s="183"/>
      <c r="S635" s="183"/>
      <c r="T635" s="184"/>
      <c r="AT635" s="179" t="s">
        <v>201</v>
      </c>
      <c r="AU635" s="179" t="s">
        <v>115</v>
      </c>
      <c r="AV635" s="178" t="s">
        <v>115</v>
      </c>
      <c r="AW635" s="178" t="s">
        <v>93</v>
      </c>
      <c r="AX635" s="178" t="s">
        <v>111</v>
      </c>
      <c r="AY635" s="179" t="s">
        <v>188</v>
      </c>
    </row>
    <row r="636" spans="2:65" s="194" customFormat="1">
      <c r="B636" s="193"/>
      <c r="D636" s="167" t="s">
        <v>201</v>
      </c>
      <c r="E636" s="195" t="s">
        <v>69</v>
      </c>
      <c r="F636" s="196" t="s">
        <v>253</v>
      </c>
      <c r="H636" s="197">
        <v>1.1779999999999999</v>
      </c>
      <c r="I636" s="244"/>
      <c r="L636" s="193"/>
      <c r="M636" s="198"/>
      <c r="N636" s="199"/>
      <c r="O636" s="199"/>
      <c r="P636" s="199"/>
      <c r="Q636" s="199"/>
      <c r="R636" s="199"/>
      <c r="S636" s="199"/>
      <c r="T636" s="200"/>
      <c r="AT636" s="195" t="s">
        <v>201</v>
      </c>
      <c r="AU636" s="195" t="s">
        <v>115</v>
      </c>
      <c r="AV636" s="194" t="s">
        <v>228</v>
      </c>
      <c r="AW636" s="194" t="s">
        <v>93</v>
      </c>
      <c r="AX636" s="194" t="s">
        <v>111</v>
      </c>
      <c r="AY636" s="195" t="s">
        <v>188</v>
      </c>
    </row>
    <row r="637" spans="2:65" s="186" customFormat="1">
      <c r="B637" s="185"/>
      <c r="D637" s="167" t="s">
        <v>201</v>
      </c>
      <c r="E637" s="187" t="s">
        <v>69</v>
      </c>
      <c r="F637" s="188" t="s">
        <v>210</v>
      </c>
      <c r="H637" s="189">
        <v>280.35500000000002</v>
      </c>
      <c r="I637" s="243"/>
      <c r="L637" s="185"/>
      <c r="M637" s="190"/>
      <c r="N637" s="191"/>
      <c r="O637" s="191"/>
      <c r="P637" s="191"/>
      <c r="Q637" s="191"/>
      <c r="R637" s="191"/>
      <c r="S637" s="191"/>
      <c r="T637" s="192"/>
      <c r="AT637" s="187" t="s">
        <v>201</v>
      </c>
      <c r="AU637" s="187" t="s">
        <v>115</v>
      </c>
      <c r="AV637" s="186" t="s">
        <v>195</v>
      </c>
      <c r="AW637" s="186" t="s">
        <v>93</v>
      </c>
      <c r="AX637" s="186" t="s">
        <v>113</v>
      </c>
      <c r="AY637" s="187" t="s">
        <v>188</v>
      </c>
    </row>
    <row r="638" spans="2:65" s="101" customFormat="1" ht="16.5" customHeight="1">
      <c r="B638" s="86"/>
      <c r="C638" s="87" t="s">
        <v>500</v>
      </c>
      <c r="D638" s="87" t="s">
        <v>190</v>
      </c>
      <c r="E638" s="88" t="s">
        <v>286</v>
      </c>
      <c r="F638" s="89" t="s">
        <v>287</v>
      </c>
      <c r="G638" s="90" t="s">
        <v>193</v>
      </c>
      <c r="H638" s="91">
        <v>86.822000000000003</v>
      </c>
      <c r="I638" s="238"/>
      <c r="J638" s="92">
        <f>ROUND(I638*H638,2)</f>
        <v>0</v>
      </c>
      <c r="K638" s="89" t="s">
        <v>194</v>
      </c>
      <c r="L638" s="61"/>
      <c r="M638" s="239" t="s">
        <v>69</v>
      </c>
      <c r="N638" s="164" t="s">
        <v>100</v>
      </c>
      <c r="O638" s="100"/>
      <c r="P638" s="165">
        <f>O638*H638</f>
        <v>0</v>
      </c>
      <c r="Q638" s="165">
        <v>0</v>
      </c>
      <c r="R638" s="165">
        <f>Q638*H638</f>
        <v>0</v>
      </c>
      <c r="S638" s="165">
        <v>0</v>
      </c>
      <c r="T638" s="166">
        <f>S638*H638</f>
        <v>0</v>
      </c>
      <c r="AR638" s="55" t="s">
        <v>195</v>
      </c>
      <c r="AT638" s="55" t="s">
        <v>190</v>
      </c>
      <c r="AU638" s="55" t="s">
        <v>115</v>
      </c>
      <c r="AY638" s="55" t="s">
        <v>188</v>
      </c>
      <c r="BE638" s="93">
        <f>IF(N638="základní",J638,0)</f>
        <v>0</v>
      </c>
      <c r="BF638" s="93">
        <f>IF(N638="snížená",J638,0)</f>
        <v>0</v>
      </c>
      <c r="BG638" s="93">
        <f>IF(N638="zákl. přenesená",J638,0)</f>
        <v>0</v>
      </c>
      <c r="BH638" s="93">
        <f>IF(N638="sníž. přenesená",J638,0)</f>
        <v>0</v>
      </c>
      <c r="BI638" s="93">
        <f>IF(N638="nulová",J638,0)</f>
        <v>0</v>
      </c>
      <c r="BJ638" s="55" t="s">
        <v>113</v>
      </c>
      <c r="BK638" s="93">
        <f>ROUND(I638*H638,2)</f>
        <v>0</v>
      </c>
      <c r="BL638" s="55" t="s">
        <v>195</v>
      </c>
      <c r="BM638" s="55" t="s">
        <v>1166</v>
      </c>
    </row>
    <row r="639" spans="2:65" s="101" customFormat="1" ht="27">
      <c r="B639" s="61"/>
      <c r="D639" s="167" t="s">
        <v>197</v>
      </c>
      <c r="F639" s="168" t="s">
        <v>289</v>
      </c>
      <c r="H639" s="181">
        <v>0</v>
      </c>
      <c r="I639" s="240"/>
      <c r="L639" s="61"/>
      <c r="M639" s="94"/>
      <c r="N639" s="100"/>
      <c r="O639" s="100"/>
      <c r="P639" s="100"/>
      <c r="Q639" s="100"/>
      <c r="R639" s="100"/>
      <c r="S639" s="100"/>
      <c r="T639" s="69"/>
      <c r="AT639" s="55" t="s">
        <v>197</v>
      </c>
      <c r="AU639" s="55" t="s">
        <v>115</v>
      </c>
    </row>
    <row r="640" spans="2:65" s="101" customFormat="1" ht="409.5">
      <c r="B640" s="61"/>
      <c r="D640" s="167" t="s">
        <v>199</v>
      </c>
      <c r="F640" s="169" t="s">
        <v>290</v>
      </c>
      <c r="I640" s="240"/>
      <c r="L640" s="61"/>
      <c r="M640" s="94"/>
      <c r="N640" s="100"/>
      <c r="O640" s="100"/>
      <c r="P640" s="100"/>
      <c r="Q640" s="100"/>
      <c r="R640" s="100"/>
      <c r="S640" s="100"/>
      <c r="T640" s="69"/>
      <c r="AT640" s="55" t="s">
        <v>199</v>
      </c>
      <c r="AU640" s="55" t="s">
        <v>115</v>
      </c>
    </row>
    <row r="641" spans="2:51" s="171" customFormat="1">
      <c r="B641" s="170"/>
      <c r="D641" s="167" t="s">
        <v>201</v>
      </c>
      <c r="E641" s="172" t="s">
        <v>69</v>
      </c>
      <c r="F641" s="173" t="s">
        <v>202</v>
      </c>
      <c r="H641" s="181">
        <v>2018</v>
      </c>
      <c r="I641" s="241"/>
      <c r="L641" s="170"/>
      <c r="M641" s="174"/>
      <c r="N641" s="175"/>
      <c r="O641" s="175"/>
      <c r="P641" s="175"/>
      <c r="Q641" s="175"/>
      <c r="R641" s="175"/>
      <c r="S641" s="175"/>
      <c r="T641" s="176"/>
      <c r="AT641" s="172" t="s">
        <v>201</v>
      </c>
      <c r="AU641" s="172" t="s">
        <v>115</v>
      </c>
      <c r="AV641" s="171" t="s">
        <v>113</v>
      </c>
      <c r="AW641" s="171" t="s">
        <v>93</v>
      </c>
      <c r="AX641" s="171" t="s">
        <v>111</v>
      </c>
      <c r="AY641" s="172" t="s">
        <v>188</v>
      </c>
    </row>
    <row r="642" spans="2:51" s="171" customFormat="1">
      <c r="B642" s="170"/>
      <c r="D642" s="167" t="s">
        <v>201</v>
      </c>
      <c r="E642" s="172" t="s">
        <v>69</v>
      </c>
      <c r="F642" s="173" t="s">
        <v>983</v>
      </c>
      <c r="H642" s="181">
        <v>2</v>
      </c>
      <c r="I642" s="241"/>
      <c r="L642" s="170"/>
      <c r="M642" s="174"/>
      <c r="N642" s="175"/>
      <c r="O642" s="175"/>
      <c r="P642" s="175"/>
      <c r="Q642" s="175"/>
      <c r="R642" s="175"/>
      <c r="S642" s="175"/>
      <c r="T642" s="176"/>
      <c r="AT642" s="172" t="s">
        <v>201</v>
      </c>
      <c r="AU642" s="172" t="s">
        <v>115</v>
      </c>
      <c r="AV642" s="171" t="s">
        <v>113</v>
      </c>
      <c r="AW642" s="171" t="s">
        <v>93</v>
      </c>
      <c r="AX642" s="171" t="s">
        <v>111</v>
      </c>
      <c r="AY642" s="172" t="s">
        <v>188</v>
      </c>
    </row>
    <row r="643" spans="2:51" s="171" customFormat="1">
      <c r="B643" s="170"/>
      <c r="D643" s="167" t="s">
        <v>201</v>
      </c>
      <c r="E643" s="172" t="s">
        <v>69</v>
      </c>
      <c r="F643" s="173" t="s">
        <v>984</v>
      </c>
      <c r="H643" s="181">
        <v>2</v>
      </c>
      <c r="I643" s="241"/>
      <c r="L643" s="170"/>
      <c r="M643" s="174"/>
      <c r="N643" s="175"/>
      <c r="O643" s="175"/>
      <c r="P643" s="175"/>
      <c r="Q643" s="175"/>
      <c r="R643" s="175"/>
      <c r="S643" s="175"/>
      <c r="T643" s="176"/>
      <c r="AT643" s="172" t="s">
        <v>201</v>
      </c>
      <c r="AU643" s="172" t="s">
        <v>115</v>
      </c>
      <c r="AV643" s="171" t="s">
        <v>113</v>
      </c>
      <c r="AW643" s="171" t="s">
        <v>93</v>
      </c>
      <c r="AX643" s="171" t="s">
        <v>111</v>
      </c>
      <c r="AY643" s="172" t="s">
        <v>188</v>
      </c>
    </row>
    <row r="644" spans="2:51" s="171" customFormat="1">
      <c r="B644" s="170"/>
      <c r="D644" s="167" t="s">
        <v>201</v>
      </c>
      <c r="E644" s="172" t="s">
        <v>69</v>
      </c>
      <c r="F644" s="173" t="s">
        <v>291</v>
      </c>
      <c r="H644" s="181">
        <v>0</v>
      </c>
      <c r="I644" s="241"/>
      <c r="L644" s="170"/>
      <c r="M644" s="174"/>
      <c r="N644" s="175"/>
      <c r="O644" s="175"/>
      <c r="P644" s="175"/>
      <c r="Q644" s="175"/>
      <c r="R644" s="175"/>
      <c r="S644" s="175"/>
      <c r="T644" s="176"/>
      <c r="AT644" s="172" t="s">
        <v>201</v>
      </c>
      <c r="AU644" s="172" t="s">
        <v>115</v>
      </c>
      <c r="AV644" s="171" t="s">
        <v>113</v>
      </c>
      <c r="AW644" s="171" t="s">
        <v>93</v>
      </c>
      <c r="AX644" s="171" t="s">
        <v>111</v>
      </c>
      <c r="AY644" s="172" t="s">
        <v>188</v>
      </c>
    </row>
    <row r="645" spans="2:51" s="171" customFormat="1">
      <c r="B645" s="170"/>
      <c r="D645" s="167" t="s">
        <v>201</v>
      </c>
      <c r="E645" s="172" t="s">
        <v>69</v>
      </c>
      <c r="F645" s="173" t="s">
        <v>261</v>
      </c>
      <c r="H645" s="181">
        <v>2</v>
      </c>
      <c r="I645" s="241"/>
      <c r="L645" s="170"/>
      <c r="M645" s="174"/>
      <c r="N645" s="175"/>
      <c r="O645" s="175"/>
      <c r="P645" s="175"/>
      <c r="Q645" s="175"/>
      <c r="R645" s="175"/>
      <c r="S645" s="175"/>
      <c r="T645" s="176"/>
      <c r="AT645" s="172" t="s">
        <v>201</v>
      </c>
      <c r="AU645" s="172" t="s">
        <v>115</v>
      </c>
      <c r="AV645" s="171" t="s">
        <v>113</v>
      </c>
      <c r="AW645" s="171" t="s">
        <v>93</v>
      </c>
      <c r="AX645" s="171" t="s">
        <v>111</v>
      </c>
      <c r="AY645" s="172" t="s">
        <v>188</v>
      </c>
    </row>
    <row r="646" spans="2:51" s="178" customFormat="1">
      <c r="B646" s="177"/>
      <c r="D646" s="167" t="s">
        <v>201</v>
      </c>
      <c r="E646" s="179" t="s">
        <v>69</v>
      </c>
      <c r="F646" s="180" t="s">
        <v>1167</v>
      </c>
      <c r="H646" s="181">
        <v>4.1710000000000003</v>
      </c>
      <c r="I646" s="242"/>
      <c r="L646" s="177"/>
      <c r="M646" s="182"/>
      <c r="N646" s="183"/>
      <c r="O646" s="183"/>
      <c r="P646" s="183"/>
      <c r="Q646" s="183"/>
      <c r="R646" s="183"/>
      <c r="S646" s="183"/>
      <c r="T646" s="184"/>
      <c r="AT646" s="179" t="s">
        <v>201</v>
      </c>
      <c r="AU646" s="179" t="s">
        <v>115</v>
      </c>
      <c r="AV646" s="178" t="s">
        <v>115</v>
      </c>
      <c r="AW646" s="178" t="s">
        <v>93</v>
      </c>
      <c r="AX646" s="178" t="s">
        <v>111</v>
      </c>
      <c r="AY646" s="179" t="s">
        <v>188</v>
      </c>
    </row>
    <row r="647" spans="2:51" s="178" customFormat="1">
      <c r="B647" s="177"/>
      <c r="D647" s="167" t="s">
        <v>201</v>
      </c>
      <c r="E647" s="179" t="s">
        <v>69</v>
      </c>
      <c r="F647" s="180" t="s">
        <v>1168</v>
      </c>
      <c r="H647" s="181">
        <v>4.1710000000000003</v>
      </c>
      <c r="I647" s="242"/>
      <c r="L647" s="177"/>
      <c r="M647" s="182"/>
      <c r="N647" s="183"/>
      <c r="O647" s="183"/>
      <c r="P647" s="183"/>
      <c r="Q647" s="183"/>
      <c r="R647" s="183"/>
      <c r="S647" s="183"/>
      <c r="T647" s="184"/>
      <c r="AT647" s="179" t="s">
        <v>201</v>
      </c>
      <c r="AU647" s="179" t="s">
        <v>115</v>
      </c>
      <c r="AV647" s="178" t="s">
        <v>115</v>
      </c>
      <c r="AW647" s="178" t="s">
        <v>93</v>
      </c>
      <c r="AX647" s="178" t="s">
        <v>111</v>
      </c>
      <c r="AY647" s="179" t="s">
        <v>188</v>
      </c>
    </row>
    <row r="648" spans="2:51" s="178" customFormat="1" ht="27">
      <c r="B648" s="177"/>
      <c r="D648" s="167" t="s">
        <v>201</v>
      </c>
      <c r="E648" s="179" t="s">
        <v>69</v>
      </c>
      <c r="F648" s="180" t="s">
        <v>1169</v>
      </c>
      <c r="H648" s="181">
        <v>79.98</v>
      </c>
      <c r="I648" s="242"/>
      <c r="L648" s="177"/>
      <c r="M648" s="182"/>
      <c r="N648" s="183"/>
      <c r="O648" s="183"/>
      <c r="P648" s="183"/>
      <c r="Q648" s="183"/>
      <c r="R648" s="183"/>
      <c r="S648" s="183"/>
      <c r="T648" s="184"/>
      <c r="AT648" s="179" t="s">
        <v>201</v>
      </c>
      <c r="AU648" s="179" t="s">
        <v>115</v>
      </c>
      <c r="AV648" s="178" t="s">
        <v>115</v>
      </c>
      <c r="AW648" s="178" t="s">
        <v>93</v>
      </c>
      <c r="AX648" s="178" t="s">
        <v>111</v>
      </c>
      <c r="AY648" s="179" t="s">
        <v>188</v>
      </c>
    </row>
    <row r="649" spans="2:51" s="178" customFormat="1">
      <c r="B649" s="177"/>
      <c r="D649" s="167" t="s">
        <v>201</v>
      </c>
      <c r="E649" s="179" t="s">
        <v>69</v>
      </c>
      <c r="F649" s="180" t="s">
        <v>1170</v>
      </c>
      <c r="H649" s="181">
        <v>-2.363</v>
      </c>
      <c r="I649" s="242"/>
      <c r="L649" s="177"/>
      <c r="M649" s="182"/>
      <c r="N649" s="183"/>
      <c r="O649" s="183"/>
      <c r="P649" s="183"/>
      <c r="Q649" s="183"/>
      <c r="R649" s="183"/>
      <c r="S649" s="183"/>
      <c r="T649" s="184"/>
      <c r="AT649" s="179" t="s">
        <v>201</v>
      </c>
      <c r="AU649" s="179" t="s">
        <v>115</v>
      </c>
      <c r="AV649" s="178" t="s">
        <v>115</v>
      </c>
      <c r="AW649" s="178" t="s">
        <v>93</v>
      </c>
      <c r="AX649" s="178" t="s">
        <v>111</v>
      </c>
      <c r="AY649" s="179" t="s">
        <v>188</v>
      </c>
    </row>
    <row r="650" spans="2:51" s="178" customFormat="1">
      <c r="B650" s="177"/>
      <c r="D650" s="167" t="s">
        <v>201</v>
      </c>
      <c r="E650" s="179" t="s">
        <v>69</v>
      </c>
      <c r="F650" s="180" t="s">
        <v>1171</v>
      </c>
      <c r="H650" s="181">
        <v>-0.315</v>
      </c>
      <c r="I650" s="242"/>
      <c r="L650" s="177"/>
      <c r="M650" s="182"/>
      <c r="N650" s="183"/>
      <c r="O650" s="183"/>
      <c r="P650" s="183"/>
      <c r="Q650" s="183"/>
      <c r="R650" s="183"/>
      <c r="S650" s="183"/>
      <c r="T650" s="184"/>
      <c r="AT650" s="179" t="s">
        <v>201</v>
      </c>
      <c r="AU650" s="179" t="s">
        <v>115</v>
      </c>
      <c r="AV650" s="178" t="s">
        <v>115</v>
      </c>
      <c r="AW650" s="178" t="s">
        <v>93</v>
      </c>
      <c r="AX650" s="178" t="s">
        <v>111</v>
      </c>
      <c r="AY650" s="179" t="s">
        <v>188</v>
      </c>
    </row>
    <row r="651" spans="2:51" s="194" customFormat="1">
      <c r="B651" s="193"/>
      <c r="D651" s="167" t="s">
        <v>201</v>
      </c>
      <c r="E651" s="195" t="s">
        <v>69</v>
      </c>
      <c r="F651" s="196" t="s">
        <v>253</v>
      </c>
      <c r="H651" s="197">
        <v>85.644000000000005</v>
      </c>
      <c r="I651" s="244"/>
      <c r="L651" s="193"/>
      <c r="M651" s="198"/>
      <c r="N651" s="199"/>
      <c r="O651" s="199"/>
      <c r="P651" s="199"/>
      <c r="Q651" s="199"/>
      <c r="R651" s="199"/>
      <c r="S651" s="199"/>
      <c r="T651" s="200"/>
      <c r="AT651" s="195" t="s">
        <v>201</v>
      </c>
      <c r="AU651" s="195" t="s">
        <v>115</v>
      </c>
      <c r="AV651" s="194" t="s">
        <v>228</v>
      </c>
      <c r="AW651" s="194" t="s">
        <v>93</v>
      </c>
      <c r="AX651" s="194" t="s">
        <v>111</v>
      </c>
      <c r="AY651" s="195" t="s">
        <v>188</v>
      </c>
    </row>
    <row r="652" spans="2:51" s="171" customFormat="1">
      <c r="B652" s="170"/>
      <c r="D652" s="167" t="s">
        <v>201</v>
      </c>
      <c r="E652" s="172" t="s">
        <v>69</v>
      </c>
      <c r="F652" s="173" t="s">
        <v>1013</v>
      </c>
      <c r="H652" s="181" t="s">
        <v>8983</v>
      </c>
      <c r="I652" s="241"/>
      <c r="L652" s="170"/>
      <c r="M652" s="174"/>
      <c r="N652" s="175"/>
      <c r="O652" s="175"/>
      <c r="P652" s="175"/>
      <c r="Q652" s="175"/>
      <c r="R652" s="175"/>
      <c r="S652" s="175"/>
      <c r="T652" s="176"/>
      <c r="AT652" s="172" t="s">
        <v>201</v>
      </c>
      <c r="AU652" s="172" t="s">
        <v>115</v>
      </c>
      <c r="AV652" s="171" t="s">
        <v>113</v>
      </c>
      <c r="AW652" s="171" t="s">
        <v>93</v>
      </c>
      <c r="AX652" s="171" t="s">
        <v>111</v>
      </c>
      <c r="AY652" s="172" t="s">
        <v>188</v>
      </c>
    </row>
    <row r="653" spans="2:51" s="171" customFormat="1">
      <c r="B653" s="170"/>
      <c r="D653" s="167" t="s">
        <v>201</v>
      </c>
      <c r="E653" s="172" t="s">
        <v>69</v>
      </c>
      <c r="F653" s="173" t="s">
        <v>1172</v>
      </c>
      <c r="H653" s="181" t="s">
        <v>8983</v>
      </c>
      <c r="I653" s="241"/>
      <c r="L653" s="170"/>
      <c r="M653" s="174"/>
      <c r="N653" s="175"/>
      <c r="O653" s="175"/>
      <c r="P653" s="175"/>
      <c r="Q653" s="175"/>
      <c r="R653" s="175"/>
      <c r="S653" s="175"/>
      <c r="T653" s="176"/>
      <c r="AT653" s="172" t="s">
        <v>201</v>
      </c>
      <c r="AU653" s="172" t="s">
        <v>115</v>
      </c>
      <c r="AV653" s="171" t="s">
        <v>113</v>
      </c>
      <c r="AW653" s="171" t="s">
        <v>93</v>
      </c>
      <c r="AX653" s="171" t="s">
        <v>111</v>
      </c>
      <c r="AY653" s="172" t="s">
        <v>188</v>
      </c>
    </row>
    <row r="654" spans="2:51" s="178" customFormat="1">
      <c r="B654" s="177"/>
      <c r="D654" s="167" t="s">
        <v>201</v>
      </c>
      <c r="E654" s="179" t="s">
        <v>69</v>
      </c>
      <c r="F654" s="180" t="s">
        <v>1173</v>
      </c>
      <c r="H654" s="181">
        <v>1.1779999999999999</v>
      </c>
      <c r="I654" s="242"/>
      <c r="L654" s="177"/>
      <c r="M654" s="182"/>
      <c r="N654" s="183"/>
      <c r="O654" s="183"/>
      <c r="P654" s="183"/>
      <c r="Q654" s="183"/>
      <c r="R654" s="183"/>
      <c r="S654" s="183"/>
      <c r="T654" s="184"/>
      <c r="AT654" s="179" t="s">
        <v>201</v>
      </c>
      <c r="AU654" s="179" t="s">
        <v>115</v>
      </c>
      <c r="AV654" s="178" t="s">
        <v>115</v>
      </c>
      <c r="AW654" s="178" t="s">
        <v>93</v>
      </c>
      <c r="AX654" s="178" t="s">
        <v>111</v>
      </c>
      <c r="AY654" s="179" t="s">
        <v>188</v>
      </c>
    </row>
    <row r="655" spans="2:51" s="186" customFormat="1">
      <c r="B655" s="185"/>
      <c r="D655" s="167" t="s">
        <v>201</v>
      </c>
      <c r="E655" s="187" t="s">
        <v>69</v>
      </c>
      <c r="F655" s="188" t="s">
        <v>210</v>
      </c>
      <c r="H655" s="189">
        <v>86.822000000000003</v>
      </c>
      <c r="I655" s="243"/>
      <c r="L655" s="185"/>
      <c r="M655" s="190"/>
      <c r="N655" s="191"/>
      <c r="O655" s="191"/>
      <c r="P655" s="191"/>
      <c r="Q655" s="191"/>
      <c r="R655" s="191"/>
      <c r="S655" s="191"/>
      <c r="T655" s="192"/>
      <c r="AT655" s="187" t="s">
        <v>201</v>
      </c>
      <c r="AU655" s="187" t="s">
        <v>115</v>
      </c>
      <c r="AV655" s="186" t="s">
        <v>195</v>
      </c>
      <c r="AW655" s="186" t="s">
        <v>93</v>
      </c>
      <c r="AX655" s="186" t="s">
        <v>113</v>
      </c>
      <c r="AY655" s="187" t="s">
        <v>188</v>
      </c>
    </row>
    <row r="656" spans="2:51" s="171" customFormat="1">
      <c r="B656" s="170"/>
      <c r="D656" s="167" t="s">
        <v>201</v>
      </c>
      <c r="E656" s="172" t="s">
        <v>69</v>
      </c>
      <c r="F656" s="173" t="s">
        <v>1161</v>
      </c>
      <c r="H656" s="181">
        <v>2</v>
      </c>
      <c r="I656" s="241"/>
      <c r="L656" s="170"/>
      <c r="M656" s="174"/>
      <c r="N656" s="175"/>
      <c r="O656" s="175"/>
      <c r="P656" s="175"/>
      <c r="Q656" s="175"/>
      <c r="R656" s="175"/>
      <c r="S656" s="175"/>
      <c r="T656" s="176"/>
      <c r="AT656" s="172" t="s">
        <v>201</v>
      </c>
      <c r="AU656" s="172" t="s">
        <v>115</v>
      </c>
      <c r="AV656" s="171" t="s">
        <v>113</v>
      </c>
      <c r="AW656" s="171" t="s">
        <v>93</v>
      </c>
      <c r="AX656" s="171" t="s">
        <v>111</v>
      </c>
      <c r="AY656" s="172" t="s">
        <v>188</v>
      </c>
    </row>
    <row r="657" spans="2:65" s="171" customFormat="1">
      <c r="B657" s="170"/>
      <c r="D657" s="167" t="s">
        <v>201</v>
      </c>
      <c r="E657" s="172" t="s">
        <v>69</v>
      </c>
      <c r="F657" s="173" t="s">
        <v>293</v>
      </c>
      <c r="H657" s="181">
        <v>2</v>
      </c>
      <c r="I657" s="241"/>
      <c r="L657" s="170"/>
      <c r="M657" s="174"/>
      <c r="N657" s="175"/>
      <c r="O657" s="175"/>
      <c r="P657" s="175"/>
      <c r="Q657" s="175"/>
      <c r="R657" s="175"/>
      <c r="S657" s="175"/>
      <c r="T657" s="176"/>
      <c r="AT657" s="172" t="s">
        <v>201</v>
      </c>
      <c r="AU657" s="172" t="s">
        <v>115</v>
      </c>
      <c r="AV657" s="171" t="s">
        <v>113</v>
      </c>
      <c r="AW657" s="171" t="s">
        <v>93</v>
      </c>
      <c r="AX657" s="171" t="s">
        <v>111</v>
      </c>
      <c r="AY657" s="172" t="s">
        <v>188</v>
      </c>
    </row>
    <row r="658" spans="2:65" s="101" customFormat="1" ht="25.5" customHeight="1">
      <c r="B658" s="86"/>
      <c r="C658" s="87" t="s">
        <v>507</v>
      </c>
      <c r="D658" s="87" t="s">
        <v>190</v>
      </c>
      <c r="E658" s="88" t="s">
        <v>295</v>
      </c>
      <c r="F658" s="89" t="s">
        <v>296</v>
      </c>
      <c r="G658" s="90" t="s">
        <v>193</v>
      </c>
      <c r="H658" s="91">
        <v>85.644000000000005</v>
      </c>
      <c r="I658" s="238"/>
      <c r="J658" s="92">
        <f>ROUND(I658*H658,2)</f>
        <v>0</v>
      </c>
      <c r="K658" s="89" t="s">
        <v>194</v>
      </c>
      <c r="L658" s="61"/>
      <c r="M658" s="239" t="s">
        <v>69</v>
      </c>
      <c r="N658" s="164" t="s">
        <v>100</v>
      </c>
      <c r="O658" s="100"/>
      <c r="P658" s="165">
        <f>O658*H658</f>
        <v>0</v>
      </c>
      <c r="Q658" s="165">
        <v>0</v>
      </c>
      <c r="R658" s="165">
        <f>Q658*H658</f>
        <v>0</v>
      </c>
      <c r="S658" s="165">
        <v>0</v>
      </c>
      <c r="T658" s="166">
        <f>S658*H658</f>
        <v>0</v>
      </c>
      <c r="AR658" s="55" t="s">
        <v>195</v>
      </c>
      <c r="AT658" s="55" t="s">
        <v>190</v>
      </c>
      <c r="AU658" s="55" t="s">
        <v>115</v>
      </c>
      <c r="AY658" s="55" t="s">
        <v>188</v>
      </c>
      <c r="BE658" s="93">
        <f>IF(N658="základní",J658,0)</f>
        <v>0</v>
      </c>
      <c r="BF658" s="93">
        <f>IF(N658="snížená",J658,0)</f>
        <v>0</v>
      </c>
      <c r="BG658" s="93">
        <f>IF(N658="zákl. přenesená",J658,0)</f>
        <v>0</v>
      </c>
      <c r="BH658" s="93">
        <f>IF(N658="sníž. přenesená",J658,0)</f>
        <v>0</v>
      </c>
      <c r="BI658" s="93">
        <f>IF(N658="nulová",J658,0)</f>
        <v>0</v>
      </c>
      <c r="BJ658" s="55" t="s">
        <v>113</v>
      </c>
      <c r="BK658" s="93">
        <f>ROUND(I658*H658,2)</f>
        <v>0</v>
      </c>
      <c r="BL658" s="55" t="s">
        <v>195</v>
      </c>
      <c r="BM658" s="55" t="s">
        <v>1174</v>
      </c>
    </row>
    <row r="659" spans="2:65" s="101" customFormat="1" ht="40.5">
      <c r="B659" s="61"/>
      <c r="D659" s="167" t="s">
        <v>197</v>
      </c>
      <c r="F659" s="168" t="s">
        <v>298</v>
      </c>
      <c r="H659" s="181">
        <v>1</v>
      </c>
      <c r="I659" s="240"/>
      <c r="L659" s="61"/>
      <c r="M659" s="94"/>
      <c r="N659" s="100"/>
      <c r="O659" s="100"/>
      <c r="P659" s="100"/>
      <c r="Q659" s="100"/>
      <c r="R659" s="100"/>
      <c r="S659" s="100"/>
      <c r="T659" s="69"/>
      <c r="AT659" s="55" t="s">
        <v>197</v>
      </c>
      <c r="AU659" s="55" t="s">
        <v>115</v>
      </c>
    </row>
    <row r="660" spans="2:65" s="101" customFormat="1" ht="270">
      <c r="B660" s="61"/>
      <c r="D660" s="167" t="s">
        <v>199</v>
      </c>
      <c r="F660" s="169" t="s">
        <v>299</v>
      </c>
      <c r="I660" s="240"/>
      <c r="L660" s="61"/>
      <c r="M660" s="94"/>
      <c r="N660" s="100"/>
      <c r="O660" s="100"/>
      <c r="P660" s="100"/>
      <c r="Q660" s="100"/>
      <c r="R660" s="100"/>
      <c r="S660" s="100"/>
      <c r="T660" s="69"/>
      <c r="AT660" s="55" t="s">
        <v>199</v>
      </c>
      <c r="AU660" s="55" t="s">
        <v>115</v>
      </c>
    </row>
    <row r="661" spans="2:65" s="171" customFormat="1">
      <c r="B661" s="170"/>
      <c r="D661" s="167" t="s">
        <v>201</v>
      </c>
      <c r="E661" s="172" t="s">
        <v>69</v>
      </c>
      <c r="F661" s="173" t="s">
        <v>202</v>
      </c>
      <c r="H661" s="181">
        <v>2018</v>
      </c>
      <c r="I661" s="241"/>
      <c r="L661" s="170"/>
      <c r="M661" s="174"/>
      <c r="N661" s="175"/>
      <c r="O661" s="175"/>
      <c r="P661" s="175"/>
      <c r="Q661" s="175"/>
      <c r="R661" s="175"/>
      <c r="S661" s="175"/>
      <c r="T661" s="176"/>
      <c r="AT661" s="172" t="s">
        <v>201</v>
      </c>
      <c r="AU661" s="172" t="s">
        <v>115</v>
      </c>
      <c r="AV661" s="171" t="s">
        <v>113</v>
      </c>
      <c r="AW661" s="171" t="s">
        <v>93</v>
      </c>
      <c r="AX661" s="171" t="s">
        <v>111</v>
      </c>
      <c r="AY661" s="172" t="s">
        <v>188</v>
      </c>
    </row>
    <row r="662" spans="2:65" s="171" customFormat="1">
      <c r="B662" s="170"/>
      <c r="D662" s="167" t="s">
        <v>201</v>
      </c>
      <c r="E662" s="172" t="s">
        <v>69</v>
      </c>
      <c r="F662" s="173" t="s">
        <v>983</v>
      </c>
      <c r="H662" s="181">
        <v>2</v>
      </c>
      <c r="I662" s="241"/>
      <c r="L662" s="170"/>
      <c r="M662" s="174"/>
      <c r="N662" s="175"/>
      <c r="O662" s="175"/>
      <c r="P662" s="175"/>
      <c r="Q662" s="175"/>
      <c r="R662" s="175"/>
      <c r="S662" s="175"/>
      <c r="T662" s="176"/>
      <c r="AT662" s="172" t="s">
        <v>201</v>
      </c>
      <c r="AU662" s="172" t="s">
        <v>115</v>
      </c>
      <c r="AV662" s="171" t="s">
        <v>113</v>
      </c>
      <c r="AW662" s="171" t="s">
        <v>93</v>
      </c>
      <c r="AX662" s="171" t="s">
        <v>111</v>
      </c>
      <c r="AY662" s="172" t="s">
        <v>188</v>
      </c>
    </row>
    <row r="663" spans="2:65" s="171" customFormat="1">
      <c r="B663" s="170"/>
      <c r="D663" s="167" t="s">
        <v>201</v>
      </c>
      <c r="E663" s="172" t="s">
        <v>69</v>
      </c>
      <c r="F663" s="173" t="s">
        <v>984</v>
      </c>
      <c r="H663" s="181">
        <v>2</v>
      </c>
      <c r="I663" s="241"/>
      <c r="L663" s="170"/>
      <c r="M663" s="174"/>
      <c r="N663" s="175"/>
      <c r="O663" s="175"/>
      <c r="P663" s="175"/>
      <c r="Q663" s="175"/>
      <c r="R663" s="175"/>
      <c r="S663" s="175"/>
      <c r="T663" s="176"/>
      <c r="AT663" s="172" t="s">
        <v>201</v>
      </c>
      <c r="AU663" s="172" t="s">
        <v>115</v>
      </c>
      <c r="AV663" s="171" t="s">
        <v>113</v>
      </c>
      <c r="AW663" s="171" t="s">
        <v>93</v>
      </c>
      <c r="AX663" s="171" t="s">
        <v>111</v>
      </c>
      <c r="AY663" s="172" t="s">
        <v>188</v>
      </c>
    </row>
    <row r="664" spans="2:65" s="171" customFormat="1">
      <c r="B664" s="170"/>
      <c r="D664" s="167" t="s">
        <v>201</v>
      </c>
      <c r="E664" s="172" t="s">
        <v>69</v>
      </c>
      <c r="F664" s="173" t="s">
        <v>291</v>
      </c>
      <c r="H664" s="181">
        <v>0</v>
      </c>
      <c r="I664" s="241"/>
      <c r="L664" s="170"/>
      <c r="M664" s="174"/>
      <c r="N664" s="175"/>
      <c r="O664" s="175"/>
      <c r="P664" s="175"/>
      <c r="Q664" s="175"/>
      <c r="R664" s="175"/>
      <c r="S664" s="175"/>
      <c r="T664" s="176"/>
      <c r="AT664" s="172" t="s">
        <v>201</v>
      </c>
      <c r="AU664" s="172" t="s">
        <v>115</v>
      </c>
      <c r="AV664" s="171" t="s">
        <v>113</v>
      </c>
      <c r="AW664" s="171" t="s">
        <v>93</v>
      </c>
      <c r="AX664" s="171" t="s">
        <v>111</v>
      </c>
      <c r="AY664" s="172" t="s">
        <v>188</v>
      </c>
    </row>
    <row r="665" spans="2:65" s="171" customFormat="1">
      <c r="B665" s="170"/>
      <c r="D665" s="167" t="s">
        <v>201</v>
      </c>
      <c r="E665" s="172" t="s">
        <v>69</v>
      </c>
      <c r="F665" s="173" t="s">
        <v>261</v>
      </c>
      <c r="H665" s="181">
        <v>2</v>
      </c>
      <c r="I665" s="241"/>
      <c r="L665" s="170"/>
      <c r="M665" s="174"/>
      <c r="N665" s="175"/>
      <c r="O665" s="175"/>
      <c r="P665" s="175"/>
      <c r="Q665" s="175"/>
      <c r="R665" s="175"/>
      <c r="S665" s="175"/>
      <c r="T665" s="176"/>
      <c r="AT665" s="172" t="s">
        <v>201</v>
      </c>
      <c r="AU665" s="172" t="s">
        <v>115</v>
      </c>
      <c r="AV665" s="171" t="s">
        <v>113</v>
      </c>
      <c r="AW665" s="171" t="s">
        <v>93</v>
      </c>
      <c r="AX665" s="171" t="s">
        <v>111</v>
      </c>
      <c r="AY665" s="172" t="s">
        <v>188</v>
      </c>
    </row>
    <row r="666" spans="2:65" s="171" customFormat="1">
      <c r="B666" s="170"/>
      <c r="D666" s="167" t="s">
        <v>201</v>
      </c>
      <c r="E666" s="172" t="s">
        <v>69</v>
      </c>
      <c r="F666" s="173" t="s">
        <v>1175</v>
      </c>
      <c r="H666" s="181" t="s">
        <v>8992</v>
      </c>
      <c r="I666" s="241"/>
      <c r="L666" s="170"/>
      <c r="M666" s="174"/>
      <c r="N666" s="175"/>
      <c r="O666" s="175"/>
      <c r="P666" s="175"/>
      <c r="Q666" s="175"/>
      <c r="R666" s="175"/>
      <c r="S666" s="175"/>
      <c r="T666" s="176"/>
      <c r="AT666" s="172" t="s">
        <v>201</v>
      </c>
      <c r="AU666" s="172" t="s">
        <v>115</v>
      </c>
      <c r="AV666" s="171" t="s">
        <v>113</v>
      </c>
      <c r="AW666" s="171" t="s">
        <v>93</v>
      </c>
      <c r="AX666" s="171" t="s">
        <v>111</v>
      </c>
      <c r="AY666" s="172" t="s">
        <v>188</v>
      </c>
    </row>
    <row r="667" spans="2:65" s="178" customFormat="1">
      <c r="B667" s="177"/>
      <c r="D667" s="167" t="s">
        <v>201</v>
      </c>
      <c r="E667" s="179" t="s">
        <v>69</v>
      </c>
      <c r="F667" s="180" t="s">
        <v>1167</v>
      </c>
      <c r="H667" s="181">
        <v>4.1710000000000003</v>
      </c>
      <c r="I667" s="242"/>
      <c r="L667" s="177"/>
      <c r="M667" s="182"/>
      <c r="N667" s="183"/>
      <c r="O667" s="183"/>
      <c r="P667" s="183"/>
      <c r="Q667" s="183"/>
      <c r="R667" s="183"/>
      <c r="S667" s="183"/>
      <c r="T667" s="184"/>
      <c r="AT667" s="179" t="s">
        <v>201</v>
      </c>
      <c r="AU667" s="179" t="s">
        <v>115</v>
      </c>
      <c r="AV667" s="178" t="s">
        <v>115</v>
      </c>
      <c r="AW667" s="178" t="s">
        <v>93</v>
      </c>
      <c r="AX667" s="178" t="s">
        <v>111</v>
      </c>
      <c r="AY667" s="179" t="s">
        <v>188</v>
      </c>
    </row>
    <row r="668" spans="2:65" s="178" customFormat="1">
      <c r="B668" s="177"/>
      <c r="D668" s="167" t="s">
        <v>201</v>
      </c>
      <c r="E668" s="179" t="s">
        <v>69</v>
      </c>
      <c r="F668" s="180" t="s">
        <v>1168</v>
      </c>
      <c r="H668" s="181">
        <v>4.1710000000000003</v>
      </c>
      <c r="I668" s="242"/>
      <c r="L668" s="177"/>
      <c r="M668" s="182"/>
      <c r="N668" s="183"/>
      <c r="O668" s="183"/>
      <c r="P668" s="183"/>
      <c r="Q668" s="183"/>
      <c r="R668" s="183"/>
      <c r="S668" s="183"/>
      <c r="T668" s="184"/>
      <c r="AT668" s="179" t="s">
        <v>201</v>
      </c>
      <c r="AU668" s="179" t="s">
        <v>115</v>
      </c>
      <c r="AV668" s="178" t="s">
        <v>115</v>
      </c>
      <c r="AW668" s="178" t="s">
        <v>93</v>
      </c>
      <c r="AX668" s="178" t="s">
        <v>111</v>
      </c>
      <c r="AY668" s="179" t="s">
        <v>188</v>
      </c>
    </row>
    <row r="669" spans="2:65" s="178" customFormat="1" ht="27">
      <c r="B669" s="177"/>
      <c r="D669" s="167" t="s">
        <v>201</v>
      </c>
      <c r="E669" s="179" t="s">
        <v>69</v>
      </c>
      <c r="F669" s="180" t="s">
        <v>1169</v>
      </c>
      <c r="H669" s="181">
        <v>79.98</v>
      </c>
      <c r="I669" s="242"/>
      <c r="L669" s="177"/>
      <c r="M669" s="182"/>
      <c r="N669" s="183"/>
      <c r="O669" s="183"/>
      <c r="P669" s="183"/>
      <c r="Q669" s="183"/>
      <c r="R669" s="183"/>
      <c r="S669" s="183"/>
      <c r="T669" s="184"/>
      <c r="AT669" s="179" t="s">
        <v>201</v>
      </c>
      <c r="AU669" s="179" t="s">
        <v>115</v>
      </c>
      <c r="AV669" s="178" t="s">
        <v>115</v>
      </c>
      <c r="AW669" s="178" t="s">
        <v>93</v>
      </c>
      <c r="AX669" s="178" t="s">
        <v>111</v>
      </c>
      <c r="AY669" s="179" t="s">
        <v>188</v>
      </c>
    </row>
    <row r="670" spans="2:65" s="178" customFormat="1">
      <c r="B670" s="177"/>
      <c r="D670" s="167" t="s">
        <v>201</v>
      </c>
      <c r="E670" s="179" t="s">
        <v>69</v>
      </c>
      <c r="F670" s="180" t="s">
        <v>1170</v>
      </c>
      <c r="H670" s="181">
        <v>-2.363</v>
      </c>
      <c r="I670" s="242"/>
      <c r="L670" s="177"/>
      <c r="M670" s="182"/>
      <c r="N670" s="183"/>
      <c r="O670" s="183"/>
      <c r="P670" s="183"/>
      <c r="Q670" s="183"/>
      <c r="R670" s="183"/>
      <c r="S670" s="183"/>
      <c r="T670" s="184"/>
      <c r="AT670" s="179" t="s">
        <v>201</v>
      </c>
      <c r="AU670" s="179" t="s">
        <v>115</v>
      </c>
      <c r="AV670" s="178" t="s">
        <v>115</v>
      </c>
      <c r="AW670" s="178" t="s">
        <v>93</v>
      </c>
      <c r="AX670" s="178" t="s">
        <v>111</v>
      </c>
      <c r="AY670" s="179" t="s">
        <v>188</v>
      </c>
    </row>
    <row r="671" spans="2:65" s="178" customFormat="1">
      <c r="B671" s="177"/>
      <c r="D671" s="167" t="s">
        <v>201</v>
      </c>
      <c r="E671" s="179" t="s">
        <v>69</v>
      </c>
      <c r="F671" s="180" t="s">
        <v>1171</v>
      </c>
      <c r="H671" s="181">
        <v>-0.315</v>
      </c>
      <c r="I671" s="242"/>
      <c r="L671" s="177"/>
      <c r="M671" s="182"/>
      <c r="N671" s="183"/>
      <c r="O671" s="183"/>
      <c r="P671" s="183"/>
      <c r="Q671" s="183"/>
      <c r="R671" s="183"/>
      <c r="S671" s="183"/>
      <c r="T671" s="184"/>
      <c r="AT671" s="179" t="s">
        <v>201</v>
      </c>
      <c r="AU671" s="179" t="s">
        <v>115</v>
      </c>
      <c r="AV671" s="178" t="s">
        <v>115</v>
      </c>
      <c r="AW671" s="178" t="s">
        <v>93</v>
      </c>
      <c r="AX671" s="178" t="s">
        <v>111</v>
      </c>
      <c r="AY671" s="179" t="s">
        <v>188</v>
      </c>
    </row>
    <row r="672" spans="2:65" s="186" customFormat="1">
      <c r="B672" s="185"/>
      <c r="D672" s="167" t="s">
        <v>201</v>
      </c>
      <c r="E672" s="187" t="s">
        <v>69</v>
      </c>
      <c r="F672" s="188" t="s">
        <v>210</v>
      </c>
      <c r="H672" s="189">
        <v>85.644000000000005</v>
      </c>
      <c r="I672" s="243"/>
      <c r="L672" s="185"/>
      <c r="M672" s="190"/>
      <c r="N672" s="191"/>
      <c r="O672" s="191"/>
      <c r="P672" s="191"/>
      <c r="Q672" s="191"/>
      <c r="R672" s="191"/>
      <c r="S672" s="191"/>
      <c r="T672" s="192"/>
      <c r="AT672" s="187" t="s">
        <v>201</v>
      </c>
      <c r="AU672" s="187" t="s">
        <v>115</v>
      </c>
      <c r="AV672" s="186" t="s">
        <v>195</v>
      </c>
      <c r="AW672" s="186" t="s">
        <v>93</v>
      </c>
      <c r="AX672" s="186" t="s">
        <v>113</v>
      </c>
      <c r="AY672" s="187" t="s">
        <v>188</v>
      </c>
    </row>
    <row r="673" spans="2:65" s="171" customFormat="1">
      <c r="B673" s="170"/>
      <c r="D673" s="167" t="s">
        <v>201</v>
      </c>
      <c r="E673" s="172" t="s">
        <v>69</v>
      </c>
      <c r="F673" s="173" t="s">
        <v>1161</v>
      </c>
      <c r="H673" s="181">
        <v>2</v>
      </c>
      <c r="I673" s="241"/>
      <c r="L673" s="170"/>
      <c r="M673" s="174"/>
      <c r="N673" s="175"/>
      <c r="O673" s="175"/>
      <c r="P673" s="175"/>
      <c r="Q673" s="175"/>
      <c r="R673" s="175"/>
      <c r="S673" s="175"/>
      <c r="T673" s="176"/>
      <c r="AT673" s="172" t="s">
        <v>201</v>
      </c>
      <c r="AU673" s="172" t="s">
        <v>115</v>
      </c>
      <c r="AV673" s="171" t="s">
        <v>113</v>
      </c>
      <c r="AW673" s="171" t="s">
        <v>93</v>
      </c>
      <c r="AX673" s="171" t="s">
        <v>111</v>
      </c>
      <c r="AY673" s="172" t="s">
        <v>188</v>
      </c>
    </row>
    <row r="674" spans="2:65" s="171" customFormat="1">
      <c r="B674" s="170"/>
      <c r="D674" s="167" t="s">
        <v>201</v>
      </c>
      <c r="E674" s="172" t="s">
        <v>69</v>
      </c>
      <c r="F674" s="173" t="s">
        <v>293</v>
      </c>
      <c r="H674" s="181">
        <v>2</v>
      </c>
      <c r="I674" s="241"/>
      <c r="L674" s="170"/>
      <c r="M674" s="174"/>
      <c r="N674" s="175"/>
      <c r="O674" s="175"/>
      <c r="P674" s="175"/>
      <c r="Q674" s="175"/>
      <c r="R674" s="175"/>
      <c r="S674" s="175"/>
      <c r="T674" s="176"/>
      <c r="AT674" s="172" t="s">
        <v>201</v>
      </c>
      <c r="AU674" s="172" t="s">
        <v>115</v>
      </c>
      <c r="AV674" s="171" t="s">
        <v>113</v>
      </c>
      <c r="AW674" s="171" t="s">
        <v>93</v>
      </c>
      <c r="AX674" s="171" t="s">
        <v>111</v>
      </c>
      <c r="AY674" s="172" t="s">
        <v>188</v>
      </c>
    </row>
    <row r="675" spans="2:65" s="152" customFormat="1" ht="29.85" customHeight="1">
      <c r="B675" s="151"/>
      <c r="D675" s="153" t="s">
        <v>110</v>
      </c>
      <c r="E675" s="162" t="s">
        <v>115</v>
      </c>
      <c r="F675" s="162" t="s">
        <v>310</v>
      </c>
      <c r="I675" s="237"/>
      <c r="J675" s="163">
        <f>BK675</f>
        <v>0</v>
      </c>
      <c r="L675" s="151"/>
      <c r="M675" s="156"/>
      <c r="N675" s="157"/>
      <c r="O675" s="157"/>
      <c r="P675" s="158">
        <f>SUM(P676:P783)</f>
        <v>0</v>
      </c>
      <c r="Q675" s="157"/>
      <c r="R675" s="158">
        <f>SUM(R676:R783)</f>
        <v>34.857452559999999</v>
      </c>
      <c r="S675" s="157"/>
      <c r="T675" s="159">
        <f>SUM(T676:T783)</f>
        <v>0</v>
      </c>
      <c r="AR675" s="153" t="s">
        <v>113</v>
      </c>
      <c r="AT675" s="160" t="s">
        <v>110</v>
      </c>
      <c r="AU675" s="160" t="s">
        <v>113</v>
      </c>
      <c r="AY675" s="153" t="s">
        <v>188</v>
      </c>
      <c r="BK675" s="161">
        <f>SUM(BK676:BK783)</f>
        <v>0</v>
      </c>
    </row>
    <row r="676" spans="2:65" s="101" customFormat="1" ht="16.5" customHeight="1">
      <c r="B676" s="86"/>
      <c r="C676" s="87" t="s">
        <v>520</v>
      </c>
      <c r="D676" s="87" t="s">
        <v>190</v>
      </c>
      <c r="E676" s="88" t="s">
        <v>1176</v>
      </c>
      <c r="F676" s="89" t="s">
        <v>1177</v>
      </c>
      <c r="G676" s="90" t="s">
        <v>1023</v>
      </c>
      <c r="H676" s="91">
        <v>158.1</v>
      </c>
      <c r="I676" s="238"/>
      <c r="J676" s="92">
        <f>ROUND(I676*H676,2)</f>
        <v>0</v>
      </c>
      <c r="K676" s="89" t="s">
        <v>194</v>
      </c>
      <c r="L676" s="61"/>
      <c r="M676" s="239" t="s">
        <v>69</v>
      </c>
      <c r="N676" s="164" t="s">
        <v>100</v>
      </c>
      <c r="O676" s="100"/>
      <c r="P676" s="165">
        <f>O676*H676</f>
        <v>0</v>
      </c>
      <c r="Q676" s="165">
        <v>3.0000000000000001E-5</v>
      </c>
      <c r="R676" s="165">
        <f>Q676*H676</f>
        <v>4.7429999999999998E-3</v>
      </c>
      <c r="S676" s="165">
        <v>0</v>
      </c>
      <c r="T676" s="166">
        <f>S676*H676</f>
        <v>0</v>
      </c>
      <c r="AR676" s="55" t="s">
        <v>195</v>
      </c>
      <c r="AT676" s="55" t="s">
        <v>190</v>
      </c>
      <c r="AU676" s="55" t="s">
        <v>115</v>
      </c>
      <c r="AY676" s="55" t="s">
        <v>188</v>
      </c>
      <c r="BE676" s="93">
        <f>IF(N676="základní",J676,0)</f>
        <v>0</v>
      </c>
      <c r="BF676" s="93">
        <f>IF(N676="snížená",J676,0)</f>
        <v>0</v>
      </c>
      <c r="BG676" s="93">
        <f>IF(N676="zákl. přenesená",J676,0)</f>
        <v>0</v>
      </c>
      <c r="BH676" s="93">
        <f>IF(N676="sníž. přenesená",J676,0)</f>
        <v>0</v>
      </c>
      <c r="BI676" s="93">
        <f>IF(N676="nulová",J676,0)</f>
        <v>0</v>
      </c>
      <c r="BJ676" s="55" t="s">
        <v>113</v>
      </c>
      <c r="BK676" s="93">
        <f>ROUND(I676*H676,2)</f>
        <v>0</v>
      </c>
      <c r="BL676" s="55" t="s">
        <v>195</v>
      </c>
      <c r="BM676" s="55" t="s">
        <v>1178</v>
      </c>
    </row>
    <row r="677" spans="2:65" s="101" customFormat="1" ht="27">
      <c r="B677" s="61"/>
      <c r="D677" s="167" t="s">
        <v>197</v>
      </c>
      <c r="F677" s="168" t="s">
        <v>1179</v>
      </c>
      <c r="H677" s="181">
        <v>400</v>
      </c>
      <c r="I677" s="240"/>
      <c r="L677" s="61"/>
      <c r="M677" s="94"/>
      <c r="N677" s="100"/>
      <c r="O677" s="100"/>
      <c r="P677" s="100"/>
      <c r="Q677" s="100"/>
      <c r="R677" s="100"/>
      <c r="S677" s="100"/>
      <c r="T677" s="69"/>
      <c r="AT677" s="55" t="s">
        <v>197</v>
      </c>
      <c r="AU677" s="55" t="s">
        <v>115</v>
      </c>
    </row>
    <row r="678" spans="2:65" s="171" customFormat="1">
      <c r="B678" s="170"/>
      <c r="D678" s="167" t="s">
        <v>201</v>
      </c>
      <c r="E678" s="172" t="s">
        <v>69</v>
      </c>
      <c r="F678" s="173" t="s">
        <v>202</v>
      </c>
      <c r="H678" s="181">
        <v>2018</v>
      </c>
      <c r="I678" s="241"/>
      <c r="L678" s="170"/>
      <c r="M678" s="174"/>
      <c r="N678" s="175"/>
      <c r="O678" s="175"/>
      <c r="P678" s="175"/>
      <c r="Q678" s="175"/>
      <c r="R678" s="175"/>
      <c r="S678" s="175"/>
      <c r="T678" s="176"/>
      <c r="AT678" s="172" t="s">
        <v>201</v>
      </c>
      <c r="AU678" s="172" t="s">
        <v>115</v>
      </c>
      <c r="AV678" s="171" t="s">
        <v>113</v>
      </c>
      <c r="AW678" s="171" t="s">
        <v>93</v>
      </c>
      <c r="AX678" s="171" t="s">
        <v>111</v>
      </c>
      <c r="AY678" s="172" t="s">
        <v>188</v>
      </c>
    </row>
    <row r="679" spans="2:65" s="171" customFormat="1">
      <c r="B679" s="170"/>
      <c r="D679" s="167" t="s">
        <v>201</v>
      </c>
      <c r="E679" s="172" t="s">
        <v>69</v>
      </c>
      <c r="F679" s="173" t="s">
        <v>983</v>
      </c>
      <c r="H679" s="181">
        <v>2</v>
      </c>
      <c r="I679" s="241"/>
      <c r="L679" s="170"/>
      <c r="M679" s="174"/>
      <c r="N679" s="175"/>
      <c r="O679" s="175"/>
      <c r="P679" s="175"/>
      <c r="Q679" s="175"/>
      <c r="R679" s="175"/>
      <c r="S679" s="175"/>
      <c r="T679" s="176"/>
      <c r="AT679" s="172" t="s">
        <v>201</v>
      </c>
      <c r="AU679" s="172" t="s">
        <v>115</v>
      </c>
      <c r="AV679" s="171" t="s">
        <v>113</v>
      </c>
      <c r="AW679" s="171" t="s">
        <v>93</v>
      </c>
      <c r="AX679" s="171" t="s">
        <v>111</v>
      </c>
      <c r="AY679" s="172" t="s">
        <v>188</v>
      </c>
    </row>
    <row r="680" spans="2:65" s="171" customFormat="1">
      <c r="B680" s="170"/>
      <c r="D680" s="167" t="s">
        <v>201</v>
      </c>
      <c r="E680" s="172" t="s">
        <v>69</v>
      </c>
      <c r="F680" s="173" t="s">
        <v>984</v>
      </c>
      <c r="H680" s="181">
        <v>2</v>
      </c>
      <c r="I680" s="241"/>
      <c r="L680" s="170"/>
      <c r="M680" s="174"/>
      <c r="N680" s="175"/>
      <c r="O680" s="175"/>
      <c r="P680" s="175"/>
      <c r="Q680" s="175"/>
      <c r="R680" s="175"/>
      <c r="S680" s="175"/>
      <c r="T680" s="176"/>
      <c r="AT680" s="172" t="s">
        <v>201</v>
      </c>
      <c r="AU680" s="172" t="s">
        <v>115</v>
      </c>
      <c r="AV680" s="171" t="s">
        <v>113</v>
      </c>
      <c r="AW680" s="171" t="s">
        <v>93</v>
      </c>
      <c r="AX680" s="171" t="s">
        <v>111</v>
      </c>
      <c r="AY680" s="172" t="s">
        <v>188</v>
      </c>
    </row>
    <row r="681" spans="2:65" s="171" customFormat="1">
      <c r="B681" s="170"/>
      <c r="D681" s="167" t="s">
        <v>201</v>
      </c>
      <c r="E681" s="172" t="s">
        <v>69</v>
      </c>
      <c r="F681" s="173" t="s">
        <v>291</v>
      </c>
      <c r="H681" s="181">
        <v>0</v>
      </c>
      <c r="I681" s="241"/>
      <c r="L681" s="170"/>
      <c r="M681" s="174"/>
      <c r="N681" s="175"/>
      <c r="O681" s="175"/>
      <c r="P681" s="175"/>
      <c r="Q681" s="175"/>
      <c r="R681" s="175"/>
      <c r="S681" s="175"/>
      <c r="T681" s="176"/>
      <c r="AT681" s="172" t="s">
        <v>201</v>
      </c>
      <c r="AU681" s="172" t="s">
        <v>115</v>
      </c>
      <c r="AV681" s="171" t="s">
        <v>113</v>
      </c>
      <c r="AW681" s="171" t="s">
        <v>93</v>
      </c>
      <c r="AX681" s="171" t="s">
        <v>111</v>
      </c>
      <c r="AY681" s="172" t="s">
        <v>188</v>
      </c>
    </row>
    <row r="682" spans="2:65" s="171" customFormat="1">
      <c r="B682" s="170"/>
      <c r="D682" s="167" t="s">
        <v>201</v>
      </c>
      <c r="E682" s="172" t="s">
        <v>69</v>
      </c>
      <c r="F682" s="173" t="s">
        <v>1180</v>
      </c>
      <c r="H682" s="181" t="s">
        <v>8987</v>
      </c>
      <c r="I682" s="241"/>
      <c r="L682" s="170"/>
      <c r="M682" s="174"/>
      <c r="N682" s="175"/>
      <c r="O682" s="175"/>
      <c r="P682" s="175"/>
      <c r="Q682" s="175"/>
      <c r="R682" s="175"/>
      <c r="S682" s="175"/>
      <c r="T682" s="176"/>
      <c r="AT682" s="172" t="s">
        <v>201</v>
      </c>
      <c r="AU682" s="172" t="s">
        <v>115</v>
      </c>
      <c r="AV682" s="171" t="s">
        <v>113</v>
      </c>
      <c r="AW682" s="171" t="s">
        <v>93</v>
      </c>
      <c r="AX682" s="171" t="s">
        <v>111</v>
      </c>
      <c r="AY682" s="172" t="s">
        <v>188</v>
      </c>
    </row>
    <row r="683" spans="2:65" s="171" customFormat="1">
      <c r="B683" s="170"/>
      <c r="D683" s="167" t="s">
        <v>201</v>
      </c>
      <c r="E683" s="172" t="s">
        <v>69</v>
      </c>
      <c r="F683" s="173" t="s">
        <v>1029</v>
      </c>
      <c r="H683" s="181">
        <v>4</v>
      </c>
      <c r="I683" s="241"/>
      <c r="L683" s="170"/>
      <c r="M683" s="174"/>
      <c r="N683" s="175"/>
      <c r="O683" s="175"/>
      <c r="P683" s="175"/>
      <c r="Q683" s="175"/>
      <c r="R683" s="175"/>
      <c r="S683" s="175"/>
      <c r="T683" s="176"/>
      <c r="AT683" s="172" t="s">
        <v>201</v>
      </c>
      <c r="AU683" s="172" t="s">
        <v>115</v>
      </c>
      <c r="AV683" s="171" t="s">
        <v>113</v>
      </c>
      <c r="AW683" s="171" t="s">
        <v>93</v>
      </c>
      <c r="AX683" s="171" t="s">
        <v>111</v>
      </c>
      <c r="AY683" s="172" t="s">
        <v>188</v>
      </c>
    </row>
    <row r="684" spans="2:65" s="178" customFormat="1">
      <c r="B684" s="177"/>
      <c r="D684" s="167" t="s">
        <v>201</v>
      </c>
      <c r="E684" s="179" t="s">
        <v>69</v>
      </c>
      <c r="F684" s="180" t="s">
        <v>1030</v>
      </c>
      <c r="H684" s="181">
        <v>128.69999999999999</v>
      </c>
      <c r="I684" s="242"/>
      <c r="L684" s="177"/>
      <c r="M684" s="182"/>
      <c r="N684" s="183"/>
      <c r="O684" s="183"/>
      <c r="P684" s="183"/>
      <c r="Q684" s="183"/>
      <c r="R684" s="183"/>
      <c r="S684" s="183"/>
      <c r="T684" s="184"/>
      <c r="AT684" s="179" t="s">
        <v>201</v>
      </c>
      <c r="AU684" s="179" t="s">
        <v>115</v>
      </c>
      <c r="AV684" s="178" t="s">
        <v>115</v>
      </c>
      <c r="AW684" s="178" t="s">
        <v>93</v>
      </c>
      <c r="AX684" s="178" t="s">
        <v>111</v>
      </c>
      <c r="AY684" s="179" t="s">
        <v>188</v>
      </c>
    </row>
    <row r="685" spans="2:65" s="194" customFormat="1">
      <c r="B685" s="193"/>
      <c r="D685" s="167" t="s">
        <v>201</v>
      </c>
      <c r="E685" s="195" t="s">
        <v>69</v>
      </c>
      <c r="F685" s="196" t="s">
        <v>253</v>
      </c>
      <c r="H685" s="197">
        <v>128.69999999999999</v>
      </c>
      <c r="I685" s="244"/>
      <c r="L685" s="193"/>
      <c r="M685" s="198"/>
      <c r="N685" s="199"/>
      <c r="O685" s="199"/>
      <c r="P685" s="199"/>
      <c r="Q685" s="199"/>
      <c r="R685" s="199"/>
      <c r="S685" s="199"/>
      <c r="T685" s="200"/>
      <c r="AT685" s="195" t="s">
        <v>201</v>
      </c>
      <c r="AU685" s="195" t="s">
        <v>115</v>
      </c>
      <c r="AV685" s="194" t="s">
        <v>228</v>
      </c>
      <c r="AW685" s="194" t="s">
        <v>93</v>
      </c>
      <c r="AX685" s="194" t="s">
        <v>111</v>
      </c>
      <c r="AY685" s="195" t="s">
        <v>188</v>
      </c>
    </row>
    <row r="686" spans="2:65" s="171" customFormat="1">
      <c r="B686" s="170"/>
      <c r="D686" s="167" t="s">
        <v>201</v>
      </c>
      <c r="E686" s="172" t="s">
        <v>69</v>
      </c>
      <c r="F686" s="173" t="s">
        <v>1031</v>
      </c>
      <c r="H686" s="181">
        <v>5</v>
      </c>
      <c r="I686" s="241"/>
      <c r="L686" s="170"/>
      <c r="M686" s="174"/>
      <c r="N686" s="175"/>
      <c r="O686" s="175"/>
      <c r="P686" s="175"/>
      <c r="Q686" s="175"/>
      <c r="R686" s="175"/>
      <c r="S686" s="175"/>
      <c r="T686" s="176"/>
      <c r="AT686" s="172" t="s">
        <v>201</v>
      </c>
      <c r="AU686" s="172" t="s">
        <v>115</v>
      </c>
      <c r="AV686" s="171" t="s">
        <v>113</v>
      </c>
      <c r="AW686" s="171" t="s">
        <v>93</v>
      </c>
      <c r="AX686" s="171" t="s">
        <v>111</v>
      </c>
      <c r="AY686" s="172" t="s">
        <v>188</v>
      </c>
    </row>
    <row r="687" spans="2:65" s="178" customFormat="1">
      <c r="B687" s="177"/>
      <c r="D687" s="167" t="s">
        <v>201</v>
      </c>
      <c r="E687" s="179" t="s">
        <v>69</v>
      </c>
      <c r="F687" s="180" t="s">
        <v>1032</v>
      </c>
      <c r="H687" s="181">
        <v>29.4</v>
      </c>
      <c r="I687" s="242"/>
      <c r="L687" s="177"/>
      <c r="M687" s="182"/>
      <c r="N687" s="183"/>
      <c r="O687" s="183"/>
      <c r="P687" s="183"/>
      <c r="Q687" s="183"/>
      <c r="R687" s="183"/>
      <c r="S687" s="183"/>
      <c r="T687" s="184"/>
      <c r="AT687" s="179" t="s">
        <v>201</v>
      </c>
      <c r="AU687" s="179" t="s">
        <v>115</v>
      </c>
      <c r="AV687" s="178" t="s">
        <v>115</v>
      </c>
      <c r="AW687" s="178" t="s">
        <v>93</v>
      </c>
      <c r="AX687" s="178" t="s">
        <v>111</v>
      </c>
      <c r="AY687" s="179" t="s">
        <v>188</v>
      </c>
    </row>
    <row r="688" spans="2:65" s="194" customFormat="1">
      <c r="B688" s="193"/>
      <c r="D688" s="167" t="s">
        <v>201</v>
      </c>
      <c r="E688" s="195" t="s">
        <v>69</v>
      </c>
      <c r="F688" s="196" t="s">
        <v>253</v>
      </c>
      <c r="H688" s="197">
        <v>29.4</v>
      </c>
      <c r="I688" s="244"/>
      <c r="L688" s="193"/>
      <c r="M688" s="198"/>
      <c r="N688" s="199"/>
      <c r="O688" s="199"/>
      <c r="P688" s="199"/>
      <c r="Q688" s="199"/>
      <c r="R688" s="199"/>
      <c r="S688" s="199"/>
      <c r="T688" s="200"/>
      <c r="AT688" s="195" t="s">
        <v>201</v>
      </c>
      <c r="AU688" s="195" t="s">
        <v>115</v>
      </c>
      <c r="AV688" s="194" t="s">
        <v>228</v>
      </c>
      <c r="AW688" s="194" t="s">
        <v>93</v>
      </c>
      <c r="AX688" s="194" t="s">
        <v>111</v>
      </c>
      <c r="AY688" s="195" t="s">
        <v>188</v>
      </c>
    </row>
    <row r="689" spans="2:65" s="186" customFormat="1">
      <c r="B689" s="185"/>
      <c r="D689" s="167" t="s">
        <v>201</v>
      </c>
      <c r="E689" s="187" t="s">
        <v>69</v>
      </c>
      <c r="F689" s="188" t="s">
        <v>210</v>
      </c>
      <c r="H689" s="189">
        <v>158.1</v>
      </c>
      <c r="I689" s="243"/>
      <c r="L689" s="185"/>
      <c r="M689" s="190"/>
      <c r="N689" s="191"/>
      <c r="O689" s="191"/>
      <c r="P689" s="191"/>
      <c r="Q689" s="191"/>
      <c r="R689" s="191"/>
      <c r="S689" s="191"/>
      <c r="T689" s="192"/>
      <c r="AT689" s="187" t="s">
        <v>201</v>
      </c>
      <c r="AU689" s="187" t="s">
        <v>115</v>
      </c>
      <c r="AV689" s="186" t="s">
        <v>195</v>
      </c>
      <c r="AW689" s="186" t="s">
        <v>93</v>
      </c>
      <c r="AX689" s="186" t="s">
        <v>113</v>
      </c>
      <c r="AY689" s="187" t="s">
        <v>188</v>
      </c>
    </row>
    <row r="690" spans="2:65" s="101" customFormat="1" ht="16.5" customHeight="1">
      <c r="B690" s="86"/>
      <c r="C690" s="87" t="s">
        <v>526</v>
      </c>
      <c r="D690" s="87" t="s">
        <v>190</v>
      </c>
      <c r="E690" s="88" t="s">
        <v>1181</v>
      </c>
      <c r="F690" s="89" t="s">
        <v>1182</v>
      </c>
      <c r="G690" s="90" t="s">
        <v>193</v>
      </c>
      <c r="H690" s="91">
        <v>6.2709999999999999</v>
      </c>
      <c r="I690" s="238"/>
      <c r="J690" s="92">
        <f>ROUND(I690*H690,2)</f>
        <v>0</v>
      </c>
      <c r="K690" s="89" t="s">
        <v>194</v>
      </c>
      <c r="L690" s="61"/>
      <c r="M690" s="239" t="s">
        <v>69</v>
      </c>
      <c r="N690" s="164" t="s">
        <v>100</v>
      </c>
      <c r="O690" s="100"/>
      <c r="P690" s="165">
        <f>O690*H690</f>
        <v>0</v>
      </c>
      <c r="Q690" s="165">
        <v>2.2563399999999998</v>
      </c>
      <c r="R690" s="165">
        <f>Q690*H690</f>
        <v>14.149508139999998</v>
      </c>
      <c r="S690" s="165">
        <v>0</v>
      </c>
      <c r="T690" s="166">
        <f>S690*H690</f>
        <v>0</v>
      </c>
      <c r="AR690" s="55" t="s">
        <v>195</v>
      </c>
      <c r="AT690" s="55" t="s">
        <v>190</v>
      </c>
      <c r="AU690" s="55" t="s">
        <v>115</v>
      </c>
      <c r="AY690" s="55" t="s">
        <v>188</v>
      </c>
      <c r="BE690" s="93">
        <f>IF(N690="základní",J690,0)</f>
        <v>0</v>
      </c>
      <c r="BF690" s="93">
        <f>IF(N690="snížená",J690,0)</f>
        <v>0</v>
      </c>
      <c r="BG690" s="93">
        <f>IF(N690="zákl. přenesená",J690,0)</f>
        <v>0</v>
      </c>
      <c r="BH690" s="93">
        <f>IF(N690="sníž. přenesená",J690,0)</f>
        <v>0</v>
      </c>
      <c r="BI690" s="93">
        <f>IF(N690="nulová",J690,0)</f>
        <v>0</v>
      </c>
      <c r="BJ690" s="55" t="s">
        <v>113</v>
      </c>
      <c r="BK690" s="93">
        <f>ROUND(I690*H690,2)</f>
        <v>0</v>
      </c>
      <c r="BL690" s="55" t="s">
        <v>195</v>
      </c>
      <c r="BM690" s="55" t="s">
        <v>1183</v>
      </c>
    </row>
    <row r="691" spans="2:65" s="101" customFormat="1">
      <c r="B691" s="61"/>
      <c r="D691" s="167" t="s">
        <v>197</v>
      </c>
      <c r="F691" s="168" t="s">
        <v>1184</v>
      </c>
      <c r="H691" s="181">
        <v>12</v>
      </c>
      <c r="I691" s="240"/>
      <c r="L691" s="61"/>
      <c r="M691" s="94"/>
      <c r="N691" s="100"/>
      <c r="O691" s="100"/>
      <c r="P691" s="100"/>
      <c r="Q691" s="100"/>
      <c r="R691" s="100"/>
      <c r="S691" s="100"/>
      <c r="T691" s="69"/>
      <c r="AT691" s="55" t="s">
        <v>197</v>
      </c>
      <c r="AU691" s="55" t="s">
        <v>115</v>
      </c>
    </row>
    <row r="692" spans="2:65" s="101" customFormat="1" ht="81">
      <c r="B692" s="61"/>
      <c r="D692" s="167" t="s">
        <v>199</v>
      </c>
      <c r="F692" s="169" t="s">
        <v>1185</v>
      </c>
      <c r="I692" s="240"/>
      <c r="L692" s="61"/>
      <c r="M692" s="94"/>
      <c r="N692" s="100"/>
      <c r="O692" s="100"/>
      <c r="P692" s="100"/>
      <c r="Q692" s="100"/>
      <c r="R692" s="100"/>
      <c r="S692" s="100"/>
      <c r="T692" s="69"/>
      <c r="AT692" s="55" t="s">
        <v>199</v>
      </c>
      <c r="AU692" s="55" t="s">
        <v>115</v>
      </c>
    </row>
    <row r="693" spans="2:65" s="171" customFormat="1">
      <c r="B693" s="170"/>
      <c r="D693" s="167" t="s">
        <v>201</v>
      </c>
      <c r="E693" s="172" t="s">
        <v>69</v>
      </c>
      <c r="F693" s="173" t="s">
        <v>202</v>
      </c>
      <c r="H693" s="181">
        <v>2018</v>
      </c>
      <c r="I693" s="241"/>
      <c r="L693" s="170"/>
      <c r="M693" s="174"/>
      <c r="N693" s="175"/>
      <c r="O693" s="175"/>
      <c r="P693" s="175"/>
      <c r="Q693" s="175"/>
      <c r="R693" s="175"/>
      <c r="S693" s="175"/>
      <c r="T693" s="176"/>
      <c r="AT693" s="172" t="s">
        <v>201</v>
      </c>
      <c r="AU693" s="172" t="s">
        <v>115</v>
      </c>
      <c r="AV693" s="171" t="s">
        <v>113</v>
      </c>
      <c r="AW693" s="171" t="s">
        <v>93</v>
      </c>
      <c r="AX693" s="171" t="s">
        <v>111</v>
      </c>
      <c r="AY693" s="172" t="s">
        <v>188</v>
      </c>
    </row>
    <row r="694" spans="2:65" s="171" customFormat="1">
      <c r="B694" s="170"/>
      <c r="D694" s="167" t="s">
        <v>201</v>
      </c>
      <c r="E694" s="172" t="s">
        <v>69</v>
      </c>
      <c r="F694" s="173" t="s">
        <v>983</v>
      </c>
      <c r="H694" s="181">
        <v>2</v>
      </c>
      <c r="I694" s="241"/>
      <c r="L694" s="170"/>
      <c r="M694" s="174"/>
      <c r="N694" s="175"/>
      <c r="O694" s="175"/>
      <c r="P694" s="175"/>
      <c r="Q694" s="175"/>
      <c r="R694" s="175"/>
      <c r="S694" s="175"/>
      <c r="T694" s="176"/>
      <c r="AT694" s="172" t="s">
        <v>201</v>
      </c>
      <c r="AU694" s="172" t="s">
        <v>115</v>
      </c>
      <c r="AV694" s="171" t="s">
        <v>113</v>
      </c>
      <c r="AW694" s="171" t="s">
        <v>93</v>
      </c>
      <c r="AX694" s="171" t="s">
        <v>111</v>
      </c>
      <c r="AY694" s="172" t="s">
        <v>188</v>
      </c>
    </row>
    <row r="695" spans="2:65" s="171" customFormat="1">
      <c r="B695" s="170"/>
      <c r="D695" s="167" t="s">
        <v>201</v>
      </c>
      <c r="E695" s="172" t="s">
        <v>69</v>
      </c>
      <c r="F695" s="173" t="s">
        <v>984</v>
      </c>
      <c r="H695" s="181">
        <v>2</v>
      </c>
      <c r="I695" s="241"/>
      <c r="L695" s="170"/>
      <c r="M695" s="174"/>
      <c r="N695" s="175"/>
      <c r="O695" s="175"/>
      <c r="P695" s="175"/>
      <c r="Q695" s="175"/>
      <c r="R695" s="175"/>
      <c r="S695" s="175"/>
      <c r="T695" s="176"/>
      <c r="AT695" s="172" t="s">
        <v>201</v>
      </c>
      <c r="AU695" s="172" t="s">
        <v>115</v>
      </c>
      <c r="AV695" s="171" t="s">
        <v>113</v>
      </c>
      <c r="AW695" s="171" t="s">
        <v>93</v>
      </c>
      <c r="AX695" s="171" t="s">
        <v>111</v>
      </c>
      <c r="AY695" s="172" t="s">
        <v>188</v>
      </c>
    </row>
    <row r="696" spans="2:65" s="171" customFormat="1">
      <c r="B696" s="170"/>
      <c r="D696" s="167" t="s">
        <v>201</v>
      </c>
      <c r="E696" s="172" t="s">
        <v>69</v>
      </c>
      <c r="F696" s="173" t="s">
        <v>291</v>
      </c>
      <c r="H696" s="181">
        <v>0</v>
      </c>
      <c r="I696" s="241"/>
      <c r="L696" s="170"/>
      <c r="M696" s="174"/>
      <c r="N696" s="175"/>
      <c r="O696" s="175"/>
      <c r="P696" s="175"/>
      <c r="Q696" s="175"/>
      <c r="R696" s="175"/>
      <c r="S696" s="175"/>
      <c r="T696" s="176"/>
      <c r="AT696" s="172" t="s">
        <v>201</v>
      </c>
      <c r="AU696" s="172" t="s">
        <v>115</v>
      </c>
      <c r="AV696" s="171" t="s">
        <v>113</v>
      </c>
      <c r="AW696" s="171" t="s">
        <v>93</v>
      </c>
      <c r="AX696" s="171" t="s">
        <v>111</v>
      </c>
      <c r="AY696" s="172" t="s">
        <v>188</v>
      </c>
    </row>
    <row r="697" spans="2:65" s="171" customFormat="1">
      <c r="B697" s="170"/>
      <c r="D697" s="167" t="s">
        <v>201</v>
      </c>
      <c r="E697" s="172" t="s">
        <v>69</v>
      </c>
      <c r="F697" s="173" t="s">
        <v>8560</v>
      </c>
      <c r="H697" s="181">
        <v>5</v>
      </c>
      <c r="I697" s="241"/>
      <c r="L697" s="170"/>
      <c r="M697" s="174"/>
      <c r="N697" s="175"/>
      <c r="O697" s="175"/>
      <c r="P697" s="175"/>
      <c r="Q697" s="175"/>
      <c r="R697" s="175"/>
      <c r="S697" s="175"/>
      <c r="T697" s="176"/>
      <c r="AT697" s="172" t="s">
        <v>201</v>
      </c>
      <c r="AU697" s="172" t="s">
        <v>115</v>
      </c>
      <c r="AV697" s="171" t="s">
        <v>113</v>
      </c>
      <c r="AW697" s="171" t="s">
        <v>93</v>
      </c>
      <c r="AX697" s="171" t="s">
        <v>111</v>
      </c>
      <c r="AY697" s="172" t="s">
        <v>188</v>
      </c>
    </row>
    <row r="698" spans="2:65" s="178" customFormat="1">
      <c r="B698" s="177"/>
      <c r="D698" s="167" t="s">
        <v>201</v>
      </c>
      <c r="E698" s="179" t="s">
        <v>69</v>
      </c>
      <c r="F698" s="180" t="s">
        <v>1186</v>
      </c>
      <c r="H698" s="181">
        <v>1.103</v>
      </c>
      <c r="I698" s="242"/>
      <c r="L698" s="177"/>
      <c r="M698" s="182"/>
      <c r="N698" s="183"/>
      <c r="O698" s="183"/>
      <c r="P698" s="183"/>
      <c r="Q698" s="183"/>
      <c r="R698" s="183"/>
      <c r="S698" s="183"/>
      <c r="T698" s="184"/>
      <c r="AT698" s="179" t="s">
        <v>201</v>
      </c>
      <c r="AU698" s="179" t="s">
        <v>115</v>
      </c>
      <c r="AV698" s="178" t="s">
        <v>115</v>
      </c>
      <c r="AW698" s="178" t="s">
        <v>93</v>
      </c>
      <c r="AX698" s="178" t="s">
        <v>111</v>
      </c>
      <c r="AY698" s="179" t="s">
        <v>188</v>
      </c>
    </row>
    <row r="699" spans="2:65" s="178" customFormat="1">
      <c r="B699" s="177"/>
      <c r="D699" s="167" t="s">
        <v>201</v>
      </c>
      <c r="E699" s="179" t="s">
        <v>69</v>
      </c>
      <c r="F699" s="180" t="s">
        <v>1187</v>
      </c>
      <c r="H699" s="181">
        <v>1.107</v>
      </c>
      <c r="I699" s="242"/>
      <c r="L699" s="177"/>
      <c r="M699" s="182"/>
      <c r="N699" s="183"/>
      <c r="O699" s="183"/>
      <c r="P699" s="183"/>
      <c r="Q699" s="183"/>
      <c r="R699" s="183"/>
      <c r="S699" s="183"/>
      <c r="T699" s="184"/>
      <c r="AT699" s="179" t="s">
        <v>201</v>
      </c>
      <c r="AU699" s="179" t="s">
        <v>115</v>
      </c>
      <c r="AV699" s="178" t="s">
        <v>115</v>
      </c>
      <c r="AW699" s="178" t="s">
        <v>93</v>
      </c>
      <c r="AX699" s="178" t="s">
        <v>111</v>
      </c>
      <c r="AY699" s="179" t="s">
        <v>188</v>
      </c>
    </row>
    <row r="700" spans="2:65" s="178" customFormat="1">
      <c r="B700" s="177"/>
      <c r="D700" s="167" t="s">
        <v>201</v>
      </c>
      <c r="E700" s="179" t="s">
        <v>69</v>
      </c>
      <c r="F700" s="180" t="s">
        <v>1188</v>
      </c>
      <c r="H700" s="181">
        <v>1.133</v>
      </c>
      <c r="I700" s="242"/>
      <c r="L700" s="177"/>
      <c r="M700" s="182"/>
      <c r="N700" s="183"/>
      <c r="O700" s="183"/>
      <c r="P700" s="183"/>
      <c r="Q700" s="183"/>
      <c r="R700" s="183"/>
      <c r="S700" s="183"/>
      <c r="T700" s="184"/>
      <c r="AT700" s="179" t="s">
        <v>201</v>
      </c>
      <c r="AU700" s="179" t="s">
        <v>115</v>
      </c>
      <c r="AV700" s="178" t="s">
        <v>115</v>
      </c>
      <c r="AW700" s="178" t="s">
        <v>93</v>
      </c>
      <c r="AX700" s="178" t="s">
        <v>111</v>
      </c>
      <c r="AY700" s="179" t="s">
        <v>188</v>
      </c>
    </row>
    <row r="701" spans="2:65" s="178" customFormat="1">
      <c r="B701" s="177"/>
      <c r="D701" s="167" t="s">
        <v>201</v>
      </c>
      <c r="E701" s="179" t="s">
        <v>69</v>
      </c>
      <c r="F701" s="180" t="s">
        <v>1189</v>
      </c>
      <c r="H701" s="181">
        <v>1.107</v>
      </c>
      <c r="I701" s="242"/>
      <c r="L701" s="177"/>
      <c r="M701" s="182"/>
      <c r="N701" s="183"/>
      <c r="O701" s="183"/>
      <c r="P701" s="183"/>
      <c r="Q701" s="183"/>
      <c r="R701" s="183"/>
      <c r="S701" s="183"/>
      <c r="T701" s="184"/>
      <c r="AT701" s="179" t="s">
        <v>201</v>
      </c>
      <c r="AU701" s="179" t="s">
        <v>115</v>
      </c>
      <c r="AV701" s="178" t="s">
        <v>115</v>
      </c>
      <c r="AW701" s="178" t="s">
        <v>93</v>
      </c>
      <c r="AX701" s="178" t="s">
        <v>111</v>
      </c>
      <c r="AY701" s="179" t="s">
        <v>188</v>
      </c>
    </row>
    <row r="702" spans="2:65" s="178" customFormat="1">
      <c r="B702" s="177"/>
      <c r="D702" s="167" t="s">
        <v>201</v>
      </c>
      <c r="E702" s="179" t="s">
        <v>69</v>
      </c>
      <c r="F702" s="180" t="s">
        <v>1190</v>
      </c>
      <c r="H702" s="181">
        <v>1.095</v>
      </c>
      <c r="I702" s="242"/>
      <c r="L702" s="177"/>
      <c r="M702" s="182"/>
      <c r="N702" s="183"/>
      <c r="O702" s="183"/>
      <c r="P702" s="183"/>
      <c r="Q702" s="183"/>
      <c r="R702" s="183"/>
      <c r="S702" s="183"/>
      <c r="T702" s="184"/>
      <c r="AT702" s="179" t="s">
        <v>201</v>
      </c>
      <c r="AU702" s="179" t="s">
        <v>115</v>
      </c>
      <c r="AV702" s="178" t="s">
        <v>115</v>
      </c>
      <c r="AW702" s="178" t="s">
        <v>93</v>
      </c>
      <c r="AX702" s="178" t="s">
        <v>111</v>
      </c>
      <c r="AY702" s="179" t="s">
        <v>188</v>
      </c>
    </row>
    <row r="703" spans="2:65" s="194" customFormat="1">
      <c r="B703" s="193"/>
      <c r="D703" s="167" t="s">
        <v>201</v>
      </c>
      <c r="E703" s="195" t="s">
        <v>69</v>
      </c>
      <c r="F703" s="196" t="s">
        <v>253</v>
      </c>
      <c r="H703" s="197">
        <v>5.5449999999999999</v>
      </c>
      <c r="I703" s="244"/>
      <c r="L703" s="193"/>
      <c r="M703" s="198"/>
      <c r="N703" s="199"/>
      <c r="O703" s="199"/>
      <c r="P703" s="199"/>
      <c r="Q703" s="199"/>
      <c r="R703" s="199"/>
      <c r="S703" s="199"/>
      <c r="T703" s="200"/>
      <c r="AT703" s="195" t="s">
        <v>201</v>
      </c>
      <c r="AU703" s="195" t="s">
        <v>115</v>
      </c>
      <c r="AV703" s="194" t="s">
        <v>228</v>
      </c>
      <c r="AW703" s="194" t="s">
        <v>93</v>
      </c>
      <c r="AX703" s="194" t="s">
        <v>111</v>
      </c>
      <c r="AY703" s="195" t="s">
        <v>188</v>
      </c>
    </row>
    <row r="704" spans="2:65" s="178" customFormat="1">
      <c r="B704" s="177"/>
      <c r="D704" s="167" t="s">
        <v>201</v>
      </c>
      <c r="E704" s="179" t="s">
        <v>69</v>
      </c>
      <c r="F704" s="180" t="s">
        <v>69</v>
      </c>
      <c r="H704" s="181">
        <v>0</v>
      </c>
      <c r="I704" s="242"/>
      <c r="L704" s="177"/>
      <c r="M704" s="182"/>
      <c r="N704" s="183"/>
      <c r="O704" s="183"/>
      <c r="P704" s="183"/>
      <c r="Q704" s="183"/>
      <c r="R704" s="183"/>
      <c r="S704" s="183"/>
      <c r="T704" s="184"/>
      <c r="AT704" s="179" t="s">
        <v>201</v>
      </c>
      <c r="AU704" s="179" t="s">
        <v>115</v>
      </c>
      <c r="AV704" s="178" t="s">
        <v>115</v>
      </c>
      <c r="AW704" s="178" t="s">
        <v>93</v>
      </c>
      <c r="AX704" s="178" t="s">
        <v>111</v>
      </c>
      <c r="AY704" s="179" t="s">
        <v>188</v>
      </c>
    </row>
    <row r="705" spans="2:65" s="171" customFormat="1">
      <c r="B705" s="170"/>
      <c r="D705" s="167" t="s">
        <v>201</v>
      </c>
      <c r="E705" s="172" t="s">
        <v>69</v>
      </c>
      <c r="F705" s="173" t="s">
        <v>8561</v>
      </c>
      <c r="H705" s="181">
        <v>5</v>
      </c>
      <c r="I705" s="241"/>
      <c r="L705" s="170"/>
      <c r="M705" s="174"/>
      <c r="N705" s="175"/>
      <c r="O705" s="175"/>
      <c r="P705" s="175"/>
      <c r="Q705" s="175"/>
      <c r="R705" s="175"/>
      <c r="S705" s="175"/>
      <c r="T705" s="176"/>
      <c r="AT705" s="172" t="s">
        <v>201</v>
      </c>
      <c r="AU705" s="172" t="s">
        <v>115</v>
      </c>
      <c r="AV705" s="171" t="s">
        <v>113</v>
      </c>
      <c r="AW705" s="171" t="s">
        <v>93</v>
      </c>
      <c r="AX705" s="171" t="s">
        <v>111</v>
      </c>
      <c r="AY705" s="172" t="s">
        <v>188</v>
      </c>
    </row>
    <row r="706" spans="2:65" s="178" customFormat="1">
      <c r="B706" s="177"/>
      <c r="D706" s="167" t="s">
        <v>201</v>
      </c>
      <c r="E706" s="179" t="s">
        <v>69</v>
      </c>
      <c r="F706" s="180" t="s">
        <v>1191</v>
      </c>
      <c r="H706" s="181">
        <v>0.72599999999999998</v>
      </c>
      <c r="I706" s="242"/>
      <c r="L706" s="177"/>
      <c r="M706" s="182"/>
      <c r="N706" s="183"/>
      <c r="O706" s="183"/>
      <c r="P706" s="183"/>
      <c r="Q706" s="183"/>
      <c r="R706" s="183"/>
      <c r="S706" s="183"/>
      <c r="T706" s="184"/>
      <c r="AT706" s="179" t="s">
        <v>201</v>
      </c>
      <c r="AU706" s="179" t="s">
        <v>115</v>
      </c>
      <c r="AV706" s="178" t="s">
        <v>115</v>
      </c>
      <c r="AW706" s="178" t="s">
        <v>93</v>
      </c>
      <c r="AX706" s="178" t="s">
        <v>111</v>
      </c>
      <c r="AY706" s="179" t="s">
        <v>188</v>
      </c>
    </row>
    <row r="707" spans="2:65" s="194" customFormat="1">
      <c r="B707" s="193"/>
      <c r="D707" s="167" t="s">
        <v>201</v>
      </c>
      <c r="E707" s="195" t="s">
        <v>69</v>
      </c>
      <c r="F707" s="196" t="s">
        <v>253</v>
      </c>
      <c r="H707" s="197">
        <v>0.72599999999999998</v>
      </c>
      <c r="I707" s="244"/>
      <c r="L707" s="193"/>
      <c r="M707" s="198"/>
      <c r="N707" s="199"/>
      <c r="O707" s="199"/>
      <c r="P707" s="199"/>
      <c r="Q707" s="199"/>
      <c r="R707" s="199"/>
      <c r="S707" s="199"/>
      <c r="T707" s="200"/>
      <c r="AT707" s="195" t="s">
        <v>201</v>
      </c>
      <c r="AU707" s="195" t="s">
        <v>115</v>
      </c>
      <c r="AV707" s="194" t="s">
        <v>228</v>
      </c>
      <c r="AW707" s="194" t="s">
        <v>93</v>
      </c>
      <c r="AX707" s="194" t="s">
        <v>111</v>
      </c>
      <c r="AY707" s="195" t="s">
        <v>188</v>
      </c>
    </row>
    <row r="708" spans="2:65" s="186" customFormat="1">
      <c r="B708" s="185"/>
      <c r="D708" s="167" t="s">
        <v>201</v>
      </c>
      <c r="E708" s="187" t="s">
        <v>69</v>
      </c>
      <c r="F708" s="188" t="s">
        <v>210</v>
      </c>
      <c r="H708" s="189">
        <v>6.2709999999999999</v>
      </c>
      <c r="I708" s="243"/>
      <c r="L708" s="185"/>
      <c r="M708" s="190"/>
      <c r="N708" s="191"/>
      <c r="O708" s="191"/>
      <c r="P708" s="191"/>
      <c r="Q708" s="191"/>
      <c r="R708" s="191"/>
      <c r="S708" s="191"/>
      <c r="T708" s="192"/>
      <c r="AT708" s="187" t="s">
        <v>201</v>
      </c>
      <c r="AU708" s="187" t="s">
        <v>115</v>
      </c>
      <c r="AV708" s="186" t="s">
        <v>195</v>
      </c>
      <c r="AW708" s="186" t="s">
        <v>93</v>
      </c>
      <c r="AX708" s="186" t="s">
        <v>113</v>
      </c>
      <c r="AY708" s="187" t="s">
        <v>188</v>
      </c>
    </row>
    <row r="709" spans="2:65" s="101" customFormat="1" ht="16.5" customHeight="1">
      <c r="B709" s="86"/>
      <c r="C709" s="87" t="s">
        <v>532</v>
      </c>
      <c r="D709" s="87" t="s">
        <v>190</v>
      </c>
      <c r="E709" s="88" t="s">
        <v>1192</v>
      </c>
      <c r="F709" s="89" t="s">
        <v>8562</v>
      </c>
      <c r="G709" s="90" t="s">
        <v>193</v>
      </c>
      <c r="H709" s="91">
        <v>2.6080000000000001</v>
      </c>
      <c r="I709" s="238"/>
      <c r="J709" s="92">
        <f>ROUND(I709*H709,2)</f>
        <v>0</v>
      </c>
      <c r="K709" s="89" t="s">
        <v>194</v>
      </c>
      <c r="L709" s="61"/>
      <c r="M709" s="239" t="s">
        <v>69</v>
      </c>
      <c r="N709" s="164" t="s">
        <v>100</v>
      </c>
      <c r="O709" s="100"/>
      <c r="P709" s="165">
        <f>O709*H709</f>
        <v>0</v>
      </c>
      <c r="Q709" s="165">
        <v>2.5517799999999999</v>
      </c>
      <c r="R709" s="165">
        <f>Q709*H709</f>
        <v>6.6550422400000002</v>
      </c>
      <c r="S709" s="165">
        <v>0</v>
      </c>
      <c r="T709" s="166">
        <f>S709*H709</f>
        <v>0</v>
      </c>
      <c r="AR709" s="55" t="s">
        <v>195</v>
      </c>
      <c r="AT709" s="55" t="s">
        <v>190</v>
      </c>
      <c r="AU709" s="55" t="s">
        <v>115</v>
      </c>
      <c r="AY709" s="55" t="s">
        <v>188</v>
      </c>
      <c r="BE709" s="93">
        <f>IF(N709="základní",J709,0)</f>
        <v>0</v>
      </c>
      <c r="BF709" s="93">
        <f>IF(N709="snížená",J709,0)</f>
        <v>0</v>
      </c>
      <c r="BG709" s="93">
        <f>IF(N709="zákl. přenesená",J709,0)</f>
        <v>0</v>
      </c>
      <c r="BH709" s="93">
        <f>IF(N709="sníž. přenesená",J709,0)</f>
        <v>0</v>
      </c>
      <c r="BI709" s="93">
        <f>IF(N709="nulová",J709,0)</f>
        <v>0</v>
      </c>
      <c r="BJ709" s="55" t="s">
        <v>113</v>
      </c>
      <c r="BK709" s="93">
        <f>ROUND(I709*H709,2)</f>
        <v>0</v>
      </c>
      <c r="BL709" s="55" t="s">
        <v>195</v>
      </c>
      <c r="BM709" s="55" t="s">
        <v>1193</v>
      </c>
    </row>
    <row r="710" spans="2:65" s="101" customFormat="1">
      <c r="B710" s="61"/>
      <c r="D710" s="167" t="s">
        <v>197</v>
      </c>
      <c r="F710" s="168" t="s">
        <v>8563</v>
      </c>
      <c r="H710" s="181">
        <v>30</v>
      </c>
      <c r="I710" s="240"/>
      <c r="L710" s="61"/>
      <c r="M710" s="94"/>
      <c r="N710" s="100"/>
      <c r="O710" s="100"/>
      <c r="P710" s="100"/>
      <c r="Q710" s="100"/>
      <c r="R710" s="100"/>
      <c r="S710" s="100"/>
      <c r="T710" s="69"/>
      <c r="AT710" s="55" t="s">
        <v>197</v>
      </c>
      <c r="AU710" s="55" t="s">
        <v>115</v>
      </c>
    </row>
    <row r="711" spans="2:65" s="101" customFormat="1" ht="67.5">
      <c r="B711" s="61"/>
      <c r="D711" s="167" t="s">
        <v>199</v>
      </c>
      <c r="F711" s="169" t="s">
        <v>1194</v>
      </c>
      <c r="I711" s="240"/>
      <c r="L711" s="61"/>
      <c r="M711" s="94"/>
      <c r="N711" s="100"/>
      <c r="O711" s="100"/>
      <c r="P711" s="100"/>
      <c r="Q711" s="100"/>
      <c r="R711" s="100"/>
      <c r="S711" s="100"/>
      <c r="T711" s="69"/>
      <c r="AT711" s="55" t="s">
        <v>199</v>
      </c>
      <c r="AU711" s="55" t="s">
        <v>115</v>
      </c>
    </row>
    <row r="712" spans="2:65" s="171" customFormat="1">
      <c r="B712" s="170"/>
      <c r="D712" s="167" t="s">
        <v>201</v>
      </c>
      <c r="E712" s="172" t="s">
        <v>69</v>
      </c>
      <c r="F712" s="173" t="s">
        <v>202</v>
      </c>
      <c r="H712" s="181">
        <v>2018</v>
      </c>
      <c r="I712" s="241"/>
      <c r="L712" s="170"/>
      <c r="M712" s="174"/>
      <c r="N712" s="175"/>
      <c r="O712" s="175"/>
      <c r="P712" s="175"/>
      <c r="Q712" s="175"/>
      <c r="R712" s="175"/>
      <c r="S712" s="175"/>
      <c r="T712" s="176"/>
      <c r="AT712" s="172" t="s">
        <v>201</v>
      </c>
      <c r="AU712" s="172" t="s">
        <v>115</v>
      </c>
      <c r="AV712" s="171" t="s">
        <v>113</v>
      </c>
      <c r="AW712" s="171" t="s">
        <v>93</v>
      </c>
      <c r="AX712" s="171" t="s">
        <v>111</v>
      </c>
      <c r="AY712" s="172" t="s">
        <v>188</v>
      </c>
    </row>
    <row r="713" spans="2:65" s="171" customFormat="1">
      <c r="B713" s="170"/>
      <c r="D713" s="167" t="s">
        <v>201</v>
      </c>
      <c r="E713" s="172" t="s">
        <v>69</v>
      </c>
      <c r="F713" s="173" t="s">
        <v>983</v>
      </c>
      <c r="H713" s="181">
        <v>2</v>
      </c>
      <c r="I713" s="241"/>
      <c r="L713" s="170"/>
      <c r="M713" s="174"/>
      <c r="N713" s="175"/>
      <c r="O713" s="175"/>
      <c r="P713" s="175"/>
      <c r="Q713" s="175"/>
      <c r="R713" s="175"/>
      <c r="S713" s="175"/>
      <c r="T713" s="176"/>
      <c r="AT713" s="172" t="s">
        <v>201</v>
      </c>
      <c r="AU713" s="172" t="s">
        <v>115</v>
      </c>
      <c r="AV713" s="171" t="s">
        <v>113</v>
      </c>
      <c r="AW713" s="171" t="s">
        <v>93</v>
      </c>
      <c r="AX713" s="171" t="s">
        <v>111</v>
      </c>
      <c r="AY713" s="172" t="s">
        <v>188</v>
      </c>
    </row>
    <row r="714" spans="2:65" s="171" customFormat="1">
      <c r="B714" s="170"/>
      <c r="D714" s="167" t="s">
        <v>201</v>
      </c>
      <c r="E714" s="172" t="s">
        <v>69</v>
      </c>
      <c r="F714" s="173" t="s">
        <v>984</v>
      </c>
      <c r="H714" s="181">
        <v>2</v>
      </c>
      <c r="I714" s="241"/>
      <c r="L714" s="170"/>
      <c r="M714" s="174"/>
      <c r="N714" s="175"/>
      <c r="O714" s="175"/>
      <c r="P714" s="175"/>
      <c r="Q714" s="175"/>
      <c r="R714" s="175"/>
      <c r="S714" s="175"/>
      <c r="T714" s="176"/>
      <c r="AT714" s="172" t="s">
        <v>201</v>
      </c>
      <c r="AU714" s="172" t="s">
        <v>115</v>
      </c>
      <c r="AV714" s="171" t="s">
        <v>113</v>
      </c>
      <c r="AW714" s="171" t="s">
        <v>93</v>
      </c>
      <c r="AX714" s="171" t="s">
        <v>111</v>
      </c>
      <c r="AY714" s="172" t="s">
        <v>188</v>
      </c>
    </row>
    <row r="715" spans="2:65" s="171" customFormat="1">
      <c r="B715" s="170"/>
      <c r="D715" s="167" t="s">
        <v>201</v>
      </c>
      <c r="E715" s="172" t="s">
        <v>69</v>
      </c>
      <c r="F715" s="173" t="s">
        <v>291</v>
      </c>
      <c r="H715" s="181">
        <v>0</v>
      </c>
      <c r="I715" s="241"/>
      <c r="L715" s="170"/>
      <c r="M715" s="174"/>
      <c r="N715" s="175"/>
      <c r="O715" s="175"/>
      <c r="P715" s="175"/>
      <c r="Q715" s="175"/>
      <c r="R715" s="175"/>
      <c r="S715" s="175"/>
      <c r="T715" s="176"/>
      <c r="AT715" s="172" t="s">
        <v>201</v>
      </c>
      <c r="AU715" s="172" t="s">
        <v>115</v>
      </c>
      <c r="AV715" s="171" t="s">
        <v>113</v>
      </c>
      <c r="AW715" s="171" t="s">
        <v>93</v>
      </c>
      <c r="AX715" s="171" t="s">
        <v>111</v>
      </c>
      <c r="AY715" s="172" t="s">
        <v>188</v>
      </c>
    </row>
    <row r="716" spans="2:65" s="171" customFormat="1">
      <c r="B716" s="170"/>
      <c r="D716" s="167" t="s">
        <v>201</v>
      </c>
      <c r="E716" s="172" t="s">
        <v>69</v>
      </c>
      <c r="F716" s="173" t="s">
        <v>8564</v>
      </c>
      <c r="H716" s="181">
        <v>4</v>
      </c>
      <c r="I716" s="241"/>
      <c r="L716" s="170"/>
      <c r="M716" s="174"/>
      <c r="N716" s="175"/>
      <c r="O716" s="175"/>
      <c r="P716" s="175"/>
      <c r="Q716" s="175"/>
      <c r="R716" s="175"/>
      <c r="S716" s="175"/>
      <c r="T716" s="176"/>
      <c r="AT716" s="172" t="s">
        <v>201</v>
      </c>
      <c r="AU716" s="172" t="s">
        <v>115</v>
      </c>
      <c r="AV716" s="171" t="s">
        <v>113</v>
      </c>
      <c r="AW716" s="171" t="s">
        <v>93</v>
      </c>
      <c r="AX716" s="171" t="s">
        <v>111</v>
      </c>
      <c r="AY716" s="172" t="s">
        <v>188</v>
      </c>
    </row>
    <row r="717" spans="2:65" s="178" customFormat="1">
      <c r="B717" s="177"/>
      <c r="D717" s="167" t="s">
        <v>201</v>
      </c>
      <c r="E717" s="179" t="s">
        <v>69</v>
      </c>
      <c r="F717" s="180" t="s">
        <v>1195</v>
      </c>
      <c r="H717" s="181">
        <v>1.6</v>
      </c>
      <c r="I717" s="242"/>
      <c r="L717" s="177"/>
      <c r="M717" s="182"/>
      <c r="N717" s="183"/>
      <c r="O717" s="183"/>
      <c r="P717" s="183"/>
      <c r="Q717" s="183"/>
      <c r="R717" s="183"/>
      <c r="S717" s="183"/>
      <c r="T717" s="184"/>
      <c r="AT717" s="179" t="s">
        <v>201</v>
      </c>
      <c r="AU717" s="179" t="s">
        <v>115</v>
      </c>
      <c r="AV717" s="178" t="s">
        <v>115</v>
      </c>
      <c r="AW717" s="178" t="s">
        <v>93</v>
      </c>
      <c r="AX717" s="178" t="s">
        <v>111</v>
      </c>
      <c r="AY717" s="179" t="s">
        <v>188</v>
      </c>
    </row>
    <row r="718" spans="2:65" s="178" customFormat="1">
      <c r="B718" s="177"/>
      <c r="D718" s="167" t="s">
        <v>201</v>
      </c>
      <c r="E718" s="179" t="s">
        <v>69</v>
      </c>
      <c r="F718" s="180" t="s">
        <v>1196</v>
      </c>
      <c r="H718" s="181">
        <v>1.008</v>
      </c>
      <c r="I718" s="242"/>
      <c r="L718" s="177"/>
      <c r="M718" s="182"/>
      <c r="N718" s="183"/>
      <c r="O718" s="183"/>
      <c r="P718" s="183"/>
      <c r="Q718" s="183"/>
      <c r="R718" s="183"/>
      <c r="S718" s="183"/>
      <c r="T718" s="184"/>
      <c r="AT718" s="179" t="s">
        <v>201</v>
      </c>
      <c r="AU718" s="179" t="s">
        <v>115</v>
      </c>
      <c r="AV718" s="178" t="s">
        <v>115</v>
      </c>
      <c r="AW718" s="178" t="s">
        <v>93</v>
      </c>
      <c r="AX718" s="178" t="s">
        <v>111</v>
      </c>
      <c r="AY718" s="179" t="s">
        <v>188</v>
      </c>
    </row>
    <row r="719" spans="2:65" s="186" customFormat="1">
      <c r="B719" s="185"/>
      <c r="D719" s="167" t="s">
        <v>201</v>
      </c>
      <c r="E719" s="187" t="s">
        <v>69</v>
      </c>
      <c r="F719" s="188" t="s">
        <v>210</v>
      </c>
      <c r="H719" s="189">
        <v>2.6080000000000001</v>
      </c>
      <c r="I719" s="243"/>
      <c r="L719" s="185"/>
      <c r="M719" s="190"/>
      <c r="N719" s="191"/>
      <c r="O719" s="191"/>
      <c r="P719" s="191"/>
      <c r="Q719" s="191"/>
      <c r="R719" s="191"/>
      <c r="S719" s="191"/>
      <c r="T719" s="192"/>
      <c r="AT719" s="187" t="s">
        <v>201</v>
      </c>
      <c r="AU719" s="187" t="s">
        <v>115</v>
      </c>
      <c r="AV719" s="186" t="s">
        <v>195</v>
      </c>
      <c r="AW719" s="186" t="s">
        <v>93</v>
      </c>
      <c r="AX719" s="186" t="s">
        <v>113</v>
      </c>
      <c r="AY719" s="187" t="s">
        <v>188</v>
      </c>
    </row>
    <row r="720" spans="2:65" s="171" customFormat="1">
      <c r="B720" s="170"/>
      <c r="D720" s="167" t="s">
        <v>201</v>
      </c>
      <c r="E720" s="172" t="s">
        <v>69</v>
      </c>
      <c r="F720" s="173" t="s">
        <v>1197</v>
      </c>
      <c r="H720" s="181" t="s">
        <v>8993</v>
      </c>
      <c r="I720" s="241"/>
      <c r="L720" s="170"/>
      <c r="M720" s="174"/>
      <c r="N720" s="175"/>
      <c r="O720" s="175"/>
      <c r="P720" s="175"/>
      <c r="Q720" s="175"/>
      <c r="R720" s="175"/>
      <c r="S720" s="175"/>
      <c r="T720" s="176"/>
      <c r="AT720" s="172" t="s">
        <v>201</v>
      </c>
      <c r="AU720" s="172" t="s">
        <v>115</v>
      </c>
      <c r="AV720" s="171" t="s">
        <v>113</v>
      </c>
      <c r="AW720" s="171" t="s">
        <v>93</v>
      </c>
      <c r="AX720" s="171" t="s">
        <v>111</v>
      </c>
      <c r="AY720" s="172" t="s">
        <v>188</v>
      </c>
    </row>
    <row r="721" spans="2:65" s="101" customFormat="1" ht="16.5" customHeight="1">
      <c r="B721" s="86"/>
      <c r="C721" s="87" t="s">
        <v>541</v>
      </c>
      <c r="D721" s="87" t="s">
        <v>190</v>
      </c>
      <c r="E721" s="88" t="s">
        <v>1198</v>
      </c>
      <c r="F721" s="89" t="s">
        <v>1199</v>
      </c>
      <c r="G721" s="90" t="s">
        <v>304</v>
      </c>
      <c r="H721" s="91">
        <v>3.9279999999999999</v>
      </c>
      <c r="I721" s="238"/>
      <c r="J721" s="92">
        <f>ROUND(I721*H721,2)</f>
        <v>0</v>
      </c>
      <c r="K721" s="89" t="s">
        <v>194</v>
      </c>
      <c r="L721" s="61"/>
      <c r="M721" s="239" t="s">
        <v>69</v>
      </c>
      <c r="N721" s="164" t="s">
        <v>100</v>
      </c>
      <c r="O721" s="100"/>
      <c r="P721" s="165">
        <f>O721*H721</f>
        <v>0</v>
      </c>
      <c r="Q721" s="165">
        <v>2.47E-3</v>
      </c>
      <c r="R721" s="165">
        <f>Q721*H721</f>
        <v>9.7021599999999996E-3</v>
      </c>
      <c r="S721" s="165">
        <v>0</v>
      </c>
      <c r="T721" s="166">
        <f>S721*H721</f>
        <v>0</v>
      </c>
      <c r="AR721" s="55" t="s">
        <v>195</v>
      </c>
      <c r="AT721" s="55" t="s">
        <v>190</v>
      </c>
      <c r="AU721" s="55" t="s">
        <v>115</v>
      </c>
      <c r="AY721" s="55" t="s">
        <v>188</v>
      </c>
      <c r="BE721" s="93">
        <f>IF(N721="základní",J721,0)</f>
        <v>0</v>
      </c>
      <c r="BF721" s="93">
        <f>IF(N721="snížená",J721,0)</f>
        <v>0</v>
      </c>
      <c r="BG721" s="93">
        <f>IF(N721="zákl. přenesená",J721,0)</f>
        <v>0</v>
      </c>
      <c r="BH721" s="93">
        <f>IF(N721="sníž. přenesená",J721,0)</f>
        <v>0</v>
      </c>
      <c r="BI721" s="93">
        <f>IF(N721="nulová",J721,0)</f>
        <v>0</v>
      </c>
      <c r="BJ721" s="55" t="s">
        <v>113</v>
      </c>
      <c r="BK721" s="93">
        <f>ROUND(I721*H721,2)</f>
        <v>0</v>
      </c>
      <c r="BL721" s="55" t="s">
        <v>195</v>
      </c>
      <c r="BM721" s="55" t="s">
        <v>1200</v>
      </c>
    </row>
    <row r="722" spans="2:65" s="101" customFormat="1">
      <c r="B722" s="61"/>
      <c r="D722" s="167" t="s">
        <v>197</v>
      </c>
      <c r="F722" s="168" t="s">
        <v>1201</v>
      </c>
      <c r="H722" s="181" t="s">
        <v>8993</v>
      </c>
      <c r="I722" s="240"/>
      <c r="L722" s="61"/>
      <c r="M722" s="94"/>
      <c r="N722" s="100"/>
      <c r="O722" s="100"/>
      <c r="P722" s="100"/>
      <c r="Q722" s="100"/>
      <c r="R722" s="100"/>
      <c r="S722" s="100"/>
      <c r="T722" s="69"/>
      <c r="AT722" s="55" t="s">
        <v>197</v>
      </c>
      <c r="AU722" s="55" t="s">
        <v>115</v>
      </c>
    </row>
    <row r="723" spans="2:65" s="101" customFormat="1" ht="40.5">
      <c r="B723" s="61"/>
      <c r="D723" s="167" t="s">
        <v>199</v>
      </c>
      <c r="F723" s="169" t="s">
        <v>1202</v>
      </c>
      <c r="H723" s="181">
        <v>1</v>
      </c>
      <c r="I723" s="240"/>
      <c r="L723" s="61"/>
      <c r="M723" s="94"/>
      <c r="N723" s="100"/>
      <c r="O723" s="100"/>
      <c r="P723" s="100"/>
      <c r="Q723" s="100"/>
      <c r="R723" s="100"/>
      <c r="S723" s="100"/>
      <c r="T723" s="69"/>
      <c r="AT723" s="55" t="s">
        <v>199</v>
      </c>
      <c r="AU723" s="55" t="s">
        <v>115</v>
      </c>
    </row>
    <row r="724" spans="2:65" s="171" customFormat="1">
      <c r="B724" s="170"/>
      <c r="D724" s="167" t="s">
        <v>201</v>
      </c>
      <c r="E724" s="172" t="s">
        <v>69</v>
      </c>
      <c r="F724" s="173" t="s">
        <v>202</v>
      </c>
      <c r="H724" s="181">
        <v>2018</v>
      </c>
      <c r="I724" s="241"/>
      <c r="L724" s="170"/>
      <c r="M724" s="174"/>
      <c r="N724" s="175"/>
      <c r="O724" s="175"/>
      <c r="P724" s="175"/>
      <c r="Q724" s="175"/>
      <c r="R724" s="175"/>
      <c r="S724" s="175"/>
      <c r="T724" s="176"/>
      <c r="AT724" s="172" t="s">
        <v>201</v>
      </c>
      <c r="AU724" s="172" t="s">
        <v>115</v>
      </c>
      <c r="AV724" s="171" t="s">
        <v>113</v>
      </c>
      <c r="AW724" s="171" t="s">
        <v>93</v>
      </c>
      <c r="AX724" s="171" t="s">
        <v>111</v>
      </c>
      <c r="AY724" s="172" t="s">
        <v>188</v>
      </c>
    </row>
    <row r="725" spans="2:65" s="171" customFormat="1">
      <c r="B725" s="170"/>
      <c r="D725" s="167" t="s">
        <v>201</v>
      </c>
      <c r="E725" s="172" t="s">
        <v>69</v>
      </c>
      <c r="F725" s="173" t="s">
        <v>983</v>
      </c>
      <c r="H725" s="181">
        <v>2</v>
      </c>
      <c r="I725" s="241"/>
      <c r="L725" s="170"/>
      <c r="M725" s="174"/>
      <c r="N725" s="175"/>
      <c r="O725" s="175"/>
      <c r="P725" s="175"/>
      <c r="Q725" s="175"/>
      <c r="R725" s="175"/>
      <c r="S725" s="175"/>
      <c r="T725" s="176"/>
      <c r="AT725" s="172" t="s">
        <v>201</v>
      </c>
      <c r="AU725" s="172" t="s">
        <v>115</v>
      </c>
      <c r="AV725" s="171" t="s">
        <v>113</v>
      </c>
      <c r="AW725" s="171" t="s">
        <v>93</v>
      </c>
      <c r="AX725" s="171" t="s">
        <v>111</v>
      </c>
      <c r="AY725" s="172" t="s">
        <v>188</v>
      </c>
    </row>
    <row r="726" spans="2:65" s="171" customFormat="1">
      <c r="B726" s="170"/>
      <c r="D726" s="167" t="s">
        <v>201</v>
      </c>
      <c r="E726" s="172" t="s">
        <v>69</v>
      </c>
      <c r="F726" s="173" t="s">
        <v>984</v>
      </c>
      <c r="H726" s="181">
        <v>2</v>
      </c>
      <c r="I726" s="241"/>
      <c r="L726" s="170"/>
      <c r="M726" s="174"/>
      <c r="N726" s="175"/>
      <c r="O726" s="175"/>
      <c r="P726" s="175"/>
      <c r="Q726" s="175"/>
      <c r="R726" s="175"/>
      <c r="S726" s="175"/>
      <c r="T726" s="176"/>
      <c r="AT726" s="172" t="s">
        <v>201</v>
      </c>
      <c r="AU726" s="172" t="s">
        <v>115</v>
      </c>
      <c r="AV726" s="171" t="s">
        <v>113</v>
      </c>
      <c r="AW726" s="171" t="s">
        <v>93</v>
      </c>
      <c r="AX726" s="171" t="s">
        <v>111</v>
      </c>
      <c r="AY726" s="172" t="s">
        <v>188</v>
      </c>
    </row>
    <row r="727" spans="2:65" s="171" customFormat="1">
      <c r="B727" s="170"/>
      <c r="D727" s="167" t="s">
        <v>201</v>
      </c>
      <c r="E727" s="172" t="s">
        <v>69</v>
      </c>
      <c r="F727" s="173" t="s">
        <v>291</v>
      </c>
      <c r="H727" s="181">
        <v>0</v>
      </c>
      <c r="I727" s="241"/>
      <c r="L727" s="170"/>
      <c r="M727" s="174"/>
      <c r="N727" s="175"/>
      <c r="O727" s="175"/>
      <c r="P727" s="175"/>
      <c r="Q727" s="175"/>
      <c r="R727" s="175"/>
      <c r="S727" s="175"/>
      <c r="T727" s="176"/>
      <c r="AT727" s="172" t="s">
        <v>201</v>
      </c>
      <c r="AU727" s="172" t="s">
        <v>115</v>
      </c>
      <c r="AV727" s="171" t="s">
        <v>113</v>
      </c>
      <c r="AW727" s="171" t="s">
        <v>93</v>
      </c>
      <c r="AX727" s="171" t="s">
        <v>111</v>
      </c>
      <c r="AY727" s="172" t="s">
        <v>188</v>
      </c>
    </row>
    <row r="728" spans="2:65" s="171" customFormat="1">
      <c r="B728" s="170"/>
      <c r="D728" s="167" t="s">
        <v>201</v>
      </c>
      <c r="E728" s="172" t="s">
        <v>69</v>
      </c>
      <c r="F728" s="173" t="s">
        <v>1203</v>
      </c>
      <c r="H728" s="181" t="s">
        <v>8988</v>
      </c>
      <c r="I728" s="241"/>
      <c r="L728" s="170"/>
      <c r="M728" s="174"/>
      <c r="N728" s="175"/>
      <c r="O728" s="175"/>
      <c r="P728" s="175"/>
      <c r="Q728" s="175"/>
      <c r="R728" s="175"/>
      <c r="S728" s="175"/>
      <c r="T728" s="176"/>
      <c r="AT728" s="172" t="s">
        <v>201</v>
      </c>
      <c r="AU728" s="172" t="s">
        <v>115</v>
      </c>
      <c r="AV728" s="171" t="s">
        <v>113</v>
      </c>
      <c r="AW728" s="171" t="s">
        <v>93</v>
      </c>
      <c r="AX728" s="171" t="s">
        <v>111</v>
      </c>
      <c r="AY728" s="172" t="s">
        <v>188</v>
      </c>
    </row>
    <row r="729" spans="2:65" s="171" customFormat="1">
      <c r="B729" s="170"/>
      <c r="D729" s="167" t="s">
        <v>201</v>
      </c>
      <c r="E729" s="172" t="s">
        <v>69</v>
      </c>
      <c r="F729" s="173" t="s">
        <v>1204</v>
      </c>
      <c r="H729" s="181" t="s">
        <v>8983</v>
      </c>
      <c r="I729" s="241"/>
      <c r="L729" s="170"/>
      <c r="M729" s="174"/>
      <c r="N729" s="175"/>
      <c r="O729" s="175"/>
      <c r="P729" s="175"/>
      <c r="Q729" s="175"/>
      <c r="R729" s="175"/>
      <c r="S729" s="175"/>
      <c r="T729" s="176"/>
      <c r="AT729" s="172" t="s">
        <v>201</v>
      </c>
      <c r="AU729" s="172" t="s">
        <v>115</v>
      </c>
      <c r="AV729" s="171" t="s">
        <v>113</v>
      </c>
      <c r="AW729" s="171" t="s">
        <v>93</v>
      </c>
      <c r="AX729" s="171" t="s">
        <v>111</v>
      </c>
      <c r="AY729" s="172" t="s">
        <v>188</v>
      </c>
    </row>
    <row r="730" spans="2:65" s="178" customFormat="1">
      <c r="B730" s="177"/>
      <c r="D730" s="167" t="s">
        <v>201</v>
      </c>
      <c r="E730" s="179" t="s">
        <v>69</v>
      </c>
      <c r="F730" s="180" t="s">
        <v>1205</v>
      </c>
      <c r="H730" s="181">
        <v>1.32</v>
      </c>
      <c r="I730" s="242"/>
      <c r="L730" s="177"/>
      <c r="M730" s="182"/>
      <c r="N730" s="183"/>
      <c r="O730" s="183"/>
      <c r="P730" s="183"/>
      <c r="Q730" s="183"/>
      <c r="R730" s="183"/>
      <c r="S730" s="183"/>
      <c r="T730" s="184"/>
      <c r="AT730" s="179" t="s">
        <v>201</v>
      </c>
      <c r="AU730" s="179" t="s">
        <v>115</v>
      </c>
      <c r="AV730" s="178" t="s">
        <v>115</v>
      </c>
      <c r="AW730" s="178" t="s">
        <v>93</v>
      </c>
      <c r="AX730" s="178" t="s">
        <v>111</v>
      </c>
      <c r="AY730" s="179" t="s">
        <v>188</v>
      </c>
    </row>
    <row r="731" spans="2:65" s="194" customFormat="1">
      <c r="B731" s="193"/>
      <c r="D731" s="167" t="s">
        <v>201</v>
      </c>
      <c r="E731" s="195" t="s">
        <v>69</v>
      </c>
      <c r="F731" s="196" t="s">
        <v>253</v>
      </c>
      <c r="H731" s="197">
        <v>1.32</v>
      </c>
      <c r="I731" s="244"/>
      <c r="L731" s="193"/>
      <c r="M731" s="198"/>
      <c r="N731" s="199"/>
      <c r="O731" s="199"/>
      <c r="P731" s="199"/>
      <c r="Q731" s="199"/>
      <c r="R731" s="199"/>
      <c r="S731" s="199"/>
      <c r="T731" s="200"/>
      <c r="AT731" s="195" t="s">
        <v>201</v>
      </c>
      <c r="AU731" s="195" t="s">
        <v>115</v>
      </c>
      <c r="AV731" s="194" t="s">
        <v>228</v>
      </c>
      <c r="AW731" s="194" t="s">
        <v>93</v>
      </c>
      <c r="AX731" s="194" t="s">
        <v>111</v>
      </c>
      <c r="AY731" s="195" t="s">
        <v>188</v>
      </c>
    </row>
    <row r="732" spans="2:65" s="171" customFormat="1">
      <c r="B732" s="170"/>
      <c r="D732" s="167" t="s">
        <v>201</v>
      </c>
      <c r="E732" s="172" t="s">
        <v>69</v>
      </c>
      <c r="F732" s="173" t="s">
        <v>1206</v>
      </c>
      <c r="H732" s="181" t="s">
        <v>8988</v>
      </c>
      <c r="I732" s="241"/>
      <c r="L732" s="170"/>
      <c r="M732" s="174"/>
      <c r="N732" s="175"/>
      <c r="O732" s="175"/>
      <c r="P732" s="175"/>
      <c r="Q732" s="175"/>
      <c r="R732" s="175"/>
      <c r="S732" s="175"/>
      <c r="T732" s="176"/>
      <c r="AT732" s="172" t="s">
        <v>201</v>
      </c>
      <c r="AU732" s="172" t="s">
        <v>115</v>
      </c>
      <c r="AV732" s="171" t="s">
        <v>113</v>
      </c>
      <c r="AW732" s="171" t="s">
        <v>93</v>
      </c>
      <c r="AX732" s="171" t="s">
        <v>111</v>
      </c>
      <c r="AY732" s="172" t="s">
        <v>188</v>
      </c>
    </row>
    <row r="733" spans="2:65" s="171" customFormat="1">
      <c r="B733" s="170"/>
      <c r="D733" s="167" t="s">
        <v>201</v>
      </c>
      <c r="E733" s="172" t="s">
        <v>69</v>
      </c>
      <c r="F733" s="173" t="s">
        <v>1207</v>
      </c>
      <c r="H733" s="181" t="s">
        <v>8983</v>
      </c>
      <c r="I733" s="241"/>
      <c r="L733" s="170"/>
      <c r="M733" s="174"/>
      <c r="N733" s="175"/>
      <c r="O733" s="175"/>
      <c r="P733" s="175"/>
      <c r="Q733" s="175"/>
      <c r="R733" s="175"/>
      <c r="S733" s="175"/>
      <c r="T733" s="176"/>
      <c r="AT733" s="172" t="s">
        <v>201</v>
      </c>
      <c r="AU733" s="172" t="s">
        <v>115</v>
      </c>
      <c r="AV733" s="171" t="s">
        <v>113</v>
      </c>
      <c r="AW733" s="171" t="s">
        <v>93</v>
      </c>
      <c r="AX733" s="171" t="s">
        <v>111</v>
      </c>
      <c r="AY733" s="172" t="s">
        <v>188</v>
      </c>
    </row>
    <row r="734" spans="2:65" s="178" customFormat="1">
      <c r="B734" s="177"/>
      <c r="D734" s="167" t="s">
        <v>201</v>
      </c>
      <c r="E734" s="179" t="s">
        <v>69</v>
      </c>
      <c r="F734" s="180" t="s">
        <v>1208</v>
      </c>
      <c r="H734" s="181">
        <v>1.6</v>
      </c>
      <c r="I734" s="242"/>
      <c r="L734" s="177"/>
      <c r="M734" s="182"/>
      <c r="N734" s="183"/>
      <c r="O734" s="183"/>
      <c r="P734" s="183"/>
      <c r="Q734" s="183"/>
      <c r="R734" s="183"/>
      <c r="S734" s="183"/>
      <c r="T734" s="184"/>
      <c r="AT734" s="179" t="s">
        <v>201</v>
      </c>
      <c r="AU734" s="179" t="s">
        <v>115</v>
      </c>
      <c r="AV734" s="178" t="s">
        <v>115</v>
      </c>
      <c r="AW734" s="178" t="s">
        <v>93</v>
      </c>
      <c r="AX734" s="178" t="s">
        <v>111</v>
      </c>
      <c r="AY734" s="179" t="s">
        <v>188</v>
      </c>
    </row>
    <row r="735" spans="2:65" s="178" customFormat="1">
      <c r="B735" s="177"/>
      <c r="D735" s="167" t="s">
        <v>201</v>
      </c>
      <c r="E735" s="179" t="s">
        <v>69</v>
      </c>
      <c r="F735" s="180" t="s">
        <v>1209</v>
      </c>
      <c r="H735" s="181">
        <v>1.008</v>
      </c>
      <c r="I735" s="242"/>
      <c r="L735" s="177"/>
      <c r="M735" s="182"/>
      <c r="N735" s="183"/>
      <c r="O735" s="183"/>
      <c r="P735" s="183"/>
      <c r="Q735" s="183"/>
      <c r="R735" s="183"/>
      <c r="S735" s="183"/>
      <c r="T735" s="184"/>
      <c r="AT735" s="179" t="s">
        <v>201</v>
      </c>
      <c r="AU735" s="179" t="s">
        <v>115</v>
      </c>
      <c r="AV735" s="178" t="s">
        <v>115</v>
      </c>
      <c r="AW735" s="178" t="s">
        <v>93</v>
      </c>
      <c r="AX735" s="178" t="s">
        <v>111</v>
      </c>
      <c r="AY735" s="179" t="s">
        <v>188</v>
      </c>
    </row>
    <row r="736" spans="2:65" s="194" customFormat="1">
      <c r="B736" s="193"/>
      <c r="D736" s="167" t="s">
        <v>201</v>
      </c>
      <c r="E736" s="195" t="s">
        <v>69</v>
      </c>
      <c r="F736" s="196" t="s">
        <v>253</v>
      </c>
      <c r="H736" s="197">
        <v>2.6080000000000001</v>
      </c>
      <c r="I736" s="244"/>
      <c r="L736" s="193"/>
      <c r="M736" s="198"/>
      <c r="N736" s="199"/>
      <c r="O736" s="199"/>
      <c r="P736" s="199"/>
      <c r="Q736" s="199"/>
      <c r="R736" s="199"/>
      <c r="S736" s="199"/>
      <c r="T736" s="200"/>
      <c r="AT736" s="195" t="s">
        <v>201</v>
      </c>
      <c r="AU736" s="195" t="s">
        <v>115</v>
      </c>
      <c r="AV736" s="194" t="s">
        <v>228</v>
      </c>
      <c r="AW736" s="194" t="s">
        <v>93</v>
      </c>
      <c r="AX736" s="194" t="s">
        <v>111</v>
      </c>
      <c r="AY736" s="195" t="s">
        <v>188</v>
      </c>
    </row>
    <row r="737" spans="2:65" s="186" customFormat="1">
      <c r="B737" s="185"/>
      <c r="D737" s="167" t="s">
        <v>201</v>
      </c>
      <c r="E737" s="187" t="s">
        <v>69</v>
      </c>
      <c r="F737" s="188" t="s">
        <v>210</v>
      </c>
      <c r="H737" s="189">
        <v>3.9279999999999999</v>
      </c>
      <c r="I737" s="243"/>
      <c r="L737" s="185"/>
      <c r="M737" s="190"/>
      <c r="N737" s="191"/>
      <c r="O737" s="191"/>
      <c r="P737" s="191"/>
      <c r="Q737" s="191"/>
      <c r="R737" s="191"/>
      <c r="S737" s="191"/>
      <c r="T737" s="192"/>
      <c r="AT737" s="187" t="s">
        <v>201</v>
      </c>
      <c r="AU737" s="187" t="s">
        <v>115</v>
      </c>
      <c r="AV737" s="186" t="s">
        <v>195</v>
      </c>
      <c r="AW737" s="186" t="s">
        <v>93</v>
      </c>
      <c r="AX737" s="186" t="s">
        <v>113</v>
      </c>
      <c r="AY737" s="187" t="s">
        <v>188</v>
      </c>
    </row>
    <row r="738" spans="2:65" s="101" customFormat="1" ht="16.5" customHeight="1">
      <c r="B738" s="86"/>
      <c r="C738" s="87" t="s">
        <v>547</v>
      </c>
      <c r="D738" s="87" t="s">
        <v>190</v>
      </c>
      <c r="E738" s="88" t="s">
        <v>1210</v>
      </c>
      <c r="F738" s="89" t="s">
        <v>1211</v>
      </c>
      <c r="G738" s="90" t="s">
        <v>304</v>
      </c>
      <c r="H738" s="91">
        <v>3.9279999999999999</v>
      </c>
      <c r="I738" s="238"/>
      <c r="J738" s="92">
        <f>ROUND(I738*H738,2)</f>
        <v>0</v>
      </c>
      <c r="K738" s="89" t="s">
        <v>194</v>
      </c>
      <c r="L738" s="61"/>
      <c r="M738" s="239" t="s">
        <v>69</v>
      </c>
      <c r="N738" s="164" t="s">
        <v>100</v>
      </c>
      <c r="O738" s="100"/>
      <c r="P738" s="165">
        <f>O738*H738</f>
        <v>0</v>
      </c>
      <c r="Q738" s="165">
        <v>0</v>
      </c>
      <c r="R738" s="165">
        <f>Q738*H738</f>
        <v>0</v>
      </c>
      <c r="S738" s="165">
        <v>0</v>
      </c>
      <c r="T738" s="166">
        <f>S738*H738</f>
        <v>0</v>
      </c>
      <c r="AR738" s="55" t="s">
        <v>195</v>
      </c>
      <c r="AT738" s="55" t="s">
        <v>190</v>
      </c>
      <c r="AU738" s="55" t="s">
        <v>115</v>
      </c>
      <c r="AY738" s="55" t="s">
        <v>188</v>
      </c>
      <c r="BE738" s="93">
        <f>IF(N738="základní",J738,0)</f>
        <v>0</v>
      </c>
      <c r="BF738" s="93">
        <f>IF(N738="snížená",J738,0)</f>
        <v>0</v>
      </c>
      <c r="BG738" s="93">
        <f>IF(N738="zákl. přenesená",J738,0)</f>
        <v>0</v>
      </c>
      <c r="BH738" s="93">
        <f>IF(N738="sníž. přenesená",J738,0)</f>
        <v>0</v>
      </c>
      <c r="BI738" s="93">
        <f>IF(N738="nulová",J738,0)</f>
        <v>0</v>
      </c>
      <c r="BJ738" s="55" t="s">
        <v>113</v>
      </c>
      <c r="BK738" s="93">
        <f>ROUND(I738*H738,2)</f>
        <v>0</v>
      </c>
      <c r="BL738" s="55" t="s">
        <v>195</v>
      </c>
      <c r="BM738" s="55" t="s">
        <v>1212</v>
      </c>
    </row>
    <row r="739" spans="2:65" s="101" customFormat="1">
      <c r="B739" s="61"/>
      <c r="D739" s="167" t="s">
        <v>197</v>
      </c>
      <c r="F739" s="168" t="s">
        <v>1213</v>
      </c>
      <c r="H739" s="181" t="s">
        <v>8994</v>
      </c>
      <c r="I739" s="240"/>
      <c r="L739" s="61"/>
      <c r="M739" s="94"/>
      <c r="N739" s="100"/>
      <c r="O739" s="100"/>
      <c r="P739" s="100"/>
      <c r="Q739" s="100"/>
      <c r="R739" s="100"/>
      <c r="S739" s="100"/>
      <c r="T739" s="69"/>
      <c r="AT739" s="55" t="s">
        <v>197</v>
      </c>
      <c r="AU739" s="55" t="s">
        <v>115</v>
      </c>
    </row>
    <row r="740" spans="2:65" s="101" customFormat="1" ht="40.5">
      <c r="B740" s="61"/>
      <c r="D740" s="167" t="s">
        <v>199</v>
      </c>
      <c r="F740" s="169" t="s">
        <v>1202</v>
      </c>
      <c r="H740" s="181">
        <v>1</v>
      </c>
      <c r="I740" s="240"/>
      <c r="L740" s="61"/>
      <c r="M740" s="94"/>
      <c r="N740" s="100"/>
      <c r="O740" s="100"/>
      <c r="P740" s="100"/>
      <c r="Q740" s="100"/>
      <c r="R740" s="100"/>
      <c r="S740" s="100"/>
      <c r="T740" s="69"/>
      <c r="AT740" s="55" t="s">
        <v>199</v>
      </c>
      <c r="AU740" s="55" t="s">
        <v>115</v>
      </c>
    </row>
    <row r="741" spans="2:65" s="171" customFormat="1">
      <c r="B741" s="170"/>
      <c r="D741" s="167" t="s">
        <v>201</v>
      </c>
      <c r="E741" s="172" t="s">
        <v>69</v>
      </c>
      <c r="F741" s="173" t="s">
        <v>202</v>
      </c>
      <c r="H741" s="181">
        <v>2018</v>
      </c>
      <c r="I741" s="241"/>
      <c r="L741" s="170"/>
      <c r="M741" s="174"/>
      <c r="N741" s="175"/>
      <c r="O741" s="175"/>
      <c r="P741" s="175"/>
      <c r="Q741" s="175"/>
      <c r="R741" s="175"/>
      <c r="S741" s="175"/>
      <c r="T741" s="176"/>
      <c r="AT741" s="172" t="s">
        <v>201</v>
      </c>
      <c r="AU741" s="172" t="s">
        <v>115</v>
      </c>
      <c r="AV741" s="171" t="s">
        <v>113</v>
      </c>
      <c r="AW741" s="171" t="s">
        <v>93</v>
      </c>
      <c r="AX741" s="171" t="s">
        <v>111</v>
      </c>
      <c r="AY741" s="172" t="s">
        <v>188</v>
      </c>
    </row>
    <row r="742" spans="2:65" s="171" customFormat="1">
      <c r="B742" s="170"/>
      <c r="D742" s="167" t="s">
        <v>201</v>
      </c>
      <c r="E742" s="172" t="s">
        <v>69</v>
      </c>
      <c r="F742" s="173" t="s">
        <v>983</v>
      </c>
      <c r="H742" s="181">
        <v>2</v>
      </c>
      <c r="I742" s="241"/>
      <c r="L742" s="170"/>
      <c r="M742" s="174"/>
      <c r="N742" s="175"/>
      <c r="O742" s="175"/>
      <c r="P742" s="175"/>
      <c r="Q742" s="175"/>
      <c r="R742" s="175"/>
      <c r="S742" s="175"/>
      <c r="T742" s="176"/>
      <c r="AT742" s="172" t="s">
        <v>201</v>
      </c>
      <c r="AU742" s="172" t="s">
        <v>115</v>
      </c>
      <c r="AV742" s="171" t="s">
        <v>113</v>
      </c>
      <c r="AW742" s="171" t="s">
        <v>93</v>
      </c>
      <c r="AX742" s="171" t="s">
        <v>111</v>
      </c>
      <c r="AY742" s="172" t="s">
        <v>188</v>
      </c>
    </row>
    <row r="743" spans="2:65" s="171" customFormat="1">
      <c r="B743" s="170"/>
      <c r="D743" s="167" t="s">
        <v>201</v>
      </c>
      <c r="E743" s="172" t="s">
        <v>69</v>
      </c>
      <c r="F743" s="173" t="s">
        <v>984</v>
      </c>
      <c r="H743" s="181">
        <v>2</v>
      </c>
      <c r="I743" s="241"/>
      <c r="L743" s="170"/>
      <c r="M743" s="174"/>
      <c r="N743" s="175"/>
      <c r="O743" s="175"/>
      <c r="P743" s="175"/>
      <c r="Q743" s="175"/>
      <c r="R743" s="175"/>
      <c r="S743" s="175"/>
      <c r="T743" s="176"/>
      <c r="AT743" s="172" t="s">
        <v>201</v>
      </c>
      <c r="AU743" s="172" t="s">
        <v>115</v>
      </c>
      <c r="AV743" s="171" t="s">
        <v>113</v>
      </c>
      <c r="AW743" s="171" t="s">
        <v>93</v>
      </c>
      <c r="AX743" s="171" t="s">
        <v>111</v>
      </c>
      <c r="AY743" s="172" t="s">
        <v>188</v>
      </c>
    </row>
    <row r="744" spans="2:65" s="171" customFormat="1">
      <c r="B744" s="170"/>
      <c r="D744" s="167" t="s">
        <v>201</v>
      </c>
      <c r="E744" s="172" t="s">
        <v>69</v>
      </c>
      <c r="F744" s="173" t="s">
        <v>291</v>
      </c>
      <c r="H744" s="181">
        <v>0</v>
      </c>
      <c r="I744" s="241"/>
      <c r="L744" s="170"/>
      <c r="M744" s="174"/>
      <c r="N744" s="175"/>
      <c r="O744" s="175"/>
      <c r="P744" s="175"/>
      <c r="Q744" s="175"/>
      <c r="R744" s="175"/>
      <c r="S744" s="175"/>
      <c r="T744" s="176"/>
      <c r="AT744" s="172" t="s">
        <v>201</v>
      </c>
      <c r="AU744" s="172" t="s">
        <v>115</v>
      </c>
      <c r="AV744" s="171" t="s">
        <v>113</v>
      </c>
      <c r="AW744" s="171" t="s">
        <v>93</v>
      </c>
      <c r="AX744" s="171" t="s">
        <v>111</v>
      </c>
      <c r="AY744" s="172" t="s">
        <v>188</v>
      </c>
    </row>
    <row r="745" spans="2:65" s="171" customFormat="1">
      <c r="B745" s="170"/>
      <c r="D745" s="167" t="s">
        <v>201</v>
      </c>
      <c r="E745" s="172" t="s">
        <v>69</v>
      </c>
      <c r="F745" s="173" t="s">
        <v>1203</v>
      </c>
      <c r="H745" s="181" t="s">
        <v>8988</v>
      </c>
      <c r="I745" s="241"/>
      <c r="L745" s="170"/>
      <c r="M745" s="174"/>
      <c r="N745" s="175"/>
      <c r="O745" s="175"/>
      <c r="P745" s="175"/>
      <c r="Q745" s="175"/>
      <c r="R745" s="175"/>
      <c r="S745" s="175"/>
      <c r="T745" s="176"/>
      <c r="AT745" s="172" t="s">
        <v>201</v>
      </c>
      <c r="AU745" s="172" t="s">
        <v>115</v>
      </c>
      <c r="AV745" s="171" t="s">
        <v>113</v>
      </c>
      <c r="AW745" s="171" t="s">
        <v>93</v>
      </c>
      <c r="AX745" s="171" t="s">
        <v>111</v>
      </c>
      <c r="AY745" s="172" t="s">
        <v>188</v>
      </c>
    </row>
    <row r="746" spans="2:65" s="171" customFormat="1">
      <c r="B746" s="170"/>
      <c r="D746" s="167" t="s">
        <v>201</v>
      </c>
      <c r="E746" s="172" t="s">
        <v>69</v>
      </c>
      <c r="F746" s="173" t="s">
        <v>1204</v>
      </c>
      <c r="H746" s="181" t="s">
        <v>8983</v>
      </c>
      <c r="I746" s="241"/>
      <c r="L746" s="170"/>
      <c r="M746" s="174"/>
      <c r="N746" s="175"/>
      <c r="O746" s="175"/>
      <c r="P746" s="175"/>
      <c r="Q746" s="175"/>
      <c r="R746" s="175"/>
      <c r="S746" s="175"/>
      <c r="T746" s="176"/>
      <c r="AT746" s="172" t="s">
        <v>201</v>
      </c>
      <c r="AU746" s="172" t="s">
        <v>115</v>
      </c>
      <c r="AV746" s="171" t="s">
        <v>113</v>
      </c>
      <c r="AW746" s="171" t="s">
        <v>93</v>
      </c>
      <c r="AX746" s="171" t="s">
        <v>111</v>
      </c>
      <c r="AY746" s="172" t="s">
        <v>188</v>
      </c>
    </row>
    <row r="747" spans="2:65" s="178" customFormat="1">
      <c r="B747" s="177"/>
      <c r="D747" s="167" t="s">
        <v>201</v>
      </c>
      <c r="E747" s="179" t="s">
        <v>69</v>
      </c>
      <c r="F747" s="180" t="s">
        <v>1205</v>
      </c>
      <c r="H747" s="181">
        <v>1.32</v>
      </c>
      <c r="I747" s="242"/>
      <c r="L747" s="177"/>
      <c r="M747" s="182"/>
      <c r="N747" s="183"/>
      <c r="O747" s="183"/>
      <c r="P747" s="183"/>
      <c r="Q747" s="183"/>
      <c r="R747" s="183"/>
      <c r="S747" s="183"/>
      <c r="T747" s="184"/>
      <c r="AT747" s="179" t="s">
        <v>201</v>
      </c>
      <c r="AU747" s="179" t="s">
        <v>115</v>
      </c>
      <c r="AV747" s="178" t="s">
        <v>115</v>
      </c>
      <c r="AW747" s="178" t="s">
        <v>93</v>
      </c>
      <c r="AX747" s="178" t="s">
        <v>111</v>
      </c>
      <c r="AY747" s="179" t="s">
        <v>188</v>
      </c>
    </row>
    <row r="748" spans="2:65" s="194" customFormat="1">
      <c r="B748" s="193"/>
      <c r="D748" s="167" t="s">
        <v>201</v>
      </c>
      <c r="E748" s="195" t="s">
        <v>69</v>
      </c>
      <c r="F748" s="196" t="s">
        <v>253</v>
      </c>
      <c r="H748" s="197">
        <v>1.32</v>
      </c>
      <c r="I748" s="244"/>
      <c r="L748" s="193"/>
      <c r="M748" s="198"/>
      <c r="N748" s="199"/>
      <c r="O748" s="199"/>
      <c r="P748" s="199"/>
      <c r="Q748" s="199"/>
      <c r="R748" s="199"/>
      <c r="S748" s="199"/>
      <c r="T748" s="200"/>
      <c r="AT748" s="195" t="s">
        <v>201</v>
      </c>
      <c r="AU748" s="195" t="s">
        <v>115</v>
      </c>
      <c r="AV748" s="194" t="s">
        <v>228</v>
      </c>
      <c r="AW748" s="194" t="s">
        <v>93</v>
      </c>
      <c r="AX748" s="194" t="s">
        <v>111</v>
      </c>
      <c r="AY748" s="195" t="s">
        <v>188</v>
      </c>
    </row>
    <row r="749" spans="2:65" s="171" customFormat="1">
      <c r="B749" s="170"/>
      <c r="D749" s="167" t="s">
        <v>201</v>
      </c>
      <c r="E749" s="172" t="s">
        <v>69</v>
      </c>
      <c r="F749" s="173" t="s">
        <v>1206</v>
      </c>
      <c r="H749" s="181" t="s">
        <v>8988</v>
      </c>
      <c r="I749" s="241"/>
      <c r="L749" s="170"/>
      <c r="M749" s="174"/>
      <c r="N749" s="175"/>
      <c r="O749" s="175"/>
      <c r="P749" s="175"/>
      <c r="Q749" s="175"/>
      <c r="R749" s="175"/>
      <c r="S749" s="175"/>
      <c r="T749" s="176"/>
      <c r="AT749" s="172" t="s">
        <v>201</v>
      </c>
      <c r="AU749" s="172" t="s">
        <v>115</v>
      </c>
      <c r="AV749" s="171" t="s">
        <v>113</v>
      </c>
      <c r="AW749" s="171" t="s">
        <v>93</v>
      </c>
      <c r="AX749" s="171" t="s">
        <v>111</v>
      </c>
      <c r="AY749" s="172" t="s">
        <v>188</v>
      </c>
    </row>
    <row r="750" spans="2:65" s="171" customFormat="1">
      <c r="B750" s="170"/>
      <c r="D750" s="167" t="s">
        <v>201</v>
      </c>
      <c r="E750" s="172" t="s">
        <v>69</v>
      </c>
      <c r="F750" s="173" t="s">
        <v>1207</v>
      </c>
      <c r="H750" s="181" t="s">
        <v>8983</v>
      </c>
      <c r="I750" s="241"/>
      <c r="L750" s="170"/>
      <c r="M750" s="174"/>
      <c r="N750" s="175"/>
      <c r="O750" s="175"/>
      <c r="P750" s="175"/>
      <c r="Q750" s="175"/>
      <c r="R750" s="175"/>
      <c r="S750" s="175"/>
      <c r="T750" s="176"/>
      <c r="AT750" s="172" t="s">
        <v>201</v>
      </c>
      <c r="AU750" s="172" t="s">
        <v>115</v>
      </c>
      <c r="AV750" s="171" t="s">
        <v>113</v>
      </c>
      <c r="AW750" s="171" t="s">
        <v>93</v>
      </c>
      <c r="AX750" s="171" t="s">
        <v>111</v>
      </c>
      <c r="AY750" s="172" t="s">
        <v>188</v>
      </c>
    </row>
    <row r="751" spans="2:65" s="178" customFormat="1">
      <c r="B751" s="177"/>
      <c r="D751" s="167" t="s">
        <v>201</v>
      </c>
      <c r="E751" s="179" t="s">
        <v>69</v>
      </c>
      <c r="F751" s="180" t="s">
        <v>1208</v>
      </c>
      <c r="H751" s="181">
        <v>1.6</v>
      </c>
      <c r="I751" s="242"/>
      <c r="L751" s="177"/>
      <c r="M751" s="182"/>
      <c r="N751" s="183"/>
      <c r="O751" s="183"/>
      <c r="P751" s="183"/>
      <c r="Q751" s="183"/>
      <c r="R751" s="183"/>
      <c r="S751" s="183"/>
      <c r="T751" s="184"/>
      <c r="AT751" s="179" t="s">
        <v>201</v>
      </c>
      <c r="AU751" s="179" t="s">
        <v>115</v>
      </c>
      <c r="AV751" s="178" t="s">
        <v>115</v>
      </c>
      <c r="AW751" s="178" t="s">
        <v>93</v>
      </c>
      <c r="AX751" s="178" t="s">
        <v>111</v>
      </c>
      <c r="AY751" s="179" t="s">
        <v>188</v>
      </c>
    </row>
    <row r="752" spans="2:65" s="178" customFormat="1">
      <c r="B752" s="177"/>
      <c r="D752" s="167" t="s">
        <v>201</v>
      </c>
      <c r="E752" s="179" t="s">
        <v>69</v>
      </c>
      <c r="F752" s="180" t="s">
        <v>1209</v>
      </c>
      <c r="H752" s="181">
        <v>1.008</v>
      </c>
      <c r="I752" s="242"/>
      <c r="L752" s="177"/>
      <c r="M752" s="182"/>
      <c r="N752" s="183"/>
      <c r="O752" s="183"/>
      <c r="P752" s="183"/>
      <c r="Q752" s="183"/>
      <c r="R752" s="183"/>
      <c r="S752" s="183"/>
      <c r="T752" s="184"/>
      <c r="AT752" s="179" t="s">
        <v>201</v>
      </c>
      <c r="AU752" s="179" t="s">
        <v>115</v>
      </c>
      <c r="AV752" s="178" t="s">
        <v>115</v>
      </c>
      <c r="AW752" s="178" t="s">
        <v>93</v>
      </c>
      <c r="AX752" s="178" t="s">
        <v>111</v>
      </c>
      <c r="AY752" s="179" t="s">
        <v>188</v>
      </c>
    </row>
    <row r="753" spans="2:65" s="194" customFormat="1">
      <c r="B753" s="193"/>
      <c r="D753" s="167" t="s">
        <v>201</v>
      </c>
      <c r="E753" s="195" t="s">
        <v>69</v>
      </c>
      <c r="F753" s="196" t="s">
        <v>253</v>
      </c>
      <c r="H753" s="197">
        <v>2.6080000000000001</v>
      </c>
      <c r="I753" s="244"/>
      <c r="L753" s="193"/>
      <c r="M753" s="198"/>
      <c r="N753" s="199"/>
      <c r="O753" s="199"/>
      <c r="P753" s="199"/>
      <c r="Q753" s="199"/>
      <c r="R753" s="199"/>
      <c r="S753" s="199"/>
      <c r="T753" s="200"/>
      <c r="AT753" s="195" t="s">
        <v>201</v>
      </c>
      <c r="AU753" s="195" t="s">
        <v>115</v>
      </c>
      <c r="AV753" s="194" t="s">
        <v>228</v>
      </c>
      <c r="AW753" s="194" t="s">
        <v>93</v>
      </c>
      <c r="AX753" s="194" t="s">
        <v>111</v>
      </c>
      <c r="AY753" s="195" t="s">
        <v>188</v>
      </c>
    </row>
    <row r="754" spans="2:65" s="186" customFormat="1">
      <c r="B754" s="185"/>
      <c r="D754" s="167" t="s">
        <v>201</v>
      </c>
      <c r="E754" s="187" t="s">
        <v>69</v>
      </c>
      <c r="F754" s="188" t="s">
        <v>210</v>
      </c>
      <c r="H754" s="189">
        <v>3.9279999999999999</v>
      </c>
      <c r="I754" s="243"/>
      <c r="L754" s="185"/>
      <c r="M754" s="190"/>
      <c r="N754" s="191"/>
      <c r="O754" s="191"/>
      <c r="P754" s="191"/>
      <c r="Q754" s="191"/>
      <c r="R754" s="191"/>
      <c r="S754" s="191"/>
      <c r="T754" s="192"/>
      <c r="AT754" s="187" t="s">
        <v>201</v>
      </c>
      <c r="AU754" s="187" t="s">
        <v>115</v>
      </c>
      <c r="AV754" s="186" t="s">
        <v>195</v>
      </c>
      <c r="AW754" s="186" t="s">
        <v>93</v>
      </c>
      <c r="AX754" s="186" t="s">
        <v>113</v>
      </c>
      <c r="AY754" s="187" t="s">
        <v>188</v>
      </c>
    </row>
    <row r="755" spans="2:65" s="101" customFormat="1" ht="16.5" customHeight="1">
      <c r="B755" s="86"/>
      <c r="C755" s="87" t="s">
        <v>553</v>
      </c>
      <c r="D755" s="87" t="s">
        <v>190</v>
      </c>
      <c r="E755" s="88" t="s">
        <v>1214</v>
      </c>
      <c r="F755" s="89" t="s">
        <v>1215</v>
      </c>
      <c r="G755" s="90" t="s">
        <v>314</v>
      </c>
      <c r="H755" s="91">
        <v>4.2000000000000003E-2</v>
      </c>
      <c r="I755" s="238"/>
      <c r="J755" s="92">
        <f>ROUND(I755*H755,2)</f>
        <v>0</v>
      </c>
      <c r="K755" s="89" t="s">
        <v>194</v>
      </c>
      <c r="L755" s="61"/>
      <c r="M755" s="239" t="s">
        <v>69</v>
      </c>
      <c r="N755" s="164" t="s">
        <v>100</v>
      </c>
      <c r="O755" s="100"/>
      <c r="P755" s="165">
        <f>O755*H755</f>
        <v>0</v>
      </c>
      <c r="Q755" s="165">
        <v>1.06277</v>
      </c>
      <c r="R755" s="165">
        <f>Q755*H755</f>
        <v>4.4636340000000004E-2</v>
      </c>
      <c r="S755" s="165">
        <v>0</v>
      </c>
      <c r="T755" s="166">
        <f>S755*H755</f>
        <v>0</v>
      </c>
      <c r="AR755" s="55" t="s">
        <v>195</v>
      </c>
      <c r="AT755" s="55" t="s">
        <v>190</v>
      </c>
      <c r="AU755" s="55" t="s">
        <v>115</v>
      </c>
      <c r="AY755" s="55" t="s">
        <v>188</v>
      </c>
      <c r="BE755" s="93">
        <f>IF(N755="základní",J755,0)</f>
        <v>0</v>
      </c>
      <c r="BF755" s="93">
        <f>IF(N755="snížená",J755,0)</f>
        <v>0</v>
      </c>
      <c r="BG755" s="93">
        <f>IF(N755="zákl. přenesená",J755,0)</f>
        <v>0</v>
      </c>
      <c r="BH755" s="93">
        <f>IF(N755="sníž. přenesená",J755,0)</f>
        <v>0</v>
      </c>
      <c r="BI755" s="93">
        <f>IF(N755="nulová",J755,0)</f>
        <v>0</v>
      </c>
      <c r="BJ755" s="55" t="s">
        <v>113</v>
      </c>
      <c r="BK755" s="93">
        <f>ROUND(I755*H755,2)</f>
        <v>0</v>
      </c>
      <c r="BL755" s="55" t="s">
        <v>195</v>
      </c>
      <c r="BM755" s="55" t="s">
        <v>1216</v>
      </c>
    </row>
    <row r="756" spans="2:65" s="101" customFormat="1">
      <c r="B756" s="61"/>
      <c r="D756" s="167" t="s">
        <v>197</v>
      </c>
      <c r="F756" s="168" t="s">
        <v>1217</v>
      </c>
      <c r="H756" s="181" t="s">
        <v>8995</v>
      </c>
      <c r="I756" s="240"/>
      <c r="L756" s="61"/>
      <c r="M756" s="94"/>
      <c r="N756" s="100"/>
      <c r="O756" s="100"/>
      <c r="P756" s="100"/>
      <c r="Q756" s="100"/>
      <c r="R756" s="100"/>
      <c r="S756" s="100"/>
      <c r="T756" s="69"/>
      <c r="AT756" s="55" t="s">
        <v>197</v>
      </c>
      <c r="AU756" s="55" t="s">
        <v>115</v>
      </c>
    </row>
    <row r="757" spans="2:65" s="101" customFormat="1" ht="27">
      <c r="B757" s="61"/>
      <c r="D757" s="167" t="s">
        <v>199</v>
      </c>
      <c r="F757" s="169" t="s">
        <v>317</v>
      </c>
      <c r="H757" s="181">
        <v>1</v>
      </c>
      <c r="I757" s="240"/>
      <c r="L757" s="61"/>
      <c r="M757" s="94"/>
      <c r="N757" s="100"/>
      <c r="O757" s="100"/>
      <c r="P757" s="100"/>
      <c r="Q757" s="100"/>
      <c r="R757" s="100"/>
      <c r="S757" s="100"/>
      <c r="T757" s="69"/>
      <c r="AT757" s="55" t="s">
        <v>199</v>
      </c>
      <c r="AU757" s="55" t="s">
        <v>115</v>
      </c>
    </row>
    <row r="758" spans="2:65" s="171" customFormat="1">
      <c r="B758" s="170"/>
      <c r="D758" s="167" t="s">
        <v>201</v>
      </c>
      <c r="E758" s="172" t="s">
        <v>69</v>
      </c>
      <c r="F758" s="173" t="s">
        <v>202</v>
      </c>
      <c r="H758" s="181">
        <v>2018</v>
      </c>
      <c r="I758" s="241"/>
      <c r="L758" s="170"/>
      <c r="M758" s="174"/>
      <c r="N758" s="175"/>
      <c r="O758" s="175"/>
      <c r="P758" s="175"/>
      <c r="Q758" s="175"/>
      <c r="R758" s="175"/>
      <c r="S758" s="175"/>
      <c r="T758" s="176"/>
      <c r="AT758" s="172" t="s">
        <v>201</v>
      </c>
      <c r="AU758" s="172" t="s">
        <v>115</v>
      </c>
      <c r="AV758" s="171" t="s">
        <v>113</v>
      </c>
      <c r="AW758" s="171" t="s">
        <v>93</v>
      </c>
      <c r="AX758" s="171" t="s">
        <v>111</v>
      </c>
      <c r="AY758" s="172" t="s">
        <v>188</v>
      </c>
    </row>
    <row r="759" spans="2:65" s="171" customFormat="1">
      <c r="B759" s="170"/>
      <c r="D759" s="167" t="s">
        <v>201</v>
      </c>
      <c r="E759" s="172" t="s">
        <v>69</v>
      </c>
      <c r="F759" s="173" t="s">
        <v>983</v>
      </c>
      <c r="H759" s="181">
        <v>2</v>
      </c>
      <c r="I759" s="241"/>
      <c r="L759" s="170"/>
      <c r="M759" s="174"/>
      <c r="N759" s="175"/>
      <c r="O759" s="175"/>
      <c r="P759" s="175"/>
      <c r="Q759" s="175"/>
      <c r="R759" s="175"/>
      <c r="S759" s="175"/>
      <c r="T759" s="176"/>
      <c r="AT759" s="172" t="s">
        <v>201</v>
      </c>
      <c r="AU759" s="172" t="s">
        <v>115</v>
      </c>
      <c r="AV759" s="171" t="s">
        <v>113</v>
      </c>
      <c r="AW759" s="171" t="s">
        <v>93</v>
      </c>
      <c r="AX759" s="171" t="s">
        <v>111</v>
      </c>
      <c r="AY759" s="172" t="s">
        <v>188</v>
      </c>
    </row>
    <row r="760" spans="2:65" s="171" customFormat="1">
      <c r="B760" s="170"/>
      <c r="D760" s="167" t="s">
        <v>201</v>
      </c>
      <c r="E760" s="172" t="s">
        <v>69</v>
      </c>
      <c r="F760" s="173" t="s">
        <v>984</v>
      </c>
      <c r="H760" s="181">
        <v>2</v>
      </c>
      <c r="I760" s="241"/>
      <c r="L760" s="170"/>
      <c r="M760" s="174"/>
      <c r="N760" s="175"/>
      <c r="O760" s="175"/>
      <c r="P760" s="175"/>
      <c r="Q760" s="175"/>
      <c r="R760" s="175"/>
      <c r="S760" s="175"/>
      <c r="T760" s="176"/>
      <c r="AT760" s="172" t="s">
        <v>201</v>
      </c>
      <c r="AU760" s="172" t="s">
        <v>115</v>
      </c>
      <c r="AV760" s="171" t="s">
        <v>113</v>
      </c>
      <c r="AW760" s="171" t="s">
        <v>93</v>
      </c>
      <c r="AX760" s="171" t="s">
        <v>111</v>
      </c>
      <c r="AY760" s="172" t="s">
        <v>188</v>
      </c>
    </row>
    <row r="761" spans="2:65" s="171" customFormat="1">
      <c r="B761" s="170"/>
      <c r="D761" s="167" t="s">
        <v>201</v>
      </c>
      <c r="E761" s="172" t="s">
        <v>69</v>
      </c>
      <c r="F761" s="173" t="s">
        <v>291</v>
      </c>
      <c r="H761" s="181">
        <v>0</v>
      </c>
      <c r="I761" s="241"/>
      <c r="L761" s="170"/>
      <c r="M761" s="174"/>
      <c r="N761" s="175"/>
      <c r="O761" s="175"/>
      <c r="P761" s="175"/>
      <c r="Q761" s="175"/>
      <c r="R761" s="175"/>
      <c r="S761" s="175"/>
      <c r="T761" s="176"/>
      <c r="AT761" s="172" t="s">
        <v>201</v>
      </c>
      <c r="AU761" s="172" t="s">
        <v>115</v>
      </c>
      <c r="AV761" s="171" t="s">
        <v>113</v>
      </c>
      <c r="AW761" s="171" t="s">
        <v>93</v>
      </c>
      <c r="AX761" s="171" t="s">
        <v>111</v>
      </c>
      <c r="AY761" s="172" t="s">
        <v>188</v>
      </c>
    </row>
    <row r="762" spans="2:65" s="171" customFormat="1">
      <c r="B762" s="170"/>
      <c r="D762" s="167" t="s">
        <v>201</v>
      </c>
      <c r="E762" s="172" t="s">
        <v>69</v>
      </c>
      <c r="F762" s="173" t="s">
        <v>1206</v>
      </c>
      <c r="H762" s="181" t="s">
        <v>8988</v>
      </c>
      <c r="I762" s="241"/>
      <c r="L762" s="170"/>
      <c r="M762" s="174"/>
      <c r="N762" s="175"/>
      <c r="O762" s="175"/>
      <c r="P762" s="175"/>
      <c r="Q762" s="175"/>
      <c r="R762" s="175"/>
      <c r="S762" s="175"/>
      <c r="T762" s="176"/>
      <c r="AT762" s="172" t="s">
        <v>201</v>
      </c>
      <c r="AU762" s="172" t="s">
        <v>115</v>
      </c>
      <c r="AV762" s="171" t="s">
        <v>113</v>
      </c>
      <c r="AW762" s="171" t="s">
        <v>93</v>
      </c>
      <c r="AX762" s="171" t="s">
        <v>111</v>
      </c>
      <c r="AY762" s="172" t="s">
        <v>188</v>
      </c>
    </row>
    <row r="763" spans="2:65" s="171" customFormat="1">
      <c r="B763" s="170"/>
      <c r="D763" s="167" t="s">
        <v>201</v>
      </c>
      <c r="E763" s="172" t="s">
        <v>69</v>
      </c>
      <c r="F763" s="173" t="s">
        <v>1218</v>
      </c>
      <c r="H763" s="181">
        <v>8</v>
      </c>
      <c r="I763" s="241"/>
      <c r="L763" s="170"/>
      <c r="M763" s="174"/>
      <c r="N763" s="175"/>
      <c r="O763" s="175"/>
      <c r="P763" s="175"/>
      <c r="Q763" s="175"/>
      <c r="R763" s="175"/>
      <c r="S763" s="175"/>
      <c r="T763" s="176"/>
      <c r="AT763" s="172" t="s">
        <v>201</v>
      </c>
      <c r="AU763" s="172" t="s">
        <v>115</v>
      </c>
      <c r="AV763" s="171" t="s">
        <v>113</v>
      </c>
      <c r="AW763" s="171" t="s">
        <v>93</v>
      </c>
      <c r="AX763" s="171" t="s">
        <v>111</v>
      </c>
      <c r="AY763" s="172" t="s">
        <v>188</v>
      </c>
    </row>
    <row r="764" spans="2:65" s="178" customFormat="1">
      <c r="B764" s="177"/>
      <c r="D764" s="167" t="s">
        <v>201</v>
      </c>
      <c r="E764" s="179" t="s">
        <v>69</v>
      </c>
      <c r="F764" s="180" t="s">
        <v>1219</v>
      </c>
      <c r="H764" s="181">
        <v>2.9000000000000001E-2</v>
      </c>
      <c r="I764" s="242"/>
      <c r="L764" s="177"/>
      <c r="M764" s="182"/>
      <c r="N764" s="183"/>
      <c r="O764" s="183"/>
      <c r="P764" s="183"/>
      <c r="Q764" s="183"/>
      <c r="R764" s="183"/>
      <c r="S764" s="183"/>
      <c r="T764" s="184"/>
      <c r="AT764" s="179" t="s">
        <v>201</v>
      </c>
      <c r="AU764" s="179" t="s">
        <v>115</v>
      </c>
      <c r="AV764" s="178" t="s">
        <v>115</v>
      </c>
      <c r="AW764" s="178" t="s">
        <v>93</v>
      </c>
      <c r="AX764" s="178" t="s">
        <v>111</v>
      </c>
      <c r="AY764" s="179" t="s">
        <v>188</v>
      </c>
    </row>
    <row r="765" spans="2:65" s="178" customFormat="1">
      <c r="B765" s="177"/>
      <c r="D765" s="167" t="s">
        <v>201</v>
      </c>
      <c r="E765" s="179" t="s">
        <v>69</v>
      </c>
      <c r="F765" s="180" t="s">
        <v>1220</v>
      </c>
      <c r="H765" s="181">
        <v>0.01</v>
      </c>
      <c r="I765" s="242"/>
      <c r="L765" s="177"/>
      <c r="M765" s="182"/>
      <c r="N765" s="183"/>
      <c r="O765" s="183"/>
      <c r="P765" s="183"/>
      <c r="Q765" s="183"/>
      <c r="R765" s="183"/>
      <c r="S765" s="183"/>
      <c r="T765" s="184"/>
      <c r="AT765" s="179" t="s">
        <v>201</v>
      </c>
      <c r="AU765" s="179" t="s">
        <v>115</v>
      </c>
      <c r="AV765" s="178" t="s">
        <v>115</v>
      </c>
      <c r="AW765" s="178" t="s">
        <v>93</v>
      </c>
      <c r="AX765" s="178" t="s">
        <v>111</v>
      </c>
      <c r="AY765" s="179" t="s">
        <v>188</v>
      </c>
    </row>
    <row r="766" spans="2:65" s="186" customFormat="1">
      <c r="B766" s="185"/>
      <c r="D766" s="167" t="s">
        <v>201</v>
      </c>
      <c r="E766" s="187" t="s">
        <v>69</v>
      </c>
      <c r="F766" s="188" t="s">
        <v>210</v>
      </c>
      <c r="H766" s="189">
        <v>3.9E-2</v>
      </c>
      <c r="I766" s="243"/>
      <c r="L766" s="185"/>
      <c r="M766" s="190"/>
      <c r="N766" s="191"/>
      <c r="O766" s="191"/>
      <c r="P766" s="191"/>
      <c r="Q766" s="191"/>
      <c r="R766" s="191"/>
      <c r="S766" s="191"/>
      <c r="T766" s="192"/>
      <c r="AT766" s="187" t="s">
        <v>201</v>
      </c>
      <c r="AU766" s="187" t="s">
        <v>115</v>
      </c>
      <c r="AV766" s="186" t="s">
        <v>195</v>
      </c>
      <c r="AW766" s="186" t="s">
        <v>93</v>
      </c>
      <c r="AX766" s="186" t="s">
        <v>113</v>
      </c>
      <c r="AY766" s="187" t="s">
        <v>188</v>
      </c>
    </row>
    <row r="767" spans="2:65" s="178" customFormat="1">
      <c r="B767" s="177"/>
      <c r="D767" s="167" t="s">
        <v>201</v>
      </c>
      <c r="F767" s="180" t="s">
        <v>1221</v>
      </c>
      <c r="H767" s="181">
        <v>4.2000000000000003E-2</v>
      </c>
      <c r="I767" s="242"/>
      <c r="L767" s="177"/>
      <c r="M767" s="182"/>
      <c r="N767" s="183"/>
      <c r="O767" s="183"/>
      <c r="P767" s="183"/>
      <c r="Q767" s="183"/>
      <c r="R767" s="183"/>
      <c r="S767" s="183"/>
      <c r="T767" s="184"/>
      <c r="AT767" s="179" t="s">
        <v>201</v>
      </c>
      <c r="AU767" s="179" t="s">
        <v>115</v>
      </c>
      <c r="AV767" s="178" t="s">
        <v>115</v>
      </c>
      <c r="AW767" s="178" t="s">
        <v>70</v>
      </c>
      <c r="AX767" s="178" t="s">
        <v>113</v>
      </c>
      <c r="AY767" s="179" t="s">
        <v>188</v>
      </c>
    </row>
    <row r="768" spans="2:65" s="101" customFormat="1" ht="16.5" customHeight="1">
      <c r="B768" s="86"/>
      <c r="C768" s="87" t="s">
        <v>561</v>
      </c>
      <c r="D768" s="87" t="s">
        <v>190</v>
      </c>
      <c r="E768" s="88" t="s">
        <v>1222</v>
      </c>
      <c r="F768" s="89" t="s">
        <v>1223</v>
      </c>
      <c r="G768" s="90" t="s">
        <v>193</v>
      </c>
      <c r="H768" s="91">
        <v>6.202</v>
      </c>
      <c r="I768" s="238"/>
      <c r="J768" s="92">
        <f>ROUND(I768*H768,2)</f>
        <v>0</v>
      </c>
      <c r="K768" s="89" t="s">
        <v>194</v>
      </c>
      <c r="L768" s="61"/>
      <c r="M768" s="239" t="s">
        <v>69</v>
      </c>
      <c r="N768" s="164" t="s">
        <v>100</v>
      </c>
      <c r="O768" s="100"/>
      <c r="P768" s="165">
        <f>O768*H768</f>
        <v>0</v>
      </c>
      <c r="Q768" s="165">
        <v>2.2563399999999998</v>
      </c>
      <c r="R768" s="165">
        <f>Q768*H768</f>
        <v>13.993820679999999</v>
      </c>
      <c r="S768" s="165">
        <v>0</v>
      </c>
      <c r="T768" s="166">
        <f>S768*H768</f>
        <v>0</v>
      </c>
      <c r="AR768" s="55" t="s">
        <v>195</v>
      </c>
      <c r="AT768" s="55" t="s">
        <v>190</v>
      </c>
      <c r="AU768" s="55" t="s">
        <v>115</v>
      </c>
      <c r="AY768" s="55" t="s">
        <v>188</v>
      </c>
      <c r="BE768" s="93">
        <f>IF(N768="základní",J768,0)</f>
        <v>0</v>
      </c>
      <c r="BF768" s="93">
        <f>IF(N768="snížená",J768,0)</f>
        <v>0</v>
      </c>
      <c r="BG768" s="93">
        <f>IF(N768="zákl. přenesená",J768,0)</f>
        <v>0</v>
      </c>
      <c r="BH768" s="93">
        <f>IF(N768="sníž. přenesená",J768,0)</f>
        <v>0</v>
      </c>
      <c r="BI768" s="93">
        <f>IF(N768="nulová",J768,0)</f>
        <v>0</v>
      </c>
      <c r="BJ768" s="55" t="s">
        <v>113</v>
      </c>
      <c r="BK768" s="93">
        <f>ROUND(I768*H768,2)</f>
        <v>0</v>
      </c>
      <c r="BL768" s="55" t="s">
        <v>195</v>
      </c>
      <c r="BM768" s="55" t="s">
        <v>1224</v>
      </c>
    </row>
    <row r="769" spans="2:63" s="101" customFormat="1">
      <c r="B769" s="61"/>
      <c r="D769" s="167" t="s">
        <v>197</v>
      </c>
      <c r="F769" s="168" t="s">
        <v>8565</v>
      </c>
      <c r="H769" s="181">
        <v>12</v>
      </c>
      <c r="I769" s="240"/>
      <c r="L769" s="61"/>
      <c r="M769" s="94"/>
      <c r="N769" s="100"/>
      <c r="O769" s="100"/>
      <c r="P769" s="100"/>
      <c r="Q769" s="100"/>
      <c r="R769" s="100"/>
      <c r="S769" s="100"/>
      <c r="T769" s="69"/>
      <c r="AT769" s="55" t="s">
        <v>197</v>
      </c>
      <c r="AU769" s="55" t="s">
        <v>115</v>
      </c>
    </row>
    <row r="770" spans="2:63" s="101" customFormat="1" ht="81">
      <c r="B770" s="61"/>
      <c r="D770" s="167" t="s">
        <v>199</v>
      </c>
      <c r="F770" s="169" t="s">
        <v>1185</v>
      </c>
      <c r="I770" s="240"/>
      <c r="L770" s="61"/>
      <c r="M770" s="94"/>
      <c r="N770" s="100"/>
      <c r="O770" s="100"/>
      <c r="P770" s="100"/>
      <c r="Q770" s="100"/>
      <c r="R770" s="100"/>
      <c r="S770" s="100"/>
      <c r="T770" s="69"/>
      <c r="AT770" s="55" t="s">
        <v>199</v>
      </c>
      <c r="AU770" s="55" t="s">
        <v>115</v>
      </c>
    </row>
    <row r="771" spans="2:63" s="171" customFormat="1">
      <c r="B771" s="170"/>
      <c r="D771" s="167" t="s">
        <v>201</v>
      </c>
      <c r="E771" s="172" t="s">
        <v>69</v>
      </c>
      <c r="F771" s="173" t="s">
        <v>202</v>
      </c>
      <c r="H771" s="181">
        <v>2018</v>
      </c>
      <c r="I771" s="241"/>
      <c r="L771" s="170"/>
      <c r="M771" s="174"/>
      <c r="N771" s="175"/>
      <c r="O771" s="175"/>
      <c r="P771" s="175"/>
      <c r="Q771" s="175"/>
      <c r="R771" s="175"/>
      <c r="S771" s="175"/>
      <c r="T771" s="176"/>
      <c r="AT771" s="172" t="s">
        <v>201</v>
      </c>
      <c r="AU771" s="172" t="s">
        <v>115</v>
      </c>
      <c r="AV771" s="171" t="s">
        <v>113</v>
      </c>
      <c r="AW771" s="171" t="s">
        <v>93</v>
      </c>
      <c r="AX771" s="171" t="s">
        <v>111</v>
      </c>
      <c r="AY771" s="172" t="s">
        <v>188</v>
      </c>
    </row>
    <row r="772" spans="2:63" s="171" customFormat="1">
      <c r="B772" s="170"/>
      <c r="D772" s="167" t="s">
        <v>201</v>
      </c>
      <c r="E772" s="172" t="s">
        <v>69</v>
      </c>
      <c r="F772" s="173" t="s">
        <v>983</v>
      </c>
      <c r="H772" s="181">
        <v>2</v>
      </c>
      <c r="I772" s="241"/>
      <c r="L772" s="170"/>
      <c r="M772" s="174"/>
      <c r="N772" s="175"/>
      <c r="O772" s="175"/>
      <c r="P772" s="175"/>
      <c r="Q772" s="175"/>
      <c r="R772" s="175"/>
      <c r="S772" s="175"/>
      <c r="T772" s="176"/>
      <c r="AT772" s="172" t="s">
        <v>201</v>
      </c>
      <c r="AU772" s="172" t="s">
        <v>115</v>
      </c>
      <c r="AV772" s="171" t="s">
        <v>113</v>
      </c>
      <c r="AW772" s="171" t="s">
        <v>93</v>
      </c>
      <c r="AX772" s="171" t="s">
        <v>111</v>
      </c>
      <c r="AY772" s="172" t="s">
        <v>188</v>
      </c>
    </row>
    <row r="773" spans="2:63" s="171" customFormat="1">
      <c r="B773" s="170"/>
      <c r="D773" s="167" t="s">
        <v>201</v>
      </c>
      <c r="E773" s="172" t="s">
        <v>69</v>
      </c>
      <c r="F773" s="173" t="s">
        <v>984</v>
      </c>
      <c r="H773" s="181">
        <v>2</v>
      </c>
      <c r="I773" s="241"/>
      <c r="L773" s="170"/>
      <c r="M773" s="174"/>
      <c r="N773" s="175"/>
      <c r="O773" s="175"/>
      <c r="P773" s="175"/>
      <c r="Q773" s="175"/>
      <c r="R773" s="175"/>
      <c r="S773" s="175"/>
      <c r="T773" s="176"/>
      <c r="AT773" s="172" t="s">
        <v>201</v>
      </c>
      <c r="AU773" s="172" t="s">
        <v>115</v>
      </c>
      <c r="AV773" s="171" t="s">
        <v>113</v>
      </c>
      <c r="AW773" s="171" t="s">
        <v>93</v>
      </c>
      <c r="AX773" s="171" t="s">
        <v>111</v>
      </c>
      <c r="AY773" s="172" t="s">
        <v>188</v>
      </c>
    </row>
    <row r="774" spans="2:63" s="171" customFormat="1">
      <c r="B774" s="170"/>
      <c r="D774" s="167" t="s">
        <v>201</v>
      </c>
      <c r="E774" s="172" t="s">
        <v>69</v>
      </c>
      <c r="F774" s="173" t="s">
        <v>291</v>
      </c>
      <c r="H774" s="181">
        <v>0</v>
      </c>
      <c r="I774" s="241"/>
      <c r="L774" s="170"/>
      <c r="M774" s="174"/>
      <c r="N774" s="175"/>
      <c r="O774" s="175"/>
      <c r="P774" s="175"/>
      <c r="Q774" s="175"/>
      <c r="R774" s="175"/>
      <c r="S774" s="175"/>
      <c r="T774" s="176"/>
      <c r="AT774" s="172" t="s">
        <v>201</v>
      </c>
      <c r="AU774" s="172" t="s">
        <v>115</v>
      </c>
      <c r="AV774" s="171" t="s">
        <v>113</v>
      </c>
      <c r="AW774" s="171" t="s">
        <v>93</v>
      </c>
      <c r="AX774" s="171" t="s">
        <v>111</v>
      </c>
      <c r="AY774" s="172" t="s">
        <v>188</v>
      </c>
    </row>
    <row r="775" spans="2:63" s="171" customFormat="1" ht="27">
      <c r="B775" s="170"/>
      <c r="D775" s="167" t="s">
        <v>201</v>
      </c>
      <c r="E775" s="172" t="s">
        <v>69</v>
      </c>
      <c r="F775" s="173" t="s">
        <v>8566</v>
      </c>
      <c r="H775" s="181">
        <v>5</v>
      </c>
      <c r="I775" s="241"/>
      <c r="L775" s="170"/>
      <c r="M775" s="174"/>
      <c r="N775" s="175"/>
      <c r="O775" s="175"/>
      <c r="P775" s="175"/>
      <c r="Q775" s="175"/>
      <c r="R775" s="175"/>
      <c r="S775" s="175"/>
      <c r="T775" s="176"/>
      <c r="AT775" s="172" t="s">
        <v>201</v>
      </c>
      <c r="AU775" s="172" t="s">
        <v>115</v>
      </c>
      <c r="AV775" s="171" t="s">
        <v>113</v>
      </c>
      <c r="AW775" s="171" t="s">
        <v>93</v>
      </c>
      <c r="AX775" s="171" t="s">
        <v>111</v>
      </c>
      <c r="AY775" s="172" t="s">
        <v>188</v>
      </c>
    </row>
    <row r="776" spans="2:63" s="178" customFormat="1">
      <c r="B776" s="177"/>
      <c r="D776" s="167" t="s">
        <v>201</v>
      </c>
      <c r="E776" s="179" t="s">
        <v>69</v>
      </c>
      <c r="F776" s="180" t="s">
        <v>69</v>
      </c>
      <c r="H776" s="181">
        <v>0</v>
      </c>
      <c r="I776" s="242"/>
      <c r="L776" s="177"/>
      <c r="M776" s="182"/>
      <c r="N776" s="183"/>
      <c r="O776" s="183"/>
      <c r="P776" s="183"/>
      <c r="Q776" s="183"/>
      <c r="R776" s="183"/>
      <c r="S776" s="183"/>
      <c r="T776" s="184"/>
      <c r="AT776" s="179" t="s">
        <v>201</v>
      </c>
      <c r="AU776" s="179" t="s">
        <v>115</v>
      </c>
      <c r="AV776" s="178" t="s">
        <v>115</v>
      </c>
      <c r="AW776" s="178" t="s">
        <v>93</v>
      </c>
      <c r="AX776" s="178" t="s">
        <v>111</v>
      </c>
      <c r="AY776" s="179" t="s">
        <v>188</v>
      </c>
    </row>
    <row r="777" spans="2:63" s="171" customFormat="1">
      <c r="B777" s="170"/>
      <c r="D777" s="167" t="s">
        <v>201</v>
      </c>
      <c r="E777" s="172" t="s">
        <v>69</v>
      </c>
      <c r="F777" s="173" t="s">
        <v>1029</v>
      </c>
      <c r="H777" s="181">
        <v>4</v>
      </c>
      <c r="I777" s="241"/>
      <c r="L777" s="170"/>
      <c r="M777" s="174"/>
      <c r="N777" s="175"/>
      <c r="O777" s="175"/>
      <c r="P777" s="175"/>
      <c r="Q777" s="175"/>
      <c r="R777" s="175"/>
      <c r="S777" s="175"/>
      <c r="T777" s="176"/>
      <c r="AT777" s="172" t="s">
        <v>201</v>
      </c>
      <c r="AU777" s="172" t="s">
        <v>115</v>
      </c>
      <c r="AV777" s="171" t="s">
        <v>113</v>
      </c>
      <c r="AW777" s="171" t="s">
        <v>93</v>
      </c>
      <c r="AX777" s="171" t="s">
        <v>111</v>
      </c>
      <c r="AY777" s="172" t="s">
        <v>188</v>
      </c>
    </row>
    <row r="778" spans="2:63" s="178" customFormat="1">
      <c r="B778" s="177"/>
      <c r="D778" s="167" t="s">
        <v>201</v>
      </c>
      <c r="E778" s="179" t="s">
        <v>69</v>
      </c>
      <c r="F778" s="180" t="s">
        <v>1225</v>
      </c>
      <c r="H778" s="181">
        <v>5.2480000000000002</v>
      </c>
      <c r="I778" s="242"/>
      <c r="L778" s="177"/>
      <c r="M778" s="182"/>
      <c r="N778" s="183"/>
      <c r="O778" s="183"/>
      <c r="P778" s="183"/>
      <c r="Q778" s="183"/>
      <c r="R778" s="183"/>
      <c r="S778" s="183"/>
      <c r="T778" s="184"/>
      <c r="AT778" s="179" t="s">
        <v>201</v>
      </c>
      <c r="AU778" s="179" t="s">
        <v>115</v>
      </c>
      <c r="AV778" s="178" t="s">
        <v>115</v>
      </c>
      <c r="AW778" s="178" t="s">
        <v>93</v>
      </c>
      <c r="AX778" s="178" t="s">
        <v>111</v>
      </c>
      <c r="AY778" s="179" t="s">
        <v>188</v>
      </c>
    </row>
    <row r="779" spans="2:63" s="194" customFormat="1">
      <c r="B779" s="193"/>
      <c r="D779" s="167" t="s">
        <v>201</v>
      </c>
      <c r="E779" s="195" t="s">
        <v>69</v>
      </c>
      <c r="F779" s="196" t="s">
        <v>253</v>
      </c>
      <c r="H779" s="197">
        <v>5.2480000000000002</v>
      </c>
      <c r="I779" s="244"/>
      <c r="L779" s="193"/>
      <c r="M779" s="198"/>
      <c r="N779" s="199"/>
      <c r="O779" s="199"/>
      <c r="P779" s="199"/>
      <c r="Q779" s="199"/>
      <c r="R779" s="199"/>
      <c r="S779" s="199"/>
      <c r="T779" s="200"/>
      <c r="AT779" s="195" t="s">
        <v>201</v>
      </c>
      <c r="AU779" s="195" t="s">
        <v>115</v>
      </c>
      <c r="AV779" s="194" t="s">
        <v>228</v>
      </c>
      <c r="AW779" s="194" t="s">
        <v>93</v>
      </c>
      <c r="AX779" s="194" t="s">
        <v>111</v>
      </c>
      <c r="AY779" s="195" t="s">
        <v>188</v>
      </c>
    </row>
    <row r="780" spans="2:63" s="171" customFormat="1">
      <c r="B780" s="170"/>
      <c r="D780" s="167" t="s">
        <v>201</v>
      </c>
      <c r="E780" s="172" t="s">
        <v>69</v>
      </c>
      <c r="F780" s="173" t="s">
        <v>1031</v>
      </c>
      <c r="H780" s="181">
        <v>5</v>
      </c>
      <c r="I780" s="241"/>
      <c r="L780" s="170"/>
      <c r="M780" s="174"/>
      <c r="N780" s="175"/>
      <c r="O780" s="175"/>
      <c r="P780" s="175"/>
      <c r="Q780" s="175"/>
      <c r="R780" s="175"/>
      <c r="S780" s="175"/>
      <c r="T780" s="176"/>
      <c r="AT780" s="172" t="s">
        <v>201</v>
      </c>
      <c r="AU780" s="172" t="s">
        <v>115</v>
      </c>
      <c r="AV780" s="171" t="s">
        <v>113</v>
      </c>
      <c r="AW780" s="171" t="s">
        <v>93</v>
      </c>
      <c r="AX780" s="171" t="s">
        <v>111</v>
      </c>
      <c r="AY780" s="172" t="s">
        <v>188</v>
      </c>
    </row>
    <row r="781" spans="2:63" s="178" customFormat="1">
      <c r="B781" s="177"/>
      <c r="D781" s="167" t="s">
        <v>201</v>
      </c>
      <c r="E781" s="179" t="s">
        <v>69</v>
      </c>
      <c r="F781" s="180" t="s">
        <v>8517</v>
      </c>
      <c r="H781" s="181">
        <v>0.95399999999999996</v>
      </c>
      <c r="I781" s="242"/>
      <c r="L781" s="177"/>
      <c r="M781" s="182"/>
      <c r="N781" s="183"/>
      <c r="O781" s="183"/>
      <c r="P781" s="183"/>
      <c r="Q781" s="183"/>
      <c r="R781" s="183"/>
      <c r="S781" s="183"/>
      <c r="T781" s="184"/>
      <c r="AT781" s="179" t="s">
        <v>201</v>
      </c>
      <c r="AU781" s="179" t="s">
        <v>115</v>
      </c>
      <c r="AV781" s="178" t="s">
        <v>115</v>
      </c>
      <c r="AW781" s="178" t="s">
        <v>93</v>
      </c>
      <c r="AX781" s="178" t="s">
        <v>111</v>
      </c>
      <c r="AY781" s="179" t="s">
        <v>188</v>
      </c>
    </row>
    <row r="782" spans="2:63" s="194" customFormat="1">
      <c r="B782" s="193"/>
      <c r="D782" s="167" t="s">
        <v>201</v>
      </c>
      <c r="E782" s="195" t="s">
        <v>69</v>
      </c>
      <c r="F782" s="196" t="s">
        <v>253</v>
      </c>
      <c r="H782" s="197">
        <v>0.95399999999999996</v>
      </c>
      <c r="I782" s="244"/>
      <c r="L782" s="193"/>
      <c r="M782" s="198"/>
      <c r="N782" s="199"/>
      <c r="O782" s="199"/>
      <c r="P782" s="199"/>
      <c r="Q782" s="199"/>
      <c r="R782" s="199"/>
      <c r="S782" s="199"/>
      <c r="T782" s="200"/>
      <c r="AT782" s="195" t="s">
        <v>201</v>
      </c>
      <c r="AU782" s="195" t="s">
        <v>115</v>
      </c>
      <c r="AV782" s="194" t="s">
        <v>228</v>
      </c>
      <c r="AW782" s="194" t="s">
        <v>93</v>
      </c>
      <c r="AX782" s="194" t="s">
        <v>111</v>
      </c>
      <c r="AY782" s="195" t="s">
        <v>188</v>
      </c>
    </row>
    <row r="783" spans="2:63" s="186" customFormat="1">
      <c r="B783" s="185"/>
      <c r="D783" s="167" t="s">
        <v>201</v>
      </c>
      <c r="E783" s="187" t="s">
        <v>69</v>
      </c>
      <c r="F783" s="188" t="s">
        <v>210</v>
      </c>
      <c r="H783" s="189">
        <v>6.202</v>
      </c>
      <c r="I783" s="243"/>
      <c r="L783" s="185"/>
      <c r="M783" s="190"/>
      <c r="N783" s="191"/>
      <c r="O783" s="191"/>
      <c r="P783" s="191"/>
      <c r="Q783" s="191"/>
      <c r="R783" s="191"/>
      <c r="S783" s="191"/>
      <c r="T783" s="192"/>
      <c r="AT783" s="187" t="s">
        <v>201</v>
      </c>
      <c r="AU783" s="187" t="s">
        <v>115</v>
      </c>
      <c r="AV783" s="186" t="s">
        <v>195</v>
      </c>
      <c r="AW783" s="186" t="s">
        <v>93</v>
      </c>
      <c r="AX783" s="186" t="s">
        <v>113</v>
      </c>
      <c r="AY783" s="187" t="s">
        <v>188</v>
      </c>
    </row>
    <row r="784" spans="2:63" s="152" customFormat="1" ht="29.85" customHeight="1">
      <c r="B784" s="151"/>
      <c r="D784" s="153" t="s">
        <v>110</v>
      </c>
      <c r="E784" s="162" t="s">
        <v>228</v>
      </c>
      <c r="F784" s="162" t="s">
        <v>323</v>
      </c>
      <c r="H784" s="181" t="s">
        <v>8996</v>
      </c>
      <c r="I784" s="237"/>
      <c r="J784" s="163">
        <f>BK784</f>
        <v>0</v>
      </c>
      <c r="L784" s="151"/>
      <c r="M784" s="156"/>
      <c r="N784" s="157"/>
      <c r="O784" s="157"/>
      <c r="P784" s="158">
        <f>SUM(P785:P922)</f>
        <v>0</v>
      </c>
      <c r="Q784" s="157"/>
      <c r="R784" s="158">
        <f>SUM(R785:R922)</f>
        <v>91.405789489999989</v>
      </c>
      <c r="S784" s="157"/>
      <c r="T784" s="159">
        <f>SUM(T785:T922)</f>
        <v>0</v>
      </c>
      <c r="AR784" s="153" t="s">
        <v>113</v>
      </c>
      <c r="AT784" s="160" t="s">
        <v>110</v>
      </c>
      <c r="AU784" s="160" t="s">
        <v>113</v>
      </c>
      <c r="AY784" s="153" t="s">
        <v>188</v>
      </c>
      <c r="BK784" s="161">
        <f>SUM(BK785:BK922)</f>
        <v>0</v>
      </c>
    </row>
    <row r="785" spans="2:65" s="101" customFormat="1" ht="25.5" customHeight="1">
      <c r="B785" s="86"/>
      <c r="C785" s="87" t="s">
        <v>571</v>
      </c>
      <c r="D785" s="87" t="s">
        <v>190</v>
      </c>
      <c r="E785" s="88" t="s">
        <v>1226</v>
      </c>
      <c r="F785" s="89" t="s">
        <v>8567</v>
      </c>
      <c r="G785" s="90" t="s">
        <v>193</v>
      </c>
      <c r="H785" s="91">
        <v>0.32400000000000001</v>
      </c>
      <c r="I785" s="238"/>
      <c r="J785" s="92">
        <f>ROUND(I785*H785,2)</f>
        <v>0</v>
      </c>
      <c r="K785" s="89" t="s">
        <v>194</v>
      </c>
      <c r="L785" s="61"/>
      <c r="M785" s="239" t="s">
        <v>69</v>
      </c>
      <c r="N785" s="164" t="s">
        <v>100</v>
      </c>
      <c r="O785" s="100"/>
      <c r="P785" s="165">
        <f>O785*H785</f>
        <v>0</v>
      </c>
      <c r="Q785" s="165">
        <v>2.5143</v>
      </c>
      <c r="R785" s="165">
        <f>Q785*H785</f>
        <v>0.81463320000000006</v>
      </c>
      <c r="S785" s="165">
        <v>0</v>
      </c>
      <c r="T785" s="166">
        <f>S785*H785</f>
        <v>0</v>
      </c>
      <c r="AR785" s="55" t="s">
        <v>195</v>
      </c>
      <c r="AT785" s="55" t="s">
        <v>190</v>
      </c>
      <c r="AU785" s="55" t="s">
        <v>115</v>
      </c>
      <c r="AY785" s="55" t="s">
        <v>188</v>
      </c>
      <c r="BE785" s="93">
        <f>IF(N785="základní",J785,0)</f>
        <v>0</v>
      </c>
      <c r="BF785" s="93">
        <f>IF(N785="snížená",J785,0)</f>
        <v>0</v>
      </c>
      <c r="BG785" s="93">
        <f>IF(N785="zákl. přenesená",J785,0)</f>
        <v>0</v>
      </c>
      <c r="BH785" s="93">
        <f>IF(N785="sníž. přenesená",J785,0)</f>
        <v>0</v>
      </c>
      <c r="BI785" s="93">
        <f>IF(N785="nulová",J785,0)</f>
        <v>0</v>
      </c>
      <c r="BJ785" s="55" t="s">
        <v>113</v>
      </c>
      <c r="BK785" s="93">
        <f>ROUND(I785*H785,2)</f>
        <v>0</v>
      </c>
      <c r="BL785" s="55" t="s">
        <v>195</v>
      </c>
      <c r="BM785" s="55" t="s">
        <v>1227</v>
      </c>
    </row>
    <row r="786" spans="2:65" s="101" customFormat="1" ht="27">
      <c r="B786" s="61"/>
      <c r="D786" s="167" t="s">
        <v>197</v>
      </c>
      <c r="F786" s="168" t="s">
        <v>8568</v>
      </c>
      <c r="H786" s="181">
        <v>30</v>
      </c>
      <c r="I786" s="240"/>
      <c r="L786" s="61"/>
      <c r="M786" s="94"/>
      <c r="N786" s="100"/>
      <c r="O786" s="100"/>
      <c r="P786" s="100"/>
      <c r="Q786" s="100"/>
      <c r="R786" s="100"/>
      <c r="S786" s="100"/>
      <c r="T786" s="69"/>
      <c r="AT786" s="55" t="s">
        <v>197</v>
      </c>
      <c r="AU786" s="55" t="s">
        <v>115</v>
      </c>
    </row>
    <row r="787" spans="2:65" s="171" customFormat="1">
      <c r="B787" s="170"/>
      <c r="D787" s="167" t="s">
        <v>201</v>
      </c>
      <c r="E787" s="172" t="s">
        <v>69</v>
      </c>
      <c r="F787" s="173" t="s">
        <v>202</v>
      </c>
      <c r="H787" s="181">
        <v>2018</v>
      </c>
      <c r="I787" s="241"/>
      <c r="L787" s="170"/>
      <c r="M787" s="174"/>
      <c r="N787" s="175"/>
      <c r="O787" s="175"/>
      <c r="P787" s="175"/>
      <c r="Q787" s="175"/>
      <c r="R787" s="175"/>
      <c r="S787" s="175"/>
      <c r="T787" s="176"/>
      <c r="AT787" s="172" t="s">
        <v>201</v>
      </c>
      <c r="AU787" s="172" t="s">
        <v>115</v>
      </c>
      <c r="AV787" s="171" t="s">
        <v>113</v>
      </c>
      <c r="AW787" s="171" t="s">
        <v>93</v>
      </c>
      <c r="AX787" s="171" t="s">
        <v>111</v>
      </c>
      <c r="AY787" s="172" t="s">
        <v>188</v>
      </c>
    </row>
    <row r="788" spans="2:65" s="171" customFormat="1">
      <c r="B788" s="170"/>
      <c r="D788" s="167" t="s">
        <v>201</v>
      </c>
      <c r="E788" s="172" t="s">
        <v>69</v>
      </c>
      <c r="F788" s="173" t="s">
        <v>983</v>
      </c>
      <c r="H788" s="181">
        <v>2</v>
      </c>
      <c r="I788" s="241"/>
      <c r="L788" s="170"/>
      <c r="M788" s="174"/>
      <c r="N788" s="175"/>
      <c r="O788" s="175"/>
      <c r="P788" s="175"/>
      <c r="Q788" s="175"/>
      <c r="R788" s="175"/>
      <c r="S788" s="175"/>
      <c r="T788" s="176"/>
      <c r="AT788" s="172" t="s">
        <v>201</v>
      </c>
      <c r="AU788" s="172" t="s">
        <v>115</v>
      </c>
      <c r="AV788" s="171" t="s">
        <v>113</v>
      </c>
      <c r="AW788" s="171" t="s">
        <v>93</v>
      </c>
      <c r="AX788" s="171" t="s">
        <v>111</v>
      </c>
      <c r="AY788" s="172" t="s">
        <v>188</v>
      </c>
    </row>
    <row r="789" spans="2:65" s="171" customFormat="1">
      <c r="B789" s="170"/>
      <c r="D789" s="167" t="s">
        <v>201</v>
      </c>
      <c r="E789" s="172" t="s">
        <v>69</v>
      </c>
      <c r="F789" s="173" t="s">
        <v>984</v>
      </c>
      <c r="H789" s="181">
        <v>2</v>
      </c>
      <c r="I789" s="241"/>
      <c r="L789" s="170"/>
      <c r="M789" s="174"/>
      <c r="N789" s="175"/>
      <c r="O789" s="175"/>
      <c r="P789" s="175"/>
      <c r="Q789" s="175"/>
      <c r="R789" s="175"/>
      <c r="S789" s="175"/>
      <c r="T789" s="176"/>
      <c r="AT789" s="172" t="s">
        <v>201</v>
      </c>
      <c r="AU789" s="172" t="s">
        <v>115</v>
      </c>
      <c r="AV789" s="171" t="s">
        <v>113</v>
      </c>
      <c r="AW789" s="171" t="s">
        <v>93</v>
      </c>
      <c r="AX789" s="171" t="s">
        <v>111</v>
      </c>
      <c r="AY789" s="172" t="s">
        <v>188</v>
      </c>
    </row>
    <row r="790" spans="2:65" s="171" customFormat="1">
      <c r="B790" s="170"/>
      <c r="D790" s="167" t="s">
        <v>201</v>
      </c>
      <c r="E790" s="172" t="s">
        <v>69</v>
      </c>
      <c r="F790" s="173" t="s">
        <v>291</v>
      </c>
      <c r="H790" s="181">
        <v>0</v>
      </c>
      <c r="I790" s="241"/>
      <c r="L790" s="170"/>
      <c r="M790" s="174"/>
      <c r="N790" s="175"/>
      <c r="O790" s="175"/>
      <c r="P790" s="175"/>
      <c r="Q790" s="175"/>
      <c r="R790" s="175"/>
      <c r="S790" s="175"/>
      <c r="T790" s="176"/>
      <c r="AT790" s="172" t="s">
        <v>201</v>
      </c>
      <c r="AU790" s="172" t="s">
        <v>115</v>
      </c>
      <c r="AV790" s="171" t="s">
        <v>113</v>
      </c>
      <c r="AW790" s="171" t="s">
        <v>93</v>
      </c>
      <c r="AX790" s="171" t="s">
        <v>111</v>
      </c>
      <c r="AY790" s="172" t="s">
        <v>188</v>
      </c>
    </row>
    <row r="791" spans="2:65" s="171" customFormat="1">
      <c r="B791" s="170"/>
      <c r="D791" s="167" t="s">
        <v>201</v>
      </c>
      <c r="E791" s="172" t="s">
        <v>69</v>
      </c>
      <c r="F791" s="173" t="s">
        <v>8569</v>
      </c>
      <c r="H791" s="181">
        <v>1</v>
      </c>
      <c r="I791" s="241"/>
      <c r="L791" s="170"/>
      <c r="M791" s="174"/>
      <c r="N791" s="175"/>
      <c r="O791" s="175"/>
      <c r="P791" s="175"/>
      <c r="Q791" s="175"/>
      <c r="R791" s="175"/>
      <c r="S791" s="175"/>
      <c r="T791" s="176"/>
      <c r="AT791" s="172" t="s">
        <v>201</v>
      </c>
      <c r="AU791" s="172" t="s">
        <v>115</v>
      </c>
      <c r="AV791" s="171" t="s">
        <v>113</v>
      </c>
      <c r="AW791" s="171" t="s">
        <v>93</v>
      </c>
      <c r="AX791" s="171" t="s">
        <v>111</v>
      </c>
      <c r="AY791" s="172" t="s">
        <v>188</v>
      </c>
    </row>
    <row r="792" spans="2:65" s="171" customFormat="1">
      <c r="B792" s="170"/>
      <c r="D792" s="167" t="s">
        <v>201</v>
      </c>
      <c r="E792" s="172" t="s">
        <v>69</v>
      </c>
      <c r="F792" s="173" t="s">
        <v>1229</v>
      </c>
      <c r="H792" s="181" t="s">
        <v>8997</v>
      </c>
      <c r="I792" s="241"/>
      <c r="L792" s="170"/>
      <c r="M792" s="174"/>
      <c r="N792" s="175"/>
      <c r="O792" s="175"/>
      <c r="P792" s="175"/>
      <c r="Q792" s="175"/>
      <c r="R792" s="175"/>
      <c r="S792" s="175"/>
      <c r="T792" s="176"/>
      <c r="AT792" s="172" t="s">
        <v>201</v>
      </c>
      <c r="AU792" s="172" t="s">
        <v>115</v>
      </c>
      <c r="AV792" s="171" t="s">
        <v>113</v>
      </c>
      <c r="AW792" s="171" t="s">
        <v>93</v>
      </c>
      <c r="AX792" s="171" t="s">
        <v>111</v>
      </c>
      <c r="AY792" s="172" t="s">
        <v>188</v>
      </c>
    </row>
    <row r="793" spans="2:65" s="178" customFormat="1">
      <c r="B793" s="177"/>
      <c r="D793" s="167" t="s">
        <v>201</v>
      </c>
      <c r="E793" s="179" t="s">
        <v>69</v>
      </c>
      <c r="F793" s="180" t="s">
        <v>1230</v>
      </c>
      <c r="H793" s="181">
        <v>7.6999999999999999E-2</v>
      </c>
      <c r="I793" s="242"/>
      <c r="L793" s="177"/>
      <c r="M793" s="182"/>
      <c r="N793" s="183"/>
      <c r="O793" s="183"/>
      <c r="P793" s="183"/>
      <c r="Q793" s="183"/>
      <c r="R793" s="183"/>
      <c r="S793" s="183"/>
      <c r="T793" s="184"/>
      <c r="AT793" s="179" t="s">
        <v>201</v>
      </c>
      <c r="AU793" s="179" t="s">
        <v>115</v>
      </c>
      <c r="AV793" s="178" t="s">
        <v>115</v>
      </c>
      <c r="AW793" s="178" t="s">
        <v>93</v>
      </c>
      <c r="AX793" s="178" t="s">
        <v>111</v>
      </c>
      <c r="AY793" s="179" t="s">
        <v>188</v>
      </c>
    </row>
    <row r="794" spans="2:65" s="178" customFormat="1">
      <c r="B794" s="177"/>
      <c r="D794" s="167" t="s">
        <v>201</v>
      </c>
      <c r="E794" s="179" t="s">
        <v>69</v>
      </c>
      <c r="F794" s="180" t="s">
        <v>1231</v>
      </c>
      <c r="H794" s="181">
        <v>0.16300000000000001</v>
      </c>
      <c r="I794" s="242"/>
      <c r="L794" s="177"/>
      <c r="M794" s="182"/>
      <c r="N794" s="183"/>
      <c r="O794" s="183"/>
      <c r="P794" s="183"/>
      <c r="Q794" s="183"/>
      <c r="R794" s="183"/>
      <c r="S794" s="183"/>
      <c r="T794" s="184"/>
      <c r="AT794" s="179" t="s">
        <v>201</v>
      </c>
      <c r="AU794" s="179" t="s">
        <v>115</v>
      </c>
      <c r="AV794" s="178" t="s">
        <v>115</v>
      </c>
      <c r="AW794" s="178" t="s">
        <v>93</v>
      </c>
      <c r="AX794" s="178" t="s">
        <v>111</v>
      </c>
      <c r="AY794" s="179" t="s">
        <v>188</v>
      </c>
    </row>
    <row r="795" spans="2:65" s="194" customFormat="1">
      <c r="B795" s="193"/>
      <c r="D795" s="167" t="s">
        <v>201</v>
      </c>
      <c r="E795" s="195" t="s">
        <v>69</v>
      </c>
      <c r="F795" s="196" t="s">
        <v>253</v>
      </c>
      <c r="H795" s="197">
        <v>0.24</v>
      </c>
      <c r="I795" s="244"/>
      <c r="L795" s="193"/>
      <c r="M795" s="198"/>
      <c r="N795" s="199"/>
      <c r="O795" s="199"/>
      <c r="P795" s="199"/>
      <c r="Q795" s="199"/>
      <c r="R795" s="199"/>
      <c r="S795" s="199"/>
      <c r="T795" s="200"/>
      <c r="AT795" s="195" t="s">
        <v>201</v>
      </c>
      <c r="AU795" s="195" t="s">
        <v>115</v>
      </c>
      <c r="AV795" s="194" t="s">
        <v>228</v>
      </c>
      <c r="AW795" s="194" t="s">
        <v>93</v>
      </c>
      <c r="AX795" s="194" t="s">
        <v>111</v>
      </c>
      <c r="AY795" s="195" t="s">
        <v>188</v>
      </c>
    </row>
    <row r="796" spans="2:65" s="178" customFormat="1">
      <c r="B796" s="177"/>
      <c r="D796" s="167" t="s">
        <v>201</v>
      </c>
      <c r="E796" s="179" t="s">
        <v>69</v>
      </c>
      <c r="F796" s="180" t="s">
        <v>69</v>
      </c>
      <c r="H796" s="181">
        <v>0</v>
      </c>
      <c r="I796" s="242"/>
      <c r="L796" s="177"/>
      <c r="M796" s="182"/>
      <c r="N796" s="183"/>
      <c r="O796" s="183"/>
      <c r="P796" s="183"/>
      <c r="Q796" s="183"/>
      <c r="R796" s="183"/>
      <c r="S796" s="183"/>
      <c r="T796" s="184"/>
      <c r="AT796" s="179" t="s">
        <v>201</v>
      </c>
      <c r="AU796" s="179" t="s">
        <v>115</v>
      </c>
      <c r="AV796" s="178" t="s">
        <v>115</v>
      </c>
      <c r="AW796" s="178" t="s">
        <v>93</v>
      </c>
      <c r="AX796" s="178" t="s">
        <v>111</v>
      </c>
      <c r="AY796" s="179" t="s">
        <v>188</v>
      </c>
    </row>
    <row r="797" spans="2:65" s="171" customFormat="1">
      <c r="B797" s="170"/>
      <c r="D797" s="167" t="s">
        <v>201</v>
      </c>
      <c r="E797" s="172" t="s">
        <v>69</v>
      </c>
      <c r="F797" s="173" t="s">
        <v>1232</v>
      </c>
      <c r="H797" s="181" t="s">
        <v>8998</v>
      </c>
      <c r="I797" s="241"/>
      <c r="L797" s="170"/>
      <c r="M797" s="174"/>
      <c r="N797" s="175"/>
      <c r="O797" s="175"/>
      <c r="P797" s="175"/>
      <c r="Q797" s="175"/>
      <c r="R797" s="175"/>
      <c r="S797" s="175"/>
      <c r="T797" s="176"/>
      <c r="AT797" s="172" t="s">
        <v>201</v>
      </c>
      <c r="AU797" s="172" t="s">
        <v>115</v>
      </c>
      <c r="AV797" s="171" t="s">
        <v>113</v>
      </c>
      <c r="AW797" s="171" t="s">
        <v>93</v>
      </c>
      <c r="AX797" s="171" t="s">
        <v>111</v>
      </c>
      <c r="AY797" s="172" t="s">
        <v>188</v>
      </c>
    </row>
    <row r="798" spans="2:65" s="178" customFormat="1">
      <c r="B798" s="177"/>
      <c r="D798" s="167" t="s">
        <v>201</v>
      </c>
      <c r="E798" s="179" t="s">
        <v>69</v>
      </c>
      <c r="F798" s="180" t="s">
        <v>1233</v>
      </c>
      <c r="H798" s="181">
        <v>2.4E-2</v>
      </c>
      <c r="I798" s="242"/>
      <c r="L798" s="177"/>
      <c r="M798" s="182"/>
      <c r="N798" s="183"/>
      <c r="O798" s="183"/>
      <c r="P798" s="183"/>
      <c r="Q798" s="183"/>
      <c r="R798" s="183"/>
      <c r="S798" s="183"/>
      <c r="T798" s="184"/>
      <c r="AT798" s="179" t="s">
        <v>201</v>
      </c>
      <c r="AU798" s="179" t="s">
        <v>115</v>
      </c>
      <c r="AV798" s="178" t="s">
        <v>115</v>
      </c>
      <c r="AW798" s="178" t="s">
        <v>93</v>
      </c>
      <c r="AX798" s="178" t="s">
        <v>111</v>
      </c>
      <c r="AY798" s="179" t="s">
        <v>188</v>
      </c>
    </row>
    <row r="799" spans="2:65" s="178" customFormat="1">
      <c r="B799" s="177"/>
      <c r="D799" s="167" t="s">
        <v>201</v>
      </c>
      <c r="E799" s="179" t="s">
        <v>69</v>
      </c>
      <c r="F799" s="180" t="s">
        <v>1234</v>
      </c>
      <c r="H799" s="181">
        <v>0.06</v>
      </c>
      <c r="I799" s="242"/>
      <c r="L799" s="177"/>
      <c r="M799" s="182"/>
      <c r="N799" s="183"/>
      <c r="O799" s="183"/>
      <c r="P799" s="183"/>
      <c r="Q799" s="183"/>
      <c r="R799" s="183"/>
      <c r="S799" s="183"/>
      <c r="T799" s="184"/>
      <c r="AT799" s="179" t="s">
        <v>201</v>
      </c>
      <c r="AU799" s="179" t="s">
        <v>115</v>
      </c>
      <c r="AV799" s="178" t="s">
        <v>115</v>
      </c>
      <c r="AW799" s="178" t="s">
        <v>93</v>
      </c>
      <c r="AX799" s="178" t="s">
        <v>111</v>
      </c>
      <c r="AY799" s="179" t="s">
        <v>188</v>
      </c>
    </row>
    <row r="800" spans="2:65" s="194" customFormat="1">
      <c r="B800" s="193"/>
      <c r="D800" s="167" t="s">
        <v>201</v>
      </c>
      <c r="E800" s="195" t="s">
        <v>69</v>
      </c>
      <c r="F800" s="196" t="s">
        <v>253</v>
      </c>
      <c r="H800" s="197">
        <v>8.4000000000000005E-2</v>
      </c>
      <c r="I800" s="244"/>
      <c r="L800" s="193"/>
      <c r="M800" s="198"/>
      <c r="N800" s="199"/>
      <c r="O800" s="199"/>
      <c r="P800" s="199"/>
      <c r="Q800" s="199"/>
      <c r="R800" s="199"/>
      <c r="S800" s="199"/>
      <c r="T800" s="200"/>
      <c r="AT800" s="195" t="s">
        <v>201</v>
      </c>
      <c r="AU800" s="195" t="s">
        <v>115</v>
      </c>
      <c r="AV800" s="194" t="s">
        <v>228</v>
      </c>
      <c r="AW800" s="194" t="s">
        <v>93</v>
      </c>
      <c r="AX800" s="194" t="s">
        <v>111</v>
      </c>
      <c r="AY800" s="195" t="s">
        <v>188</v>
      </c>
    </row>
    <row r="801" spans="2:65" s="186" customFormat="1">
      <c r="B801" s="185"/>
      <c r="D801" s="167" t="s">
        <v>201</v>
      </c>
      <c r="E801" s="187" t="s">
        <v>69</v>
      </c>
      <c r="F801" s="188" t="s">
        <v>210</v>
      </c>
      <c r="H801" s="189">
        <v>0.32400000000000001</v>
      </c>
      <c r="I801" s="243"/>
      <c r="L801" s="185"/>
      <c r="M801" s="190"/>
      <c r="N801" s="191"/>
      <c r="O801" s="191"/>
      <c r="P801" s="191"/>
      <c r="Q801" s="191"/>
      <c r="R801" s="191"/>
      <c r="S801" s="191"/>
      <c r="T801" s="192"/>
      <c r="AT801" s="187" t="s">
        <v>201</v>
      </c>
      <c r="AU801" s="187" t="s">
        <v>115</v>
      </c>
      <c r="AV801" s="186" t="s">
        <v>195</v>
      </c>
      <c r="AW801" s="186" t="s">
        <v>93</v>
      </c>
      <c r="AX801" s="186" t="s">
        <v>113</v>
      </c>
      <c r="AY801" s="187" t="s">
        <v>188</v>
      </c>
    </row>
    <row r="802" spans="2:65" s="101" customFormat="1" ht="25.5" customHeight="1">
      <c r="B802" s="86"/>
      <c r="C802" s="87" t="s">
        <v>575</v>
      </c>
      <c r="D802" s="87" t="s">
        <v>190</v>
      </c>
      <c r="E802" s="88" t="s">
        <v>1235</v>
      </c>
      <c r="F802" s="89" t="s">
        <v>8570</v>
      </c>
      <c r="G802" s="90" t="s">
        <v>193</v>
      </c>
      <c r="H802" s="91">
        <v>34.89</v>
      </c>
      <c r="I802" s="238"/>
      <c r="J802" s="92">
        <f>ROUND(I802*H802,2)</f>
        <v>0</v>
      </c>
      <c r="K802" s="89" t="s">
        <v>194</v>
      </c>
      <c r="L802" s="61"/>
      <c r="M802" s="239" t="s">
        <v>69</v>
      </c>
      <c r="N802" s="164" t="s">
        <v>100</v>
      </c>
      <c r="O802" s="100"/>
      <c r="P802" s="165">
        <f>O802*H802</f>
        <v>0</v>
      </c>
      <c r="Q802" s="165">
        <v>2.5023499999999999</v>
      </c>
      <c r="R802" s="165">
        <f>Q802*H802</f>
        <v>87.306991499999995</v>
      </c>
      <c r="S802" s="165">
        <v>0</v>
      </c>
      <c r="T802" s="166">
        <f>S802*H802</f>
        <v>0</v>
      </c>
      <c r="AR802" s="55" t="s">
        <v>195</v>
      </c>
      <c r="AT802" s="55" t="s">
        <v>190</v>
      </c>
      <c r="AU802" s="55" t="s">
        <v>115</v>
      </c>
      <c r="AY802" s="55" t="s">
        <v>188</v>
      </c>
      <c r="BE802" s="93">
        <f>IF(N802="základní",J802,0)</f>
        <v>0</v>
      </c>
      <c r="BF802" s="93">
        <f>IF(N802="snížená",J802,0)</f>
        <v>0</v>
      </c>
      <c r="BG802" s="93">
        <f>IF(N802="zákl. přenesená",J802,0)</f>
        <v>0</v>
      </c>
      <c r="BH802" s="93">
        <f>IF(N802="sníž. přenesená",J802,0)</f>
        <v>0</v>
      </c>
      <c r="BI802" s="93">
        <f>IF(N802="nulová",J802,0)</f>
        <v>0</v>
      </c>
      <c r="BJ802" s="55" t="s">
        <v>113</v>
      </c>
      <c r="BK802" s="93">
        <f>ROUND(I802*H802,2)</f>
        <v>0</v>
      </c>
      <c r="BL802" s="55" t="s">
        <v>195</v>
      </c>
      <c r="BM802" s="55" t="s">
        <v>1237</v>
      </c>
    </row>
    <row r="803" spans="2:65" s="101" customFormat="1" ht="27">
      <c r="B803" s="61"/>
      <c r="D803" s="167" t="s">
        <v>197</v>
      </c>
      <c r="F803" s="168" t="s">
        <v>8571</v>
      </c>
      <c r="H803" s="181">
        <v>30</v>
      </c>
      <c r="I803" s="240"/>
      <c r="L803" s="61"/>
      <c r="M803" s="94"/>
      <c r="N803" s="100"/>
      <c r="O803" s="100"/>
      <c r="P803" s="100"/>
      <c r="Q803" s="100"/>
      <c r="R803" s="100"/>
      <c r="S803" s="100"/>
      <c r="T803" s="69"/>
      <c r="AT803" s="55" t="s">
        <v>197</v>
      </c>
      <c r="AU803" s="55" t="s">
        <v>115</v>
      </c>
    </row>
    <row r="804" spans="2:65" s="171" customFormat="1">
      <c r="B804" s="170"/>
      <c r="D804" s="167" t="s">
        <v>201</v>
      </c>
      <c r="E804" s="172" t="s">
        <v>69</v>
      </c>
      <c r="F804" s="173" t="s">
        <v>202</v>
      </c>
      <c r="H804" s="181">
        <v>2018</v>
      </c>
      <c r="I804" s="241"/>
      <c r="L804" s="170"/>
      <c r="M804" s="174"/>
      <c r="N804" s="175"/>
      <c r="O804" s="175"/>
      <c r="P804" s="175"/>
      <c r="Q804" s="175"/>
      <c r="R804" s="175"/>
      <c r="S804" s="175"/>
      <c r="T804" s="176"/>
      <c r="AT804" s="172" t="s">
        <v>201</v>
      </c>
      <c r="AU804" s="172" t="s">
        <v>115</v>
      </c>
      <c r="AV804" s="171" t="s">
        <v>113</v>
      </c>
      <c r="AW804" s="171" t="s">
        <v>93</v>
      </c>
      <c r="AX804" s="171" t="s">
        <v>111</v>
      </c>
      <c r="AY804" s="172" t="s">
        <v>188</v>
      </c>
    </row>
    <row r="805" spans="2:65" s="171" customFormat="1">
      <c r="B805" s="170"/>
      <c r="D805" s="167" t="s">
        <v>201</v>
      </c>
      <c r="E805" s="172" t="s">
        <v>69</v>
      </c>
      <c r="F805" s="173" t="s">
        <v>983</v>
      </c>
      <c r="H805" s="181">
        <v>2</v>
      </c>
      <c r="I805" s="241"/>
      <c r="L805" s="170"/>
      <c r="M805" s="174"/>
      <c r="N805" s="175"/>
      <c r="O805" s="175"/>
      <c r="P805" s="175"/>
      <c r="Q805" s="175"/>
      <c r="R805" s="175"/>
      <c r="S805" s="175"/>
      <c r="T805" s="176"/>
      <c r="AT805" s="172" t="s">
        <v>201</v>
      </c>
      <c r="AU805" s="172" t="s">
        <v>115</v>
      </c>
      <c r="AV805" s="171" t="s">
        <v>113</v>
      </c>
      <c r="AW805" s="171" t="s">
        <v>93</v>
      </c>
      <c r="AX805" s="171" t="s">
        <v>111</v>
      </c>
      <c r="AY805" s="172" t="s">
        <v>188</v>
      </c>
    </row>
    <row r="806" spans="2:65" s="171" customFormat="1">
      <c r="B806" s="170"/>
      <c r="D806" s="167" t="s">
        <v>201</v>
      </c>
      <c r="E806" s="172" t="s">
        <v>69</v>
      </c>
      <c r="F806" s="173" t="s">
        <v>984</v>
      </c>
      <c r="H806" s="181">
        <v>2</v>
      </c>
      <c r="I806" s="241"/>
      <c r="L806" s="170"/>
      <c r="M806" s="174"/>
      <c r="N806" s="175"/>
      <c r="O806" s="175"/>
      <c r="P806" s="175"/>
      <c r="Q806" s="175"/>
      <c r="R806" s="175"/>
      <c r="S806" s="175"/>
      <c r="T806" s="176"/>
      <c r="AT806" s="172" t="s">
        <v>201</v>
      </c>
      <c r="AU806" s="172" t="s">
        <v>115</v>
      </c>
      <c r="AV806" s="171" t="s">
        <v>113</v>
      </c>
      <c r="AW806" s="171" t="s">
        <v>93</v>
      </c>
      <c r="AX806" s="171" t="s">
        <v>111</v>
      </c>
      <c r="AY806" s="172" t="s">
        <v>188</v>
      </c>
    </row>
    <row r="807" spans="2:65" s="171" customFormat="1">
      <c r="B807" s="170"/>
      <c r="D807" s="167" t="s">
        <v>201</v>
      </c>
      <c r="E807" s="172" t="s">
        <v>69</v>
      </c>
      <c r="F807" s="173" t="s">
        <v>291</v>
      </c>
      <c r="H807" s="181">
        <v>0</v>
      </c>
      <c r="I807" s="241"/>
      <c r="L807" s="170"/>
      <c r="M807" s="174"/>
      <c r="N807" s="175"/>
      <c r="O807" s="175"/>
      <c r="P807" s="175"/>
      <c r="Q807" s="175"/>
      <c r="R807" s="175"/>
      <c r="S807" s="175"/>
      <c r="T807" s="176"/>
      <c r="AT807" s="172" t="s">
        <v>201</v>
      </c>
      <c r="AU807" s="172" t="s">
        <v>115</v>
      </c>
      <c r="AV807" s="171" t="s">
        <v>113</v>
      </c>
      <c r="AW807" s="171" t="s">
        <v>93</v>
      </c>
      <c r="AX807" s="171" t="s">
        <v>111</v>
      </c>
      <c r="AY807" s="172" t="s">
        <v>188</v>
      </c>
    </row>
    <row r="808" spans="2:65" s="171" customFormat="1">
      <c r="B808" s="170"/>
      <c r="D808" s="167" t="s">
        <v>201</v>
      </c>
      <c r="E808" s="172" t="s">
        <v>69</v>
      </c>
      <c r="F808" s="173" t="s">
        <v>8569</v>
      </c>
      <c r="H808" s="181">
        <v>1</v>
      </c>
      <c r="I808" s="241"/>
      <c r="L808" s="170"/>
      <c r="M808" s="174"/>
      <c r="N808" s="175"/>
      <c r="O808" s="175"/>
      <c r="P808" s="175"/>
      <c r="Q808" s="175"/>
      <c r="R808" s="175"/>
      <c r="S808" s="175"/>
      <c r="T808" s="176"/>
      <c r="AT808" s="172" t="s">
        <v>201</v>
      </c>
      <c r="AU808" s="172" t="s">
        <v>115</v>
      </c>
      <c r="AV808" s="171" t="s">
        <v>113</v>
      </c>
      <c r="AW808" s="171" t="s">
        <v>93</v>
      </c>
      <c r="AX808" s="171" t="s">
        <v>111</v>
      </c>
      <c r="AY808" s="172" t="s">
        <v>188</v>
      </c>
    </row>
    <row r="809" spans="2:65" s="178" customFormat="1">
      <c r="B809" s="177"/>
      <c r="D809" s="167" t="s">
        <v>201</v>
      </c>
      <c r="E809" s="179" t="s">
        <v>69</v>
      </c>
      <c r="F809" s="180" t="s">
        <v>1238</v>
      </c>
      <c r="H809" s="181">
        <v>1.7</v>
      </c>
      <c r="I809" s="242"/>
      <c r="L809" s="177"/>
      <c r="M809" s="182"/>
      <c r="N809" s="183"/>
      <c r="O809" s="183"/>
      <c r="P809" s="183"/>
      <c r="Q809" s="183"/>
      <c r="R809" s="183"/>
      <c r="S809" s="183"/>
      <c r="T809" s="184"/>
      <c r="AT809" s="179" t="s">
        <v>201</v>
      </c>
      <c r="AU809" s="179" t="s">
        <v>115</v>
      </c>
      <c r="AV809" s="178" t="s">
        <v>115</v>
      </c>
      <c r="AW809" s="178" t="s">
        <v>93</v>
      </c>
      <c r="AX809" s="178" t="s">
        <v>111</v>
      </c>
      <c r="AY809" s="179" t="s">
        <v>188</v>
      </c>
    </row>
    <row r="810" spans="2:65" s="178" customFormat="1">
      <c r="B810" s="177"/>
      <c r="D810" s="167" t="s">
        <v>201</v>
      </c>
      <c r="E810" s="179" t="s">
        <v>69</v>
      </c>
      <c r="F810" s="180" t="s">
        <v>1239</v>
      </c>
      <c r="H810" s="181">
        <v>1.7</v>
      </c>
      <c r="I810" s="242"/>
      <c r="L810" s="177"/>
      <c r="M810" s="182"/>
      <c r="N810" s="183"/>
      <c r="O810" s="183"/>
      <c r="P810" s="183"/>
      <c r="Q810" s="183"/>
      <c r="R810" s="183"/>
      <c r="S810" s="183"/>
      <c r="T810" s="184"/>
      <c r="AT810" s="179" t="s">
        <v>201</v>
      </c>
      <c r="AU810" s="179" t="s">
        <v>115</v>
      </c>
      <c r="AV810" s="178" t="s">
        <v>115</v>
      </c>
      <c r="AW810" s="178" t="s">
        <v>93</v>
      </c>
      <c r="AX810" s="178" t="s">
        <v>111</v>
      </c>
      <c r="AY810" s="179" t="s">
        <v>188</v>
      </c>
    </row>
    <row r="811" spans="2:65" s="178" customFormat="1">
      <c r="B811" s="177"/>
      <c r="D811" s="167" t="s">
        <v>201</v>
      </c>
      <c r="E811" s="179" t="s">
        <v>69</v>
      </c>
      <c r="F811" s="180" t="s">
        <v>1240</v>
      </c>
      <c r="H811" s="181">
        <v>1.7</v>
      </c>
      <c r="I811" s="242"/>
      <c r="L811" s="177"/>
      <c r="M811" s="182"/>
      <c r="N811" s="183"/>
      <c r="O811" s="183"/>
      <c r="P811" s="183"/>
      <c r="Q811" s="183"/>
      <c r="R811" s="183"/>
      <c r="S811" s="183"/>
      <c r="T811" s="184"/>
      <c r="AT811" s="179" t="s">
        <v>201</v>
      </c>
      <c r="AU811" s="179" t="s">
        <v>115</v>
      </c>
      <c r="AV811" s="178" t="s">
        <v>115</v>
      </c>
      <c r="AW811" s="178" t="s">
        <v>93</v>
      </c>
      <c r="AX811" s="178" t="s">
        <v>111</v>
      </c>
      <c r="AY811" s="179" t="s">
        <v>188</v>
      </c>
    </row>
    <row r="812" spans="2:65" s="178" customFormat="1">
      <c r="B812" s="177"/>
      <c r="D812" s="167" t="s">
        <v>201</v>
      </c>
      <c r="E812" s="179" t="s">
        <v>69</v>
      </c>
      <c r="F812" s="180" t="s">
        <v>1241</v>
      </c>
      <c r="H812" s="181">
        <v>1.35</v>
      </c>
      <c r="I812" s="242"/>
      <c r="L812" s="177"/>
      <c r="M812" s="182"/>
      <c r="N812" s="183"/>
      <c r="O812" s="183"/>
      <c r="P812" s="183"/>
      <c r="Q812" s="183"/>
      <c r="R812" s="183"/>
      <c r="S812" s="183"/>
      <c r="T812" s="184"/>
      <c r="AT812" s="179" t="s">
        <v>201</v>
      </c>
      <c r="AU812" s="179" t="s">
        <v>115</v>
      </c>
      <c r="AV812" s="178" t="s">
        <v>115</v>
      </c>
      <c r="AW812" s="178" t="s">
        <v>93</v>
      </c>
      <c r="AX812" s="178" t="s">
        <v>111</v>
      </c>
      <c r="AY812" s="179" t="s">
        <v>188</v>
      </c>
    </row>
    <row r="813" spans="2:65" s="178" customFormat="1">
      <c r="B813" s="177"/>
      <c r="D813" s="167" t="s">
        <v>201</v>
      </c>
      <c r="E813" s="179" t="s">
        <v>69</v>
      </c>
      <c r="F813" s="180" t="s">
        <v>1242</v>
      </c>
      <c r="H813" s="181">
        <v>1.35</v>
      </c>
      <c r="I813" s="242"/>
      <c r="L813" s="177"/>
      <c r="M813" s="182"/>
      <c r="N813" s="183"/>
      <c r="O813" s="183"/>
      <c r="P813" s="183"/>
      <c r="Q813" s="183"/>
      <c r="R813" s="183"/>
      <c r="S813" s="183"/>
      <c r="T813" s="184"/>
      <c r="AT813" s="179" t="s">
        <v>201</v>
      </c>
      <c r="AU813" s="179" t="s">
        <v>115</v>
      </c>
      <c r="AV813" s="178" t="s">
        <v>115</v>
      </c>
      <c r="AW813" s="178" t="s">
        <v>93</v>
      </c>
      <c r="AX813" s="178" t="s">
        <v>111</v>
      </c>
      <c r="AY813" s="179" t="s">
        <v>188</v>
      </c>
    </row>
    <row r="814" spans="2:65" s="194" customFormat="1">
      <c r="B814" s="193"/>
      <c r="D814" s="167" t="s">
        <v>201</v>
      </c>
      <c r="E814" s="195" t="s">
        <v>69</v>
      </c>
      <c r="F814" s="196" t="s">
        <v>253</v>
      </c>
      <c r="H814" s="197">
        <v>7.8</v>
      </c>
      <c r="I814" s="244"/>
      <c r="L814" s="193"/>
      <c r="M814" s="198"/>
      <c r="N814" s="199"/>
      <c r="O814" s="199"/>
      <c r="P814" s="199"/>
      <c r="Q814" s="199"/>
      <c r="R814" s="199"/>
      <c r="S814" s="199"/>
      <c r="T814" s="200"/>
      <c r="AT814" s="195" t="s">
        <v>201</v>
      </c>
      <c r="AU814" s="195" t="s">
        <v>115</v>
      </c>
      <c r="AV814" s="194" t="s">
        <v>228</v>
      </c>
      <c r="AW814" s="194" t="s">
        <v>93</v>
      </c>
      <c r="AX814" s="194" t="s">
        <v>111</v>
      </c>
      <c r="AY814" s="195" t="s">
        <v>188</v>
      </c>
    </row>
    <row r="815" spans="2:65" s="178" customFormat="1">
      <c r="B815" s="177"/>
      <c r="D815" s="167" t="s">
        <v>201</v>
      </c>
      <c r="E815" s="179" t="s">
        <v>69</v>
      </c>
      <c r="F815" s="180" t="s">
        <v>1243</v>
      </c>
      <c r="H815" s="181">
        <v>0.51500000000000001</v>
      </c>
      <c r="I815" s="242"/>
      <c r="L815" s="177"/>
      <c r="M815" s="182"/>
      <c r="N815" s="183"/>
      <c r="O815" s="183"/>
      <c r="P815" s="183"/>
      <c r="Q815" s="183"/>
      <c r="R815" s="183"/>
      <c r="S815" s="183"/>
      <c r="T815" s="184"/>
      <c r="AT815" s="179" t="s">
        <v>201</v>
      </c>
      <c r="AU815" s="179" t="s">
        <v>115</v>
      </c>
      <c r="AV815" s="178" t="s">
        <v>115</v>
      </c>
      <c r="AW815" s="178" t="s">
        <v>93</v>
      </c>
      <c r="AX815" s="178" t="s">
        <v>111</v>
      </c>
      <c r="AY815" s="179" t="s">
        <v>188</v>
      </c>
    </row>
    <row r="816" spans="2:65" s="178" customFormat="1">
      <c r="B816" s="177"/>
      <c r="D816" s="167" t="s">
        <v>201</v>
      </c>
      <c r="E816" s="179" t="s">
        <v>69</v>
      </c>
      <c r="F816" s="180" t="s">
        <v>1244</v>
      </c>
      <c r="H816" s="181">
        <v>1.2250000000000001</v>
      </c>
      <c r="I816" s="242"/>
      <c r="L816" s="177"/>
      <c r="M816" s="182"/>
      <c r="N816" s="183"/>
      <c r="O816" s="183"/>
      <c r="P816" s="183"/>
      <c r="Q816" s="183"/>
      <c r="R816" s="183"/>
      <c r="S816" s="183"/>
      <c r="T816" s="184"/>
      <c r="AT816" s="179" t="s">
        <v>201</v>
      </c>
      <c r="AU816" s="179" t="s">
        <v>115</v>
      </c>
      <c r="AV816" s="178" t="s">
        <v>115</v>
      </c>
      <c r="AW816" s="178" t="s">
        <v>93</v>
      </c>
      <c r="AX816" s="178" t="s">
        <v>111</v>
      </c>
      <c r="AY816" s="179" t="s">
        <v>188</v>
      </c>
    </row>
    <row r="817" spans="2:65" s="194" customFormat="1">
      <c r="B817" s="193"/>
      <c r="D817" s="167" t="s">
        <v>201</v>
      </c>
      <c r="E817" s="195" t="s">
        <v>69</v>
      </c>
      <c r="F817" s="196" t="s">
        <v>253</v>
      </c>
      <c r="H817" s="197">
        <v>1.74</v>
      </c>
      <c r="I817" s="244"/>
      <c r="L817" s="193"/>
      <c r="M817" s="198"/>
      <c r="N817" s="199"/>
      <c r="O817" s="199"/>
      <c r="P817" s="199"/>
      <c r="Q817" s="199"/>
      <c r="R817" s="199"/>
      <c r="S817" s="199"/>
      <c r="T817" s="200"/>
      <c r="AT817" s="195" t="s">
        <v>201</v>
      </c>
      <c r="AU817" s="195" t="s">
        <v>115</v>
      </c>
      <c r="AV817" s="194" t="s">
        <v>228</v>
      </c>
      <c r="AW817" s="194" t="s">
        <v>93</v>
      </c>
      <c r="AX817" s="194" t="s">
        <v>111</v>
      </c>
      <c r="AY817" s="195" t="s">
        <v>188</v>
      </c>
    </row>
    <row r="818" spans="2:65" s="178" customFormat="1">
      <c r="B818" s="177"/>
      <c r="D818" s="167" t="s">
        <v>201</v>
      </c>
      <c r="E818" s="179" t="s">
        <v>69</v>
      </c>
      <c r="F818" s="180" t="s">
        <v>1245</v>
      </c>
      <c r="H818" s="181">
        <v>25.35</v>
      </c>
      <c r="I818" s="242"/>
      <c r="L818" s="177"/>
      <c r="M818" s="182"/>
      <c r="N818" s="183"/>
      <c r="O818" s="183"/>
      <c r="P818" s="183"/>
      <c r="Q818" s="183"/>
      <c r="R818" s="183"/>
      <c r="S818" s="183"/>
      <c r="T818" s="184"/>
      <c r="AT818" s="179" t="s">
        <v>201</v>
      </c>
      <c r="AU818" s="179" t="s">
        <v>115</v>
      </c>
      <c r="AV818" s="178" t="s">
        <v>115</v>
      </c>
      <c r="AW818" s="178" t="s">
        <v>93</v>
      </c>
      <c r="AX818" s="178" t="s">
        <v>111</v>
      </c>
      <c r="AY818" s="179" t="s">
        <v>188</v>
      </c>
    </row>
    <row r="819" spans="2:65" s="194" customFormat="1">
      <c r="B819" s="193"/>
      <c r="D819" s="167" t="s">
        <v>201</v>
      </c>
      <c r="E819" s="195" t="s">
        <v>69</v>
      </c>
      <c r="F819" s="196" t="s">
        <v>253</v>
      </c>
      <c r="H819" s="197">
        <v>25.35</v>
      </c>
      <c r="I819" s="244"/>
      <c r="L819" s="193"/>
      <c r="M819" s="198"/>
      <c r="N819" s="199"/>
      <c r="O819" s="199"/>
      <c r="P819" s="199"/>
      <c r="Q819" s="199"/>
      <c r="R819" s="199"/>
      <c r="S819" s="199"/>
      <c r="T819" s="200"/>
      <c r="AT819" s="195" t="s">
        <v>201</v>
      </c>
      <c r="AU819" s="195" t="s">
        <v>115</v>
      </c>
      <c r="AV819" s="194" t="s">
        <v>228</v>
      </c>
      <c r="AW819" s="194" t="s">
        <v>93</v>
      </c>
      <c r="AX819" s="194" t="s">
        <v>111</v>
      </c>
      <c r="AY819" s="195" t="s">
        <v>188</v>
      </c>
    </row>
    <row r="820" spans="2:65" s="186" customFormat="1">
      <c r="B820" s="185"/>
      <c r="D820" s="167" t="s">
        <v>201</v>
      </c>
      <c r="E820" s="187" t="s">
        <v>69</v>
      </c>
      <c r="F820" s="188" t="s">
        <v>210</v>
      </c>
      <c r="H820" s="189">
        <v>34.89</v>
      </c>
      <c r="I820" s="243"/>
      <c r="L820" s="185"/>
      <c r="M820" s="190"/>
      <c r="N820" s="191"/>
      <c r="O820" s="191"/>
      <c r="P820" s="191"/>
      <c r="Q820" s="191"/>
      <c r="R820" s="191"/>
      <c r="S820" s="191"/>
      <c r="T820" s="192"/>
      <c r="AT820" s="187" t="s">
        <v>201</v>
      </c>
      <c r="AU820" s="187" t="s">
        <v>115</v>
      </c>
      <c r="AV820" s="186" t="s">
        <v>195</v>
      </c>
      <c r="AW820" s="186" t="s">
        <v>93</v>
      </c>
      <c r="AX820" s="186" t="s">
        <v>113</v>
      </c>
      <c r="AY820" s="187" t="s">
        <v>188</v>
      </c>
    </row>
    <row r="821" spans="2:65" s="101" customFormat="1" ht="25.5" customHeight="1">
      <c r="B821" s="86"/>
      <c r="C821" s="87" t="s">
        <v>584</v>
      </c>
      <c r="D821" s="87" t="s">
        <v>190</v>
      </c>
      <c r="E821" s="88" t="s">
        <v>359</v>
      </c>
      <c r="F821" s="89" t="s">
        <v>360</v>
      </c>
      <c r="G821" s="90" t="s">
        <v>304</v>
      </c>
      <c r="H821" s="91">
        <v>145.95500000000001</v>
      </c>
      <c r="I821" s="238"/>
      <c r="J821" s="92">
        <f>ROUND(I821*H821,2)</f>
        <v>0</v>
      </c>
      <c r="K821" s="89" t="s">
        <v>194</v>
      </c>
      <c r="L821" s="61"/>
      <c r="M821" s="239" t="s">
        <v>69</v>
      </c>
      <c r="N821" s="164" t="s">
        <v>100</v>
      </c>
      <c r="O821" s="100"/>
      <c r="P821" s="165">
        <f>O821*H821</f>
        <v>0</v>
      </c>
      <c r="Q821" s="165">
        <v>2.65E-3</v>
      </c>
      <c r="R821" s="165">
        <f>Q821*H821</f>
        <v>0.38678075000000006</v>
      </c>
      <c r="S821" s="165">
        <v>0</v>
      </c>
      <c r="T821" s="166">
        <f>S821*H821</f>
        <v>0</v>
      </c>
      <c r="AR821" s="55" t="s">
        <v>195</v>
      </c>
      <c r="AT821" s="55" t="s">
        <v>190</v>
      </c>
      <c r="AU821" s="55" t="s">
        <v>115</v>
      </c>
      <c r="AY821" s="55" t="s">
        <v>188</v>
      </c>
      <c r="BE821" s="93">
        <f>IF(N821="základní",J821,0)</f>
        <v>0</v>
      </c>
      <c r="BF821" s="93">
        <f>IF(N821="snížená",J821,0)</f>
        <v>0</v>
      </c>
      <c r="BG821" s="93">
        <f>IF(N821="zákl. přenesená",J821,0)</f>
        <v>0</v>
      </c>
      <c r="BH821" s="93">
        <f>IF(N821="sníž. přenesená",J821,0)</f>
        <v>0</v>
      </c>
      <c r="BI821" s="93">
        <f>IF(N821="nulová",J821,0)</f>
        <v>0</v>
      </c>
      <c r="BJ821" s="55" t="s">
        <v>113</v>
      </c>
      <c r="BK821" s="93">
        <f>ROUND(I821*H821,2)</f>
        <v>0</v>
      </c>
      <c r="BL821" s="55" t="s">
        <v>195</v>
      </c>
      <c r="BM821" s="55" t="s">
        <v>1246</v>
      </c>
    </row>
    <row r="822" spans="2:65" s="101" customFormat="1" ht="27">
      <c r="B822" s="61"/>
      <c r="D822" s="167" t="s">
        <v>197</v>
      </c>
      <c r="F822" s="168" t="s">
        <v>362</v>
      </c>
      <c r="H822" s="181" t="s">
        <v>8989</v>
      </c>
      <c r="I822" s="240"/>
      <c r="L822" s="61"/>
      <c r="M822" s="94"/>
      <c r="N822" s="100"/>
      <c r="O822" s="100"/>
      <c r="P822" s="100"/>
      <c r="Q822" s="100"/>
      <c r="R822" s="100"/>
      <c r="S822" s="100"/>
      <c r="T822" s="69"/>
      <c r="AT822" s="55" t="s">
        <v>197</v>
      </c>
      <c r="AU822" s="55" t="s">
        <v>115</v>
      </c>
    </row>
    <row r="823" spans="2:65" s="101" customFormat="1" ht="54">
      <c r="B823" s="61"/>
      <c r="D823" s="167" t="s">
        <v>199</v>
      </c>
      <c r="F823" s="169" t="s">
        <v>363</v>
      </c>
      <c r="I823" s="240"/>
      <c r="L823" s="61"/>
      <c r="M823" s="94"/>
      <c r="N823" s="100"/>
      <c r="O823" s="100"/>
      <c r="P823" s="100"/>
      <c r="Q823" s="100"/>
      <c r="R823" s="100"/>
      <c r="S823" s="100"/>
      <c r="T823" s="69"/>
      <c r="AT823" s="55" t="s">
        <v>199</v>
      </c>
      <c r="AU823" s="55" t="s">
        <v>115</v>
      </c>
    </row>
    <row r="824" spans="2:65" s="171" customFormat="1">
      <c r="B824" s="170"/>
      <c r="D824" s="167" t="s">
        <v>201</v>
      </c>
      <c r="E824" s="172" t="s">
        <v>69</v>
      </c>
      <c r="F824" s="173" t="s">
        <v>202</v>
      </c>
      <c r="H824" s="181">
        <v>2018</v>
      </c>
      <c r="I824" s="241"/>
      <c r="L824" s="170"/>
      <c r="M824" s="174"/>
      <c r="N824" s="175"/>
      <c r="O824" s="175"/>
      <c r="P824" s="175"/>
      <c r="Q824" s="175"/>
      <c r="R824" s="175"/>
      <c r="S824" s="175"/>
      <c r="T824" s="176"/>
      <c r="AT824" s="172" t="s">
        <v>201</v>
      </c>
      <c r="AU824" s="172" t="s">
        <v>115</v>
      </c>
      <c r="AV824" s="171" t="s">
        <v>113</v>
      </c>
      <c r="AW824" s="171" t="s">
        <v>93</v>
      </c>
      <c r="AX824" s="171" t="s">
        <v>111</v>
      </c>
      <c r="AY824" s="172" t="s">
        <v>188</v>
      </c>
    </row>
    <row r="825" spans="2:65" s="171" customFormat="1">
      <c r="B825" s="170"/>
      <c r="D825" s="167" t="s">
        <v>201</v>
      </c>
      <c r="E825" s="172" t="s">
        <v>69</v>
      </c>
      <c r="F825" s="173" t="s">
        <v>983</v>
      </c>
      <c r="H825" s="181">
        <v>2</v>
      </c>
      <c r="I825" s="241"/>
      <c r="L825" s="170"/>
      <c r="M825" s="174"/>
      <c r="N825" s="175"/>
      <c r="O825" s="175"/>
      <c r="P825" s="175"/>
      <c r="Q825" s="175"/>
      <c r="R825" s="175"/>
      <c r="S825" s="175"/>
      <c r="T825" s="176"/>
      <c r="AT825" s="172" t="s">
        <v>201</v>
      </c>
      <c r="AU825" s="172" t="s">
        <v>115</v>
      </c>
      <c r="AV825" s="171" t="s">
        <v>113</v>
      </c>
      <c r="AW825" s="171" t="s">
        <v>93</v>
      </c>
      <c r="AX825" s="171" t="s">
        <v>111</v>
      </c>
      <c r="AY825" s="172" t="s">
        <v>188</v>
      </c>
    </row>
    <row r="826" spans="2:65" s="171" customFormat="1">
      <c r="B826" s="170"/>
      <c r="D826" s="167" t="s">
        <v>201</v>
      </c>
      <c r="E826" s="172" t="s">
        <v>69</v>
      </c>
      <c r="F826" s="173" t="s">
        <v>984</v>
      </c>
      <c r="H826" s="181">
        <v>2</v>
      </c>
      <c r="I826" s="241"/>
      <c r="L826" s="170"/>
      <c r="M826" s="174"/>
      <c r="N826" s="175"/>
      <c r="O826" s="175"/>
      <c r="P826" s="175"/>
      <c r="Q826" s="175"/>
      <c r="R826" s="175"/>
      <c r="S826" s="175"/>
      <c r="T826" s="176"/>
      <c r="AT826" s="172" t="s">
        <v>201</v>
      </c>
      <c r="AU826" s="172" t="s">
        <v>115</v>
      </c>
      <c r="AV826" s="171" t="s">
        <v>113</v>
      </c>
      <c r="AW826" s="171" t="s">
        <v>93</v>
      </c>
      <c r="AX826" s="171" t="s">
        <v>111</v>
      </c>
      <c r="AY826" s="172" t="s">
        <v>188</v>
      </c>
    </row>
    <row r="827" spans="2:65" s="171" customFormat="1">
      <c r="B827" s="170"/>
      <c r="D827" s="167" t="s">
        <v>201</v>
      </c>
      <c r="E827" s="172" t="s">
        <v>69</v>
      </c>
      <c r="F827" s="173" t="s">
        <v>291</v>
      </c>
      <c r="H827" s="181">
        <v>0</v>
      </c>
      <c r="I827" s="241"/>
      <c r="L827" s="170"/>
      <c r="M827" s="174"/>
      <c r="N827" s="175"/>
      <c r="O827" s="175"/>
      <c r="P827" s="175"/>
      <c r="Q827" s="175"/>
      <c r="R827" s="175"/>
      <c r="S827" s="175"/>
      <c r="T827" s="176"/>
      <c r="AT827" s="172" t="s">
        <v>201</v>
      </c>
      <c r="AU827" s="172" t="s">
        <v>115</v>
      </c>
      <c r="AV827" s="171" t="s">
        <v>113</v>
      </c>
      <c r="AW827" s="171" t="s">
        <v>93</v>
      </c>
      <c r="AX827" s="171" t="s">
        <v>111</v>
      </c>
      <c r="AY827" s="172" t="s">
        <v>188</v>
      </c>
    </row>
    <row r="828" spans="2:65" s="171" customFormat="1">
      <c r="B828" s="170"/>
      <c r="D828" s="167" t="s">
        <v>201</v>
      </c>
      <c r="E828" s="172" t="s">
        <v>69</v>
      </c>
      <c r="F828" s="173" t="s">
        <v>1228</v>
      </c>
      <c r="H828" s="181">
        <v>1</v>
      </c>
      <c r="I828" s="241"/>
      <c r="L828" s="170"/>
      <c r="M828" s="174"/>
      <c r="N828" s="175"/>
      <c r="O828" s="175"/>
      <c r="P828" s="175"/>
      <c r="Q828" s="175"/>
      <c r="R828" s="175"/>
      <c r="S828" s="175"/>
      <c r="T828" s="176"/>
      <c r="AT828" s="172" t="s">
        <v>201</v>
      </c>
      <c r="AU828" s="172" t="s">
        <v>115</v>
      </c>
      <c r="AV828" s="171" t="s">
        <v>113</v>
      </c>
      <c r="AW828" s="171" t="s">
        <v>93</v>
      </c>
      <c r="AX828" s="171" t="s">
        <v>111</v>
      </c>
      <c r="AY828" s="172" t="s">
        <v>188</v>
      </c>
    </row>
    <row r="829" spans="2:65" s="171" customFormat="1">
      <c r="B829" s="170"/>
      <c r="D829" s="167" t="s">
        <v>201</v>
      </c>
      <c r="E829" s="172" t="s">
        <v>69</v>
      </c>
      <c r="F829" s="173" t="s">
        <v>1247</v>
      </c>
      <c r="H829" s="181" t="s">
        <v>8998</v>
      </c>
      <c r="I829" s="241"/>
      <c r="L829" s="170"/>
      <c r="M829" s="174"/>
      <c r="N829" s="175"/>
      <c r="O829" s="175"/>
      <c r="P829" s="175"/>
      <c r="Q829" s="175"/>
      <c r="R829" s="175"/>
      <c r="S829" s="175"/>
      <c r="T829" s="176"/>
      <c r="AT829" s="172" t="s">
        <v>201</v>
      </c>
      <c r="AU829" s="172" t="s">
        <v>115</v>
      </c>
      <c r="AV829" s="171" t="s">
        <v>113</v>
      </c>
      <c r="AW829" s="171" t="s">
        <v>93</v>
      </c>
      <c r="AX829" s="171" t="s">
        <v>111</v>
      </c>
      <c r="AY829" s="172" t="s">
        <v>188</v>
      </c>
    </row>
    <row r="830" spans="2:65" s="171" customFormat="1">
      <c r="B830" s="170"/>
      <c r="D830" s="167" t="s">
        <v>201</v>
      </c>
      <c r="E830" s="172" t="s">
        <v>69</v>
      </c>
      <c r="F830" s="173" t="s">
        <v>1248</v>
      </c>
      <c r="H830" s="181" t="s">
        <v>8981</v>
      </c>
      <c r="I830" s="241"/>
      <c r="L830" s="170"/>
      <c r="M830" s="174"/>
      <c r="N830" s="175"/>
      <c r="O830" s="175"/>
      <c r="P830" s="175"/>
      <c r="Q830" s="175"/>
      <c r="R830" s="175"/>
      <c r="S830" s="175"/>
      <c r="T830" s="176"/>
      <c r="AT830" s="172" t="s">
        <v>201</v>
      </c>
      <c r="AU830" s="172" t="s">
        <v>115</v>
      </c>
      <c r="AV830" s="171" t="s">
        <v>113</v>
      </c>
      <c r="AW830" s="171" t="s">
        <v>93</v>
      </c>
      <c r="AX830" s="171" t="s">
        <v>111</v>
      </c>
      <c r="AY830" s="172" t="s">
        <v>188</v>
      </c>
    </row>
    <row r="831" spans="2:65" s="178" customFormat="1">
      <c r="B831" s="177"/>
      <c r="D831" s="167" t="s">
        <v>201</v>
      </c>
      <c r="E831" s="179" t="s">
        <v>69</v>
      </c>
      <c r="F831" s="180" t="s">
        <v>1249</v>
      </c>
      <c r="H831" s="181">
        <v>27.43</v>
      </c>
      <c r="I831" s="242"/>
      <c r="L831" s="177"/>
      <c r="M831" s="182"/>
      <c r="N831" s="183"/>
      <c r="O831" s="183"/>
      <c r="P831" s="183"/>
      <c r="Q831" s="183"/>
      <c r="R831" s="183"/>
      <c r="S831" s="183"/>
      <c r="T831" s="184"/>
      <c r="AT831" s="179" t="s">
        <v>201</v>
      </c>
      <c r="AU831" s="179" t="s">
        <v>115</v>
      </c>
      <c r="AV831" s="178" t="s">
        <v>115</v>
      </c>
      <c r="AW831" s="178" t="s">
        <v>93</v>
      </c>
      <c r="AX831" s="178" t="s">
        <v>111</v>
      </c>
      <c r="AY831" s="179" t="s">
        <v>188</v>
      </c>
    </row>
    <row r="832" spans="2:65" s="178" customFormat="1">
      <c r="B832" s="177"/>
      <c r="D832" s="167" t="s">
        <v>201</v>
      </c>
      <c r="E832" s="179" t="s">
        <v>69</v>
      </c>
      <c r="F832" s="180" t="s">
        <v>1250</v>
      </c>
      <c r="H832" s="181">
        <v>8.7430000000000003</v>
      </c>
      <c r="I832" s="242"/>
      <c r="L832" s="177"/>
      <c r="M832" s="182"/>
      <c r="N832" s="183"/>
      <c r="O832" s="183"/>
      <c r="P832" s="183"/>
      <c r="Q832" s="183"/>
      <c r="R832" s="183"/>
      <c r="S832" s="183"/>
      <c r="T832" s="184"/>
      <c r="AT832" s="179" t="s">
        <v>201</v>
      </c>
      <c r="AU832" s="179" t="s">
        <v>115</v>
      </c>
      <c r="AV832" s="178" t="s">
        <v>115</v>
      </c>
      <c r="AW832" s="178" t="s">
        <v>93</v>
      </c>
      <c r="AX832" s="178" t="s">
        <v>111</v>
      </c>
      <c r="AY832" s="179" t="s">
        <v>188</v>
      </c>
    </row>
    <row r="833" spans="2:51" s="194" customFormat="1">
      <c r="B833" s="193"/>
      <c r="D833" s="167" t="s">
        <v>201</v>
      </c>
      <c r="E833" s="195" t="s">
        <v>69</v>
      </c>
      <c r="F833" s="196" t="s">
        <v>253</v>
      </c>
      <c r="H833" s="197">
        <v>36.173000000000002</v>
      </c>
      <c r="I833" s="244"/>
      <c r="L833" s="193"/>
      <c r="M833" s="198"/>
      <c r="N833" s="199"/>
      <c r="O833" s="199"/>
      <c r="P833" s="199"/>
      <c r="Q833" s="199"/>
      <c r="R833" s="199"/>
      <c r="S833" s="199"/>
      <c r="T833" s="200"/>
      <c r="AT833" s="195" t="s">
        <v>201</v>
      </c>
      <c r="AU833" s="195" t="s">
        <v>115</v>
      </c>
      <c r="AV833" s="194" t="s">
        <v>228</v>
      </c>
      <c r="AW833" s="194" t="s">
        <v>93</v>
      </c>
      <c r="AX833" s="194" t="s">
        <v>111</v>
      </c>
      <c r="AY833" s="195" t="s">
        <v>188</v>
      </c>
    </row>
    <row r="834" spans="2:51" s="178" customFormat="1">
      <c r="B834" s="177"/>
      <c r="D834" s="167" t="s">
        <v>201</v>
      </c>
      <c r="E834" s="179" t="s">
        <v>69</v>
      </c>
      <c r="F834" s="180" t="s">
        <v>1251</v>
      </c>
      <c r="H834" s="181">
        <v>27.43</v>
      </c>
      <c r="I834" s="242"/>
      <c r="L834" s="177"/>
      <c r="M834" s="182"/>
      <c r="N834" s="183"/>
      <c r="O834" s="183"/>
      <c r="P834" s="183"/>
      <c r="Q834" s="183"/>
      <c r="R834" s="183"/>
      <c r="S834" s="183"/>
      <c r="T834" s="184"/>
      <c r="AT834" s="179" t="s">
        <v>201</v>
      </c>
      <c r="AU834" s="179" t="s">
        <v>115</v>
      </c>
      <c r="AV834" s="178" t="s">
        <v>115</v>
      </c>
      <c r="AW834" s="178" t="s">
        <v>93</v>
      </c>
      <c r="AX834" s="178" t="s">
        <v>111</v>
      </c>
      <c r="AY834" s="179" t="s">
        <v>188</v>
      </c>
    </row>
    <row r="835" spans="2:51" s="178" customFormat="1">
      <c r="B835" s="177"/>
      <c r="D835" s="167" t="s">
        <v>201</v>
      </c>
      <c r="E835" s="179" t="s">
        <v>69</v>
      </c>
      <c r="F835" s="180" t="s">
        <v>1252</v>
      </c>
      <c r="H835" s="181">
        <v>8.7430000000000003</v>
      </c>
      <c r="I835" s="242"/>
      <c r="L835" s="177"/>
      <c r="M835" s="182"/>
      <c r="N835" s="183"/>
      <c r="O835" s="183"/>
      <c r="P835" s="183"/>
      <c r="Q835" s="183"/>
      <c r="R835" s="183"/>
      <c r="S835" s="183"/>
      <c r="T835" s="184"/>
      <c r="AT835" s="179" t="s">
        <v>201</v>
      </c>
      <c r="AU835" s="179" t="s">
        <v>115</v>
      </c>
      <c r="AV835" s="178" t="s">
        <v>115</v>
      </c>
      <c r="AW835" s="178" t="s">
        <v>93</v>
      </c>
      <c r="AX835" s="178" t="s">
        <v>111</v>
      </c>
      <c r="AY835" s="179" t="s">
        <v>188</v>
      </c>
    </row>
    <row r="836" spans="2:51" s="194" customFormat="1">
      <c r="B836" s="193"/>
      <c r="D836" s="167" t="s">
        <v>201</v>
      </c>
      <c r="E836" s="195" t="s">
        <v>69</v>
      </c>
      <c r="F836" s="196" t="s">
        <v>253</v>
      </c>
      <c r="H836" s="197">
        <v>36.173000000000002</v>
      </c>
      <c r="I836" s="244"/>
      <c r="L836" s="193"/>
      <c r="M836" s="198"/>
      <c r="N836" s="199"/>
      <c r="O836" s="199"/>
      <c r="P836" s="199"/>
      <c r="Q836" s="199"/>
      <c r="R836" s="199"/>
      <c r="S836" s="199"/>
      <c r="T836" s="200"/>
      <c r="AT836" s="195" t="s">
        <v>201</v>
      </c>
      <c r="AU836" s="195" t="s">
        <v>115</v>
      </c>
      <c r="AV836" s="194" t="s">
        <v>228</v>
      </c>
      <c r="AW836" s="194" t="s">
        <v>93</v>
      </c>
      <c r="AX836" s="194" t="s">
        <v>111</v>
      </c>
      <c r="AY836" s="195" t="s">
        <v>188</v>
      </c>
    </row>
    <row r="837" spans="2:51" s="178" customFormat="1">
      <c r="B837" s="177"/>
      <c r="D837" s="167" t="s">
        <v>201</v>
      </c>
      <c r="E837" s="179" t="s">
        <v>69</v>
      </c>
      <c r="F837" s="180" t="s">
        <v>1253</v>
      </c>
      <c r="H837" s="181">
        <v>7.5819999999999999</v>
      </c>
      <c r="I837" s="242"/>
      <c r="L837" s="177"/>
      <c r="M837" s="182"/>
      <c r="N837" s="183"/>
      <c r="O837" s="183"/>
      <c r="P837" s="183"/>
      <c r="Q837" s="183"/>
      <c r="R837" s="183"/>
      <c r="S837" s="183"/>
      <c r="T837" s="184"/>
      <c r="AT837" s="179" t="s">
        <v>201</v>
      </c>
      <c r="AU837" s="179" t="s">
        <v>115</v>
      </c>
      <c r="AV837" s="178" t="s">
        <v>115</v>
      </c>
      <c r="AW837" s="178" t="s">
        <v>93</v>
      </c>
      <c r="AX837" s="178" t="s">
        <v>111</v>
      </c>
      <c r="AY837" s="179" t="s">
        <v>188</v>
      </c>
    </row>
    <row r="838" spans="2:51" s="178" customFormat="1">
      <c r="B838" s="177"/>
      <c r="D838" s="167" t="s">
        <v>201</v>
      </c>
      <c r="E838" s="179" t="s">
        <v>69</v>
      </c>
      <c r="F838" s="180" t="s">
        <v>1254</v>
      </c>
      <c r="H838" s="181">
        <v>7.032</v>
      </c>
      <c r="I838" s="242"/>
      <c r="L838" s="177"/>
      <c r="M838" s="182"/>
      <c r="N838" s="183"/>
      <c r="O838" s="183"/>
      <c r="P838" s="183"/>
      <c r="Q838" s="183"/>
      <c r="R838" s="183"/>
      <c r="S838" s="183"/>
      <c r="T838" s="184"/>
      <c r="AT838" s="179" t="s">
        <v>201</v>
      </c>
      <c r="AU838" s="179" t="s">
        <v>115</v>
      </c>
      <c r="AV838" s="178" t="s">
        <v>115</v>
      </c>
      <c r="AW838" s="178" t="s">
        <v>93</v>
      </c>
      <c r="AX838" s="178" t="s">
        <v>111</v>
      </c>
      <c r="AY838" s="179" t="s">
        <v>188</v>
      </c>
    </row>
    <row r="839" spans="2:51" s="194" customFormat="1">
      <c r="B839" s="193"/>
      <c r="D839" s="167" t="s">
        <v>201</v>
      </c>
      <c r="E839" s="195" t="s">
        <v>69</v>
      </c>
      <c r="F839" s="196" t="s">
        <v>253</v>
      </c>
      <c r="H839" s="197">
        <v>14.614000000000001</v>
      </c>
      <c r="I839" s="244"/>
      <c r="L839" s="193"/>
      <c r="M839" s="198"/>
      <c r="N839" s="199"/>
      <c r="O839" s="199"/>
      <c r="P839" s="199"/>
      <c r="Q839" s="199"/>
      <c r="R839" s="199"/>
      <c r="S839" s="199"/>
      <c r="T839" s="200"/>
      <c r="AT839" s="195" t="s">
        <v>201</v>
      </c>
      <c r="AU839" s="195" t="s">
        <v>115</v>
      </c>
      <c r="AV839" s="194" t="s">
        <v>228</v>
      </c>
      <c r="AW839" s="194" t="s">
        <v>93</v>
      </c>
      <c r="AX839" s="194" t="s">
        <v>111</v>
      </c>
      <c r="AY839" s="195" t="s">
        <v>188</v>
      </c>
    </row>
    <row r="840" spans="2:51" s="171" customFormat="1">
      <c r="B840" s="170"/>
      <c r="D840" s="167" t="s">
        <v>201</v>
      </c>
      <c r="E840" s="172" t="s">
        <v>69</v>
      </c>
      <c r="F840" s="173" t="s">
        <v>1255</v>
      </c>
      <c r="H840" s="181" t="s">
        <v>8981</v>
      </c>
      <c r="I840" s="241"/>
      <c r="L840" s="170"/>
      <c r="M840" s="174"/>
      <c r="N840" s="175"/>
      <c r="O840" s="175"/>
      <c r="P840" s="175"/>
      <c r="Q840" s="175"/>
      <c r="R840" s="175"/>
      <c r="S840" s="175"/>
      <c r="T840" s="176"/>
      <c r="AT840" s="172" t="s">
        <v>201</v>
      </c>
      <c r="AU840" s="172" t="s">
        <v>115</v>
      </c>
      <c r="AV840" s="171" t="s">
        <v>113</v>
      </c>
      <c r="AW840" s="171" t="s">
        <v>93</v>
      </c>
      <c r="AX840" s="171" t="s">
        <v>111</v>
      </c>
      <c r="AY840" s="172" t="s">
        <v>188</v>
      </c>
    </row>
    <row r="841" spans="2:51" s="171" customFormat="1">
      <c r="B841" s="170"/>
      <c r="D841" s="167" t="s">
        <v>201</v>
      </c>
      <c r="E841" s="172" t="s">
        <v>69</v>
      </c>
      <c r="F841" s="173" t="s">
        <v>1256</v>
      </c>
      <c r="H841" s="181">
        <v>2</v>
      </c>
      <c r="I841" s="241"/>
      <c r="L841" s="170"/>
      <c r="M841" s="174"/>
      <c r="N841" s="175"/>
      <c r="O841" s="175"/>
      <c r="P841" s="175"/>
      <c r="Q841" s="175"/>
      <c r="R841" s="175"/>
      <c r="S841" s="175"/>
      <c r="T841" s="176"/>
      <c r="AT841" s="172" t="s">
        <v>201</v>
      </c>
      <c r="AU841" s="172" t="s">
        <v>115</v>
      </c>
      <c r="AV841" s="171" t="s">
        <v>113</v>
      </c>
      <c r="AW841" s="171" t="s">
        <v>93</v>
      </c>
      <c r="AX841" s="171" t="s">
        <v>111</v>
      </c>
      <c r="AY841" s="172" t="s">
        <v>188</v>
      </c>
    </row>
    <row r="842" spans="2:51" s="171" customFormat="1">
      <c r="B842" s="170"/>
      <c r="D842" s="167" t="s">
        <v>201</v>
      </c>
      <c r="E842" s="172" t="s">
        <v>69</v>
      </c>
      <c r="F842" s="173" t="s">
        <v>1257</v>
      </c>
      <c r="H842" s="181">
        <v>2</v>
      </c>
      <c r="I842" s="241"/>
      <c r="L842" s="170"/>
      <c r="M842" s="174"/>
      <c r="N842" s="175"/>
      <c r="O842" s="175"/>
      <c r="P842" s="175"/>
      <c r="Q842" s="175"/>
      <c r="R842" s="175"/>
      <c r="S842" s="175"/>
      <c r="T842" s="176"/>
      <c r="AT842" s="172" t="s">
        <v>201</v>
      </c>
      <c r="AU842" s="172" t="s">
        <v>115</v>
      </c>
      <c r="AV842" s="171" t="s">
        <v>113</v>
      </c>
      <c r="AW842" s="171" t="s">
        <v>93</v>
      </c>
      <c r="AX842" s="171" t="s">
        <v>111</v>
      </c>
      <c r="AY842" s="172" t="s">
        <v>188</v>
      </c>
    </row>
    <row r="843" spans="2:51" s="171" customFormat="1">
      <c r="B843" s="170"/>
      <c r="D843" s="167" t="s">
        <v>201</v>
      </c>
      <c r="E843" s="172" t="s">
        <v>69</v>
      </c>
      <c r="F843" s="173" t="s">
        <v>1258</v>
      </c>
      <c r="H843" s="181">
        <v>1</v>
      </c>
      <c r="I843" s="241"/>
      <c r="L843" s="170"/>
      <c r="M843" s="174"/>
      <c r="N843" s="175"/>
      <c r="O843" s="175"/>
      <c r="P843" s="175"/>
      <c r="Q843" s="175"/>
      <c r="R843" s="175"/>
      <c r="S843" s="175"/>
      <c r="T843" s="176"/>
      <c r="AT843" s="172" t="s">
        <v>201</v>
      </c>
      <c r="AU843" s="172" t="s">
        <v>115</v>
      </c>
      <c r="AV843" s="171" t="s">
        <v>113</v>
      </c>
      <c r="AW843" s="171" t="s">
        <v>93</v>
      </c>
      <c r="AX843" s="171" t="s">
        <v>111</v>
      </c>
      <c r="AY843" s="172" t="s">
        <v>188</v>
      </c>
    </row>
    <row r="844" spans="2:51" s="171" customFormat="1">
      <c r="B844" s="170"/>
      <c r="D844" s="167" t="s">
        <v>201</v>
      </c>
      <c r="E844" s="172" t="s">
        <v>69</v>
      </c>
      <c r="F844" s="173" t="s">
        <v>1259</v>
      </c>
      <c r="H844" s="181">
        <v>1</v>
      </c>
      <c r="I844" s="241"/>
      <c r="L844" s="170"/>
      <c r="M844" s="174"/>
      <c r="N844" s="175"/>
      <c r="O844" s="175"/>
      <c r="P844" s="175"/>
      <c r="Q844" s="175"/>
      <c r="R844" s="175"/>
      <c r="S844" s="175"/>
      <c r="T844" s="176"/>
      <c r="AT844" s="172" t="s">
        <v>201</v>
      </c>
      <c r="AU844" s="172" t="s">
        <v>115</v>
      </c>
      <c r="AV844" s="171" t="s">
        <v>113</v>
      </c>
      <c r="AW844" s="171" t="s">
        <v>93</v>
      </c>
      <c r="AX844" s="171" t="s">
        <v>111</v>
      </c>
      <c r="AY844" s="172" t="s">
        <v>188</v>
      </c>
    </row>
    <row r="845" spans="2:51" s="194" customFormat="1">
      <c r="B845" s="193"/>
      <c r="D845" s="167" t="s">
        <v>201</v>
      </c>
      <c r="E845" s="195" t="s">
        <v>69</v>
      </c>
      <c r="F845" s="196" t="s">
        <v>253</v>
      </c>
      <c r="H845" s="197">
        <v>0</v>
      </c>
      <c r="I845" s="244"/>
      <c r="L845" s="193"/>
      <c r="M845" s="198"/>
      <c r="N845" s="199"/>
      <c r="O845" s="199"/>
      <c r="P845" s="199"/>
      <c r="Q845" s="199"/>
      <c r="R845" s="199"/>
      <c r="S845" s="199"/>
      <c r="T845" s="200"/>
      <c r="AT845" s="195" t="s">
        <v>201</v>
      </c>
      <c r="AU845" s="195" t="s">
        <v>115</v>
      </c>
      <c r="AV845" s="194" t="s">
        <v>228</v>
      </c>
      <c r="AW845" s="194" t="s">
        <v>93</v>
      </c>
      <c r="AX845" s="194" t="s">
        <v>111</v>
      </c>
      <c r="AY845" s="195" t="s">
        <v>188</v>
      </c>
    </row>
    <row r="846" spans="2:51" s="171" customFormat="1">
      <c r="B846" s="170"/>
      <c r="D846" s="167" t="s">
        <v>201</v>
      </c>
      <c r="E846" s="172" t="s">
        <v>69</v>
      </c>
      <c r="F846" s="173" t="s">
        <v>1260</v>
      </c>
      <c r="H846" s="181" t="s">
        <v>8999</v>
      </c>
      <c r="I846" s="241"/>
      <c r="L846" s="170"/>
      <c r="M846" s="174"/>
      <c r="N846" s="175"/>
      <c r="O846" s="175"/>
      <c r="P846" s="175"/>
      <c r="Q846" s="175"/>
      <c r="R846" s="175"/>
      <c r="S846" s="175"/>
      <c r="T846" s="176"/>
      <c r="AT846" s="172" t="s">
        <v>201</v>
      </c>
      <c r="AU846" s="172" t="s">
        <v>115</v>
      </c>
      <c r="AV846" s="171" t="s">
        <v>113</v>
      </c>
      <c r="AW846" s="171" t="s">
        <v>93</v>
      </c>
      <c r="AX846" s="171" t="s">
        <v>111</v>
      </c>
      <c r="AY846" s="172" t="s">
        <v>188</v>
      </c>
    </row>
    <row r="847" spans="2:51" s="178" customFormat="1">
      <c r="B847" s="177"/>
      <c r="D847" s="167" t="s">
        <v>201</v>
      </c>
      <c r="E847" s="179" t="s">
        <v>69</v>
      </c>
      <c r="F847" s="180" t="s">
        <v>1261</v>
      </c>
      <c r="H847" s="181">
        <v>56</v>
      </c>
      <c r="I847" s="242"/>
      <c r="L847" s="177"/>
      <c r="M847" s="182"/>
      <c r="N847" s="183"/>
      <c r="O847" s="183"/>
      <c r="P847" s="183"/>
      <c r="Q847" s="183"/>
      <c r="R847" s="183"/>
      <c r="S847" s="183"/>
      <c r="T847" s="184"/>
      <c r="AT847" s="179" t="s">
        <v>201</v>
      </c>
      <c r="AU847" s="179" t="s">
        <v>115</v>
      </c>
      <c r="AV847" s="178" t="s">
        <v>115</v>
      </c>
      <c r="AW847" s="178" t="s">
        <v>93</v>
      </c>
      <c r="AX847" s="178" t="s">
        <v>111</v>
      </c>
      <c r="AY847" s="179" t="s">
        <v>188</v>
      </c>
    </row>
    <row r="848" spans="2:51" s="194" customFormat="1">
      <c r="B848" s="193"/>
      <c r="D848" s="167" t="s">
        <v>201</v>
      </c>
      <c r="E848" s="195" t="s">
        <v>69</v>
      </c>
      <c r="F848" s="196" t="s">
        <v>253</v>
      </c>
      <c r="H848" s="197">
        <v>56</v>
      </c>
      <c r="I848" s="244"/>
      <c r="L848" s="193"/>
      <c r="M848" s="198"/>
      <c r="N848" s="199"/>
      <c r="O848" s="199"/>
      <c r="P848" s="199"/>
      <c r="Q848" s="199"/>
      <c r="R848" s="199"/>
      <c r="S848" s="199"/>
      <c r="T848" s="200"/>
      <c r="AT848" s="195" t="s">
        <v>201</v>
      </c>
      <c r="AU848" s="195" t="s">
        <v>115</v>
      </c>
      <c r="AV848" s="194" t="s">
        <v>228</v>
      </c>
      <c r="AW848" s="194" t="s">
        <v>93</v>
      </c>
      <c r="AX848" s="194" t="s">
        <v>111</v>
      </c>
      <c r="AY848" s="195" t="s">
        <v>188</v>
      </c>
    </row>
    <row r="849" spans="2:65" s="178" customFormat="1">
      <c r="B849" s="177"/>
      <c r="D849" s="167" t="s">
        <v>201</v>
      </c>
      <c r="E849" s="179" t="s">
        <v>69</v>
      </c>
      <c r="F849" s="180" t="s">
        <v>69</v>
      </c>
      <c r="H849" s="181">
        <v>0</v>
      </c>
      <c r="I849" s="242"/>
      <c r="L849" s="177"/>
      <c r="M849" s="182"/>
      <c r="N849" s="183"/>
      <c r="O849" s="183"/>
      <c r="P849" s="183"/>
      <c r="Q849" s="183"/>
      <c r="R849" s="183"/>
      <c r="S849" s="183"/>
      <c r="T849" s="184"/>
      <c r="AT849" s="179" t="s">
        <v>201</v>
      </c>
      <c r="AU849" s="179" t="s">
        <v>115</v>
      </c>
      <c r="AV849" s="178" t="s">
        <v>115</v>
      </c>
      <c r="AW849" s="178" t="s">
        <v>93</v>
      </c>
      <c r="AX849" s="178" t="s">
        <v>111</v>
      </c>
      <c r="AY849" s="179" t="s">
        <v>188</v>
      </c>
    </row>
    <row r="850" spans="2:65" s="171" customFormat="1">
      <c r="B850" s="170"/>
      <c r="D850" s="167" t="s">
        <v>201</v>
      </c>
      <c r="E850" s="172" t="s">
        <v>69</v>
      </c>
      <c r="F850" s="173" t="s">
        <v>1262</v>
      </c>
      <c r="H850" s="181" t="s">
        <v>8997</v>
      </c>
      <c r="I850" s="241"/>
      <c r="L850" s="170"/>
      <c r="M850" s="174"/>
      <c r="N850" s="175"/>
      <c r="O850" s="175"/>
      <c r="P850" s="175"/>
      <c r="Q850" s="175"/>
      <c r="R850" s="175"/>
      <c r="S850" s="175"/>
      <c r="T850" s="176"/>
      <c r="AT850" s="172" t="s">
        <v>201</v>
      </c>
      <c r="AU850" s="172" t="s">
        <v>115</v>
      </c>
      <c r="AV850" s="171" t="s">
        <v>113</v>
      </c>
      <c r="AW850" s="171" t="s">
        <v>93</v>
      </c>
      <c r="AX850" s="171" t="s">
        <v>111</v>
      </c>
      <c r="AY850" s="172" t="s">
        <v>188</v>
      </c>
    </row>
    <row r="851" spans="2:65" s="178" customFormat="1">
      <c r="B851" s="177"/>
      <c r="D851" s="167" t="s">
        <v>201</v>
      </c>
      <c r="E851" s="179" t="s">
        <v>69</v>
      </c>
      <c r="F851" s="180" t="s">
        <v>1263</v>
      </c>
      <c r="H851" s="181">
        <v>1.53</v>
      </c>
      <c r="I851" s="242"/>
      <c r="L851" s="177"/>
      <c r="M851" s="182"/>
      <c r="N851" s="183"/>
      <c r="O851" s="183"/>
      <c r="P851" s="183"/>
      <c r="Q851" s="183"/>
      <c r="R851" s="183"/>
      <c r="S851" s="183"/>
      <c r="T851" s="184"/>
      <c r="AT851" s="179" t="s">
        <v>201</v>
      </c>
      <c r="AU851" s="179" t="s">
        <v>115</v>
      </c>
      <c r="AV851" s="178" t="s">
        <v>115</v>
      </c>
      <c r="AW851" s="178" t="s">
        <v>93</v>
      </c>
      <c r="AX851" s="178" t="s">
        <v>111</v>
      </c>
      <c r="AY851" s="179" t="s">
        <v>188</v>
      </c>
    </row>
    <row r="852" spans="2:65" s="178" customFormat="1">
      <c r="B852" s="177"/>
      <c r="D852" s="167" t="s">
        <v>201</v>
      </c>
      <c r="E852" s="179" t="s">
        <v>69</v>
      </c>
      <c r="F852" s="180" t="s">
        <v>1264</v>
      </c>
      <c r="H852" s="181">
        <v>0.78</v>
      </c>
      <c r="I852" s="242"/>
      <c r="L852" s="177"/>
      <c r="M852" s="182"/>
      <c r="N852" s="183"/>
      <c r="O852" s="183"/>
      <c r="P852" s="183"/>
      <c r="Q852" s="183"/>
      <c r="R852" s="183"/>
      <c r="S852" s="183"/>
      <c r="T852" s="184"/>
      <c r="AT852" s="179" t="s">
        <v>201</v>
      </c>
      <c r="AU852" s="179" t="s">
        <v>115</v>
      </c>
      <c r="AV852" s="178" t="s">
        <v>115</v>
      </c>
      <c r="AW852" s="178" t="s">
        <v>93</v>
      </c>
      <c r="AX852" s="178" t="s">
        <v>111</v>
      </c>
      <c r="AY852" s="179" t="s">
        <v>188</v>
      </c>
    </row>
    <row r="853" spans="2:65" s="194" customFormat="1">
      <c r="B853" s="193"/>
      <c r="D853" s="167" t="s">
        <v>201</v>
      </c>
      <c r="E853" s="195" t="s">
        <v>69</v>
      </c>
      <c r="F853" s="196" t="s">
        <v>253</v>
      </c>
      <c r="H853" s="197">
        <v>2.31</v>
      </c>
      <c r="I853" s="244"/>
      <c r="L853" s="193"/>
      <c r="M853" s="198"/>
      <c r="N853" s="199"/>
      <c r="O853" s="199"/>
      <c r="P853" s="199"/>
      <c r="Q853" s="199"/>
      <c r="R853" s="199"/>
      <c r="S853" s="199"/>
      <c r="T853" s="200"/>
      <c r="AT853" s="195" t="s">
        <v>201</v>
      </c>
      <c r="AU853" s="195" t="s">
        <v>115</v>
      </c>
      <c r="AV853" s="194" t="s">
        <v>228</v>
      </c>
      <c r="AW853" s="194" t="s">
        <v>93</v>
      </c>
      <c r="AX853" s="194" t="s">
        <v>111</v>
      </c>
      <c r="AY853" s="195" t="s">
        <v>188</v>
      </c>
    </row>
    <row r="854" spans="2:65" s="178" customFormat="1">
      <c r="B854" s="177"/>
      <c r="D854" s="167" t="s">
        <v>201</v>
      </c>
      <c r="E854" s="179" t="s">
        <v>69</v>
      </c>
      <c r="F854" s="180" t="s">
        <v>69</v>
      </c>
      <c r="H854" s="181">
        <v>0</v>
      </c>
      <c r="I854" s="242"/>
      <c r="L854" s="177"/>
      <c r="M854" s="182"/>
      <c r="N854" s="183"/>
      <c r="O854" s="183"/>
      <c r="P854" s="183"/>
      <c r="Q854" s="183"/>
      <c r="R854" s="183"/>
      <c r="S854" s="183"/>
      <c r="T854" s="184"/>
      <c r="AT854" s="179" t="s">
        <v>201</v>
      </c>
      <c r="AU854" s="179" t="s">
        <v>115</v>
      </c>
      <c r="AV854" s="178" t="s">
        <v>115</v>
      </c>
      <c r="AW854" s="178" t="s">
        <v>93</v>
      </c>
      <c r="AX854" s="178" t="s">
        <v>111</v>
      </c>
      <c r="AY854" s="179" t="s">
        <v>188</v>
      </c>
    </row>
    <row r="855" spans="2:65" s="171" customFormat="1">
      <c r="B855" s="170"/>
      <c r="D855" s="167" t="s">
        <v>201</v>
      </c>
      <c r="E855" s="172" t="s">
        <v>69</v>
      </c>
      <c r="F855" s="173" t="s">
        <v>1265</v>
      </c>
      <c r="H855" s="181" t="s">
        <v>8998</v>
      </c>
      <c r="I855" s="241"/>
      <c r="L855" s="170"/>
      <c r="M855" s="174"/>
      <c r="N855" s="175"/>
      <c r="O855" s="175"/>
      <c r="P855" s="175"/>
      <c r="Q855" s="175"/>
      <c r="R855" s="175"/>
      <c r="S855" s="175"/>
      <c r="T855" s="176"/>
      <c r="AT855" s="172" t="s">
        <v>201</v>
      </c>
      <c r="AU855" s="172" t="s">
        <v>115</v>
      </c>
      <c r="AV855" s="171" t="s">
        <v>113</v>
      </c>
      <c r="AW855" s="171" t="s">
        <v>93</v>
      </c>
      <c r="AX855" s="171" t="s">
        <v>111</v>
      </c>
      <c r="AY855" s="172" t="s">
        <v>188</v>
      </c>
    </row>
    <row r="856" spans="2:65" s="178" customFormat="1">
      <c r="B856" s="177"/>
      <c r="D856" s="167" t="s">
        <v>201</v>
      </c>
      <c r="E856" s="179" t="s">
        <v>69</v>
      </c>
      <c r="F856" s="180" t="s">
        <v>1266</v>
      </c>
      <c r="H856" s="181">
        <v>0.15</v>
      </c>
      <c r="I856" s="242"/>
      <c r="L856" s="177"/>
      <c r="M856" s="182"/>
      <c r="N856" s="183"/>
      <c r="O856" s="183"/>
      <c r="P856" s="183"/>
      <c r="Q856" s="183"/>
      <c r="R856" s="183"/>
      <c r="S856" s="183"/>
      <c r="T856" s="184"/>
      <c r="AT856" s="179" t="s">
        <v>201</v>
      </c>
      <c r="AU856" s="179" t="s">
        <v>115</v>
      </c>
      <c r="AV856" s="178" t="s">
        <v>115</v>
      </c>
      <c r="AW856" s="178" t="s">
        <v>93</v>
      </c>
      <c r="AX856" s="178" t="s">
        <v>111</v>
      </c>
      <c r="AY856" s="179" t="s">
        <v>188</v>
      </c>
    </row>
    <row r="857" spans="2:65" s="178" customFormat="1">
      <c r="B857" s="177"/>
      <c r="D857" s="167" t="s">
        <v>201</v>
      </c>
      <c r="E857" s="179" t="s">
        <v>69</v>
      </c>
      <c r="F857" s="180" t="s">
        <v>1267</v>
      </c>
      <c r="H857" s="181">
        <v>0.08</v>
      </c>
      <c r="I857" s="242"/>
      <c r="L857" s="177"/>
      <c r="M857" s="182"/>
      <c r="N857" s="183"/>
      <c r="O857" s="183"/>
      <c r="P857" s="183"/>
      <c r="Q857" s="183"/>
      <c r="R857" s="183"/>
      <c r="S857" s="183"/>
      <c r="T857" s="184"/>
      <c r="AT857" s="179" t="s">
        <v>201</v>
      </c>
      <c r="AU857" s="179" t="s">
        <v>115</v>
      </c>
      <c r="AV857" s="178" t="s">
        <v>115</v>
      </c>
      <c r="AW857" s="178" t="s">
        <v>93</v>
      </c>
      <c r="AX857" s="178" t="s">
        <v>111</v>
      </c>
      <c r="AY857" s="179" t="s">
        <v>188</v>
      </c>
    </row>
    <row r="858" spans="2:65" s="178" customFormat="1">
      <c r="B858" s="177"/>
      <c r="D858" s="167" t="s">
        <v>201</v>
      </c>
      <c r="E858" s="179" t="s">
        <v>69</v>
      </c>
      <c r="F858" s="180" t="s">
        <v>1268</v>
      </c>
      <c r="H858" s="181">
        <v>0.375</v>
      </c>
      <c r="I858" s="242"/>
      <c r="L858" s="177"/>
      <c r="M858" s="182"/>
      <c r="N858" s="183"/>
      <c r="O858" s="183"/>
      <c r="P858" s="183"/>
      <c r="Q858" s="183"/>
      <c r="R858" s="183"/>
      <c r="S858" s="183"/>
      <c r="T858" s="184"/>
      <c r="AT858" s="179" t="s">
        <v>201</v>
      </c>
      <c r="AU858" s="179" t="s">
        <v>115</v>
      </c>
      <c r="AV858" s="178" t="s">
        <v>115</v>
      </c>
      <c r="AW858" s="178" t="s">
        <v>93</v>
      </c>
      <c r="AX858" s="178" t="s">
        <v>111</v>
      </c>
      <c r="AY858" s="179" t="s">
        <v>188</v>
      </c>
    </row>
    <row r="859" spans="2:65" s="178" customFormat="1">
      <c r="B859" s="177"/>
      <c r="D859" s="167" t="s">
        <v>201</v>
      </c>
      <c r="E859" s="179" t="s">
        <v>69</v>
      </c>
      <c r="F859" s="180" t="s">
        <v>1269</v>
      </c>
      <c r="H859" s="181">
        <v>0.08</v>
      </c>
      <c r="I859" s="242"/>
      <c r="L859" s="177"/>
      <c r="M859" s="182"/>
      <c r="N859" s="183"/>
      <c r="O859" s="183"/>
      <c r="P859" s="183"/>
      <c r="Q859" s="183"/>
      <c r="R859" s="183"/>
      <c r="S859" s="183"/>
      <c r="T859" s="184"/>
      <c r="AT859" s="179" t="s">
        <v>201</v>
      </c>
      <c r="AU859" s="179" t="s">
        <v>115</v>
      </c>
      <c r="AV859" s="178" t="s">
        <v>115</v>
      </c>
      <c r="AW859" s="178" t="s">
        <v>93</v>
      </c>
      <c r="AX859" s="178" t="s">
        <v>111</v>
      </c>
      <c r="AY859" s="179" t="s">
        <v>188</v>
      </c>
    </row>
    <row r="860" spans="2:65" s="194" customFormat="1">
      <c r="B860" s="193"/>
      <c r="D860" s="167" t="s">
        <v>201</v>
      </c>
      <c r="E860" s="195" t="s">
        <v>69</v>
      </c>
      <c r="F860" s="196" t="s">
        <v>253</v>
      </c>
      <c r="H860" s="197">
        <v>0.68500000000000005</v>
      </c>
      <c r="I860" s="244"/>
      <c r="L860" s="193"/>
      <c r="M860" s="198"/>
      <c r="N860" s="199"/>
      <c r="O860" s="199"/>
      <c r="P860" s="199"/>
      <c r="Q860" s="199"/>
      <c r="R860" s="199"/>
      <c r="S860" s="199"/>
      <c r="T860" s="200"/>
      <c r="AT860" s="195" t="s">
        <v>201</v>
      </c>
      <c r="AU860" s="195" t="s">
        <v>115</v>
      </c>
      <c r="AV860" s="194" t="s">
        <v>228</v>
      </c>
      <c r="AW860" s="194" t="s">
        <v>93</v>
      </c>
      <c r="AX860" s="194" t="s">
        <v>111</v>
      </c>
      <c r="AY860" s="195" t="s">
        <v>188</v>
      </c>
    </row>
    <row r="861" spans="2:65" s="186" customFormat="1">
      <c r="B861" s="185"/>
      <c r="D861" s="167" t="s">
        <v>201</v>
      </c>
      <c r="E861" s="187" t="s">
        <v>69</v>
      </c>
      <c r="F861" s="188" t="s">
        <v>210</v>
      </c>
      <c r="H861" s="189">
        <v>145.95500000000001</v>
      </c>
      <c r="I861" s="243"/>
      <c r="L861" s="185"/>
      <c r="M861" s="190"/>
      <c r="N861" s="191"/>
      <c r="O861" s="191"/>
      <c r="P861" s="191"/>
      <c r="Q861" s="191"/>
      <c r="R861" s="191"/>
      <c r="S861" s="191"/>
      <c r="T861" s="192"/>
      <c r="AT861" s="187" t="s">
        <v>201</v>
      </c>
      <c r="AU861" s="187" t="s">
        <v>115</v>
      </c>
      <c r="AV861" s="186" t="s">
        <v>195</v>
      </c>
      <c r="AW861" s="186" t="s">
        <v>93</v>
      </c>
      <c r="AX861" s="186" t="s">
        <v>113</v>
      </c>
      <c r="AY861" s="187" t="s">
        <v>188</v>
      </c>
    </row>
    <row r="862" spans="2:65" s="101" customFormat="1" ht="25.5" customHeight="1">
      <c r="B862" s="86"/>
      <c r="C862" s="87" t="s">
        <v>588</v>
      </c>
      <c r="D862" s="87" t="s">
        <v>190</v>
      </c>
      <c r="E862" s="88" t="s">
        <v>390</v>
      </c>
      <c r="F862" s="89" t="s">
        <v>391</v>
      </c>
      <c r="G862" s="90" t="s">
        <v>304</v>
      </c>
      <c r="H862" s="91">
        <v>145.95500000000001</v>
      </c>
      <c r="I862" s="238"/>
      <c r="J862" s="92">
        <f>ROUND(I862*H862,2)</f>
        <v>0</v>
      </c>
      <c r="K862" s="89" t="s">
        <v>194</v>
      </c>
      <c r="L862" s="61"/>
      <c r="M862" s="239" t="s">
        <v>69</v>
      </c>
      <c r="N862" s="164" t="s">
        <v>100</v>
      </c>
      <c r="O862" s="100"/>
      <c r="P862" s="165">
        <f>O862*H862</f>
        <v>0</v>
      </c>
      <c r="Q862" s="165">
        <v>0</v>
      </c>
      <c r="R862" s="165">
        <f>Q862*H862</f>
        <v>0</v>
      </c>
      <c r="S862" s="165">
        <v>0</v>
      </c>
      <c r="T862" s="166">
        <f>S862*H862</f>
        <v>0</v>
      </c>
      <c r="AR862" s="55" t="s">
        <v>195</v>
      </c>
      <c r="AT862" s="55" t="s">
        <v>190</v>
      </c>
      <c r="AU862" s="55" t="s">
        <v>115</v>
      </c>
      <c r="AY862" s="55" t="s">
        <v>188</v>
      </c>
      <c r="BE862" s="93">
        <f>IF(N862="základní",J862,0)</f>
        <v>0</v>
      </c>
      <c r="BF862" s="93">
        <f>IF(N862="snížená",J862,0)</f>
        <v>0</v>
      </c>
      <c r="BG862" s="93">
        <f>IF(N862="zákl. přenesená",J862,0)</f>
        <v>0</v>
      </c>
      <c r="BH862" s="93">
        <f>IF(N862="sníž. přenesená",J862,0)</f>
        <v>0</v>
      </c>
      <c r="BI862" s="93">
        <f>IF(N862="nulová",J862,0)</f>
        <v>0</v>
      </c>
      <c r="BJ862" s="55" t="s">
        <v>113</v>
      </c>
      <c r="BK862" s="93">
        <f>ROUND(I862*H862,2)</f>
        <v>0</v>
      </c>
      <c r="BL862" s="55" t="s">
        <v>195</v>
      </c>
      <c r="BM862" s="55" t="s">
        <v>1270</v>
      </c>
    </row>
    <row r="863" spans="2:65" s="101" customFormat="1" ht="27">
      <c r="B863" s="61"/>
      <c r="D863" s="167" t="s">
        <v>197</v>
      </c>
      <c r="F863" s="168" t="s">
        <v>393</v>
      </c>
      <c r="H863" s="181" t="s">
        <v>8989</v>
      </c>
      <c r="I863" s="240"/>
      <c r="L863" s="61"/>
      <c r="M863" s="94"/>
      <c r="N863" s="100"/>
      <c r="O863" s="100"/>
      <c r="P863" s="100"/>
      <c r="Q863" s="100"/>
      <c r="R863" s="100"/>
      <c r="S863" s="100"/>
      <c r="T863" s="69"/>
      <c r="AT863" s="55" t="s">
        <v>197</v>
      </c>
      <c r="AU863" s="55" t="s">
        <v>115</v>
      </c>
    </row>
    <row r="864" spans="2:65" s="101" customFormat="1" ht="54">
      <c r="B864" s="61"/>
      <c r="D864" s="167" t="s">
        <v>199</v>
      </c>
      <c r="F864" s="169" t="s">
        <v>363</v>
      </c>
      <c r="I864" s="240"/>
      <c r="L864" s="61"/>
      <c r="M864" s="94"/>
      <c r="N864" s="100"/>
      <c r="O864" s="100"/>
      <c r="P864" s="100"/>
      <c r="Q864" s="100"/>
      <c r="R864" s="100"/>
      <c r="S864" s="100"/>
      <c r="T864" s="69"/>
      <c r="AT864" s="55" t="s">
        <v>199</v>
      </c>
      <c r="AU864" s="55" t="s">
        <v>115</v>
      </c>
    </row>
    <row r="865" spans="2:51" s="171" customFormat="1">
      <c r="B865" s="170"/>
      <c r="D865" s="167" t="s">
        <v>201</v>
      </c>
      <c r="E865" s="172" t="s">
        <v>69</v>
      </c>
      <c r="F865" s="173" t="s">
        <v>202</v>
      </c>
      <c r="H865" s="181">
        <v>2018</v>
      </c>
      <c r="I865" s="241"/>
      <c r="L865" s="170"/>
      <c r="M865" s="174"/>
      <c r="N865" s="175"/>
      <c r="O865" s="175"/>
      <c r="P865" s="175"/>
      <c r="Q865" s="175"/>
      <c r="R865" s="175"/>
      <c r="S865" s="175"/>
      <c r="T865" s="176"/>
      <c r="AT865" s="172" t="s">
        <v>201</v>
      </c>
      <c r="AU865" s="172" t="s">
        <v>115</v>
      </c>
      <c r="AV865" s="171" t="s">
        <v>113</v>
      </c>
      <c r="AW865" s="171" t="s">
        <v>93</v>
      </c>
      <c r="AX865" s="171" t="s">
        <v>111</v>
      </c>
      <c r="AY865" s="172" t="s">
        <v>188</v>
      </c>
    </row>
    <row r="866" spans="2:51" s="171" customFormat="1">
      <c r="B866" s="170"/>
      <c r="D866" s="167" t="s">
        <v>201</v>
      </c>
      <c r="E866" s="172" t="s">
        <v>69</v>
      </c>
      <c r="F866" s="173" t="s">
        <v>983</v>
      </c>
      <c r="H866" s="181">
        <v>2</v>
      </c>
      <c r="I866" s="241"/>
      <c r="L866" s="170"/>
      <c r="M866" s="174"/>
      <c r="N866" s="175"/>
      <c r="O866" s="175"/>
      <c r="P866" s="175"/>
      <c r="Q866" s="175"/>
      <c r="R866" s="175"/>
      <c r="S866" s="175"/>
      <c r="T866" s="176"/>
      <c r="AT866" s="172" t="s">
        <v>201</v>
      </c>
      <c r="AU866" s="172" t="s">
        <v>115</v>
      </c>
      <c r="AV866" s="171" t="s">
        <v>113</v>
      </c>
      <c r="AW866" s="171" t="s">
        <v>93</v>
      </c>
      <c r="AX866" s="171" t="s">
        <v>111</v>
      </c>
      <c r="AY866" s="172" t="s">
        <v>188</v>
      </c>
    </row>
    <row r="867" spans="2:51" s="171" customFormat="1">
      <c r="B867" s="170"/>
      <c r="D867" s="167" t="s">
        <v>201</v>
      </c>
      <c r="E867" s="172" t="s">
        <v>69</v>
      </c>
      <c r="F867" s="173" t="s">
        <v>984</v>
      </c>
      <c r="H867" s="181">
        <v>2</v>
      </c>
      <c r="I867" s="241"/>
      <c r="L867" s="170"/>
      <c r="M867" s="174"/>
      <c r="N867" s="175"/>
      <c r="O867" s="175"/>
      <c r="P867" s="175"/>
      <c r="Q867" s="175"/>
      <c r="R867" s="175"/>
      <c r="S867" s="175"/>
      <c r="T867" s="176"/>
      <c r="AT867" s="172" t="s">
        <v>201</v>
      </c>
      <c r="AU867" s="172" t="s">
        <v>115</v>
      </c>
      <c r="AV867" s="171" t="s">
        <v>113</v>
      </c>
      <c r="AW867" s="171" t="s">
        <v>93</v>
      </c>
      <c r="AX867" s="171" t="s">
        <v>111</v>
      </c>
      <c r="AY867" s="172" t="s">
        <v>188</v>
      </c>
    </row>
    <row r="868" spans="2:51" s="171" customFormat="1">
      <c r="B868" s="170"/>
      <c r="D868" s="167" t="s">
        <v>201</v>
      </c>
      <c r="E868" s="172" t="s">
        <v>69</v>
      </c>
      <c r="F868" s="173" t="s">
        <v>291</v>
      </c>
      <c r="H868" s="181">
        <v>0</v>
      </c>
      <c r="I868" s="241"/>
      <c r="L868" s="170"/>
      <c r="M868" s="174"/>
      <c r="N868" s="175"/>
      <c r="O868" s="175"/>
      <c r="P868" s="175"/>
      <c r="Q868" s="175"/>
      <c r="R868" s="175"/>
      <c r="S868" s="175"/>
      <c r="T868" s="176"/>
      <c r="AT868" s="172" t="s">
        <v>201</v>
      </c>
      <c r="AU868" s="172" t="s">
        <v>115</v>
      </c>
      <c r="AV868" s="171" t="s">
        <v>113</v>
      </c>
      <c r="AW868" s="171" t="s">
        <v>93</v>
      </c>
      <c r="AX868" s="171" t="s">
        <v>111</v>
      </c>
      <c r="AY868" s="172" t="s">
        <v>188</v>
      </c>
    </row>
    <row r="869" spans="2:51" s="171" customFormat="1">
      <c r="B869" s="170"/>
      <c r="D869" s="167" t="s">
        <v>201</v>
      </c>
      <c r="E869" s="172" t="s">
        <v>69</v>
      </c>
      <c r="F869" s="173" t="s">
        <v>1228</v>
      </c>
      <c r="H869" s="181">
        <v>1</v>
      </c>
      <c r="I869" s="241"/>
      <c r="L869" s="170"/>
      <c r="M869" s="174"/>
      <c r="N869" s="175"/>
      <c r="O869" s="175"/>
      <c r="P869" s="175"/>
      <c r="Q869" s="175"/>
      <c r="R869" s="175"/>
      <c r="S869" s="175"/>
      <c r="T869" s="176"/>
      <c r="AT869" s="172" t="s">
        <v>201</v>
      </c>
      <c r="AU869" s="172" t="s">
        <v>115</v>
      </c>
      <c r="AV869" s="171" t="s">
        <v>113</v>
      </c>
      <c r="AW869" s="171" t="s">
        <v>93</v>
      </c>
      <c r="AX869" s="171" t="s">
        <v>111</v>
      </c>
      <c r="AY869" s="172" t="s">
        <v>188</v>
      </c>
    </row>
    <row r="870" spans="2:51" s="171" customFormat="1">
      <c r="B870" s="170"/>
      <c r="D870" s="167" t="s">
        <v>201</v>
      </c>
      <c r="E870" s="172" t="s">
        <v>69</v>
      </c>
      <c r="F870" s="173" t="s">
        <v>1247</v>
      </c>
      <c r="H870" s="181" t="s">
        <v>8998</v>
      </c>
      <c r="I870" s="241"/>
      <c r="L870" s="170"/>
      <c r="M870" s="174"/>
      <c r="N870" s="175"/>
      <c r="O870" s="175"/>
      <c r="P870" s="175"/>
      <c r="Q870" s="175"/>
      <c r="R870" s="175"/>
      <c r="S870" s="175"/>
      <c r="T870" s="176"/>
      <c r="AT870" s="172" t="s">
        <v>201</v>
      </c>
      <c r="AU870" s="172" t="s">
        <v>115</v>
      </c>
      <c r="AV870" s="171" t="s">
        <v>113</v>
      </c>
      <c r="AW870" s="171" t="s">
        <v>93</v>
      </c>
      <c r="AX870" s="171" t="s">
        <v>111</v>
      </c>
      <c r="AY870" s="172" t="s">
        <v>188</v>
      </c>
    </row>
    <row r="871" spans="2:51" s="171" customFormat="1">
      <c r="B871" s="170"/>
      <c r="D871" s="167" t="s">
        <v>201</v>
      </c>
      <c r="E871" s="172" t="s">
        <v>69</v>
      </c>
      <c r="F871" s="173" t="s">
        <v>1248</v>
      </c>
      <c r="H871" s="181" t="s">
        <v>8981</v>
      </c>
      <c r="I871" s="241"/>
      <c r="L871" s="170"/>
      <c r="M871" s="174"/>
      <c r="N871" s="175"/>
      <c r="O871" s="175"/>
      <c r="P871" s="175"/>
      <c r="Q871" s="175"/>
      <c r="R871" s="175"/>
      <c r="S871" s="175"/>
      <c r="T871" s="176"/>
      <c r="AT871" s="172" t="s">
        <v>201</v>
      </c>
      <c r="AU871" s="172" t="s">
        <v>115</v>
      </c>
      <c r="AV871" s="171" t="s">
        <v>113</v>
      </c>
      <c r="AW871" s="171" t="s">
        <v>93</v>
      </c>
      <c r="AX871" s="171" t="s">
        <v>111</v>
      </c>
      <c r="AY871" s="172" t="s">
        <v>188</v>
      </c>
    </row>
    <row r="872" spans="2:51" s="178" customFormat="1">
      <c r="B872" s="177"/>
      <c r="D872" s="167" t="s">
        <v>201</v>
      </c>
      <c r="E872" s="179" t="s">
        <v>69</v>
      </c>
      <c r="F872" s="180" t="s">
        <v>1249</v>
      </c>
      <c r="H872" s="181">
        <v>27.43</v>
      </c>
      <c r="I872" s="242"/>
      <c r="L872" s="177"/>
      <c r="M872" s="182"/>
      <c r="N872" s="183"/>
      <c r="O872" s="183"/>
      <c r="P872" s="183"/>
      <c r="Q872" s="183"/>
      <c r="R872" s="183"/>
      <c r="S872" s="183"/>
      <c r="T872" s="184"/>
      <c r="AT872" s="179" t="s">
        <v>201</v>
      </c>
      <c r="AU872" s="179" t="s">
        <v>115</v>
      </c>
      <c r="AV872" s="178" t="s">
        <v>115</v>
      </c>
      <c r="AW872" s="178" t="s">
        <v>93</v>
      </c>
      <c r="AX872" s="178" t="s">
        <v>111</v>
      </c>
      <c r="AY872" s="179" t="s">
        <v>188</v>
      </c>
    </row>
    <row r="873" spans="2:51" s="178" customFormat="1">
      <c r="B873" s="177"/>
      <c r="D873" s="167" t="s">
        <v>201</v>
      </c>
      <c r="E873" s="179" t="s">
        <v>69</v>
      </c>
      <c r="F873" s="180" t="s">
        <v>1250</v>
      </c>
      <c r="H873" s="181">
        <v>8.7430000000000003</v>
      </c>
      <c r="I873" s="242"/>
      <c r="L873" s="177"/>
      <c r="M873" s="182"/>
      <c r="N873" s="183"/>
      <c r="O873" s="183"/>
      <c r="P873" s="183"/>
      <c r="Q873" s="183"/>
      <c r="R873" s="183"/>
      <c r="S873" s="183"/>
      <c r="T873" s="184"/>
      <c r="AT873" s="179" t="s">
        <v>201</v>
      </c>
      <c r="AU873" s="179" t="s">
        <v>115</v>
      </c>
      <c r="AV873" s="178" t="s">
        <v>115</v>
      </c>
      <c r="AW873" s="178" t="s">
        <v>93</v>
      </c>
      <c r="AX873" s="178" t="s">
        <v>111</v>
      </c>
      <c r="AY873" s="179" t="s">
        <v>188</v>
      </c>
    </row>
    <row r="874" spans="2:51" s="194" customFormat="1">
      <c r="B874" s="193"/>
      <c r="D874" s="167" t="s">
        <v>201</v>
      </c>
      <c r="E874" s="195" t="s">
        <v>69</v>
      </c>
      <c r="F874" s="196" t="s">
        <v>253</v>
      </c>
      <c r="H874" s="197">
        <v>36.173000000000002</v>
      </c>
      <c r="I874" s="244"/>
      <c r="L874" s="193"/>
      <c r="M874" s="198"/>
      <c r="N874" s="199"/>
      <c r="O874" s="199"/>
      <c r="P874" s="199"/>
      <c r="Q874" s="199"/>
      <c r="R874" s="199"/>
      <c r="S874" s="199"/>
      <c r="T874" s="200"/>
      <c r="AT874" s="195" t="s">
        <v>201</v>
      </c>
      <c r="AU874" s="195" t="s">
        <v>115</v>
      </c>
      <c r="AV874" s="194" t="s">
        <v>228</v>
      </c>
      <c r="AW874" s="194" t="s">
        <v>93</v>
      </c>
      <c r="AX874" s="194" t="s">
        <v>111</v>
      </c>
      <c r="AY874" s="195" t="s">
        <v>188</v>
      </c>
    </row>
    <row r="875" spans="2:51" s="178" customFormat="1">
      <c r="B875" s="177"/>
      <c r="D875" s="167" t="s">
        <v>201</v>
      </c>
      <c r="E875" s="179" t="s">
        <v>69</v>
      </c>
      <c r="F875" s="180" t="s">
        <v>1251</v>
      </c>
      <c r="H875" s="181">
        <v>27.43</v>
      </c>
      <c r="I875" s="242"/>
      <c r="L875" s="177"/>
      <c r="M875" s="182"/>
      <c r="N875" s="183"/>
      <c r="O875" s="183"/>
      <c r="P875" s="183"/>
      <c r="Q875" s="183"/>
      <c r="R875" s="183"/>
      <c r="S875" s="183"/>
      <c r="T875" s="184"/>
      <c r="AT875" s="179" t="s">
        <v>201</v>
      </c>
      <c r="AU875" s="179" t="s">
        <v>115</v>
      </c>
      <c r="AV875" s="178" t="s">
        <v>115</v>
      </c>
      <c r="AW875" s="178" t="s">
        <v>93</v>
      </c>
      <c r="AX875" s="178" t="s">
        <v>111</v>
      </c>
      <c r="AY875" s="179" t="s">
        <v>188</v>
      </c>
    </row>
    <row r="876" spans="2:51" s="178" customFormat="1">
      <c r="B876" s="177"/>
      <c r="D876" s="167" t="s">
        <v>201</v>
      </c>
      <c r="E876" s="179" t="s">
        <v>69</v>
      </c>
      <c r="F876" s="180" t="s">
        <v>1252</v>
      </c>
      <c r="H876" s="181">
        <v>8.7430000000000003</v>
      </c>
      <c r="I876" s="242"/>
      <c r="L876" s="177"/>
      <c r="M876" s="182"/>
      <c r="N876" s="183"/>
      <c r="O876" s="183"/>
      <c r="P876" s="183"/>
      <c r="Q876" s="183"/>
      <c r="R876" s="183"/>
      <c r="S876" s="183"/>
      <c r="T876" s="184"/>
      <c r="AT876" s="179" t="s">
        <v>201</v>
      </c>
      <c r="AU876" s="179" t="s">
        <v>115</v>
      </c>
      <c r="AV876" s="178" t="s">
        <v>115</v>
      </c>
      <c r="AW876" s="178" t="s">
        <v>93</v>
      </c>
      <c r="AX876" s="178" t="s">
        <v>111</v>
      </c>
      <c r="AY876" s="179" t="s">
        <v>188</v>
      </c>
    </row>
    <row r="877" spans="2:51" s="194" customFormat="1">
      <c r="B877" s="193"/>
      <c r="D877" s="167" t="s">
        <v>201</v>
      </c>
      <c r="E877" s="195" t="s">
        <v>69</v>
      </c>
      <c r="F877" s="196" t="s">
        <v>253</v>
      </c>
      <c r="H877" s="197">
        <v>36.173000000000002</v>
      </c>
      <c r="I877" s="244"/>
      <c r="L877" s="193"/>
      <c r="M877" s="198"/>
      <c r="N877" s="199"/>
      <c r="O877" s="199"/>
      <c r="P877" s="199"/>
      <c r="Q877" s="199"/>
      <c r="R877" s="199"/>
      <c r="S877" s="199"/>
      <c r="T877" s="200"/>
      <c r="AT877" s="195" t="s">
        <v>201</v>
      </c>
      <c r="AU877" s="195" t="s">
        <v>115</v>
      </c>
      <c r="AV877" s="194" t="s">
        <v>228</v>
      </c>
      <c r="AW877" s="194" t="s">
        <v>93</v>
      </c>
      <c r="AX877" s="194" t="s">
        <v>111</v>
      </c>
      <c r="AY877" s="195" t="s">
        <v>188</v>
      </c>
    </row>
    <row r="878" spans="2:51" s="178" customFormat="1">
      <c r="B878" s="177"/>
      <c r="D878" s="167" t="s">
        <v>201</v>
      </c>
      <c r="E878" s="179" t="s">
        <v>69</v>
      </c>
      <c r="F878" s="180" t="s">
        <v>1253</v>
      </c>
      <c r="H878" s="181">
        <v>7.5819999999999999</v>
      </c>
      <c r="I878" s="242"/>
      <c r="L878" s="177"/>
      <c r="M878" s="182"/>
      <c r="N878" s="183"/>
      <c r="O878" s="183"/>
      <c r="P878" s="183"/>
      <c r="Q878" s="183"/>
      <c r="R878" s="183"/>
      <c r="S878" s="183"/>
      <c r="T878" s="184"/>
      <c r="AT878" s="179" t="s">
        <v>201</v>
      </c>
      <c r="AU878" s="179" t="s">
        <v>115</v>
      </c>
      <c r="AV878" s="178" t="s">
        <v>115</v>
      </c>
      <c r="AW878" s="178" t="s">
        <v>93</v>
      </c>
      <c r="AX878" s="178" t="s">
        <v>111</v>
      </c>
      <c r="AY878" s="179" t="s">
        <v>188</v>
      </c>
    </row>
    <row r="879" spans="2:51" s="178" customFormat="1">
      <c r="B879" s="177"/>
      <c r="D879" s="167" t="s">
        <v>201</v>
      </c>
      <c r="E879" s="179" t="s">
        <v>69</v>
      </c>
      <c r="F879" s="180" t="s">
        <v>1254</v>
      </c>
      <c r="H879" s="181">
        <v>7.032</v>
      </c>
      <c r="I879" s="242"/>
      <c r="L879" s="177"/>
      <c r="M879" s="182"/>
      <c r="N879" s="183"/>
      <c r="O879" s="183"/>
      <c r="P879" s="183"/>
      <c r="Q879" s="183"/>
      <c r="R879" s="183"/>
      <c r="S879" s="183"/>
      <c r="T879" s="184"/>
      <c r="AT879" s="179" t="s">
        <v>201</v>
      </c>
      <c r="AU879" s="179" t="s">
        <v>115</v>
      </c>
      <c r="AV879" s="178" t="s">
        <v>115</v>
      </c>
      <c r="AW879" s="178" t="s">
        <v>93</v>
      </c>
      <c r="AX879" s="178" t="s">
        <v>111</v>
      </c>
      <c r="AY879" s="179" t="s">
        <v>188</v>
      </c>
    </row>
    <row r="880" spans="2:51" s="194" customFormat="1">
      <c r="B880" s="193"/>
      <c r="D880" s="167" t="s">
        <v>201</v>
      </c>
      <c r="E880" s="195" t="s">
        <v>69</v>
      </c>
      <c r="F880" s="196" t="s">
        <v>253</v>
      </c>
      <c r="H880" s="197">
        <v>14.614000000000001</v>
      </c>
      <c r="I880" s="244"/>
      <c r="L880" s="193"/>
      <c r="M880" s="198"/>
      <c r="N880" s="199"/>
      <c r="O880" s="199"/>
      <c r="P880" s="199"/>
      <c r="Q880" s="199"/>
      <c r="R880" s="199"/>
      <c r="S880" s="199"/>
      <c r="T880" s="200"/>
      <c r="AT880" s="195" t="s">
        <v>201</v>
      </c>
      <c r="AU880" s="195" t="s">
        <v>115</v>
      </c>
      <c r="AV880" s="194" t="s">
        <v>228</v>
      </c>
      <c r="AW880" s="194" t="s">
        <v>93</v>
      </c>
      <c r="AX880" s="194" t="s">
        <v>111</v>
      </c>
      <c r="AY880" s="195" t="s">
        <v>188</v>
      </c>
    </row>
    <row r="881" spans="2:51" s="171" customFormat="1">
      <c r="B881" s="170"/>
      <c r="D881" s="167" t="s">
        <v>201</v>
      </c>
      <c r="E881" s="172" t="s">
        <v>69</v>
      </c>
      <c r="F881" s="173" t="s">
        <v>1255</v>
      </c>
      <c r="H881" s="181" t="s">
        <v>8981</v>
      </c>
      <c r="I881" s="241"/>
      <c r="L881" s="170"/>
      <c r="M881" s="174"/>
      <c r="N881" s="175"/>
      <c r="O881" s="175"/>
      <c r="P881" s="175"/>
      <c r="Q881" s="175"/>
      <c r="R881" s="175"/>
      <c r="S881" s="175"/>
      <c r="T881" s="176"/>
      <c r="AT881" s="172" t="s">
        <v>201</v>
      </c>
      <c r="AU881" s="172" t="s">
        <v>115</v>
      </c>
      <c r="AV881" s="171" t="s">
        <v>113</v>
      </c>
      <c r="AW881" s="171" t="s">
        <v>93</v>
      </c>
      <c r="AX881" s="171" t="s">
        <v>111</v>
      </c>
      <c r="AY881" s="172" t="s">
        <v>188</v>
      </c>
    </row>
    <row r="882" spans="2:51" s="171" customFormat="1">
      <c r="B882" s="170"/>
      <c r="D882" s="167" t="s">
        <v>201</v>
      </c>
      <c r="E882" s="172" t="s">
        <v>69</v>
      </c>
      <c r="F882" s="173" t="s">
        <v>1256</v>
      </c>
      <c r="H882" s="181">
        <v>2</v>
      </c>
      <c r="I882" s="241"/>
      <c r="L882" s="170"/>
      <c r="M882" s="174"/>
      <c r="N882" s="175"/>
      <c r="O882" s="175"/>
      <c r="P882" s="175"/>
      <c r="Q882" s="175"/>
      <c r="R882" s="175"/>
      <c r="S882" s="175"/>
      <c r="T882" s="176"/>
      <c r="AT882" s="172" t="s">
        <v>201</v>
      </c>
      <c r="AU882" s="172" t="s">
        <v>115</v>
      </c>
      <c r="AV882" s="171" t="s">
        <v>113</v>
      </c>
      <c r="AW882" s="171" t="s">
        <v>93</v>
      </c>
      <c r="AX882" s="171" t="s">
        <v>111</v>
      </c>
      <c r="AY882" s="172" t="s">
        <v>188</v>
      </c>
    </row>
    <row r="883" spans="2:51" s="171" customFormat="1">
      <c r="B883" s="170"/>
      <c r="D883" s="167" t="s">
        <v>201</v>
      </c>
      <c r="E883" s="172" t="s">
        <v>69</v>
      </c>
      <c r="F883" s="173" t="s">
        <v>1257</v>
      </c>
      <c r="H883" s="181">
        <v>2</v>
      </c>
      <c r="I883" s="241"/>
      <c r="L883" s="170"/>
      <c r="M883" s="174"/>
      <c r="N883" s="175"/>
      <c r="O883" s="175"/>
      <c r="P883" s="175"/>
      <c r="Q883" s="175"/>
      <c r="R883" s="175"/>
      <c r="S883" s="175"/>
      <c r="T883" s="176"/>
      <c r="AT883" s="172" t="s">
        <v>201</v>
      </c>
      <c r="AU883" s="172" t="s">
        <v>115</v>
      </c>
      <c r="AV883" s="171" t="s">
        <v>113</v>
      </c>
      <c r="AW883" s="171" t="s">
        <v>93</v>
      </c>
      <c r="AX883" s="171" t="s">
        <v>111</v>
      </c>
      <c r="AY883" s="172" t="s">
        <v>188</v>
      </c>
    </row>
    <row r="884" spans="2:51" s="171" customFormat="1">
      <c r="B884" s="170"/>
      <c r="D884" s="167" t="s">
        <v>201</v>
      </c>
      <c r="E884" s="172" t="s">
        <v>69</v>
      </c>
      <c r="F884" s="173" t="s">
        <v>1258</v>
      </c>
      <c r="H884" s="181">
        <v>1</v>
      </c>
      <c r="I884" s="241"/>
      <c r="L884" s="170"/>
      <c r="M884" s="174"/>
      <c r="N884" s="175"/>
      <c r="O884" s="175"/>
      <c r="P884" s="175"/>
      <c r="Q884" s="175"/>
      <c r="R884" s="175"/>
      <c r="S884" s="175"/>
      <c r="T884" s="176"/>
      <c r="AT884" s="172" t="s">
        <v>201</v>
      </c>
      <c r="AU884" s="172" t="s">
        <v>115</v>
      </c>
      <c r="AV884" s="171" t="s">
        <v>113</v>
      </c>
      <c r="AW884" s="171" t="s">
        <v>93</v>
      </c>
      <c r="AX884" s="171" t="s">
        <v>111</v>
      </c>
      <c r="AY884" s="172" t="s">
        <v>188</v>
      </c>
    </row>
    <row r="885" spans="2:51" s="171" customFormat="1">
      <c r="B885" s="170"/>
      <c r="D885" s="167" t="s">
        <v>201</v>
      </c>
      <c r="E885" s="172" t="s">
        <v>69</v>
      </c>
      <c r="F885" s="173" t="s">
        <v>1259</v>
      </c>
      <c r="H885" s="181">
        <v>1</v>
      </c>
      <c r="I885" s="241"/>
      <c r="L885" s="170"/>
      <c r="M885" s="174"/>
      <c r="N885" s="175"/>
      <c r="O885" s="175"/>
      <c r="P885" s="175"/>
      <c r="Q885" s="175"/>
      <c r="R885" s="175"/>
      <c r="S885" s="175"/>
      <c r="T885" s="176"/>
      <c r="AT885" s="172" t="s">
        <v>201</v>
      </c>
      <c r="AU885" s="172" t="s">
        <v>115</v>
      </c>
      <c r="AV885" s="171" t="s">
        <v>113</v>
      </c>
      <c r="AW885" s="171" t="s">
        <v>93</v>
      </c>
      <c r="AX885" s="171" t="s">
        <v>111</v>
      </c>
      <c r="AY885" s="172" t="s">
        <v>188</v>
      </c>
    </row>
    <row r="886" spans="2:51" s="194" customFormat="1">
      <c r="B886" s="193"/>
      <c r="D886" s="167" t="s">
        <v>201</v>
      </c>
      <c r="E886" s="195" t="s">
        <v>69</v>
      </c>
      <c r="F886" s="196" t="s">
        <v>253</v>
      </c>
      <c r="H886" s="197">
        <v>0</v>
      </c>
      <c r="I886" s="244"/>
      <c r="L886" s="193"/>
      <c r="M886" s="198"/>
      <c r="N886" s="199"/>
      <c r="O886" s="199"/>
      <c r="P886" s="199"/>
      <c r="Q886" s="199"/>
      <c r="R886" s="199"/>
      <c r="S886" s="199"/>
      <c r="T886" s="200"/>
      <c r="AT886" s="195" t="s">
        <v>201</v>
      </c>
      <c r="AU886" s="195" t="s">
        <v>115</v>
      </c>
      <c r="AV886" s="194" t="s">
        <v>228</v>
      </c>
      <c r="AW886" s="194" t="s">
        <v>93</v>
      </c>
      <c r="AX886" s="194" t="s">
        <v>111</v>
      </c>
      <c r="AY886" s="195" t="s">
        <v>188</v>
      </c>
    </row>
    <row r="887" spans="2:51" s="171" customFormat="1">
      <c r="B887" s="170"/>
      <c r="D887" s="167" t="s">
        <v>201</v>
      </c>
      <c r="E887" s="172" t="s">
        <v>69</v>
      </c>
      <c r="F887" s="173" t="s">
        <v>1260</v>
      </c>
      <c r="H887" s="181" t="s">
        <v>8999</v>
      </c>
      <c r="I887" s="241"/>
      <c r="L887" s="170"/>
      <c r="M887" s="174"/>
      <c r="N887" s="175"/>
      <c r="O887" s="175"/>
      <c r="P887" s="175"/>
      <c r="Q887" s="175"/>
      <c r="R887" s="175"/>
      <c r="S887" s="175"/>
      <c r="T887" s="176"/>
      <c r="AT887" s="172" t="s">
        <v>201</v>
      </c>
      <c r="AU887" s="172" t="s">
        <v>115</v>
      </c>
      <c r="AV887" s="171" t="s">
        <v>113</v>
      </c>
      <c r="AW887" s="171" t="s">
        <v>93</v>
      </c>
      <c r="AX887" s="171" t="s">
        <v>111</v>
      </c>
      <c r="AY887" s="172" t="s">
        <v>188</v>
      </c>
    </row>
    <row r="888" spans="2:51" s="178" customFormat="1">
      <c r="B888" s="177"/>
      <c r="D888" s="167" t="s">
        <v>201</v>
      </c>
      <c r="E888" s="179" t="s">
        <v>69</v>
      </c>
      <c r="F888" s="180" t="s">
        <v>1261</v>
      </c>
      <c r="H888" s="181">
        <v>56</v>
      </c>
      <c r="I888" s="242"/>
      <c r="L888" s="177"/>
      <c r="M888" s="182"/>
      <c r="N888" s="183"/>
      <c r="O888" s="183"/>
      <c r="P888" s="183"/>
      <c r="Q888" s="183"/>
      <c r="R888" s="183"/>
      <c r="S888" s="183"/>
      <c r="T888" s="184"/>
      <c r="AT888" s="179" t="s">
        <v>201</v>
      </c>
      <c r="AU888" s="179" t="s">
        <v>115</v>
      </c>
      <c r="AV888" s="178" t="s">
        <v>115</v>
      </c>
      <c r="AW888" s="178" t="s">
        <v>93</v>
      </c>
      <c r="AX888" s="178" t="s">
        <v>111</v>
      </c>
      <c r="AY888" s="179" t="s">
        <v>188</v>
      </c>
    </row>
    <row r="889" spans="2:51" s="194" customFormat="1">
      <c r="B889" s="193"/>
      <c r="D889" s="167" t="s">
        <v>201</v>
      </c>
      <c r="E889" s="195" t="s">
        <v>69</v>
      </c>
      <c r="F889" s="196" t="s">
        <v>253</v>
      </c>
      <c r="H889" s="197">
        <v>56</v>
      </c>
      <c r="I889" s="244"/>
      <c r="L889" s="193"/>
      <c r="M889" s="198"/>
      <c r="N889" s="199"/>
      <c r="O889" s="199"/>
      <c r="P889" s="199"/>
      <c r="Q889" s="199"/>
      <c r="R889" s="199"/>
      <c r="S889" s="199"/>
      <c r="T889" s="200"/>
      <c r="AT889" s="195" t="s">
        <v>201</v>
      </c>
      <c r="AU889" s="195" t="s">
        <v>115</v>
      </c>
      <c r="AV889" s="194" t="s">
        <v>228</v>
      </c>
      <c r="AW889" s="194" t="s">
        <v>93</v>
      </c>
      <c r="AX889" s="194" t="s">
        <v>111</v>
      </c>
      <c r="AY889" s="195" t="s">
        <v>188</v>
      </c>
    </row>
    <row r="890" spans="2:51" s="178" customFormat="1">
      <c r="B890" s="177"/>
      <c r="D890" s="167" t="s">
        <v>201</v>
      </c>
      <c r="E890" s="179" t="s">
        <v>69</v>
      </c>
      <c r="F890" s="180" t="s">
        <v>69</v>
      </c>
      <c r="H890" s="181">
        <v>0</v>
      </c>
      <c r="I890" s="242"/>
      <c r="L890" s="177"/>
      <c r="M890" s="182"/>
      <c r="N890" s="183"/>
      <c r="O890" s="183"/>
      <c r="P890" s="183"/>
      <c r="Q890" s="183"/>
      <c r="R890" s="183"/>
      <c r="S890" s="183"/>
      <c r="T890" s="184"/>
      <c r="AT890" s="179" t="s">
        <v>201</v>
      </c>
      <c r="AU890" s="179" t="s">
        <v>115</v>
      </c>
      <c r="AV890" s="178" t="s">
        <v>115</v>
      </c>
      <c r="AW890" s="178" t="s">
        <v>93</v>
      </c>
      <c r="AX890" s="178" t="s">
        <v>111</v>
      </c>
      <c r="AY890" s="179" t="s">
        <v>188</v>
      </c>
    </row>
    <row r="891" spans="2:51" s="171" customFormat="1">
      <c r="B891" s="170"/>
      <c r="D891" s="167" t="s">
        <v>201</v>
      </c>
      <c r="E891" s="172" t="s">
        <v>69</v>
      </c>
      <c r="F891" s="173" t="s">
        <v>1262</v>
      </c>
      <c r="H891" s="181" t="s">
        <v>8997</v>
      </c>
      <c r="I891" s="241"/>
      <c r="L891" s="170"/>
      <c r="M891" s="174"/>
      <c r="N891" s="175"/>
      <c r="O891" s="175"/>
      <c r="P891" s="175"/>
      <c r="Q891" s="175"/>
      <c r="R891" s="175"/>
      <c r="S891" s="175"/>
      <c r="T891" s="176"/>
      <c r="AT891" s="172" t="s">
        <v>201</v>
      </c>
      <c r="AU891" s="172" t="s">
        <v>115</v>
      </c>
      <c r="AV891" s="171" t="s">
        <v>113</v>
      </c>
      <c r="AW891" s="171" t="s">
        <v>93</v>
      </c>
      <c r="AX891" s="171" t="s">
        <v>111</v>
      </c>
      <c r="AY891" s="172" t="s">
        <v>188</v>
      </c>
    </row>
    <row r="892" spans="2:51" s="178" customFormat="1">
      <c r="B892" s="177"/>
      <c r="D892" s="167" t="s">
        <v>201</v>
      </c>
      <c r="E892" s="179" t="s">
        <v>69</v>
      </c>
      <c r="F892" s="180" t="s">
        <v>1263</v>
      </c>
      <c r="H892" s="181">
        <v>1.53</v>
      </c>
      <c r="I892" s="242"/>
      <c r="L892" s="177"/>
      <c r="M892" s="182"/>
      <c r="N892" s="183"/>
      <c r="O892" s="183"/>
      <c r="P892" s="183"/>
      <c r="Q892" s="183"/>
      <c r="R892" s="183"/>
      <c r="S892" s="183"/>
      <c r="T892" s="184"/>
      <c r="AT892" s="179" t="s">
        <v>201</v>
      </c>
      <c r="AU892" s="179" t="s">
        <v>115</v>
      </c>
      <c r="AV892" s="178" t="s">
        <v>115</v>
      </c>
      <c r="AW892" s="178" t="s">
        <v>93</v>
      </c>
      <c r="AX892" s="178" t="s">
        <v>111</v>
      </c>
      <c r="AY892" s="179" t="s">
        <v>188</v>
      </c>
    </row>
    <row r="893" spans="2:51" s="178" customFormat="1">
      <c r="B893" s="177"/>
      <c r="D893" s="167" t="s">
        <v>201</v>
      </c>
      <c r="E893" s="179" t="s">
        <v>69</v>
      </c>
      <c r="F893" s="180" t="s">
        <v>1264</v>
      </c>
      <c r="H893" s="181">
        <v>0.78</v>
      </c>
      <c r="I893" s="242"/>
      <c r="L893" s="177"/>
      <c r="M893" s="182"/>
      <c r="N893" s="183"/>
      <c r="O893" s="183"/>
      <c r="P893" s="183"/>
      <c r="Q893" s="183"/>
      <c r="R893" s="183"/>
      <c r="S893" s="183"/>
      <c r="T893" s="184"/>
      <c r="AT893" s="179" t="s">
        <v>201</v>
      </c>
      <c r="AU893" s="179" t="s">
        <v>115</v>
      </c>
      <c r="AV893" s="178" t="s">
        <v>115</v>
      </c>
      <c r="AW893" s="178" t="s">
        <v>93</v>
      </c>
      <c r="AX893" s="178" t="s">
        <v>111</v>
      </c>
      <c r="AY893" s="179" t="s">
        <v>188</v>
      </c>
    </row>
    <row r="894" spans="2:51" s="194" customFormat="1">
      <c r="B894" s="193"/>
      <c r="D894" s="167" t="s">
        <v>201</v>
      </c>
      <c r="E894" s="195" t="s">
        <v>69</v>
      </c>
      <c r="F894" s="196" t="s">
        <v>253</v>
      </c>
      <c r="H894" s="197">
        <v>2.31</v>
      </c>
      <c r="I894" s="244"/>
      <c r="L894" s="193"/>
      <c r="M894" s="198"/>
      <c r="N894" s="199"/>
      <c r="O894" s="199"/>
      <c r="P894" s="199"/>
      <c r="Q894" s="199"/>
      <c r="R894" s="199"/>
      <c r="S894" s="199"/>
      <c r="T894" s="200"/>
      <c r="AT894" s="195" t="s">
        <v>201</v>
      </c>
      <c r="AU894" s="195" t="s">
        <v>115</v>
      </c>
      <c r="AV894" s="194" t="s">
        <v>228</v>
      </c>
      <c r="AW894" s="194" t="s">
        <v>93</v>
      </c>
      <c r="AX894" s="194" t="s">
        <v>111</v>
      </c>
      <c r="AY894" s="195" t="s">
        <v>188</v>
      </c>
    </row>
    <row r="895" spans="2:51" s="178" customFormat="1">
      <c r="B895" s="177"/>
      <c r="D895" s="167" t="s">
        <v>201</v>
      </c>
      <c r="E895" s="179" t="s">
        <v>69</v>
      </c>
      <c r="F895" s="180" t="s">
        <v>69</v>
      </c>
      <c r="H895" s="181">
        <v>0</v>
      </c>
      <c r="I895" s="242"/>
      <c r="L895" s="177"/>
      <c r="M895" s="182"/>
      <c r="N895" s="183"/>
      <c r="O895" s="183"/>
      <c r="P895" s="183"/>
      <c r="Q895" s="183"/>
      <c r="R895" s="183"/>
      <c r="S895" s="183"/>
      <c r="T895" s="184"/>
      <c r="AT895" s="179" t="s">
        <v>201</v>
      </c>
      <c r="AU895" s="179" t="s">
        <v>115</v>
      </c>
      <c r="AV895" s="178" t="s">
        <v>115</v>
      </c>
      <c r="AW895" s="178" t="s">
        <v>93</v>
      </c>
      <c r="AX895" s="178" t="s">
        <v>111</v>
      </c>
      <c r="AY895" s="179" t="s">
        <v>188</v>
      </c>
    </row>
    <row r="896" spans="2:51" s="171" customFormat="1">
      <c r="B896" s="170"/>
      <c r="D896" s="167" t="s">
        <v>201</v>
      </c>
      <c r="E896" s="172" t="s">
        <v>69</v>
      </c>
      <c r="F896" s="173" t="s">
        <v>1265</v>
      </c>
      <c r="H896" s="181" t="s">
        <v>8998</v>
      </c>
      <c r="I896" s="241"/>
      <c r="L896" s="170"/>
      <c r="M896" s="174"/>
      <c r="N896" s="175"/>
      <c r="O896" s="175"/>
      <c r="P896" s="175"/>
      <c r="Q896" s="175"/>
      <c r="R896" s="175"/>
      <c r="S896" s="175"/>
      <c r="T896" s="176"/>
      <c r="AT896" s="172" t="s">
        <v>201</v>
      </c>
      <c r="AU896" s="172" t="s">
        <v>115</v>
      </c>
      <c r="AV896" s="171" t="s">
        <v>113</v>
      </c>
      <c r="AW896" s="171" t="s">
        <v>93</v>
      </c>
      <c r="AX896" s="171" t="s">
        <v>111</v>
      </c>
      <c r="AY896" s="172" t="s">
        <v>188</v>
      </c>
    </row>
    <row r="897" spans="2:65" s="178" customFormat="1">
      <c r="B897" s="177"/>
      <c r="D897" s="167" t="s">
        <v>201</v>
      </c>
      <c r="E897" s="179" t="s">
        <v>69</v>
      </c>
      <c r="F897" s="180" t="s">
        <v>1266</v>
      </c>
      <c r="H897" s="181">
        <v>0.15</v>
      </c>
      <c r="I897" s="242"/>
      <c r="L897" s="177"/>
      <c r="M897" s="182"/>
      <c r="N897" s="183"/>
      <c r="O897" s="183"/>
      <c r="P897" s="183"/>
      <c r="Q897" s="183"/>
      <c r="R897" s="183"/>
      <c r="S897" s="183"/>
      <c r="T897" s="184"/>
      <c r="AT897" s="179" t="s">
        <v>201</v>
      </c>
      <c r="AU897" s="179" t="s">
        <v>115</v>
      </c>
      <c r="AV897" s="178" t="s">
        <v>115</v>
      </c>
      <c r="AW897" s="178" t="s">
        <v>93</v>
      </c>
      <c r="AX897" s="178" t="s">
        <v>111</v>
      </c>
      <c r="AY897" s="179" t="s">
        <v>188</v>
      </c>
    </row>
    <row r="898" spans="2:65" s="178" customFormat="1">
      <c r="B898" s="177"/>
      <c r="D898" s="167" t="s">
        <v>201</v>
      </c>
      <c r="E898" s="179" t="s">
        <v>69</v>
      </c>
      <c r="F898" s="180" t="s">
        <v>1267</v>
      </c>
      <c r="H898" s="181">
        <v>0.08</v>
      </c>
      <c r="I898" s="242"/>
      <c r="L898" s="177"/>
      <c r="M898" s="182"/>
      <c r="N898" s="183"/>
      <c r="O898" s="183"/>
      <c r="P898" s="183"/>
      <c r="Q898" s="183"/>
      <c r="R898" s="183"/>
      <c r="S898" s="183"/>
      <c r="T898" s="184"/>
      <c r="AT898" s="179" t="s">
        <v>201</v>
      </c>
      <c r="AU898" s="179" t="s">
        <v>115</v>
      </c>
      <c r="AV898" s="178" t="s">
        <v>115</v>
      </c>
      <c r="AW898" s="178" t="s">
        <v>93</v>
      </c>
      <c r="AX898" s="178" t="s">
        <v>111</v>
      </c>
      <c r="AY898" s="179" t="s">
        <v>188</v>
      </c>
    </row>
    <row r="899" spans="2:65" s="178" customFormat="1">
      <c r="B899" s="177"/>
      <c r="D899" s="167" t="s">
        <v>201</v>
      </c>
      <c r="E899" s="179" t="s">
        <v>69</v>
      </c>
      <c r="F899" s="180" t="s">
        <v>1268</v>
      </c>
      <c r="H899" s="181">
        <v>0.375</v>
      </c>
      <c r="I899" s="242"/>
      <c r="L899" s="177"/>
      <c r="M899" s="182"/>
      <c r="N899" s="183"/>
      <c r="O899" s="183"/>
      <c r="P899" s="183"/>
      <c r="Q899" s="183"/>
      <c r="R899" s="183"/>
      <c r="S899" s="183"/>
      <c r="T899" s="184"/>
      <c r="AT899" s="179" t="s">
        <v>201</v>
      </c>
      <c r="AU899" s="179" t="s">
        <v>115</v>
      </c>
      <c r="AV899" s="178" t="s">
        <v>115</v>
      </c>
      <c r="AW899" s="178" t="s">
        <v>93</v>
      </c>
      <c r="AX899" s="178" t="s">
        <v>111</v>
      </c>
      <c r="AY899" s="179" t="s">
        <v>188</v>
      </c>
    </row>
    <row r="900" spans="2:65" s="178" customFormat="1">
      <c r="B900" s="177"/>
      <c r="D900" s="167" t="s">
        <v>201</v>
      </c>
      <c r="E900" s="179" t="s">
        <v>69</v>
      </c>
      <c r="F900" s="180" t="s">
        <v>1269</v>
      </c>
      <c r="H900" s="181">
        <v>0.08</v>
      </c>
      <c r="I900" s="242"/>
      <c r="L900" s="177"/>
      <c r="M900" s="182"/>
      <c r="N900" s="183"/>
      <c r="O900" s="183"/>
      <c r="P900" s="183"/>
      <c r="Q900" s="183"/>
      <c r="R900" s="183"/>
      <c r="S900" s="183"/>
      <c r="T900" s="184"/>
      <c r="AT900" s="179" t="s">
        <v>201</v>
      </c>
      <c r="AU900" s="179" t="s">
        <v>115</v>
      </c>
      <c r="AV900" s="178" t="s">
        <v>115</v>
      </c>
      <c r="AW900" s="178" t="s">
        <v>93</v>
      </c>
      <c r="AX900" s="178" t="s">
        <v>111</v>
      </c>
      <c r="AY900" s="179" t="s">
        <v>188</v>
      </c>
    </row>
    <row r="901" spans="2:65" s="194" customFormat="1">
      <c r="B901" s="193"/>
      <c r="D901" s="167" t="s">
        <v>201</v>
      </c>
      <c r="E901" s="195" t="s">
        <v>69</v>
      </c>
      <c r="F901" s="196" t="s">
        <v>253</v>
      </c>
      <c r="H901" s="197">
        <v>0.68500000000000005</v>
      </c>
      <c r="I901" s="244"/>
      <c r="L901" s="193"/>
      <c r="M901" s="198"/>
      <c r="N901" s="199"/>
      <c r="O901" s="199"/>
      <c r="P901" s="199"/>
      <c r="Q901" s="199"/>
      <c r="R901" s="199"/>
      <c r="S901" s="199"/>
      <c r="T901" s="200"/>
      <c r="AT901" s="195" t="s">
        <v>201</v>
      </c>
      <c r="AU901" s="195" t="s">
        <v>115</v>
      </c>
      <c r="AV901" s="194" t="s">
        <v>228</v>
      </c>
      <c r="AW901" s="194" t="s">
        <v>93</v>
      </c>
      <c r="AX901" s="194" t="s">
        <v>111</v>
      </c>
      <c r="AY901" s="195" t="s">
        <v>188</v>
      </c>
    </row>
    <row r="902" spans="2:65" s="186" customFormat="1">
      <c r="B902" s="185"/>
      <c r="D902" s="167" t="s">
        <v>201</v>
      </c>
      <c r="E902" s="187" t="s">
        <v>69</v>
      </c>
      <c r="F902" s="188" t="s">
        <v>210</v>
      </c>
      <c r="H902" s="189">
        <v>145.95500000000001</v>
      </c>
      <c r="I902" s="243"/>
      <c r="L902" s="185"/>
      <c r="M902" s="190"/>
      <c r="N902" s="191"/>
      <c r="O902" s="191"/>
      <c r="P902" s="191"/>
      <c r="Q902" s="191"/>
      <c r="R902" s="191"/>
      <c r="S902" s="191"/>
      <c r="T902" s="192"/>
      <c r="AT902" s="187" t="s">
        <v>201</v>
      </c>
      <c r="AU902" s="187" t="s">
        <v>115</v>
      </c>
      <c r="AV902" s="186" t="s">
        <v>195</v>
      </c>
      <c r="AW902" s="186" t="s">
        <v>93</v>
      </c>
      <c r="AX902" s="186" t="s">
        <v>113</v>
      </c>
      <c r="AY902" s="187" t="s">
        <v>188</v>
      </c>
    </row>
    <row r="903" spans="2:65" s="101" customFormat="1" ht="25.5" customHeight="1">
      <c r="B903" s="86"/>
      <c r="C903" s="87" t="s">
        <v>600</v>
      </c>
      <c r="D903" s="87" t="s">
        <v>190</v>
      </c>
      <c r="E903" s="88" t="s">
        <v>2903</v>
      </c>
      <c r="F903" s="89" t="s">
        <v>2904</v>
      </c>
      <c r="G903" s="90" t="s">
        <v>1023</v>
      </c>
      <c r="H903" s="91">
        <v>27.4</v>
      </c>
      <c r="I903" s="238"/>
      <c r="J903" s="92">
        <f>ROUND(I903*H903,2)</f>
        <v>0</v>
      </c>
      <c r="K903" s="89" t="s">
        <v>449</v>
      </c>
      <c r="L903" s="61"/>
      <c r="M903" s="239" t="s">
        <v>69</v>
      </c>
      <c r="N903" s="164" t="s">
        <v>100</v>
      </c>
      <c r="O903" s="100"/>
      <c r="P903" s="165">
        <f>O903*H903</f>
        <v>0</v>
      </c>
      <c r="Q903" s="165">
        <v>2.9999999999999997E-4</v>
      </c>
      <c r="R903" s="165">
        <f>Q903*H903</f>
        <v>8.2199999999999981E-3</v>
      </c>
      <c r="S903" s="165">
        <v>0</v>
      </c>
      <c r="T903" s="166">
        <f>S903*H903</f>
        <v>0</v>
      </c>
      <c r="AR903" s="55" t="s">
        <v>195</v>
      </c>
      <c r="AT903" s="55" t="s">
        <v>190</v>
      </c>
      <c r="AU903" s="55" t="s">
        <v>115</v>
      </c>
      <c r="AY903" s="55" t="s">
        <v>188</v>
      </c>
      <c r="BE903" s="93">
        <f>IF(N903="základní",J903,0)</f>
        <v>0</v>
      </c>
      <c r="BF903" s="93">
        <f>IF(N903="snížená",J903,0)</f>
        <v>0</v>
      </c>
      <c r="BG903" s="93">
        <f>IF(N903="zákl. přenesená",J903,0)</f>
        <v>0</v>
      </c>
      <c r="BH903" s="93">
        <f>IF(N903="sníž. přenesená",J903,0)</f>
        <v>0</v>
      </c>
      <c r="BI903" s="93">
        <f>IF(N903="nulová",J903,0)</f>
        <v>0</v>
      </c>
      <c r="BJ903" s="55" t="s">
        <v>113</v>
      </c>
      <c r="BK903" s="93">
        <f>ROUND(I903*H903,2)</f>
        <v>0</v>
      </c>
      <c r="BL903" s="55" t="s">
        <v>195</v>
      </c>
      <c r="BM903" s="55" t="s">
        <v>8572</v>
      </c>
    </row>
    <row r="904" spans="2:65" s="101" customFormat="1">
      <c r="B904" s="61"/>
      <c r="D904" s="167" t="s">
        <v>197</v>
      </c>
      <c r="F904" s="168" t="s">
        <v>2904</v>
      </c>
      <c r="H904" s="181">
        <v>20</v>
      </c>
      <c r="I904" s="240"/>
      <c r="L904" s="61"/>
      <c r="M904" s="94"/>
      <c r="N904" s="100"/>
      <c r="O904" s="100"/>
      <c r="P904" s="100"/>
      <c r="Q904" s="100"/>
      <c r="R904" s="100"/>
      <c r="S904" s="100"/>
      <c r="T904" s="69"/>
      <c r="AT904" s="55" t="s">
        <v>197</v>
      </c>
      <c r="AU904" s="55" t="s">
        <v>115</v>
      </c>
    </row>
    <row r="905" spans="2:65" s="171" customFormat="1">
      <c r="B905" s="170"/>
      <c r="D905" s="167" t="s">
        <v>201</v>
      </c>
      <c r="E905" s="172" t="s">
        <v>69</v>
      </c>
      <c r="F905" s="173" t="s">
        <v>202</v>
      </c>
      <c r="H905" s="181">
        <v>2018</v>
      </c>
      <c r="I905" s="241"/>
      <c r="L905" s="170"/>
      <c r="M905" s="174"/>
      <c r="N905" s="175"/>
      <c r="O905" s="175"/>
      <c r="P905" s="175"/>
      <c r="Q905" s="175"/>
      <c r="R905" s="175"/>
      <c r="S905" s="175"/>
      <c r="T905" s="176"/>
      <c r="AT905" s="172" t="s">
        <v>201</v>
      </c>
      <c r="AU905" s="172" t="s">
        <v>115</v>
      </c>
      <c r="AV905" s="171" t="s">
        <v>113</v>
      </c>
      <c r="AW905" s="171" t="s">
        <v>93</v>
      </c>
      <c r="AX905" s="171" t="s">
        <v>111</v>
      </c>
      <c r="AY905" s="172" t="s">
        <v>188</v>
      </c>
    </row>
    <row r="906" spans="2:65" s="171" customFormat="1">
      <c r="B906" s="170"/>
      <c r="D906" s="167" t="s">
        <v>201</v>
      </c>
      <c r="E906" s="172" t="s">
        <v>69</v>
      </c>
      <c r="F906" s="173" t="s">
        <v>983</v>
      </c>
      <c r="H906" s="181">
        <v>2</v>
      </c>
      <c r="I906" s="241"/>
      <c r="L906" s="170"/>
      <c r="M906" s="174"/>
      <c r="N906" s="175"/>
      <c r="O906" s="175"/>
      <c r="P906" s="175"/>
      <c r="Q906" s="175"/>
      <c r="R906" s="175"/>
      <c r="S906" s="175"/>
      <c r="T906" s="176"/>
      <c r="AT906" s="172" t="s">
        <v>201</v>
      </c>
      <c r="AU906" s="172" t="s">
        <v>115</v>
      </c>
      <c r="AV906" s="171" t="s">
        <v>113</v>
      </c>
      <c r="AW906" s="171" t="s">
        <v>93</v>
      </c>
      <c r="AX906" s="171" t="s">
        <v>111</v>
      </c>
      <c r="AY906" s="172" t="s">
        <v>188</v>
      </c>
    </row>
    <row r="907" spans="2:65" s="171" customFormat="1">
      <c r="B907" s="170"/>
      <c r="D907" s="167" t="s">
        <v>201</v>
      </c>
      <c r="E907" s="172" t="s">
        <v>69</v>
      </c>
      <c r="F907" s="173" t="s">
        <v>984</v>
      </c>
      <c r="H907" s="181">
        <v>2</v>
      </c>
      <c r="I907" s="241"/>
      <c r="L907" s="170"/>
      <c r="M907" s="174"/>
      <c r="N907" s="175"/>
      <c r="O907" s="175"/>
      <c r="P907" s="175"/>
      <c r="Q907" s="175"/>
      <c r="R907" s="175"/>
      <c r="S907" s="175"/>
      <c r="T907" s="176"/>
      <c r="AT907" s="172" t="s">
        <v>201</v>
      </c>
      <c r="AU907" s="172" t="s">
        <v>115</v>
      </c>
      <c r="AV907" s="171" t="s">
        <v>113</v>
      </c>
      <c r="AW907" s="171" t="s">
        <v>93</v>
      </c>
      <c r="AX907" s="171" t="s">
        <v>111</v>
      </c>
      <c r="AY907" s="172" t="s">
        <v>188</v>
      </c>
    </row>
    <row r="908" spans="2:65" s="171" customFormat="1">
      <c r="B908" s="170"/>
      <c r="D908" s="167" t="s">
        <v>201</v>
      </c>
      <c r="E908" s="172" t="s">
        <v>69</v>
      </c>
      <c r="F908" s="173" t="s">
        <v>291</v>
      </c>
      <c r="H908" s="181">
        <v>0</v>
      </c>
      <c r="I908" s="241"/>
      <c r="L908" s="170"/>
      <c r="M908" s="174"/>
      <c r="N908" s="175"/>
      <c r="O908" s="175"/>
      <c r="P908" s="175"/>
      <c r="Q908" s="175"/>
      <c r="R908" s="175"/>
      <c r="S908" s="175"/>
      <c r="T908" s="176"/>
      <c r="AT908" s="172" t="s">
        <v>201</v>
      </c>
      <c r="AU908" s="172" t="s">
        <v>115</v>
      </c>
      <c r="AV908" s="171" t="s">
        <v>113</v>
      </c>
      <c r="AW908" s="171" t="s">
        <v>93</v>
      </c>
      <c r="AX908" s="171" t="s">
        <v>111</v>
      </c>
      <c r="AY908" s="172" t="s">
        <v>188</v>
      </c>
    </row>
    <row r="909" spans="2:65" s="171" customFormat="1" ht="27">
      <c r="B909" s="170"/>
      <c r="D909" s="167" t="s">
        <v>201</v>
      </c>
      <c r="E909" s="172" t="s">
        <v>69</v>
      </c>
      <c r="F909" s="173" t="s">
        <v>8542</v>
      </c>
      <c r="H909" s="181">
        <v>1</v>
      </c>
      <c r="I909" s="241"/>
      <c r="L909" s="170"/>
      <c r="M909" s="174"/>
      <c r="N909" s="175"/>
      <c r="O909" s="175"/>
      <c r="P909" s="175"/>
      <c r="Q909" s="175"/>
      <c r="R909" s="175"/>
      <c r="S909" s="175"/>
      <c r="T909" s="176"/>
      <c r="AT909" s="172" t="s">
        <v>201</v>
      </c>
      <c r="AU909" s="172" t="s">
        <v>115</v>
      </c>
      <c r="AV909" s="171" t="s">
        <v>113</v>
      </c>
      <c r="AW909" s="171" t="s">
        <v>93</v>
      </c>
      <c r="AX909" s="171" t="s">
        <v>111</v>
      </c>
      <c r="AY909" s="172" t="s">
        <v>188</v>
      </c>
    </row>
    <row r="910" spans="2:65" s="178" customFormat="1">
      <c r="B910" s="177"/>
      <c r="D910" s="167" t="s">
        <v>201</v>
      </c>
      <c r="E910" s="179" t="s">
        <v>69</v>
      </c>
      <c r="F910" s="180" t="s">
        <v>8573</v>
      </c>
      <c r="H910" s="181">
        <v>14.3</v>
      </c>
      <c r="I910" s="242"/>
      <c r="L910" s="177"/>
      <c r="M910" s="182"/>
      <c r="N910" s="183"/>
      <c r="O910" s="183"/>
      <c r="P910" s="183"/>
      <c r="Q910" s="183"/>
      <c r="R910" s="183"/>
      <c r="S910" s="183"/>
      <c r="T910" s="184"/>
      <c r="AT910" s="179" t="s">
        <v>201</v>
      </c>
      <c r="AU910" s="179" t="s">
        <v>115</v>
      </c>
      <c r="AV910" s="178" t="s">
        <v>115</v>
      </c>
      <c r="AW910" s="178" t="s">
        <v>93</v>
      </c>
      <c r="AX910" s="178" t="s">
        <v>111</v>
      </c>
      <c r="AY910" s="179" t="s">
        <v>188</v>
      </c>
    </row>
    <row r="911" spans="2:65" s="178" customFormat="1">
      <c r="B911" s="177"/>
      <c r="D911" s="167" t="s">
        <v>201</v>
      </c>
      <c r="E911" s="179" t="s">
        <v>69</v>
      </c>
      <c r="F911" s="180" t="s">
        <v>8574</v>
      </c>
      <c r="H911" s="181">
        <v>8.3000000000000007</v>
      </c>
      <c r="I911" s="242"/>
      <c r="L911" s="177"/>
      <c r="M911" s="182"/>
      <c r="N911" s="183"/>
      <c r="O911" s="183"/>
      <c r="P911" s="183"/>
      <c r="Q911" s="183"/>
      <c r="R911" s="183"/>
      <c r="S911" s="183"/>
      <c r="T911" s="184"/>
      <c r="AT911" s="179" t="s">
        <v>201</v>
      </c>
      <c r="AU911" s="179" t="s">
        <v>115</v>
      </c>
      <c r="AV911" s="178" t="s">
        <v>115</v>
      </c>
      <c r="AW911" s="178" t="s">
        <v>93</v>
      </c>
      <c r="AX911" s="178" t="s">
        <v>111</v>
      </c>
      <c r="AY911" s="179" t="s">
        <v>188</v>
      </c>
    </row>
    <row r="912" spans="2:65" s="178" customFormat="1">
      <c r="B912" s="177"/>
      <c r="D912" s="167" t="s">
        <v>201</v>
      </c>
      <c r="E912" s="179" t="s">
        <v>69</v>
      </c>
      <c r="F912" s="180" t="s">
        <v>8575</v>
      </c>
      <c r="H912" s="181">
        <v>4.8</v>
      </c>
      <c r="I912" s="242"/>
      <c r="L912" s="177"/>
      <c r="M912" s="182"/>
      <c r="N912" s="183"/>
      <c r="O912" s="183"/>
      <c r="P912" s="183"/>
      <c r="Q912" s="183"/>
      <c r="R912" s="183"/>
      <c r="S912" s="183"/>
      <c r="T912" s="184"/>
      <c r="AT912" s="179" t="s">
        <v>201</v>
      </c>
      <c r="AU912" s="179" t="s">
        <v>115</v>
      </c>
      <c r="AV912" s="178" t="s">
        <v>115</v>
      </c>
      <c r="AW912" s="178" t="s">
        <v>93</v>
      </c>
      <c r="AX912" s="178" t="s">
        <v>111</v>
      </c>
      <c r="AY912" s="179" t="s">
        <v>188</v>
      </c>
    </row>
    <row r="913" spans="2:65" s="186" customFormat="1">
      <c r="B913" s="185"/>
      <c r="D913" s="167" t="s">
        <v>201</v>
      </c>
      <c r="E913" s="187" t="s">
        <v>69</v>
      </c>
      <c r="F913" s="188" t="s">
        <v>210</v>
      </c>
      <c r="H913" s="189">
        <v>27.4</v>
      </c>
      <c r="I913" s="243"/>
      <c r="L913" s="185"/>
      <c r="M913" s="190"/>
      <c r="N913" s="191"/>
      <c r="O913" s="191"/>
      <c r="P913" s="191"/>
      <c r="Q913" s="191"/>
      <c r="R913" s="191"/>
      <c r="S913" s="191"/>
      <c r="T913" s="192"/>
      <c r="AT913" s="187" t="s">
        <v>201</v>
      </c>
      <c r="AU913" s="187" t="s">
        <v>115</v>
      </c>
      <c r="AV913" s="186" t="s">
        <v>195</v>
      </c>
      <c r="AW913" s="186" t="s">
        <v>93</v>
      </c>
      <c r="AX913" s="186" t="s">
        <v>113</v>
      </c>
      <c r="AY913" s="187" t="s">
        <v>188</v>
      </c>
    </row>
    <row r="914" spans="2:65" s="101" customFormat="1" ht="25.5" customHeight="1">
      <c r="B914" s="86"/>
      <c r="C914" s="87" t="s">
        <v>608</v>
      </c>
      <c r="D914" s="87" t="s">
        <v>190</v>
      </c>
      <c r="E914" s="88" t="s">
        <v>395</v>
      </c>
      <c r="F914" s="89" t="s">
        <v>396</v>
      </c>
      <c r="G914" s="90" t="s">
        <v>314</v>
      </c>
      <c r="H914" s="91">
        <v>2.6040000000000001</v>
      </c>
      <c r="I914" s="238"/>
      <c r="J914" s="92">
        <f>ROUND(I914*H914,2)</f>
        <v>0</v>
      </c>
      <c r="K914" s="89" t="s">
        <v>194</v>
      </c>
      <c r="L914" s="61"/>
      <c r="M914" s="239" t="s">
        <v>69</v>
      </c>
      <c r="N914" s="164" t="s">
        <v>100</v>
      </c>
      <c r="O914" s="100"/>
      <c r="P914" s="165">
        <f>O914*H914</f>
        <v>0</v>
      </c>
      <c r="Q914" s="165">
        <v>1.10951</v>
      </c>
      <c r="R914" s="165">
        <f>Q914*H914</f>
        <v>2.8891640400000003</v>
      </c>
      <c r="S914" s="165">
        <v>0</v>
      </c>
      <c r="T914" s="166">
        <f>S914*H914</f>
        <v>0</v>
      </c>
      <c r="AR914" s="55" t="s">
        <v>195</v>
      </c>
      <c r="AT914" s="55" t="s">
        <v>190</v>
      </c>
      <c r="AU914" s="55" t="s">
        <v>115</v>
      </c>
      <c r="AY914" s="55" t="s">
        <v>188</v>
      </c>
      <c r="BE914" s="93">
        <f>IF(N914="základní",J914,0)</f>
        <v>0</v>
      </c>
      <c r="BF914" s="93">
        <f>IF(N914="snížená",J914,0)</f>
        <v>0</v>
      </c>
      <c r="BG914" s="93">
        <f>IF(N914="zákl. přenesená",J914,0)</f>
        <v>0</v>
      </c>
      <c r="BH914" s="93">
        <f>IF(N914="sníž. přenesená",J914,0)</f>
        <v>0</v>
      </c>
      <c r="BI914" s="93">
        <f>IF(N914="nulová",J914,0)</f>
        <v>0</v>
      </c>
      <c r="BJ914" s="55" t="s">
        <v>113</v>
      </c>
      <c r="BK914" s="93">
        <f>ROUND(I914*H914,2)</f>
        <v>0</v>
      </c>
      <c r="BL914" s="55" t="s">
        <v>195</v>
      </c>
      <c r="BM914" s="55" t="s">
        <v>1271</v>
      </c>
    </row>
    <row r="915" spans="2:65" s="101" customFormat="1" ht="27">
      <c r="B915" s="61"/>
      <c r="D915" s="167" t="s">
        <v>197</v>
      </c>
      <c r="F915" s="168" t="s">
        <v>398</v>
      </c>
      <c r="H915" s="181">
        <v>10</v>
      </c>
      <c r="I915" s="240"/>
      <c r="L915" s="61"/>
      <c r="M915" s="94"/>
      <c r="N915" s="100"/>
      <c r="O915" s="100"/>
      <c r="P915" s="100"/>
      <c r="Q915" s="100"/>
      <c r="R915" s="100"/>
      <c r="S915" s="100"/>
      <c r="T915" s="69"/>
      <c r="AT915" s="55" t="s">
        <v>197</v>
      </c>
      <c r="AU915" s="55" t="s">
        <v>115</v>
      </c>
    </row>
    <row r="916" spans="2:65" s="171" customFormat="1">
      <c r="B916" s="170"/>
      <c r="D916" s="167" t="s">
        <v>201</v>
      </c>
      <c r="E916" s="172" t="s">
        <v>69</v>
      </c>
      <c r="F916" s="173" t="s">
        <v>202</v>
      </c>
      <c r="H916" s="181">
        <v>2018</v>
      </c>
      <c r="I916" s="241"/>
      <c r="L916" s="170"/>
      <c r="M916" s="174"/>
      <c r="N916" s="175"/>
      <c r="O916" s="175"/>
      <c r="P916" s="175"/>
      <c r="Q916" s="175"/>
      <c r="R916" s="175"/>
      <c r="S916" s="175"/>
      <c r="T916" s="176"/>
      <c r="AT916" s="172" t="s">
        <v>201</v>
      </c>
      <c r="AU916" s="172" t="s">
        <v>115</v>
      </c>
      <c r="AV916" s="171" t="s">
        <v>113</v>
      </c>
      <c r="AW916" s="171" t="s">
        <v>93</v>
      </c>
      <c r="AX916" s="171" t="s">
        <v>111</v>
      </c>
      <c r="AY916" s="172" t="s">
        <v>188</v>
      </c>
    </row>
    <row r="917" spans="2:65" s="171" customFormat="1">
      <c r="B917" s="170"/>
      <c r="D917" s="167" t="s">
        <v>201</v>
      </c>
      <c r="E917" s="172" t="s">
        <v>69</v>
      </c>
      <c r="F917" s="173" t="s">
        <v>983</v>
      </c>
      <c r="H917" s="181">
        <v>2</v>
      </c>
      <c r="I917" s="241"/>
      <c r="L917" s="170"/>
      <c r="M917" s="174"/>
      <c r="N917" s="175"/>
      <c r="O917" s="175"/>
      <c r="P917" s="175"/>
      <c r="Q917" s="175"/>
      <c r="R917" s="175"/>
      <c r="S917" s="175"/>
      <c r="T917" s="176"/>
      <c r="AT917" s="172" t="s">
        <v>201</v>
      </c>
      <c r="AU917" s="172" t="s">
        <v>115</v>
      </c>
      <c r="AV917" s="171" t="s">
        <v>113</v>
      </c>
      <c r="AW917" s="171" t="s">
        <v>93</v>
      </c>
      <c r="AX917" s="171" t="s">
        <v>111</v>
      </c>
      <c r="AY917" s="172" t="s">
        <v>188</v>
      </c>
    </row>
    <row r="918" spans="2:65" s="171" customFormat="1">
      <c r="B918" s="170"/>
      <c r="D918" s="167" t="s">
        <v>201</v>
      </c>
      <c r="E918" s="172" t="s">
        <v>69</v>
      </c>
      <c r="F918" s="173" t="s">
        <v>984</v>
      </c>
      <c r="H918" s="181">
        <v>2</v>
      </c>
      <c r="I918" s="241"/>
      <c r="L918" s="170"/>
      <c r="M918" s="174"/>
      <c r="N918" s="175"/>
      <c r="O918" s="175"/>
      <c r="P918" s="175"/>
      <c r="Q918" s="175"/>
      <c r="R918" s="175"/>
      <c r="S918" s="175"/>
      <c r="T918" s="176"/>
      <c r="AT918" s="172" t="s">
        <v>201</v>
      </c>
      <c r="AU918" s="172" t="s">
        <v>115</v>
      </c>
      <c r="AV918" s="171" t="s">
        <v>113</v>
      </c>
      <c r="AW918" s="171" t="s">
        <v>93</v>
      </c>
      <c r="AX918" s="171" t="s">
        <v>111</v>
      </c>
      <c r="AY918" s="172" t="s">
        <v>188</v>
      </c>
    </row>
    <row r="919" spans="2:65" s="171" customFormat="1">
      <c r="B919" s="170"/>
      <c r="D919" s="167" t="s">
        <v>201</v>
      </c>
      <c r="E919" s="172" t="s">
        <v>69</v>
      </c>
      <c r="F919" s="173" t="s">
        <v>291</v>
      </c>
      <c r="H919" s="181">
        <v>0</v>
      </c>
      <c r="I919" s="241"/>
      <c r="L919" s="170"/>
      <c r="M919" s="174"/>
      <c r="N919" s="175"/>
      <c r="O919" s="175"/>
      <c r="P919" s="175"/>
      <c r="Q919" s="175"/>
      <c r="R919" s="175"/>
      <c r="S919" s="175"/>
      <c r="T919" s="176"/>
      <c r="AT919" s="172" t="s">
        <v>201</v>
      </c>
      <c r="AU919" s="172" t="s">
        <v>115</v>
      </c>
      <c r="AV919" s="171" t="s">
        <v>113</v>
      </c>
      <c r="AW919" s="171" t="s">
        <v>93</v>
      </c>
      <c r="AX919" s="171" t="s">
        <v>111</v>
      </c>
      <c r="AY919" s="172" t="s">
        <v>188</v>
      </c>
    </row>
    <row r="920" spans="2:65" s="171" customFormat="1">
      <c r="B920" s="170"/>
      <c r="D920" s="167" t="s">
        <v>201</v>
      </c>
      <c r="E920" s="172" t="s">
        <v>69</v>
      </c>
      <c r="F920" s="173" t="s">
        <v>1272</v>
      </c>
      <c r="H920" s="172"/>
      <c r="I920" s="241"/>
      <c r="L920" s="170"/>
      <c r="M920" s="174"/>
      <c r="N920" s="175"/>
      <c r="O920" s="175"/>
      <c r="P920" s="175"/>
      <c r="Q920" s="175"/>
      <c r="R920" s="175"/>
      <c r="S920" s="175"/>
      <c r="T920" s="176"/>
      <c r="AT920" s="172" t="s">
        <v>201</v>
      </c>
      <c r="AU920" s="172" t="s">
        <v>115</v>
      </c>
      <c r="AV920" s="171" t="s">
        <v>113</v>
      </c>
      <c r="AW920" s="171" t="s">
        <v>93</v>
      </c>
      <c r="AX920" s="171" t="s">
        <v>111</v>
      </c>
      <c r="AY920" s="172" t="s">
        <v>188</v>
      </c>
    </row>
    <row r="921" spans="2:65" s="178" customFormat="1">
      <c r="B921" s="177"/>
      <c r="D921" s="167" t="s">
        <v>201</v>
      </c>
      <c r="E921" s="179" t="s">
        <v>69</v>
      </c>
      <c r="F921" s="180" t="s">
        <v>1273</v>
      </c>
      <c r="H921" s="181">
        <v>2.6040000000000001</v>
      </c>
      <c r="I921" s="242"/>
      <c r="L921" s="177"/>
      <c r="M921" s="182"/>
      <c r="N921" s="183"/>
      <c r="O921" s="183"/>
      <c r="P921" s="183"/>
      <c r="Q921" s="183"/>
      <c r="R921" s="183"/>
      <c r="S921" s="183"/>
      <c r="T921" s="184"/>
      <c r="AT921" s="179" t="s">
        <v>201</v>
      </c>
      <c r="AU921" s="179" t="s">
        <v>115</v>
      </c>
      <c r="AV921" s="178" t="s">
        <v>115</v>
      </c>
      <c r="AW921" s="178" t="s">
        <v>93</v>
      </c>
      <c r="AX921" s="178" t="s">
        <v>111</v>
      </c>
      <c r="AY921" s="179" t="s">
        <v>188</v>
      </c>
    </row>
    <row r="922" spans="2:65" s="186" customFormat="1">
      <c r="B922" s="185"/>
      <c r="D922" s="167" t="s">
        <v>201</v>
      </c>
      <c r="E922" s="187" t="s">
        <v>69</v>
      </c>
      <c r="F922" s="188" t="s">
        <v>210</v>
      </c>
      <c r="H922" s="189">
        <v>2.6040000000000001</v>
      </c>
      <c r="I922" s="243"/>
      <c r="L922" s="185"/>
      <c r="M922" s="190"/>
      <c r="N922" s="191"/>
      <c r="O922" s="191"/>
      <c r="P922" s="191"/>
      <c r="Q922" s="191"/>
      <c r="R922" s="191"/>
      <c r="S922" s="191"/>
      <c r="T922" s="192"/>
      <c r="AT922" s="187" t="s">
        <v>201</v>
      </c>
      <c r="AU922" s="187" t="s">
        <v>115</v>
      </c>
      <c r="AV922" s="186" t="s">
        <v>195</v>
      </c>
      <c r="AW922" s="186" t="s">
        <v>93</v>
      </c>
      <c r="AX922" s="186" t="s">
        <v>113</v>
      </c>
      <c r="AY922" s="187" t="s">
        <v>188</v>
      </c>
    </row>
    <row r="923" spans="2:65" s="152" customFormat="1" ht="29.85" customHeight="1">
      <c r="B923" s="151"/>
      <c r="D923" s="153" t="s">
        <v>110</v>
      </c>
      <c r="E923" s="162" t="s">
        <v>254</v>
      </c>
      <c r="F923" s="162" t="s">
        <v>445</v>
      </c>
      <c r="H923" s="181" t="s">
        <v>9000</v>
      </c>
      <c r="I923" s="237"/>
      <c r="J923" s="163">
        <f>BK923</f>
        <v>0</v>
      </c>
      <c r="L923" s="151"/>
      <c r="M923" s="156"/>
      <c r="N923" s="157"/>
      <c r="O923" s="157"/>
      <c r="P923" s="158">
        <f>SUM(P924:P953)</f>
        <v>0</v>
      </c>
      <c r="Q923" s="157"/>
      <c r="R923" s="158">
        <f>SUM(R924:R953)</f>
        <v>1.3123250000000001E-2</v>
      </c>
      <c r="S923" s="157"/>
      <c r="T923" s="159">
        <f>SUM(T924:T953)</f>
        <v>0</v>
      </c>
      <c r="AR923" s="153" t="s">
        <v>113</v>
      </c>
      <c r="AT923" s="160" t="s">
        <v>110</v>
      </c>
      <c r="AU923" s="160" t="s">
        <v>113</v>
      </c>
      <c r="AY923" s="153" t="s">
        <v>188</v>
      </c>
      <c r="BK923" s="161">
        <f>SUM(BK924:BK953)</f>
        <v>0</v>
      </c>
    </row>
    <row r="924" spans="2:65" s="101" customFormat="1" ht="25.5" customHeight="1">
      <c r="B924" s="86"/>
      <c r="C924" s="87" t="s">
        <v>614</v>
      </c>
      <c r="D924" s="87" t="s">
        <v>190</v>
      </c>
      <c r="E924" s="88" t="s">
        <v>447</v>
      </c>
      <c r="F924" s="89" t="s">
        <v>448</v>
      </c>
      <c r="G924" s="90" t="s">
        <v>304</v>
      </c>
      <c r="H924" s="91">
        <v>18.925000000000001</v>
      </c>
      <c r="I924" s="238"/>
      <c r="J924" s="92">
        <f>ROUND(I924*H924,2)</f>
        <v>0</v>
      </c>
      <c r="K924" s="89" t="s">
        <v>449</v>
      </c>
      <c r="L924" s="61"/>
      <c r="M924" s="239" t="s">
        <v>69</v>
      </c>
      <c r="N924" s="164" t="s">
        <v>100</v>
      </c>
      <c r="O924" s="100"/>
      <c r="P924" s="165">
        <f>O924*H924</f>
        <v>0</v>
      </c>
      <c r="Q924" s="165">
        <v>5.5000000000000003E-4</v>
      </c>
      <c r="R924" s="165">
        <f>Q924*H924</f>
        <v>1.0408750000000001E-2</v>
      </c>
      <c r="S924" s="165">
        <v>0</v>
      </c>
      <c r="T924" s="166">
        <f>S924*H924</f>
        <v>0</v>
      </c>
      <c r="AR924" s="55" t="s">
        <v>195</v>
      </c>
      <c r="AT924" s="55" t="s">
        <v>190</v>
      </c>
      <c r="AU924" s="55" t="s">
        <v>115</v>
      </c>
      <c r="AY924" s="55" t="s">
        <v>188</v>
      </c>
      <c r="BE924" s="93">
        <f>IF(N924="základní",J924,0)</f>
        <v>0</v>
      </c>
      <c r="BF924" s="93">
        <f>IF(N924="snížená",J924,0)</f>
        <v>0</v>
      </c>
      <c r="BG924" s="93">
        <f>IF(N924="zákl. přenesená",J924,0)</f>
        <v>0</v>
      </c>
      <c r="BH924" s="93">
        <f>IF(N924="sníž. přenesená",J924,0)</f>
        <v>0</v>
      </c>
      <c r="BI924" s="93">
        <f>IF(N924="nulová",J924,0)</f>
        <v>0</v>
      </c>
      <c r="BJ924" s="55" t="s">
        <v>113</v>
      </c>
      <c r="BK924" s="93">
        <f>ROUND(I924*H924,2)</f>
        <v>0</v>
      </c>
      <c r="BL924" s="55" t="s">
        <v>195</v>
      </c>
      <c r="BM924" s="55" t="s">
        <v>1274</v>
      </c>
    </row>
    <row r="925" spans="2:65" s="101" customFormat="1" ht="54">
      <c r="B925" s="61"/>
      <c r="D925" s="167" t="s">
        <v>197</v>
      </c>
      <c r="F925" s="168" t="s">
        <v>451</v>
      </c>
      <c r="I925" s="240"/>
      <c r="L925" s="61"/>
      <c r="M925" s="94"/>
      <c r="N925" s="100"/>
      <c r="O925" s="100"/>
      <c r="P925" s="100"/>
      <c r="Q925" s="100"/>
      <c r="R925" s="100"/>
      <c r="S925" s="100"/>
      <c r="T925" s="69"/>
      <c r="AT925" s="55" t="s">
        <v>197</v>
      </c>
      <c r="AU925" s="55" t="s">
        <v>115</v>
      </c>
    </row>
    <row r="926" spans="2:65" s="171" customFormat="1">
      <c r="B926" s="170"/>
      <c r="D926" s="167" t="s">
        <v>201</v>
      </c>
      <c r="E926" s="172" t="s">
        <v>69</v>
      </c>
      <c r="F926" s="173" t="s">
        <v>202</v>
      </c>
      <c r="H926" s="181">
        <v>2018</v>
      </c>
      <c r="I926" s="241"/>
      <c r="L926" s="170"/>
      <c r="M926" s="174"/>
      <c r="N926" s="175"/>
      <c r="O926" s="175"/>
      <c r="P926" s="175"/>
      <c r="Q926" s="175"/>
      <c r="R926" s="175"/>
      <c r="S926" s="175"/>
      <c r="T926" s="176"/>
      <c r="AT926" s="172" t="s">
        <v>201</v>
      </c>
      <c r="AU926" s="172" t="s">
        <v>115</v>
      </c>
      <c r="AV926" s="171" t="s">
        <v>113</v>
      </c>
      <c r="AW926" s="171" t="s">
        <v>93</v>
      </c>
      <c r="AX926" s="171" t="s">
        <v>111</v>
      </c>
      <c r="AY926" s="172" t="s">
        <v>188</v>
      </c>
    </row>
    <row r="927" spans="2:65" s="171" customFormat="1">
      <c r="B927" s="170"/>
      <c r="D927" s="167" t="s">
        <v>201</v>
      </c>
      <c r="E927" s="172" t="s">
        <v>69</v>
      </c>
      <c r="F927" s="173" t="s">
        <v>983</v>
      </c>
      <c r="H927" s="181">
        <v>2</v>
      </c>
      <c r="I927" s="241"/>
      <c r="L927" s="170"/>
      <c r="M927" s="174"/>
      <c r="N927" s="175"/>
      <c r="O927" s="175"/>
      <c r="P927" s="175"/>
      <c r="Q927" s="175"/>
      <c r="R927" s="175"/>
      <c r="S927" s="175"/>
      <c r="T927" s="176"/>
      <c r="AT927" s="172" t="s">
        <v>201</v>
      </c>
      <c r="AU927" s="172" t="s">
        <v>115</v>
      </c>
      <c r="AV927" s="171" t="s">
        <v>113</v>
      </c>
      <c r="AW927" s="171" t="s">
        <v>93</v>
      </c>
      <c r="AX927" s="171" t="s">
        <v>111</v>
      </c>
      <c r="AY927" s="172" t="s">
        <v>188</v>
      </c>
    </row>
    <row r="928" spans="2:65" s="171" customFormat="1">
      <c r="B928" s="170"/>
      <c r="D928" s="167" t="s">
        <v>201</v>
      </c>
      <c r="E928" s="172" t="s">
        <v>69</v>
      </c>
      <c r="F928" s="173" t="s">
        <v>984</v>
      </c>
      <c r="H928" s="181">
        <v>2</v>
      </c>
      <c r="I928" s="241"/>
      <c r="L928" s="170"/>
      <c r="M928" s="174"/>
      <c r="N928" s="175"/>
      <c r="O928" s="175"/>
      <c r="P928" s="175"/>
      <c r="Q928" s="175"/>
      <c r="R928" s="175"/>
      <c r="S928" s="175"/>
      <c r="T928" s="176"/>
      <c r="AT928" s="172" t="s">
        <v>201</v>
      </c>
      <c r="AU928" s="172" t="s">
        <v>115</v>
      </c>
      <c r="AV928" s="171" t="s">
        <v>113</v>
      </c>
      <c r="AW928" s="171" t="s">
        <v>93</v>
      </c>
      <c r="AX928" s="171" t="s">
        <v>111</v>
      </c>
      <c r="AY928" s="172" t="s">
        <v>188</v>
      </c>
    </row>
    <row r="929" spans="2:65" s="171" customFormat="1">
      <c r="B929" s="170"/>
      <c r="D929" s="167" t="s">
        <v>201</v>
      </c>
      <c r="E929" s="172" t="s">
        <v>69</v>
      </c>
      <c r="F929" s="173" t="s">
        <v>291</v>
      </c>
      <c r="H929" s="181">
        <v>0</v>
      </c>
      <c r="I929" s="241"/>
      <c r="L929" s="170"/>
      <c r="M929" s="174"/>
      <c r="N929" s="175"/>
      <c r="O929" s="175"/>
      <c r="P929" s="175"/>
      <c r="Q929" s="175"/>
      <c r="R929" s="175"/>
      <c r="S929" s="175"/>
      <c r="T929" s="176"/>
      <c r="AT929" s="172" t="s">
        <v>201</v>
      </c>
      <c r="AU929" s="172" t="s">
        <v>115</v>
      </c>
      <c r="AV929" s="171" t="s">
        <v>113</v>
      </c>
      <c r="AW929" s="171" t="s">
        <v>93</v>
      </c>
      <c r="AX929" s="171" t="s">
        <v>111</v>
      </c>
      <c r="AY929" s="172" t="s">
        <v>188</v>
      </c>
    </row>
    <row r="930" spans="2:65" s="171" customFormat="1">
      <c r="B930" s="170"/>
      <c r="D930" s="167" t="s">
        <v>201</v>
      </c>
      <c r="E930" s="172" t="s">
        <v>69</v>
      </c>
      <c r="F930" s="173" t="s">
        <v>1228</v>
      </c>
      <c r="H930" s="181">
        <v>1</v>
      </c>
      <c r="I930" s="241"/>
      <c r="L930" s="170"/>
      <c r="M930" s="174"/>
      <c r="N930" s="175"/>
      <c r="O930" s="175"/>
      <c r="P930" s="175"/>
      <c r="Q930" s="175"/>
      <c r="R930" s="175"/>
      <c r="S930" s="175"/>
      <c r="T930" s="176"/>
      <c r="AT930" s="172" t="s">
        <v>201</v>
      </c>
      <c r="AU930" s="172" t="s">
        <v>115</v>
      </c>
      <c r="AV930" s="171" t="s">
        <v>113</v>
      </c>
      <c r="AW930" s="171" t="s">
        <v>93</v>
      </c>
      <c r="AX930" s="171" t="s">
        <v>111</v>
      </c>
      <c r="AY930" s="172" t="s">
        <v>188</v>
      </c>
    </row>
    <row r="931" spans="2:65" s="171" customFormat="1">
      <c r="B931" s="170"/>
      <c r="D931" s="167" t="s">
        <v>201</v>
      </c>
      <c r="E931" s="172" t="s">
        <v>69</v>
      </c>
      <c r="F931" s="173" t="s">
        <v>453</v>
      </c>
      <c r="H931" s="181" t="s">
        <v>9001</v>
      </c>
      <c r="I931" s="241"/>
      <c r="L931" s="170"/>
      <c r="M931" s="174"/>
      <c r="N931" s="175"/>
      <c r="O931" s="175"/>
      <c r="P931" s="175"/>
      <c r="Q931" s="175"/>
      <c r="R931" s="175"/>
      <c r="S931" s="175"/>
      <c r="T931" s="176"/>
      <c r="AT931" s="172" t="s">
        <v>201</v>
      </c>
      <c r="AU931" s="172" t="s">
        <v>115</v>
      </c>
      <c r="AV931" s="171" t="s">
        <v>113</v>
      </c>
      <c r="AW931" s="171" t="s">
        <v>93</v>
      </c>
      <c r="AX931" s="171" t="s">
        <v>111</v>
      </c>
      <c r="AY931" s="172" t="s">
        <v>188</v>
      </c>
    </row>
    <row r="932" spans="2:65" s="178" customFormat="1">
      <c r="B932" s="177"/>
      <c r="D932" s="167" t="s">
        <v>201</v>
      </c>
      <c r="E932" s="179" t="s">
        <v>69</v>
      </c>
      <c r="F932" s="180" t="s">
        <v>69</v>
      </c>
      <c r="H932" s="181">
        <v>0</v>
      </c>
      <c r="I932" s="242"/>
      <c r="L932" s="177"/>
      <c r="M932" s="182"/>
      <c r="N932" s="183"/>
      <c r="O932" s="183"/>
      <c r="P932" s="183"/>
      <c r="Q932" s="183"/>
      <c r="R932" s="183"/>
      <c r="S932" s="183"/>
      <c r="T932" s="184"/>
      <c r="AT932" s="179" t="s">
        <v>201</v>
      </c>
      <c r="AU932" s="179" t="s">
        <v>115</v>
      </c>
      <c r="AV932" s="178" t="s">
        <v>115</v>
      </c>
      <c r="AW932" s="178" t="s">
        <v>93</v>
      </c>
      <c r="AX932" s="178" t="s">
        <v>111</v>
      </c>
      <c r="AY932" s="179" t="s">
        <v>188</v>
      </c>
    </row>
    <row r="933" spans="2:65" s="171" customFormat="1">
      <c r="B933" s="170"/>
      <c r="D933" s="167" t="s">
        <v>201</v>
      </c>
      <c r="E933" s="172" t="s">
        <v>69</v>
      </c>
      <c r="F933" s="173" t="s">
        <v>1247</v>
      </c>
      <c r="H933" s="181" t="s">
        <v>8998</v>
      </c>
      <c r="I933" s="241"/>
      <c r="L933" s="170"/>
      <c r="M933" s="174"/>
      <c r="N933" s="175"/>
      <c r="O933" s="175"/>
      <c r="P933" s="175"/>
      <c r="Q933" s="175"/>
      <c r="R933" s="175"/>
      <c r="S933" s="175"/>
      <c r="T933" s="176"/>
      <c r="AT933" s="172" t="s">
        <v>201</v>
      </c>
      <c r="AU933" s="172" t="s">
        <v>115</v>
      </c>
      <c r="AV933" s="171" t="s">
        <v>113</v>
      </c>
      <c r="AW933" s="171" t="s">
        <v>93</v>
      </c>
      <c r="AX933" s="171" t="s">
        <v>111</v>
      </c>
      <c r="AY933" s="172" t="s">
        <v>188</v>
      </c>
    </row>
    <row r="934" spans="2:65" s="171" customFormat="1">
      <c r="B934" s="170"/>
      <c r="D934" s="167" t="s">
        <v>201</v>
      </c>
      <c r="E934" s="172" t="s">
        <v>69</v>
      </c>
      <c r="F934" s="173" t="s">
        <v>1260</v>
      </c>
      <c r="H934" s="181" t="s">
        <v>8999</v>
      </c>
      <c r="I934" s="241"/>
      <c r="L934" s="170"/>
      <c r="M934" s="174"/>
      <c r="N934" s="175"/>
      <c r="O934" s="175"/>
      <c r="P934" s="175"/>
      <c r="Q934" s="175"/>
      <c r="R934" s="175"/>
      <c r="S934" s="175"/>
      <c r="T934" s="176"/>
      <c r="AT934" s="172" t="s">
        <v>201</v>
      </c>
      <c r="AU934" s="172" t="s">
        <v>115</v>
      </c>
      <c r="AV934" s="171" t="s">
        <v>113</v>
      </c>
      <c r="AW934" s="171" t="s">
        <v>93</v>
      </c>
      <c r="AX934" s="171" t="s">
        <v>111</v>
      </c>
      <c r="AY934" s="172" t="s">
        <v>188</v>
      </c>
    </row>
    <row r="935" spans="2:65" s="178" customFormat="1">
      <c r="B935" s="177"/>
      <c r="D935" s="167" t="s">
        <v>201</v>
      </c>
      <c r="E935" s="179" t="s">
        <v>69</v>
      </c>
      <c r="F935" s="180" t="s">
        <v>1261</v>
      </c>
      <c r="H935" s="181">
        <v>56</v>
      </c>
      <c r="I935" s="242"/>
      <c r="L935" s="177"/>
      <c r="M935" s="182"/>
      <c r="N935" s="183"/>
      <c r="O935" s="183"/>
      <c r="P935" s="183"/>
      <c r="Q935" s="183"/>
      <c r="R935" s="183"/>
      <c r="S935" s="183"/>
      <c r="T935" s="184"/>
      <c r="AT935" s="179" t="s">
        <v>201</v>
      </c>
      <c r="AU935" s="179" t="s">
        <v>115</v>
      </c>
      <c r="AV935" s="178" t="s">
        <v>115</v>
      </c>
      <c r="AW935" s="178" t="s">
        <v>93</v>
      </c>
      <c r="AX935" s="178" t="s">
        <v>111</v>
      </c>
      <c r="AY935" s="179" t="s">
        <v>188</v>
      </c>
    </row>
    <row r="936" spans="2:65" s="194" customFormat="1">
      <c r="B936" s="193"/>
      <c r="D936" s="167" t="s">
        <v>201</v>
      </c>
      <c r="E936" s="195" t="s">
        <v>69</v>
      </c>
      <c r="F936" s="196" t="s">
        <v>253</v>
      </c>
      <c r="H936" s="197">
        <v>56</v>
      </c>
      <c r="I936" s="244"/>
      <c r="L936" s="193"/>
      <c r="M936" s="198"/>
      <c r="N936" s="199"/>
      <c r="O936" s="199"/>
      <c r="P936" s="199"/>
      <c r="Q936" s="199"/>
      <c r="R936" s="199"/>
      <c r="S936" s="199"/>
      <c r="T936" s="200"/>
      <c r="AT936" s="195" t="s">
        <v>201</v>
      </c>
      <c r="AU936" s="195" t="s">
        <v>115</v>
      </c>
      <c r="AV936" s="194" t="s">
        <v>228</v>
      </c>
      <c r="AW936" s="194" t="s">
        <v>93</v>
      </c>
      <c r="AX936" s="194" t="s">
        <v>111</v>
      </c>
      <c r="AY936" s="195" t="s">
        <v>188</v>
      </c>
    </row>
    <row r="937" spans="2:65" s="178" customFormat="1">
      <c r="B937" s="177"/>
      <c r="D937" s="167" t="s">
        <v>201</v>
      </c>
      <c r="E937" s="179" t="s">
        <v>69</v>
      </c>
      <c r="F937" s="180" t="s">
        <v>69</v>
      </c>
      <c r="H937" s="181">
        <v>0</v>
      </c>
      <c r="I937" s="242"/>
      <c r="L937" s="177"/>
      <c r="M937" s="182"/>
      <c r="N937" s="183"/>
      <c r="O937" s="183"/>
      <c r="P937" s="183"/>
      <c r="Q937" s="183"/>
      <c r="R937" s="183"/>
      <c r="S937" s="183"/>
      <c r="T937" s="184"/>
      <c r="AT937" s="179" t="s">
        <v>201</v>
      </c>
      <c r="AU937" s="179" t="s">
        <v>115</v>
      </c>
      <c r="AV937" s="178" t="s">
        <v>115</v>
      </c>
      <c r="AW937" s="178" t="s">
        <v>93</v>
      </c>
      <c r="AX937" s="178" t="s">
        <v>111</v>
      </c>
      <c r="AY937" s="179" t="s">
        <v>188</v>
      </c>
    </row>
    <row r="938" spans="2:65" s="171" customFormat="1">
      <c r="B938" s="170"/>
      <c r="D938" s="167" t="s">
        <v>201</v>
      </c>
      <c r="E938" s="172" t="s">
        <v>69</v>
      </c>
      <c r="F938" s="173" t="s">
        <v>1262</v>
      </c>
      <c r="H938" s="181" t="s">
        <v>8997</v>
      </c>
      <c r="I938" s="241"/>
      <c r="L938" s="170"/>
      <c r="M938" s="174"/>
      <c r="N938" s="175"/>
      <c r="O938" s="175"/>
      <c r="P938" s="175"/>
      <c r="Q938" s="175"/>
      <c r="R938" s="175"/>
      <c r="S938" s="175"/>
      <c r="T938" s="176"/>
      <c r="AT938" s="172" t="s">
        <v>201</v>
      </c>
      <c r="AU938" s="172" t="s">
        <v>115</v>
      </c>
      <c r="AV938" s="171" t="s">
        <v>113</v>
      </c>
      <c r="AW938" s="171" t="s">
        <v>93</v>
      </c>
      <c r="AX938" s="171" t="s">
        <v>111</v>
      </c>
      <c r="AY938" s="172" t="s">
        <v>188</v>
      </c>
    </row>
    <row r="939" spans="2:65" s="178" customFormat="1">
      <c r="B939" s="177"/>
      <c r="D939" s="167" t="s">
        <v>201</v>
      </c>
      <c r="E939" s="179" t="s">
        <v>69</v>
      </c>
      <c r="F939" s="180" t="s">
        <v>1264</v>
      </c>
      <c r="H939" s="181">
        <v>0.78</v>
      </c>
      <c r="I939" s="242"/>
      <c r="L939" s="177"/>
      <c r="M939" s="182"/>
      <c r="N939" s="183"/>
      <c r="O939" s="183"/>
      <c r="P939" s="183"/>
      <c r="Q939" s="183"/>
      <c r="R939" s="183"/>
      <c r="S939" s="183"/>
      <c r="T939" s="184"/>
      <c r="AT939" s="179" t="s">
        <v>201</v>
      </c>
      <c r="AU939" s="179" t="s">
        <v>115</v>
      </c>
      <c r="AV939" s="178" t="s">
        <v>115</v>
      </c>
      <c r="AW939" s="178" t="s">
        <v>93</v>
      </c>
      <c r="AX939" s="178" t="s">
        <v>111</v>
      </c>
      <c r="AY939" s="179" t="s">
        <v>188</v>
      </c>
    </row>
    <row r="940" spans="2:65" s="194" customFormat="1">
      <c r="B940" s="193"/>
      <c r="D940" s="167" t="s">
        <v>201</v>
      </c>
      <c r="E940" s="195" t="s">
        <v>69</v>
      </c>
      <c r="F940" s="196" t="s">
        <v>253</v>
      </c>
      <c r="H940" s="197">
        <v>0.78</v>
      </c>
      <c r="I940" s="244"/>
      <c r="L940" s="193"/>
      <c r="M940" s="198"/>
      <c r="N940" s="199"/>
      <c r="O940" s="199"/>
      <c r="P940" s="199"/>
      <c r="Q940" s="199"/>
      <c r="R940" s="199"/>
      <c r="S940" s="199"/>
      <c r="T940" s="200"/>
      <c r="AT940" s="195" t="s">
        <v>201</v>
      </c>
      <c r="AU940" s="195" t="s">
        <v>115</v>
      </c>
      <c r="AV940" s="194" t="s">
        <v>228</v>
      </c>
      <c r="AW940" s="194" t="s">
        <v>93</v>
      </c>
      <c r="AX940" s="194" t="s">
        <v>111</v>
      </c>
      <c r="AY940" s="195" t="s">
        <v>188</v>
      </c>
    </row>
    <row r="941" spans="2:65" s="186" customFormat="1">
      <c r="B941" s="185"/>
      <c r="D941" s="167" t="s">
        <v>201</v>
      </c>
      <c r="E941" s="187" t="s">
        <v>69</v>
      </c>
      <c r="F941" s="188" t="s">
        <v>210</v>
      </c>
      <c r="H941" s="189">
        <v>56.78</v>
      </c>
      <c r="I941" s="243"/>
      <c r="L941" s="185"/>
      <c r="M941" s="190"/>
      <c r="N941" s="191"/>
      <c r="O941" s="191"/>
      <c r="P941" s="191"/>
      <c r="Q941" s="191"/>
      <c r="R941" s="191"/>
      <c r="S941" s="191"/>
      <c r="T941" s="192"/>
      <c r="AT941" s="187" t="s">
        <v>201</v>
      </c>
      <c r="AU941" s="187" t="s">
        <v>115</v>
      </c>
      <c r="AV941" s="186" t="s">
        <v>195</v>
      </c>
      <c r="AW941" s="186" t="s">
        <v>93</v>
      </c>
      <c r="AX941" s="186" t="s">
        <v>113</v>
      </c>
      <c r="AY941" s="187" t="s">
        <v>188</v>
      </c>
    </row>
    <row r="942" spans="2:65" s="171" customFormat="1">
      <c r="B942" s="170"/>
      <c r="D942" s="167" t="s">
        <v>201</v>
      </c>
      <c r="E942" s="172" t="s">
        <v>69</v>
      </c>
      <c r="F942" s="173" t="s">
        <v>455</v>
      </c>
      <c r="H942" s="181" t="s">
        <v>8989</v>
      </c>
      <c r="I942" s="241"/>
      <c r="L942" s="170"/>
      <c r="M942" s="174"/>
      <c r="N942" s="175"/>
      <c r="O942" s="175"/>
      <c r="P942" s="175"/>
      <c r="Q942" s="175"/>
      <c r="R942" s="175"/>
      <c r="S942" s="175"/>
      <c r="T942" s="176"/>
      <c r="AT942" s="172" t="s">
        <v>201</v>
      </c>
      <c r="AU942" s="172" t="s">
        <v>115</v>
      </c>
      <c r="AV942" s="171" t="s">
        <v>113</v>
      </c>
      <c r="AW942" s="171" t="s">
        <v>93</v>
      </c>
      <c r="AX942" s="171" t="s">
        <v>111</v>
      </c>
      <c r="AY942" s="172" t="s">
        <v>188</v>
      </c>
    </row>
    <row r="943" spans="2:65" s="178" customFormat="1">
      <c r="B943" s="177"/>
      <c r="D943" s="167" t="s">
        <v>201</v>
      </c>
      <c r="F943" s="180" t="s">
        <v>1275</v>
      </c>
      <c r="H943" s="181">
        <v>18.925000000000001</v>
      </c>
      <c r="I943" s="242"/>
      <c r="L943" s="177"/>
      <c r="M943" s="182"/>
      <c r="N943" s="183"/>
      <c r="O943" s="183"/>
      <c r="P943" s="183"/>
      <c r="Q943" s="183"/>
      <c r="R943" s="183"/>
      <c r="S943" s="183"/>
      <c r="T943" s="184"/>
      <c r="AT943" s="179" t="s">
        <v>201</v>
      </c>
      <c r="AU943" s="179" t="s">
        <v>115</v>
      </c>
      <c r="AV943" s="178" t="s">
        <v>115</v>
      </c>
      <c r="AW943" s="178" t="s">
        <v>70</v>
      </c>
      <c r="AX943" s="178" t="s">
        <v>113</v>
      </c>
      <c r="AY943" s="179" t="s">
        <v>188</v>
      </c>
    </row>
    <row r="944" spans="2:65" s="101" customFormat="1" ht="16.5" customHeight="1">
      <c r="B944" s="86"/>
      <c r="C944" s="87" t="s">
        <v>621</v>
      </c>
      <c r="D944" s="87" t="s">
        <v>190</v>
      </c>
      <c r="E944" s="88" t="s">
        <v>1276</v>
      </c>
      <c r="F944" s="89" t="s">
        <v>1277</v>
      </c>
      <c r="G944" s="90" t="s">
        <v>304</v>
      </c>
      <c r="H944" s="91">
        <v>5.4290000000000003</v>
      </c>
      <c r="I944" s="238"/>
      <c r="J944" s="92">
        <f>ROUND(I944*H944,2)</f>
        <v>0</v>
      </c>
      <c r="K944" s="89" t="s">
        <v>449</v>
      </c>
      <c r="L944" s="61"/>
      <c r="M944" s="239" t="s">
        <v>69</v>
      </c>
      <c r="N944" s="164" t="s">
        <v>100</v>
      </c>
      <c r="O944" s="100"/>
      <c r="P944" s="165">
        <f>O944*H944</f>
        <v>0</v>
      </c>
      <c r="Q944" s="165">
        <v>5.0000000000000001E-4</v>
      </c>
      <c r="R944" s="165">
        <f>Q944*H944</f>
        <v>2.7145000000000003E-3</v>
      </c>
      <c r="S944" s="165">
        <v>0</v>
      </c>
      <c r="T944" s="166">
        <f>S944*H944</f>
        <v>0</v>
      </c>
      <c r="AR944" s="55" t="s">
        <v>195</v>
      </c>
      <c r="AT944" s="55" t="s">
        <v>190</v>
      </c>
      <c r="AU944" s="55" t="s">
        <v>115</v>
      </c>
      <c r="AY944" s="55" t="s">
        <v>188</v>
      </c>
      <c r="BE944" s="93">
        <f>IF(N944="základní",J944,0)</f>
        <v>0</v>
      </c>
      <c r="BF944" s="93">
        <f>IF(N944="snížená",J944,0)</f>
        <v>0</v>
      </c>
      <c r="BG944" s="93">
        <f>IF(N944="zákl. přenesená",J944,0)</f>
        <v>0</v>
      </c>
      <c r="BH944" s="93">
        <f>IF(N944="sníž. přenesená",J944,0)</f>
        <v>0</v>
      </c>
      <c r="BI944" s="93">
        <f>IF(N944="nulová",J944,0)</f>
        <v>0</v>
      </c>
      <c r="BJ944" s="55" t="s">
        <v>113</v>
      </c>
      <c r="BK944" s="93">
        <f>ROUND(I944*H944,2)</f>
        <v>0</v>
      </c>
      <c r="BL944" s="55" t="s">
        <v>195</v>
      </c>
      <c r="BM944" s="55" t="s">
        <v>1278</v>
      </c>
    </row>
    <row r="945" spans="2:65" s="101" customFormat="1">
      <c r="B945" s="61"/>
      <c r="D945" s="167" t="s">
        <v>197</v>
      </c>
      <c r="F945" s="168" t="s">
        <v>470</v>
      </c>
      <c r="H945" s="181" t="s">
        <v>9002</v>
      </c>
      <c r="I945" s="240"/>
      <c r="L945" s="61"/>
      <c r="M945" s="94"/>
      <c r="N945" s="100"/>
      <c r="O945" s="100"/>
      <c r="P945" s="100"/>
      <c r="Q945" s="100"/>
      <c r="R945" s="100"/>
      <c r="S945" s="100"/>
      <c r="T945" s="69"/>
      <c r="AT945" s="55" t="s">
        <v>197</v>
      </c>
      <c r="AU945" s="55" t="s">
        <v>115</v>
      </c>
    </row>
    <row r="946" spans="2:65" s="171" customFormat="1">
      <c r="B946" s="170"/>
      <c r="D946" s="167" t="s">
        <v>201</v>
      </c>
      <c r="E946" s="172" t="s">
        <v>69</v>
      </c>
      <c r="F946" s="173" t="s">
        <v>202</v>
      </c>
      <c r="H946" s="181">
        <v>2018</v>
      </c>
      <c r="I946" s="241"/>
      <c r="L946" s="170"/>
      <c r="M946" s="174"/>
      <c r="N946" s="175"/>
      <c r="O946" s="175"/>
      <c r="P946" s="175"/>
      <c r="Q946" s="175"/>
      <c r="R946" s="175"/>
      <c r="S946" s="175"/>
      <c r="T946" s="176"/>
      <c r="AT946" s="172" t="s">
        <v>201</v>
      </c>
      <c r="AU946" s="172" t="s">
        <v>115</v>
      </c>
      <c r="AV946" s="171" t="s">
        <v>113</v>
      </c>
      <c r="AW946" s="171" t="s">
        <v>93</v>
      </c>
      <c r="AX946" s="171" t="s">
        <v>111</v>
      </c>
      <c r="AY946" s="172" t="s">
        <v>188</v>
      </c>
    </row>
    <row r="947" spans="2:65" s="171" customFormat="1">
      <c r="B947" s="170"/>
      <c r="D947" s="167" t="s">
        <v>201</v>
      </c>
      <c r="E947" s="172" t="s">
        <v>69</v>
      </c>
      <c r="F947" s="173" t="s">
        <v>983</v>
      </c>
      <c r="H947" s="181">
        <v>2</v>
      </c>
      <c r="I947" s="241"/>
      <c r="L947" s="170"/>
      <c r="M947" s="174"/>
      <c r="N947" s="175"/>
      <c r="O947" s="175"/>
      <c r="P947" s="175"/>
      <c r="Q947" s="175"/>
      <c r="R947" s="175"/>
      <c r="S947" s="175"/>
      <c r="T947" s="176"/>
      <c r="AT947" s="172" t="s">
        <v>201</v>
      </c>
      <c r="AU947" s="172" t="s">
        <v>115</v>
      </c>
      <c r="AV947" s="171" t="s">
        <v>113</v>
      </c>
      <c r="AW947" s="171" t="s">
        <v>93</v>
      </c>
      <c r="AX947" s="171" t="s">
        <v>111</v>
      </c>
      <c r="AY947" s="172" t="s">
        <v>188</v>
      </c>
    </row>
    <row r="948" spans="2:65" s="171" customFormat="1">
      <c r="B948" s="170"/>
      <c r="D948" s="167" t="s">
        <v>201</v>
      </c>
      <c r="E948" s="172" t="s">
        <v>69</v>
      </c>
      <c r="F948" s="173" t="s">
        <v>984</v>
      </c>
      <c r="H948" s="181">
        <v>2</v>
      </c>
      <c r="I948" s="241"/>
      <c r="L948" s="170"/>
      <c r="M948" s="174"/>
      <c r="N948" s="175"/>
      <c r="O948" s="175"/>
      <c r="P948" s="175"/>
      <c r="Q948" s="175"/>
      <c r="R948" s="175"/>
      <c r="S948" s="175"/>
      <c r="T948" s="176"/>
      <c r="AT948" s="172" t="s">
        <v>201</v>
      </c>
      <c r="AU948" s="172" t="s">
        <v>115</v>
      </c>
      <c r="AV948" s="171" t="s">
        <v>113</v>
      </c>
      <c r="AW948" s="171" t="s">
        <v>93</v>
      </c>
      <c r="AX948" s="171" t="s">
        <v>111</v>
      </c>
      <c r="AY948" s="172" t="s">
        <v>188</v>
      </c>
    </row>
    <row r="949" spans="2:65" s="171" customFormat="1">
      <c r="B949" s="170"/>
      <c r="D949" s="167" t="s">
        <v>201</v>
      </c>
      <c r="E949" s="172" t="s">
        <v>69</v>
      </c>
      <c r="F949" s="173" t="s">
        <v>291</v>
      </c>
      <c r="H949" s="181">
        <v>0</v>
      </c>
      <c r="I949" s="241"/>
      <c r="L949" s="170"/>
      <c r="M949" s="174"/>
      <c r="N949" s="175"/>
      <c r="O949" s="175"/>
      <c r="P949" s="175"/>
      <c r="Q949" s="175"/>
      <c r="R949" s="175"/>
      <c r="S949" s="175"/>
      <c r="T949" s="176"/>
      <c r="AT949" s="172" t="s">
        <v>201</v>
      </c>
      <c r="AU949" s="172" t="s">
        <v>115</v>
      </c>
      <c r="AV949" s="171" t="s">
        <v>113</v>
      </c>
      <c r="AW949" s="171" t="s">
        <v>93</v>
      </c>
      <c r="AX949" s="171" t="s">
        <v>111</v>
      </c>
      <c r="AY949" s="172" t="s">
        <v>188</v>
      </c>
    </row>
    <row r="950" spans="2:65" s="171" customFormat="1">
      <c r="B950" s="170"/>
      <c r="D950" s="167" t="s">
        <v>201</v>
      </c>
      <c r="E950" s="172" t="s">
        <v>69</v>
      </c>
      <c r="F950" s="173" t="s">
        <v>1279</v>
      </c>
      <c r="H950" s="181" t="s">
        <v>8987</v>
      </c>
      <c r="I950" s="241"/>
      <c r="L950" s="170"/>
      <c r="M950" s="174"/>
      <c r="N950" s="175"/>
      <c r="O950" s="175"/>
      <c r="P950" s="175"/>
      <c r="Q950" s="175"/>
      <c r="R950" s="175"/>
      <c r="S950" s="175"/>
      <c r="T950" s="176"/>
      <c r="AT950" s="172" t="s">
        <v>201</v>
      </c>
      <c r="AU950" s="172" t="s">
        <v>115</v>
      </c>
      <c r="AV950" s="171" t="s">
        <v>113</v>
      </c>
      <c r="AW950" s="171" t="s">
        <v>93</v>
      </c>
      <c r="AX950" s="171" t="s">
        <v>111</v>
      </c>
      <c r="AY950" s="172" t="s">
        <v>188</v>
      </c>
    </row>
    <row r="951" spans="2:65" s="171" customFormat="1">
      <c r="B951" s="170"/>
      <c r="D951" s="167" t="s">
        <v>201</v>
      </c>
      <c r="E951" s="172" t="s">
        <v>69</v>
      </c>
      <c r="F951" s="173" t="s">
        <v>1280</v>
      </c>
      <c r="H951" s="181" t="s">
        <v>9003</v>
      </c>
      <c r="I951" s="241"/>
      <c r="L951" s="170"/>
      <c r="M951" s="174"/>
      <c r="N951" s="175"/>
      <c r="O951" s="175"/>
      <c r="P951" s="175"/>
      <c r="Q951" s="175"/>
      <c r="R951" s="175"/>
      <c r="S951" s="175"/>
      <c r="T951" s="176"/>
      <c r="AT951" s="172" t="s">
        <v>201</v>
      </c>
      <c r="AU951" s="172" t="s">
        <v>115</v>
      </c>
      <c r="AV951" s="171" t="s">
        <v>113</v>
      </c>
      <c r="AW951" s="171" t="s">
        <v>93</v>
      </c>
      <c r="AX951" s="171" t="s">
        <v>111</v>
      </c>
      <c r="AY951" s="172" t="s">
        <v>188</v>
      </c>
    </row>
    <row r="952" spans="2:65" s="178" customFormat="1" ht="27">
      <c r="B952" s="177"/>
      <c r="D952" s="167" t="s">
        <v>201</v>
      </c>
      <c r="E952" s="179" t="s">
        <v>69</v>
      </c>
      <c r="F952" s="180" t="s">
        <v>1281</v>
      </c>
      <c r="H952" s="181">
        <v>5.4290000000000003</v>
      </c>
      <c r="I952" s="242"/>
      <c r="L952" s="177"/>
      <c r="M952" s="182"/>
      <c r="N952" s="183"/>
      <c r="O952" s="183"/>
      <c r="P952" s="183"/>
      <c r="Q952" s="183"/>
      <c r="R952" s="183"/>
      <c r="S952" s="183"/>
      <c r="T952" s="184"/>
      <c r="AT952" s="179" t="s">
        <v>201</v>
      </c>
      <c r="AU952" s="179" t="s">
        <v>115</v>
      </c>
      <c r="AV952" s="178" t="s">
        <v>115</v>
      </c>
      <c r="AW952" s="178" t="s">
        <v>93</v>
      </c>
      <c r="AX952" s="178" t="s">
        <v>111</v>
      </c>
      <c r="AY952" s="179" t="s">
        <v>188</v>
      </c>
    </row>
    <row r="953" spans="2:65" s="186" customFormat="1">
      <c r="B953" s="185"/>
      <c r="D953" s="167" t="s">
        <v>201</v>
      </c>
      <c r="E953" s="187" t="s">
        <v>69</v>
      </c>
      <c r="F953" s="188" t="s">
        <v>210</v>
      </c>
      <c r="H953" s="189">
        <v>5.4290000000000003</v>
      </c>
      <c r="I953" s="243"/>
      <c r="L953" s="185"/>
      <c r="M953" s="190"/>
      <c r="N953" s="191"/>
      <c r="O953" s="191"/>
      <c r="P953" s="191"/>
      <c r="Q953" s="191"/>
      <c r="R953" s="191"/>
      <c r="S953" s="191"/>
      <c r="T953" s="192"/>
      <c r="AT953" s="187" t="s">
        <v>201</v>
      </c>
      <c r="AU953" s="187" t="s">
        <v>115</v>
      </c>
      <c r="AV953" s="186" t="s">
        <v>195</v>
      </c>
      <c r="AW953" s="186" t="s">
        <v>93</v>
      </c>
      <c r="AX953" s="186" t="s">
        <v>113</v>
      </c>
      <c r="AY953" s="187" t="s">
        <v>188</v>
      </c>
    </row>
    <row r="954" spans="2:65" s="152" customFormat="1" ht="29.85" customHeight="1">
      <c r="B954" s="151"/>
      <c r="D954" s="153" t="s">
        <v>110</v>
      </c>
      <c r="E954" s="162" t="s">
        <v>278</v>
      </c>
      <c r="F954" s="162" t="s">
        <v>483</v>
      </c>
      <c r="H954" s="181" t="s">
        <v>9004</v>
      </c>
      <c r="I954" s="237"/>
      <c r="J954" s="163">
        <f>BK954</f>
        <v>0</v>
      </c>
      <c r="L954" s="151"/>
      <c r="M954" s="156"/>
      <c r="N954" s="157"/>
      <c r="O954" s="157"/>
      <c r="P954" s="158">
        <f>SUM(P955:P973)</f>
        <v>0</v>
      </c>
      <c r="Q954" s="157"/>
      <c r="R954" s="158">
        <f>SUM(R955:R973)</f>
        <v>3.4200000000000003E-3</v>
      </c>
      <c r="S954" s="157"/>
      <c r="T954" s="159">
        <f>SUM(T955:T973)</f>
        <v>0</v>
      </c>
      <c r="AR954" s="153" t="s">
        <v>113</v>
      </c>
      <c r="AT954" s="160" t="s">
        <v>110</v>
      </c>
      <c r="AU954" s="160" t="s">
        <v>113</v>
      </c>
      <c r="AY954" s="153" t="s">
        <v>188</v>
      </c>
      <c r="BK954" s="161">
        <f>SUM(BK955:BK973)</f>
        <v>0</v>
      </c>
    </row>
    <row r="955" spans="2:65" s="101" customFormat="1" ht="16.5" customHeight="1">
      <c r="B955" s="86"/>
      <c r="C955" s="87" t="s">
        <v>630</v>
      </c>
      <c r="D955" s="87" t="s">
        <v>190</v>
      </c>
      <c r="E955" s="88" t="s">
        <v>1282</v>
      </c>
      <c r="F955" s="89" t="s">
        <v>1283</v>
      </c>
      <c r="G955" s="90" t="s">
        <v>578</v>
      </c>
      <c r="H955" s="91">
        <v>2</v>
      </c>
      <c r="I955" s="238"/>
      <c r="J955" s="92">
        <f>ROUND(I955*H955,2)</f>
        <v>0</v>
      </c>
      <c r="K955" s="89" t="s">
        <v>194</v>
      </c>
      <c r="L955" s="61"/>
      <c r="M955" s="239" t="s">
        <v>69</v>
      </c>
      <c r="N955" s="164" t="s">
        <v>100</v>
      </c>
      <c r="O955" s="100"/>
      <c r="P955" s="165">
        <f>O955*H955</f>
        <v>0</v>
      </c>
      <c r="Q955" s="165">
        <v>1.1E-4</v>
      </c>
      <c r="R955" s="165">
        <f>Q955*H955</f>
        <v>2.2000000000000001E-4</v>
      </c>
      <c r="S955" s="165">
        <v>0</v>
      </c>
      <c r="T955" s="166">
        <f>S955*H955</f>
        <v>0</v>
      </c>
      <c r="AR955" s="55" t="s">
        <v>195</v>
      </c>
      <c r="AT955" s="55" t="s">
        <v>190</v>
      </c>
      <c r="AU955" s="55" t="s">
        <v>115</v>
      </c>
      <c r="AY955" s="55" t="s">
        <v>188</v>
      </c>
      <c r="BE955" s="93">
        <f>IF(N955="základní",J955,0)</f>
        <v>0</v>
      </c>
      <c r="BF955" s="93">
        <f>IF(N955="snížená",J955,0)</f>
        <v>0</v>
      </c>
      <c r="BG955" s="93">
        <f>IF(N955="zákl. přenesená",J955,0)</f>
        <v>0</v>
      </c>
      <c r="BH955" s="93">
        <f>IF(N955="sníž. přenesená",J955,0)</f>
        <v>0</v>
      </c>
      <c r="BI955" s="93">
        <f>IF(N955="nulová",J955,0)</f>
        <v>0</v>
      </c>
      <c r="BJ955" s="55" t="s">
        <v>113</v>
      </c>
      <c r="BK955" s="93">
        <f>ROUND(I955*H955,2)</f>
        <v>0</v>
      </c>
      <c r="BL955" s="55" t="s">
        <v>195</v>
      </c>
      <c r="BM955" s="55" t="s">
        <v>1284</v>
      </c>
    </row>
    <row r="956" spans="2:65" s="101" customFormat="1">
      <c r="B956" s="61"/>
      <c r="D956" s="167" t="s">
        <v>197</v>
      </c>
      <c r="F956" s="168" t="s">
        <v>1285</v>
      </c>
      <c r="H956" s="181">
        <v>500</v>
      </c>
      <c r="I956" s="240"/>
      <c r="L956" s="61"/>
      <c r="M956" s="94"/>
      <c r="N956" s="100"/>
      <c r="O956" s="100"/>
      <c r="P956" s="100"/>
      <c r="Q956" s="100"/>
      <c r="R956" s="100"/>
      <c r="S956" s="100"/>
      <c r="T956" s="69"/>
      <c r="AT956" s="55" t="s">
        <v>197</v>
      </c>
      <c r="AU956" s="55" t="s">
        <v>115</v>
      </c>
    </row>
    <row r="957" spans="2:65" s="101" customFormat="1" ht="54">
      <c r="B957" s="61"/>
      <c r="D957" s="167" t="s">
        <v>199</v>
      </c>
      <c r="F957" s="169" t="s">
        <v>1286</v>
      </c>
      <c r="I957" s="240"/>
      <c r="L957" s="61"/>
      <c r="M957" s="94"/>
      <c r="N957" s="100"/>
      <c r="O957" s="100"/>
      <c r="P957" s="100"/>
      <c r="Q957" s="100"/>
      <c r="R957" s="100"/>
      <c r="S957" s="100"/>
      <c r="T957" s="69"/>
      <c r="AT957" s="55" t="s">
        <v>199</v>
      </c>
      <c r="AU957" s="55" t="s">
        <v>115</v>
      </c>
    </row>
    <row r="958" spans="2:65" s="171" customFormat="1">
      <c r="B958" s="170"/>
      <c r="D958" s="167" t="s">
        <v>201</v>
      </c>
      <c r="E958" s="172" t="s">
        <v>69</v>
      </c>
      <c r="F958" s="173" t="s">
        <v>202</v>
      </c>
      <c r="H958" s="181">
        <v>2018</v>
      </c>
      <c r="I958" s="241"/>
      <c r="L958" s="170"/>
      <c r="M958" s="174"/>
      <c r="N958" s="175"/>
      <c r="O958" s="175"/>
      <c r="P958" s="175"/>
      <c r="Q958" s="175"/>
      <c r="R958" s="175"/>
      <c r="S958" s="175"/>
      <c r="T958" s="176"/>
      <c r="AT958" s="172" t="s">
        <v>201</v>
      </c>
      <c r="AU958" s="172" t="s">
        <v>115</v>
      </c>
      <c r="AV958" s="171" t="s">
        <v>113</v>
      </c>
      <c r="AW958" s="171" t="s">
        <v>93</v>
      </c>
      <c r="AX958" s="171" t="s">
        <v>111</v>
      </c>
      <c r="AY958" s="172" t="s">
        <v>188</v>
      </c>
    </row>
    <row r="959" spans="2:65" s="171" customFormat="1">
      <c r="B959" s="170"/>
      <c r="D959" s="167" t="s">
        <v>201</v>
      </c>
      <c r="E959" s="172" t="s">
        <v>69</v>
      </c>
      <c r="F959" s="173" t="s">
        <v>983</v>
      </c>
      <c r="H959" s="181">
        <v>2</v>
      </c>
      <c r="I959" s="241"/>
      <c r="L959" s="170"/>
      <c r="M959" s="174"/>
      <c r="N959" s="175"/>
      <c r="O959" s="175"/>
      <c r="P959" s="175"/>
      <c r="Q959" s="175"/>
      <c r="R959" s="175"/>
      <c r="S959" s="175"/>
      <c r="T959" s="176"/>
      <c r="AT959" s="172" t="s">
        <v>201</v>
      </c>
      <c r="AU959" s="172" t="s">
        <v>115</v>
      </c>
      <c r="AV959" s="171" t="s">
        <v>113</v>
      </c>
      <c r="AW959" s="171" t="s">
        <v>93</v>
      </c>
      <c r="AX959" s="171" t="s">
        <v>111</v>
      </c>
      <c r="AY959" s="172" t="s">
        <v>188</v>
      </c>
    </row>
    <row r="960" spans="2:65" s="171" customFormat="1">
      <c r="B960" s="170"/>
      <c r="D960" s="167" t="s">
        <v>201</v>
      </c>
      <c r="E960" s="172" t="s">
        <v>69</v>
      </c>
      <c r="F960" s="173" t="s">
        <v>984</v>
      </c>
      <c r="H960" s="181">
        <v>2</v>
      </c>
      <c r="I960" s="241"/>
      <c r="L960" s="170"/>
      <c r="M960" s="174"/>
      <c r="N960" s="175"/>
      <c r="O960" s="175"/>
      <c r="P960" s="175"/>
      <c r="Q960" s="175"/>
      <c r="R960" s="175"/>
      <c r="S960" s="175"/>
      <c r="T960" s="176"/>
      <c r="AT960" s="172" t="s">
        <v>201</v>
      </c>
      <c r="AU960" s="172" t="s">
        <v>115</v>
      </c>
      <c r="AV960" s="171" t="s">
        <v>113</v>
      </c>
      <c r="AW960" s="171" t="s">
        <v>93</v>
      </c>
      <c r="AX960" s="171" t="s">
        <v>111</v>
      </c>
      <c r="AY960" s="172" t="s">
        <v>188</v>
      </c>
    </row>
    <row r="961" spans="2:65" s="171" customFormat="1">
      <c r="B961" s="170"/>
      <c r="D961" s="167" t="s">
        <v>201</v>
      </c>
      <c r="E961" s="172" t="s">
        <v>69</v>
      </c>
      <c r="F961" s="173" t="s">
        <v>291</v>
      </c>
      <c r="H961" s="181">
        <v>0</v>
      </c>
      <c r="I961" s="241"/>
      <c r="L961" s="170"/>
      <c r="M961" s="174"/>
      <c r="N961" s="175"/>
      <c r="O961" s="175"/>
      <c r="P961" s="175"/>
      <c r="Q961" s="175"/>
      <c r="R961" s="175"/>
      <c r="S961" s="175"/>
      <c r="T961" s="176"/>
      <c r="AT961" s="172" t="s">
        <v>201</v>
      </c>
      <c r="AU961" s="172" t="s">
        <v>115</v>
      </c>
      <c r="AV961" s="171" t="s">
        <v>113</v>
      </c>
      <c r="AW961" s="171" t="s">
        <v>93</v>
      </c>
      <c r="AX961" s="171" t="s">
        <v>111</v>
      </c>
      <c r="AY961" s="172" t="s">
        <v>188</v>
      </c>
    </row>
    <row r="962" spans="2:65" s="171" customFormat="1">
      <c r="B962" s="170"/>
      <c r="D962" s="167" t="s">
        <v>201</v>
      </c>
      <c r="E962" s="172" t="s">
        <v>69</v>
      </c>
      <c r="F962" s="173" t="s">
        <v>1287</v>
      </c>
      <c r="H962" s="181" t="s">
        <v>9005</v>
      </c>
      <c r="I962" s="241"/>
      <c r="L962" s="170"/>
      <c r="M962" s="174"/>
      <c r="N962" s="175"/>
      <c r="O962" s="175"/>
      <c r="P962" s="175"/>
      <c r="Q962" s="175"/>
      <c r="R962" s="175"/>
      <c r="S962" s="175"/>
      <c r="T962" s="176"/>
      <c r="AT962" s="172" t="s">
        <v>201</v>
      </c>
      <c r="AU962" s="172" t="s">
        <v>115</v>
      </c>
      <c r="AV962" s="171" t="s">
        <v>113</v>
      </c>
      <c r="AW962" s="171" t="s">
        <v>93</v>
      </c>
      <c r="AX962" s="171" t="s">
        <v>111</v>
      </c>
      <c r="AY962" s="172" t="s">
        <v>188</v>
      </c>
    </row>
    <row r="963" spans="2:65" s="178" customFormat="1">
      <c r="B963" s="177"/>
      <c r="D963" s="167" t="s">
        <v>201</v>
      </c>
      <c r="E963" s="179" t="s">
        <v>69</v>
      </c>
      <c r="F963" s="180" t="s">
        <v>1288</v>
      </c>
      <c r="H963" s="181">
        <v>2</v>
      </c>
      <c r="I963" s="242"/>
      <c r="L963" s="177"/>
      <c r="M963" s="182"/>
      <c r="N963" s="183"/>
      <c r="O963" s="183"/>
      <c r="P963" s="183"/>
      <c r="Q963" s="183"/>
      <c r="R963" s="183"/>
      <c r="S963" s="183"/>
      <c r="T963" s="184"/>
      <c r="AT963" s="179" t="s">
        <v>201</v>
      </c>
      <c r="AU963" s="179" t="s">
        <v>115</v>
      </c>
      <c r="AV963" s="178" t="s">
        <v>115</v>
      </c>
      <c r="AW963" s="178" t="s">
        <v>93</v>
      </c>
      <c r="AX963" s="178" t="s">
        <v>111</v>
      </c>
      <c r="AY963" s="179" t="s">
        <v>188</v>
      </c>
    </row>
    <row r="964" spans="2:65" s="186" customFormat="1">
      <c r="B964" s="185"/>
      <c r="D964" s="167" t="s">
        <v>201</v>
      </c>
      <c r="E964" s="187" t="s">
        <v>69</v>
      </c>
      <c r="F964" s="188" t="s">
        <v>210</v>
      </c>
      <c r="H964" s="189">
        <v>2</v>
      </c>
      <c r="I964" s="243"/>
      <c r="L964" s="185"/>
      <c r="M964" s="190"/>
      <c r="N964" s="191"/>
      <c r="O964" s="191"/>
      <c r="P964" s="191"/>
      <c r="Q964" s="191"/>
      <c r="R964" s="191"/>
      <c r="S964" s="191"/>
      <c r="T964" s="192"/>
      <c r="AT964" s="187" t="s">
        <v>201</v>
      </c>
      <c r="AU964" s="187" t="s">
        <v>115</v>
      </c>
      <c r="AV964" s="186" t="s">
        <v>195</v>
      </c>
      <c r="AW964" s="186" t="s">
        <v>93</v>
      </c>
      <c r="AX964" s="186" t="s">
        <v>113</v>
      </c>
      <c r="AY964" s="187" t="s">
        <v>188</v>
      </c>
    </row>
    <row r="965" spans="2:65" s="101" customFormat="1" ht="16.5" customHeight="1">
      <c r="B965" s="86"/>
      <c r="C965" s="201" t="s">
        <v>639</v>
      </c>
      <c r="D965" s="201" t="s">
        <v>521</v>
      </c>
      <c r="E965" s="202" t="s">
        <v>1289</v>
      </c>
      <c r="F965" s="203" t="s">
        <v>1290</v>
      </c>
      <c r="G965" s="204" t="s">
        <v>578</v>
      </c>
      <c r="H965" s="205">
        <v>2</v>
      </c>
      <c r="I965" s="245"/>
      <c r="J965" s="206">
        <f>ROUND(I965*H965,2)</f>
        <v>0</v>
      </c>
      <c r="K965" s="203" t="s">
        <v>449</v>
      </c>
      <c r="L965" s="207"/>
      <c r="M965" s="246" t="s">
        <v>69</v>
      </c>
      <c r="N965" s="208" t="s">
        <v>100</v>
      </c>
      <c r="O965" s="100"/>
      <c r="P965" s="165">
        <f>O965*H965</f>
        <v>0</v>
      </c>
      <c r="Q965" s="165">
        <v>1.6000000000000001E-3</v>
      </c>
      <c r="R965" s="165">
        <f>Q965*H965</f>
        <v>3.2000000000000002E-3</v>
      </c>
      <c r="S965" s="165">
        <v>0</v>
      </c>
      <c r="T965" s="166">
        <f>S965*H965</f>
        <v>0</v>
      </c>
      <c r="AR965" s="55" t="s">
        <v>278</v>
      </c>
      <c r="AT965" s="55" t="s">
        <v>521</v>
      </c>
      <c r="AU965" s="55" t="s">
        <v>115</v>
      </c>
      <c r="AY965" s="55" t="s">
        <v>188</v>
      </c>
      <c r="BE965" s="93">
        <f>IF(N965="základní",J965,0)</f>
        <v>0</v>
      </c>
      <c r="BF965" s="93">
        <f>IF(N965="snížená",J965,0)</f>
        <v>0</v>
      </c>
      <c r="BG965" s="93">
        <f>IF(N965="zákl. přenesená",J965,0)</f>
        <v>0</v>
      </c>
      <c r="BH965" s="93">
        <f>IF(N965="sníž. přenesená",J965,0)</f>
        <v>0</v>
      </c>
      <c r="BI965" s="93">
        <f>IF(N965="nulová",J965,0)</f>
        <v>0</v>
      </c>
      <c r="BJ965" s="55" t="s">
        <v>113</v>
      </c>
      <c r="BK965" s="93">
        <f>ROUND(I965*H965,2)</f>
        <v>0</v>
      </c>
      <c r="BL965" s="55" t="s">
        <v>195</v>
      </c>
      <c r="BM965" s="55" t="s">
        <v>1291</v>
      </c>
    </row>
    <row r="966" spans="2:65" s="101" customFormat="1">
      <c r="B966" s="61"/>
      <c r="D966" s="167" t="s">
        <v>197</v>
      </c>
      <c r="F966" s="168" t="s">
        <v>1290</v>
      </c>
      <c r="H966" s="181">
        <v>500</v>
      </c>
      <c r="I966" s="240"/>
      <c r="L966" s="61"/>
      <c r="M966" s="94"/>
      <c r="N966" s="100"/>
      <c r="O966" s="100"/>
      <c r="P966" s="100"/>
      <c r="Q966" s="100"/>
      <c r="R966" s="100"/>
      <c r="S966" s="100"/>
      <c r="T966" s="69"/>
      <c r="AT966" s="55" t="s">
        <v>197</v>
      </c>
      <c r="AU966" s="55" t="s">
        <v>115</v>
      </c>
    </row>
    <row r="967" spans="2:65" s="171" customFormat="1">
      <c r="B967" s="170"/>
      <c r="D967" s="167" t="s">
        <v>201</v>
      </c>
      <c r="E967" s="172" t="s">
        <v>69</v>
      </c>
      <c r="F967" s="173" t="s">
        <v>202</v>
      </c>
      <c r="H967" s="181">
        <v>2018</v>
      </c>
      <c r="I967" s="241"/>
      <c r="L967" s="170"/>
      <c r="M967" s="174"/>
      <c r="N967" s="175"/>
      <c r="O967" s="175"/>
      <c r="P967" s="175"/>
      <c r="Q967" s="175"/>
      <c r="R967" s="175"/>
      <c r="S967" s="175"/>
      <c r="T967" s="176"/>
      <c r="AT967" s="172" t="s">
        <v>201</v>
      </c>
      <c r="AU967" s="172" t="s">
        <v>115</v>
      </c>
      <c r="AV967" s="171" t="s">
        <v>113</v>
      </c>
      <c r="AW967" s="171" t="s">
        <v>93</v>
      </c>
      <c r="AX967" s="171" t="s">
        <v>111</v>
      </c>
      <c r="AY967" s="172" t="s">
        <v>188</v>
      </c>
    </row>
    <row r="968" spans="2:65" s="171" customFormat="1">
      <c r="B968" s="170"/>
      <c r="D968" s="167" t="s">
        <v>201</v>
      </c>
      <c r="E968" s="172" t="s">
        <v>69</v>
      </c>
      <c r="F968" s="173" t="s">
        <v>983</v>
      </c>
      <c r="H968" s="181">
        <v>2</v>
      </c>
      <c r="I968" s="241"/>
      <c r="L968" s="170"/>
      <c r="M968" s="174"/>
      <c r="N968" s="175"/>
      <c r="O968" s="175"/>
      <c r="P968" s="175"/>
      <c r="Q968" s="175"/>
      <c r="R968" s="175"/>
      <c r="S968" s="175"/>
      <c r="T968" s="176"/>
      <c r="AT968" s="172" t="s">
        <v>201</v>
      </c>
      <c r="AU968" s="172" t="s">
        <v>115</v>
      </c>
      <c r="AV968" s="171" t="s">
        <v>113</v>
      </c>
      <c r="AW968" s="171" t="s">
        <v>93</v>
      </c>
      <c r="AX968" s="171" t="s">
        <v>111</v>
      </c>
      <c r="AY968" s="172" t="s">
        <v>188</v>
      </c>
    </row>
    <row r="969" spans="2:65" s="171" customFormat="1">
      <c r="B969" s="170"/>
      <c r="D969" s="167" t="s">
        <v>201</v>
      </c>
      <c r="E969" s="172" t="s">
        <v>69</v>
      </c>
      <c r="F969" s="173" t="s">
        <v>984</v>
      </c>
      <c r="H969" s="181">
        <v>2</v>
      </c>
      <c r="I969" s="241"/>
      <c r="L969" s="170"/>
      <c r="M969" s="174"/>
      <c r="N969" s="175"/>
      <c r="O969" s="175"/>
      <c r="P969" s="175"/>
      <c r="Q969" s="175"/>
      <c r="R969" s="175"/>
      <c r="S969" s="175"/>
      <c r="T969" s="176"/>
      <c r="AT969" s="172" t="s">
        <v>201</v>
      </c>
      <c r="AU969" s="172" t="s">
        <v>115</v>
      </c>
      <c r="AV969" s="171" t="s">
        <v>113</v>
      </c>
      <c r="AW969" s="171" t="s">
        <v>93</v>
      </c>
      <c r="AX969" s="171" t="s">
        <v>111</v>
      </c>
      <c r="AY969" s="172" t="s">
        <v>188</v>
      </c>
    </row>
    <row r="970" spans="2:65" s="171" customFormat="1">
      <c r="B970" s="170"/>
      <c r="D970" s="167" t="s">
        <v>201</v>
      </c>
      <c r="E970" s="172" t="s">
        <v>69</v>
      </c>
      <c r="F970" s="173" t="s">
        <v>291</v>
      </c>
      <c r="H970" s="181">
        <v>0</v>
      </c>
      <c r="I970" s="241"/>
      <c r="L970" s="170"/>
      <c r="M970" s="174"/>
      <c r="N970" s="175"/>
      <c r="O970" s="175"/>
      <c r="P970" s="175"/>
      <c r="Q970" s="175"/>
      <c r="R970" s="175"/>
      <c r="S970" s="175"/>
      <c r="T970" s="176"/>
      <c r="AT970" s="172" t="s">
        <v>201</v>
      </c>
      <c r="AU970" s="172" t="s">
        <v>115</v>
      </c>
      <c r="AV970" s="171" t="s">
        <v>113</v>
      </c>
      <c r="AW970" s="171" t="s">
        <v>93</v>
      </c>
      <c r="AX970" s="171" t="s">
        <v>111</v>
      </c>
      <c r="AY970" s="172" t="s">
        <v>188</v>
      </c>
    </row>
    <row r="971" spans="2:65" s="171" customFormat="1">
      <c r="B971" s="170"/>
      <c r="D971" s="167" t="s">
        <v>201</v>
      </c>
      <c r="E971" s="172" t="s">
        <v>69</v>
      </c>
      <c r="F971" s="173" t="s">
        <v>1287</v>
      </c>
      <c r="H971" s="181" t="s">
        <v>9005</v>
      </c>
      <c r="I971" s="241"/>
      <c r="L971" s="170"/>
      <c r="M971" s="174"/>
      <c r="N971" s="175"/>
      <c r="O971" s="175"/>
      <c r="P971" s="175"/>
      <c r="Q971" s="175"/>
      <c r="R971" s="175"/>
      <c r="S971" s="175"/>
      <c r="T971" s="176"/>
      <c r="AT971" s="172" t="s">
        <v>201</v>
      </c>
      <c r="AU971" s="172" t="s">
        <v>115</v>
      </c>
      <c r="AV971" s="171" t="s">
        <v>113</v>
      </c>
      <c r="AW971" s="171" t="s">
        <v>93</v>
      </c>
      <c r="AX971" s="171" t="s">
        <v>111</v>
      </c>
      <c r="AY971" s="172" t="s">
        <v>188</v>
      </c>
    </row>
    <row r="972" spans="2:65" s="178" customFormat="1">
      <c r="B972" s="177"/>
      <c r="D972" s="167" t="s">
        <v>201</v>
      </c>
      <c r="E972" s="179" t="s">
        <v>69</v>
      </c>
      <c r="F972" s="180" t="s">
        <v>1288</v>
      </c>
      <c r="H972" s="181">
        <v>2</v>
      </c>
      <c r="I972" s="242"/>
      <c r="L972" s="177"/>
      <c r="M972" s="182"/>
      <c r="N972" s="183"/>
      <c r="O972" s="183"/>
      <c r="P972" s="183"/>
      <c r="Q972" s="183"/>
      <c r="R972" s="183"/>
      <c r="S972" s="183"/>
      <c r="T972" s="184"/>
      <c r="AT972" s="179" t="s">
        <v>201</v>
      </c>
      <c r="AU972" s="179" t="s">
        <v>115</v>
      </c>
      <c r="AV972" s="178" t="s">
        <v>115</v>
      </c>
      <c r="AW972" s="178" t="s">
        <v>93</v>
      </c>
      <c r="AX972" s="178" t="s">
        <v>111</v>
      </c>
      <c r="AY972" s="179" t="s">
        <v>188</v>
      </c>
    </row>
    <row r="973" spans="2:65" s="186" customFormat="1">
      <c r="B973" s="185"/>
      <c r="D973" s="167" t="s">
        <v>201</v>
      </c>
      <c r="E973" s="187" t="s">
        <v>69</v>
      </c>
      <c r="F973" s="188" t="s">
        <v>210</v>
      </c>
      <c r="H973" s="189">
        <v>2</v>
      </c>
      <c r="I973" s="243"/>
      <c r="L973" s="185"/>
      <c r="M973" s="190"/>
      <c r="N973" s="191"/>
      <c r="O973" s="191"/>
      <c r="P973" s="191"/>
      <c r="Q973" s="191"/>
      <c r="R973" s="191"/>
      <c r="S973" s="191"/>
      <c r="T973" s="192"/>
      <c r="AT973" s="187" t="s">
        <v>201</v>
      </c>
      <c r="AU973" s="187" t="s">
        <v>115</v>
      </c>
      <c r="AV973" s="186" t="s">
        <v>195</v>
      </c>
      <c r="AW973" s="186" t="s">
        <v>93</v>
      </c>
      <c r="AX973" s="186" t="s">
        <v>113</v>
      </c>
      <c r="AY973" s="187" t="s">
        <v>188</v>
      </c>
    </row>
    <row r="974" spans="2:65" s="152" customFormat="1" ht="29.85" customHeight="1">
      <c r="B974" s="151"/>
      <c r="D974" s="153" t="s">
        <v>110</v>
      </c>
      <c r="E974" s="162" t="s">
        <v>285</v>
      </c>
      <c r="F974" s="162" t="s">
        <v>506</v>
      </c>
      <c r="H974" s="181" t="s">
        <v>9006</v>
      </c>
      <c r="I974" s="237"/>
      <c r="J974" s="163">
        <f>BK974</f>
        <v>0</v>
      </c>
      <c r="L974" s="151"/>
      <c r="M974" s="156"/>
      <c r="N974" s="157"/>
      <c r="O974" s="157"/>
      <c r="P974" s="158">
        <f>SUM(P975:P1113)</f>
        <v>0</v>
      </c>
      <c r="Q974" s="157"/>
      <c r="R974" s="158">
        <f>SUM(R975:R1113)</f>
        <v>1.2847259700000002</v>
      </c>
      <c r="S974" s="157"/>
      <c r="T974" s="159">
        <f>SUM(T975:T1113)</f>
        <v>0</v>
      </c>
      <c r="AR974" s="153" t="s">
        <v>113</v>
      </c>
      <c r="AT974" s="160" t="s">
        <v>110</v>
      </c>
      <c r="AU974" s="160" t="s">
        <v>113</v>
      </c>
      <c r="AY974" s="153" t="s">
        <v>188</v>
      </c>
      <c r="BK974" s="161">
        <f>SUM(BK975:BK1113)</f>
        <v>0</v>
      </c>
    </row>
    <row r="975" spans="2:65" s="101" customFormat="1" ht="16.5" customHeight="1">
      <c r="B975" s="86"/>
      <c r="C975" s="87" t="s">
        <v>646</v>
      </c>
      <c r="D975" s="87" t="s">
        <v>190</v>
      </c>
      <c r="E975" s="88" t="s">
        <v>508</v>
      </c>
      <c r="F975" s="89" t="s">
        <v>509</v>
      </c>
      <c r="G975" s="90" t="s">
        <v>193</v>
      </c>
      <c r="H975" s="91">
        <v>25.861000000000001</v>
      </c>
      <c r="I975" s="238"/>
      <c r="J975" s="92">
        <f>ROUND(I975*H975,2)</f>
        <v>0</v>
      </c>
      <c r="K975" s="89" t="s">
        <v>194</v>
      </c>
      <c r="L975" s="61"/>
      <c r="M975" s="239" t="s">
        <v>69</v>
      </c>
      <c r="N975" s="164" t="s">
        <v>100</v>
      </c>
      <c r="O975" s="100"/>
      <c r="P975" s="165">
        <f>O975*H975</f>
        <v>0</v>
      </c>
      <c r="Q975" s="165">
        <v>0</v>
      </c>
      <c r="R975" s="165">
        <f>Q975*H975</f>
        <v>0</v>
      </c>
      <c r="S975" s="165">
        <v>0</v>
      </c>
      <c r="T975" s="166">
        <f>S975*H975</f>
        <v>0</v>
      </c>
      <c r="AR975" s="55" t="s">
        <v>195</v>
      </c>
      <c r="AT975" s="55" t="s">
        <v>190</v>
      </c>
      <c r="AU975" s="55" t="s">
        <v>115</v>
      </c>
      <c r="AY975" s="55" t="s">
        <v>188</v>
      </c>
      <c r="BE975" s="93">
        <f>IF(N975="základní",J975,0)</f>
        <v>0</v>
      </c>
      <c r="BF975" s="93">
        <f>IF(N975="snížená",J975,0)</f>
        <v>0</v>
      </c>
      <c r="BG975" s="93">
        <f>IF(N975="zákl. přenesená",J975,0)</f>
        <v>0</v>
      </c>
      <c r="BH975" s="93">
        <f>IF(N975="sníž. přenesená",J975,0)</f>
        <v>0</v>
      </c>
      <c r="BI975" s="93">
        <f>IF(N975="nulová",J975,0)</f>
        <v>0</v>
      </c>
      <c r="BJ975" s="55" t="s">
        <v>113</v>
      </c>
      <c r="BK975" s="93">
        <f>ROUND(I975*H975,2)</f>
        <v>0</v>
      </c>
      <c r="BL975" s="55" t="s">
        <v>195</v>
      </c>
      <c r="BM975" s="55" t="s">
        <v>1292</v>
      </c>
    </row>
    <row r="976" spans="2:65" s="101" customFormat="1" ht="27">
      <c r="B976" s="61"/>
      <c r="D976" s="167" t="s">
        <v>197</v>
      </c>
      <c r="F976" s="168" t="s">
        <v>511</v>
      </c>
      <c r="H976" s="181">
        <v>1000</v>
      </c>
      <c r="I976" s="240"/>
      <c r="L976" s="61"/>
      <c r="M976" s="94"/>
      <c r="N976" s="100"/>
      <c r="O976" s="100"/>
      <c r="P976" s="100"/>
      <c r="Q976" s="100"/>
      <c r="R976" s="100"/>
      <c r="S976" s="100"/>
      <c r="T976" s="69"/>
      <c r="AT976" s="55" t="s">
        <v>197</v>
      </c>
      <c r="AU976" s="55" t="s">
        <v>115</v>
      </c>
    </row>
    <row r="977" spans="2:65" s="101" customFormat="1" ht="135">
      <c r="B977" s="61"/>
      <c r="D977" s="167" t="s">
        <v>199</v>
      </c>
      <c r="F977" s="169" t="s">
        <v>512</v>
      </c>
      <c r="I977" s="240"/>
      <c r="L977" s="61"/>
      <c r="M977" s="94"/>
      <c r="N977" s="100"/>
      <c r="O977" s="100"/>
      <c r="P977" s="100"/>
      <c r="Q977" s="100"/>
      <c r="R977" s="100"/>
      <c r="S977" s="100"/>
      <c r="T977" s="69"/>
      <c r="AT977" s="55" t="s">
        <v>199</v>
      </c>
      <c r="AU977" s="55" t="s">
        <v>115</v>
      </c>
    </row>
    <row r="978" spans="2:65" s="171" customFormat="1">
      <c r="B978" s="170"/>
      <c r="D978" s="167" t="s">
        <v>201</v>
      </c>
      <c r="E978" s="172" t="s">
        <v>69</v>
      </c>
      <c r="F978" s="173" t="s">
        <v>202</v>
      </c>
      <c r="H978" s="181">
        <v>2018</v>
      </c>
      <c r="I978" s="241"/>
      <c r="L978" s="170"/>
      <c r="M978" s="174"/>
      <c r="N978" s="175"/>
      <c r="O978" s="175"/>
      <c r="P978" s="175"/>
      <c r="Q978" s="175"/>
      <c r="R978" s="175"/>
      <c r="S978" s="175"/>
      <c r="T978" s="176"/>
      <c r="AT978" s="172" t="s">
        <v>201</v>
      </c>
      <c r="AU978" s="172" t="s">
        <v>115</v>
      </c>
      <c r="AV978" s="171" t="s">
        <v>113</v>
      </c>
      <c r="AW978" s="171" t="s">
        <v>93</v>
      </c>
      <c r="AX978" s="171" t="s">
        <v>111</v>
      </c>
      <c r="AY978" s="172" t="s">
        <v>188</v>
      </c>
    </row>
    <row r="979" spans="2:65" s="171" customFormat="1">
      <c r="B979" s="170"/>
      <c r="D979" s="167" t="s">
        <v>201</v>
      </c>
      <c r="E979" s="172" t="s">
        <v>69</v>
      </c>
      <c r="F979" s="173" t="s">
        <v>983</v>
      </c>
      <c r="H979" s="181">
        <v>2</v>
      </c>
      <c r="I979" s="241"/>
      <c r="L979" s="170"/>
      <c r="M979" s="174"/>
      <c r="N979" s="175"/>
      <c r="O979" s="175"/>
      <c r="P979" s="175"/>
      <c r="Q979" s="175"/>
      <c r="R979" s="175"/>
      <c r="S979" s="175"/>
      <c r="T979" s="176"/>
      <c r="AT979" s="172" t="s">
        <v>201</v>
      </c>
      <c r="AU979" s="172" t="s">
        <v>115</v>
      </c>
      <c r="AV979" s="171" t="s">
        <v>113</v>
      </c>
      <c r="AW979" s="171" t="s">
        <v>93</v>
      </c>
      <c r="AX979" s="171" t="s">
        <v>111</v>
      </c>
      <c r="AY979" s="172" t="s">
        <v>188</v>
      </c>
    </row>
    <row r="980" spans="2:65" s="171" customFormat="1">
      <c r="B980" s="170"/>
      <c r="D980" s="167" t="s">
        <v>201</v>
      </c>
      <c r="E980" s="172" t="s">
        <v>69</v>
      </c>
      <c r="F980" s="173" t="s">
        <v>984</v>
      </c>
      <c r="H980" s="181">
        <v>2</v>
      </c>
      <c r="I980" s="241"/>
      <c r="L980" s="170"/>
      <c r="M980" s="174"/>
      <c r="N980" s="175"/>
      <c r="O980" s="175"/>
      <c r="P980" s="175"/>
      <c r="Q980" s="175"/>
      <c r="R980" s="175"/>
      <c r="S980" s="175"/>
      <c r="T980" s="176"/>
      <c r="AT980" s="172" t="s">
        <v>201</v>
      </c>
      <c r="AU980" s="172" t="s">
        <v>115</v>
      </c>
      <c r="AV980" s="171" t="s">
        <v>113</v>
      </c>
      <c r="AW980" s="171" t="s">
        <v>93</v>
      </c>
      <c r="AX980" s="171" t="s">
        <v>111</v>
      </c>
      <c r="AY980" s="172" t="s">
        <v>188</v>
      </c>
    </row>
    <row r="981" spans="2:65" s="171" customFormat="1">
      <c r="B981" s="170"/>
      <c r="D981" s="167" t="s">
        <v>201</v>
      </c>
      <c r="E981" s="172" t="s">
        <v>69</v>
      </c>
      <c r="F981" s="173" t="s">
        <v>291</v>
      </c>
      <c r="H981" s="181">
        <v>0</v>
      </c>
      <c r="I981" s="241"/>
      <c r="L981" s="170"/>
      <c r="M981" s="174"/>
      <c r="N981" s="175"/>
      <c r="O981" s="175"/>
      <c r="P981" s="175"/>
      <c r="Q981" s="175"/>
      <c r="R981" s="175"/>
      <c r="S981" s="175"/>
      <c r="T981" s="176"/>
      <c r="AT981" s="172" t="s">
        <v>201</v>
      </c>
      <c r="AU981" s="172" t="s">
        <v>115</v>
      </c>
      <c r="AV981" s="171" t="s">
        <v>113</v>
      </c>
      <c r="AW981" s="171" t="s">
        <v>93</v>
      </c>
      <c r="AX981" s="171" t="s">
        <v>111</v>
      </c>
      <c r="AY981" s="172" t="s">
        <v>188</v>
      </c>
    </row>
    <row r="982" spans="2:65" s="171" customFormat="1">
      <c r="B982" s="170"/>
      <c r="D982" s="167" t="s">
        <v>201</v>
      </c>
      <c r="E982" s="172" t="s">
        <v>69</v>
      </c>
      <c r="F982" s="173" t="s">
        <v>1293</v>
      </c>
      <c r="H982" s="181" t="s">
        <v>9005</v>
      </c>
      <c r="I982" s="241"/>
      <c r="L982" s="170"/>
      <c r="M982" s="174"/>
      <c r="N982" s="175"/>
      <c r="O982" s="175"/>
      <c r="P982" s="175"/>
      <c r="Q982" s="175"/>
      <c r="R982" s="175"/>
      <c r="S982" s="175"/>
      <c r="T982" s="176"/>
      <c r="AT982" s="172" t="s">
        <v>201</v>
      </c>
      <c r="AU982" s="172" t="s">
        <v>115</v>
      </c>
      <c r="AV982" s="171" t="s">
        <v>113</v>
      </c>
      <c r="AW982" s="171" t="s">
        <v>93</v>
      </c>
      <c r="AX982" s="171" t="s">
        <v>111</v>
      </c>
      <c r="AY982" s="172" t="s">
        <v>188</v>
      </c>
    </row>
    <row r="983" spans="2:65" s="171" customFormat="1">
      <c r="B983" s="170"/>
      <c r="D983" s="167" t="s">
        <v>201</v>
      </c>
      <c r="E983" s="172" t="s">
        <v>69</v>
      </c>
      <c r="F983" s="173" t="s">
        <v>1294</v>
      </c>
      <c r="H983" s="181">
        <v>0</v>
      </c>
      <c r="I983" s="241"/>
      <c r="L983" s="170"/>
      <c r="M983" s="174"/>
      <c r="N983" s="175"/>
      <c r="O983" s="175"/>
      <c r="P983" s="175"/>
      <c r="Q983" s="175"/>
      <c r="R983" s="175"/>
      <c r="S983" s="175"/>
      <c r="T983" s="176"/>
      <c r="AT983" s="172" t="s">
        <v>201</v>
      </c>
      <c r="AU983" s="172" t="s">
        <v>115</v>
      </c>
      <c r="AV983" s="171" t="s">
        <v>113</v>
      </c>
      <c r="AW983" s="171" t="s">
        <v>93</v>
      </c>
      <c r="AX983" s="171" t="s">
        <v>111</v>
      </c>
      <c r="AY983" s="172" t="s">
        <v>188</v>
      </c>
    </row>
    <row r="984" spans="2:65" s="178" customFormat="1">
      <c r="B984" s="177"/>
      <c r="D984" s="167" t="s">
        <v>201</v>
      </c>
      <c r="E984" s="179" t="s">
        <v>69</v>
      </c>
      <c r="F984" s="180" t="s">
        <v>1295</v>
      </c>
      <c r="H984" s="181">
        <v>1.2829999999999999</v>
      </c>
      <c r="I984" s="242"/>
      <c r="L984" s="177"/>
      <c r="M984" s="182"/>
      <c r="N984" s="183"/>
      <c r="O984" s="183"/>
      <c r="P984" s="183"/>
      <c r="Q984" s="183"/>
      <c r="R984" s="183"/>
      <c r="S984" s="183"/>
      <c r="T984" s="184"/>
      <c r="AT984" s="179" t="s">
        <v>201</v>
      </c>
      <c r="AU984" s="179" t="s">
        <v>115</v>
      </c>
      <c r="AV984" s="178" t="s">
        <v>115</v>
      </c>
      <c r="AW984" s="178" t="s">
        <v>93</v>
      </c>
      <c r="AX984" s="178" t="s">
        <v>111</v>
      </c>
      <c r="AY984" s="179" t="s">
        <v>188</v>
      </c>
    </row>
    <row r="985" spans="2:65" s="178" customFormat="1">
      <c r="B985" s="177"/>
      <c r="D985" s="167" t="s">
        <v>201</v>
      </c>
      <c r="E985" s="179" t="s">
        <v>69</v>
      </c>
      <c r="F985" s="180" t="s">
        <v>1296</v>
      </c>
      <c r="H985" s="181">
        <v>0.57099999999999995</v>
      </c>
      <c r="I985" s="242"/>
      <c r="L985" s="177"/>
      <c r="M985" s="182"/>
      <c r="N985" s="183"/>
      <c r="O985" s="183"/>
      <c r="P985" s="183"/>
      <c r="Q985" s="183"/>
      <c r="R985" s="183"/>
      <c r="S985" s="183"/>
      <c r="T985" s="184"/>
      <c r="AT985" s="179" t="s">
        <v>201</v>
      </c>
      <c r="AU985" s="179" t="s">
        <v>115</v>
      </c>
      <c r="AV985" s="178" t="s">
        <v>115</v>
      </c>
      <c r="AW985" s="178" t="s">
        <v>93</v>
      </c>
      <c r="AX985" s="178" t="s">
        <v>111</v>
      </c>
      <c r="AY985" s="179" t="s">
        <v>188</v>
      </c>
    </row>
    <row r="986" spans="2:65" s="178" customFormat="1">
      <c r="B986" s="177"/>
      <c r="D986" s="167" t="s">
        <v>201</v>
      </c>
      <c r="E986" s="179" t="s">
        <v>69</v>
      </c>
      <c r="F986" s="180" t="s">
        <v>1297</v>
      </c>
      <c r="H986" s="181">
        <v>0.57099999999999995</v>
      </c>
      <c r="I986" s="242"/>
      <c r="L986" s="177"/>
      <c r="M986" s="182"/>
      <c r="N986" s="183"/>
      <c r="O986" s="183"/>
      <c r="P986" s="183"/>
      <c r="Q986" s="183"/>
      <c r="R986" s="183"/>
      <c r="S986" s="183"/>
      <c r="T986" s="184"/>
      <c r="AT986" s="179" t="s">
        <v>201</v>
      </c>
      <c r="AU986" s="179" t="s">
        <v>115</v>
      </c>
      <c r="AV986" s="178" t="s">
        <v>115</v>
      </c>
      <c r="AW986" s="178" t="s">
        <v>93</v>
      </c>
      <c r="AX986" s="178" t="s">
        <v>111</v>
      </c>
      <c r="AY986" s="179" t="s">
        <v>188</v>
      </c>
    </row>
    <row r="987" spans="2:65" s="178" customFormat="1">
      <c r="B987" s="177"/>
      <c r="D987" s="167" t="s">
        <v>201</v>
      </c>
      <c r="E987" s="179" t="s">
        <v>69</v>
      </c>
      <c r="F987" s="180" t="s">
        <v>1298</v>
      </c>
      <c r="H987" s="181">
        <v>0.20300000000000001</v>
      </c>
      <c r="I987" s="242"/>
      <c r="L987" s="177"/>
      <c r="M987" s="182"/>
      <c r="N987" s="183"/>
      <c r="O987" s="183"/>
      <c r="P987" s="183"/>
      <c r="Q987" s="183"/>
      <c r="R987" s="183"/>
      <c r="S987" s="183"/>
      <c r="T987" s="184"/>
      <c r="AT987" s="179" t="s">
        <v>201</v>
      </c>
      <c r="AU987" s="179" t="s">
        <v>115</v>
      </c>
      <c r="AV987" s="178" t="s">
        <v>115</v>
      </c>
      <c r="AW987" s="178" t="s">
        <v>93</v>
      </c>
      <c r="AX987" s="178" t="s">
        <v>111</v>
      </c>
      <c r="AY987" s="179" t="s">
        <v>188</v>
      </c>
    </row>
    <row r="988" spans="2:65" s="178" customFormat="1">
      <c r="B988" s="177"/>
      <c r="D988" s="167" t="s">
        <v>201</v>
      </c>
      <c r="E988" s="179" t="s">
        <v>69</v>
      </c>
      <c r="F988" s="180" t="s">
        <v>1299</v>
      </c>
      <c r="H988" s="181">
        <v>0.20300000000000001</v>
      </c>
      <c r="I988" s="242"/>
      <c r="L988" s="177"/>
      <c r="M988" s="182"/>
      <c r="N988" s="183"/>
      <c r="O988" s="183"/>
      <c r="P988" s="183"/>
      <c r="Q988" s="183"/>
      <c r="R988" s="183"/>
      <c r="S988" s="183"/>
      <c r="T988" s="184"/>
      <c r="AT988" s="179" t="s">
        <v>201</v>
      </c>
      <c r="AU988" s="179" t="s">
        <v>115</v>
      </c>
      <c r="AV988" s="178" t="s">
        <v>115</v>
      </c>
      <c r="AW988" s="178" t="s">
        <v>93</v>
      </c>
      <c r="AX988" s="178" t="s">
        <v>111</v>
      </c>
      <c r="AY988" s="179" t="s">
        <v>188</v>
      </c>
    </row>
    <row r="989" spans="2:65" s="171" customFormat="1">
      <c r="B989" s="170"/>
      <c r="D989" s="167" t="s">
        <v>201</v>
      </c>
      <c r="E989" s="172" t="s">
        <v>69</v>
      </c>
      <c r="F989" s="173" t="s">
        <v>1300</v>
      </c>
      <c r="H989" s="181" t="s">
        <v>9005</v>
      </c>
      <c r="I989" s="241"/>
      <c r="L989" s="170"/>
      <c r="M989" s="174"/>
      <c r="N989" s="175"/>
      <c r="O989" s="175"/>
      <c r="P989" s="175"/>
      <c r="Q989" s="175"/>
      <c r="R989" s="175"/>
      <c r="S989" s="175"/>
      <c r="T989" s="176"/>
      <c r="AT989" s="172" t="s">
        <v>201</v>
      </c>
      <c r="AU989" s="172" t="s">
        <v>115</v>
      </c>
      <c r="AV989" s="171" t="s">
        <v>113</v>
      </c>
      <c r="AW989" s="171" t="s">
        <v>93</v>
      </c>
      <c r="AX989" s="171" t="s">
        <v>111</v>
      </c>
      <c r="AY989" s="172" t="s">
        <v>188</v>
      </c>
    </row>
    <row r="990" spans="2:65" s="178" customFormat="1">
      <c r="B990" s="177"/>
      <c r="D990" s="167" t="s">
        <v>201</v>
      </c>
      <c r="E990" s="179" t="s">
        <v>69</v>
      </c>
      <c r="F990" s="180" t="s">
        <v>1301</v>
      </c>
      <c r="H990" s="181">
        <v>23.03</v>
      </c>
      <c r="I990" s="242"/>
      <c r="L990" s="177"/>
      <c r="M990" s="182"/>
      <c r="N990" s="183"/>
      <c r="O990" s="183"/>
      <c r="P990" s="183"/>
      <c r="Q990" s="183"/>
      <c r="R990" s="183"/>
      <c r="S990" s="183"/>
      <c r="T990" s="184"/>
      <c r="AT990" s="179" t="s">
        <v>201</v>
      </c>
      <c r="AU990" s="179" t="s">
        <v>115</v>
      </c>
      <c r="AV990" s="178" t="s">
        <v>115</v>
      </c>
      <c r="AW990" s="178" t="s">
        <v>93</v>
      </c>
      <c r="AX990" s="178" t="s">
        <v>111</v>
      </c>
      <c r="AY990" s="179" t="s">
        <v>188</v>
      </c>
    </row>
    <row r="991" spans="2:65" s="186" customFormat="1">
      <c r="B991" s="185"/>
      <c r="D991" s="167" t="s">
        <v>201</v>
      </c>
      <c r="E991" s="187" t="s">
        <v>69</v>
      </c>
      <c r="F991" s="188" t="s">
        <v>210</v>
      </c>
      <c r="H991" s="189">
        <v>25.861000000000001</v>
      </c>
      <c r="I991" s="243"/>
      <c r="L991" s="185"/>
      <c r="M991" s="190"/>
      <c r="N991" s="191"/>
      <c r="O991" s="191"/>
      <c r="P991" s="191"/>
      <c r="Q991" s="191"/>
      <c r="R991" s="191"/>
      <c r="S991" s="191"/>
      <c r="T991" s="192"/>
      <c r="AT991" s="187" t="s">
        <v>201</v>
      </c>
      <c r="AU991" s="187" t="s">
        <v>115</v>
      </c>
      <c r="AV991" s="186" t="s">
        <v>195</v>
      </c>
      <c r="AW991" s="186" t="s">
        <v>93</v>
      </c>
      <c r="AX991" s="186" t="s">
        <v>113</v>
      </c>
      <c r="AY991" s="187" t="s">
        <v>188</v>
      </c>
    </row>
    <row r="992" spans="2:65" s="101" customFormat="1" ht="16.5" customHeight="1">
      <c r="B992" s="86"/>
      <c r="C992" s="201" t="s">
        <v>653</v>
      </c>
      <c r="D992" s="201" t="s">
        <v>521</v>
      </c>
      <c r="E992" s="202" t="s">
        <v>522</v>
      </c>
      <c r="F992" s="203" t="s">
        <v>523</v>
      </c>
      <c r="G992" s="204" t="s">
        <v>193</v>
      </c>
      <c r="H992" s="205">
        <v>27.154</v>
      </c>
      <c r="I992" s="245"/>
      <c r="J992" s="206">
        <f>ROUND(I992*H992,2)</f>
        <v>0</v>
      </c>
      <c r="K992" s="203" t="s">
        <v>194</v>
      </c>
      <c r="L992" s="207"/>
      <c r="M992" s="246" t="s">
        <v>69</v>
      </c>
      <c r="N992" s="208" t="s">
        <v>100</v>
      </c>
      <c r="O992" s="100"/>
      <c r="P992" s="165">
        <f>O992*H992</f>
        <v>0</v>
      </c>
      <c r="Q992" s="165">
        <v>0</v>
      </c>
      <c r="R992" s="165">
        <f>Q992*H992</f>
        <v>0</v>
      </c>
      <c r="S992" s="165">
        <v>0</v>
      </c>
      <c r="T992" s="166">
        <f>S992*H992</f>
        <v>0</v>
      </c>
      <c r="AR992" s="55" t="s">
        <v>278</v>
      </c>
      <c r="AT992" s="55" t="s">
        <v>521</v>
      </c>
      <c r="AU992" s="55" t="s">
        <v>115</v>
      </c>
      <c r="AY992" s="55" t="s">
        <v>188</v>
      </c>
      <c r="BE992" s="93">
        <f>IF(N992="základní",J992,0)</f>
        <v>0</v>
      </c>
      <c r="BF992" s="93">
        <f>IF(N992="snížená",J992,0)</f>
        <v>0</v>
      </c>
      <c r="BG992" s="93">
        <f>IF(N992="zákl. přenesená",J992,0)</f>
        <v>0</v>
      </c>
      <c r="BH992" s="93">
        <f>IF(N992="sníž. přenesená",J992,0)</f>
        <v>0</v>
      </c>
      <c r="BI992" s="93">
        <f>IF(N992="nulová",J992,0)</f>
        <v>0</v>
      </c>
      <c r="BJ992" s="55" t="s">
        <v>113</v>
      </c>
      <c r="BK992" s="93">
        <f>ROUND(I992*H992,2)</f>
        <v>0</v>
      </c>
      <c r="BL992" s="55" t="s">
        <v>195</v>
      </c>
      <c r="BM992" s="55" t="s">
        <v>1302</v>
      </c>
    </row>
    <row r="993" spans="2:51" s="101" customFormat="1">
      <c r="B993" s="61"/>
      <c r="D993" s="167" t="s">
        <v>197</v>
      </c>
      <c r="F993" s="168" t="s">
        <v>523</v>
      </c>
      <c r="H993" s="181" t="s">
        <v>8994</v>
      </c>
      <c r="I993" s="240"/>
      <c r="L993" s="61"/>
      <c r="M993" s="94"/>
      <c r="N993" s="100"/>
      <c r="O993" s="100"/>
      <c r="P993" s="100"/>
      <c r="Q993" s="100"/>
      <c r="R993" s="100"/>
      <c r="S993" s="100"/>
      <c r="T993" s="69"/>
      <c r="AT993" s="55" t="s">
        <v>197</v>
      </c>
      <c r="AU993" s="55" t="s">
        <v>115</v>
      </c>
    </row>
    <row r="994" spans="2:51" s="171" customFormat="1">
      <c r="B994" s="170"/>
      <c r="D994" s="167" t="s">
        <v>201</v>
      </c>
      <c r="E994" s="172" t="s">
        <v>69</v>
      </c>
      <c r="F994" s="173" t="s">
        <v>202</v>
      </c>
      <c r="H994" s="181">
        <v>2018</v>
      </c>
      <c r="I994" s="241"/>
      <c r="L994" s="170"/>
      <c r="M994" s="174"/>
      <c r="N994" s="175"/>
      <c r="O994" s="175"/>
      <c r="P994" s="175"/>
      <c r="Q994" s="175"/>
      <c r="R994" s="175"/>
      <c r="S994" s="175"/>
      <c r="T994" s="176"/>
      <c r="AT994" s="172" t="s">
        <v>201</v>
      </c>
      <c r="AU994" s="172" t="s">
        <v>115</v>
      </c>
      <c r="AV994" s="171" t="s">
        <v>113</v>
      </c>
      <c r="AW994" s="171" t="s">
        <v>93</v>
      </c>
      <c r="AX994" s="171" t="s">
        <v>111</v>
      </c>
      <c r="AY994" s="172" t="s">
        <v>188</v>
      </c>
    </row>
    <row r="995" spans="2:51" s="171" customFormat="1">
      <c r="B995" s="170"/>
      <c r="D995" s="167" t="s">
        <v>201</v>
      </c>
      <c r="E995" s="172" t="s">
        <v>69</v>
      </c>
      <c r="F995" s="173" t="s">
        <v>983</v>
      </c>
      <c r="H995" s="181">
        <v>2</v>
      </c>
      <c r="I995" s="241"/>
      <c r="L995" s="170"/>
      <c r="M995" s="174"/>
      <c r="N995" s="175"/>
      <c r="O995" s="175"/>
      <c r="P995" s="175"/>
      <c r="Q995" s="175"/>
      <c r="R995" s="175"/>
      <c r="S995" s="175"/>
      <c r="T995" s="176"/>
      <c r="AT995" s="172" t="s">
        <v>201</v>
      </c>
      <c r="AU995" s="172" t="s">
        <v>115</v>
      </c>
      <c r="AV995" s="171" t="s">
        <v>113</v>
      </c>
      <c r="AW995" s="171" t="s">
        <v>93</v>
      </c>
      <c r="AX995" s="171" t="s">
        <v>111</v>
      </c>
      <c r="AY995" s="172" t="s">
        <v>188</v>
      </c>
    </row>
    <row r="996" spans="2:51" s="171" customFormat="1">
      <c r="B996" s="170"/>
      <c r="D996" s="167" t="s">
        <v>201</v>
      </c>
      <c r="E996" s="172" t="s">
        <v>69</v>
      </c>
      <c r="F996" s="173" t="s">
        <v>984</v>
      </c>
      <c r="H996" s="181">
        <v>2</v>
      </c>
      <c r="I996" s="241"/>
      <c r="L996" s="170"/>
      <c r="M996" s="174"/>
      <c r="N996" s="175"/>
      <c r="O996" s="175"/>
      <c r="P996" s="175"/>
      <c r="Q996" s="175"/>
      <c r="R996" s="175"/>
      <c r="S996" s="175"/>
      <c r="T996" s="176"/>
      <c r="AT996" s="172" t="s">
        <v>201</v>
      </c>
      <c r="AU996" s="172" t="s">
        <v>115</v>
      </c>
      <c r="AV996" s="171" t="s">
        <v>113</v>
      </c>
      <c r="AW996" s="171" t="s">
        <v>93</v>
      </c>
      <c r="AX996" s="171" t="s">
        <v>111</v>
      </c>
      <c r="AY996" s="172" t="s">
        <v>188</v>
      </c>
    </row>
    <row r="997" spans="2:51" s="171" customFormat="1">
      <c r="B997" s="170"/>
      <c r="D997" s="167" t="s">
        <v>201</v>
      </c>
      <c r="E997" s="172" t="s">
        <v>69</v>
      </c>
      <c r="F997" s="173" t="s">
        <v>291</v>
      </c>
      <c r="H997" s="181">
        <v>0</v>
      </c>
      <c r="I997" s="241"/>
      <c r="L997" s="170"/>
      <c r="M997" s="174"/>
      <c r="N997" s="175"/>
      <c r="O997" s="175"/>
      <c r="P997" s="175"/>
      <c r="Q997" s="175"/>
      <c r="R997" s="175"/>
      <c r="S997" s="175"/>
      <c r="T997" s="176"/>
      <c r="AT997" s="172" t="s">
        <v>201</v>
      </c>
      <c r="AU997" s="172" t="s">
        <v>115</v>
      </c>
      <c r="AV997" s="171" t="s">
        <v>113</v>
      </c>
      <c r="AW997" s="171" t="s">
        <v>93</v>
      </c>
      <c r="AX997" s="171" t="s">
        <v>111</v>
      </c>
      <c r="AY997" s="172" t="s">
        <v>188</v>
      </c>
    </row>
    <row r="998" spans="2:51" s="171" customFormat="1">
      <c r="B998" s="170"/>
      <c r="D998" s="167" t="s">
        <v>201</v>
      </c>
      <c r="E998" s="172" t="s">
        <v>69</v>
      </c>
      <c r="F998" s="173" t="s">
        <v>1293</v>
      </c>
      <c r="H998" s="181" t="s">
        <v>9005</v>
      </c>
      <c r="I998" s="241"/>
      <c r="L998" s="170"/>
      <c r="M998" s="174"/>
      <c r="N998" s="175"/>
      <c r="O998" s="175"/>
      <c r="P998" s="175"/>
      <c r="Q998" s="175"/>
      <c r="R998" s="175"/>
      <c r="S998" s="175"/>
      <c r="T998" s="176"/>
      <c r="AT998" s="172" t="s">
        <v>201</v>
      </c>
      <c r="AU998" s="172" t="s">
        <v>115</v>
      </c>
      <c r="AV998" s="171" t="s">
        <v>113</v>
      </c>
      <c r="AW998" s="171" t="s">
        <v>93</v>
      </c>
      <c r="AX998" s="171" t="s">
        <v>111</v>
      </c>
      <c r="AY998" s="172" t="s">
        <v>188</v>
      </c>
    </row>
    <row r="999" spans="2:51" s="171" customFormat="1">
      <c r="B999" s="170"/>
      <c r="D999" s="167" t="s">
        <v>201</v>
      </c>
      <c r="E999" s="172" t="s">
        <v>69</v>
      </c>
      <c r="F999" s="173" t="s">
        <v>1294</v>
      </c>
      <c r="H999" s="181">
        <v>0</v>
      </c>
      <c r="I999" s="241"/>
      <c r="L999" s="170"/>
      <c r="M999" s="174"/>
      <c r="N999" s="175"/>
      <c r="O999" s="175"/>
      <c r="P999" s="175"/>
      <c r="Q999" s="175"/>
      <c r="R999" s="175"/>
      <c r="S999" s="175"/>
      <c r="T999" s="176"/>
      <c r="AT999" s="172" t="s">
        <v>201</v>
      </c>
      <c r="AU999" s="172" t="s">
        <v>115</v>
      </c>
      <c r="AV999" s="171" t="s">
        <v>113</v>
      </c>
      <c r="AW999" s="171" t="s">
        <v>93</v>
      </c>
      <c r="AX999" s="171" t="s">
        <v>111</v>
      </c>
      <c r="AY999" s="172" t="s">
        <v>188</v>
      </c>
    </row>
    <row r="1000" spans="2:51" s="178" customFormat="1">
      <c r="B1000" s="177"/>
      <c r="D1000" s="167" t="s">
        <v>201</v>
      </c>
      <c r="E1000" s="179" t="s">
        <v>69</v>
      </c>
      <c r="F1000" s="180" t="s">
        <v>1295</v>
      </c>
      <c r="H1000" s="181">
        <v>1.2829999999999999</v>
      </c>
      <c r="I1000" s="242"/>
      <c r="L1000" s="177"/>
      <c r="M1000" s="182"/>
      <c r="N1000" s="183"/>
      <c r="O1000" s="183"/>
      <c r="P1000" s="183"/>
      <c r="Q1000" s="183"/>
      <c r="R1000" s="183"/>
      <c r="S1000" s="183"/>
      <c r="T1000" s="184"/>
      <c r="AT1000" s="179" t="s">
        <v>201</v>
      </c>
      <c r="AU1000" s="179" t="s">
        <v>115</v>
      </c>
      <c r="AV1000" s="178" t="s">
        <v>115</v>
      </c>
      <c r="AW1000" s="178" t="s">
        <v>93</v>
      </c>
      <c r="AX1000" s="178" t="s">
        <v>111</v>
      </c>
      <c r="AY1000" s="179" t="s">
        <v>188</v>
      </c>
    </row>
    <row r="1001" spans="2:51" s="178" customFormat="1">
      <c r="B1001" s="177"/>
      <c r="D1001" s="167" t="s">
        <v>201</v>
      </c>
      <c r="E1001" s="179" t="s">
        <v>69</v>
      </c>
      <c r="F1001" s="180" t="s">
        <v>1296</v>
      </c>
      <c r="H1001" s="181">
        <v>0.57099999999999995</v>
      </c>
      <c r="I1001" s="242"/>
      <c r="L1001" s="177"/>
      <c r="M1001" s="182"/>
      <c r="N1001" s="183"/>
      <c r="O1001" s="183"/>
      <c r="P1001" s="183"/>
      <c r="Q1001" s="183"/>
      <c r="R1001" s="183"/>
      <c r="S1001" s="183"/>
      <c r="T1001" s="184"/>
      <c r="AT1001" s="179" t="s">
        <v>201</v>
      </c>
      <c r="AU1001" s="179" t="s">
        <v>115</v>
      </c>
      <c r="AV1001" s="178" t="s">
        <v>115</v>
      </c>
      <c r="AW1001" s="178" t="s">
        <v>93</v>
      </c>
      <c r="AX1001" s="178" t="s">
        <v>111</v>
      </c>
      <c r="AY1001" s="179" t="s">
        <v>188</v>
      </c>
    </row>
    <row r="1002" spans="2:51" s="178" customFormat="1">
      <c r="B1002" s="177"/>
      <c r="D1002" s="167" t="s">
        <v>201</v>
      </c>
      <c r="E1002" s="179" t="s">
        <v>69</v>
      </c>
      <c r="F1002" s="180" t="s">
        <v>1297</v>
      </c>
      <c r="H1002" s="181">
        <v>0.57099999999999995</v>
      </c>
      <c r="I1002" s="242"/>
      <c r="L1002" s="177"/>
      <c r="M1002" s="182"/>
      <c r="N1002" s="183"/>
      <c r="O1002" s="183"/>
      <c r="P1002" s="183"/>
      <c r="Q1002" s="183"/>
      <c r="R1002" s="183"/>
      <c r="S1002" s="183"/>
      <c r="T1002" s="184"/>
      <c r="AT1002" s="179" t="s">
        <v>201</v>
      </c>
      <c r="AU1002" s="179" t="s">
        <v>115</v>
      </c>
      <c r="AV1002" s="178" t="s">
        <v>115</v>
      </c>
      <c r="AW1002" s="178" t="s">
        <v>93</v>
      </c>
      <c r="AX1002" s="178" t="s">
        <v>111</v>
      </c>
      <c r="AY1002" s="179" t="s">
        <v>188</v>
      </c>
    </row>
    <row r="1003" spans="2:51" s="178" customFormat="1">
      <c r="B1003" s="177"/>
      <c r="D1003" s="167" t="s">
        <v>201</v>
      </c>
      <c r="E1003" s="179" t="s">
        <v>69</v>
      </c>
      <c r="F1003" s="180" t="s">
        <v>1298</v>
      </c>
      <c r="H1003" s="181">
        <v>0.20300000000000001</v>
      </c>
      <c r="I1003" s="242"/>
      <c r="L1003" s="177"/>
      <c r="M1003" s="182"/>
      <c r="N1003" s="183"/>
      <c r="O1003" s="183"/>
      <c r="P1003" s="183"/>
      <c r="Q1003" s="183"/>
      <c r="R1003" s="183"/>
      <c r="S1003" s="183"/>
      <c r="T1003" s="184"/>
      <c r="AT1003" s="179" t="s">
        <v>201</v>
      </c>
      <c r="AU1003" s="179" t="s">
        <v>115</v>
      </c>
      <c r="AV1003" s="178" t="s">
        <v>115</v>
      </c>
      <c r="AW1003" s="178" t="s">
        <v>93</v>
      </c>
      <c r="AX1003" s="178" t="s">
        <v>111</v>
      </c>
      <c r="AY1003" s="179" t="s">
        <v>188</v>
      </c>
    </row>
    <row r="1004" spans="2:51" s="178" customFormat="1">
      <c r="B1004" s="177"/>
      <c r="D1004" s="167" t="s">
        <v>201</v>
      </c>
      <c r="E1004" s="179" t="s">
        <v>69</v>
      </c>
      <c r="F1004" s="180" t="s">
        <v>1299</v>
      </c>
      <c r="H1004" s="181">
        <v>0.20300000000000001</v>
      </c>
      <c r="I1004" s="242"/>
      <c r="L1004" s="177"/>
      <c r="M1004" s="182"/>
      <c r="N1004" s="183"/>
      <c r="O1004" s="183"/>
      <c r="P1004" s="183"/>
      <c r="Q1004" s="183"/>
      <c r="R1004" s="183"/>
      <c r="S1004" s="183"/>
      <c r="T1004" s="184"/>
      <c r="AT1004" s="179" t="s">
        <v>201</v>
      </c>
      <c r="AU1004" s="179" t="s">
        <v>115</v>
      </c>
      <c r="AV1004" s="178" t="s">
        <v>115</v>
      </c>
      <c r="AW1004" s="178" t="s">
        <v>93</v>
      </c>
      <c r="AX1004" s="178" t="s">
        <v>111</v>
      </c>
      <c r="AY1004" s="179" t="s">
        <v>188</v>
      </c>
    </row>
    <row r="1005" spans="2:51" s="171" customFormat="1">
      <c r="B1005" s="170"/>
      <c r="D1005" s="167" t="s">
        <v>201</v>
      </c>
      <c r="E1005" s="172" t="s">
        <v>69</v>
      </c>
      <c r="F1005" s="173" t="s">
        <v>1300</v>
      </c>
      <c r="H1005" s="181" t="s">
        <v>9005</v>
      </c>
      <c r="I1005" s="241"/>
      <c r="L1005" s="170"/>
      <c r="M1005" s="174"/>
      <c r="N1005" s="175"/>
      <c r="O1005" s="175"/>
      <c r="P1005" s="175"/>
      <c r="Q1005" s="175"/>
      <c r="R1005" s="175"/>
      <c r="S1005" s="175"/>
      <c r="T1005" s="176"/>
      <c r="AT1005" s="172" t="s">
        <v>201</v>
      </c>
      <c r="AU1005" s="172" t="s">
        <v>115</v>
      </c>
      <c r="AV1005" s="171" t="s">
        <v>113</v>
      </c>
      <c r="AW1005" s="171" t="s">
        <v>93</v>
      </c>
      <c r="AX1005" s="171" t="s">
        <v>111</v>
      </c>
      <c r="AY1005" s="172" t="s">
        <v>188</v>
      </c>
    </row>
    <row r="1006" spans="2:51" s="178" customFormat="1">
      <c r="B1006" s="177"/>
      <c r="D1006" s="167" t="s">
        <v>201</v>
      </c>
      <c r="E1006" s="179" t="s">
        <v>69</v>
      </c>
      <c r="F1006" s="180" t="s">
        <v>1301</v>
      </c>
      <c r="H1006" s="181">
        <v>23.03</v>
      </c>
      <c r="I1006" s="242"/>
      <c r="L1006" s="177"/>
      <c r="M1006" s="182"/>
      <c r="N1006" s="183"/>
      <c r="O1006" s="183"/>
      <c r="P1006" s="183"/>
      <c r="Q1006" s="183"/>
      <c r="R1006" s="183"/>
      <c r="S1006" s="183"/>
      <c r="T1006" s="184"/>
      <c r="AT1006" s="179" t="s">
        <v>201</v>
      </c>
      <c r="AU1006" s="179" t="s">
        <v>115</v>
      </c>
      <c r="AV1006" s="178" t="s">
        <v>115</v>
      </c>
      <c r="AW1006" s="178" t="s">
        <v>93</v>
      </c>
      <c r="AX1006" s="178" t="s">
        <v>111</v>
      </c>
      <c r="AY1006" s="179" t="s">
        <v>188</v>
      </c>
    </row>
    <row r="1007" spans="2:51" s="186" customFormat="1">
      <c r="B1007" s="185"/>
      <c r="D1007" s="167" t="s">
        <v>201</v>
      </c>
      <c r="E1007" s="187" t="s">
        <v>69</v>
      </c>
      <c r="F1007" s="188" t="s">
        <v>210</v>
      </c>
      <c r="H1007" s="189">
        <v>25.861000000000001</v>
      </c>
      <c r="I1007" s="243"/>
      <c r="L1007" s="185"/>
      <c r="M1007" s="190"/>
      <c r="N1007" s="191"/>
      <c r="O1007" s="191"/>
      <c r="P1007" s="191"/>
      <c r="Q1007" s="191"/>
      <c r="R1007" s="191"/>
      <c r="S1007" s="191"/>
      <c r="T1007" s="192"/>
      <c r="AT1007" s="187" t="s">
        <v>201</v>
      </c>
      <c r="AU1007" s="187" t="s">
        <v>115</v>
      </c>
      <c r="AV1007" s="186" t="s">
        <v>195</v>
      </c>
      <c r="AW1007" s="186" t="s">
        <v>93</v>
      </c>
      <c r="AX1007" s="186" t="s">
        <v>113</v>
      </c>
      <c r="AY1007" s="187" t="s">
        <v>188</v>
      </c>
    </row>
    <row r="1008" spans="2:51" s="178" customFormat="1">
      <c r="B1008" s="177"/>
      <c r="D1008" s="167" t="s">
        <v>201</v>
      </c>
      <c r="F1008" s="180" t="s">
        <v>1303</v>
      </c>
      <c r="H1008" s="181">
        <v>27.154</v>
      </c>
      <c r="I1008" s="242"/>
      <c r="L1008" s="177"/>
      <c r="M1008" s="182"/>
      <c r="N1008" s="183"/>
      <c r="O1008" s="183"/>
      <c r="P1008" s="183"/>
      <c r="Q1008" s="183"/>
      <c r="R1008" s="183"/>
      <c r="S1008" s="183"/>
      <c r="T1008" s="184"/>
      <c r="AT1008" s="179" t="s">
        <v>201</v>
      </c>
      <c r="AU1008" s="179" t="s">
        <v>115</v>
      </c>
      <c r="AV1008" s="178" t="s">
        <v>115</v>
      </c>
      <c r="AW1008" s="178" t="s">
        <v>70</v>
      </c>
      <c r="AX1008" s="178" t="s">
        <v>113</v>
      </c>
      <c r="AY1008" s="179" t="s">
        <v>188</v>
      </c>
    </row>
    <row r="1009" spans="2:65" s="101" customFormat="1" ht="16.5" customHeight="1">
      <c r="B1009" s="86"/>
      <c r="C1009" s="87" t="s">
        <v>662</v>
      </c>
      <c r="D1009" s="87" t="s">
        <v>190</v>
      </c>
      <c r="E1009" s="88" t="s">
        <v>527</v>
      </c>
      <c r="F1009" s="89" t="s">
        <v>528</v>
      </c>
      <c r="G1009" s="90" t="s">
        <v>193</v>
      </c>
      <c r="H1009" s="91">
        <v>25.861000000000001</v>
      </c>
      <c r="I1009" s="238"/>
      <c r="J1009" s="92">
        <f>ROUND(I1009*H1009,2)</f>
        <v>0</v>
      </c>
      <c r="K1009" s="89" t="s">
        <v>194</v>
      </c>
      <c r="L1009" s="61"/>
      <c r="M1009" s="239" t="s">
        <v>69</v>
      </c>
      <c r="N1009" s="164" t="s">
        <v>100</v>
      </c>
      <c r="O1009" s="100"/>
      <c r="P1009" s="165">
        <f>O1009*H1009</f>
        <v>0</v>
      </c>
      <c r="Q1009" s="165">
        <v>0</v>
      </c>
      <c r="R1009" s="165">
        <f>Q1009*H1009</f>
        <v>0</v>
      </c>
      <c r="S1009" s="165">
        <v>0</v>
      </c>
      <c r="T1009" s="166">
        <f>S1009*H1009</f>
        <v>0</v>
      </c>
      <c r="AR1009" s="55" t="s">
        <v>195</v>
      </c>
      <c r="AT1009" s="55" t="s">
        <v>190</v>
      </c>
      <c r="AU1009" s="55" t="s">
        <v>115</v>
      </c>
      <c r="AY1009" s="55" t="s">
        <v>188</v>
      </c>
      <c r="BE1009" s="93">
        <f>IF(N1009="základní",J1009,0)</f>
        <v>0</v>
      </c>
      <c r="BF1009" s="93">
        <f>IF(N1009="snížená",J1009,0)</f>
        <v>0</v>
      </c>
      <c r="BG1009" s="93">
        <f>IF(N1009="zákl. přenesená",J1009,0)</f>
        <v>0</v>
      </c>
      <c r="BH1009" s="93">
        <f>IF(N1009="sníž. přenesená",J1009,0)</f>
        <v>0</v>
      </c>
      <c r="BI1009" s="93">
        <f>IF(N1009="nulová",J1009,0)</f>
        <v>0</v>
      </c>
      <c r="BJ1009" s="55" t="s">
        <v>113</v>
      </c>
      <c r="BK1009" s="93">
        <f>ROUND(I1009*H1009,2)</f>
        <v>0</v>
      </c>
      <c r="BL1009" s="55" t="s">
        <v>195</v>
      </c>
      <c r="BM1009" s="55" t="s">
        <v>1304</v>
      </c>
    </row>
    <row r="1010" spans="2:65" s="101" customFormat="1" ht="27">
      <c r="B1010" s="61"/>
      <c r="D1010" s="167" t="s">
        <v>197</v>
      </c>
      <c r="F1010" s="168" t="s">
        <v>530</v>
      </c>
      <c r="H1010" s="181">
        <v>1000</v>
      </c>
      <c r="I1010" s="240"/>
      <c r="L1010" s="61"/>
      <c r="M1010" s="94"/>
      <c r="N1010" s="100"/>
      <c r="O1010" s="100"/>
      <c r="P1010" s="100"/>
      <c r="Q1010" s="100"/>
      <c r="R1010" s="100"/>
      <c r="S1010" s="100"/>
      <c r="T1010" s="69"/>
      <c r="AT1010" s="55" t="s">
        <v>197</v>
      </c>
      <c r="AU1010" s="55" t="s">
        <v>115</v>
      </c>
    </row>
    <row r="1011" spans="2:65" s="101" customFormat="1" ht="135">
      <c r="B1011" s="61"/>
      <c r="D1011" s="167" t="s">
        <v>199</v>
      </c>
      <c r="F1011" s="169" t="s">
        <v>512</v>
      </c>
      <c r="I1011" s="240"/>
      <c r="L1011" s="61"/>
      <c r="M1011" s="94"/>
      <c r="N1011" s="100"/>
      <c r="O1011" s="100"/>
      <c r="P1011" s="100"/>
      <c r="Q1011" s="100"/>
      <c r="R1011" s="100"/>
      <c r="S1011" s="100"/>
      <c r="T1011" s="69"/>
      <c r="AT1011" s="55" t="s">
        <v>199</v>
      </c>
      <c r="AU1011" s="55" t="s">
        <v>115</v>
      </c>
    </row>
    <row r="1012" spans="2:65" s="171" customFormat="1">
      <c r="B1012" s="170"/>
      <c r="D1012" s="167" t="s">
        <v>201</v>
      </c>
      <c r="E1012" s="172" t="s">
        <v>69</v>
      </c>
      <c r="F1012" s="173" t="s">
        <v>202</v>
      </c>
      <c r="H1012" s="181">
        <v>2018</v>
      </c>
      <c r="I1012" s="241"/>
      <c r="L1012" s="170"/>
      <c r="M1012" s="174"/>
      <c r="N1012" s="175"/>
      <c r="O1012" s="175"/>
      <c r="P1012" s="175"/>
      <c r="Q1012" s="175"/>
      <c r="R1012" s="175"/>
      <c r="S1012" s="175"/>
      <c r="T1012" s="176"/>
      <c r="AT1012" s="172" t="s">
        <v>201</v>
      </c>
      <c r="AU1012" s="172" t="s">
        <v>115</v>
      </c>
      <c r="AV1012" s="171" t="s">
        <v>113</v>
      </c>
      <c r="AW1012" s="171" t="s">
        <v>93</v>
      </c>
      <c r="AX1012" s="171" t="s">
        <v>111</v>
      </c>
      <c r="AY1012" s="172" t="s">
        <v>188</v>
      </c>
    </row>
    <row r="1013" spans="2:65" s="171" customFormat="1">
      <c r="B1013" s="170"/>
      <c r="D1013" s="167" t="s">
        <v>201</v>
      </c>
      <c r="E1013" s="172" t="s">
        <v>69</v>
      </c>
      <c r="F1013" s="173" t="s">
        <v>983</v>
      </c>
      <c r="H1013" s="181">
        <v>2</v>
      </c>
      <c r="I1013" s="241"/>
      <c r="L1013" s="170"/>
      <c r="M1013" s="174"/>
      <c r="N1013" s="175"/>
      <c r="O1013" s="175"/>
      <c r="P1013" s="175"/>
      <c r="Q1013" s="175"/>
      <c r="R1013" s="175"/>
      <c r="S1013" s="175"/>
      <c r="T1013" s="176"/>
      <c r="AT1013" s="172" t="s">
        <v>201</v>
      </c>
      <c r="AU1013" s="172" t="s">
        <v>115</v>
      </c>
      <c r="AV1013" s="171" t="s">
        <v>113</v>
      </c>
      <c r="AW1013" s="171" t="s">
        <v>93</v>
      </c>
      <c r="AX1013" s="171" t="s">
        <v>111</v>
      </c>
      <c r="AY1013" s="172" t="s">
        <v>188</v>
      </c>
    </row>
    <row r="1014" spans="2:65" s="171" customFormat="1">
      <c r="B1014" s="170"/>
      <c r="D1014" s="167" t="s">
        <v>201</v>
      </c>
      <c r="E1014" s="172" t="s">
        <v>69</v>
      </c>
      <c r="F1014" s="173" t="s">
        <v>984</v>
      </c>
      <c r="H1014" s="181">
        <v>2</v>
      </c>
      <c r="I1014" s="241"/>
      <c r="L1014" s="170"/>
      <c r="M1014" s="174"/>
      <c r="N1014" s="175"/>
      <c r="O1014" s="175"/>
      <c r="P1014" s="175"/>
      <c r="Q1014" s="175"/>
      <c r="R1014" s="175"/>
      <c r="S1014" s="175"/>
      <c r="T1014" s="176"/>
      <c r="AT1014" s="172" t="s">
        <v>201</v>
      </c>
      <c r="AU1014" s="172" t="s">
        <v>115</v>
      </c>
      <c r="AV1014" s="171" t="s">
        <v>113</v>
      </c>
      <c r="AW1014" s="171" t="s">
        <v>93</v>
      </c>
      <c r="AX1014" s="171" t="s">
        <v>111</v>
      </c>
      <c r="AY1014" s="172" t="s">
        <v>188</v>
      </c>
    </row>
    <row r="1015" spans="2:65" s="171" customFormat="1">
      <c r="B1015" s="170"/>
      <c r="D1015" s="167" t="s">
        <v>201</v>
      </c>
      <c r="E1015" s="172" t="s">
        <v>69</v>
      </c>
      <c r="F1015" s="173" t="s">
        <v>291</v>
      </c>
      <c r="H1015" s="181">
        <v>0</v>
      </c>
      <c r="I1015" s="241"/>
      <c r="L1015" s="170"/>
      <c r="M1015" s="174"/>
      <c r="N1015" s="175"/>
      <c r="O1015" s="175"/>
      <c r="P1015" s="175"/>
      <c r="Q1015" s="175"/>
      <c r="R1015" s="175"/>
      <c r="S1015" s="175"/>
      <c r="T1015" s="176"/>
      <c r="AT1015" s="172" t="s">
        <v>201</v>
      </c>
      <c r="AU1015" s="172" t="s">
        <v>115</v>
      </c>
      <c r="AV1015" s="171" t="s">
        <v>113</v>
      </c>
      <c r="AW1015" s="171" t="s">
        <v>93</v>
      </c>
      <c r="AX1015" s="171" t="s">
        <v>111</v>
      </c>
      <c r="AY1015" s="172" t="s">
        <v>188</v>
      </c>
    </row>
    <row r="1016" spans="2:65" s="171" customFormat="1">
      <c r="B1016" s="170"/>
      <c r="D1016" s="167" t="s">
        <v>201</v>
      </c>
      <c r="E1016" s="172" t="s">
        <v>69</v>
      </c>
      <c r="F1016" s="173" t="s">
        <v>1305</v>
      </c>
      <c r="H1016" s="181" t="s">
        <v>8998</v>
      </c>
      <c r="I1016" s="241"/>
      <c r="L1016" s="170"/>
      <c r="M1016" s="174"/>
      <c r="N1016" s="175"/>
      <c r="O1016" s="175"/>
      <c r="P1016" s="175"/>
      <c r="Q1016" s="175"/>
      <c r="R1016" s="175"/>
      <c r="S1016" s="175"/>
      <c r="T1016" s="176"/>
      <c r="AT1016" s="172" t="s">
        <v>201</v>
      </c>
      <c r="AU1016" s="172" t="s">
        <v>115</v>
      </c>
      <c r="AV1016" s="171" t="s">
        <v>113</v>
      </c>
      <c r="AW1016" s="171" t="s">
        <v>93</v>
      </c>
      <c r="AX1016" s="171" t="s">
        <v>111</v>
      </c>
      <c r="AY1016" s="172" t="s">
        <v>188</v>
      </c>
    </row>
    <row r="1017" spans="2:65" s="171" customFormat="1">
      <c r="B1017" s="170"/>
      <c r="D1017" s="167" t="s">
        <v>201</v>
      </c>
      <c r="E1017" s="172" t="s">
        <v>69</v>
      </c>
      <c r="F1017" s="173" t="s">
        <v>1294</v>
      </c>
      <c r="H1017" s="181">
        <v>0</v>
      </c>
      <c r="I1017" s="241"/>
      <c r="L1017" s="170"/>
      <c r="M1017" s="174"/>
      <c r="N1017" s="175"/>
      <c r="O1017" s="175"/>
      <c r="P1017" s="175"/>
      <c r="Q1017" s="175"/>
      <c r="R1017" s="175"/>
      <c r="S1017" s="175"/>
      <c r="T1017" s="176"/>
      <c r="AT1017" s="172" t="s">
        <v>201</v>
      </c>
      <c r="AU1017" s="172" t="s">
        <v>115</v>
      </c>
      <c r="AV1017" s="171" t="s">
        <v>113</v>
      </c>
      <c r="AW1017" s="171" t="s">
        <v>93</v>
      </c>
      <c r="AX1017" s="171" t="s">
        <v>111</v>
      </c>
      <c r="AY1017" s="172" t="s">
        <v>188</v>
      </c>
    </row>
    <row r="1018" spans="2:65" s="178" customFormat="1">
      <c r="B1018" s="177"/>
      <c r="D1018" s="167" t="s">
        <v>201</v>
      </c>
      <c r="E1018" s="179" t="s">
        <v>69</v>
      </c>
      <c r="F1018" s="180" t="s">
        <v>1295</v>
      </c>
      <c r="H1018" s="181">
        <v>1.2829999999999999</v>
      </c>
      <c r="I1018" s="242"/>
      <c r="L1018" s="177"/>
      <c r="M1018" s="182"/>
      <c r="N1018" s="183"/>
      <c r="O1018" s="183"/>
      <c r="P1018" s="183"/>
      <c r="Q1018" s="183"/>
      <c r="R1018" s="183"/>
      <c r="S1018" s="183"/>
      <c r="T1018" s="184"/>
      <c r="AT1018" s="179" t="s">
        <v>201</v>
      </c>
      <c r="AU1018" s="179" t="s">
        <v>115</v>
      </c>
      <c r="AV1018" s="178" t="s">
        <v>115</v>
      </c>
      <c r="AW1018" s="178" t="s">
        <v>93</v>
      </c>
      <c r="AX1018" s="178" t="s">
        <v>111</v>
      </c>
      <c r="AY1018" s="179" t="s">
        <v>188</v>
      </c>
    </row>
    <row r="1019" spans="2:65" s="178" customFormat="1">
      <c r="B1019" s="177"/>
      <c r="D1019" s="167" t="s">
        <v>201</v>
      </c>
      <c r="E1019" s="179" t="s">
        <v>69</v>
      </c>
      <c r="F1019" s="180" t="s">
        <v>1296</v>
      </c>
      <c r="H1019" s="181">
        <v>0.57099999999999995</v>
      </c>
      <c r="I1019" s="242"/>
      <c r="L1019" s="177"/>
      <c r="M1019" s="182"/>
      <c r="N1019" s="183"/>
      <c r="O1019" s="183"/>
      <c r="P1019" s="183"/>
      <c r="Q1019" s="183"/>
      <c r="R1019" s="183"/>
      <c r="S1019" s="183"/>
      <c r="T1019" s="184"/>
      <c r="AT1019" s="179" t="s">
        <v>201</v>
      </c>
      <c r="AU1019" s="179" t="s">
        <v>115</v>
      </c>
      <c r="AV1019" s="178" t="s">
        <v>115</v>
      </c>
      <c r="AW1019" s="178" t="s">
        <v>93</v>
      </c>
      <c r="AX1019" s="178" t="s">
        <v>111</v>
      </c>
      <c r="AY1019" s="179" t="s">
        <v>188</v>
      </c>
    </row>
    <row r="1020" spans="2:65" s="178" customFormat="1">
      <c r="B1020" s="177"/>
      <c r="D1020" s="167" t="s">
        <v>201</v>
      </c>
      <c r="E1020" s="179" t="s">
        <v>69</v>
      </c>
      <c r="F1020" s="180" t="s">
        <v>1297</v>
      </c>
      <c r="H1020" s="181">
        <v>0.57099999999999995</v>
      </c>
      <c r="I1020" s="242"/>
      <c r="L1020" s="177"/>
      <c r="M1020" s="182"/>
      <c r="N1020" s="183"/>
      <c r="O1020" s="183"/>
      <c r="P1020" s="183"/>
      <c r="Q1020" s="183"/>
      <c r="R1020" s="183"/>
      <c r="S1020" s="183"/>
      <c r="T1020" s="184"/>
      <c r="AT1020" s="179" t="s">
        <v>201</v>
      </c>
      <c r="AU1020" s="179" t="s">
        <v>115</v>
      </c>
      <c r="AV1020" s="178" t="s">
        <v>115</v>
      </c>
      <c r="AW1020" s="178" t="s">
        <v>93</v>
      </c>
      <c r="AX1020" s="178" t="s">
        <v>111</v>
      </c>
      <c r="AY1020" s="179" t="s">
        <v>188</v>
      </c>
    </row>
    <row r="1021" spans="2:65" s="178" customFormat="1">
      <c r="B1021" s="177"/>
      <c r="D1021" s="167" t="s">
        <v>201</v>
      </c>
      <c r="E1021" s="179" t="s">
        <v>69</v>
      </c>
      <c r="F1021" s="180" t="s">
        <v>1298</v>
      </c>
      <c r="H1021" s="181">
        <v>0.20300000000000001</v>
      </c>
      <c r="I1021" s="242"/>
      <c r="L1021" s="177"/>
      <c r="M1021" s="182"/>
      <c r="N1021" s="183"/>
      <c r="O1021" s="183"/>
      <c r="P1021" s="183"/>
      <c r="Q1021" s="183"/>
      <c r="R1021" s="183"/>
      <c r="S1021" s="183"/>
      <c r="T1021" s="184"/>
      <c r="AT1021" s="179" t="s">
        <v>201</v>
      </c>
      <c r="AU1021" s="179" t="s">
        <v>115</v>
      </c>
      <c r="AV1021" s="178" t="s">
        <v>115</v>
      </c>
      <c r="AW1021" s="178" t="s">
        <v>93</v>
      </c>
      <c r="AX1021" s="178" t="s">
        <v>111</v>
      </c>
      <c r="AY1021" s="179" t="s">
        <v>188</v>
      </c>
    </row>
    <row r="1022" spans="2:65" s="178" customFormat="1">
      <c r="B1022" s="177"/>
      <c r="D1022" s="167" t="s">
        <v>201</v>
      </c>
      <c r="E1022" s="179" t="s">
        <v>69</v>
      </c>
      <c r="F1022" s="180" t="s">
        <v>1299</v>
      </c>
      <c r="H1022" s="181">
        <v>0.20300000000000001</v>
      </c>
      <c r="I1022" s="242"/>
      <c r="L1022" s="177"/>
      <c r="M1022" s="182"/>
      <c r="N1022" s="183"/>
      <c r="O1022" s="183"/>
      <c r="P1022" s="183"/>
      <c r="Q1022" s="183"/>
      <c r="R1022" s="183"/>
      <c r="S1022" s="183"/>
      <c r="T1022" s="184"/>
      <c r="AT1022" s="179" t="s">
        <v>201</v>
      </c>
      <c r="AU1022" s="179" t="s">
        <v>115</v>
      </c>
      <c r="AV1022" s="178" t="s">
        <v>115</v>
      </c>
      <c r="AW1022" s="178" t="s">
        <v>93</v>
      </c>
      <c r="AX1022" s="178" t="s">
        <v>111</v>
      </c>
      <c r="AY1022" s="179" t="s">
        <v>188</v>
      </c>
    </row>
    <row r="1023" spans="2:65" s="171" customFormat="1">
      <c r="B1023" s="170"/>
      <c r="D1023" s="167" t="s">
        <v>201</v>
      </c>
      <c r="E1023" s="172" t="s">
        <v>69</v>
      </c>
      <c r="F1023" s="173" t="s">
        <v>1300</v>
      </c>
      <c r="H1023" s="181" t="s">
        <v>9005</v>
      </c>
      <c r="I1023" s="241"/>
      <c r="L1023" s="170"/>
      <c r="M1023" s="174"/>
      <c r="N1023" s="175"/>
      <c r="O1023" s="175"/>
      <c r="P1023" s="175"/>
      <c r="Q1023" s="175"/>
      <c r="R1023" s="175"/>
      <c r="S1023" s="175"/>
      <c r="T1023" s="176"/>
      <c r="AT1023" s="172" t="s">
        <v>201</v>
      </c>
      <c r="AU1023" s="172" t="s">
        <v>115</v>
      </c>
      <c r="AV1023" s="171" t="s">
        <v>113</v>
      </c>
      <c r="AW1023" s="171" t="s">
        <v>93</v>
      </c>
      <c r="AX1023" s="171" t="s">
        <v>111</v>
      </c>
      <c r="AY1023" s="172" t="s">
        <v>188</v>
      </c>
    </row>
    <row r="1024" spans="2:65" s="178" customFormat="1">
      <c r="B1024" s="177"/>
      <c r="D1024" s="167" t="s">
        <v>201</v>
      </c>
      <c r="E1024" s="179" t="s">
        <v>69</v>
      </c>
      <c r="F1024" s="180" t="s">
        <v>1301</v>
      </c>
      <c r="H1024" s="181">
        <v>23.03</v>
      </c>
      <c r="I1024" s="242"/>
      <c r="L1024" s="177"/>
      <c r="M1024" s="182"/>
      <c r="N1024" s="183"/>
      <c r="O1024" s="183"/>
      <c r="P1024" s="183"/>
      <c r="Q1024" s="183"/>
      <c r="R1024" s="183"/>
      <c r="S1024" s="183"/>
      <c r="T1024" s="184"/>
      <c r="AT1024" s="179" t="s">
        <v>201</v>
      </c>
      <c r="AU1024" s="179" t="s">
        <v>115</v>
      </c>
      <c r="AV1024" s="178" t="s">
        <v>115</v>
      </c>
      <c r="AW1024" s="178" t="s">
        <v>93</v>
      </c>
      <c r="AX1024" s="178" t="s">
        <v>111</v>
      </c>
      <c r="AY1024" s="179" t="s">
        <v>188</v>
      </c>
    </row>
    <row r="1025" spans="2:65" s="186" customFormat="1">
      <c r="B1025" s="185"/>
      <c r="D1025" s="167" t="s">
        <v>201</v>
      </c>
      <c r="E1025" s="187" t="s">
        <v>69</v>
      </c>
      <c r="F1025" s="188" t="s">
        <v>210</v>
      </c>
      <c r="H1025" s="189">
        <v>25.861000000000001</v>
      </c>
      <c r="I1025" s="243"/>
      <c r="L1025" s="185"/>
      <c r="M1025" s="190"/>
      <c r="N1025" s="191"/>
      <c r="O1025" s="191"/>
      <c r="P1025" s="191"/>
      <c r="Q1025" s="191"/>
      <c r="R1025" s="191"/>
      <c r="S1025" s="191"/>
      <c r="T1025" s="192"/>
      <c r="AT1025" s="187" t="s">
        <v>201</v>
      </c>
      <c r="AU1025" s="187" t="s">
        <v>115</v>
      </c>
      <c r="AV1025" s="186" t="s">
        <v>195</v>
      </c>
      <c r="AW1025" s="186" t="s">
        <v>93</v>
      </c>
      <c r="AX1025" s="186" t="s">
        <v>113</v>
      </c>
      <c r="AY1025" s="187" t="s">
        <v>188</v>
      </c>
    </row>
    <row r="1026" spans="2:65" s="101" customFormat="1" ht="25.5" customHeight="1">
      <c r="B1026" s="86"/>
      <c r="C1026" s="87" t="s">
        <v>671</v>
      </c>
      <c r="D1026" s="87" t="s">
        <v>190</v>
      </c>
      <c r="E1026" s="88" t="s">
        <v>1306</v>
      </c>
      <c r="F1026" s="89" t="s">
        <v>1307</v>
      </c>
      <c r="G1026" s="90" t="s">
        <v>193</v>
      </c>
      <c r="H1026" s="91">
        <v>0.48899999999999999</v>
      </c>
      <c r="I1026" s="238"/>
      <c r="J1026" s="92">
        <f>ROUND(I1026*H1026,2)</f>
        <v>0</v>
      </c>
      <c r="K1026" s="89" t="s">
        <v>194</v>
      </c>
      <c r="L1026" s="61"/>
      <c r="M1026" s="239" t="s">
        <v>69</v>
      </c>
      <c r="N1026" s="164" t="s">
        <v>100</v>
      </c>
      <c r="O1026" s="100"/>
      <c r="P1026" s="165">
        <f>O1026*H1026</f>
        <v>0</v>
      </c>
      <c r="Q1026" s="165">
        <v>2.5791300000000001</v>
      </c>
      <c r="R1026" s="165">
        <f>Q1026*H1026</f>
        <v>1.26119457</v>
      </c>
      <c r="S1026" s="165">
        <v>0</v>
      </c>
      <c r="T1026" s="166">
        <f>S1026*H1026</f>
        <v>0</v>
      </c>
      <c r="AR1026" s="55" t="s">
        <v>195</v>
      </c>
      <c r="AT1026" s="55" t="s">
        <v>190</v>
      </c>
      <c r="AU1026" s="55" t="s">
        <v>115</v>
      </c>
      <c r="AY1026" s="55" t="s">
        <v>188</v>
      </c>
      <c r="BE1026" s="93">
        <f>IF(N1026="základní",J1026,0)</f>
        <v>0</v>
      </c>
      <c r="BF1026" s="93">
        <f>IF(N1026="snížená",J1026,0)</f>
        <v>0</v>
      </c>
      <c r="BG1026" s="93">
        <f>IF(N1026="zákl. přenesená",J1026,0)</f>
        <v>0</v>
      </c>
      <c r="BH1026" s="93">
        <f>IF(N1026="sníž. přenesená",J1026,0)</f>
        <v>0</v>
      </c>
      <c r="BI1026" s="93">
        <f>IF(N1026="nulová",J1026,0)</f>
        <v>0</v>
      </c>
      <c r="BJ1026" s="55" t="s">
        <v>113</v>
      </c>
      <c r="BK1026" s="93">
        <f>ROUND(I1026*H1026,2)</f>
        <v>0</v>
      </c>
      <c r="BL1026" s="55" t="s">
        <v>195</v>
      </c>
      <c r="BM1026" s="55" t="s">
        <v>1308</v>
      </c>
    </row>
    <row r="1027" spans="2:65" s="101" customFormat="1" ht="27">
      <c r="B1027" s="61"/>
      <c r="D1027" s="167" t="s">
        <v>197</v>
      </c>
      <c r="F1027" s="168" t="s">
        <v>1309</v>
      </c>
      <c r="H1027" s="181">
        <v>0</v>
      </c>
      <c r="I1027" s="240"/>
      <c r="L1027" s="61"/>
      <c r="M1027" s="94"/>
      <c r="N1027" s="100"/>
      <c r="O1027" s="100"/>
      <c r="P1027" s="100"/>
      <c r="Q1027" s="100"/>
      <c r="R1027" s="100"/>
      <c r="S1027" s="100"/>
      <c r="T1027" s="69"/>
      <c r="AT1027" s="55" t="s">
        <v>197</v>
      </c>
      <c r="AU1027" s="55" t="s">
        <v>115</v>
      </c>
    </row>
    <row r="1028" spans="2:65" s="101" customFormat="1" ht="54">
      <c r="B1028" s="61"/>
      <c r="D1028" s="167" t="s">
        <v>199</v>
      </c>
      <c r="F1028" s="169" t="s">
        <v>1310</v>
      </c>
      <c r="H1028" s="181">
        <v>1</v>
      </c>
      <c r="I1028" s="240"/>
      <c r="L1028" s="61"/>
      <c r="M1028" s="94"/>
      <c r="N1028" s="100"/>
      <c r="O1028" s="100"/>
      <c r="P1028" s="100"/>
      <c r="Q1028" s="100"/>
      <c r="R1028" s="100"/>
      <c r="S1028" s="100"/>
      <c r="T1028" s="69"/>
      <c r="AT1028" s="55" t="s">
        <v>199</v>
      </c>
      <c r="AU1028" s="55" t="s">
        <v>115</v>
      </c>
    </row>
    <row r="1029" spans="2:65" s="171" customFormat="1">
      <c r="B1029" s="170"/>
      <c r="D1029" s="167" t="s">
        <v>201</v>
      </c>
      <c r="E1029" s="172" t="s">
        <v>69</v>
      </c>
      <c r="F1029" s="173" t="s">
        <v>202</v>
      </c>
      <c r="H1029" s="181">
        <v>2018</v>
      </c>
      <c r="I1029" s="241"/>
      <c r="L1029" s="170"/>
      <c r="M1029" s="174"/>
      <c r="N1029" s="175"/>
      <c r="O1029" s="175"/>
      <c r="P1029" s="175"/>
      <c r="Q1029" s="175"/>
      <c r="R1029" s="175"/>
      <c r="S1029" s="175"/>
      <c r="T1029" s="176"/>
      <c r="AT1029" s="172" t="s">
        <v>201</v>
      </c>
      <c r="AU1029" s="172" t="s">
        <v>115</v>
      </c>
      <c r="AV1029" s="171" t="s">
        <v>113</v>
      </c>
      <c r="AW1029" s="171" t="s">
        <v>93</v>
      </c>
      <c r="AX1029" s="171" t="s">
        <v>111</v>
      </c>
      <c r="AY1029" s="172" t="s">
        <v>188</v>
      </c>
    </row>
    <row r="1030" spans="2:65" s="171" customFormat="1">
      <c r="B1030" s="170"/>
      <c r="D1030" s="167" t="s">
        <v>201</v>
      </c>
      <c r="E1030" s="172" t="s">
        <v>69</v>
      </c>
      <c r="F1030" s="173" t="s">
        <v>983</v>
      </c>
      <c r="H1030" s="181">
        <v>2</v>
      </c>
      <c r="I1030" s="241"/>
      <c r="L1030" s="170"/>
      <c r="M1030" s="174"/>
      <c r="N1030" s="175"/>
      <c r="O1030" s="175"/>
      <c r="P1030" s="175"/>
      <c r="Q1030" s="175"/>
      <c r="R1030" s="175"/>
      <c r="S1030" s="175"/>
      <c r="T1030" s="176"/>
      <c r="AT1030" s="172" t="s">
        <v>201</v>
      </c>
      <c r="AU1030" s="172" t="s">
        <v>115</v>
      </c>
      <c r="AV1030" s="171" t="s">
        <v>113</v>
      </c>
      <c r="AW1030" s="171" t="s">
        <v>93</v>
      </c>
      <c r="AX1030" s="171" t="s">
        <v>111</v>
      </c>
      <c r="AY1030" s="172" t="s">
        <v>188</v>
      </c>
    </row>
    <row r="1031" spans="2:65" s="171" customFormat="1">
      <c r="B1031" s="170"/>
      <c r="D1031" s="167" t="s">
        <v>201</v>
      </c>
      <c r="E1031" s="172" t="s">
        <v>69</v>
      </c>
      <c r="F1031" s="173" t="s">
        <v>984</v>
      </c>
      <c r="H1031" s="181">
        <v>2</v>
      </c>
      <c r="I1031" s="241"/>
      <c r="L1031" s="170"/>
      <c r="M1031" s="174"/>
      <c r="N1031" s="175"/>
      <c r="O1031" s="175"/>
      <c r="P1031" s="175"/>
      <c r="Q1031" s="175"/>
      <c r="R1031" s="175"/>
      <c r="S1031" s="175"/>
      <c r="T1031" s="176"/>
      <c r="AT1031" s="172" t="s">
        <v>201</v>
      </c>
      <c r="AU1031" s="172" t="s">
        <v>115</v>
      </c>
      <c r="AV1031" s="171" t="s">
        <v>113</v>
      </c>
      <c r="AW1031" s="171" t="s">
        <v>93</v>
      </c>
      <c r="AX1031" s="171" t="s">
        <v>111</v>
      </c>
      <c r="AY1031" s="172" t="s">
        <v>188</v>
      </c>
    </row>
    <row r="1032" spans="2:65" s="171" customFormat="1">
      <c r="B1032" s="170"/>
      <c r="D1032" s="167" t="s">
        <v>201</v>
      </c>
      <c r="E1032" s="172" t="s">
        <v>69</v>
      </c>
      <c r="F1032" s="173" t="s">
        <v>291</v>
      </c>
      <c r="H1032" s="181">
        <v>0</v>
      </c>
      <c r="I1032" s="241"/>
      <c r="L1032" s="170"/>
      <c r="M1032" s="174"/>
      <c r="N1032" s="175"/>
      <c r="O1032" s="175"/>
      <c r="P1032" s="175"/>
      <c r="Q1032" s="175"/>
      <c r="R1032" s="175"/>
      <c r="S1032" s="175"/>
      <c r="T1032" s="176"/>
      <c r="AT1032" s="172" t="s">
        <v>201</v>
      </c>
      <c r="AU1032" s="172" t="s">
        <v>115</v>
      </c>
      <c r="AV1032" s="171" t="s">
        <v>113</v>
      </c>
      <c r="AW1032" s="171" t="s">
        <v>93</v>
      </c>
      <c r="AX1032" s="171" t="s">
        <v>111</v>
      </c>
      <c r="AY1032" s="172" t="s">
        <v>188</v>
      </c>
    </row>
    <row r="1033" spans="2:65" s="171" customFormat="1">
      <c r="B1033" s="170"/>
      <c r="D1033" s="167" t="s">
        <v>201</v>
      </c>
      <c r="E1033" s="172" t="s">
        <v>69</v>
      </c>
      <c r="F1033" s="173" t="s">
        <v>1279</v>
      </c>
      <c r="H1033" s="181" t="s">
        <v>8987</v>
      </c>
      <c r="I1033" s="241"/>
      <c r="L1033" s="170"/>
      <c r="M1033" s="174"/>
      <c r="N1033" s="175"/>
      <c r="O1033" s="175"/>
      <c r="P1033" s="175"/>
      <c r="Q1033" s="175"/>
      <c r="R1033" s="175"/>
      <c r="S1033" s="175"/>
      <c r="T1033" s="176"/>
      <c r="AT1033" s="172" t="s">
        <v>201</v>
      </c>
      <c r="AU1033" s="172" t="s">
        <v>115</v>
      </c>
      <c r="AV1033" s="171" t="s">
        <v>113</v>
      </c>
      <c r="AW1033" s="171" t="s">
        <v>93</v>
      </c>
      <c r="AX1033" s="171" t="s">
        <v>111</v>
      </c>
      <c r="AY1033" s="172" t="s">
        <v>188</v>
      </c>
    </row>
    <row r="1034" spans="2:65" s="171" customFormat="1">
      <c r="B1034" s="170"/>
      <c r="D1034" s="167" t="s">
        <v>201</v>
      </c>
      <c r="E1034" s="172" t="s">
        <v>69</v>
      </c>
      <c r="F1034" s="173" t="s">
        <v>1311</v>
      </c>
      <c r="H1034" s="181" t="s">
        <v>9003</v>
      </c>
      <c r="I1034" s="241"/>
      <c r="L1034" s="170"/>
      <c r="M1034" s="174"/>
      <c r="N1034" s="175"/>
      <c r="O1034" s="175"/>
      <c r="P1034" s="175"/>
      <c r="Q1034" s="175"/>
      <c r="R1034" s="175"/>
      <c r="S1034" s="175"/>
      <c r="T1034" s="176"/>
      <c r="AT1034" s="172" t="s">
        <v>201</v>
      </c>
      <c r="AU1034" s="172" t="s">
        <v>115</v>
      </c>
      <c r="AV1034" s="171" t="s">
        <v>113</v>
      </c>
      <c r="AW1034" s="171" t="s">
        <v>93</v>
      </c>
      <c r="AX1034" s="171" t="s">
        <v>111</v>
      </c>
      <c r="AY1034" s="172" t="s">
        <v>188</v>
      </c>
    </row>
    <row r="1035" spans="2:65" s="178" customFormat="1" ht="27">
      <c r="B1035" s="177"/>
      <c r="D1035" s="167" t="s">
        <v>201</v>
      </c>
      <c r="E1035" s="179" t="s">
        <v>69</v>
      </c>
      <c r="F1035" s="180" t="s">
        <v>1312</v>
      </c>
      <c r="H1035" s="181">
        <v>0.48899999999999999</v>
      </c>
      <c r="I1035" s="242"/>
      <c r="L1035" s="177"/>
      <c r="M1035" s="182"/>
      <c r="N1035" s="183"/>
      <c r="O1035" s="183"/>
      <c r="P1035" s="183"/>
      <c r="Q1035" s="183"/>
      <c r="R1035" s="183"/>
      <c r="S1035" s="183"/>
      <c r="T1035" s="184"/>
      <c r="AT1035" s="179" t="s">
        <v>201</v>
      </c>
      <c r="AU1035" s="179" t="s">
        <v>115</v>
      </c>
      <c r="AV1035" s="178" t="s">
        <v>115</v>
      </c>
      <c r="AW1035" s="178" t="s">
        <v>93</v>
      </c>
      <c r="AX1035" s="178" t="s">
        <v>111</v>
      </c>
      <c r="AY1035" s="179" t="s">
        <v>188</v>
      </c>
    </row>
    <row r="1036" spans="2:65" s="186" customFormat="1">
      <c r="B1036" s="185"/>
      <c r="D1036" s="167" t="s">
        <v>201</v>
      </c>
      <c r="E1036" s="187" t="s">
        <v>69</v>
      </c>
      <c r="F1036" s="188" t="s">
        <v>210</v>
      </c>
      <c r="H1036" s="189">
        <v>0.48899999999999999</v>
      </c>
      <c r="I1036" s="243"/>
      <c r="L1036" s="185"/>
      <c r="M1036" s="190"/>
      <c r="N1036" s="191"/>
      <c r="O1036" s="191"/>
      <c r="P1036" s="191"/>
      <c r="Q1036" s="191"/>
      <c r="R1036" s="191"/>
      <c r="S1036" s="191"/>
      <c r="T1036" s="192"/>
      <c r="AT1036" s="187" t="s">
        <v>201</v>
      </c>
      <c r="AU1036" s="187" t="s">
        <v>115</v>
      </c>
      <c r="AV1036" s="186" t="s">
        <v>195</v>
      </c>
      <c r="AW1036" s="186" t="s">
        <v>93</v>
      </c>
      <c r="AX1036" s="186" t="s">
        <v>113</v>
      </c>
      <c r="AY1036" s="187" t="s">
        <v>188</v>
      </c>
    </row>
    <row r="1037" spans="2:65" s="101" customFormat="1" ht="25.5" customHeight="1">
      <c r="B1037" s="86"/>
      <c r="C1037" s="87" t="s">
        <v>680</v>
      </c>
      <c r="D1037" s="87" t="s">
        <v>190</v>
      </c>
      <c r="E1037" s="88" t="s">
        <v>554</v>
      </c>
      <c r="F1037" s="89" t="s">
        <v>555</v>
      </c>
      <c r="G1037" s="90" t="s">
        <v>304</v>
      </c>
      <c r="H1037" s="91">
        <v>88</v>
      </c>
      <c r="I1037" s="238"/>
      <c r="J1037" s="92">
        <f>ROUND(I1037*H1037,2)</f>
        <v>0</v>
      </c>
      <c r="K1037" s="89" t="s">
        <v>194</v>
      </c>
      <c r="L1037" s="61"/>
      <c r="M1037" s="239" t="s">
        <v>69</v>
      </c>
      <c r="N1037" s="164" t="s">
        <v>100</v>
      </c>
      <c r="O1037" s="100"/>
      <c r="P1037" s="165">
        <f>O1037*H1037</f>
        <v>0</v>
      </c>
      <c r="Q1037" s="165">
        <v>2.1000000000000001E-4</v>
      </c>
      <c r="R1037" s="165">
        <f>Q1037*H1037</f>
        <v>1.848E-2</v>
      </c>
      <c r="S1037" s="165">
        <v>0</v>
      </c>
      <c r="T1037" s="166">
        <f>S1037*H1037</f>
        <v>0</v>
      </c>
      <c r="AR1037" s="55" t="s">
        <v>195</v>
      </c>
      <c r="AT1037" s="55" t="s">
        <v>190</v>
      </c>
      <c r="AU1037" s="55" t="s">
        <v>115</v>
      </c>
      <c r="AY1037" s="55" t="s">
        <v>188</v>
      </c>
      <c r="BE1037" s="93">
        <f>IF(N1037="základní",J1037,0)</f>
        <v>0</v>
      </c>
      <c r="BF1037" s="93">
        <f>IF(N1037="snížená",J1037,0)</f>
        <v>0</v>
      </c>
      <c r="BG1037" s="93">
        <f>IF(N1037="zákl. přenesená",J1037,0)</f>
        <v>0</v>
      </c>
      <c r="BH1037" s="93">
        <f>IF(N1037="sníž. přenesená",J1037,0)</f>
        <v>0</v>
      </c>
      <c r="BI1037" s="93">
        <f>IF(N1037="nulová",J1037,0)</f>
        <v>0</v>
      </c>
      <c r="BJ1037" s="55" t="s">
        <v>113</v>
      </c>
      <c r="BK1037" s="93">
        <f>ROUND(I1037*H1037,2)</f>
        <v>0</v>
      </c>
      <c r="BL1037" s="55" t="s">
        <v>195</v>
      </c>
      <c r="BM1037" s="55" t="s">
        <v>1313</v>
      </c>
    </row>
    <row r="1038" spans="2:65" s="101" customFormat="1" ht="27">
      <c r="B1038" s="61"/>
      <c r="D1038" s="167" t="s">
        <v>197</v>
      </c>
      <c r="F1038" s="168" t="s">
        <v>557</v>
      </c>
      <c r="H1038" s="181">
        <v>150</v>
      </c>
      <c r="I1038" s="240"/>
      <c r="L1038" s="61"/>
      <c r="M1038" s="94"/>
      <c r="N1038" s="100"/>
      <c r="O1038" s="100"/>
      <c r="P1038" s="100"/>
      <c r="Q1038" s="100"/>
      <c r="R1038" s="100"/>
      <c r="S1038" s="100"/>
      <c r="T1038" s="69"/>
      <c r="AT1038" s="55" t="s">
        <v>197</v>
      </c>
      <c r="AU1038" s="55" t="s">
        <v>115</v>
      </c>
    </row>
    <row r="1039" spans="2:65" s="101" customFormat="1" ht="54">
      <c r="B1039" s="61"/>
      <c r="D1039" s="167" t="s">
        <v>199</v>
      </c>
      <c r="F1039" s="169" t="s">
        <v>558</v>
      </c>
      <c r="I1039" s="240"/>
      <c r="L1039" s="61"/>
      <c r="M1039" s="94"/>
      <c r="N1039" s="100"/>
      <c r="O1039" s="100"/>
      <c r="P1039" s="100"/>
      <c r="Q1039" s="100"/>
      <c r="R1039" s="100"/>
      <c r="S1039" s="100"/>
      <c r="T1039" s="69"/>
      <c r="AT1039" s="55" t="s">
        <v>199</v>
      </c>
      <c r="AU1039" s="55" t="s">
        <v>115</v>
      </c>
    </row>
    <row r="1040" spans="2:65" s="171" customFormat="1">
      <c r="B1040" s="170"/>
      <c r="D1040" s="167" t="s">
        <v>201</v>
      </c>
      <c r="E1040" s="172" t="s">
        <v>69</v>
      </c>
      <c r="F1040" s="173" t="s">
        <v>202</v>
      </c>
      <c r="H1040" s="181">
        <v>2018</v>
      </c>
      <c r="I1040" s="241"/>
      <c r="L1040" s="170"/>
      <c r="M1040" s="174"/>
      <c r="N1040" s="175"/>
      <c r="O1040" s="175"/>
      <c r="P1040" s="175"/>
      <c r="Q1040" s="175"/>
      <c r="R1040" s="175"/>
      <c r="S1040" s="175"/>
      <c r="T1040" s="176"/>
      <c r="AT1040" s="172" t="s">
        <v>201</v>
      </c>
      <c r="AU1040" s="172" t="s">
        <v>115</v>
      </c>
      <c r="AV1040" s="171" t="s">
        <v>113</v>
      </c>
      <c r="AW1040" s="171" t="s">
        <v>93</v>
      </c>
      <c r="AX1040" s="171" t="s">
        <v>111</v>
      </c>
      <c r="AY1040" s="172" t="s">
        <v>188</v>
      </c>
    </row>
    <row r="1041" spans="2:65" s="171" customFormat="1">
      <c r="B1041" s="170"/>
      <c r="D1041" s="167" t="s">
        <v>201</v>
      </c>
      <c r="E1041" s="172" t="s">
        <v>69</v>
      </c>
      <c r="F1041" s="173" t="s">
        <v>983</v>
      </c>
      <c r="H1041" s="181">
        <v>2</v>
      </c>
      <c r="I1041" s="241"/>
      <c r="L1041" s="170"/>
      <c r="M1041" s="174"/>
      <c r="N1041" s="175"/>
      <c r="O1041" s="175"/>
      <c r="P1041" s="175"/>
      <c r="Q1041" s="175"/>
      <c r="R1041" s="175"/>
      <c r="S1041" s="175"/>
      <c r="T1041" s="176"/>
      <c r="AT1041" s="172" t="s">
        <v>201</v>
      </c>
      <c r="AU1041" s="172" t="s">
        <v>115</v>
      </c>
      <c r="AV1041" s="171" t="s">
        <v>113</v>
      </c>
      <c r="AW1041" s="171" t="s">
        <v>93</v>
      </c>
      <c r="AX1041" s="171" t="s">
        <v>111</v>
      </c>
      <c r="AY1041" s="172" t="s">
        <v>188</v>
      </c>
    </row>
    <row r="1042" spans="2:65" s="171" customFormat="1">
      <c r="B1042" s="170"/>
      <c r="D1042" s="167" t="s">
        <v>201</v>
      </c>
      <c r="E1042" s="172" t="s">
        <v>69</v>
      </c>
      <c r="F1042" s="173" t="s">
        <v>984</v>
      </c>
      <c r="H1042" s="181">
        <v>2</v>
      </c>
      <c r="I1042" s="241"/>
      <c r="L1042" s="170"/>
      <c r="M1042" s="174"/>
      <c r="N1042" s="175"/>
      <c r="O1042" s="175"/>
      <c r="P1042" s="175"/>
      <c r="Q1042" s="175"/>
      <c r="R1042" s="175"/>
      <c r="S1042" s="175"/>
      <c r="T1042" s="176"/>
      <c r="AT1042" s="172" t="s">
        <v>201</v>
      </c>
      <c r="AU1042" s="172" t="s">
        <v>115</v>
      </c>
      <c r="AV1042" s="171" t="s">
        <v>113</v>
      </c>
      <c r="AW1042" s="171" t="s">
        <v>93</v>
      </c>
      <c r="AX1042" s="171" t="s">
        <v>111</v>
      </c>
      <c r="AY1042" s="172" t="s">
        <v>188</v>
      </c>
    </row>
    <row r="1043" spans="2:65" s="171" customFormat="1">
      <c r="B1043" s="170"/>
      <c r="D1043" s="167" t="s">
        <v>201</v>
      </c>
      <c r="E1043" s="172" t="s">
        <v>69</v>
      </c>
      <c r="F1043" s="173" t="s">
        <v>490</v>
      </c>
      <c r="H1043" s="181">
        <v>0</v>
      </c>
      <c r="I1043" s="241"/>
      <c r="L1043" s="170"/>
      <c r="M1043" s="174"/>
      <c r="N1043" s="175"/>
      <c r="O1043" s="175"/>
      <c r="P1043" s="175"/>
      <c r="Q1043" s="175"/>
      <c r="R1043" s="175"/>
      <c r="S1043" s="175"/>
      <c r="T1043" s="176"/>
      <c r="AT1043" s="172" t="s">
        <v>201</v>
      </c>
      <c r="AU1043" s="172" t="s">
        <v>115</v>
      </c>
      <c r="AV1043" s="171" t="s">
        <v>113</v>
      </c>
      <c r="AW1043" s="171" t="s">
        <v>93</v>
      </c>
      <c r="AX1043" s="171" t="s">
        <v>111</v>
      </c>
      <c r="AY1043" s="172" t="s">
        <v>188</v>
      </c>
    </row>
    <row r="1044" spans="2:65" s="171" customFormat="1">
      <c r="B1044" s="170"/>
      <c r="D1044" s="167" t="s">
        <v>201</v>
      </c>
      <c r="E1044" s="172" t="s">
        <v>69</v>
      </c>
      <c r="F1044" s="173" t="s">
        <v>1314</v>
      </c>
      <c r="H1044" s="181" t="s">
        <v>9005</v>
      </c>
      <c r="I1044" s="241"/>
      <c r="L1044" s="170"/>
      <c r="M1044" s="174"/>
      <c r="N1044" s="175"/>
      <c r="O1044" s="175"/>
      <c r="P1044" s="175"/>
      <c r="Q1044" s="175"/>
      <c r="R1044" s="175"/>
      <c r="S1044" s="175"/>
      <c r="T1044" s="176"/>
      <c r="AT1044" s="172" t="s">
        <v>201</v>
      </c>
      <c r="AU1044" s="172" t="s">
        <v>115</v>
      </c>
      <c r="AV1044" s="171" t="s">
        <v>113</v>
      </c>
      <c r="AW1044" s="171" t="s">
        <v>93</v>
      </c>
      <c r="AX1044" s="171" t="s">
        <v>111</v>
      </c>
      <c r="AY1044" s="172" t="s">
        <v>188</v>
      </c>
    </row>
    <row r="1045" spans="2:65" s="178" customFormat="1">
      <c r="B1045" s="177"/>
      <c r="D1045" s="167" t="s">
        <v>201</v>
      </c>
      <c r="E1045" s="179" t="s">
        <v>69</v>
      </c>
      <c r="F1045" s="180" t="s">
        <v>1315</v>
      </c>
      <c r="H1045" s="181">
        <v>59</v>
      </c>
      <c r="I1045" s="242"/>
      <c r="L1045" s="177"/>
      <c r="M1045" s="182"/>
      <c r="N1045" s="183"/>
      <c r="O1045" s="183"/>
      <c r="P1045" s="183"/>
      <c r="Q1045" s="183"/>
      <c r="R1045" s="183"/>
      <c r="S1045" s="183"/>
      <c r="T1045" s="184"/>
      <c r="AT1045" s="179" t="s">
        <v>201</v>
      </c>
      <c r="AU1045" s="179" t="s">
        <v>115</v>
      </c>
      <c r="AV1045" s="178" t="s">
        <v>115</v>
      </c>
      <c r="AW1045" s="178" t="s">
        <v>93</v>
      </c>
      <c r="AX1045" s="178" t="s">
        <v>111</v>
      </c>
      <c r="AY1045" s="179" t="s">
        <v>188</v>
      </c>
    </row>
    <row r="1046" spans="2:65" s="194" customFormat="1">
      <c r="B1046" s="193"/>
      <c r="D1046" s="167" t="s">
        <v>201</v>
      </c>
      <c r="E1046" s="195" t="s">
        <v>69</v>
      </c>
      <c r="F1046" s="196" t="s">
        <v>253</v>
      </c>
      <c r="H1046" s="197">
        <v>59</v>
      </c>
      <c r="I1046" s="244"/>
      <c r="L1046" s="193"/>
      <c r="M1046" s="198"/>
      <c r="N1046" s="199"/>
      <c r="O1046" s="199"/>
      <c r="P1046" s="199"/>
      <c r="Q1046" s="199"/>
      <c r="R1046" s="199"/>
      <c r="S1046" s="199"/>
      <c r="T1046" s="200"/>
      <c r="AT1046" s="195" t="s">
        <v>201</v>
      </c>
      <c r="AU1046" s="195" t="s">
        <v>115</v>
      </c>
      <c r="AV1046" s="194" t="s">
        <v>228</v>
      </c>
      <c r="AW1046" s="194" t="s">
        <v>93</v>
      </c>
      <c r="AX1046" s="194" t="s">
        <v>111</v>
      </c>
      <c r="AY1046" s="195" t="s">
        <v>188</v>
      </c>
    </row>
    <row r="1047" spans="2:65" s="171" customFormat="1">
      <c r="B1047" s="170"/>
      <c r="D1047" s="167" t="s">
        <v>201</v>
      </c>
      <c r="E1047" s="172" t="s">
        <v>69</v>
      </c>
      <c r="F1047" s="173" t="s">
        <v>1316</v>
      </c>
      <c r="H1047" s="181" t="s">
        <v>9001</v>
      </c>
      <c r="I1047" s="241"/>
      <c r="L1047" s="170"/>
      <c r="M1047" s="174"/>
      <c r="N1047" s="175"/>
      <c r="O1047" s="175"/>
      <c r="P1047" s="175"/>
      <c r="Q1047" s="175"/>
      <c r="R1047" s="175"/>
      <c r="S1047" s="175"/>
      <c r="T1047" s="176"/>
      <c r="AT1047" s="172" t="s">
        <v>201</v>
      </c>
      <c r="AU1047" s="172" t="s">
        <v>115</v>
      </c>
      <c r="AV1047" s="171" t="s">
        <v>113</v>
      </c>
      <c r="AW1047" s="171" t="s">
        <v>93</v>
      </c>
      <c r="AX1047" s="171" t="s">
        <v>111</v>
      </c>
      <c r="AY1047" s="172" t="s">
        <v>188</v>
      </c>
    </row>
    <row r="1048" spans="2:65" s="178" customFormat="1">
      <c r="B1048" s="177"/>
      <c r="D1048" s="167" t="s">
        <v>201</v>
      </c>
      <c r="E1048" s="179" t="s">
        <v>69</v>
      </c>
      <c r="F1048" s="180" t="s">
        <v>1317</v>
      </c>
      <c r="H1048" s="181">
        <v>29</v>
      </c>
      <c r="I1048" s="242"/>
      <c r="L1048" s="177"/>
      <c r="M1048" s="182"/>
      <c r="N1048" s="183"/>
      <c r="O1048" s="183"/>
      <c r="P1048" s="183"/>
      <c r="Q1048" s="183"/>
      <c r="R1048" s="183"/>
      <c r="S1048" s="183"/>
      <c r="T1048" s="184"/>
      <c r="AT1048" s="179" t="s">
        <v>201</v>
      </c>
      <c r="AU1048" s="179" t="s">
        <v>115</v>
      </c>
      <c r="AV1048" s="178" t="s">
        <v>115</v>
      </c>
      <c r="AW1048" s="178" t="s">
        <v>93</v>
      </c>
      <c r="AX1048" s="178" t="s">
        <v>111</v>
      </c>
      <c r="AY1048" s="179" t="s">
        <v>188</v>
      </c>
    </row>
    <row r="1049" spans="2:65" s="194" customFormat="1">
      <c r="B1049" s="193"/>
      <c r="D1049" s="167" t="s">
        <v>201</v>
      </c>
      <c r="E1049" s="195" t="s">
        <v>69</v>
      </c>
      <c r="F1049" s="196" t="s">
        <v>253</v>
      </c>
      <c r="H1049" s="197">
        <v>29</v>
      </c>
      <c r="I1049" s="244"/>
      <c r="L1049" s="193"/>
      <c r="M1049" s="198"/>
      <c r="N1049" s="199"/>
      <c r="O1049" s="199"/>
      <c r="P1049" s="199"/>
      <c r="Q1049" s="199"/>
      <c r="R1049" s="199"/>
      <c r="S1049" s="199"/>
      <c r="T1049" s="200"/>
      <c r="AT1049" s="195" t="s">
        <v>201</v>
      </c>
      <c r="AU1049" s="195" t="s">
        <v>115</v>
      </c>
      <c r="AV1049" s="194" t="s">
        <v>228</v>
      </c>
      <c r="AW1049" s="194" t="s">
        <v>93</v>
      </c>
      <c r="AX1049" s="194" t="s">
        <v>111</v>
      </c>
      <c r="AY1049" s="195" t="s">
        <v>188</v>
      </c>
    </row>
    <row r="1050" spans="2:65" s="186" customFormat="1">
      <c r="B1050" s="185"/>
      <c r="D1050" s="167" t="s">
        <v>201</v>
      </c>
      <c r="E1050" s="187" t="s">
        <v>69</v>
      </c>
      <c r="F1050" s="188" t="s">
        <v>210</v>
      </c>
      <c r="H1050" s="189">
        <v>88</v>
      </c>
      <c r="I1050" s="243"/>
      <c r="L1050" s="185"/>
      <c r="M1050" s="190"/>
      <c r="N1050" s="191"/>
      <c r="O1050" s="191"/>
      <c r="P1050" s="191"/>
      <c r="Q1050" s="191"/>
      <c r="R1050" s="191"/>
      <c r="S1050" s="191"/>
      <c r="T1050" s="192"/>
      <c r="AT1050" s="187" t="s">
        <v>201</v>
      </c>
      <c r="AU1050" s="187" t="s">
        <v>115</v>
      </c>
      <c r="AV1050" s="186" t="s">
        <v>195</v>
      </c>
      <c r="AW1050" s="186" t="s">
        <v>93</v>
      </c>
      <c r="AX1050" s="186" t="s">
        <v>113</v>
      </c>
      <c r="AY1050" s="187" t="s">
        <v>188</v>
      </c>
    </row>
    <row r="1051" spans="2:65" s="101" customFormat="1" ht="16.5" customHeight="1">
      <c r="B1051" s="86"/>
      <c r="C1051" s="87" t="s">
        <v>685</v>
      </c>
      <c r="D1051" s="87" t="s">
        <v>190</v>
      </c>
      <c r="E1051" s="88" t="s">
        <v>562</v>
      </c>
      <c r="F1051" s="89" t="s">
        <v>563</v>
      </c>
      <c r="G1051" s="90" t="s">
        <v>304</v>
      </c>
      <c r="H1051" s="91">
        <v>69</v>
      </c>
      <c r="I1051" s="238"/>
      <c r="J1051" s="92">
        <f>ROUND(I1051*H1051,2)</f>
        <v>0</v>
      </c>
      <c r="K1051" s="89" t="s">
        <v>194</v>
      </c>
      <c r="L1051" s="61"/>
      <c r="M1051" s="239" t="s">
        <v>69</v>
      </c>
      <c r="N1051" s="164" t="s">
        <v>100</v>
      </c>
      <c r="O1051" s="100"/>
      <c r="P1051" s="165">
        <f>O1051*H1051</f>
        <v>0</v>
      </c>
      <c r="Q1051" s="165">
        <v>1.0000000000000001E-5</v>
      </c>
      <c r="R1051" s="165">
        <f>Q1051*H1051</f>
        <v>6.9000000000000008E-4</v>
      </c>
      <c r="S1051" s="165">
        <v>0</v>
      </c>
      <c r="T1051" s="166">
        <f>S1051*H1051</f>
        <v>0</v>
      </c>
      <c r="AR1051" s="55" t="s">
        <v>195</v>
      </c>
      <c r="AT1051" s="55" t="s">
        <v>190</v>
      </c>
      <c r="AU1051" s="55" t="s">
        <v>115</v>
      </c>
      <c r="AY1051" s="55" t="s">
        <v>188</v>
      </c>
      <c r="BE1051" s="93">
        <f>IF(N1051="základní",J1051,0)</f>
        <v>0</v>
      </c>
      <c r="BF1051" s="93">
        <f>IF(N1051="snížená",J1051,0)</f>
        <v>0</v>
      </c>
      <c r="BG1051" s="93">
        <f>IF(N1051="zákl. přenesená",J1051,0)</f>
        <v>0</v>
      </c>
      <c r="BH1051" s="93">
        <f>IF(N1051="sníž. přenesená",J1051,0)</f>
        <v>0</v>
      </c>
      <c r="BI1051" s="93">
        <f>IF(N1051="nulová",J1051,0)</f>
        <v>0</v>
      </c>
      <c r="BJ1051" s="55" t="s">
        <v>113</v>
      </c>
      <c r="BK1051" s="93">
        <f>ROUND(I1051*H1051,2)</f>
        <v>0</v>
      </c>
      <c r="BL1051" s="55" t="s">
        <v>195</v>
      </c>
      <c r="BM1051" s="55" t="s">
        <v>1318</v>
      </c>
    </row>
    <row r="1052" spans="2:65" s="101" customFormat="1">
      <c r="B1052" s="61"/>
      <c r="D1052" s="167" t="s">
        <v>197</v>
      </c>
      <c r="F1052" s="168" t="s">
        <v>563</v>
      </c>
      <c r="H1052" s="181">
        <v>3</v>
      </c>
      <c r="I1052" s="240"/>
      <c r="L1052" s="61"/>
      <c r="M1052" s="94"/>
      <c r="N1052" s="100"/>
      <c r="O1052" s="100"/>
      <c r="P1052" s="100"/>
      <c r="Q1052" s="100"/>
      <c r="R1052" s="100"/>
      <c r="S1052" s="100"/>
      <c r="T1052" s="69"/>
      <c r="AT1052" s="55" t="s">
        <v>197</v>
      </c>
      <c r="AU1052" s="55" t="s">
        <v>115</v>
      </c>
    </row>
    <row r="1053" spans="2:65" s="101" customFormat="1" ht="54">
      <c r="B1053" s="61"/>
      <c r="D1053" s="167" t="s">
        <v>199</v>
      </c>
      <c r="F1053" s="169" t="s">
        <v>565</v>
      </c>
      <c r="I1053" s="240"/>
      <c r="L1053" s="61"/>
      <c r="M1053" s="94"/>
      <c r="N1053" s="100"/>
      <c r="O1053" s="100"/>
      <c r="P1053" s="100"/>
      <c r="Q1053" s="100"/>
      <c r="R1053" s="100"/>
      <c r="S1053" s="100"/>
      <c r="T1053" s="69"/>
      <c r="AT1053" s="55" t="s">
        <v>199</v>
      </c>
      <c r="AU1053" s="55" t="s">
        <v>115</v>
      </c>
    </row>
    <row r="1054" spans="2:65" s="171" customFormat="1">
      <c r="B1054" s="170"/>
      <c r="D1054" s="167" t="s">
        <v>201</v>
      </c>
      <c r="E1054" s="172" t="s">
        <v>69</v>
      </c>
      <c r="F1054" s="173" t="s">
        <v>202</v>
      </c>
      <c r="H1054" s="181">
        <v>2018</v>
      </c>
      <c r="I1054" s="241"/>
      <c r="L1054" s="170"/>
      <c r="M1054" s="174"/>
      <c r="N1054" s="175"/>
      <c r="O1054" s="175"/>
      <c r="P1054" s="175"/>
      <c r="Q1054" s="175"/>
      <c r="R1054" s="175"/>
      <c r="S1054" s="175"/>
      <c r="T1054" s="176"/>
      <c r="AT1054" s="172" t="s">
        <v>201</v>
      </c>
      <c r="AU1054" s="172" t="s">
        <v>115</v>
      </c>
      <c r="AV1054" s="171" t="s">
        <v>113</v>
      </c>
      <c r="AW1054" s="171" t="s">
        <v>93</v>
      </c>
      <c r="AX1054" s="171" t="s">
        <v>111</v>
      </c>
      <c r="AY1054" s="172" t="s">
        <v>188</v>
      </c>
    </row>
    <row r="1055" spans="2:65" s="171" customFormat="1">
      <c r="B1055" s="170"/>
      <c r="D1055" s="167" t="s">
        <v>201</v>
      </c>
      <c r="E1055" s="172" t="s">
        <v>69</v>
      </c>
      <c r="F1055" s="173" t="s">
        <v>983</v>
      </c>
      <c r="H1055" s="181">
        <v>2</v>
      </c>
      <c r="I1055" s="241"/>
      <c r="L1055" s="170"/>
      <c r="M1055" s="174"/>
      <c r="N1055" s="175"/>
      <c r="O1055" s="175"/>
      <c r="P1055" s="175"/>
      <c r="Q1055" s="175"/>
      <c r="R1055" s="175"/>
      <c r="S1055" s="175"/>
      <c r="T1055" s="176"/>
      <c r="AT1055" s="172" t="s">
        <v>201</v>
      </c>
      <c r="AU1055" s="172" t="s">
        <v>115</v>
      </c>
      <c r="AV1055" s="171" t="s">
        <v>113</v>
      </c>
      <c r="AW1055" s="171" t="s">
        <v>93</v>
      </c>
      <c r="AX1055" s="171" t="s">
        <v>111</v>
      </c>
      <c r="AY1055" s="172" t="s">
        <v>188</v>
      </c>
    </row>
    <row r="1056" spans="2:65" s="171" customFormat="1">
      <c r="B1056" s="170"/>
      <c r="D1056" s="167" t="s">
        <v>201</v>
      </c>
      <c r="E1056" s="172" t="s">
        <v>69</v>
      </c>
      <c r="F1056" s="173" t="s">
        <v>984</v>
      </c>
      <c r="H1056" s="181">
        <v>2</v>
      </c>
      <c r="I1056" s="241"/>
      <c r="L1056" s="170"/>
      <c r="M1056" s="174"/>
      <c r="N1056" s="175"/>
      <c r="O1056" s="175"/>
      <c r="P1056" s="175"/>
      <c r="Q1056" s="175"/>
      <c r="R1056" s="175"/>
      <c r="S1056" s="175"/>
      <c r="T1056" s="176"/>
      <c r="AT1056" s="172" t="s">
        <v>201</v>
      </c>
      <c r="AU1056" s="172" t="s">
        <v>115</v>
      </c>
      <c r="AV1056" s="171" t="s">
        <v>113</v>
      </c>
      <c r="AW1056" s="171" t="s">
        <v>93</v>
      </c>
      <c r="AX1056" s="171" t="s">
        <v>111</v>
      </c>
      <c r="AY1056" s="172" t="s">
        <v>188</v>
      </c>
    </row>
    <row r="1057" spans="2:65" s="171" customFormat="1">
      <c r="B1057" s="170"/>
      <c r="D1057" s="167" t="s">
        <v>201</v>
      </c>
      <c r="E1057" s="172" t="s">
        <v>69</v>
      </c>
      <c r="F1057" s="173" t="s">
        <v>205</v>
      </c>
      <c r="H1057" s="172"/>
      <c r="I1057" s="241"/>
      <c r="L1057" s="170"/>
      <c r="M1057" s="174"/>
      <c r="N1057" s="175"/>
      <c r="O1057" s="175"/>
      <c r="P1057" s="175"/>
      <c r="Q1057" s="175"/>
      <c r="R1057" s="175"/>
      <c r="S1057" s="175"/>
      <c r="T1057" s="176"/>
      <c r="AT1057" s="172" t="s">
        <v>201</v>
      </c>
      <c r="AU1057" s="172" t="s">
        <v>115</v>
      </c>
      <c r="AV1057" s="171" t="s">
        <v>113</v>
      </c>
      <c r="AW1057" s="171" t="s">
        <v>93</v>
      </c>
      <c r="AX1057" s="171" t="s">
        <v>111</v>
      </c>
      <c r="AY1057" s="172" t="s">
        <v>188</v>
      </c>
    </row>
    <row r="1058" spans="2:65" s="171" customFormat="1">
      <c r="B1058" s="170"/>
      <c r="D1058" s="167" t="s">
        <v>201</v>
      </c>
      <c r="E1058" s="172" t="s">
        <v>69</v>
      </c>
      <c r="F1058" s="173" t="s">
        <v>1319</v>
      </c>
      <c r="H1058" s="181" t="s">
        <v>9007</v>
      </c>
      <c r="I1058" s="241"/>
      <c r="L1058" s="170"/>
      <c r="M1058" s="174"/>
      <c r="N1058" s="175"/>
      <c r="O1058" s="175"/>
      <c r="P1058" s="175"/>
      <c r="Q1058" s="175"/>
      <c r="R1058" s="175"/>
      <c r="S1058" s="175"/>
      <c r="T1058" s="176"/>
      <c r="AT1058" s="172" t="s">
        <v>201</v>
      </c>
      <c r="AU1058" s="172" t="s">
        <v>115</v>
      </c>
      <c r="AV1058" s="171" t="s">
        <v>113</v>
      </c>
      <c r="AW1058" s="171" t="s">
        <v>93</v>
      </c>
      <c r="AX1058" s="171" t="s">
        <v>111</v>
      </c>
      <c r="AY1058" s="172" t="s">
        <v>188</v>
      </c>
    </row>
    <row r="1059" spans="2:65" s="178" customFormat="1">
      <c r="B1059" s="177"/>
      <c r="D1059" s="167" t="s">
        <v>201</v>
      </c>
      <c r="E1059" s="179" t="s">
        <v>69</v>
      </c>
      <c r="F1059" s="180" t="s">
        <v>1320</v>
      </c>
      <c r="H1059" s="181">
        <v>59</v>
      </c>
      <c r="I1059" s="242"/>
      <c r="L1059" s="177"/>
      <c r="M1059" s="182"/>
      <c r="N1059" s="183"/>
      <c r="O1059" s="183"/>
      <c r="P1059" s="183"/>
      <c r="Q1059" s="183"/>
      <c r="R1059" s="183"/>
      <c r="S1059" s="183"/>
      <c r="T1059" s="184"/>
      <c r="AT1059" s="179" t="s">
        <v>201</v>
      </c>
      <c r="AU1059" s="179" t="s">
        <v>115</v>
      </c>
      <c r="AV1059" s="178" t="s">
        <v>115</v>
      </c>
      <c r="AW1059" s="178" t="s">
        <v>93</v>
      </c>
      <c r="AX1059" s="178" t="s">
        <v>111</v>
      </c>
      <c r="AY1059" s="179" t="s">
        <v>188</v>
      </c>
    </row>
    <row r="1060" spans="2:65" s="194" customFormat="1">
      <c r="B1060" s="193"/>
      <c r="D1060" s="167" t="s">
        <v>201</v>
      </c>
      <c r="E1060" s="195" t="s">
        <v>69</v>
      </c>
      <c r="F1060" s="196" t="s">
        <v>253</v>
      </c>
      <c r="H1060" s="197">
        <v>59</v>
      </c>
      <c r="I1060" s="244"/>
      <c r="L1060" s="193"/>
      <c r="M1060" s="198"/>
      <c r="N1060" s="199"/>
      <c r="O1060" s="199"/>
      <c r="P1060" s="199"/>
      <c r="Q1060" s="199"/>
      <c r="R1060" s="199"/>
      <c r="S1060" s="199"/>
      <c r="T1060" s="200"/>
      <c r="AT1060" s="195" t="s">
        <v>201</v>
      </c>
      <c r="AU1060" s="195" t="s">
        <v>115</v>
      </c>
      <c r="AV1060" s="194" t="s">
        <v>228</v>
      </c>
      <c r="AW1060" s="194" t="s">
        <v>93</v>
      </c>
      <c r="AX1060" s="194" t="s">
        <v>111</v>
      </c>
      <c r="AY1060" s="195" t="s">
        <v>188</v>
      </c>
    </row>
    <row r="1061" spans="2:65" s="171" customFormat="1">
      <c r="B1061" s="170"/>
      <c r="D1061" s="167" t="s">
        <v>201</v>
      </c>
      <c r="E1061" s="172" t="s">
        <v>69</v>
      </c>
      <c r="F1061" s="173" t="s">
        <v>1321</v>
      </c>
      <c r="H1061" s="181">
        <v>0</v>
      </c>
      <c r="I1061" s="241"/>
      <c r="L1061" s="170"/>
      <c r="M1061" s="174"/>
      <c r="N1061" s="175"/>
      <c r="O1061" s="175"/>
      <c r="P1061" s="175"/>
      <c r="Q1061" s="175"/>
      <c r="R1061" s="175"/>
      <c r="S1061" s="175"/>
      <c r="T1061" s="176"/>
      <c r="AT1061" s="172" t="s">
        <v>201</v>
      </c>
      <c r="AU1061" s="172" t="s">
        <v>115</v>
      </c>
      <c r="AV1061" s="171" t="s">
        <v>113</v>
      </c>
      <c r="AW1061" s="171" t="s">
        <v>93</v>
      </c>
      <c r="AX1061" s="171" t="s">
        <v>111</v>
      </c>
      <c r="AY1061" s="172" t="s">
        <v>188</v>
      </c>
    </row>
    <row r="1062" spans="2:65" s="178" customFormat="1">
      <c r="B1062" s="177"/>
      <c r="D1062" s="167" t="s">
        <v>201</v>
      </c>
      <c r="E1062" s="179" t="s">
        <v>69</v>
      </c>
      <c r="F1062" s="180" t="s">
        <v>1322</v>
      </c>
      <c r="H1062" s="181">
        <v>10</v>
      </c>
      <c r="I1062" s="242"/>
      <c r="L1062" s="177"/>
      <c r="M1062" s="182"/>
      <c r="N1062" s="183"/>
      <c r="O1062" s="183"/>
      <c r="P1062" s="183"/>
      <c r="Q1062" s="183"/>
      <c r="R1062" s="183"/>
      <c r="S1062" s="183"/>
      <c r="T1062" s="184"/>
      <c r="AT1062" s="179" t="s">
        <v>201</v>
      </c>
      <c r="AU1062" s="179" t="s">
        <v>115</v>
      </c>
      <c r="AV1062" s="178" t="s">
        <v>115</v>
      </c>
      <c r="AW1062" s="178" t="s">
        <v>93</v>
      </c>
      <c r="AX1062" s="178" t="s">
        <v>111</v>
      </c>
      <c r="AY1062" s="179" t="s">
        <v>188</v>
      </c>
    </row>
    <row r="1063" spans="2:65" s="194" customFormat="1">
      <c r="B1063" s="193"/>
      <c r="D1063" s="167" t="s">
        <v>201</v>
      </c>
      <c r="E1063" s="195" t="s">
        <v>69</v>
      </c>
      <c r="F1063" s="196" t="s">
        <v>253</v>
      </c>
      <c r="H1063" s="197">
        <v>10</v>
      </c>
      <c r="I1063" s="244"/>
      <c r="L1063" s="193"/>
      <c r="M1063" s="198"/>
      <c r="N1063" s="199"/>
      <c r="O1063" s="199"/>
      <c r="P1063" s="199"/>
      <c r="Q1063" s="199"/>
      <c r="R1063" s="199"/>
      <c r="S1063" s="199"/>
      <c r="T1063" s="200"/>
      <c r="AT1063" s="195" t="s">
        <v>201</v>
      </c>
      <c r="AU1063" s="195" t="s">
        <v>115</v>
      </c>
      <c r="AV1063" s="194" t="s">
        <v>228</v>
      </c>
      <c r="AW1063" s="194" t="s">
        <v>93</v>
      </c>
      <c r="AX1063" s="194" t="s">
        <v>111</v>
      </c>
      <c r="AY1063" s="195" t="s">
        <v>188</v>
      </c>
    </row>
    <row r="1064" spans="2:65" s="186" customFormat="1">
      <c r="B1064" s="185"/>
      <c r="D1064" s="167" t="s">
        <v>201</v>
      </c>
      <c r="E1064" s="187" t="s">
        <v>69</v>
      </c>
      <c r="F1064" s="188" t="s">
        <v>210</v>
      </c>
      <c r="H1064" s="189">
        <v>69</v>
      </c>
      <c r="I1064" s="243"/>
      <c r="L1064" s="185"/>
      <c r="M1064" s="190"/>
      <c r="N1064" s="191"/>
      <c r="O1064" s="191"/>
      <c r="P1064" s="191"/>
      <c r="Q1064" s="191"/>
      <c r="R1064" s="191"/>
      <c r="S1064" s="191"/>
      <c r="T1064" s="192"/>
      <c r="AT1064" s="187" t="s">
        <v>201</v>
      </c>
      <c r="AU1064" s="187" t="s">
        <v>115</v>
      </c>
      <c r="AV1064" s="186" t="s">
        <v>195</v>
      </c>
      <c r="AW1064" s="186" t="s">
        <v>93</v>
      </c>
      <c r="AX1064" s="186" t="s">
        <v>113</v>
      </c>
      <c r="AY1064" s="187" t="s">
        <v>188</v>
      </c>
    </row>
    <row r="1065" spans="2:65" s="101" customFormat="1" ht="25.5" customHeight="1">
      <c r="B1065" s="86"/>
      <c r="C1065" s="87" t="s">
        <v>695</v>
      </c>
      <c r="D1065" s="87" t="s">
        <v>190</v>
      </c>
      <c r="E1065" s="88" t="s">
        <v>572</v>
      </c>
      <c r="F1065" s="89" t="s">
        <v>573</v>
      </c>
      <c r="G1065" s="90" t="s">
        <v>304</v>
      </c>
      <c r="H1065" s="91">
        <v>69</v>
      </c>
      <c r="I1065" s="238"/>
      <c r="J1065" s="92">
        <f>ROUND(I1065*H1065,2)</f>
        <v>0</v>
      </c>
      <c r="K1065" s="89" t="s">
        <v>194</v>
      </c>
      <c r="L1065" s="61"/>
      <c r="M1065" s="239" t="s">
        <v>69</v>
      </c>
      <c r="N1065" s="164" t="s">
        <v>100</v>
      </c>
      <c r="O1065" s="100"/>
      <c r="P1065" s="165">
        <f>O1065*H1065</f>
        <v>0</v>
      </c>
      <c r="Q1065" s="165">
        <v>0</v>
      </c>
      <c r="R1065" s="165">
        <f>Q1065*H1065</f>
        <v>0</v>
      </c>
      <c r="S1065" s="165">
        <v>0</v>
      </c>
      <c r="T1065" s="166">
        <f>S1065*H1065</f>
        <v>0</v>
      </c>
      <c r="AR1065" s="55" t="s">
        <v>195</v>
      </c>
      <c r="AT1065" s="55" t="s">
        <v>190</v>
      </c>
      <c r="AU1065" s="55" t="s">
        <v>115</v>
      </c>
      <c r="AY1065" s="55" t="s">
        <v>188</v>
      </c>
      <c r="BE1065" s="93">
        <f>IF(N1065="základní",J1065,0)</f>
        <v>0</v>
      </c>
      <c r="BF1065" s="93">
        <f>IF(N1065="snížená",J1065,0)</f>
        <v>0</v>
      </c>
      <c r="BG1065" s="93">
        <f>IF(N1065="zákl. přenesená",J1065,0)</f>
        <v>0</v>
      </c>
      <c r="BH1065" s="93">
        <f>IF(N1065="sníž. přenesená",J1065,0)</f>
        <v>0</v>
      </c>
      <c r="BI1065" s="93">
        <f>IF(N1065="nulová",J1065,0)</f>
        <v>0</v>
      </c>
      <c r="BJ1065" s="55" t="s">
        <v>113</v>
      </c>
      <c r="BK1065" s="93">
        <f>ROUND(I1065*H1065,2)</f>
        <v>0</v>
      </c>
      <c r="BL1065" s="55" t="s">
        <v>195</v>
      </c>
      <c r="BM1065" s="55" t="s">
        <v>1323</v>
      </c>
    </row>
    <row r="1066" spans="2:65" s="101" customFormat="1">
      <c r="B1066" s="61"/>
      <c r="D1066" s="167" t="s">
        <v>197</v>
      </c>
      <c r="F1066" s="168" t="s">
        <v>573</v>
      </c>
      <c r="H1066" s="181">
        <v>3</v>
      </c>
      <c r="I1066" s="240"/>
      <c r="L1066" s="61"/>
      <c r="M1066" s="94"/>
      <c r="N1066" s="100"/>
      <c r="O1066" s="100"/>
      <c r="P1066" s="100"/>
      <c r="Q1066" s="100"/>
      <c r="R1066" s="100"/>
      <c r="S1066" s="100"/>
      <c r="T1066" s="69"/>
      <c r="AT1066" s="55" t="s">
        <v>197</v>
      </c>
      <c r="AU1066" s="55" t="s">
        <v>115</v>
      </c>
    </row>
    <row r="1067" spans="2:65" s="101" customFormat="1" ht="54">
      <c r="B1067" s="61"/>
      <c r="D1067" s="167" t="s">
        <v>199</v>
      </c>
      <c r="F1067" s="169" t="s">
        <v>565</v>
      </c>
      <c r="I1067" s="240"/>
      <c r="L1067" s="61"/>
      <c r="M1067" s="94"/>
      <c r="N1067" s="100"/>
      <c r="O1067" s="100"/>
      <c r="P1067" s="100"/>
      <c r="Q1067" s="100"/>
      <c r="R1067" s="100"/>
      <c r="S1067" s="100"/>
      <c r="T1067" s="69"/>
      <c r="AT1067" s="55" t="s">
        <v>199</v>
      </c>
      <c r="AU1067" s="55" t="s">
        <v>115</v>
      </c>
    </row>
    <row r="1068" spans="2:65" s="171" customFormat="1">
      <c r="B1068" s="170"/>
      <c r="D1068" s="167" t="s">
        <v>201</v>
      </c>
      <c r="E1068" s="172" t="s">
        <v>69</v>
      </c>
      <c r="F1068" s="173" t="s">
        <v>202</v>
      </c>
      <c r="H1068" s="181">
        <v>2018</v>
      </c>
      <c r="I1068" s="241"/>
      <c r="L1068" s="170"/>
      <c r="M1068" s="174"/>
      <c r="N1068" s="175"/>
      <c r="O1068" s="175"/>
      <c r="P1068" s="175"/>
      <c r="Q1068" s="175"/>
      <c r="R1068" s="175"/>
      <c r="S1068" s="175"/>
      <c r="T1068" s="176"/>
      <c r="AT1068" s="172" t="s">
        <v>201</v>
      </c>
      <c r="AU1068" s="172" t="s">
        <v>115</v>
      </c>
      <c r="AV1068" s="171" t="s">
        <v>113</v>
      </c>
      <c r="AW1068" s="171" t="s">
        <v>93</v>
      </c>
      <c r="AX1068" s="171" t="s">
        <v>111</v>
      </c>
      <c r="AY1068" s="172" t="s">
        <v>188</v>
      </c>
    </row>
    <row r="1069" spans="2:65" s="171" customFormat="1">
      <c r="B1069" s="170"/>
      <c r="D1069" s="167" t="s">
        <v>201</v>
      </c>
      <c r="E1069" s="172" t="s">
        <v>69</v>
      </c>
      <c r="F1069" s="173" t="s">
        <v>983</v>
      </c>
      <c r="H1069" s="181">
        <v>2</v>
      </c>
      <c r="I1069" s="241"/>
      <c r="L1069" s="170"/>
      <c r="M1069" s="174"/>
      <c r="N1069" s="175"/>
      <c r="O1069" s="175"/>
      <c r="P1069" s="175"/>
      <c r="Q1069" s="175"/>
      <c r="R1069" s="175"/>
      <c r="S1069" s="175"/>
      <c r="T1069" s="176"/>
      <c r="AT1069" s="172" t="s">
        <v>201</v>
      </c>
      <c r="AU1069" s="172" t="s">
        <v>115</v>
      </c>
      <c r="AV1069" s="171" t="s">
        <v>113</v>
      </c>
      <c r="AW1069" s="171" t="s">
        <v>93</v>
      </c>
      <c r="AX1069" s="171" t="s">
        <v>111</v>
      </c>
      <c r="AY1069" s="172" t="s">
        <v>188</v>
      </c>
    </row>
    <row r="1070" spans="2:65" s="171" customFormat="1">
      <c r="B1070" s="170"/>
      <c r="D1070" s="167" t="s">
        <v>201</v>
      </c>
      <c r="E1070" s="172" t="s">
        <v>69</v>
      </c>
      <c r="F1070" s="173" t="s">
        <v>984</v>
      </c>
      <c r="H1070" s="181">
        <v>2</v>
      </c>
      <c r="I1070" s="241"/>
      <c r="L1070" s="170"/>
      <c r="M1070" s="174"/>
      <c r="N1070" s="175"/>
      <c r="O1070" s="175"/>
      <c r="P1070" s="175"/>
      <c r="Q1070" s="175"/>
      <c r="R1070" s="175"/>
      <c r="S1070" s="175"/>
      <c r="T1070" s="176"/>
      <c r="AT1070" s="172" t="s">
        <v>201</v>
      </c>
      <c r="AU1070" s="172" t="s">
        <v>115</v>
      </c>
      <c r="AV1070" s="171" t="s">
        <v>113</v>
      </c>
      <c r="AW1070" s="171" t="s">
        <v>93</v>
      </c>
      <c r="AX1070" s="171" t="s">
        <v>111</v>
      </c>
      <c r="AY1070" s="172" t="s">
        <v>188</v>
      </c>
    </row>
    <row r="1071" spans="2:65" s="171" customFormat="1">
      <c r="B1071" s="170"/>
      <c r="D1071" s="167" t="s">
        <v>201</v>
      </c>
      <c r="E1071" s="172" t="s">
        <v>69</v>
      </c>
      <c r="F1071" s="173" t="s">
        <v>205</v>
      </c>
      <c r="H1071" s="172"/>
      <c r="I1071" s="241"/>
      <c r="L1071" s="170"/>
      <c r="M1071" s="174"/>
      <c r="N1071" s="175"/>
      <c r="O1071" s="175"/>
      <c r="P1071" s="175"/>
      <c r="Q1071" s="175"/>
      <c r="R1071" s="175"/>
      <c r="S1071" s="175"/>
      <c r="T1071" s="176"/>
      <c r="AT1071" s="172" t="s">
        <v>201</v>
      </c>
      <c r="AU1071" s="172" t="s">
        <v>115</v>
      </c>
      <c r="AV1071" s="171" t="s">
        <v>113</v>
      </c>
      <c r="AW1071" s="171" t="s">
        <v>93</v>
      </c>
      <c r="AX1071" s="171" t="s">
        <v>111</v>
      </c>
      <c r="AY1071" s="172" t="s">
        <v>188</v>
      </c>
    </row>
    <row r="1072" spans="2:65" s="171" customFormat="1">
      <c r="B1072" s="170"/>
      <c r="D1072" s="167" t="s">
        <v>201</v>
      </c>
      <c r="E1072" s="172" t="s">
        <v>69</v>
      </c>
      <c r="F1072" s="173" t="s">
        <v>1319</v>
      </c>
      <c r="H1072" s="181" t="s">
        <v>9007</v>
      </c>
      <c r="I1072" s="241"/>
      <c r="L1072" s="170"/>
      <c r="M1072" s="174"/>
      <c r="N1072" s="175"/>
      <c r="O1072" s="175"/>
      <c r="P1072" s="175"/>
      <c r="Q1072" s="175"/>
      <c r="R1072" s="175"/>
      <c r="S1072" s="175"/>
      <c r="T1072" s="176"/>
      <c r="AT1072" s="172" t="s">
        <v>201</v>
      </c>
      <c r="AU1072" s="172" t="s">
        <v>115</v>
      </c>
      <c r="AV1072" s="171" t="s">
        <v>113</v>
      </c>
      <c r="AW1072" s="171" t="s">
        <v>93</v>
      </c>
      <c r="AX1072" s="171" t="s">
        <v>111</v>
      </c>
      <c r="AY1072" s="172" t="s">
        <v>188</v>
      </c>
    </row>
    <row r="1073" spans="2:65" s="178" customFormat="1">
      <c r="B1073" s="177"/>
      <c r="D1073" s="167" t="s">
        <v>201</v>
      </c>
      <c r="E1073" s="179" t="s">
        <v>69</v>
      </c>
      <c r="F1073" s="180" t="s">
        <v>1320</v>
      </c>
      <c r="H1073" s="181">
        <v>59</v>
      </c>
      <c r="I1073" s="242"/>
      <c r="L1073" s="177"/>
      <c r="M1073" s="182"/>
      <c r="N1073" s="183"/>
      <c r="O1073" s="183"/>
      <c r="P1073" s="183"/>
      <c r="Q1073" s="183"/>
      <c r="R1073" s="183"/>
      <c r="S1073" s="183"/>
      <c r="T1073" s="184"/>
      <c r="AT1073" s="179" t="s">
        <v>201</v>
      </c>
      <c r="AU1073" s="179" t="s">
        <v>115</v>
      </c>
      <c r="AV1073" s="178" t="s">
        <v>115</v>
      </c>
      <c r="AW1073" s="178" t="s">
        <v>93</v>
      </c>
      <c r="AX1073" s="178" t="s">
        <v>111</v>
      </c>
      <c r="AY1073" s="179" t="s">
        <v>188</v>
      </c>
    </row>
    <row r="1074" spans="2:65" s="194" customFormat="1">
      <c r="B1074" s="193"/>
      <c r="D1074" s="167" t="s">
        <v>201</v>
      </c>
      <c r="E1074" s="195" t="s">
        <v>69</v>
      </c>
      <c r="F1074" s="196" t="s">
        <v>253</v>
      </c>
      <c r="H1074" s="197">
        <v>59</v>
      </c>
      <c r="I1074" s="244"/>
      <c r="L1074" s="193"/>
      <c r="M1074" s="198"/>
      <c r="N1074" s="199"/>
      <c r="O1074" s="199"/>
      <c r="P1074" s="199"/>
      <c r="Q1074" s="199"/>
      <c r="R1074" s="199"/>
      <c r="S1074" s="199"/>
      <c r="T1074" s="200"/>
      <c r="AT1074" s="195" t="s">
        <v>201</v>
      </c>
      <c r="AU1074" s="195" t="s">
        <v>115</v>
      </c>
      <c r="AV1074" s="194" t="s">
        <v>228</v>
      </c>
      <c r="AW1074" s="194" t="s">
        <v>93</v>
      </c>
      <c r="AX1074" s="194" t="s">
        <v>111</v>
      </c>
      <c r="AY1074" s="195" t="s">
        <v>188</v>
      </c>
    </row>
    <row r="1075" spans="2:65" s="171" customFormat="1">
      <c r="B1075" s="170"/>
      <c r="D1075" s="167" t="s">
        <v>201</v>
      </c>
      <c r="E1075" s="172" t="s">
        <v>69</v>
      </c>
      <c r="F1075" s="173" t="s">
        <v>1321</v>
      </c>
      <c r="H1075" s="181">
        <v>0</v>
      </c>
      <c r="I1075" s="241"/>
      <c r="L1075" s="170"/>
      <c r="M1075" s="174"/>
      <c r="N1075" s="175"/>
      <c r="O1075" s="175"/>
      <c r="P1075" s="175"/>
      <c r="Q1075" s="175"/>
      <c r="R1075" s="175"/>
      <c r="S1075" s="175"/>
      <c r="T1075" s="176"/>
      <c r="AT1075" s="172" t="s">
        <v>201</v>
      </c>
      <c r="AU1075" s="172" t="s">
        <v>115</v>
      </c>
      <c r="AV1075" s="171" t="s">
        <v>113</v>
      </c>
      <c r="AW1075" s="171" t="s">
        <v>93</v>
      </c>
      <c r="AX1075" s="171" t="s">
        <v>111</v>
      </c>
      <c r="AY1075" s="172" t="s">
        <v>188</v>
      </c>
    </row>
    <row r="1076" spans="2:65" s="178" customFormat="1">
      <c r="B1076" s="177"/>
      <c r="D1076" s="167" t="s">
        <v>201</v>
      </c>
      <c r="E1076" s="179" t="s">
        <v>69</v>
      </c>
      <c r="F1076" s="180" t="s">
        <v>1322</v>
      </c>
      <c r="H1076" s="181">
        <v>10</v>
      </c>
      <c r="I1076" s="242"/>
      <c r="L1076" s="177"/>
      <c r="M1076" s="182"/>
      <c r="N1076" s="183"/>
      <c r="O1076" s="183"/>
      <c r="P1076" s="183"/>
      <c r="Q1076" s="183"/>
      <c r="R1076" s="183"/>
      <c r="S1076" s="183"/>
      <c r="T1076" s="184"/>
      <c r="AT1076" s="179" t="s">
        <v>201</v>
      </c>
      <c r="AU1076" s="179" t="s">
        <v>115</v>
      </c>
      <c r="AV1076" s="178" t="s">
        <v>115</v>
      </c>
      <c r="AW1076" s="178" t="s">
        <v>93</v>
      </c>
      <c r="AX1076" s="178" t="s">
        <v>111</v>
      </c>
      <c r="AY1076" s="179" t="s">
        <v>188</v>
      </c>
    </row>
    <row r="1077" spans="2:65" s="194" customFormat="1">
      <c r="B1077" s="193"/>
      <c r="D1077" s="167" t="s">
        <v>201</v>
      </c>
      <c r="E1077" s="195" t="s">
        <v>69</v>
      </c>
      <c r="F1077" s="196" t="s">
        <v>253</v>
      </c>
      <c r="H1077" s="197">
        <v>10</v>
      </c>
      <c r="I1077" s="244"/>
      <c r="L1077" s="193"/>
      <c r="M1077" s="198"/>
      <c r="N1077" s="199"/>
      <c r="O1077" s="199"/>
      <c r="P1077" s="199"/>
      <c r="Q1077" s="199"/>
      <c r="R1077" s="199"/>
      <c r="S1077" s="199"/>
      <c r="T1077" s="200"/>
      <c r="AT1077" s="195" t="s">
        <v>201</v>
      </c>
      <c r="AU1077" s="195" t="s">
        <v>115</v>
      </c>
      <c r="AV1077" s="194" t="s">
        <v>228</v>
      </c>
      <c r="AW1077" s="194" t="s">
        <v>93</v>
      </c>
      <c r="AX1077" s="194" t="s">
        <v>111</v>
      </c>
      <c r="AY1077" s="195" t="s">
        <v>188</v>
      </c>
    </row>
    <row r="1078" spans="2:65" s="186" customFormat="1">
      <c r="B1078" s="185"/>
      <c r="D1078" s="167" t="s">
        <v>201</v>
      </c>
      <c r="E1078" s="187" t="s">
        <v>69</v>
      </c>
      <c r="F1078" s="188" t="s">
        <v>210</v>
      </c>
      <c r="H1078" s="189">
        <v>69</v>
      </c>
      <c r="I1078" s="243"/>
      <c r="L1078" s="185"/>
      <c r="M1078" s="190"/>
      <c r="N1078" s="191"/>
      <c r="O1078" s="191"/>
      <c r="P1078" s="191"/>
      <c r="Q1078" s="191"/>
      <c r="R1078" s="191"/>
      <c r="S1078" s="191"/>
      <c r="T1078" s="192"/>
      <c r="AT1078" s="187" t="s">
        <v>201</v>
      </c>
      <c r="AU1078" s="187" t="s">
        <v>115</v>
      </c>
      <c r="AV1078" s="186" t="s">
        <v>195</v>
      </c>
      <c r="AW1078" s="186" t="s">
        <v>93</v>
      </c>
      <c r="AX1078" s="186" t="s">
        <v>113</v>
      </c>
      <c r="AY1078" s="187" t="s">
        <v>188</v>
      </c>
    </row>
    <row r="1079" spans="2:65" s="101" customFormat="1" ht="25.5" customHeight="1">
      <c r="B1079" s="86"/>
      <c r="C1079" s="87" t="s">
        <v>701</v>
      </c>
      <c r="D1079" s="87" t="s">
        <v>190</v>
      </c>
      <c r="E1079" s="88" t="s">
        <v>1324</v>
      </c>
      <c r="F1079" s="89" t="s">
        <v>1325</v>
      </c>
      <c r="G1079" s="90" t="s">
        <v>304</v>
      </c>
      <c r="H1079" s="91">
        <v>0.33</v>
      </c>
      <c r="I1079" s="238"/>
      <c r="J1079" s="92">
        <f>ROUND(I1079*H1079,2)</f>
        <v>0</v>
      </c>
      <c r="K1079" s="89" t="s">
        <v>194</v>
      </c>
      <c r="L1079" s="61"/>
      <c r="M1079" s="239" t="s">
        <v>69</v>
      </c>
      <c r="N1079" s="164" t="s">
        <v>100</v>
      </c>
      <c r="O1079" s="100"/>
      <c r="P1079" s="165">
        <f>O1079*H1079</f>
        <v>0</v>
      </c>
      <c r="Q1079" s="165">
        <v>1.58E-3</v>
      </c>
      <c r="R1079" s="165">
        <f>Q1079*H1079</f>
        <v>5.2139999999999999E-4</v>
      </c>
      <c r="S1079" s="165">
        <v>0</v>
      </c>
      <c r="T1079" s="166">
        <f>S1079*H1079</f>
        <v>0</v>
      </c>
      <c r="AR1079" s="55" t="s">
        <v>195</v>
      </c>
      <c r="AT1079" s="55" t="s">
        <v>190</v>
      </c>
      <c r="AU1079" s="55" t="s">
        <v>115</v>
      </c>
      <c r="AY1079" s="55" t="s">
        <v>188</v>
      </c>
      <c r="BE1079" s="93">
        <f>IF(N1079="základní",J1079,0)</f>
        <v>0</v>
      </c>
      <c r="BF1079" s="93">
        <f>IF(N1079="snížená",J1079,0)</f>
        <v>0</v>
      </c>
      <c r="BG1079" s="93">
        <f>IF(N1079="zákl. přenesená",J1079,0)</f>
        <v>0</v>
      </c>
      <c r="BH1079" s="93">
        <f>IF(N1079="sníž. přenesená",J1079,0)</f>
        <v>0</v>
      </c>
      <c r="BI1079" s="93">
        <f>IF(N1079="nulová",J1079,0)</f>
        <v>0</v>
      </c>
      <c r="BJ1079" s="55" t="s">
        <v>113</v>
      </c>
      <c r="BK1079" s="93">
        <f>ROUND(I1079*H1079,2)</f>
        <v>0</v>
      </c>
      <c r="BL1079" s="55" t="s">
        <v>195</v>
      </c>
      <c r="BM1079" s="55" t="s">
        <v>1326</v>
      </c>
    </row>
    <row r="1080" spans="2:65" s="101" customFormat="1" ht="27">
      <c r="B1080" s="61"/>
      <c r="D1080" s="167" t="s">
        <v>197</v>
      </c>
      <c r="F1080" s="168" t="s">
        <v>1327</v>
      </c>
      <c r="H1080" s="181">
        <v>40</v>
      </c>
      <c r="I1080" s="240"/>
      <c r="L1080" s="61"/>
      <c r="M1080" s="94"/>
      <c r="N1080" s="100"/>
      <c r="O1080" s="100"/>
      <c r="P1080" s="100"/>
      <c r="Q1080" s="100"/>
      <c r="R1080" s="100"/>
      <c r="S1080" s="100"/>
      <c r="T1080" s="69"/>
      <c r="AT1080" s="55" t="s">
        <v>197</v>
      </c>
      <c r="AU1080" s="55" t="s">
        <v>115</v>
      </c>
    </row>
    <row r="1081" spans="2:65" s="171" customFormat="1">
      <c r="B1081" s="170"/>
      <c r="D1081" s="167" t="s">
        <v>201</v>
      </c>
      <c r="E1081" s="172" t="s">
        <v>69</v>
      </c>
      <c r="F1081" s="173" t="s">
        <v>202</v>
      </c>
      <c r="H1081" s="181">
        <v>2018</v>
      </c>
      <c r="I1081" s="241"/>
      <c r="L1081" s="170"/>
      <c r="M1081" s="174"/>
      <c r="N1081" s="175"/>
      <c r="O1081" s="175"/>
      <c r="P1081" s="175"/>
      <c r="Q1081" s="175"/>
      <c r="R1081" s="175"/>
      <c r="S1081" s="175"/>
      <c r="T1081" s="176"/>
      <c r="AT1081" s="172" t="s">
        <v>201</v>
      </c>
      <c r="AU1081" s="172" t="s">
        <v>115</v>
      </c>
      <c r="AV1081" s="171" t="s">
        <v>113</v>
      </c>
      <c r="AW1081" s="171" t="s">
        <v>93</v>
      </c>
      <c r="AX1081" s="171" t="s">
        <v>111</v>
      </c>
      <c r="AY1081" s="172" t="s">
        <v>188</v>
      </c>
    </row>
    <row r="1082" spans="2:65" s="171" customFormat="1">
      <c r="B1082" s="170"/>
      <c r="D1082" s="167" t="s">
        <v>201</v>
      </c>
      <c r="E1082" s="172" t="s">
        <v>69</v>
      </c>
      <c r="F1082" s="173" t="s">
        <v>983</v>
      </c>
      <c r="H1082" s="181">
        <v>2</v>
      </c>
      <c r="I1082" s="241"/>
      <c r="L1082" s="170"/>
      <c r="M1082" s="174"/>
      <c r="N1082" s="175"/>
      <c r="O1082" s="175"/>
      <c r="P1082" s="175"/>
      <c r="Q1082" s="175"/>
      <c r="R1082" s="175"/>
      <c r="S1082" s="175"/>
      <c r="T1082" s="176"/>
      <c r="AT1082" s="172" t="s">
        <v>201</v>
      </c>
      <c r="AU1082" s="172" t="s">
        <v>115</v>
      </c>
      <c r="AV1082" s="171" t="s">
        <v>113</v>
      </c>
      <c r="AW1082" s="171" t="s">
        <v>93</v>
      </c>
      <c r="AX1082" s="171" t="s">
        <v>111</v>
      </c>
      <c r="AY1082" s="172" t="s">
        <v>188</v>
      </c>
    </row>
    <row r="1083" spans="2:65" s="171" customFormat="1">
      <c r="B1083" s="170"/>
      <c r="D1083" s="167" t="s">
        <v>201</v>
      </c>
      <c r="E1083" s="172" t="s">
        <v>69</v>
      </c>
      <c r="F1083" s="173" t="s">
        <v>984</v>
      </c>
      <c r="H1083" s="181">
        <v>2</v>
      </c>
      <c r="I1083" s="241"/>
      <c r="L1083" s="170"/>
      <c r="M1083" s="174"/>
      <c r="N1083" s="175"/>
      <c r="O1083" s="175"/>
      <c r="P1083" s="175"/>
      <c r="Q1083" s="175"/>
      <c r="R1083" s="175"/>
      <c r="S1083" s="175"/>
      <c r="T1083" s="176"/>
      <c r="AT1083" s="172" t="s">
        <v>201</v>
      </c>
      <c r="AU1083" s="172" t="s">
        <v>115</v>
      </c>
      <c r="AV1083" s="171" t="s">
        <v>113</v>
      </c>
      <c r="AW1083" s="171" t="s">
        <v>93</v>
      </c>
      <c r="AX1083" s="171" t="s">
        <v>111</v>
      </c>
      <c r="AY1083" s="172" t="s">
        <v>188</v>
      </c>
    </row>
    <row r="1084" spans="2:65" s="171" customFormat="1">
      <c r="B1084" s="170"/>
      <c r="D1084" s="167" t="s">
        <v>201</v>
      </c>
      <c r="E1084" s="172" t="s">
        <v>69</v>
      </c>
      <c r="F1084" s="173" t="s">
        <v>291</v>
      </c>
      <c r="H1084" s="181">
        <v>0</v>
      </c>
      <c r="I1084" s="241"/>
      <c r="L1084" s="170"/>
      <c r="M1084" s="174"/>
      <c r="N1084" s="175"/>
      <c r="O1084" s="175"/>
      <c r="P1084" s="175"/>
      <c r="Q1084" s="175"/>
      <c r="R1084" s="175"/>
      <c r="S1084" s="175"/>
      <c r="T1084" s="176"/>
      <c r="AT1084" s="172" t="s">
        <v>201</v>
      </c>
      <c r="AU1084" s="172" t="s">
        <v>115</v>
      </c>
      <c r="AV1084" s="171" t="s">
        <v>113</v>
      </c>
      <c r="AW1084" s="171" t="s">
        <v>93</v>
      </c>
      <c r="AX1084" s="171" t="s">
        <v>111</v>
      </c>
      <c r="AY1084" s="172" t="s">
        <v>188</v>
      </c>
    </row>
    <row r="1085" spans="2:65" s="171" customFormat="1">
      <c r="B1085" s="170"/>
      <c r="D1085" s="167" t="s">
        <v>201</v>
      </c>
      <c r="E1085" s="172" t="s">
        <v>69</v>
      </c>
      <c r="F1085" s="173" t="s">
        <v>1328</v>
      </c>
      <c r="H1085" s="181">
        <v>50</v>
      </c>
      <c r="I1085" s="241"/>
      <c r="L1085" s="170"/>
      <c r="M1085" s="174"/>
      <c r="N1085" s="175"/>
      <c r="O1085" s="175"/>
      <c r="P1085" s="175"/>
      <c r="Q1085" s="175"/>
      <c r="R1085" s="175"/>
      <c r="S1085" s="175"/>
      <c r="T1085" s="176"/>
      <c r="AT1085" s="172" t="s">
        <v>201</v>
      </c>
      <c r="AU1085" s="172" t="s">
        <v>115</v>
      </c>
      <c r="AV1085" s="171" t="s">
        <v>113</v>
      </c>
      <c r="AW1085" s="171" t="s">
        <v>93</v>
      </c>
      <c r="AX1085" s="171" t="s">
        <v>111</v>
      </c>
      <c r="AY1085" s="172" t="s">
        <v>188</v>
      </c>
    </row>
    <row r="1086" spans="2:65" s="178" customFormat="1">
      <c r="B1086" s="177"/>
      <c r="D1086" s="167" t="s">
        <v>201</v>
      </c>
      <c r="E1086" s="179" t="s">
        <v>69</v>
      </c>
      <c r="F1086" s="180" t="s">
        <v>1329</v>
      </c>
      <c r="H1086" s="181">
        <v>0.33</v>
      </c>
      <c r="I1086" s="242"/>
      <c r="L1086" s="177"/>
      <c r="M1086" s="182"/>
      <c r="N1086" s="183"/>
      <c r="O1086" s="183"/>
      <c r="P1086" s="183"/>
      <c r="Q1086" s="183"/>
      <c r="R1086" s="183"/>
      <c r="S1086" s="183"/>
      <c r="T1086" s="184"/>
      <c r="AT1086" s="179" t="s">
        <v>201</v>
      </c>
      <c r="AU1086" s="179" t="s">
        <v>115</v>
      </c>
      <c r="AV1086" s="178" t="s">
        <v>115</v>
      </c>
      <c r="AW1086" s="178" t="s">
        <v>93</v>
      </c>
      <c r="AX1086" s="178" t="s">
        <v>111</v>
      </c>
      <c r="AY1086" s="179" t="s">
        <v>188</v>
      </c>
    </row>
    <row r="1087" spans="2:65" s="186" customFormat="1">
      <c r="B1087" s="185"/>
      <c r="D1087" s="167" t="s">
        <v>201</v>
      </c>
      <c r="E1087" s="187" t="s">
        <v>69</v>
      </c>
      <c r="F1087" s="188" t="s">
        <v>210</v>
      </c>
      <c r="H1087" s="189">
        <v>0.33</v>
      </c>
      <c r="I1087" s="243"/>
      <c r="L1087" s="185"/>
      <c r="M1087" s="190"/>
      <c r="N1087" s="191"/>
      <c r="O1087" s="191"/>
      <c r="P1087" s="191"/>
      <c r="Q1087" s="191"/>
      <c r="R1087" s="191"/>
      <c r="S1087" s="191"/>
      <c r="T1087" s="192"/>
      <c r="AT1087" s="187" t="s">
        <v>201</v>
      </c>
      <c r="AU1087" s="187" t="s">
        <v>115</v>
      </c>
      <c r="AV1087" s="186" t="s">
        <v>195</v>
      </c>
      <c r="AW1087" s="186" t="s">
        <v>93</v>
      </c>
      <c r="AX1087" s="186" t="s">
        <v>113</v>
      </c>
      <c r="AY1087" s="187" t="s">
        <v>188</v>
      </c>
    </row>
    <row r="1088" spans="2:65" s="101" customFormat="1" ht="25.5" customHeight="1">
      <c r="B1088" s="86"/>
      <c r="C1088" s="87" t="s">
        <v>708</v>
      </c>
      <c r="D1088" s="87" t="s">
        <v>190</v>
      </c>
      <c r="E1088" s="88" t="s">
        <v>1330</v>
      </c>
      <c r="F1088" s="89" t="s">
        <v>1331</v>
      </c>
      <c r="G1088" s="90" t="s">
        <v>578</v>
      </c>
      <c r="H1088" s="91">
        <v>16</v>
      </c>
      <c r="I1088" s="238"/>
      <c r="J1088" s="92">
        <f>ROUND(I1088*H1088,2)</f>
        <v>0</v>
      </c>
      <c r="K1088" s="89" t="s">
        <v>194</v>
      </c>
      <c r="L1088" s="61"/>
      <c r="M1088" s="239" t="s">
        <v>69</v>
      </c>
      <c r="N1088" s="164" t="s">
        <v>100</v>
      </c>
      <c r="O1088" s="100"/>
      <c r="P1088" s="165">
        <f>O1088*H1088</f>
        <v>0</v>
      </c>
      <c r="Q1088" s="165">
        <v>4.0000000000000003E-5</v>
      </c>
      <c r="R1088" s="165">
        <f>Q1088*H1088</f>
        <v>6.4000000000000005E-4</v>
      </c>
      <c r="S1088" s="165">
        <v>0</v>
      </c>
      <c r="T1088" s="166">
        <f>S1088*H1088</f>
        <v>0</v>
      </c>
      <c r="AR1088" s="55" t="s">
        <v>195</v>
      </c>
      <c r="AT1088" s="55" t="s">
        <v>190</v>
      </c>
      <c r="AU1088" s="55" t="s">
        <v>115</v>
      </c>
      <c r="AY1088" s="55" t="s">
        <v>188</v>
      </c>
      <c r="BE1088" s="93">
        <f>IF(N1088="základní",J1088,0)</f>
        <v>0</v>
      </c>
      <c r="BF1088" s="93">
        <f>IF(N1088="snížená",J1088,0)</f>
        <v>0</v>
      </c>
      <c r="BG1088" s="93">
        <f>IF(N1088="zákl. přenesená",J1088,0)</f>
        <v>0</v>
      </c>
      <c r="BH1088" s="93">
        <f>IF(N1088="sníž. přenesená",J1088,0)</f>
        <v>0</v>
      </c>
      <c r="BI1088" s="93">
        <f>IF(N1088="nulová",J1088,0)</f>
        <v>0</v>
      </c>
      <c r="BJ1088" s="55" t="s">
        <v>113</v>
      </c>
      <c r="BK1088" s="93">
        <f>ROUND(I1088*H1088,2)</f>
        <v>0</v>
      </c>
      <c r="BL1088" s="55" t="s">
        <v>195</v>
      </c>
      <c r="BM1088" s="55" t="s">
        <v>1332</v>
      </c>
    </row>
    <row r="1089" spans="2:65" s="101" customFormat="1" ht="27">
      <c r="B1089" s="61"/>
      <c r="D1089" s="167" t="s">
        <v>197</v>
      </c>
      <c r="F1089" s="168" t="s">
        <v>1333</v>
      </c>
      <c r="H1089" s="181">
        <v>12</v>
      </c>
      <c r="I1089" s="240"/>
      <c r="L1089" s="61"/>
      <c r="M1089" s="94"/>
      <c r="N1089" s="100"/>
      <c r="O1089" s="100"/>
      <c r="P1089" s="100"/>
      <c r="Q1089" s="100"/>
      <c r="R1089" s="100"/>
      <c r="S1089" s="100"/>
      <c r="T1089" s="69"/>
      <c r="AT1089" s="55" t="s">
        <v>197</v>
      </c>
      <c r="AU1089" s="55" t="s">
        <v>115</v>
      </c>
    </row>
    <row r="1090" spans="2:65" s="101" customFormat="1" ht="94.5">
      <c r="B1090" s="61"/>
      <c r="D1090" s="167" t="s">
        <v>199</v>
      </c>
      <c r="F1090" s="169" t="s">
        <v>593</v>
      </c>
      <c r="I1090" s="240"/>
      <c r="L1090" s="61"/>
      <c r="M1090" s="94"/>
      <c r="N1090" s="100"/>
      <c r="O1090" s="100"/>
      <c r="P1090" s="100"/>
      <c r="Q1090" s="100"/>
      <c r="R1090" s="100"/>
      <c r="S1090" s="100"/>
      <c r="T1090" s="69"/>
      <c r="AT1090" s="55" t="s">
        <v>199</v>
      </c>
      <c r="AU1090" s="55" t="s">
        <v>115</v>
      </c>
    </row>
    <row r="1091" spans="2:65" s="171" customFormat="1">
      <c r="B1091" s="170"/>
      <c r="D1091" s="167" t="s">
        <v>201</v>
      </c>
      <c r="E1091" s="172" t="s">
        <v>69</v>
      </c>
      <c r="F1091" s="173" t="s">
        <v>202</v>
      </c>
      <c r="H1091" s="181">
        <v>2018</v>
      </c>
      <c r="I1091" s="241"/>
      <c r="L1091" s="170"/>
      <c r="M1091" s="174"/>
      <c r="N1091" s="175"/>
      <c r="O1091" s="175"/>
      <c r="P1091" s="175"/>
      <c r="Q1091" s="175"/>
      <c r="R1091" s="175"/>
      <c r="S1091" s="175"/>
      <c r="T1091" s="176"/>
      <c r="AT1091" s="172" t="s">
        <v>201</v>
      </c>
      <c r="AU1091" s="172" t="s">
        <v>115</v>
      </c>
      <c r="AV1091" s="171" t="s">
        <v>113</v>
      </c>
      <c r="AW1091" s="171" t="s">
        <v>93</v>
      </c>
      <c r="AX1091" s="171" t="s">
        <v>111</v>
      </c>
      <c r="AY1091" s="172" t="s">
        <v>188</v>
      </c>
    </row>
    <row r="1092" spans="2:65" s="171" customFormat="1">
      <c r="B1092" s="170"/>
      <c r="D1092" s="167" t="s">
        <v>201</v>
      </c>
      <c r="E1092" s="172" t="s">
        <v>69</v>
      </c>
      <c r="F1092" s="173" t="s">
        <v>983</v>
      </c>
      <c r="H1092" s="181">
        <v>2</v>
      </c>
      <c r="I1092" s="241"/>
      <c r="L1092" s="170"/>
      <c r="M1092" s="174"/>
      <c r="N1092" s="175"/>
      <c r="O1092" s="175"/>
      <c r="P1092" s="175"/>
      <c r="Q1092" s="175"/>
      <c r="R1092" s="175"/>
      <c r="S1092" s="175"/>
      <c r="T1092" s="176"/>
      <c r="AT1092" s="172" t="s">
        <v>201</v>
      </c>
      <c r="AU1092" s="172" t="s">
        <v>115</v>
      </c>
      <c r="AV1092" s="171" t="s">
        <v>113</v>
      </c>
      <c r="AW1092" s="171" t="s">
        <v>93</v>
      </c>
      <c r="AX1092" s="171" t="s">
        <v>111</v>
      </c>
      <c r="AY1092" s="172" t="s">
        <v>188</v>
      </c>
    </row>
    <row r="1093" spans="2:65" s="171" customFormat="1">
      <c r="B1093" s="170"/>
      <c r="D1093" s="167" t="s">
        <v>201</v>
      </c>
      <c r="E1093" s="172" t="s">
        <v>69</v>
      </c>
      <c r="F1093" s="173" t="s">
        <v>984</v>
      </c>
      <c r="H1093" s="181">
        <v>2</v>
      </c>
      <c r="I1093" s="241"/>
      <c r="L1093" s="170"/>
      <c r="M1093" s="174"/>
      <c r="N1093" s="175"/>
      <c r="O1093" s="175"/>
      <c r="P1093" s="175"/>
      <c r="Q1093" s="175"/>
      <c r="R1093" s="175"/>
      <c r="S1093" s="175"/>
      <c r="T1093" s="176"/>
      <c r="AT1093" s="172" t="s">
        <v>201</v>
      </c>
      <c r="AU1093" s="172" t="s">
        <v>115</v>
      </c>
      <c r="AV1093" s="171" t="s">
        <v>113</v>
      </c>
      <c r="AW1093" s="171" t="s">
        <v>93</v>
      </c>
      <c r="AX1093" s="171" t="s">
        <v>111</v>
      </c>
      <c r="AY1093" s="172" t="s">
        <v>188</v>
      </c>
    </row>
    <row r="1094" spans="2:65" s="171" customFormat="1">
      <c r="B1094" s="170"/>
      <c r="D1094" s="167" t="s">
        <v>201</v>
      </c>
      <c r="E1094" s="172" t="s">
        <v>69</v>
      </c>
      <c r="F1094" s="173" t="s">
        <v>291</v>
      </c>
      <c r="H1094" s="181">
        <v>0</v>
      </c>
      <c r="I1094" s="241"/>
      <c r="L1094" s="170"/>
      <c r="M1094" s="174"/>
      <c r="N1094" s="175"/>
      <c r="O1094" s="175"/>
      <c r="P1094" s="175"/>
      <c r="Q1094" s="175"/>
      <c r="R1094" s="175"/>
      <c r="S1094" s="175"/>
      <c r="T1094" s="176"/>
      <c r="AT1094" s="172" t="s">
        <v>201</v>
      </c>
      <c r="AU1094" s="172" t="s">
        <v>115</v>
      </c>
      <c r="AV1094" s="171" t="s">
        <v>113</v>
      </c>
      <c r="AW1094" s="171" t="s">
        <v>93</v>
      </c>
      <c r="AX1094" s="171" t="s">
        <v>111</v>
      </c>
      <c r="AY1094" s="172" t="s">
        <v>188</v>
      </c>
    </row>
    <row r="1095" spans="2:65" s="171" customFormat="1">
      <c r="B1095" s="170"/>
      <c r="D1095" s="167" t="s">
        <v>201</v>
      </c>
      <c r="E1095" s="172" t="s">
        <v>69</v>
      </c>
      <c r="F1095" s="173" t="s">
        <v>1084</v>
      </c>
      <c r="H1095" s="181">
        <v>0</v>
      </c>
      <c r="I1095" s="241"/>
      <c r="L1095" s="170"/>
      <c r="M1095" s="174"/>
      <c r="N1095" s="175"/>
      <c r="O1095" s="175"/>
      <c r="P1095" s="175"/>
      <c r="Q1095" s="175"/>
      <c r="R1095" s="175"/>
      <c r="S1095" s="175"/>
      <c r="T1095" s="176"/>
      <c r="AT1095" s="172" t="s">
        <v>201</v>
      </c>
      <c r="AU1095" s="172" t="s">
        <v>115</v>
      </c>
      <c r="AV1095" s="171" t="s">
        <v>113</v>
      </c>
      <c r="AW1095" s="171" t="s">
        <v>93</v>
      </c>
      <c r="AX1095" s="171" t="s">
        <v>111</v>
      </c>
      <c r="AY1095" s="172" t="s">
        <v>188</v>
      </c>
    </row>
    <row r="1096" spans="2:65" s="171" customFormat="1">
      <c r="B1096" s="170"/>
      <c r="D1096" s="167" t="s">
        <v>201</v>
      </c>
      <c r="E1096" s="172" t="s">
        <v>69</v>
      </c>
      <c r="F1096" s="173" t="s">
        <v>1095</v>
      </c>
      <c r="H1096" s="181" t="s">
        <v>8988</v>
      </c>
      <c r="I1096" s="241"/>
      <c r="L1096" s="170"/>
      <c r="M1096" s="174"/>
      <c r="N1096" s="175"/>
      <c r="O1096" s="175"/>
      <c r="P1096" s="175"/>
      <c r="Q1096" s="175"/>
      <c r="R1096" s="175"/>
      <c r="S1096" s="175"/>
      <c r="T1096" s="176"/>
      <c r="AT1096" s="172" t="s">
        <v>201</v>
      </c>
      <c r="AU1096" s="172" t="s">
        <v>115</v>
      </c>
      <c r="AV1096" s="171" t="s">
        <v>113</v>
      </c>
      <c r="AW1096" s="171" t="s">
        <v>93</v>
      </c>
      <c r="AX1096" s="171" t="s">
        <v>111</v>
      </c>
      <c r="AY1096" s="172" t="s">
        <v>188</v>
      </c>
    </row>
    <row r="1097" spans="2:65" s="178" customFormat="1">
      <c r="B1097" s="177"/>
      <c r="D1097" s="167" t="s">
        <v>201</v>
      </c>
      <c r="E1097" s="179" t="s">
        <v>69</v>
      </c>
      <c r="F1097" s="180" t="s">
        <v>1334</v>
      </c>
      <c r="H1097" s="181">
        <v>8</v>
      </c>
      <c r="I1097" s="242"/>
      <c r="L1097" s="177"/>
      <c r="M1097" s="182"/>
      <c r="N1097" s="183"/>
      <c r="O1097" s="183"/>
      <c r="P1097" s="183"/>
      <c r="Q1097" s="183"/>
      <c r="R1097" s="183"/>
      <c r="S1097" s="183"/>
      <c r="T1097" s="184"/>
      <c r="AT1097" s="179" t="s">
        <v>201</v>
      </c>
      <c r="AU1097" s="179" t="s">
        <v>115</v>
      </c>
      <c r="AV1097" s="178" t="s">
        <v>115</v>
      </c>
      <c r="AW1097" s="178" t="s">
        <v>93</v>
      </c>
      <c r="AX1097" s="178" t="s">
        <v>111</v>
      </c>
      <c r="AY1097" s="179" t="s">
        <v>188</v>
      </c>
    </row>
    <row r="1098" spans="2:65" s="178" customFormat="1">
      <c r="B1098" s="177"/>
      <c r="D1098" s="167" t="s">
        <v>201</v>
      </c>
      <c r="E1098" s="179" t="s">
        <v>69</v>
      </c>
      <c r="F1098" s="180" t="s">
        <v>1335</v>
      </c>
      <c r="H1098" s="181">
        <v>4</v>
      </c>
      <c r="I1098" s="242"/>
      <c r="L1098" s="177"/>
      <c r="M1098" s="182"/>
      <c r="N1098" s="183"/>
      <c r="O1098" s="183"/>
      <c r="P1098" s="183"/>
      <c r="Q1098" s="183"/>
      <c r="R1098" s="183"/>
      <c r="S1098" s="183"/>
      <c r="T1098" s="184"/>
      <c r="AT1098" s="179" t="s">
        <v>201</v>
      </c>
      <c r="AU1098" s="179" t="s">
        <v>115</v>
      </c>
      <c r="AV1098" s="178" t="s">
        <v>115</v>
      </c>
      <c r="AW1098" s="178" t="s">
        <v>93</v>
      </c>
      <c r="AX1098" s="178" t="s">
        <v>111</v>
      </c>
      <c r="AY1098" s="179" t="s">
        <v>188</v>
      </c>
    </row>
    <row r="1099" spans="2:65" s="178" customFormat="1">
      <c r="B1099" s="177"/>
      <c r="D1099" s="167" t="s">
        <v>201</v>
      </c>
      <c r="E1099" s="179" t="s">
        <v>69</v>
      </c>
      <c r="F1099" s="180" t="s">
        <v>1335</v>
      </c>
      <c r="H1099" s="181">
        <v>4</v>
      </c>
      <c r="I1099" s="242"/>
      <c r="L1099" s="177"/>
      <c r="M1099" s="182"/>
      <c r="N1099" s="183"/>
      <c r="O1099" s="183"/>
      <c r="P1099" s="183"/>
      <c r="Q1099" s="183"/>
      <c r="R1099" s="183"/>
      <c r="S1099" s="183"/>
      <c r="T1099" s="184"/>
      <c r="AT1099" s="179" t="s">
        <v>201</v>
      </c>
      <c r="AU1099" s="179" t="s">
        <v>115</v>
      </c>
      <c r="AV1099" s="178" t="s">
        <v>115</v>
      </c>
      <c r="AW1099" s="178" t="s">
        <v>93</v>
      </c>
      <c r="AX1099" s="178" t="s">
        <v>111</v>
      </c>
      <c r="AY1099" s="179" t="s">
        <v>188</v>
      </c>
    </row>
    <row r="1100" spans="2:65" s="186" customFormat="1">
      <c r="B1100" s="185"/>
      <c r="D1100" s="167" t="s">
        <v>201</v>
      </c>
      <c r="E1100" s="187" t="s">
        <v>69</v>
      </c>
      <c r="F1100" s="188" t="s">
        <v>210</v>
      </c>
      <c r="H1100" s="189">
        <v>16</v>
      </c>
      <c r="I1100" s="243"/>
      <c r="L1100" s="185"/>
      <c r="M1100" s="190"/>
      <c r="N1100" s="191"/>
      <c r="O1100" s="191"/>
      <c r="P1100" s="191"/>
      <c r="Q1100" s="191"/>
      <c r="R1100" s="191"/>
      <c r="S1100" s="191"/>
      <c r="T1100" s="192"/>
      <c r="AT1100" s="187" t="s">
        <v>201</v>
      </c>
      <c r="AU1100" s="187" t="s">
        <v>115</v>
      </c>
      <c r="AV1100" s="186" t="s">
        <v>195</v>
      </c>
      <c r="AW1100" s="186" t="s">
        <v>93</v>
      </c>
      <c r="AX1100" s="186" t="s">
        <v>113</v>
      </c>
      <c r="AY1100" s="187" t="s">
        <v>188</v>
      </c>
    </row>
    <row r="1101" spans="2:65" s="101" customFormat="1" ht="16.5" customHeight="1">
      <c r="B1101" s="86"/>
      <c r="C1101" s="87" t="s">
        <v>715</v>
      </c>
      <c r="D1101" s="87" t="s">
        <v>190</v>
      </c>
      <c r="E1101" s="88" t="s">
        <v>1336</v>
      </c>
      <c r="F1101" s="89" t="s">
        <v>1337</v>
      </c>
      <c r="G1101" s="90" t="s">
        <v>578</v>
      </c>
      <c r="H1101" s="91">
        <v>16</v>
      </c>
      <c r="I1101" s="238"/>
      <c r="J1101" s="92">
        <f>ROUND(I1101*H1101,2)</f>
        <v>0</v>
      </c>
      <c r="K1101" s="89" t="s">
        <v>194</v>
      </c>
      <c r="L1101" s="61"/>
      <c r="M1101" s="239" t="s">
        <v>69</v>
      </c>
      <c r="N1101" s="164" t="s">
        <v>100</v>
      </c>
      <c r="O1101" s="100"/>
      <c r="P1101" s="165">
        <f>O1101*H1101</f>
        <v>0</v>
      </c>
      <c r="Q1101" s="165">
        <v>2.0000000000000001E-4</v>
      </c>
      <c r="R1101" s="165">
        <f>Q1101*H1101</f>
        <v>3.2000000000000002E-3</v>
      </c>
      <c r="S1101" s="165">
        <v>0</v>
      </c>
      <c r="T1101" s="166">
        <f>S1101*H1101</f>
        <v>0</v>
      </c>
      <c r="AR1101" s="55" t="s">
        <v>195</v>
      </c>
      <c r="AT1101" s="55" t="s">
        <v>190</v>
      </c>
      <c r="AU1101" s="55" t="s">
        <v>115</v>
      </c>
      <c r="AY1101" s="55" t="s">
        <v>188</v>
      </c>
      <c r="BE1101" s="93">
        <f>IF(N1101="základní",J1101,0)</f>
        <v>0</v>
      </c>
      <c r="BF1101" s="93">
        <f>IF(N1101="snížená",J1101,0)</f>
        <v>0</v>
      </c>
      <c r="BG1101" s="93">
        <f>IF(N1101="zákl. přenesená",J1101,0)</f>
        <v>0</v>
      </c>
      <c r="BH1101" s="93">
        <f>IF(N1101="sníž. přenesená",J1101,0)</f>
        <v>0</v>
      </c>
      <c r="BI1101" s="93">
        <f>IF(N1101="nulová",J1101,0)</f>
        <v>0</v>
      </c>
      <c r="BJ1101" s="55" t="s">
        <v>113</v>
      </c>
      <c r="BK1101" s="93">
        <f>ROUND(I1101*H1101,2)</f>
        <v>0</v>
      </c>
      <c r="BL1101" s="55" t="s">
        <v>195</v>
      </c>
      <c r="BM1101" s="55" t="s">
        <v>1338</v>
      </c>
    </row>
    <row r="1102" spans="2:65" s="101" customFormat="1" ht="27">
      <c r="B1102" s="61"/>
      <c r="D1102" s="167" t="s">
        <v>197</v>
      </c>
      <c r="F1102" s="168" t="s">
        <v>1339</v>
      </c>
      <c r="H1102" s="181">
        <v>12</v>
      </c>
      <c r="I1102" s="240"/>
      <c r="L1102" s="61"/>
      <c r="M1102" s="94"/>
      <c r="N1102" s="100"/>
      <c r="O1102" s="100"/>
      <c r="P1102" s="100"/>
      <c r="Q1102" s="100"/>
      <c r="R1102" s="100"/>
      <c r="S1102" s="100"/>
      <c r="T1102" s="69"/>
      <c r="AT1102" s="55" t="s">
        <v>197</v>
      </c>
      <c r="AU1102" s="55" t="s">
        <v>115</v>
      </c>
    </row>
    <row r="1103" spans="2:65" s="101" customFormat="1" ht="94.5">
      <c r="B1103" s="61"/>
      <c r="D1103" s="167" t="s">
        <v>199</v>
      </c>
      <c r="F1103" s="169" t="s">
        <v>593</v>
      </c>
      <c r="I1103" s="240"/>
      <c r="L1103" s="61"/>
      <c r="M1103" s="94"/>
      <c r="N1103" s="100"/>
      <c r="O1103" s="100"/>
      <c r="P1103" s="100"/>
      <c r="Q1103" s="100"/>
      <c r="R1103" s="100"/>
      <c r="S1103" s="100"/>
      <c r="T1103" s="69"/>
      <c r="AT1103" s="55" t="s">
        <v>199</v>
      </c>
      <c r="AU1103" s="55" t="s">
        <v>115</v>
      </c>
    </row>
    <row r="1104" spans="2:65" s="171" customFormat="1">
      <c r="B1104" s="170"/>
      <c r="D1104" s="167" t="s">
        <v>201</v>
      </c>
      <c r="E1104" s="172" t="s">
        <v>69</v>
      </c>
      <c r="F1104" s="173" t="s">
        <v>202</v>
      </c>
      <c r="H1104" s="181">
        <v>2018</v>
      </c>
      <c r="I1104" s="241"/>
      <c r="L1104" s="170"/>
      <c r="M1104" s="174"/>
      <c r="N1104" s="175"/>
      <c r="O1104" s="175"/>
      <c r="P1104" s="175"/>
      <c r="Q1104" s="175"/>
      <c r="R1104" s="175"/>
      <c r="S1104" s="175"/>
      <c r="T1104" s="176"/>
      <c r="AT1104" s="172" t="s">
        <v>201</v>
      </c>
      <c r="AU1104" s="172" t="s">
        <v>115</v>
      </c>
      <c r="AV1104" s="171" t="s">
        <v>113</v>
      </c>
      <c r="AW1104" s="171" t="s">
        <v>93</v>
      </c>
      <c r="AX1104" s="171" t="s">
        <v>111</v>
      </c>
      <c r="AY1104" s="172" t="s">
        <v>188</v>
      </c>
    </row>
    <row r="1105" spans="2:65" s="171" customFormat="1">
      <c r="B1105" s="170"/>
      <c r="D1105" s="167" t="s">
        <v>201</v>
      </c>
      <c r="E1105" s="172" t="s">
        <v>69</v>
      </c>
      <c r="F1105" s="173" t="s">
        <v>983</v>
      </c>
      <c r="H1105" s="181">
        <v>2</v>
      </c>
      <c r="I1105" s="241"/>
      <c r="L1105" s="170"/>
      <c r="M1105" s="174"/>
      <c r="N1105" s="175"/>
      <c r="O1105" s="175"/>
      <c r="P1105" s="175"/>
      <c r="Q1105" s="175"/>
      <c r="R1105" s="175"/>
      <c r="S1105" s="175"/>
      <c r="T1105" s="176"/>
      <c r="AT1105" s="172" t="s">
        <v>201</v>
      </c>
      <c r="AU1105" s="172" t="s">
        <v>115</v>
      </c>
      <c r="AV1105" s="171" t="s">
        <v>113</v>
      </c>
      <c r="AW1105" s="171" t="s">
        <v>93</v>
      </c>
      <c r="AX1105" s="171" t="s">
        <v>111</v>
      </c>
      <c r="AY1105" s="172" t="s">
        <v>188</v>
      </c>
    </row>
    <row r="1106" spans="2:65" s="171" customFormat="1">
      <c r="B1106" s="170"/>
      <c r="D1106" s="167" t="s">
        <v>201</v>
      </c>
      <c r="E1106" s="172" t="s">
        <v>69</v>
      </c>
      <c r="F1106" s="173" t="s">
        <v>984</v>
      </c>
      <c r="H1106" s="181">
        <v>2</v>
      </c>
      <c r="I1106" s="241"/>
      <c r="L1106" s="170"/>
      <c r="M1106" s="174"/>
      <c r="N1106" s="175"/>
      <c r="O1106" s="175"/>
      <c r="P1106" s="175"/>
      <c r="Q1106" s="175"/>
      <c r="R1106" s="175"/>
      <c r="S1106" s="175"/>
      <c r="T1106" s="176"/>
      <c r="AT1106" s="172" t="s">
        <v>201</v>
      </c>
      <c r="AU1106" s="172" t="s">
        <v>115</v>
      </c>
      <c r="AV1106" s="171" t="s">
        <v>113</v>
      </c>
      <c r="AW1106" s="171" t="s">
        <v>93</v>
      </c>
      <c r="AX1106" s="171" t="s">
        <v>111</v>
      </c>
      <c r="AY1106" s="172" t="s">
        <v>188</v>
      </c>
    </row>
    <row r="1107" spans="2:65" s="171" customFormat="1">
      <c r="B1107" s="170"/>
      <c r="D1107" s="167" t="s">
        <v>201</v>
      </c>
      <c r="E1107" s="172" t="s">
        <v>69</v>
      </c>
      <c r="F1107" s="173" t="s">
        <v>291</v>
      </c>
      <c r="H1107" s="181">
        <v>0</v>
      </c>
      <c r="I1107" s="241"/>
      <c r="L1107" s="170"/>
      <c r="M1107" s="174"/>
      <c r="N1107" s="175"/>
      <c r="O1107" s="175"/>
      <c r="P1107" s="175"/>
      <c r="Q1107" s="175"/>
      <c r="R1107" s="175"/>
      <c r="S1107" s="175"/>
      <c r="T1107" s="176"/>
      <c r="AT1107" s="172" t="s">
        <v>201</v>
      </c>
      <c r="AU1107" s="172" t="s">
        <v>115</v>
      </c>
      <c r="AV1107" s="171" t="s">
        <v>113</v>
      </c>
      <c r="AW1107" s="171" t="s">
        <v>93</v>
      </c>
      <c r="AX1107" s="171" t="s">
        <v>111</v>
      </c>
      <c r="AY1107" s="172" t="s">
        <v>188</v>
      </c>
    </row>
    <row r="1108" spans="2:65" s="171" customFormat="1">
      <c r="B1108" s="170"/>
      <c r="D1108" s="167" t="s">
        <v>201</v>
      </c>
      <c r="E1108" s="172" t="s">
        <v>69</v>
      </c>
      <c r="F1108" s="173" t="s">
        <v>1084</v>
      </c>
      <c r="H1108" s="181">
        <v>0</v>
      </c>
      <c r="I1108" s="241"/>
      <c r="L1108" s="170"/>
      <c r="M1108" s="174"/>
      <c r="N1108" s="175"/>
      <c r="O1108" s="175"/>
      <c r="P1108" s="175"/>
      <c r="Q1108" s="175"/>
      <c r="R1108" s="175"/>
      <c r="S1108" s="175"/>
      <c r="T1108" s="176"/>
      <c r="AT1108" s="172" t="s">
        <v>201</v>
      </c>
      <c r="AU1108" s="172" t="s">
        <v>115</v>
      </c>
      <c r="AV1108" s="171" t="s">
        <v>113</v>
      </c>
      <c r="AW1108" s="171" t="s">
        <v>93</v>
      </c>
      <c r="AX1108" s="171" t="s">
        <v>111</v>
      </c>
      <c r="AY1108" s="172" t="s">
        <v>188</v>
      </c>
    </row>
    <row r="1109" spans="2:65" s="171" customFormat="1">
      <c r="B1109" s="170"/>
      <c r="D1109" s="167" t="s">
        <v>201</v>
      </c>
      <c r="E1109" s="172" t="s">
        <v>69</v>
      </c>
      <c r="F1109" s="173" t="s">
        <v>1095</v>
      </c>
      <c r="H1109" s="181" t="s">
        <v>8988</v>
      </c>
      <c r="I1109" s="241"/>
      <c r="L1109" s="170"/>
      <c r="M1109" s="174"/>
      <c r="N1109" s="175"/>
      <c r="O1109" s="175"/>
      <c r="P1109" s="175"/>
      <c r="Q1109" s="175"/>
      <c r="R1109" s="175"/>
      <c r="S1109" s="175"/>
      <c r="T1109" s="176"/>
      <c r="AT1109" s="172" t="s">
        <v>201</v>
      </c>
      <c r="AU1109" s="172" t="s">
        <v>115</v>
      </c>
      <c r="AV1109" s="171" t="s">
        <v>113</v>
      </c>
      <c r="AW1109" s="171" t="s">
        <v>93</v>
      </c>
      <c r="AX1109" s="171" t="s">
        <v>111</v>
      </c>
      <c r="AY1109" s="172" t="s">
        <v>188</v>
      </c>
    </row>
    <row r="1110" spans="2:65" s="178" customFormat="1">
      <c r="B1110" s="177"/>
      <c r="D1110" s="167" t="s">
        <v>201</v>
      </c>
      <c r="E1110" s="179" t="s">
        <v>69</v>
      </c>
      <c r="F1110" s="180" t="s">
        <v>1334</v>
      </c>
      <c r="H1110" s="181">
        <v>8</v>
      </c>
      <c r="I1110" s="242"/>
      <c r="L1110" s="177"/>
      <c r="M1110" s="182"/>
      <c r="N1110" s="183"/>
      <c r="O1110" s="183"/>
      <c r="P1110" s="183"/>
      <c r="Q1110" s="183"/>
      <c r="R1110" s="183"/>
      <c r="S1110" s="183"/>
      <c r="T1110" s="184"/>
      <c r="AT1110" s="179" t="s">
        <v>201</v>
      </c>
      <c r="AU1110" s="179" t="s">
        <v>115</v>
      </c>
      <c r="AV1110" s="178" t="s">
        <v>115</v>
      </c>
      <c r="AW1110" s="178" t="s">
        <v>93</v>
      </c>
      <c r="AX1110" s="178" t="s">
        <v>111</v>
      </c>
      <c r="AY1110" s="179" t="s">
        <v>188</v>
      </c>
    </row>
    <row r="1111" spans="2:65" s="178" customFormat="1">
      <c r="B1111" s="177"/>
      <c r="D1111" s="167" t="s">
        <v>201</v>
      </c>
      <c r="E1111" s="179" t="s">
        <v>69</v>
      </c>
      <c r="F1111" s="180" t="s">
        <v>1335</v>
      </c>
      <c r="H1111" s="181">
        <v>4</v>
      </c>
      <c r="I1111" s="242"/>
      <c r="L1111" s="177"/>
      <c r="M1111" s="182"/>
      <c r="N1111" s="183"/>
      <c r="O1111" s="183"/>
      <c r="P1111" s="183"/>
      <c r="Q1111" s="183"/>
      <c r="R1111" s="183"/>
      <c r="S1111" s="183"/>
      <c r="T1111" s="184"/>
      <c r="AT1111" s="179" t="s">
        <v>201</v>
      </c>
      <c r="AU1111" s="179" t="s">
        <v>115</v>
      </c>
      <c r="AV1111" s="178" t="s">
        <v>115</v>
      </c>
      <c r="AW1111" s="178" t="s">
        <v>93</v>
      </c>
      <c r="AX1111" s="178" t="s">
        <v>111</v>
      </c>
      <c r="AY1111" s="179" t="s">
        <v>188</v>
      </c>
    </row>
    <row r="1112" spans="2:65" s="178" customFormat="1">
      <c r="B1112" s="177"/>
      <c r="D1112" s="167" t="s">
        <v>201</v>
      </c>
      <c r="E1112" s="179" t="s">
        <v>69</v>
      </c>
      <c r="F1112" s="180" t="s">
        <v>1335</v>
      </c>
      <c r="H1112" s="181">
        <v>4</v>
      </c>
      <c r="I1112" s="242"/>
      <c r="L1112" s="177"/>
      <c r="M1112" s="182"/>
      <c r="N1112" s="183"/>
      <c r="O1112" s="183"/>
      <c r="P1112" s="183"/>
      <c r="Q1112" s="183"/>
      <c r="R1112" s="183"/>
      <c r="S1112" s="183"/>
      <c r="T1112" s="184"/>
      <c r="AT1112" s="179" t="s">
        <v>201</v>
      </c>
      <c r="AU1112" s="179" t="s">
        <v>115</v>
      </c>
      <c r="AV1112" s="178" t="s">
        <v>115</v>
      </c>
      <c r="AW1112" s="178" t="s">
        <v>93</v>
      </c>
      <c r="AX1112" s="178" t="s">
        <v>111</v>
      </c>
      <c r="AY1112" s="179" t="s">
        <v>188</v>
      </c>
    </row>
    <row r="1113" spans="2:65" s="186" customFormat="1">
      <c r="B1113" s="185"/>
      <c r="D1113" s="167" t="s">
        <v>201</v>
      </c>
      <c r="E1113" s="187" t="s">
        <v>69</v>
      </c>
      <c r="F1113" s="188" t="s">
        <v>210</v>
      </c>
      <c r="H1113" s="189">
        <v>16</v>
      </c>
      <c r="I1113" s="243"/>
      <c r="L1113" s="185"/>
      <c r="M1113" s="190"/>
      <c r="N1113" s="191"/>
      <c r="O1113" s="191"/>
      <c r="P1113" s="191"/>
      <c r="Q1113" s="191"/>
      <c r="R1113" s="191"/>
      <c r="S1113" s="191"/>
      <c r="T1113" s="192"/>
      <c r="AT1113" s="187" t="s">
        <v>201</v>
      </c>
      <c r="AU1113" s="187" t="s">
        <v>115</v>
      </c>
      <c r="AV1113" s="186" t="s">
        <v>195</v>
      </c>
      <c r="AW1113" s="186" t="s">
        <v>93</v>
      </c>
      <c r="AX1113" s="186" t="s">
        <v>113</v>
      </c>
      <c r="AY1113" s="187" t="s">
        <v>188</v>
      </c>
    </row>
    <row r="1114" spans="2:65" s="152" customFormat="1" ht="29.85" customHeight="1">
      <c r="B1114" s="151"/>
      <c r="D1114" s="153" t="s">
        <v>110</v>
      </c>
      <c r="E1114" s="162" t="s">
        <v>824</v>
      </c>
      <c r="F1114" s="162" t="s">
        <v>825</v>
      </c>
      <c r="H1114" s="181" t="s">
        <v>9008</v>
      </c>
      <c r="I1114" s="237"/>
      <c r="J1114" s="163">
        <f>BK1114</f>
        <v>0</v>
      </c>
      <c r="L1114" s="151"/>
      <c r="M1114" s="156"/>
      <c r="N1114" s="157"/>
      <c r="O1114" s="157"/>
      <c r="P1114" s="158">
        <f>SUM(P1115:P1117)</f>
        <v>0</v>
      </c>
      <c r="Q1114" s="157"/>
      <c r="R1114" s="158">
        <f>SUM(R1115:R1117)</f>
        <v>0</v>
      </c>
      <c r="S1114" s="157"/>
      <c r="T1114" s="159">
        <f>SUM(T1115:T1117)</f>
        <v>0</v>
      </c>
      <c r="AR1114" s="153" t="s">
        <v>113</v>
      </c>
      <c r="AT1114" s="160" t="s">
        <v>110</v>
      </c>
      <c r="AU1114" s="160" t="s">
        <v>113</v>
      </c>
      <c r="AY1114" s="153" t="s">
        <v>188</v>
      </c>
      <c r="BK1114" s="161">
        <f>SUM(BK1115:BK1117)</f>
        <v>0</v>
      </c>
    </row>
    <row r="1115" spans="2:65" s="101" customFormat="1" ht="25.5" customHeight="1">
      <c r="B1115" s="86"/>
      <c r="C1115" s="87" t="s">
        <v>722</v>
      </c>
      <c r="D1115" s="87" t="s">
        <v>190</v>
      </c>
      <c r="E1115" s="88" t="s">
        <v>827</v>
      </c>
      <c r="F1115" s="89" t="s">
        <v>828</v>
      </c>
      <c r="G1115" s="90" t="s">
        <v>314</v>
      </c>
      <c r="H1115" s="91">
        <v>140.09</v>
      </c>
      <c r="I1115" s="238"/>
      <c r="J1115" s="92">
        <f>ROUND(I1115*H1115,2)</f>
        <v>0</v>
      </c>
      <c r="K1115" s="89" t="s">
        <v>194</v>
      </c>
      <c r="L1115" s="61"/>
      <c r="M1115" s="239" t="s">
        <v>69</v>
      </c>
      <c r="N1115" s="164" t="s">
        <v>100</v>
      </c>
      <c r="O1115" s="100"/>
      <c r="P1115" s="165">
        <f>O1115*H1115</f>
        <v>0</v>
      </c>
      <c r="Q1115" s="165">
        <v>0</v>
      </c>
      <c r="R1115" s="165">
        <f>Q1115*H1115</f>
        <v>0</v>
      </c>
      <c r="S1115" s="165">
        <v>0</v>
      </c>
      <c r="T1115" s="166">
        <f>S1115*H1115</f>
        <v>0</v>
      </c>
      <c r="AR1115" s="55" t="s">
        <v>195</v>
      </c>
      <c r="AT1115" s="55" t="s">
        <v>190</v>
      </c>
      <c r="AU1115" s="55" t="s">
        <v>115</v>
      </c>
      <c r="AY1115" s="55" t="s">
        <v>188</v>
      </c>
      <c r="BE1115" s="93">
        <f>IF(N1115="základní",J1115,0)</f>
        <v>0</v>
      </c>
      <c r="BF1115" s="93">
        <f>IF(N1115="snížená",J1115,0)</f>
        <v>0</v>
      </c>
      <c r="BG1115" s="93">
        <f>IF(N1115="zákl. přenesená",J1115,0)</f>
        <v>0</v>
      </c>
      <c r="BH1115" s="93">
        <f>IF(N1115="sníž. přenesená",J1115,0)</f>
        <v>0</v>
      </c>
      <c r="BI1115" s="93">
        <f>IF(N1115="nulová",J1115,0)</f>
        <v>0</v>
      </c>
      <c r="BJ1115" s="55" t="s">
        <v>113</v>
      </c>
      <c r="BK1115" s="93">
        <f>ROUND(I1115*H1115,2)</f>
        <v>0</v>
      </c>
      <c r="BL1115" s="55" t="s">
        <v>195</v>
      </c>
      <c r="BM1115" s="55" t="s">
        <v>1340</v>
      </c>
    </row>
    <row r="1116" spans="2:65" s="101" customFormat="1" ht="40.5">
      <c r="B1116" s="61"/>
      <c r="D1116" s="167" t="s">
        <v>197</v>
      </c>
      <c r="F1116" s="168" t="s">
        <v>830</v>
      </c>
      <c r="H1116" s="181">
        <v>50</v>
      </c>
      <c r="I1116" s="240"/>
      <c r="L1116" s="61"/>
      <c r="M1116" s="94"/>
      <c r="N1116" s="100"/>
      <c r="O1116" s="100"/>
      <c r="P1116" s="100"/>
      <c r="Q1116" s="100"/>
      <c r="R1116" s="100"/>
      <c r="S1116" s="100"/>
      <c r="T1116" s="69"/>
      <c r="AT1116" s="55" t="s">
        <v>197</v>
      </c>
      <c r="AU1116" s="55" t="s">
        <v>115</v>
      </c>
    </row>
    <row r="1117" spans="2:65" s="101" customFormat="1" ht="40.5">
      <c r="B1117" s="61"/>
      <c r="D1117" s="167" t="s">
        <v>199</v>
      </c>
      <c r="F1117" s="169" t="s">
        <v>831</v>
      </c>
      <c r="H1117" s="181">
        <v>1</v>
      </c>
      <c r="I1117" s="240"/>
      <c r="L1117" s="61"/>
      <c r="M1117" s="94"/>
      <c r="N1117" s="100"/>
      <c r="O1117" s="100"/>
      <c r="P1117" s="100"/>
      <c r="Q1117" s="100"/>
      <c r="R1117" s="100"/>
      <c r="S1117" s="100"/>
      <c r="T1117" s="69"/>
      <c r="AT1117" s="55" t="s">
        <v>199</v>
      </c>
      <c r="AU1117" s="55" t="s">
        <v>115</v>
      </c>
    </row>
    <row r="1118" spans="2:65" s="152" customFormat="1" ht="37.35" customHeight="1">
      <c r="B1118" s="151"/>
      <c r="D1118" s="153" t="s">
        <v>110</v>
      </c>
      <c r="E1118" s="154" t="s">
        <v>832</v>
      </c>
      <c r="F1118" s="154" t="s">
        <v>833</v>
      </c>
      <c r="H1118" s="181" t="s">
        <v>8994</v>
      </c>
      <c r="I1118" s="237"/>
      <c r="J1118" s="155">
        <f>BK1118</f>
        <v>0</v>
      </c>
      <c r="L1118" s="151"/>
      <c r="M1118" s="156"/>
      <c r="N1118" s="157"/>
      <c r="O1118" s="157"/>
      <c r="P1118" s="158">
        <f>P1119+P1227+P1253+P1278+P1363</f>
        <v>0</v>
      </c>
      <c r="Q1118" s="157"/>
      <c r="R1118" s="158">
        <f>R1119+R1227+R1253+R1278+R1363</f>
        <v>1.2368539600000001</v>
      </c>
      <c r="S1118" s="157"/>
      <c r="T1118" s="159">
        <f>T1119+T1227+T1253+T1278+T1363</f>
        <v>0</v>
      </c>
      <c r="AR1118" s="153" t="s">
        <v>115</v>
      </c>
      <c r="AT1118" s="160" t="s">
        <v>110</v>
      </c>
      <c r="AU1118" s="160" t="s">
        <v>111</v>
      </c>
      <c r="AY1118" s="153" t="s">
        <v>188</v>
      </c>
      <c r="BK1118" s="161">
        <f>BK1119+BK1227+BK1253+BK1278+BK1363</f>
        <v>0</v>
      </c>
    </row>
    <row r="1119" spans="2:65" s="152" customFormat="1" ht="19.899999999999999" customHeight="1">
      <c r="B1119" s="151"/>
      <c r="D1119" s="153" t="s">
        <v>110</v>
      </c>
      <c r="E1119" s="162" t="s">
        <v>834</v>
      </c>
      <c r="F1119" s="162" t="s">
        <v>835</v>
      </c>
      <c r="H1119" s="181" t="s">
        <v>8982</v>
      </c>
      <c r="I1119" s="237"/>
      <c r="J1119" s="163">
        <f>BK1119</f>
        <v>0</v>
      </c>
      <c r="L1119" s="151"/>
      <c r="M1119" s="156"/>
      <c r="N1119" s="157"/>
      <c r="O1119" s="157"/>
      <c r="P1119" s="158">
        <f>SUM(P1120:P1226)</f>
        <v>0</v>
      </c>
      <c r="Q1119" s="157"/>
      <c r="R1119" s="158">
        <f>SUM(R1120:R1226)</f>
        <v>0.17120199999999999</v>
      </c>
      <c r="S1119" s="157"/>
      <c r="T1119" s="159">
        <f>SUM(T1120:T1226)</f>
        <v>0</v>
      </c>
      <c r="AR1119" s="153" t="s">
        <v>115</v>
      </c>
      <c r="AT1119" s="160" t="s">
        <v>110</v>
      </c>
      <c r="AU1119" s="160" t="s">
        <v>113</v>
      </c>
      <c r="AY1119" s="153" t="s">
        <v>188</v>
      </c>
      <c r="BK1119" s="161">
        <f>SUM(BK1120:BK1226)</f>
        <v>0</v>
      </c>
    </row>
    <row r="1120" spans="2:65" s="101" customFormat="1" ht="16.5" customHeight="1">
      <c r="B1120" s="86"/>
      <c r="C1120" s="87" t="s">
        <v>727</v>
      </c>
      <c r="D1120" s="87" t="s">
        <v>190</v>
      </c>
      <c r="E1120" s="88" t="s">
        <v>837</v>
      </c>
      <c r="F1120" s="89" t="s">
        <v>838</v>
      </c>
      <c r="G1120" s="90" t="s">
        <v>304</v>
      </c>
      <c r="H1120" s="91">
        <v>85.576999999999998</v>
      </c>
      <c r="I1120" s="238"/>
      <c r="J1120" s="92">
        <f>ROUND(I1120*H1120,2)</f>
        <v>0</v>
      </c>
      <c r="K1120" s="89" t="s">
        <v>194</v>
      </c>
      <c r="L1120" s="61"/>
      <c r="M1120" s="239" t="s">
        <v>69</v>
      </c>
      <c r="N1120" s="164" t="s">
        <v>100</v>
      </c>
      <c r="O1120" s="100"/>
      <c r="P1120" s="165">
        <f>O1120*H1120</f>
        <v>0</v>
      </c>
      <c r="Q1120" s="165">
        <v>0</v>
      </c>
      <c r="R1120" s="165">
        <f>Q1120*H1120</f>
        <v>0</v>
      </c>
      <c r="S1120" s="165">
        <v>0</v>
      </c>
      <c r="T1120" s="166">
        <f>S1120*H1120</f>
        <v>0</v>
      </c>
      <c r="AR1120" s="55" t="s">
        <v>389</v>
      </c>
      <c r="AT1120" s="55" t="s">
        <v>190</v>
      </c>
      <c r="AU1120" s="55" t="s">
        <v>115</v>
      </c>
      <c r="AY1120" s="55" t="s">
        <v>188</v>
      </c>
      <c r="BE1120" s="93">
        <f>IF(N1120="základní",J1120,0)</f>
        <v>0</v>
      </c>
      <c r="BF1120" s="93">
        <f>IF(N1120="snížená",J1120,0)</f>
        <v>0</v>
      </c>
      <c r="BG1120" s="93">
        <f>IF(N1120="zákl. přenesená",J1120,0)</f>
        <v>0</v>
      </c>
      <c r="BH1120" s="93">
        <f>IF(N1120="sníž. přenesená",J1120,0)</f>
        <v>0</v>
      </c>
      <c r="BI1120" s="93">
        <f>IF(N1120="nulová",J1120,0)</f>
        <v>0</v>
      </c>
      <c r="BJ1120" s="55" t="s">
        <v>113</v>
      </c>
      <c r="BK1120" s="93">
        <f>ROUND(I1120*H1120,2)</f>
        <v>0</v>
      </c>
      <c r="BL1120" s="55" t="s">
        <v>389</v>
      </c>
      <c r="BM1120" s="55" t="s">
        <v>1341</v>
      </c>
    </row>
    <row r="1121" spans="2:51" s="101" customFormat="1" ht="27">
      <c r="B1121" s="61"/>
      <c r="D1121" s="167" t="s">
        <v>197</v>
      </c>
      <c r="F1121" s="168" t="s">
        <v>840</v>
      </c>
      <c r="H1121" s="181" t="s">
        <v>9009</v>
      </c>
      <c r="I1121" s="240"/>
      <c r="L1121" s="61"/>
      <c r="M1121" s="94"/>
      <c r="N1121" s="100"/>
      <c r="O1121" s="100"/>
      <c r="P1121" s="100"/>
      <c r="Q1121" s="100"/>
      <c r="R1121" s="100"/>
      <c r="S1121" s="100"/>
      <c r="T1121" s="69"/>
      <c r="AT1121" s="55" t="s">
        <v>197</v>
      </c>
      <c r="AU1121" s="55" t="s">
        <v>115</v>
      </c>
    </row>
    <row r="1122" spans="2:51" s="101" customFormat="1" ht="40.5">
      <c r="B1122" s="61"/>
      <c r="D1122" s="167" t="s">
        <v>199</v>
      </c>
      <c r="F1122" s="169" t="s">
        <v>841</v>
      </c>
      <c r="H1122" s="181">
        <v>1</v>
      </c>
      <c r="I1122" s="240"/>
      <c r="L1122" s="61"/>
      <c r="M1122" s="94"/>
      <c r="N1122" s="100"/>
      <c r="O1122" s="100"/>
      <c r="P1122" s="100"/>
      <c r="Q1122" s="100"/>
      <c r="R1122" s="100"/>
      <c r="S1122" s="100"/>
      <c r="T1122" s="69"/>
      <c r="AT1122" s="55" t="s">
        <v>199</v>
      </c>
      <c r="AU1122" s="55" t="s">
        <v>115</v>
      </c>
    </row>
    <row r="1123" spans="2:51" s="171" customFormat="1">
      <c r="B1123" s="170"/>
      <c r="D1123" s="167" t="s">
        <v>201</v>
      </c>
      <c r="E1123" s="172" t="s">
        <v>69</v>
      </c>
      <c r="F1123" s="173" t="s">
        <v>202</v>
      </c>
      <c r="H1123" s="181">
        <v>2018</v>
      </c>
      <c r="I1123" s="241"/>
      <c r="L1123" s="170"/>
      <c r="M1123" s="174"/>
      <c r="N1123" s="175"/>
      <c r="O1123" s="175"/>
      <c r="P1123" s="175"/>
      <c r="Q1123" s="175"/>
      <c r="R1123" s="175"/>
      <c r="S1123" s="175"/>
      <c r="T1123" s="176"/>
      <c r="AT1123" s="172" t="s">
        <v>201</v>
      </c>
      <c r="AU1123" s="172" t="s">
        <v>115</v>
      </c>
      <c r="AV1123" s="171" t="s">
        <v>113</v>
      </c>
      <c r="AW1123" s="171" t="s">
        <v>93</v>
      </c>
      <c r="AX1123" s="171" t="s">
        <v>111</v>
      </c>
      <c r="AY1123" s="172" t="s">
        <v>188</v>
      </c>
    </row>
    <row r="1124" spans="2:51" s="171" customFormat="1">
      <c r="B1124" s="170"/>
      <c r="D1124" s="167" t="s">
        <v>201</v>
      </c>
      <c r="E1124" s="172" t="s">
        <v>69</v>
      </c>
      <c r="F1124" s="173" t="s">
        <v>983</v>
      </c>
      <c r="H1124" s="181">
        <v>2</v>
      </c>
      <c r="I1124" s="241"/>
      <c r="L1124" s="170"/>
      <c r="M1124" s="174"/>
      <c r="N1124" s="175"/>
      <c r="O1124" s="175"/>
      <c r="P1124" s="175"/>
      <c r="Q1124" s="175"/>
      <c r="R1124" s="175"/>
      <c r="S1124" s="175"/>
      <c r="T1124" s="176"/>
      <c r="AT1124" s="172" t="s">
        <v>201</v>
      </c>
      <c r="AU1124" s="172" t="s">
        <v>115</v>
      </c>
      <c r="AV1124" s="171" t="s">
        <v>113</v>
      </c>
      <c r="AW1124" s="171" t="s">
        <v>93</v>
      </c>
      <c r="AX1124" s="171" t="s">
        <v>111</v>
      </c>
      <c r="AY1124" s="172" t="s">
        <v>188</v>
      </c>
    </row>
    <row r="1125" spans="2:51" s="171" customFormat="1">
      <c r="B1125" s="170"/>
      <c r="D1125" s="167" t="s">
        <v>201</v>
      </c>
      <c r="E1125" s="172" t="s">
        <v>69</v>
      </c>
      <c r="F1125" s="173" t="s">
        <v>984</v>
      </c>
      <c r="H1125" s="181">
        <v>2</v>
      </c>
      <c r="I1125" s="241"/>
      <c r="L1125" s="170"/>
      <c r="M1125" s="174"/>
      <c r="N1125" s="175"/>
      <c r="O1125" s="175"/>
      <c r="P1125" s="175"/>
      <c r="Q1125" s="175"/>
      <c r="R1125" s="175"/>
      <c r="S1125" s="175"/>
      <c r="T1125" s="176"/>
      <c r="AT1125" s="172" t="s">
        <v>201</v>
      </c>
      <c r="AU1125" s="172" t="s">
        <v>115</v>
      </c>
      <c r="AV1125" s="171" t="s">
        <v>113</v>
      </c>
      <c r="AW1125" s="171" t="s">
        <v>93</v>
      </c>
      <c r="AX1125" s="171" t="s">
        <v>111</v>
      </c>
      <c r="AY1125" s="172" t="s">
        <v>188</v>
      </c>
    </row>
    <row r="1126" spans="2:51" s="171" customFormat="1">
      <c r="B1126" s="170"/>
      <c r="D1126" s="167" t="s">
        <v>201</v>
      </c>
      <c r="E1126" s="172" t="s">
        <v>69</v>
      </c>
      <c r="F1126" s="173" t="s">
        <v>291</v>
      </c>
      <c r="H1126" s="181">
        <v>0</v>
      </c>
      <c r="I1126" s="241"/>
      <c r="L1126" s="170"/>
      <c r="M1126" s="174"/>
      <c r="N1126" s="175"/>
      <c r="O1126" s="175"/>
      <c r="P1126" s="175"/>
      <c r="Q1126" s="175"/>
      <c r="R1126" s="175"/>
      <c r="S1126" s="175"/>
      <c r="T1126" s="176"/>
      <c r="AT1126" s="172" t="s">
        <v>201</v>
      </c>
      <c r="AU1126" s="172" t="s">
        <v>115</v>
      </c>
      <c r="AV1126" s="171" t="s">
        <v>113</v>
      </c>
      <c r="AW1126" s="171" t="s">
        <v>93</v>
      </c>
      <c r="AX1126" s="171" t="s">
        <v>111</v>
      </c>
      <c r="AY1126" s="172" t="s">
        <v>188</v>
      </c>
    </row>
    <row r="1127" spans="2:51" s="171" customFormat="1">
      <c r="B1127" s="170"/>
      <c r="D1127" s="167" t="s">
        <v>201</v>
      </c>
      <c r="E1127" s="172" t="s">
        <v>69</v>
      </c>
      <c r="F1127" s="173" t="s">
        <v>842</v>
      </c>
      <c r="H1127" s="181">
        <v>1</v>
      </c>
      <c r="I1127" s="241"/>
      <c r="L1127" s="170"/>
      <c r="M1127" s="174"/>
      <c r="N1127" s="175"/>
      <c r="O1127" s="175"/>
      <c r="P1127" s="175"/>
      <c r="Q1127" s="175"/>
      <c r="R1127" s="175"/>
      <c r="S1127" s="175"/>
      <c r="T1127" s="176"/>
      <c r="AT1127" s="172" t="s">
        <v>201</v>
      </c>
      <c r="AU1127" s="172" t="s">
        <v>115</v>
      </c>
      <c r="AV1127" s="171" t="s">
        <v>113</v>
      </c>
      <c r="AW1127" s="171" t="s">
        <v>93</v>
      </c>
      <c r="AX1127" s="171" t="s">
        <v>111</v>
      </c>
      <c r="AY1127" s="172" t="s">
        <v>188</v>
      </c>
    </row>
    <row r="1128" spans="2:51" s="171" customFormat="1">
      <c r="B1128" s="170"/>
      <c r="D1128" s="167" t="s">
        <v>201</v>
      </c>
      <c r="E1128" s="172" t="s">
        <v>69</v>
      </c>
      <c r="F1128" s="173" t="s">
        <v>1342</v>
      </c>
      <c r="H1128" s="181" t="s">
        <v>8998</v>
      </c>
      <c r="I1128" s="241"/>
      <c r="L1128" s="170"/>
      <c r="M1128" s="174"/>
      <c r="N1128" s="175"/>
      <c r="O1128" s="175"/>
      <c r="P1128" s="175"/>
      <c r="Q1128" s="175"/>
      <c r="R1128" s="175"/>
      <c r="S1128" s="175"/>
      <c r="T1128" s="176"/>
      <c r="AT1128" s="172" t="s">
        <v>201</v>
      </c>
      <c r="AU1128" s="172" t="s">
        <v>115</v>
      </c>
      <c r="AV1128" s="171" t="s">
        <v>113</v>
      </c>
      <c r="AW1128" s="171" t="s">
        <v>93</v>
      </c>
      <c r="AX1128" s="171" t="s">
        <v>111</v>
      </c>
      <c r="AY1128" s="172" t="s">
        <v>188</v>
      </c>
    </row>
    <row r="1129" spans="2:51" s="171" customFormat="1">
      <c r="B1129" s="170"/>
      <c r="D1129" s="167" t="s">
        <v>201</v>
      </c>
      <c r="E1129" s="172" t="s">
        <v>69</v>
      </c>
      <c r="F1129" s="173" t="s">
        <v>1343</v>
      </c>
      <c r="H1129" s="181" t="s">
        <v>8999</v>
      </c>
      <c r="I1129" s="241"/>
      <c r="L1129" s="170"/>
      <c r="M1129" s="174"/>
      <c r="N1129" s="175"/>
      <c r="O1129" s="175"/>
      <c r="P1129" s="175"/>
      <c r="Q1129" s="175"/>
      <c r="R1129" s="175"/>
      <c r="S1129" s="175"/>
      <c r="T1129" s="176"/>
      <c r="AT1129" s="172" t="s">
        <v>201</v>
      </c>
      <c r="AU1129" s="172" t="s">
        <v>115</v>
      </c>
      <c r="AV1129" s="171" t="s">
        <v>113</v>
      </c>
      <c r="AW1129" s="171" t="s">
        <v>93</v>
      </c>
      <c r="AX1129" s="171" t="s">
        <v>111</v>
      </c>
      <c r="AY1129" s="172" t="s">
        <v>188</v>
      </c>
    </row>
    <row r="1130" spans="2:51" s="178" customFormat="1">
      <c r="B1130" s="177"/>
      <c r="D1130" s="167" t="s">
        <v>201</v>
      </c>
      <c r="E1130" s="179" t="s">
        <v>69</v>
      </c>
      <c r="F1130" s="180" t="s">
        <v>1249</v>
      </c>
      <c r="H1130" s="181">
        <v>27.43</v>
      </c>
      <c r="I1130" s="242"/>
      <c r="L1130" s="177"/>
      <c r="M1130" s="182"/>
      <c r="N1130" s="183"/>
      <c r="O1130" s="183"/>
      <c r="P1130" s="183"/>
      <c r="Q1130" s="183"/>
      <c r="R1130" s="183"/>
      <c r="S1130" s="183"/>
      <c r="T1130" s="184"/>
      <c r="AT1130" s="179" t="s">
        <v>201</v>
      </c>
      <c r="AU1130" s="179" t="s">
        <v>115</v>
      </c>
      <c r="AV1130" s="178" t="s">
        <v>115</v>
      </c>
      <c r="AW1130" s="178" t="s">
        <v>93</v>
      </c>
      <c r="AX1130" s="178" t="s">
        <v>111</v>
      </c>
      <c r="AY1130" s="179" t="s">
        <v>188</v>
      </c>
    </row>
    <row r="1131" spans="2:51" s="178" customFormat="1">
      <c r="B1131" s="177"/>
      <c r="D1131" s="167" t="s">
        <v>201</v>
      </c>
      <c r="E1131" s="179" t="s">
        <v>69</v>
      </c>
      <c r="F1131" s="180" t="s">
        <v>1250</v>
      </c>
      <c r="H1131" s="181">
        <v>8.7430000000000003</v>
      </c>
      <c r="I1131" s="242"/>
      <c r="L1131" s="177"/>
      <c r="M1131" s="182"/>
      <c r="N1131" s="183"/>
      <c r="O1131" s="183"/>
      <c r="P1131" s="183"/>
      <c r="Q1131" s="183"/>
      <c r="R1131" s="183"/>
      <c r="S1131" s="183"/>
      <c r="T1131" s="184"/>
      <c r="AT1131" s="179" t="s">
        <v>201</v>
      </c>
      <c r="AU1131" s="179" t="s">
        <v>115</v>
      </c>
      <c r="AV1131" s="178" t="s">
        <v>115</v>
      </c>
      <c r="AW1131" s="178" t="s">
        <v>93</v>
      </c>
      <c r="AX1131" s="178" t="s">
        <v>111</v>
      </c>
      <c r="AY1131" s="179" t="s">
        <v>188</v>
      </c>
    </row>
    <row r="1132" spans="2:51" s="194" customFormat="1">
      <c r="B1132" s="193"/>
      <c r="D1132" s="167" t="s">
        <v>201</v>
      </c>
      <c r="E1132" s="195" t="s">
        <v>69</v>
      </c>
      <c r="F1132" s="196" t="s">
        <v>253</v>
      </c>
      <c r="H1132" s="197">
        <v>36.173000000000002</v>
      </c>
      <c r="I1132" s="244"/>
      <c r="L1132" s="193"/>
      <c r="M1132" s="198"/>
      <c r="N1132" s="199"/>
      <c r="O1132" s="199"/>
      <c r="P1132" s="199"/>
      <c r="Q1132" s="199"/>
      <c r="R1132" s="199"/>
      <c r="S1132" s="199"/>
      <c r="T1132" s="200"/>
      <c r="AT1132" s="195" t="s">
        <v>201</v>
      </c>
      <c r="AU1132" s="195" t="s">
        <v>115</v>
      </c>
      <c r="AV1132" s="194" t="s">
        <v>228</v>
      </c>
      <c r="AW1132" s="194" t="s">
        <v>93</v>
      </c>
      <c r="AX1132" s="194" t="s">
        <v>111</v>
      </c>
      <c r="AY1132" s="195" t="s">
        <v>188</v>
      </c>
    </row>
    <row r="1133" spans="2:51" s="178" customFormat="1">
      <c r="B1133" s="177"/>
      <c r="D1133" s="167" t="s">
        <v>201</v>
      </c>
      <c r="E1133" s="179" t="s">
        <v>69</v>
      </c>
      <c r="F1133" s="180" t="s">
        <v>1344</v>
      </c>
      <c r="H1133" s="181">
        <v>26.2</v>
      </c>
      <c r="I1133" s="242"/>
      <c r="L1133" s="177"/>
      <c r="M1133" s="182"/>
      <c r="N1133" s="183"/>
      <c r="O1133" s="183"/>
      <c r="P1133" s="183"/>
      <c r="Q1133" s="183"/>
      <c r="R1133" s="183"/>
      <c r="S1133" s="183"/>
      <c r="T1133" s="184"/>
      <c r="AT1133" s="179" t="s">
        <v>201</v>
      </c>
      <c r="AU1133" s="179" t="s">
        <v>115</v>
      </c>
      <c r="AV1133" s="178" t="s">
        <v>115</v>
      </c>
      <c r="AW1133" s="178" t="s">
        <v>93</v>
      </c>
      <c r="AX1133" s="178" t="s">
        <v>111</v>
      </c>
      <c r="AY1133" s="179" t="s">
        <v>188</v>
      </c>
    </row>
    <row r="1134" spans="2:51" s="178" customFormat="1">
      <c r="B1134" s="177"/>
      <c r="D1134" s="167" t="s">
        <v>201</v>
      </c>
      <c r="E1134" s="179" t="s">
        <v>69</v>
      </c>
      <c r="F1134" s="180" t="s">
        <v>1345</v>
      </c>
      <c r="H1134" s="181">
        <v>8.2889999999999997</v>
      </c>
      <c r="I1134" s="242"/>
      <c r="L1134" s="177"/>
      <c r="M1134" s="182"/>
      <c r="N1134" s="183"/>
      <c r="O1134" s="183"/>
      <c r="P1134" s="183"/>
      <c r="Q1134" s="183"/>
      <c r="R1134" s="183"/>
      <c r="S1134" s="183"/>
      <c r="T1134" s="184"/>
      <c r="AT1134" s="179" t="s">
        <v>201</v>
      </c>
      <c r="AU1134" s="179" t="s">
        <v>115</v>
      </c>
      <c r="AV1134" s="178" t="s">
        <v>115</v>
      </c>
      <c r="AW1134" s="178" t="s">
        <v>93</v>
      </c>
      <c r="AX1134" s="178" t="s">
        <v>111</v>
      </c>
      <c r="AY1134" s="179" t="s">
        <v>188</v>
      </c>
    </row>
    <row r="1135" spans="2:51" s="194" customFormat="1">
      <c r="B1135" s="193"/>
      <c r="D1135" s="167" t="s">
        <v>201</v>
      </c>
      <c r="E1135" s="195" t="s">
        <v>69</v>
      </c>
      <c r="F1135" s="196" t="s">
        <v>253</v>
      </c>
      <c r="H1135" s="197">
        <v>34.488999999999997</v>
      </c>
      <c r="I1135" s="244"/>
      <c r="L1135" s="193"/>
      <c r="M1135" s="198"/>
      <c r="N1135" s="199"/>
      <c r="O1135" s="199"/>
      <c r="P1135" s="199"/>
      <c r="Q1135" s="199"/>
      <c r="R1135" s="199"/>
      <c r="S1135" s="199"/>
      <c r="T1135" s="200"/>
      <c r="AT1135" s="195" t="s">
        <v>201</v>
      </c>
      <c r="AU1135" s="195" t="s">
        <v>115</v>
      </c>
      <c r="AV1135" s="194" t="s">
        <v>228</v>
      </c>
      <c r="AW1135" s="194" t="s">
        <v>93</v>
      </c>
      <c r="AX1135" s="194" t="s">
        <v>111</v>
      </c>
      <c r="AY1135" s="195" t="s">
        <v>188</v>
      </c>
    </row>
    <row r="1136" spans="2:51" s="178" customFormat="1">
      <c r="B1136" s="177"/>
      <c r="D1136" s="167" t="s">
        <v>201</v>
      </c>
      <c r="E1136" s="179" t="s">
        <v>69</v>
      </c>
      <c r="F1136" s="180" t="s">
        <v>1346</v>
      </c>
      <c r="H1136" s="181">
        <v>6.76</v>
      </c>
      <c r="I1136" s="242"/>
      <c r="L1136" s="177"/>
      <c r="M1136" s="182"/>
      <c r="N1136" s="183"/>
      <c r="O1136" s="183"/>
      <c r="P1136" s="183"/>
      <c r="Q1136" s="183"/>
      <c r="R1136" s="183"/>
      <c r="S1136" s="183"/>
      <c r="T1136" s="184"/>
      <c r="AT1136" s="179" t="s">
        <v>201</v>
      </c>
      <c r="AU1136" s="179" t="s">
        <v>115</v>
      </c>
      <c r="AV1136" s="178" t="s">
        <v>115</v>
      </c>
      <c r="AW1136" s="178" t="s">
        <v>93</v>
      </c>
      <c r="AX1136" s="178" t="s">
        <v>111</v>
      </c>
      <c r="AY1136" s="179" t="s">
        <v>188</v>
      </c>
    </row>
    <row r="1137" spans="2:65" s="178" customFormat="1">
      <c r="B1137" s="177"/>
      <c r="D1137" s="167" t="s">
        <v>201</v>
      </c>
      <c r="E1137" s="179" t="s">
        <v>69</v>
      </c>
      <c r="F1137" s="180" t="s">
        <v>1347</v>
      </c>
      <c r="H1137" s="181">
        <v>6.24</v>
      </c>
      <c r="I1137" s="242"/>
      <c r="L1137" s="177"/>
      <c r="M1137" s="182"/>
      <c r="N1137" s="183"/>
      <c r="O1137" s="183"/>
      <c r="P1137" s="183"/>
      <c r="Q1137" s="183"/>
      <c r="R1137" s="183"/>
      <c r="S1137" s="183"/>
      <c r="T1137" s="184"/>
      <c r="AT1137" s="179" t="s">
        <v>201</v>
      </c>
      <c r="AU1137" s="179" t="s">
        <v>115</v>
      </c>
      <c r="AV1137" s="178" t="s">
        <v>115</v>
      </c>
      <c r="AW1137" s="178" t="s">
        <v>93</v>
      </c>
      <c r="AX1137" s="178" t="s">
        <v>111</v>
      </c>
      <c r="AY1137" s="179" t="s">
        <v>188</v>
      </c>
    </row>
    <row r="1138" spans="2:65" s="194" customFormat="1">
      <c r="B1138" s="193"/>
      <c r="D1138" s="167" t="s">
        <v>201</v>
      </c>
      <c r="E1138" s="195" t="s">
        <v>69</v>
      </c>
      <c r="F1138" s="196" t="s">
        <v>253</v>
      </c>
      <c r="H1138" s="197">
        <v>13</v>
      </c>
      <c r="I1138" s="244"/>
      <c r="L1138" s="193"/>
      <c r="M1138" s="198"/>
      <c r="N1138" s="199"/>
      <c r="O1138" s="199"/>
      <c r="P1138" s="199"/>
      <c r="Q1138" s="199"/>
      <c r="R1138" s="199"/>
      <c r="S1138" s="199"/>
      <c r="T1138" s="200"/>
      <c r="AT1138" s="195" t="s">
        <v>201</v>
      </c>
      <c r="AU1138" s="195" t="s">
        <v>115</v>
      </c>
      <c r="AV1138" s="194" t="s">
        <v>228</v>
      </c>
      <c r="AW1138" s="194" t="s">
        <v>93</v>
      </c>
      <c r="AX1138" s="194" t="s">
        <v>111</v>
      </c>
      <c r="AY1138" s="195" t="s">
        <v>188</v>
      </c>
    </row>
    <row r="1139" spans="2:65" s="178" customFormat="1">
      <c r="B1139" s="177"/>
      <c r="D1139" s="167" t="s">
        <v>201</v>
      </c>
      <c r="E1139" s="179" t="s">
        <v>69</v>
      </c>
      <c r="F1139" s="180" t="s">
        <v>69</v>
      </c>
      <c r="H1139" s="181">
        <v>0</v>
      </c>
      <c r="I1139" s="242"/>
      <c r="L1139" s="177"/>
      <c r="M1139" s="182"/>
      <c r="N1139" s="183"/>
      <c r="O1139" s="183"/>
      <c r="P1139" s="183"/>
      <c r="Q1139" s="183"/>
      <c r="R1139" s="183"/>
      <c r="S1139" s="183"/>
      <c r="T1139" s="184"/>
      <c r="AT1139" s="179" t="s">
        <v>201</v>
      </c>
      <c r="AU1139" s="179" t="s">
        <v>115</v>
      </c>
      <c r="AV1139" s="178" t="s">
        <v>115</v>
      </c>
      <c r="AW1139" s="178" t="s">
        <v>93</v>
      </c>
      <c r="AX1139" s="178" t="s">
        <v>111</v>
      </c>
      <c r="AY1139" s="179" t="s">
        <v>188</v>
      </c>
    </row>
    <row r="1140" spans="2:65" s="171" customFormat="1">
      <c r="B1140" s="170"/>
      <c r="D1140" s="167" t="s">
        <v>201</v>
      </c>
      <c r="E1140" s="172" t="s">
        <v>69</v>
      </c>
      <c r="F1140" s="173" t="s">
        <v>1348</v>
      </c>
      <c r="H1140" s="181" t="s">
        <v>8997</v>
      </c>
      <c r="I1140" s="241"/>
      <c r="L1140" s="170"/>
      <c r="M1140" s="174"/>
      <c r="N1140" s="175"/>
      <c r="O1140" s="175"/>
      <c r="P1140" s="175"/>
      <c r="Q1140" s="175"/>
      <c r="R1140" s="175"/>
      <c r="S1140" s="175"/>
      <c r="T1140" s="176"/>
      <c r="AT1140" s="172" t="s">
        <v>201</v>
      </c>
      <c r="AU1140" s="172" t="s">
        <v>115</v>
      </c>
      <c r="AV1140" s="171" t="s">
        <v>113</v>
      </c>
      <c r="AW1140" s="171" t="s">
        <v>93</v>
      </c>
      <c r="AX1140" s="171" t="s">
        <v>111</v>
      </c>
      <c r="AY1140" s="172" t="s">
        <v>188</v>
      </c>
    </row>
    <row r="1141" spans="2:65" s="178" customFormat="1">
      <c r="B1141" s="177"/>
      <c r="D1141" s="167" t="s">
        <v>201</v>
      </c>
      <c r="E1141" s="179" t="s">
        <v>69</v>
      </c>
      <c r="F1141" s="180" t="s">
        <v>1263</v>
      </c>
      <c r="H1141" s="181">
        <v>1.53</v>
      </c>
      <c r="I1141" s="242"/>
      <c r="L1141" s="177"/>
      <c r="M1141" s="182"/>
      <c r="N1141" s="183"/>
      <c r="O1141" s="183"/>
      <c r="P1141" s="183"/>
      <c r="Q1141" s="183"/>
      <c r="R1141" s="183"/>
      <c r="S1141" s="183"/>
      <c r="T1141" s="184"/>
      <c r="AT1141" s="179" t="s">
        <v>201</v>
      </c>
      <c r="AU1141" s="179" t="s">
        <v>115</v>
      </c>
      <c r="AV1141" s="178" t="s">
        <v>115</v>
      </c>
      <c r="AW1141" s="178" t="s">
        <v>93</v>
      </c>
      <c r="AX1141" s="178" t="s">
        <v>111</v>
      </c>
      <c r="AY1141" s="179" t="s">
        <v>188</v>
      </c>
    </row>
    <row r="1142" spans="2:65" s="178" customFormat="1">
      <c r="B1142" s="177"/>
      <c r="D1142" s="167" t="s">
        <v>201</v>
      </c>
      <c r="E1142" s="179" t="s">
        <v>69</v>
      </c>
      <c r="F1142" s="180" t="s">
        <v>1349</v>
      </c>
      <c r="H1142" s="181">
        <v>0.38500000000000001</v>
      </c>
      <c r="I1142" s="242"/>
      <c r="L1142" s="177"/>
      <c r="M1142" s="182"/>
      <c r="N1142" s="183"/>
      <c r="O1142" s="183"/>
      <c r="P1142" s="183"/>
      <c r="Q1142" s="183"/>
      <c r="R1142" s="183"/>
      <c r="S1142" s="183"/>
      <c r="T1142" s="184"/>
      <c r="AT1142" s="179" t="s">
        <v>201</v>
      </c>
      <c r="AU1142" s="179" t="s">
        <v>115</v>
      </c>
      <c r="AV1142" s="178" t="s">
        <v>115</v>
      </c>
      <c r="AW1142" s="178" t="s">
        <v>93</v>
      </c>
      <c r="AX1142" s="178" t="s">
        <v>111</v>
      </c>
      <c r="AY1142" s="179" t="s">
        <v>188</v>
      </c>
    </row>
    <row r="1143" spans="2:65" s="194" customFormat="1">
      <c r="B1143" s="193"/>
      <c r="D1143" s="167" t="s">
        <v>201</v>
      </c>
      <c r="E1143" s="195" t="s">
        <v>69</v>
      </c>
      <c r="F1143" s="196" t="s">
        <v>253</v>
      </c>
      <c r="H1143" s="197">
        <v>1.915</v>
      </c>
      <c r="I1143" s="244"/>
      <c r="L1143" s="193"/>
      <c r="M1143" s="198"/>
      <c r="N1143" s="199"/>
      <c r="O1143" s="199"/>
      <c r="P1143" s="199"/>
      <c r="Q1143" s="199"/>
      <c r="R1143" s="199"/>
      <c r="S1143" s="199"/>
      <c r="T1143" s="200"/>
      <c r="AT1143" s="195" t="s">
        <v>201</v>
      </c>
      <c r="AU1143" s="195" t="s">
        <v>115</v>
      </c>
      <c r="AV1143" s="194" t="s">
        <v>228</v>
      </c>
      <c r="AW1143" s="194" t="s">
        <v>93</v>
      </c>
      <c r="AX1143" s="194" t="s">
        <v>111</v>
      </c>
      <c r="AY1143" s="195" t="s">
        <v>188</v>
      </c>
    </row>
    <row r="1144" spans="2:65" s="178" customFormat="1">
      <c r="B1144" s="177"/>
      <c r="D1144" s="167" t="s">
        <v>201</v>
      </c>
      <c r="E1144" s="179" t="s">
        <v>69</v>
      </c>
      <c r="F1144" s="180" t="s">
        <v>69</v>
      </c>
      <c r="H1144" s="181">
        <v>0</v>
      </c>
      <c r="I1144" s="242"/>
      <c r="L1144" s="177"/>
      <c r="M1144" s="182"/>
      <c r="N1144" s="183"/>
      <c r="O1144" s="183"/>
      <c r="P1144" s="183"/>
      <c r="Q1144" s="183"/>
      <c r="R1144" s="183"/>
      <c r="S1144" s="183"/>
      <c r="T1144" s="184"/>
      <c r="AT1144" s="179" t="s">
        <v>201</v>
      </c>
      <c r="AU1144" s="179" t="s">
        <v>115</v>
      </c>
      <c r="AV1144" s="178" t="s">
        <v>115</v>
      </c>
      <c r="AW1144" s="178" t="s">
        <v>93</v>
      </c>
      <c r="AX1144" s="178" t="s">
        <v>111</v>
      </c>
      <c r="AY1144" s="179" t="s">
        <v>188</v>
      </c>
    </row>
    <row r="1145" spans="2:65" s="186" customFormat="1">
      <c r="B1145" s="185"/>
      <c r="D1145" s="167" t="s">
        <v>201</v>
      </c>
      <c r="E1145" s="187" t="s">
        <v>69</v>
      </c>
      <c r="F1145" s="188" t="s">
        <v>210</v>
      </c>
      <c r="H1145" s="189">
        <v>85.576999999999998</v>
      </c>
      <c r="I1145" s="243"/>
      <c r="L1145" s="185"/>
      <c r="M1145" s="190"/>
      <c r="N1145" s="191"/>
      <c r="O1145" s="191"/>
      <c r="P1145" s="191"/>
      <c r="Q1145" s="191"/>
      <c r="R1145" s="191"/>
      <c r="S1145" s="191"/>
      <c r="T1145" s="192"/>
      <c r="AT1145" s="187" t="s">
        <v>201</v>
      </c>
      <c r="AU1145" s="187" t="s">
        <v>115</v>
      </c>
      <c r="AV1145" s="186" t="s">
        <v>195</v>
      </c>
      <c r="AW1145" s="186" t="s">
        <v>93</v>
      </c>
      <c r="AX1145" s="186" t="s">
        <v>113</v>
      </c>
      <c r="AY1145" s="187" t="s">
        <v>188</v>
      </c>
    </row>
    <row r="1146" spans="2:65" s="101" customFormat="1" ht="16.5" customHeight="1">
      <c r="B1146" s="86"/>
      <c r="C1146" s="201" t="s">
        <v>729</v>
      </c>
      <c r="D1146" s="201" t="s">
        <v>521</v>
      </c>
      <c r="E1146" s="202" t="s">
        <v>849</v>
      </c>
      <c r="F1146" s="203" t="s">
        <v>850</v>
      </c>
      <c r="G1146" s="204" t="s">
        <v>314</v>
      </c>
      <c r="H1146" s="205">
        <v>0.03</v>
      </c>
      <c r="I1146" s="245"/>
      <c r="J1146" s="206">
        <f>ROUND(I1146*H1146,2)</f>
        <v>0</v>
      </c>
      <c r="K1146" s="203" t="s">
        <v>194</v>
      </c>
      <c r="L1146" s="207"/>
      <c r="M1146" s="246" t="s">
        <v>69</v>
      </c>
      <c r="N1146" s="208" t="s">
        <v>100</v>
      </c>
      <c r="O1146" s="100"/>
      <c r="P1146" s="165">
        <f>O1146*H1146</f>
        <v>0</v>
      </c>
      <c r="Q1146" s="165">
        <v>1</v>
      </c>
      <c r="R1146" s="165">
        <f>Q1146*H1146</f>
        <v>0.03</v>
      </c>
      <c r="S1146" s="165">
        <v>0</v>
      </c>
      <c r="T1146" s="166">
        <f>S1146*H1146</f>
        <v>0</v>
      </c>
      <c r="AR1146" s="55" t="s">
        <v>520</v>
      </c>
      <c r="AT1146" s="55" t="s">
        <v>521</v>
      </c>
      <c r="AU1146" s="55" t="s">
        <v>115</v>
      </c>
      <c r="AY1146" s="55" t="s">
        <v>188</v>
      </c>
      <c r="BE1146" s="93">
        <f>IF(N1146="základní",J1146,0)</f>
        <v>0</v>
      </c>
      <c r="BF1146" s="93">
        <f>IF(N1146="snížená",J1146,0)</f>
        <v>0</v>
      </c>
      <c r="BG1146" s="93">
        <f>IF(N1146="zákl. přenesená",J1146,0)</f>
        <v>0</v>
      </c>
      <c r="BH1146" s="93">
        <f>IF(N1146="sníž. přenesená",J1146,0)</f>
        <v>0</v>
      </c>
      <c r="BI1146" s="93">
        <f>IF(N1146="nulová",J1146,0)</f>
        <v>0</v>
      </c>
      <c r="BJ1146" s="55" t="s">
        <v>113</v>
      </c>
      <c r="BK1146" s="93">
        <f>ROUND(I1146*H1146,2)</f>
        <v>0</v>
      </c>
      <c r="BL1146" s="55" t="s">
        <v>389</v>
      </c>
      <c r="BM1146" s="55" t="s">
        <v>1350</v>
      </c>
    </row>
    <row r="1147" spans="2:65" s="101" customFormat="1">
      <c r="B1147" s="61"/>
      <c r="D1147" s="167" t="s">
        <v>197</v>
      </c>
      <c r="F1147" s="168" t="s">
        <v>850</v>
      </c>
      <c r="H1147" s="181" t="s">
        <v>9010</v>
      </c>
      <c r="I1147" s="240"/>
      <c r="L1147" s="61"/>
      <c r="M1147" s="94"/>
      <c r="N1147" s="100"/>
      <c r="O1147" s="100"/>
      <c r="P1147" s="100"/>
      <c r="Q1147" s="100"/>
      <c r="R1147" s="100"/>
      <c r="S1147" s="100"/>
      <c r="T1147" s="69"/>
      <c r="AT1147" s="55" t="s">
        <v>197</v>
      </c>
      <c r="AU1147" s="55" t="s">
        <v>115</v>
      </c>
    </row>
    <row r="1148" spans="2:65" s="171" customFormat="1">
      <c r="B1148" s="170"/>
      <c r="D1148" s="167" t="s">
        <v>201</v>
      </c>
      <c r="E1148" s="172" t="s">
        <v>69</v>
      </c>
      <c r="F1148" s="173" t="s">
        <v>202</v>
      </c>
      <c r="H1148" s="181">
        <v>2018</v>
      </c>
      <c r="I1148" s="241"/>
      <c r="L1148" s="170"/>
      <c r="M1148" s="174"/>
      <c r="N1148" s="175"/>
      <c r="O1148" s="175"/>
      <c r="P1148" s="175"/>
      <c r="Q1148" s="175"/>
      <c r="R1148" s="175"/>
      <c r="S1148" s="175"/>
      <c r="T1148" s="176"/>
      <c r="AT1148" s="172" t="s">
        <v>201</v>
      </c>
      <c r="AU1148" s="172" t="s">
        <v>115</v>
      </c>
      <c r="AV1148" s="171" t="s">
        <v>113</v>
      </c>
      <c r="AW1148" s="171" t="s">
        <v>93</v>
      </c>
      <c r="AX1148" s="171" t="s">
        <v>111</v>
      </c>
      <c r="AY1148" s="172" t="s">
        <v>188</v>
      </c>
    </row>
    <row r="1149" spans="2:65" s="171" customFormat="1">
      <c r="B1149" s="170"/>
      <c r="D1149" s="167" t="s">
        <v>201</v>
      </c>
      <c r="E1149" s="172" t="s">
        <v>69</v>
      </c>
      <c r="F1149" s="173" t="s">
        <v>983</v>
      </c>
      <c r="H1149" s="181">
        <v>2</v>
      </c>
      <c r="I1149" s="241"/>
      <c r="L1149" s="170"/>
      <c r="M1149" s="174"/>
      <c r="N1149" s="175"/>
      <c r="O1149" s="175"/>
      <c r="P1149" s="175"/>
      <c r="Q1149" s="175"/>
      <c r="R1149" s="175"/>
      <c r="S1149" s="175"/>
      <c r="T1149" s="176"/>
      <c r="AT1149" s="172" t="s">
        <v>201</v>
      </c>
      <c r="AU1149" s="172" t="s">
        <v>115</v>
      </c>
      <c r="AV1149" s="171" t="s">
        <v>113</v>
      </c>
      <c r="AW1149" s="171" t="s">
        <v>93</v>
      </c>
      <c r="AX1149" s="171" t="s">
        <v>111</v>
      </c>
      <c r="AY1149" s="172" t="s">
        <v>188</v>
      </c>
    </row>
    <row r="1150" spans="2:65" s="171" customFormat="1">
      <c r="B1150" s="170"/>
      <c r="D1150" s="167" t="s">
        <v>201</v>
      </c>
      <c r="E1150" s="172" t="s">
        <v>69</v>
      </c>
      <c r="F1150" s="173" t="s">
        <v>984</v>
      </c>
      <c r="H1150" s="181">
        <v>2</v>
      </c>
      <c r="I1150" s="241"/>
      <c r="L1150" s="170"/>
      <c r="M1150" s="174"/>
      <c r="N1150" s="175"/>
      <c r="O1150" s="175"/>
      <c r="P1150" s="175"/>
      <c r="Q1150" s="175"/>
      <c r="R1150" s="175"/>
      <c r="S1150" s="175"/>
      <c r="T1150" s="176"/>
      <c r="AT1150" s="172" t="s">
        <v>201</v>
      </c>
      <c r="AU1150" s="172" t="s">
        <v>115</v>
      </c>
      <c r="AV1150" s="171" t="s">
        <v>113</v>
      </c>
      <c r="AW1150" s="171" t="s">
        <v>93</v>
      </c>
      <c r="AX1150" s="171" t="s">
        <v>111</v>
      </c>
      <c r="AY1150" s="172" t="s">
        <v>188</v>
      </c>
    </row>
    <row r="1151" spans="2:65" s="171" customFormat="1">
      <c r="B1151" s="170"/>
      <c r="D1151" s="167" t="s">
        <v>201</v>
      </c>
      <c r="E1151" s="172" t="s">
        <v>69</v>
      </c>
      <c r="F1151" s="173" t="s">
        <v>291</v>
      </c>
      <c r="H1151" s="181">
        <v>0</v>
      </c>
      <c r="I1151" s="241"/>
      <c r="L1151" s="170"/>
      <c r="M1151" s="174"/>
      <c r="N1151" s="175"/>
      <c r="O1151" s="175"/>
      <c r="P1151" s="175"/>
      <c r="Q1151" s="175"/>
      <c r="R1151" s="175"/>
      <c r="S1151" s="175"/>
      <c r="T1151" s="176"/>
      <c r="AT1151" s="172" t="s">
        <v>201</v>
      </c>
      <c r="AU1151" s="172" t="s">
        <v>115</v>
      </c>
      <c r="AV1151" s="171" t="s">
        <v>113</v>
      </c>
      <c r="AW1151" s="171" t="s">
        <v>93</v>
      </c>
      <c r="AX1151" s="171" t="s">
        <v>111</v>
      </c>
      <c r="AY1151" s="172" t="s">
        <v>188</v>
      </c>
    </row>
    <row r="1152" spans="2:65" s="171" customFormat="1">
      <c r="B1152" s="170"/>
      <c r="D1152" s="167" t="s">
        <v>201</v>
      </c>
      <c r="E1152" s="172" t="s">
        <v>69</v>
      </c>
      <c r="F1152" s="173" t="s">
        <v>842</v>
      </c>
      <c r="H1152" s="181">
        <v>1</v>
      </c>
      <c r="I1152" s="241"/>
      <c r="L1152" s="170"/>
      <c r="M1152" s="174"/>
      <c r="N1152" s="175"/>
      <c r="O1152" s="175"/>
      <c r="P1152" s="175"/>
      <c r="Q1152" s="175"/>
      <c r="R1152" s="175"/>
      <c r="S1152" s="175"/>
      <c r="T1152" s="176"/>
      <c r="AT1152" s="172" t="s">
        <v>201</v>
      </c>
      <c r="AU1152" s="172" t="s">
        <v>115</v>
      </c>
      <c r="AV1152" s="171" t="s">
        <v>113</v>
      </c>
      <c r="AW1152" s="171" t="s">
        <v>93</v>
      </c>
      <c r="AX1152" s="171" t="s">
        <v>111</v>
      </c>
      <c r="AY1152" s="172" t="s">
        <v>188</v>
      </c>
    </row>
    <row r="1153" spans="2:51" s="171" customFormat="1">
      <c r="B1153" s="170"/>
      <c r="D1153" s="167" t="s">
        <v>201</v>
      </c>
      <c r="E1153" s="172" t="s">
        <v>69</v>
      </c>
      <c r="F1153" s="173" t="s">
        <v>1342</v>
      </c>
      <c r="H1153" s="181" t="s">
        <v>8998</v>
      </c>
      <c r="I1153" s="241"/>
      <c r="L1153" s="170"/>
      <c r="M1153" s="174"/>
      <c r="N1153" s="175"/>
      <c r="O1153" s="175"/>
      <c r="P1153" s="175"/>
      <c r="Q1153" s="175"/>
      <c r="R1153" s="175"/>
      <c r="S1153" s="175"/>
      <c r="T1153" s="176"/>
      <c r="AT1153" s="172" t="s">
        <v>201</v>
      </c>
      <c r="AU1153" s="172" t="s">
        <v>115</v>
      </c>
      <c r="AV1153" s="171" t="s">
        <v>113</v>
      </c>
      <c r="AW1153" s="171" t="s">
        <v>93</v>
      </c>
      <c r="AX1153" s="171" t="s">
        <v>111</v>
      </c>
      <c r="AY1153" s="172" t="s">
        <v>188</v>
      </c>
    </row>
    <row r="1154" spans="2:51" s="171" customFormat="1">
      <c r="B1154" s="170"/>
      <c r="D1154" s="167" t="s">
        <v>201</v>
      </c>
      <c r="E1154" s="172" t="s">
        <v>69</v>
      </c>
      <c r="F1154" s="173" t="s">
        <v>1343</v>
      </c>
      <c r="H1154" s="181" t="s">
        <v>8999</v>
      </c>
      <c r="I1154" s="241"/>
      <c r="L1154" s="170"/>
      <c r="M1154" s="174"/>
      <c r="N1154" s="175"/>
      <c r="O1154" s="175"/>
      <c r="P1154" s="175"/>
      <c r="Q1154" s="175"/>
      <c r="R1154" s="175"/>
      <c r="S1154" s="175"/>
      <c r="T1154" s="176"/>
      <c r="AT1154" s="172" t="s">
        <v>201</v>
      </c>
      <c r="AU1154" s="172" t="s">
        <v>115</v>
      </c>
      <c r="AV1154" s="171" t="s">
        <v>113</v>
      </c>
      <c r="AW1154" s="171" t="s">
        <v>93</v>
      </c>
      <c r="AX1154" s="171" t="s">
        <v>111</v>
      </c>
      <c r="AY1154" s="172" t="s">
        <v>188</v>
      </c>
    </row>
    <row r="1155" spans="2:51" s="178" customFormat="1">
      <c r="B1155" s="177"/>
      <c r="D1155" s="167" t="s">
        <v>201</v>
      </c>
      <c r="E1155" s="179" t="s">
        <v>69</v>
      </c>
      <c r="F1155" s="180" t="s">
        <v>1249</v>
      </c>
      <c r="H1155" s="181">
        <v>27.43</v>
      </c>
      <c r="I1155" s="242"/>
      <c r="L1155" s="177"/>
      <c r="M1155" s="182"/>
      <c r="N1155" s="183"/>
      <c r="O1155" s="183"/>
      <c r="P1155" s="183"/>
      <c r="Q1155" s="183"/>
      <c r="R1155" s="183"/>
      <c r="S1155" s="183"/>
      <c r="T1155" s="184"/>
      <c r="AT1155" s="179" t="s">
        <v>201</v>
      </c>
      <c r="AU1155" s="179" t="s">
        <v>115</v>
      </c>
      <c r="AV1155" s="178" t="s">
        <v>115</v>
      </c>
      <c r="AW1155" s="178" t="s">
        <v>93</v>
      </c>
      <c r="AX1155" s="178" t="s">
        <v>111</v>
      </c>
      <c r="AY1155" s="179" t="s">
        <v>188</v>
      </c>
    </row>
    <row r="1156" spans="2:51" s="178" customFormat="1">
      <c r="B1156" s="177"/>
      <c r="D1156" s="167" t="s">
        <v>201</v>
      </c>
      <c r="E1156" s="179" t="s">
        <v>69</v>
      </c>
      <c r="F1156" s="180" t="s">
        <v>1250</v>
      </c>
      <c r="H1156" s="181">
        <v>8.7430000000000003</v>
      </c>
      <c r="I1156" s="242"/>
      <c r="L1156" s="177"/>
      <c r="M1156" s="182"/>
      <c r="N1156" s="183"/>
      <c r="O1156" s="183"/>
      <c r="P1156" s="183"/>
      <c r="Q1156" s="183"/>
      <c r="R1156" s="183"/>
      <c r="S1156" s="183"/>
      <c r="T1156" s="184"/>
      <c r="AT1156" s="179" t="s">
        <v>201</v>
      </c>
      <c r="AU1156" s="179" t="s">
        <v>115</v>
      </c>
      <c r="AV1156" s="178" t="s">
        <v>115</v>
      </c>
      <c r="AW1156" s="178" t="s">
        <v>93</v>
      </c>
      <c r="AX1156" s="178" t="s">
        <v>111</v>
      </c>
      <c r="AY1156" s="179" t="s">
        <v>188</v>
      </c>
    </row>
    <row r="1157" spans="2:51" s="194" customFormat="1">
      <c r="B1157" s="193"/>
      <c r="D1157" s="167" t="s">
        <v>201</v>
      </c>
      <c r="E1157" s="195" t="s">
        <v>69</v>
      </c>
      <c r="F1157" s="196" t="s">
        <v>253</v>
      </c>
      <c r="H1157" s="197">
        <v>36.173000000000002</v>
      </c>
      <c r="I1157" s="244"/>
      <c r="L1157" s="193"/>
      <c r="M1157" s="198"/>
      <c r="N1157" s="199"/>
      <c r="O1157" s="199"/>
      <c r="P1157" s="199"/>
      <c r="Q1157" s="199"/>
      <c r="R1157" s="199"/>
      <c r="S1157" s="199"/>
      <c r="T1157" s="200"/>
      <c r="AT1157" s="195" t="s">
        <v>201</v>
      </c>
      <c r="AU1157" s="195" t="s">
        <v>115</v>
      </c>
      <c r="AV1157" s="194" t="s">
        <v>228</v>
      </c>
      <c r="AW1157" s="194" t="s">
        <v>93</v>
      </c>
      <c r="AX1157" s="194" t="s">
        <v>111</v>
      </c>
      <c r="AY1157" s="195" t="s">
        <v>188</v>
      </c>
    </row>
    <row r="1158" spans="2:51" s="178" customFormat="1">
      <c r="B1158" s="177"/>
      <c r="D1158" s="167" t="s">
        <v>201</v>
      </c>
      <c r="E1158" s="179" t="s">
        <v>69</v>
      </c>
      <c r="F1158" s="180" t="s">
        <v>1344</v>
      </c>
      <c r="H1158" s="181">
        <v>26.2</v>
      </c>
      <c r="I1158" s="242"/>
      <c r="L1158" s="177"/>
      <c r="M1158" s="182"/>
      <c r="N1158" s="183"/>
      <c r="O1158" s="183"/>
      <c r="P1158" s="183"/>
      <c r="Q1158" s="183"/>
      <c r="R1158" s="183"/>
      <c r="S1158" s="183"/>
      <c r="T1158" s="184"/>
      <c r="AT1158" s="179" t="s">
        <v>201</v>
      </c>
      <c r="AU1158" s="179" t="s">
        <v>115</v>
      </c>
      <c r="AV1158" s="178" t="s">
        <v>115</v>
      </c>
      <c r="AW1158" s="178" t="s">
        <v>93</v>
      </c>
      <c r="AX1158" s="178" t="s">
        <v>111</v>
      </c>
      <c r="AY1158" s="179" t="s">
        <v>188</v>
      </c>
    </row>
    <row r="1159" spans="2:51" s="178" customFormat="1">
      <c r="B1159" s="177"/>
      <c r="D1159" s="167" t="s">
        <v>201</v>
      </c>
      <c r="E1159" s="179" t="s">
        <v>69</v>
      </c>
      <c r="F1159" s="180" t="s">
        <v>1345</v>
      </c>
      <c r="H1159" s="181">
        <v>8.2889999999999997</v>
      </c>
      <c r="I1159" s="242"/>
      <c r="L1159" s="177"/>
      <c r="M1159" s="182"/>
      <c r="N1159" s="183"/>
      <c r="O1159" s="183"/>
      <c r="P1159" s="183"/>
      <c r="Q1159" s="183"/>
      <c r="R1159" s="183"/>
      <c r="S1159" s="183"/>
      <c r="T1159" s="184"/>
      <c r="AT1159" s="179" t="s">
        <v>201</v>
      </c>
      <c r="AU1159" s="179" t="s">
        <v>115</v>
      </c>
      <c r="AV1159" s="178" t="s">
        <v>115</v>
      </c>
      <c r="AW1159" s="178" t="s">
        <v>93</v>
      </c>
      <c r="AX1159" s="178" t="s">
        <v>111</v>
      </c>
      <c r="AY1159" s="179" t="s">
        <v>188</v>
      </c>
    </row>
    <row r="1160" spans="2:51" s="194" customFormat="1">
      <c r="B1160" s="193"/>
      <c r="D1160" s="167" t="s">
        <v>201</v>
      </c>
      <c r="E1160" s="195" t="s">
        <v>69</v>
      </c>
      <c r="F1160" s="196" t="s">
        <v>253</v>
      </c>
      <c r="H1160" s="197">
        <v>34.488999999999997</v>
      </c>
      <c r="I1160" s="244"/>
      <c r="L1160" s="193"/>
      <c r="M1160" s="198"/>
      <c r="N1160" s="199"/>
      <c r="O1160" s="199"/>
      <c r="P1160" s="199"/>
      <c r="Q1160" s="199"/>
      <c r="R1160" s="199"/>
      <c r="S1160" s="199"/>
      <c r="T1160" s="200"/>
      <c r="AT1160" s="195" t="s">
        <v>201</v>
      </c>
      <c r="AU1160" s="195" t="s">
        <v>115</v>
      </c>
      <c r="AV1160" s="194" t="s">
        <v>228</v>
      </c>
      <c r="AW1160" s="194" t="s">
        <v>93</v>
      </c>
      <c r="AX1160" s="194" t="s">
        <v>111</v>
      </c>
      <c r="AY1160" s="195" t="s">
        <v>188</v>
      </c>
    </row>
    <row r="1161" spans="2:51" s="178" customFormat="1">
      <c r="B1161" s="177"/>
      <c r="D1161" s="167" t="s">
        <v>201</v>
      </c>
      <c r="E1161" s="179" t="s">
        <v>69</v>
      </c>
      <c r="F1161" s="180" t="s">
        <v>1346</v>
      </c>
      <c r="H1161" s="181">
        <v>6.76</v>
      </c>
      <c r="I1161" s="242"/>
      <c r="L1161" s="177"/>
      <c r="M1161" s="182"/>
      <c r="N1161" s="183"/>
      <c r="O1161" s="183"/>
      <c r="P1161" s="183"/>
      <c r="Q1161" s="183"/>
      <c r="R1161" s="183"/>
      <c r="S1161" s="183"/>
      <c r="T1161" s="184"/>
      <c r="AT1161" s="179" t="s">
        <v>201</v>
      </c>
      <c r="AU1161" s="179" t="s">
        <v>115</v>
      </c>
      <c r="AV1161" s="178" t="s">
        <v>115</v>
      </c>
      <c r="AW1161" s="178" t="s">
        <v>93</v>
      </c>
      <c r="AX1161" s="178" t="s">
        <v>111</v>
      </c>
      <c r="AY1161" s="179" t="s">
        <v>188</v>
      </c>
    </row>
    <row r="1162" spans="2:51" s="178" customFormat="1">
      <c r="B1162" s="177"/>
      <c r="D1162" s="167" t="s">
        <v>201</v>
      </c>
      <c r="E1162" s="179" t="s">
        <v>69</v>
      </c>
      <c r="F1162" s="180" t="s">
        <v>1347</v>
      </c>
      <c r="H1162" s="181">
        <v>6.24</v>
      </c>
      <c r="I1162" s="242"/>
      <c r="L1162" s="177"/>
      <c r="M1162" s="182"/>
      <c r="N1162" s="183"/>
      <c r="O1162" s="183"/>
      <c r="P1162" s="183"/>
      <c r="Q1162" s="183"/>
      <c r="R1162" s="183"/>
      <c r="S1162" s="183"/>
      <c r="T1162" s="184"/>
      <c r="AT1162" s="179" t="s">
        <v>201</v>
      </c>
      <c r="AU1162" s="179" t="s">
        <v>115</v>
      </c>
      <c r="AV1162" s="178" t="s">
        <v>115</v>
      </c>
      <c r="AW1162" s="178" t="s">
        <v>93</v>
      </c>
      <c r="AX1162" s="178" t="s">
        <v>111</v>
      </c>
      <c r="AY1162" s="179" t="s">
        <v>188</v>
      </c>
    </row>
    <row r="1163" spans="2:51" s="194" customFormat="1">
      <c r="B1163" s="193"/>
      <c r="D1163" s="167" t="s">
        <v>201</v>
      </c>
      <c r="E1163" s="195" t="s">
        <v>69</v>
      </c>
      <c r="F1163" s="196" t="s">
        <v>253</v>
      </c>
      <c r="H1163" s="197">
        <v>13</v>
      </c>
      <c r="I1163" s="244"/>
      <c r="L1163" s="193"/>
      <c r="M1163" s="198"/>
      <c r="N1163" s="199"/>
      <c r="O1163" s="199"/>
      <c r="P1163" s="199"/>
      <c r="Q1163" s="199"/>
      <c r="R1163" s="199"/>
      <c r="S1163" s="199"/>
      <c r="T1163" s="200"/>
      <c r="AT1163" s="195" t="s">
        <v>201</v>
      </c>
      <c r="AU1163" s="195" t="s">
        <v>115</v>
      </c>
      <c r="AV1163" s="194" t="s">
        <v>228</v>
      </c>
      <c r="AW1163" s="194" t="s">
        <v>93</v>
      </c>
      <c r="AX1163" s="194" t="s">
        <v>111</v>
      </c>
      <c r="AY1163" s="195" t="s">
        <v>188</v>
      </c>
    </row>
    <row r="1164" spans="2:51" s="178" customFormat="1">
      <c r="B1164" s="177"/>
      <c r="D1164" s="167" t="s">
        <v>201</v>
      </c>
      <c r="E1164" s="179" t="s">
        <v>69</v>
      </c>
      <c r="F1164" s="180" t="s">
        <v>69</v>
      </c>
      <c r="H1164" s="181">
        <v>0</v>
      </c>
      <c r="I1164" s="242"/>
      <c r="L1164" s="177"/>
      <c r="M1164" s="182"/>
      <c r="N1164" s="183"/>
      <c r="O1164" s="183"/>
      <c r="P1164" s="183"/>
      <c r="Q1164" s="183"/>
      <c r="R1164" s="183"/>
      <c r="S1164" s="183"/>
      <c r="T1164" s="184"/>
      <c r="AT1164" s="179" t="s">
        <v>201</v>
      </c>
      <c r="AU1164" s="179" t="s">
        <v>115</v>
      </c>
      <c r="AV1164" s="178" t="s">
        <v>115</v>
      </c>
      <c r="AW1164" s="178" t="s">
        <v>93</v>
      </c>
      <c r="AX1164" s="178" t="s">
        <v>111</v>
      </c>
      <c r="AY1164" s="179" t="s">
        <v>188</v>
      </c>
    </row>
    <row r="1165" spans="2:51" s="171" customFormat="1">
      <c r="B1165" s="170"/>
      <c r="D1165" s="167" t="s">
        <v>201</v>
      </c>
      <c r="E1165" s="172" t="s">
        <v>69</v>
      </c>
      <c r="F1165" s="173" t="s">
        <v>1348</v>
      </c>
      <c r="H1165" s="181" t="s">
        <v>8997</v>
      </c>
      <c r="I1165" s="241"/>
      <c r="L1165" s="170"/>
      <c r="M1165" s="174"/>
      <c r="N1165" s="175"/>
      <c r="O1165" s="175"/>
      <c r="P1165" s="175"/>
      <c r="Q1165" s="175"/>
      <c r="R1165" s="175"/>
      <c r="S1165" s="175"/>
      <c r="T1165" s="176"/>
      <c r="AT1165" s="172" t="s">
        <v>201</v>
      </c>
      <c r="AU1165" s="172" t="s">
        <v>115</v>
      </c>
      <c r="AV1165" s="171" t="s">
        <v>113</v>
      </c>
      <c r="AW1165" s="171" t="s">
        <v>93</v>
      </c>
      <c r="AX1165" s="171" t="s">
        <v>111</v>
      </c>
      <c r="AY1165" s="172" t="s">
        <v>188</v>
      </c>
    </row>
    <row r="1166" spans="2:51" s="178" customFormat="1">
      <c r="B1166" s="177"/>
      <c r="D1166" s="167" t="s">
        <v>201</v>
      </c>
      <c r="E1166" s="179" t="s">
        <v>69</v>
      </c>
      <c r="F1166" s="180" t="s">
        <v>1263</v>
      </c>
      <c r="H1166" s="181">
        <v>1.53</v>
      </c>
      <c r="I1166" s="242"/>
      <c r="L1166" s="177"/>
      <c r="M1166" s="182"/>
      <c r="N1166" s="183"/>
      <c r="O1166" s="183"/>
      <c r="P1166" s="183"/>
      <c r="Q1166" s="183"/>
      <c r="R1166" s="183"/>
      <c r="S1166" s="183"/>
      <c r="T1166" s="184"/>
      <c r="AT1166" s="179" t="s">
        <v>201</v>
      </c>
      <c r="AU1166" s="179" t="s">
        <v>115</v>
      </c>
      <c r="AV1166" s="178" t="s">
        <v>115</v>
      </c>
      <c r="AW1166" s="178" t="s">
        <v>93</v>
      </c>
      <c r="AX1166" s="178" t="s">
        <v>111</v>
      </c>
      <c r="AY1166" s="179" t="s">
        <v>188</v>
      </c>
    </row>
    <row r="1167" spans="2:51" s="178" customFormat="1">
      <c r="B1167" s="177"/>
      <c r="D1167" s="167" t="s">
        <v>201</v>
      </c>
      <c r="E1167" s="179" t="s">
        <v>69</v>
      </c>
      <c r="F1167" s="180" t="s">
        <v>1349</v>
      </c>
      <c r="H1167" s="181">
        <v>0.38500000000000001</v>
      </c>
      <c r="I1167" s="242"/>
      <c r="L1167" s="177"/>
      <c r="M1167" s="182"/>
      <c r="N1167" s="183"/>
      <c r="O1167" s="183"/>
      <c r="P1167" s="183"/>
      <c r="Q1167" s="183"/>
      <c r="R1167" s="183"/>
      <c r="S1167" s="183"/>
      <c r="T1167" s="184"/>
      <c r="AT1167" s="179" t="s">
        <v>201</v>
      </c>
      <c r="AU1167" s="179" t="s">
        <v>115</v>
      </c>
      <c r="AV1167" s="178" t="s">
        <v>115</v>
      </c>
      <c r="AW1167" s="178" t="s">
        <v>93</v>
      </c>
      <c r="AX1167" s="178" t="s">
        <v>111</v>
      </c>
      <c r="AY1167" s="179" t="s">
        <v>188</v>
      </c>
    </row>
    <row r="1168" spans="2:51" s="194" customFormat="1">
      <c r="B1168" s="193"/>
      <c r="D1168" s="167" t="s">
        <v>201</v>
      </c>
      <c r="E1168" s="195" t="s">
        <v>69</v>
      </c>
      <c r="F1168" s="196" t="s">
        <v>253</v>
      </c>
      <c r="H1168" s="197">
        <v>1.915</v>
      </c>
      <c r="I1168" s="244"/>
      <c r="L1168" s="193"/>
      <c r="M1168" s="198"/>
      <c r="N1168" s="199"/>
      <c r="O1168" s="199"/>
      <c r="P1168" s="199"/>
      <c r="Q1168" s="199"/>
      <c r="R1168" s="199"/>
      <c r="S1168" s="199"/>
      <c r="T1168" s="200"/>
      <c r="AT1168" s="195" t="s">
        <v>201</v>
      </c>
      <c r="AU1168" s="195" t="s">
        <v>115</v>
      </c>
      <c r="AV1168" s="194" t="s">
        <v>228</v>
      </c>
      <c r="AW1168" s="194" t="s">
        <v>93</v>
      </c>
      <c r="AX1168" s="194" t="s">
        <v>111</v>
      </c>
      <c r="AY1168" s="195" t="s">
        <v>188</v>
      </c>
    </row>
    <row r="1169" spans="2:65" s="178" customFormat="1">
      <c r="B1169" s="177"/>
      <c r="D1169" s="167" t="s">
        <v>201</v>
      </c>
      <c r="E1169" s="179" t="s">
        <v>69</v>
      </c>
      <c r="F1169" s="180" t="s">
        <v>69</v>
      </c>
      <c r="H1169" s="181">
        <v>0</v>
      </c>
      <c r="I1169" s="242"/>
      <c r="L1169" s="177"/>
      <c r="M1169" s="182"/>
      <c r="N1169" s="183"/>
      <c r="O1169" s="183"/>
      <c r="P1169" s="183"/>
      <c r="Q1169" s="183"/>
      <c r="R1169" s="183"/>
      <c r="S1169" s="183"/>
      <c r="T1169" s="184"/>
      <c r="AT1169" s="179" t="s">
        <v>201</v>
      </c>
      <c r="AU1169" s="179" t="s">
        <v>115</v>
      </c>
      <c r="AV1169" s="178" t="s">
        <v>115</v>
      </c>
      <c r="AW1169" s="178" t="s">
        <v>93</v>
      </c>
      <c r="AX1169" s="178" t="s">
        <v>111</v>
      </c>
      <c r="AY1169" s="179" t="s">
        <v>188</v>
      </c>
    </row>
    <row r="1170" spans="2:65" s="186" customFormat="1">
      <c r="B1170" s="185"/>
      <c r="D1170" s="167" t="s">
        <v>201</v>
      </c>
      <c r="E1170" s="187" t="s">
        <v>69</v>
      </c>
      <c r="F1170" s="188" t="s">
        <v>210</v>
      </c>
      <c r="H1170" s="189">
        <v>85.576999999999998</v>
      </c>
      <c r="I1170" s="243"/>
      <c r="L1170" s="185"/>
      <c r="M1170" s="190"/>
      <c r="N1170" s="191"/>
      <c r="O1170" s="191"/>
      <c r="P1170" s="191"/>
      <c r="Q1170" s="191"/>
      <c r="R1170" s="191"/>
      <c r="S1170" s="191"/>
      <c r="T1170" s="192"/>
      <c r="AT1170" s="187" t="s">
        <v>201</v>
      </c>
      <c r="AU1170" s="187" t="s">
        <v>115</v>
      </c>
      <c r="AV1170" s="186" t="s">
        <v>195</v>
      </c>
      <c r="AW1170" s="186" t="s">
        <v>93</v>
      </c>
      <c r="AX1170" s="186" t="s">
        <v>113</v>
      </c>
      <c r="AY1170" s="187" t="s">
        <v>188</v>
      </c>
    </row>
    <row r="1171" spans="2:65" s="178" customFormat="1">
      <c r="B1171" s="177"/>
      <c r="D1171" s="167" t="s">
        <v>201</v>
      </c>
      <c r="F1171" s="180" t="s">
        <v>1351</v>
      </c>
      <c r="H1171" s="181">
        <v>0.03</v>
      </c>
      <c r="I1171" s="242"/>
      <c r="L1171" s="177"/>
      <c r="M1171" s="182"/>
      <c r="N1171" s="183"/>
      <c r="O1171" s="183"/>
      <c r="P1171" s="183"/>
      <c r="Q1171" s="183"/>
      <c r="R1171" s="183"/>
      <c r="S1171" s="183"/>
      <c r="T1171" s="184"/>
      <c r="AT1171" s="179" t="s">
        <v>201</v>
      </c>
      <c r="AU1171" s="179" t="s">
        <v>115</v>
      </c>
      <c r="AV1171" s="178" t="s">
        <v>115</v>
      </c>
      <c r="AW1171" s="178" t="s">
        <v>70</v>
      </c>
      <c r="AX1171" s="178" t="s">
        <v>113</v>
      </c>
      <c r="AY1171" s="179" t="s">
        <v>188</v>
      </c>
    </row>
    <row r="1172" spans="2:65" s="101" customFormat="1" ht="16.5" customHeight="1">
      <c r="B1172" s="86"/>
      <c r="C1172" s="87" t="s">
        <v>731</v>
      </c>
      <c r="D1172" s="87" t="s">
        <v>190</v>
      </c>
      <c r="E1172" s="88" t="s">
        <v>854</v>
      </c>
      <c r="F1172" s="89" t="s">
        <v>855</v>
      </c>
      <c r="G1172" s="90" t="s">
        <v>304</v>
      </c>
      <c r="H1172" s="91">
        <v>85.576999999999998</v>
      </c>
      <c r="I1172" s="238"/>
      <c r="J1172" s="92">
        <f>ROUND(I1172*H1172,2)</f>
        <v>0</v>
      </c>
      <c r="K1172" s="89" t="s">
        <v>194</v>
      </c>
      <c r="L1172" s="61"/>
      <c r="M1172" s="239" t="s">
        <v>69</v>
      </c>
      <c r="N1172" s="164" t="s">
        <v>100</v>
      </c>
      <c r="O1172" s="100"/>
      <c r="P1172" s="165">
        <f>O1172*H1172</f>
        <v>0</v>
      </c>
      <c r="Q1172" s="165">
        <v>0</v>
      </c>
      <c r="R1172" s="165">
        <f>Q1172*H1172</f>
        <v>0</v>
      </c>
      <c r="S1172" s="165">
        <v>0</v>
      </c>
      <c r="T1172" s="166">
        <f>S1172*H1172</f>
        <v>0</v>
      </c>
      <c r="AR1172" s="55" t="s">
        <v>389</v>
      </c>
      <c r="AT1172" s="55" t="s">
        <v>190</v>
      </c>
      <c r="AU1172" s="55" t="s">
        <v>115</v>
      </c>
      <c r="AY1172" s="55" t="s">
        <v>188</v>
      </c>
      <c r="BE1172" s="93">
        <f>IF(N1172="základní",J1172,0)</f>
        <v>0</v>
      </c>
      <c r="BF1172" s="93">
        <f>IF(N1172="snížená",J1172,0)</f>
        <v>0</v>
      </c>
      <c r="BG1172" s="93">
        <f>IF(N1172="zákl. přenesená",J1172,0)</f>
        <v>0</v>
      </c>
      <c r="BH1172" s="93">
        <f>IF(N1172="sníž. přenesená",J1172,0)</f>
        <v>0</v>
      </c>
      <c r="BI1172" s="93">
        <f>IF(N1172="nulová",J1172,0)</f>
        <v>0</v>
      </c>
      <c r="BJ1172" s="55" t="s">
        <v>113</v>
      </c>
      <c r="BK1172" s="93">
        <f>ROUND(I1172*H1172,2)</f>
        <v>0</v>
      </c>
      <c r="BL1172" s="55" t="s">
        <v>389</v>
      </c>
      <c r="BM1172" s="55" t="s">
        <v>1352</v>
      </c>
    </row>
    <row r="1173" spans="2:65" s="101" customFormat="1" ht="27">
      <c r="B1173" s="61"/>
      <c r="D1173" s="167" t="s">
        <v>197</v>
      </c>
      <c r="F1173" s="168" t="s">
        <v>857</v>
      </c>
      <c r="H1173" s="181" t="s">
        <v>9009</v>
      </c>
      <c r="I1173" s="240"/>
      <c r="L1173" s="61"/>
      <c r="M1173" s="94"/>
      <c r="N1173" s="100"/>
      <c r="O1173" s="100"/>
      <c r="P1173" s="100"/>
      <c r="Q1173" s="100"/>
      <c r="R1173" s="100"/>
      <c r="S1173" s="100"/>
      <c r="T1173" s="69"/>
      <c r="AT1173" s="55" t="s">
        <v>197</v>
      </c>
      <c r="AU1173" s="55" t="s">
        <v>115</v>
      </c>
    </row>
    <row r="1174" spans="2:65" s="101" customFormat="1" ht="40.5">
      <c r="B1174" s="61"/>
      <c r="D1174" s="167" t="s">
        <v>199</v>
      </c>
      <c r="F1174" s="169" t="s">
        <v>841</v>
      </c>
      <c r="H1174" s="181">
        <v>1</v>
      </c>
      <c r="I1174" s="240"/>
      <c r="L1174" s="61"/>
      <c r="M1174" s="94"/>
      <c r="N1174" s="100"/>
      <c r="O1174" s="100"/>
      <c r="P1174" s="100"/>
      <c r="Q1174" s="100"/>
      <c r="R1174" s="100"/>
      <c r="S1174" s="100"/>
      <c r="T1174" s="69"/>
      <c r="AT1174" s="55" t="s">
        <v>199</v>
      </c>
      <c r="AU1174" s="55" t="s">
        <v>115</v>
      </c>
    </row>
    <row r="1175" spans="2:65" s="171" customFormat="1">
      <c r="B1175" s="170"/>
      <c r="D1175" s="167" t="s">
        <v>201</v>
      </c>
      <c r="E1175" s="172" t="s">
        <v>69</v>
      </c>
      <c r="F1175" s="173" t="s">
        <v>202</v>
      </c>
      <c r="H1175" s="181">
        <v>2018</v>
      </c>
      <c r="I1175" s="241"/>
      <c r="L1175" s="170"/>
      <c r="M1175" s="174"/>
      <c r="N1175" s="175"/>
      <c r="O1175" s="175"/>
      <c r="P1175" s="175"/>
      <c r="Q1175" s="175"/>
      <c r="R1175" s="175"/>
      <c r="S1175" s="175"/>
      <c r="T1175" s="176"/>
      <c r="AT1175" s="172" t="s">
        <v>201</v>
      </c>
      <c r="AU1175" s="172" t="s">
        <v>115</v>
      </c>
      <c r="AV1175" s="171" t="s">
        <v>113</v>
      </c>
      <c r="AW1175" s="171" t="s">
        <v>93</v>
      </c>
      <c r="AX1175" s="171" t="s">
        <v>111</v>
      </c>
      <c r="AY1175" s="172" t="s">
        <v>188</v>
      </c>
    </row>
    <row r="1176" spans="2:65" s="171" customFormat="1">
      <c r="B1176" s="170"/>
      <c r="D1176" s="167" t="s">
        <v>201</v>
      </c>
      <c r="E1176" s="172" t="s">
        <v>69</v>
      </c>
      <c r="F1176" s="173" t="s">
        <v>983</v>
      </c>
      <c r="H1176" s="181">
        <v>2</v>
      </c>
      <c r="I1176" s="241"/>
      <c r="L1176" s="170"/>
      <c r="M1176" s="174"/>
      <c r="N1176" s="175"/>
      <c r="O1176" s="175"/>
      <c r="P1176" s="175"/>
      <c r="Q1176" s="175"/>
      <c r="R1176" s="175"/>
      <c r="S1176" s="175"/>
      <c r="T1176" s="176"/>
      <c r="AT1176" s="172" t="s">
        <v>201</v>
      </c>
      <c r="AU1176" s="172" t="s">
        <v>115</v>
      </c>
      <c r="AV1176" s="171" t="s">
        <v>113</v>
      </c>
      <c r="AW1176" s="171" t="s">
        <v>93</v>
      </c>
      <c r="AX1176" s="171" t="s">
        <v>111</v>
      </c>
      <c r="AY1176" s="172" t="s">
        <v>188</v>
      </c>
    </row>
    <row r="1177" spans="2:65" s="171" customFormat="1">
      <c r="B1177" s="170"/>
      <c r="D1177" s="167" t="s">
        <v>201</v>
      </c>
      <c r="E1177" s="172" t="s">
        <v>69</v>
      </c>
      <c r="F1177" s="173" t="s">
        <v>984</v>
      </c>
      <c r="H1177" s="181">
        <v>2</v>
      </c>
      <c r="I1177" s="241"/>
      <c r="L1177" s="170"/>
      <c r="M1177" s="174"/>
      <c r="N1177" s="175"/>
      <c r="O1177" s="175"/>
      <c r="P1177" s="175"/>
      <c r="Q1177" s="175"/>
      <c r="R1177" s="175"/>
      <c r="S1177" s="175"/>
      <c r="T1177" s="176"/>
      <c r="AT1177" s="172" t="s">
        <v>201</v>
      </c>
      <c r="AU1177" s="172" t="s">
        <v>115</v>
      </c>
      <c r="AV1177" s="171" t="s">
        <v>113</v>
      </c>
      <c r="AW1177" s="171" t="s">
        <v>93</v>
      </c>
      <c r="AX1177" s="171" t="s">
        <v>111</v>
      </c>
      <c r="AY1177" s="172" t="s">
        <v>188</v>
      </c>
    </row>
    <row r="1178" spans="2:65" s="171" customFormat="1">
      <c r="B1178" s="170"/>
      <c r="D1178" s="167" t="s">
        <v>201</v>
      </c>
      <c r="E1178" s="172" t="s">
        <v>69</v>
      </c>
      <c r="F1178" s="173" t="s">
        <v>291</v>
      </c>
      <c r="H1178" s="181">
        <v>0</v>
      </c>
      <c r="I1178" s="241"/>
      <c r="L1178" s="170"/>
      <c r="M1178" s="174"/>
      <c r="N1178" s="175"/>
      <c r="O1178" s="175"/>
      <c r="P1178" s="175"/>
      <c r="Q1178" s="175"/>
      <c r="R1178" s="175"/>
      <c r="S1178" s="175"/>
      <c r="T1178" s="176"/>
      <c r="AT1178" s="172" t="s">
        <v>201</v>
      </c>
      <c r="AU1178" s="172" t="s">
        <v>115</v>
      </c>
      <c r="AV1178" s="171" t="s">
        <v>113</v>
      </c>
      <c r="AW1178" s="171" t="s">
        <v>93</v>
      </c>
      <c r="AX1178" s="171" t="s">
        <v>111</v>
      </c>
      <c r="AY1178" s="172" t="s">
        <v>188</v>
      </c>
    </row>
    <row r="1179" spans="2:65" s="171" customFormat="1">
      <c r="B1179" s="170"/>
      <c r="D1179" s="167" t="s">
        <v>201</v>
      </c>
      <c r="E1179" s="172" t="s">
        <v>69</v>
      </c>
      <c r="F1179" s="173" t="s">
        <v>858</v>
      </c>
      <c r="H1179" s="181">
        <v>1</v>
      </c>
      <c r="I1179" s="241"/>
      <c r="L1179" s="170"/>
      <c r="M1179" s="174"/>
      <c r="N1179" s="175"/>
      <c r="O1179" s="175"/>
      <c r="P1179" s="175"/>
      <c r="Q1179" s="175"/>
      <c r="R1179" s="175"/>
      <c r="S1179" s="175"/>
      <c r="T1179" s="176"/>
      <c r="AT1179" s="172" t="s">
        <v>201</v>
      </c>
      <c r="AU1179" s="172" t="s">
        <v>115</v>
      </c>
      <c r="AV1179" s="171" t="s">
        <v>113</v>
      </c>
      <c r="AW1179" s="171" t="s">
        <v>93</v>
      </c>
      <c r="AX1179" s="171" t="s">
        <v>111</v>
      </c>
      <c r="AY1179" s="172" t="s">
        <v>188</v>
      </c>
    </row>
    <row r="1180" spans="2:65" s="171" customFormat="1">
      <c r="B1180" s="170"/>
      <c r="D1180" s="167" t="s">
        <v>201</v>
      </c>
      <c r="E1180" s="172" t="s">
        <v>69</v>
      </c>
      <c r="F1180" s="173" t="s">
        <v>1342</v>
      </c>
      <c r="H1180" s="181" t="s">
        <v>8998</v>
      </c>
      <c r="I1180" s="241"/>
      <c r="L1180" s="170"/>
      <c r="M1180" s="174"/>
      <c r="N1180" s="175"/>
      <c r="O1180" s="175"/>
      <c r="P1180" s="175"/>
      <c r="Q1180" s="175"/>
      <c r="R1180" s="175"/>
      <c r="S1180" s="175"/>
      <c r="T1180" s="176"/>
      <c r="AT1180" s="172" t="s">
        <v>201</v>
      </c>
      <c r="AU1180" s="172" t="s">
        <v>115</v>
      </c>
      <c r="AV1180" s="171" t="s">
        <v>113</v>
      </c>
      <c r="AW1180" s="171" t="s">
        <v>93</v>
      </c>
      <c r="AX1180" s="171" t="s">
        <v>111</v>
      </c>
      <c r="AY1180" s="172" t="s">
        <v>188</v>
      </c>
    </row>
    <row r="1181" spans="2:65" s="171" customFormat="1">
      <c r="B1181" s="170"/>
      <c r="D1181" s="167" t="s">
        <v>201</v>
      </c>
      <c r="E1181" s="172" t="s">
        <v>69</v>
      </c>
      <c r="F1181" s="173" t="s">
        <v>1343</v>
      </c>
      <c r="H1181" s="181" t="s">
        <v>8999</v>
      </c>
      <c r="I1181" s="241"/>
      <c r="L1181" s="170"/>
      <c r="M1181" s="174"/>
      <c r="N1181" s="175"/>
      <c r="O1181" s="175"/>
      <c r="P1181" s="175"/>
      <c r="Q1181" s="175"/>
      <c r="R1181" s="175"/>
      <c r="S1181" s="175"/>
      <c r="T1181" s="176"/>
      <c r="AT1181" s="172" t="s">
        <v>201</v>
      </c>
      <c r="AU1181" s="172" t="s">
        <v>115</v>
      </c>
      <c r="AV1181" s="171" t="s">
        <v>113</v>
      </c>
      <c r="AW1181" s="171" t="s">
        <v>93</v>
      </c>
      <c r="AX1181" s="171" t="s">
        <v>111</v>
      </c>
      <c r="AY1181" s="172" t="s">
        <v>188</v>
      </c>
    </row>
    <row r="1182" spans="2:65" s="178" customFormat="1">
      <c r="B1182" s="177"/>
      <c r="D1182" s="167" t="s">
        <v>201</v>
      </c>
      <c r="E1182" s="179" t="s">
        <v>69</v>
      </c>
      <c r="F1182" s="180" t="s">
        <v>1249</v>
      </c>
      <c r="H1182" s="181">
        <v>27.43</v>
      </c>
      <c r="I1182" s="242"/>
      <c r="L1182" s="177"/>
      <c r="M1182" s="182"/>
      <c r="N1182" s="183"/>
      <c r="O1182" s="183"/>
      <c r="P1182" s="183"/>
      <c r="Q1182" s="183"/>
      <c r="R1182" s="183"/>
      <c r="S1182" s="183"/>
      <c r="T1182" s="184"/>
      <c r="AT1182" s="179" t="s">
        <v>201</v>
      </c>
      <c r="AU1182" s="179" t="s">
        <v>115</v>
      </c>
      <c r="AV1182" s="178" t="s">
        <v>115</v>
      </c>
      <c r="AW1182" s="178" t="s">
        <v>93</v>
      </c>
      <c r="AX1182" s="178" t="s">
        <v>111</v>
      </c>
      <c r="AY1182" s="179" t="s">
        <v>188</v>
      </c>
    </row>
    <row r="1183" spans="2:65" s="178" customFormat="1">
      <c r="B1183" s="177"/>
      <c r="D1183" s="167" t="s">
        <v>201</v>
      </c>
      <c r="E1183" s="179" t="s">
        <v>69</v>
      </c>
      <c r="F1183" s="180" t="s">
        <v>1250</v>
      </c>
      <c r="H1183" s="181">
        <v>8.7430000000000003</v>
      </c>
      <c r="I1183" s="242"/>
      <c r="L1183" s="177"/>
      <c r="M1183" s="182"/>
      <c r="N1183" s="183"/>
      <c r="O1183" s="183"/>
      <c r="P1183" s="183"/>
      <c r="Q1183" s="183"/>
      <c r="R1183" s="183"/>
      <c r="S1183" s="183"/>
      <c r="T1183" s="184"/>
      <c r="AT1183" s="179" t="s">
        <v>201</v>
      </c>
      <c r="AU1183" s="179" t="s">
        <v>115</v>
      </c>
      <c r="AV1183" s="178" t="s">
        <v>115</v>
      </c>
      <c r="AW1183" s="178" t="s">
        <v>93</v>
      </c>
      <c r="AX1183" s="178" t="s">
        <v>111</v>
      </c>
      <c r="AY1183" s="179" t="s">
        <v>188</v>
      </c>
    </row>
    <row r="1184" spans="2:65" s="194" customFormat="1">
      <c r="B1184" s="193"/>
      <c r="D1184" s="167" t="s">
        <v>201</v>
      </c>
      <c r="E1184" s="195" t="s">
        <v>69</v>
      </c>
      <c r="F1184" s="196" t="s">
        <v>253</v>
      </c>
      <c r="H1184" s="197">
        <v>36.173000000000002</v>
      </c>
      <c r="I1184" s="244"/>
      <c r="L1184" s="193"/>
      <c r="M1184" s="198"/>
      <c r="N1184" s="199"/>
      <c r="O1184" s="199"/>
      <c r="P1184" s="199"/>
      <c r="Q1184" s="199"/>
      <c r="R1184" s="199"/>
      <c r="S1184" s="199"/>
      <c r="T1184" s="200"/>
      <c r="AT1184" s="195" t="s">
        <v>201</v>
      </c>
      <c r="AU1184" s="195" t="s">
        <v>115</v>
      </c>
      <c r="AV1184" s="194" t="s">
        <v>228</v>
      </c>
      <c r="AW1184" s="194" t="s">
        <v>93</v>
      </c>
      <c r="AX1184" s="194" t="s">
        <v>111</v>
      </c>
      <c r="AY1184" s="195" t="s">
        <v>188</v>
      </c>
    </row>
    <row r="1185" spans="2:65" s="178" customFormat="1">
      <c r="B1185" s="177"/>
      <c r="D1185" s="167" t="s">
        <v>201</v>
      </c>
      <c r="E1185" s="179" t="s">
        <v>69</v>
      </c>
      <c r="F1185" s="180" t="s">
        <v>1344</v>
      </c>
      <c r="H1185" s="181">
        <v>26.2</v>
      </c>
      <c r="I1185" s="242"/>
      <c r="L1185" s="177"/>
      <c r="M1185" s="182"/>
      <c r="N1185" s="183"/>
      <c r="O1185" s="183"/>
      <c r="P1185" s="183"/>
      <c r="Q1185" s="183"/>
      <c r="R1185" s="183"/>
      <c r="S1185" s="183"/>
      <c r="T1185" s="184"/>
      <c r="AT1185" s="179" t="s">
        <v>201</v>
      </c>
      <c r="AU1185" s="179" t="s">
        <v>115</v>
      </c>
      <c r="AV1185" s="178" t="s">
        <v>115</v>
      </c>
      <c r="AW1185" s="178" t="s">
        <v>93</v>
      </c>
      <c r="AX1185" s="178" t="s">
        <v>111</v>
      </c>
      <c r="AY1185" s="179" t="s">
        <v>188</v>
      </c>
    </row>
    <row r="1186" spans="2:65" s="178" customFormat="1">
      <c r="B1186" s="177"/>
      <c r="D1186" s="167" t="s">
        <v>201</v>
      </c>
      <c r="E1186" s="179" t="s">
        <v>69</v>
      </c>
      <c r="F1186" s="180" t="s">
        <v>1345</v>
      </c>
      <c r="H1186" s="181">
        <v>8.2889999999999997</v>
      </c>
      <c r="I1186" s="242"/>
      <c r="L1186" s="177"/>
      <c r="M1186" s="182"/>
      <c r="N1186" s="183"/>
      <c r="O1186" s="183"/>
      <c r="P1186" s="183"/>
      <c r="Q1186" s="183"/>
      <c r="R1186" s="183"/>
      <c r="S1186" s="183"/>
      <c r="T1186" s="184"/>
      <c r="AT1186" s="179" t="s">
        <v>201</v>
      </c>
      <c r="AU1186" s="179" t="s">
        <v>115</v>
      </c>
      <c r="AV1186" s="178" t="s">
        <v>115</v>
      </c>
      <c r="AW1186" s="178" t="s">
        <v>93</v>
      </c>
      <c r="AX1186" s="178" t="s">
        <v>111</v>
      </c>
      <c r="AY1186" s="179" t="s">
        <v>188</v>
      </c>
    </row>
    <row r="1187" spans="2:65" s="194" customFormat="1">
      <c r="B1187" s="193"/>
      <c r="D1187" s="167" t="s">
        <v>201</v>
      </c>
      <c r="E1187" s="195" t="s">
        <v>69</v>
      </c>
      <c r="F1187" s="196" t="s">
        <v>253</v>
      </c>
      <c r="H1187" s="197">
        <v>34.488999999999997</v>
      </c>
      <c r="I1187" s="244"/>
      <c r="L1187" s="193"/>
      <c r="M1187" s="198"/>
      <c r="N1187" s="199"/>
      <c r="O1187" s="199"/>
      <c r="P1187" s="199"/>
      <c r="Q1187" s="199"/>
      <c r="R1187" s="199"/>
      <c r="S1187" s="199"/>
      <c r="T1187" s="200"/>
      <c r="AT1187" s="195" t="s">
        <v>201</v>
      </c>
      <c r="AU1187" s="195" t="s">
        <v>115</v>
      </c>
      <c r="AV1187" s="194" t="s">
        <v>228</v>
      </c>
      <c r="AW1187" s="194" t="s">
        <v>93</v>
      </c>
      <c r="AX1187" s="194" t="s">
        <v>111</v>
      </c>
      <c r="AY1187" s="195" t="s">
        <v>188</v>
      </c>
    </row>
    <row r="1188" spans="2:65" s="178" customFormat="1">
      <c r="B1188" s="177"/>
      <c r="D1188" s="167" t="s">
        <v>201</v>
      </c>
      <c r="E1188" s="179" t="s">
        <v>69</v>
      </c>
      <c r="F1188" s="180" t="s">
        <v>1346</v>
      </c>
      <c r="H1188" s="181">
        <v>6.76</v>
      </c>
      <c r="I1188" s="242"/>
      <c r="L1188" s="177"/>
      <c r="M1188" s="182"/>
      <c r="N1188" s="183"/>
      <c r="O1188" s="183"/>
      <c r="P1188" s="183"/>
      <c r="Q1188" s="183"/>
      <c r="R1188" s="183"/>
      <c r="S1188" s="183"/>
      <c r="T1188" s="184"/>
      <c r="AT1188" s="179" t="s">
        <v>201</v>
      </c>
      <c r="AU1188" s="179" t="s">
        <v>115</v>
      </c>
      <c r="AV1188" s="178" t="s">
        <v>115</v>
      </c>
      <c r="AW1188" s="178" t="s">
        <v>93</v>
      </c>
      <c r="AX1188" s="178" t="s">
        <v>111</v>
      </c>
      <c r="AY1188" s="179" t="s">
        <v>188</v>
      </c>
    </row>
    <row r="1189" spans="2:65" s="178" customFormat="1">
      <c r="B1189" s="177"/>
      <c r="D1189" s="167" t="s">
        <v>201</v>
      </c>
      <c r="E1189" s="179" t="s">
        <v>69</v>
      </c>
      <c r="F1189" s="180" t="s">
        <v>1347</v>
      </c>
      <c r="H1189" s="181">
        <v>6.24</v>
      </c>
      <c r="I1189" s="242"/>
      <c r="L1189" s="177"/>
      <c r="M1189" s="182"/>
      <c r="N1189" s="183"/>
      <c r="O1189" s="183"/>
      <c r="P1189" s="183"/>
      <c r="Q1189" s="183"/>
      <c r="R1189" s="183"/>
      <c r="S1189" s="183"/>
      <c r="T1189" s="184"/>
      <c r="AT1189" s="179" t="s">
        <v>201</v>
      </c>
      <c r="AU1189" s="179" t="s">
        <v>115</v>
      </c>
      <c r="AV1189" s="178" t="s">
        <v>115</v>
      </c>
      <c r="AW1189" s="178" t="s">
        <v>93</v>
      </c>
      <c r="AX1189" s="178" t="s">
        <v>111</v>
      </c>
      <c r="AY1189" s="179" t="s">
        <v>188</v>
      </c>
    </row>
    <row r="1190" spans="2:65" s="194" customFormat="1">
      <c r="B1190" s="193"/>
      <c r="D1190" s="167" t="s">
        <v>201</v>
      </c>
      <c r="E1190" s="195" t="s">
        <v>69</v>
      </c>
      <c r="F1190" s="196" t="s">
        <v>253</v>
      </c>
      <c r="H1190" s="197">
        <v>13</v>
      </c>
      <c r="I1190" s="244"/>
      <c r="L1190" s="193"/>
      <c r="M1190" s="198"/>
      <c r="N1190" s="199"/>
      <c r="O1190" s="199"/>
      <c r="P1190" s="199"/>
      <c r="Q1190" s="199"/>
      <c r="R1190" s="199"/>
      <c r="S1190" s="199"/>
      <c r="T1190" s="200"/>
      <c r="AT1190" s="195" t="s">
        <v>201</v>
      </c>
      <c r="AU1190" s="195" t="s">
        <v>115</v>
      </c>
      <c r="AV1190" s="194" t="s">
        <v>228</v>
      </c>
      <c r="AW1190" s="194" t="s">
        <v>93</v>
      </c>
      <c r="AX1190" s="194" t="s">
        <v>111</v>
      </c>
      <c r="AY1190" s="195" t="s">
        <v>188</v>
      </c>
    </row>
    <row r="1191" spans="2:65" s="178" customFormat="1">
      <c r="B1191" s="177"/>
      <c r="D1191" s="167" t="s">
        <v>201</v>
      </c>
      <c r="E1191" s="179" t="s">
        <v>69</v>
      </c>
      <c r="F1191" s="180" t="s">
        <v>69</v>
      </c>
      <c r="H1191" s="181">
        <v>0</v>
      </c>
      <c r="I1191" s="242"/>
      <c r="L1191" s="177"/>
      <c r="M1191" s="182"/>
      <c r="N1191" s="183"/>
      <c r="O1191" s="183"/>
      <c r="P1191" s="183"/>
      <c r="Q1191" s="183"/>
      <c r="R1191" s="183"/>
      <c r="S1191" s="183"/>
      <c r="T1191" s="184"/>
      <c r="AT1191" s="179" t="s">
        <v>201</v>
      </c>
      <c r="AU1191" s="179" t="s">
        <v>115</v>
      </c>
      <c r="AV1191" s="178" t="s">
        <v>115</v>
      </c>
      <c r="AW1191" s="178" t="s">
        <v>93</v>
      </c>
      <c r="AX1191" s="178" t="s">
        <v>111</v>
      </c>
      <c r="AY1191" s="179" t="s">
        <v>188</v>
      </c>
    </row>
    <row r="1192" spans="2:65" s="171" customFormat="1">
      <c r="B1192" s="170"/>
      <c r="D1192" s="167" t="s">
        <v>201</v>
      </c>
      <c r="E1192" s="172" t="s">
        <v>69</v>
      </c>
      <c r="F1192" s="173" t="s">
        <v>1348</v>
      </c>
      <c r="H1192" s="181" t="s">
        <v>8997</v>
      </c>
      <c r="I1192" s="241"/>
      <c r="L1192" s="170"/>
      <c r="M1192" s="174"/>
      <c r="N1192" s="175"/>
      <c r="O1192" s="175"/>
      <c r="P1192" s="175"/>
      <c r="Q1192" s="175"/>
      <c r="R1192" s="175"/>
      <c r="S1192" s="175"/>
      <c r="T1192" s="176"/>
      <c r="AT1192" s="172" t="s">
        <v>201</v>
      </c>
      <c r="AU1192" s="172" t="s">
        <v>115</v>
      </c>
      <c r="AV1192" s="171" t="s">
        <v>113</v>
      </c>
      <c r="AW1192" s="171" t="s">
        <v>93</v>
      </c>
      <c r="AX1192" s="171" t="s">
        <v>111</v>
      </c>
      <c r="AY1192" s="172" t="s">
        <v>188</v>
      </c>
    </row>
    <row r="1193" spans="2:65" s="178" customFormat="1">
      <c r="B1193" s="177"/>
      <c r="D1193" s="167" t="s">
        <v>201</v>
      </c>
      <c r="E1193" s="179" t="s">
        <v>69</v>
      </c>
      <c r="F1193" s="180" t="s">
        <v>1263</v>
      </c>
      <c r="H1193" s="181">
        <v>1.53</v>
      </c>
      <c r="I1193" s="242"/>
      <c r="L1193" s="177"/>
      <c r="M1193" s="182"/>
      <c r="N1193" s="183"/>
      <c r="O1193" s="183"/>
      <c r="P1193" s="183"/>
      <c r="Q1193" s="183"/>
      <c r="R1193" s="183"/>
      <c r="S1193" s="183"/>
      <c r="T1193" s="184"/>
      <c r="AT1193" s="179" t="s">
        <v>201</v>
      </c>
      <c r="AU1193" s="179" t="s">
        <v>115</v>
      </c>
      <c r="AV1193" s="178" t="s">
        <v>115</v>
      </c>
      <c r="AW1193" s="178" t="s">
        <v>93</v>
      </c>
      <c r="AX1193" s="178" t="s">
        <v>111</v>
      </c>
      <c r="AY1193" s="179" t="s">
        <v>188</v>
      </c>
    </row>
    <row r="1194" spans="2:65" s="178" customFormat="1">
      <c r="B1194" s="177"/>
      <c r="D1194" s="167" t="s">
        <v>201</v>
      </c>
      <c r="E1194" s="179" t="s">
        <v>69</v>
      </c>
      <c r="F1194" s="180" t="s">
        <v>1349</v>
      </c>
      <c r="H1194" s="181">
        <v>0.38500000000000001</v>
      </c>
      <c r="I1194" s="242"/>
      <c r="L1194" s="177"/>
      <c r="M1194" s="182"/>
      <c r="N1194" s="183"/>
      <c r="O1194" s="183"/>
      <c r="P1194" s="183"/>
      <c r="Q1194" s="183"/>
      <c r="R1194" s="183"/>
      <c r="S1194" s="183"/>
      <c r="T1194" s="184"/>
      <c r="AT1194" s="179" t="s">
        <v>201</v>
      </c>
      <c r="AU1194" s="179" t="s">
        <v>115</v>
      </c>
      <c r="AV1194" s="178" t="s">
        <v>115</v>
      </c>
      <c r="AW1194" s="178" t="s">
        <v>93</v>
      </c>
      <c r="AX1194" s="178" t="s">
        <v>111</v>
      </c>
      <c r="AY1194" s="179" t="s">
        <v>188</v>
      </c>
    </row>
    <row r="1195" spans="2:65" s="194" customFormat="1">
      <c r="B1195" s="193"/>
      <c r="D1195" s="167" t="s">
        <v>201</v>
      </c>
      <c r="E1195" s="195" t="s">
        <v>69</v>
      </c>
      <c r="F1195" s="196" t="s">
        <v>253</v>
      </c>
      <c r="H1195" s="197">
        <v>1.915</v>
      </c>
      <c r="I1195" s="244"/>
      <c r="L1195" s="193"/>
      <c r="M1195" s="198"/>
      <c r="N1195" s="199"/>
      <c r="O1195" s="199"/>
      <c r="P1195" s="199"/>
      <c r="Q1195" s="199"/>
      <c r="R1195" s="199"/>
      <c r="S1195" s="199"/>
      <c r="T1195" s="200"/>
      <c r="AT1195" s="195" t="s">
        <v>201</v>
      </c>
      <c r="AU1195" s="195" t="s">
        <v>115</v>
      </c>
      <c r="AV1195" s="194" t="s">
        <v>228</v>
      </c>
      <c r="AW1195" s="194" t="s">
        <v>93</v>
      </c>
      <c r="AX1195" s="194" t="s">
        <v>111</v>
      </c>
      <c r="AY1195" s="195" t="s">
        <v>188</v>
      </c>
    </row>
    <row r="1196" spans="2:65" s="178" customFormat="1">
      <c r="B1196" s="177"/>
      <c r="D1196" s="167" t="s">
        <v>201</v>
      </c>
      <c r="E1196" s="179" t="s">
        <v>69</v>
      </c>
      <c r="F1196" s="180" t="s">
        <v>69</v>
      </c>
      <c r="H1196" s="181">
        <v>0</v>
      </c>
      <c r="I1196" s="242"/>
      <c r="L1196" s="177"/>
      <c r="M1196" s="182"/>
      <c r="N1196" s="183"/>
      <c r="O1196" s="183"/>
      <c r="P1196" s="183"/>
      <c r="Q1196" s="183"/>
      <c r="R1196" s="183"/>
      <c r="S1196" s="183"/>
      <c r="T1196" s="184"/>
      <c r="AT1196" s="179" t="s">
        <v>201</v>
      </c>
      <c r="AU1196" s="179" t="s">
        <v>115</v>
      </c>
      <c r="AV1196" s="178" t="s">
        <v>115</v>
      </c>
      <c r="AW1196" s="178" t="s">
        <v>93</v>
      </c>
      <c r="AX1196" s="178" t="s">
        <v>111</v>
      </c>
      <c r="AY1196" s="179" t="s">
        <v>188</v>
      </c>
    </row>
    <row r="1197" spans="2:65" s="186" customFormat="1">
      <c r="B1197" s="185"/>
      <c r="D1197" s="167" t="s">
        <v>201</v>
      </c>
      <c r="E1197" s="187" t="s">
        <v>69</v>
      </c>
      <c r="F1197" s="188" t="s">
        <v>210</v>
      </c>
      <c r="H1197" s="189">
        <v>85.576999999999998</v>
      </c>
      <c r="I1197" s="243"/>
      <c r="L1197" s="185"/>
      <c r="M1197" s="190"/>
      <c r="N1197" s="191"/>
      <c r="O1197" s="191"/>
      <c r="P1197" s="191"/>
      <c r="Q1197" s="191"/>
      <c r="R1197" s="191"/>
      <c r="S1197" s="191"/>
      <c r="T1197" s="192"/>
      <c r="AT1197" s="187" t="s">
        <v>201</v>
      </c>
      <c r="AU1197" s="187" t="s">
        <v>115</v>
      </c>
      <c r="AV1197" s="186" t="s">
        <v>195</v>
      </c>
      <c r="AW1197" s="186" t="s">
        <v>93</v>
      </c>
      <c r="AX1197" s="186" t="s">
        <v>113</v>
      </c>
      <c r="AY1197" s="187" t="s">
        <v>188</v>
      </c>
    </row>
    <row r="1198" spans="2:65" s="101" customFormat="1" ht="16.5" customHeight="1">
      <c r="B1198" s="86"/>
      <c r="C1198" s="201" t="s">
        <v>733</v>
      </c>
      <c r="D1198" s="201" t="s">
        <v>521</v>
      </c>
      <c r="E1198" s="202" t="s">
        <v>860</v>
      </c>
      <c r="F1198" s="203" t="s">
        <v>861</v>
      </c>
      <c r="G1198" s="204" t="s">
        <v>862</v>
      </c>
      <c r="H1198" s="205">
        <v>141.202</v>
      </c>
      <c r="I1198" s="245"/>
      <c r="J1198" s="206">
        <f>ROUND(I1198*H1198,2)</f>
        <v>0</v>
      </c>
      <c r="K1198" s="203" t="s">
        <v>194</v>
      </c>
      <c r="L1198" s="207"/>
      <c r="M1198" s="246" t="s">
        <v>69</v>
      </c>
      <c r="N1198" s="208" t="s">
        <v>100</v>
      </c>
      <c r="O1198" s="100"/>
      <c r="P1198" s="165">
        <f>O1198*H1198</f>
        <v>0</v>
      </c>
      <c r="Q1198" s="165">
        <v>1E-3</v>
      </c>
      <c r="R1198" s="165">
        <f>Q1198*H1198</f>
        <v>0.14120199999999999</v>
      </c>
      <c r="S1198" s="165">
        <v>0</v>
      </c>
      <c r="T1198" s="166">
        <f>S1198*H1198</f>
        <v>0</v>
      </c>
      <c r="AR1198" s="55" t="s">
        <v>520</v>
      </c>
      <c r="AT1198" s="55" t="s">
        <v>521</v>
      </c>
      <c r="AU1198" s="55" t="s">
        <v>115</v>
      </c>
      <c r="AY1198" s="55" t="s">
        <v>188</v>
      </c>
      <c r="BE1198" s="93">
        <f>IF(N1198="základní",J1198,0)</f>
        <v>0</v>
      </c>
      <c r="BF1198" s="93">
        <f>IF(N1198="snížená",J1198,0)</f>
        <v>0</v>
      </c>
      <c r="BG1198" s="93">
        <f>IF(N1198="zákl. přenesená",J1198,0)</f>
        <v>0</v>
      </c>
      <c r="BH1198" s="93">
        <f>IF(N1198="sníž. přenesená",J1198,0)</f>
        <v>0</v>
      </c>
      <c r="BI1198" s="93">
        <f>IF(N1198="nulová",J1198,0)</f>
        <v>0</v>
      </c>
      <c r="BJ1198" s="55" t="s">
        <v>113</v>
      </c>
      <c r="BK1198" s="93">
        <f>ROUND(I1198*H1198,2)</f>
        <v>0</v>
      </c>
      <c r="BL1198" s="55" t="s">
        <v>389</v>
      </c>
      <c r="BM1198" s="55" t="s">
        <v>1353</v>
      </c>
    </row>
    <row r="1199" spans="2:65" s="101" customFormat="1">
      <c r="B1199" s="61"/>
      <c r="D1199" s="167" t="s">
        <v>197</v>
      </c>
      <c r="F1199" s="168" t="s">
        <v>861</v>
      </c>
      <c r="H1199" s="181" t="s">
        <v>9002</v>
      </c>
      <c r="I1199" s="240"/>
      <c r="L1199" s="61"/>
      <c r="M1199" s="94"/>
      <c r="N1199" s="100"/>
      <c r="O1199" s="100"/>
      <c r="P1199" s="100"/>
      <c r="Q1199" s="100"/>
      <c r="R1199" s="100"/>
      <c r="S1199" s="100"/>
      <c r="T1199" s="69"/>
      <c r="AT1199" s="55" t="s">
        <v>197</v>
      </c>
      <c r="AU1199" s="55" t="s">
        <v>115</v>
      </c>
    </row>
    <row r="1200" spans="2:65" s="171" customFormat="1">
      <c r="B1200" s="170"/>
      <c r="D1200" s="167" t="s">
        <v>201</v>
      </c>
      <c r="E1200" s="172" t="s">
        <v>69</v>
      </c>
      <c r="F1200" s="173" t="s">
        <v>202</v>
      </c>
      <c r="H1200" s="181">
        <v>2018</v>
      </c>
      <c r="I1200" s="241"/>
      <c r="L1200" s="170"/>
      <c r="M1200" s="174"/>
      <c r="N1200" s="175"/>
      <c r="O1200" s="175"/>
      <c r="P1200" s="175"/>
      <c r="Q1200" s="175"/>
      <c r="R1200" s="175"/>
      <c r="S1200" s="175"/>
      <c r="T1200" s="176"/>
      <c r="AT1200" s="172" t="s">
        <v>201</v>
      </c>
      <c r="AU1200" s="172" t="s">
        <v>115</v>
      </c>
      <c r="AV1200" s="171" t="s">
        <v>113</v>
      </c>
      <c r="AW1200" s="171" t="s">
        <v>93</v>
      </c>
      <c r="AX1200" s="171" t="s">
        <v>111</v>
      </c>
      <c r="AY1200" s="172" t="s">
        <v>188</v>
      </c>
    </row>
    <row r="1201" spans="2:51" s="171" customFormat="1">
      <c r="B1201" s="170"/>
      <c r="D1201" s="167" t="s">
        <v>201</v>
      </c>
      <c r="E1201" s="172" t="s">
        <v>69</v>
      </c>
      <c r="F1201" s="173" t="s">
        <v>983</v>
      </c>
      <c r="H1201" s="181">
        <v>2</v>
      </c>
      <c r="I1201" s="241"/>
      <c r="L1201" s="170"/>
      <c r="M1201" s="174"/>
      <c r="N1201" s="175"/>
      <c r="O1201" s="175"/>
      <c r="P1201" s="175"/>
      <c r="Q1201" s="175"/>
      <c r="R1201" s="175"/>
      <c r="S1201" s="175"/>
      <c r="T1201" s="176"/>
      <c r="AT1201" s="172" t="s">
        <v>201</v>
      </c>
      <c r="AU1201" s="172" t="s">
        <v>115</v>
      </c>
      <c r="AV1201" s="171" t="s">
        <v>113</v>
      </c>
      <c r="AW1201" s="171" t="s">
        <v>93</v>
      </c>
      <c r="AX1201" s="171" t="s">
        <v>111</v>
      </c>
      <c r="AY1201" s="172" t="s">
        <v>188</v>
      </c>
    </row>
    <row r="1202" spans="2:51" s="171" customFormat="1">
      <c r="B1202" s="170"/>
      <c r="D1202" s="167" t="s">
        <v>201</v>
      </c>
      <c r="E1202" s="172" t="s">
        <v>69</v>
      </c>
      <c r="F1202" s="173" t="s">
        <v>984</v>
      </c>
      <c r="H1202" s="181">
        <v>2</v>
      </c>
      <c r="I1202" s="241"/>
      <c r="L1202" s="170"/>
      <c r="M1202" s="174"/>
      <c r="N1202" s="175"/>
      <c r="O1202" s="175"/>
      <c r="P1202" s="175"/>
      <c r="Q1202" s="175"/>
      <c r="R1202" s="175"/>
      <c r="S1202" s="175"/>
      <c r="T1202" s="176"/>
      <c r="AT1202" s="172" t="s">
        <v>201</v>
      </c>
      <c r="AU1202" s="172" t="s">
        <v>115</v>
      </c>
      <c r="AV1202" s="171" t="s">
        <v>113</v>
      </c>
      <c r="AW1202" s="171" t="s">
        <v>93</v>
      </c>
      <c r="AX1202" s="171" t="s">
        <v>111</v>
      </c>
      <c r="AY1202" s="172" t="s">
        <v>188</v>
      </c>
    </row>
    <row r="1203" spans="2:51" s="171" customFormat="1">
      <c r="B1203" s="170"/>
      <c r="D1203" s="167" t="s">
        <v>201</v>
      </c>
      <c r="E1203" s="172" t="s">
        <v>69</v>
      </c>
      <c r="F1203" s="173" t="s">
        <v>291</v>
      </c>
      <c r="H1203" s="181">
        <v>0</v>
      </c>
      <c r="I1203" s="241"/>
      <c r="L1203" s="170"/>
      <c r="M1203" s="174"/>
      <c r="N1203" s="175"/>
      <c r="O1203" s="175"/>
      <c r="P1203" s="175"/>
      <c r="Q1203" s="175"/>
      <c r="R1203" s="175"/>
      <c r="S1203" s="175"/>
      <c r="T1203" s="176"/>
      <c r="AT1203" s="172" t="s">
        <v>201</v>
      </c>
      <c r="AU1203" s="172" t="s">
        <v>115</v>
      </c>
      <c r="AV1203" s="171" t="s">
        <v>113</v>
      </c>
      <c r="AW1203" s="171" t="s">
        <v>93</v>
      </c>
      <c r="AX1203" s="171" t="s">
        <v>111</v>
      </c>
      <c r="AY1203" s="172" t="s">
        <v>188</v>
      </c>
    </row>
    <row r="1204" spans="2:51" s="171" customFormat="1">
      <c r="B1204" s="170"/>
      <c r="D1204" s="167" t="s">
        <v>201</v>
      </c>
      <c r="E1204" s="172" t="s">
        <v>69</v>
      </c>
      <c r="F1204" s="173" t="s">
        <v>858</v>
      </c>
      <c r="H1204" s="181">
        <v>1</v>
      </c>
      <c r="I1204" s="241"/>
      <c r="L1204" s="170"/>
      <c r="M1204" s="174"/>
      <c r="N1204" s="175"/>
      <c r="O1204" s="175"/>
      <c r="P1204" s="175"/>
      <c r="Q1204" s="175"/>
      <c r="R1204" s="175"/>
      <c r="S1204" s="175"/>
      <c r="T1204" s="176"/>
      <c r="AT1204" s="172" t="s">
        <v>201</v>
      </c>
      <c r="AU1204" s="172" t="s">
        <v>115</v>
      </c>
      <c r="AV1204" s="171" t="s">
        <v>113</v>
      </c>
      <c r="AW1204" s="171" t="s">
        <v>93</v>
      </c>
      <c r="AX1204" s="171" t="s">
        <v>111</v>
      </c>
      <c r="AY1204" s="172" t="s">
        <v>188</v>
      </c>
    </row>
    <row r="1205" spans="2:51" s="171" customFormat="1">
      <c r="B1205" s="170"/>
      <c r="D1205" s="167" t="s">
        <v>201</v>
      </c>
      <c r="E1205" s="172" t="s">
        <v>69</v>
      </c>
      <c r="F1205" s="173" t="s">
        <v>1342</v>
      </c>
      <c r="H1205" s="181" t="s">
        <v>8998</v>
      </c>
      <c r="I1205" s="241"/>
      <c r="L1205" s="170"/>
      <c r="M1205" s="174"/>
      <c r="N1205" s="175"/>
      <c r="O1205" s="175"/>
      <c r="P1205" s="175"/>
      <c r="Q1205" s="175"/>
      <c r="R1205" s="175"/>
      <c r="S1205" s="175"/>
      <c r="T1205" s="176"/>
      <c r="AT1205" s="172" t="s">
        <v>201</v>
      </c>
      <c r="AU1205" s="172" t="s">
        <v>115</v>
      </c>
      <c r="AV1205" s="171" t="s">
        <v>113</v>
      </c>
      <c r="AW1205" s="171" t="s">
        <v>93</v>
      </c>
      <c r="AX1205" s="171" t="s">
        <v>111</v>
      </c>
      <c r="AY1205" s="172" t="s">
        <v>188</v>
      </c>
    </row>
    <row r="1206" spans="2:51" s="171" customFormat="1">
      <c r="B1206" s="170"/>
      <c r="D1206" s="167" t="s">
        <v>201</v>
      </c>
      <c r="E1206" s="172" t="s">
        <v>69</v>
      </c>
      <c r="F1206" s="173" t="s">
        <v>1343</v>
      </c>
      <c r="H1206" s="181" t="s">
        <v>8999</v>
      </c>
      <c r="I1206" s="241"/>
      <c r="L1206" s="170"/>
      <c r="M1206" s="174"/>
      <c r="N1206" s="175"/>
      <c r="O1206" s="175"/>
      <c r="P1206" s="175"/>
      <c r="Q1206" s="175"/>
      <c r="R1206" s="175"/>
      <c r="S1206" s="175"/>
      <c r="T1206" s="176"/>
      <c r="AT1206" s="172" t="s">
        <v>201</v>
      </c>
      <c r="AU1206" s="172" t="s">
        <v>115</v>
      </c>
      <c r="AV1206" s="171" t="s">
        <v>113</v>
      </c>
      <c r="AW1206" s="171" t="s">
        <v>93</v>
      </c>
      <c r="AX1206" s="171" t="s">
        <v>111</v>
      </c>
      <c r="AY1206" s="172" t="s">
        <v>188</v>
      </c>
    </row>
    <row r="1207" spans="2:51" s="178" customFormat="1">
      <c r="B1207" s="177"/>
      <c r="D1207" s="167" t="s">
        <v>201</v>
      </c>
      <c r="E1207" s="179" t="s">
        <v>69</v>
      </c>
      <c r="F1207" s="180" t="s">
        <v>1249</v>
      </c>
      <c r="H1207" s="181">
        <v>27.43</v>
      </c>
      <c r="I1207" s="242"/>
      <c r="L1207" s="177"/>
      <c r="M1207" s="182"/>
      <c r="N1207" s="183"/>
      <c r="O1207" s="183"/>
      <c r="P1207" s="183"/>
      <c r="Q1207" s="183"/>
      <c r="R1207" s="183"/>
      <c r="S1207" s="183"/>
      <c r="T1207" s="184"/>
      <c r="AT1207" s="179" t="s">
        <v>201</v>
      </c>
      <c r="AU1207" s="179" t="s">
        <v>115</v>
      </c>
      <c r="AV1207" s="178" t="s">
        <v>115</v>
      </c>
      <c r="AW1207" s="178" t="s">
        <v>93</v>
      </c>
      <c r="AX1207" s="178" t="s">
        <v>111</v>
      </c>
      <c r="AY1207" s="179" t="s">
        <v>188</v>
      </c>
    </row>
    <row r="1208" spans="2:51" s="178" customFormat="1">
      <c r="B1208" s="177"/>
      <c r="D1208" s="167" t="s">
        <v>201</v>
      </c>
      <c r="E1208" s="179" t="s">
        <v>69</v>
      </c>
      <c r="F1208" s="180" t="s">
        <v>1250</v>
      </c>
      <c r="H1208" s="181">
        <v>8.7430000000000003</v>
      </c>
      <c r="I1208" s="242"/>
      <c r="L1208" s="177"/>
      <c r="M1208" s="182"/>
      <c r="N1208" s="183"/>
      <c r="O1208" s="183"/>
      <c r="P1208" s="183"/>
      <c r="Q1208" s="183"/>
      <c r="R1208" s="183"/>
      <c r="S1208" s="183"/>
      <c r="T1208" s="184"/>
      <c r="AT1208" s="179" t="s">
        <v>201</v>
      </c>
      <c r="AU1208" s="179" t="s">
        <v>115</v>
      </c>
      <c r="AV1208" s="178" t="s">
        <v>115</v>
      </c>
      <c r="AW1208" s="178" t="s">
        <v>93</v>
      </c>
      <c r="AX1208" s="178" t="s">
        <v>111</v>
      </c>
      <c r="AY1208" s="179" t="s">
        <v>188</v>
      </c>
    </row>
    <row r="1209" spans="2:51" s="194" customFormat="1">
      <c r="B1209" s="193"/>
      <c r="D1209" s="167" t="s">
        <v>201</v>
      </c>
      <c r="E1209" s="195" t="s">
        <v>69</v>
      </c>
      <c r="F1209" s="196" t="s">
        <v>253</v>
      </c>
      <c r="H1209" s="197">
        <v>36.173000000000002</v>
      </c>
      <c r="I1209" s="244"/>
      <c r="L1209" s="193"/>
      <c r="M1209" s="198"/>
      <c r="N1209" s="199"/>
      <c r="O1209" s="199"/>
      <c r="P1209" s="199"/>
      <c r="Q1209" s="199"/>
      <c r="R1209" s="199"/>
      <c r="S1209" s="199"/>
      <c r="T1209" s="200"/>
      <c r="AT1209" s="195" t="s">
        <v>201</v>
      </c>
      <c r="AU1209" s="195" t="s">
        <v>115</v>
      </c>
      <c r="AV1209" s="194" t="s">
        <v>228</v>
      </c>
      <c r="AW1209" s="194" t="s">
        <v>93</v>
      </c>
      <c r="AX1209" s="194" t="s">
        <v>111</v>
      </c>
      <c r="AY1209" s="195" t="s">
        <v>188</v>
      </c>
    </row>
    <row r="1210" spans="2:51" s="178" customFormat="1">
      <c r="B1210" s="177"/>
      <c r="D1210" s="167" t="s">
        <v>201</v>
      </c>
      <c r="E1210" s="179" t="s">
        <v>69</v>
      </c>
      <c r="F1210" s="180" t="s">
        <v>1344</v>
      </c>
      <c r="H1210" s="181">
        <v>26.2</v>
      </c>
      <c r="I1210" s="242"/>
      <c r="L1210" s="177"/>
      <c r="M1210" s="182"/>
      <c r="N1210" s="183"/>
      <c r="O1210" s="183"/>
      <c r="P1210" s="183"/>
      <c r="Q1210" s="183"/>
      <c r="R1210" s="183"/>
      <c r="S1210" s="183"/>
      <c r="T1210" s="184"/>
      <c r="AT1210" s="179" t="s">
        <v>201</v>
      </c>
      <c r="AU1210" s="179" t="s">
        <v>115</v>
      </c>
      <c r="AV1210" s="178" t="s">
        <v>115</v>
      </c>
      <c r="AW1210" s="178" t="s">
        <v>93</v>
      </c>
      <c r="AX1210" s="178" t="s">
        <v>111</v>
      </c>
      <c r="AY1210" s="179" t="s">
        <v>188</v>
      </c>
    </row>
    <row r="1211" spans="2:51" s="178" customFormat="1">
      <c r="B1211" s="177"/>
      <c r="D1211" s="167" t="s">
        <v>201</v>
      </c>
      <c r="E1211" s="179" t="s">
        <v>69</v>
      </c>
      <c r="F1211" s="180" t="s">
        <v>1345</v>
      </c>
      <c r="H1211" s="181">
        <v>8.2889999999999997</v>
      </c>
      <c r="I1211" s="242"/>
      <c r="L1211" s="177"/>
      <c r="M1211" s="182"/>
      <c r="N1211" s="183"/>
      <c r="O1211" s="183"/>
      <c r="P1211" s="183"/>
      <c r="Q1211" s="183"/>
      <c r="R1211" s="183"/>
      <c r="S1211" s="183"/>
      <c r="T1211" s="184"/>
      <c r="AT1211" s="179" t="s">
        <v>201</v>
      </c>
      <c r="AU1211" s="179" t="s">
        <v>115</v>
      </c>
      <c r="AV1211" s="178" t="s">
        <v>115</v>
      </c>
      <c r="AW1211" s="178" t="s">
        <v>93</v>
      </c>
      <c r="AX1211" s="178" t="s">
        <v>111</v>
      </c>
      <c r="AY1211" s="179" t="s">
        <v>188</v>
      </c>
    </row>
    <row r="1212" spans="2:51" s="194" customFormat="1">
      <c r="B1212" s="193"/>
      <c r="D1212" s="167" t="s">
        <v>201</v>
      </c>
      <c r="E1212" s="195" t="s">
        <v>69</v>
      </c>
      <c r="F1212" s="196" t="s">
        <v>253</v>
      </c>
      <c r="H1212" s="197">
        <v>34.488999999999997</v>
      </c>
      <c r="I1212" s="244"/>
      <c r="L1212" s="193"/>
      <c r="M1212" s="198"/>
      <c r="N1212" s="199"/>
      <c r="O1212" s="199"/>
      <c r="P1212" s="199"/>
      <c r="Q1212" s="199"/>
      <c r="R1212" s="199"/>
      <c r="S1212" s="199"/>
      <c r="T1212" s="200"/>
      <c r="AT1212" s="195" t="s">
        <v>201</v>
      </c>
      <c r="AU1212" s="195" t="s">
        <v>115</v>
      </c>
      <c r="AV1212" s="194" t="s">
        <v>228</v>
      </c>
      <c r="AW1212" s="194" t="s">
        <v>93</v>
      </c>
      <c r="AX1212" s="194" t="s">
        <v>111</v>
      </c>
      <c r="AY1212" s="195" t="s">
        <v>188</v>
      </c>
    </row>
    <row r="1213" spans="2:51" s="178" customFormat="1">
      <c r="B1213" s="177"/>
      <c r="D1213" s="167" t="s">
        <v>201</v>
      </c>
      <c r="E1213" s="179" t="s">
        <v>69</v>
      </c>
      <c r="F1213" s="180" t="s">
        <v>1346</v>
      </c>
      <c r="H1213" s="181">
        <v>6.76</v>
      </c>
      <c r="I1213" s="242"/>
      <c r="L1213" s="177"/>
      <c r="M1213" s="182"/>
      <c r="N1213" s="183"/>
      <c r="O1213" s="183"/>
      <c r="P1213" s="183"/>
      <c r="Q1213" s="183"/>
      <c r="R1213" s="183"/>
      <c r="S1213" s="183"/>
      <c r="T1213" s="184"/>
      <c r="AT1213" s="179" t="s">
        <v>201</v>
      </c>
      <c r="AU1213" s="179" t="s">
        <v>115</v>
      </c>
      <c r="AV1213" s="178" t="s">
        <v>115</v>
      </c>
      <c r="AW1213" s="178" t="s">
        <v>93</v>
      </c>
      <c r="AX1213" s="178" t="s">
        <v>111</v>
      </c>
      <c r="AY1213" s="179" t="s">
        <v>188</v>
      </c>
    </row>
    <row r="1214" spans="2:51" s="178" customFormat="1">
      <c r="B1214" s="177"/>
      <c r="D1214" s="167" t="s">
        <v>201</v>
      </c>
      <c r="E1214" s="179" t="s">
        <v>69</v>
      </c>
      <c r="F1214" s="180" t="s">
        <v>1347</v>
      </c>
      <c r="H1214" s="181">
        <v>6.24</v>
      </c>
      <c r="I1214" s="242"/>
      <c r="L1214" s="177"/>
      <c r="M1214" s="182"/>
      <c r="N1214" s="183"/>
      <c r="O1214" s="183"/>
      <c r="P1214" s="183"/>
      <c r="Q1214" s="183"/>
      <c r="R1214" s="183"/>
      <c r="S1214" s="183"/>
      <c r="T1214" s="184"/>
      <c r="AT1214" s="179" t="s">
        <v>201</v>
      </c>
      <c r="AU1214" s="179" t="s">
        <v>115</v>
      </c>
      <c r="AV1214" s="178" t="s">
        <v>115</v>
      </c>
      <c r="AW1214" s="178" t="s">
        <v>93</v>
      </c>
      <c r="AX1214" s="178" t="s">
        <v>111</v>
      </c>
      <c r="AY1214" s="179" t="s">
        <v>188</v>
      </c>
    </row>
    <row r="1215" spans="2:51" s="194" customFormat="1">
      <c r="B1215" s="193"/>
      <c r="D1215" s="167" t="s">
        <v>201</v>
      </c>
      <c r="E1215" s="195" t="s">
        <v>69</v>
      </c>
      <c r="F1215" s="196" t="s">
        <v>253</v>
      </c>
      <c r="H1215" s="197">
        <v>13</v>
      </c>
      <c r="I1215" s="244"/>
      <c r="L1215" s="193"/>
      <c r="M1215" s="198"/>
      <c r="N1215" s="199"/>
      <c r="O1215" s="199"/>
      <c r="P1215" s="199"/>
      <c r="Q1215" s="199"/>
      <c r="R1215" s="199"/>
      <c r="S1215" s="199"/>
      <c r="T1215" s="200"/>
      <c r="AT1215" s="195" t="s">
        <v>201</v>
      </c>
      <c r="AU1215" s="195" t="s">
        <v>115</v>
      </c>
      <c r="AV1215" s="194" t="s">
        <v>228</v>
      </c>
      <c r="AW1215" s="194" t="s">
        <v>93</v>
      </c>
      <c r="AX1215" s="194" t="s">
        <v>111</v>
      </c>
      <c r="AY1215" s="195" t="s">
        <v>188</v>
      </c>
    </row>
    <row r="1216" spans="2:51" s="178" customFormat="1">
      <c r="B1216" s="177"/>
      <c r="D1216" s="167" t="s">
        <v>201</v>
      </c>
      <c r="E1216" s="179" t="s">
        <v>69</v>
      </c>
      <c r="F1216" s="180" t="s">
        <v>69</v>
      </c>
      <c r="H1216" s="181">
        <v>0</v>
      </c>
      <c r="I1216" s="242"/>
      <c r="L1216" s="177"/>
      <c r="M1216" s="182"/>
      <c r="N1216" s="183"/>
      <c r="O1216" s="183"/>
      <c r="P1216" s="183"/>
      <c r="Q1216" s="183"/>
      <c r="R1216" s="183"/>
      <c r="S1216" s="183"/>
      <c r="T1216" s="184"/>
      <c r="AT1216" s="179" t="s">
        <v>201</v>
      </c>
      <c r="AU1216" s="179" t="s">
        <v>115</v>
      </c>
      <c r="AV1216" s="178" t="s">
        <v>115</v>
      </c>
      <c r="AW1216" s="178" t="s">
        <v>93</v>
      </c>
      <c r="AX1216" s="178" t="s">
        <v>111</v>
      </c>
      <c r="AY1216" s="179" t="s">
        <v>188</v>
      </c>
    </row>
    <row r="1217" spans="2:65" s="171" customFormat="1">
      <c r="B1217" s="170"/>
      <c r="D1217" s="167" t="s">
        <v>201</v>
      </c>
      <c r="E1217" s="172" t="s">
        <v>69</v>
      </c>
      <c r="F1217" s="173" t="s">
        <v>1348</v>
      </c>
      <c r="H1217" s="181" t="s">
        <v>8997</v>
      </c>
      <c r="I1217" s="241"/>
      <c r="L1217" s="170"/>
      <c r="M1217" s="174"/>
      <c r="N1217" s="175"/>
      <c r="O1217" s="175"/>
      <c r="P1217" s="175"/>
      <c r="Q1217" s="175"/>
      <c r="R1217" s="175"/>
      <c r="S1217" s="175"/>
      <c r="T1217" s="176"/>
      <c r="AT1217" s="172" t="s">
        <v>201</v>
      </c>
      <c r="AU1217" s="172" t="s">
        <v>115</v>
      </c>
      <c r="AV1217" s="171" t="s">
        <v>113</v>
      </c>
      <c r="AW1217" s="171" t="s">
        <v>93</v>
      </c>
      <c r="AX1217" s="171" t="s">
        <v>111</v>
      </c>
      <c r="AY1217" s="172" t="s">
        <v>188</v>
      </c>
    </row>
    <row r="1218" spans="2:65" s="178" customFormat="1">
      <c r="B1218" s="177"/>
      <c r="D1218" s="167" t="s">
        <v>201</v>
      </c>
      <c r="E1218" s="179" t="s">
        <v>69</v>
      </c>
      <c r="F1218" s="180" t="s">
        <v>1263</v>
      </c>
      <c r="H1218" s="181">
        <v>1.53</v>
      </c>
      <c r="I1218" s="242"/>
      <c r="L1218" s="177"/>
      <c r="M1218" s="182"/>
      <c r="N1218" s="183"/>
      <c r="O1218" s="183"/>
      <c r="P1218" s="183"/>
      <c r="Q1218" s="183"/>
      <c r="R1218" s="183"/>
      <c r="S1218" s="183"/>
      <c r="T1218" s="184"/>
      <c r="AT1218" s="179" t="s">
        <v>201</v>
      </c>
      <c r="AU1218" s="179" t="s">
        <v>115</v>
      </c>
      <c r="AV1218" s="178" t="s">
        <v>115</v>
      </c>
      <c r="AW1218" s="178" t="s">
        <v>93</v>
      </c>
      <c r="AX1218" s="178" t="s">
        <v>111</v>
      </c>
      <c r="AY1218" s="179" t="s">
        <v>188</v>
      </c>
    </row>
    <row r="1219" spans="2:65" s="178" customFormat="1">
      <c r="B1219" s="177"/>
      <c r="D1219" s="167" t="s">
        <v>201</v>
      </c>
      <c r="E1219" s="179" t="s">
        <v>69</v>
      </c>
      <c r="F1219" s="180" t="s">
        <v>1349</v>
      </c>
      <c r="H1219" s="181">
        <v>0.38500000000000001</v>
      </c>
      <c r="I1219" s="242"/>
      <c r="L1219" s="177"/>
      <c r="M1219" s="182"/>
      <c r="N1219" s="183"/>
      <c r="O1219" s="183"/>
      <c r="P1219" s="183"/>
      <c r="Q1219" s="183"/>
      <c r="R1219" s="183"/>
      <c r="S1219" s="183"/>
      <c r="T1219" s="184"/>
      <c r="AT1219" s="179" t="s">
        <v>201</v>
      </c>
      <c r="AU1219" s="179" t="s">
        <v>115</v>
      </c>
      <c r="AV1219" s="178" t="s">
        <v>115</v>
      </c>
      <c r="AW1219" s="178" t="s">
        <v>93</v>
      </c>
      <c r="AX1219" s="178" t="s">
        <v>111</v>
      </c>
      <c r="AY1219" s="179" t="s">
        <v>188</v>
      </c>
    </row>
    <row r="1220" spans="2:65" s="194" customFormat="1">
      <c r="B1220" s="193"/>
      <c r="D1220" s="167" t="s">
        <v>201</v>
      </c>
      <c r="E1220" s="195" t="s">
        <v>69</v>
      </c>
      <c r="F1220" s="196" t="s">
        <v>253</v>
      </c>
      <c r="H1220" s="197">
        <v>1.915</v>
      </c>
      <c r="I1220" s="244"/>
      <c r="L1220" s="193"/>
      <c r="M1220" s="198"/>
      <c r="N1220" s="199"/>
      <c r="O1220" s="199"/>
      <c r="P1220" s="199"/>
      <c r="Q1220" s="199"/>
      <c r="R1220" s="199"/>
      <c r="S1220" s="199"/>
      <c r="T1220" s="200"/>
      <c r="AT1220" s="195" t="s">
        <v>201</v>
      </c>
      <c r="AU1220" s="195" t="s">
        <v>115</v>
      </c>
      <c r="AV1220" s="194" t="s">
        <v>228</v>
      </c>
      <c r="AW1220" s="194" t="s">
        <v>93</v>
      </c>
      <c r="AX1220" s="194" t="s">
        <v>111</v>
      </c>
      <c r="AY1220" s="195" t="s">
        <v>188</v>
      </c>
    </row>
    <row r="1221" spans="2:65" s="178" customFormat="1">
      <c r="B1221" s="177"/>
      <c r="D1221" s="167" t="s">
        <v>201</v>
      </c>
      <c r="E1221" s="179" t="s">
        <v>69</v>
      </c>
      <c r="F1221" s="180" t="s">
        <v>69</v>
      </c>
      <c r="H1221" s="181">
        <v>0</v>
      </c>
      <c r="I1221" s="242"/>
      <c r="L1221" s="177"/>
      <c r="M1221" s="182"/>
      <c r="N1221" s="183"/>
      <c r="O1221" s="183"/>
      <c r="P1221" s="183"/>
      <c r="Q1221" s="183"/>
      <c r="R1221" s="183"/>
      <c r="S1221" s="183"/>
      <c r="T1221" s="184"/>
      <c r="AT1221" s="179" t="s">
        <v>201</v>
      </c>
      <c r="AU1221" s="179" t="s">
        <v>115</v>
      </c>
      <c r="AV1221" s="178" t="s">
        <v>115</v>
      </c>
      <c r="AW1221" s="178" t="s">
        <v>93</v>
      </c>
      <c r="AX1221" s="178" t="s">
        <v>111</v>
      </c>
      <c r="AY1221" s="179" t="s">
        <v>188</v>
      </c>
    </row>
    <row r="1222" spans="2:65" s="186" customFormat="1">
      <c r="B1222" s="185"/>
      <c r="D1222" s="167" t="s">
        <v>201</v>
      </c>
      <c r="E1222" s="187" t="s">
        <v>69</v>
      </c>
      <c r="F1222" s="188" t="s">
        <v>210</v>
      </c>
      <c r="H1222" s="189">
        <v>85.576999999999998</v>
      </c>
      <c r="I1222" s="243"/>
      <c r="L1222" s="185"/>
      <c r="M1222" s="190"/>
      <c r="N1222" s="191"/>
      <c r="O1222" s="191"/>
      <c r="P1222" s="191"/>
      <c r="Q1222" s="191"/>
      <c r="R1222" s="191"/>
      <c r="S1222" s="191"/>
      <c r="T1222" s="192"/>
      <c r="AT1222" s="187" t="s">
        <v>201</v>
      </c>
      <c r="AU1222" s="187" t="s">
        <v>115</v>
      </c>
      <c r="AV1222" s="186" t="s">
        <v>195</v>
      </c>
      <c r="AW1222" s="186" t="s">
        <v>93</v>
      </c>
      <c r="AX1222" s="186" t="s">
        <v>113</v>
      </c>
      <c r="AY1222" s="187" t="s">
        <v>188</v>
      </c>
    </row>
    <row r="1223" spans="2:65" s="178" customFormat="1">
      <c r="B1223" s="177"/>
      <c r="D1223" s="167" t="s">
        <v>201</v>
      </c>
      <c r="F1223" s="180" t="s">
        <v>8576</v>
      </c>
      <c r="H1223" s="181">
        <v>141.202</v>
      </c>
      <c r="I1223" s="242"/>
      <c r="L1223" s="177"/>
      <c r="M1223" s="182"/>
      <c r="N1223" s="183"/>
      <c r="O1223" s="183"/>
      <c r="P1223" s="183"/>
      <c r="Q1223" s="183"/>
      <c r="R1223" s="183"/>
      <c r="S1223" s="183"/>
      <c r="T1223" s="184"/>
      <c r="AT1223" s="179" t="s">
        <v>201</v>
      </c>
      <c r="AU1223" s="179" t="s">
        <v>115</v>
      </c>
      <c r="AV1223" s="178" t="s">
        <v>115</v>
      </c>
      <c r="AW1223" s="178" t="s">
        <v>70</v>
      </c>
      <c r="AX1223" s="178" t="s">
        <v>113</v>
      </c>
      <c r="AY1223" s="179" t="s">
        <v>188</v>
      </c>
    </row>
    <row r="1224" spans="2:65" s="101" customFormat="1" ht="25.5" customHeight="1">
      <c r="B1224" s="86"/>
      <c r="C1224" s="87" t="s">
        <v>741</v>
      </c>
      <c r="D1224" s="87" t="s">
        <v>190</v>
      </c>
      <c r="E1224" s="88" t="s">
        <v>880</v>
      </c>
      <c r="F1224" s="89" t="s">
        <v>881</v>
      </c>
      <c r="G1224" s="90" t="s">
        <v>314</v>
      </c>
      <c r="H1224" s="91">
        <v>0.17100000000000001</v>
      </c>
      <c r="I1224" s="238"/>
      <c r="J1224" s="92">
        <f>ROUND(I1224*H1224,2)</f>
        <v>0</v>
      </c>
      <c r="K1224" s="89" t="s">
        <v>194</v>
      </c>
      <c r="L1224" s="61"/>
      <c r="M1224" s="239" t="s">
        <v>69</v>
      </c>
      <c r="N1224" s="164" t="s">
        <v>100</v>
      </c>
      <c r="O1224" s="100"/>
      <c r="P1224" s="165">
        <f>O1224*H1224</f>
        <v>0</v>
      </c>
      <c r="Q1224" s="165">
        <v>0</v>
      </c>
      <c r="R1224" s="165">
        <f>Q1224*H1224</f>
        <v>0</v>
      </c>
      <c r="S1224" s="165">
        <v>0</v>
      </c>
      <c r="T1224" s="166">
        <f>S1224*H1224</f>
        <v>0</v>
      </c>
      <c r="AR1224" s="55" t="s">
        <v>389</v>
      </c>
      <c r="AT1224" s="55" t="s">
        <v>190</v>
      </c>
      <c r="AU1224" s="55" t="s">
        <v>115</v>
      </c>
      <c r="AY1224" s="55" t="s">
        <v>188</v>
      </c>
      <c r="BE1224" s="93">
        <f>IF(N1224="základní",J1224,0)</f>
        <v>0</v>
      </c>
      <c r="BF1224" s="93">
        <f>IF(N1224="snížená",J1224,0)</f>
        <v>0</v>
      </c>
      <c r="BG1224" s="93">
        <f>IF(N1224="zákl. přenesená",J1224,0)</f>
        <v>0</v>
      </c>
      <c r="BH1224" s="93">
        <f>IF(N1224="sníž. přenesená",J1224,0)</f>
        <v>0</v>
      </c>
      <c r="BI1224" s="93">
        <f>IF(N1224="nulová",J1224,0)</f>
        <v>0</v>
      </c>
      <c r="BJ1224" s="55" t="s">
        <v>113</v>
      </c>
      <c r="BK1224" s="93">
        <f>ROUND(I1224*H1224,2)</f>
        <v>0</v>
      </c>
      <c r="BL1224" s="55" t="s">
        <v>389</v>
      </c>
      <c r="BM1224" s="55" t="s">
        <v>1354</v>
      </c>
    </row>
    <row r="1225" spans="2:65" s="101" customFormat="1" ht="27">
      <c r="B1225" s="61"/>
      <c r="D1225" s="167" t="s">
        <v>197</v>
      </c>
      <c r="F1225" s="168" t="s">
        <v>883</v>
      </c>
      <c r="H1225" s="181">
        <v>50</v>
      </c>
      <c r="I1225" s="240"/>
      <c r="L1225" s="61"/>
      <c r="M1225" s="94"/>
      <c r="N1225" s="100"/>
      <c r="O1225" s="100"/>
      <c r="P1225" s="100"/>
      <c r="Q1225" s="100"/>
      <c r="R1225" s="100"/>
      <c r="S1225" s="100"/>
      <c r="T1225" s="69"/>
      <c r="AT1225" s="55" t="s">
        <v>197</v>
      </c>
      <c r="AU1225" s="55" t="s">
        <v>115</v>
      </c>
    </row>
    <row r="1226" spans="2:65" s="101" customFormat="1" ht="121.5">
      <c r="B1226" s="61"/>
      <c r="D1226" s="167" t="s">
        <v>199</v>
      </c>
      <c r="F1226" s="169" t="s">
        <v>884</v>
      </c>
      <c r="I1226" s="240"/>
      <c r="L1226" s="61"/>
      <c r="M1226" s="94"/>
      <c r="N1226" s="100"/>
      <c r="O1226" s="100"/>
      <c r="P1226" s="100"/>
      <c r="Q1226" s="100"/>
      <c r="R1226" s="100"/>
      <c r="S1226" s="100"/>
      <c r="T1226" s="69"/>
      <c r="AT1226" s="55" t="s">
        <v>199</v>
      </c>
      <c r="AU1226" s="55" t="s">
        <v>115</v>
      </c>
    </row>
    <row r="1227" spans="2:65" s="152" customFormat="1" ht="29.85" customHeight="1">
      <c r="B1227" s="151"/>
      <c r="D1227" s="153" t="s">
        <v>110</v>
      </c>
      <c r="E1227" s="162" t="s">
        <v>1355</v>
      </c>
      <c r="F1227" s="162" t="s">
        <v>1356</v>
      </c>
      <c r="H1227" s="181" t="s">
        <v>9006</v>
      </c>
      <c r="I1227" s="237"/>
      <c r="J1227" s="163">
        <f>BK1227</f>
        <v>0</v>
      </c>
      <c r="L1227" s="151"/>
      <c r="M1227" s="156"/>
      <c r="N1227" s="157"/>
      <c r="O1227" s="157"/>
      <c r="P1227" s="158">
        <f>SUM(P1228:P1252)</f>
        <v>0</v>
      </c>
      <c r="Q1227" s="157"/>
      <c r="R1227" s="158">
        <f>SUM(R1228:R1252)</f>
        <v>3.5687159999999996E-2</v>
      </c>
      <c r="S1227" s="157"/>
      <c r="T1227" s="159">
        <f>SUM(T1228:T1252)</f>
        <v>0</v>
      </c>
      <c r="AR1227" s="153" t="s">
        <v>115</v>
      </c>
      <c r="AT1227" s="160" t="s">
        <v>110</v>
      </c>
      <c r="AU1227" s="160" t="s">
        <v>113</v>
      </c>
      <c r="AY1227" s="153" t="s">
        <v>188</v>
      </c>
      <c r="BK1227" s="161">
        <f>SUM(BK1228:BK1252)</f>
        <v>0</v>
      </c>
    </row>
    <row r="1228" spans="2:65" s="101" customFormat="1" ht="16.5" customHeight="1">
      <c r="B1228" s="86"/>
      <c r="C1228" s="87" t="s">
        <v>747</v>
      </c>
      <c r="D1228" s="87" t="s">
        <v>190</v>
      </c>
      <c r="E1228" s="88" t="s">
        <v>1357</v>
      </c>
      <c r="F1228" s="89" t="s">
        <v>1358</v>
      </c>
      <c r="G1228" s="90" t="s">
        <v>304</v>
      </c>
      <c r="H1228" s="91">
        <v>6.7859999999999996</v>
      </c>
      <c r="I1228" s="238"/>
      <c r="J1228" s="92">
        <f>ROUND(I1228*H1228,2)</f>
        <v>0</v>
      </c>
      <c r="K1228" s="89" t="s">
        <v>194</v>
      </c>
      <c r="L1228" s="61"/>
      <c r="M1228" s="239" t="s">
        <v>69</v>
      </c>
      <c r="N1228" s="164" t="s">
        <v>100</v>
      </c>
      <c r="O1228" s="100"/>
      <c r="P1228" s="165">
        <f>O1228*H1228</f>
        <v>0</v>
      </c>
      <c r="Q1228" s="165">
        <v>6.0000000000000002E-5</v>
      </c>
      <c r="R1228" s="165">
        <f>Q1228*H1228</f>
        <v>4.0716E-4</v>
      </c>
      <c r="S1228" s="165">
        <v>0</v>
      </c>
      <c r="T1228" s="166">
        <f>S1228*H1228</f>
        <v>0</v>
      </c>
      <c r="AR1228" s="55" t="s">
        <v>389</v>
      </c>
      <c r="AT1228" s="55" t="s">
        <v>190</v>
      </c>
      <c r="AU1228" s="55" t="s">
        <v>115</v>
      </c>
      <c r="AY1228" s="55" t="s">
        <v>188</v>
      </c>
      <c r="BE1228" s="93">
        <f>IF(N1228="základní",J1228,0)</f>
        <v>0</v>
      </c>
      <c r="BF1228" s="93">
        <f>IF(N1228="snížená",J1228,0)</f>
        <v>0</v>
      </c>
      <c r="BG1228" s="93">
        <f>IF(N1228="zákl. přenesená",J1228,0)</f>
        <v>0</v>
      </c>
      <c r="BH1228" s="93">
        <f>IF(N1228="sníž. přenesená",J1228,0)</f>
        <v>0</v>
      </c>
      <c r="BI1228" s="93">
        <f>IF(N1228="nulová",J1228,0)</f>
        <v>0</v>
      </c>
      <c r="BJ1228" s="55" t="s">
        <v>113</v>
      </c>
      <c r="BK1228" s="93">
        <f>ROUND(I1228*H1228,2)</f>
        <v>0</v>
      </c>
      <c r="BL1228" s="55" t="s">
        <v>389</v>
      </c>
      <c r="BM1228" s="55" t="s">
        <v>1359</v>
      </c>
    </row>
    <row r="1229" spans="2:65" s="101" customFormat="1" ht="27">
      <c r="B1229" s="61"/>
      <c r="D1229" s="167" t="s">
        <v>197</v>
      </c>
      <c r="F1229" s="168" t="s">
        <v>1360</v>
      </c>
      <c r="H1229" s="181" t="s">
        <v>9002</v>
      </c>
      <c r="I1229" s="240"/>
      <c r="L1229" s="61"/>
      <c r="M1229" s="94"/>
      <c r="N1229" s="100"/>
      <c r="O1229" s="100"/>
      <c r="P1229" s="100"/>
      <c r="Q1229" s="100"/>
      <c r="R1229" s="100"/>
      <c r="S1229" s="100"/>
      <c r="T1229" s="69"/>
      <c r="AT1229" s="55" t="s">
        <v>197</v>
      </c>
      <c r="AU1229" s="55" t="s">
        <v>115</v>
      </c>
    </row>
    <row r="1230" spans="2:65" s="101" customFormat="1" ht="40.5">
      <c r="B1230" s="61"/>
      <c r="D1230" s="167" t="s">
        <v>199</v>
      </c>
      <c r="F1230" s="169" t="s">
        <v>1361</v>
      </c>
      <c r="H1230" s="181">
        <v>1</v>
      </c>
      <c r="I1230" s="240"/>
      <c r="L1230" s="61"/>
      <c r="M1230" s="94"/>
      <c r="N1230" s="100"/>
      <c r="O1230" s="100"/>
      <c r="P1230" s="100"/>
      <c r="Q1230" s="100"/>
      <c r="R1230" s="100"/>
      <c r="S1230" s="100"/>
      <c r="T1230" s="69"/>
      <c r="AT1230" s="55" t="s">
        <v>199</v>
      </c>
      <c r="AU1230" s="55" t="s">
        <v>115</v>
      </c>
    </row>
    <row r="1231" spans="2:65" s="171" customFormat="1">
      <c r="B1231" s="170"/>
      <c r="D1231" s="167" t="s">
        <v>201</v>
      </c>
      <c r="E1231" s="172" t="s">
        <v>69</v>
      </c>
      <c r="F1231" s="173" t="s">
        <v>202</v>
      </c>
      <c r="H1231" s="181">
        <v>2018</v>
      </c>
      <c r="I1231" s="241"/>
      <c r="L1231" s="170"/>
      <c r="M1231" s="174"/>
      <c r="N1231" s="175"/>
      <c r="O1231" s="175"/>
      <c r="P1231" s="175"/>
      <c r="Q1231" s="175"/>
      <c r="R1231" s="175"/>
      <c r="S1231" s="175"/>
      <c r="T1231" s="176"/>
      <c r="AT1231" s="172" t="s">
        <v>201</v>
      </c>
      <c r="AU1231" s="172" t="s">
        <v>115</v>
      </c>
      <c r="AV1231" s="171" t="s">
        <v>113</v>
      </c>
      <c r="AW1231" s="171" t="s">
        <v>93</v>
      </c>
      <c r="AX1231" s="171" t="s">
        <v>111</v>
      </c>
      <c r="AY1231" s="172" t="s">
        <v>188</v>
      </c>
    </row>
    <row r="1232" spans="2:65" s="171" customFormat="1">
      <c r="B1232" s="170"/>
      <c r="D1232" s="167" t="s">
        <v>201</v>
      </c>
      <c r="E1232" s="172" t="s">
        <v>69</v>
      </c>
      <c r="F1232" s="173" t="s">
        <v>983</v>
      </c>
      <c r="H1232" s="181">
        <v>2</v>
      </c>
      <c r="I1232" s="241"/>
      <c r="L1232" s="170"/>
      <c r="M1232" s="174"/>
      <c r="N1232" s="175"/>
      <c r="O1232" s="175"/>
      <c r="P1232" s="175"/>
      <c r="Q1232" s="175"/>
      <c r="R1232" s="175"/>
      <c r="S1232" s="175"/>
      <c r="T1232" s="176"/>
      <c r="AT1232" s="172" t="s">
        <v>201</v>
      </c>
      <c r="AU1232" s="172" t="s">
        <v>115</v>
      </c>
      <c r="AV1232" s="171" t="s">
        <v>113</v>
      </c>
      <c r="AW1232" s="171" t="s">
        <v>93</v>
      </c>
      <c r="AX1232" s="171" t="s">
        <v>111</v>
      </c>
      <c r="AY1232" s="172" t="s">
        <v>188</v>
      </c>
    </row>
    <row r="1233" spans="2:65" s="171" customFormat="1">
      <c r="B1233" s="170"/>
      <c r="D1233" s="167" t="s">
        <v>201</v>
      </c>
      <c r="E1233" s="172" t="s">
        <v>69</v>
      </c>
      <c r="F1233" s="173" t="s">
        <v>984</v>
      </c>
      <c r="H1233" s="181">
        <v>2</v>
      </c>
      <c r="I1233" s="241"/>
      <c r="L1233" s="170"/>
      <c r="M1233" s="174"/>
      <c r="N1233" s="175"/>
      <c r="O1233" s="175"/>
      <c r="P1233" s="175"/>
      <c r="Q1233" s="175"/>
      <c r="R1233" s="175"/>
      <c r="S1233" s="175"/>
      <c r="T1233" s="176"/>
      <c r="AT1233" s="172" t="s">
        <v>201</v>
      </c>
      <c r="AU1233" s="172" t="s">
        <v>115</v>
      </c>
      <c r="AV1233" s="171" t="s">
        <v>113</v>
      </c>
      <c r="AW1233" s="171" t="s">
        <v>93</v>
      </c>
      <c r="AX1233" s="171" t="s">
        <v>111</v>
      </c>
      <c r="AY1233" s="172" t="s">
        <v>188</v>
      </c>
    </row>
    <row r="1234" spans="2:65" s="171" customFormat="1">
      <c r="B1234" s="170"/>
      <c r="D1234" s="167" t="s">
        <v>201</v>
      </c>
      <c r="E1234" s="172" t="s">
        <v>69</v>
      </c>
      <c r="F1234" s="173" t="s">
        <v>291</v>
      </c>
      <c r="H1234" s="181">
        <v>0</v>
      </c>
      <c r="I1234" s="241"/>
      <c r="L1234" s="170"/>
      <c r="M1234" s="174"/>
      <c r="N1234" s="175"/>
      <c r="O1234" s="175"/>
      <c r="P1234" s="175"/>
      <c r="Q1234" s="175"/>
      <c r="R1234" s="175"/>
      <c r="S1234" s="175"/>
      <c r="T1234" s="176"/>
      <c r="AT1234" s="172" t="s">
        <v>201</v>
      </c>
      <c r="AU1234" s="172" t="s">
        <v>115</v>
      </c>
      <c r="AV1234" s="171" t="s">
        <v>113</v>
      </c>
      <c r="AW1234" s="171" t="s">
        <v>93</v>
      </c>
      <c r="AX1234" s="171" t="s">
        <v>111</v>
      </c>
      <c r="AY1234" s="172" t="s">
        <v>188</v>
      </c>
    </row>
    <row r="1235" spans="2:65" s="171" customFormat="1">
      <c r="B1235" s="170"/>
      <c r="D1235" s="167" t="s">
        <v>201</v>
      </c>
      <c r="E1235" s="172" t="s">
        <v>69</v>
      </c>
      <c r="F1235" s="173" t="s">
        <v>1287</v>
      </c>
      <c r="H1235" s="181" t="s">
        <v>9005</v>
      </c>
      <c r="I1235" s="241"/>
      <c r="L1235" s="170"/>
      <c r="M1235" s="174"/>
      <c r="N1235" s="175"/>
      <c r="O1235" s="175"/>
      <c r="P1235" s="175"/>
      <c r="Q1235" s="175"/>
      <c r="R1235" s="175"/>
      <c r="S1235" s="175"/>
      <c r="T1235" s="176"/>
      <c r="AT1235" s="172" t="s">
        <v>201</v>
      </c>
      <c r="AU1235" s="172" t="s">
        <v>115</v>
      </c>
      <c r="AV1235" s="171" t="s">
        <v>113</v>
      </c>
      <c r="AW1235" s="171" t="s">
        <v>93</v>
      </c>
      <c r="AX1235" s="171" t="s">
        <v>111</v>
      </c>
      <c r="AY1235" s="172" t="s">
        <v>188</v>
      </c>
    </row>
    <row r="1236" spans="2:65" s="171" customFormat="1">
      <c r="B1236" s="170"/>
      <c r="D1236" s="167" t="s">
        <v>201</v>
      </c>
      <c r="E1236" s="172" t="s">
        <v>69</v>
      </c>
      <c r="F1236" s="173" t="s">
        <v>1362</v>
      </c>
      <c r="H1236" s="181">
        <v>0</v>
      </c>
      <c r="I1236" s="241"/>
      <c r="L1236" s="170"/>
      <c r="M1236" s="174"/>
      <c r="N1236" s="175"/>
      <c r="O1236" s="175"/>
      <c r="P1236" s="175"/>
      <c r="Q1236" s="175"/>
      <c r="R1236" s="175"/>
      <c r="S1236" s="175"/>
      <c r="T1236" s="176"/>
      <c r="AT1236" s="172" t="s">
        <v>201</v>
      </c>
      <c r="AU1236" s="172" t="s">
        <v>115</v>
      </c>
      <c r="AV1236" s="171" t="s">
        <v>113</v>
      </c>
      <c r="AW1236" s="171" t="s">
        <v>93</v>
      </c>
      <c r="AX1236" s="171" t="s">
        <v>111</v>
      </c>
      <c r="AY1236" s="172" t="s">
        <v>188</v>
      </c>
    </row>
    <row r="1237" spans="2:65" s="178" customFormat="1" ht="27">
      <c r="B1237" s="177"/>
      <c r="D1237" s="167" t="s">
        <v>201</v>
      </c>
      <c r="E1237" s="179" t="s">
        <v>69</v>
      </c>
      <c r="F1237" s="180" t="s">
        <v>1363</v>
      </c>
      <c r="H1237" s="181">
        <v>6.7859999999999996</v>
      </c>
      <c r="I1237" s="242"/>
      <c r="L1237" s="177"/>
      <c r="M1237" s="182"/>
      <c r="N1237" s="183"/>
      <c r="O1237" s="183"/>
      <c r="P1237" s="183"/>
      <c r="Q1237" s="183"/>
      <c r="R1237" s="183"/>
      <c r="S1237" s="183"/>
      <c r="T1237" s="184"/>
      <c r="AT1237" s="179" t="s">
        <v>201</v>
      </c>
      <c r="AU1237" s="179" t="s">
        <v>115</v>
      </c>
      <c r="AV1237" s="178" t="s">
        <v>115</v>
      </c>
      <c r="AW1237" s="178" t="s">
        <v>93</v>
      </c>
      <c r="AX1237" s="178" t="s">
        <v>111</v>
      </c>
      <c r="AY1237" s="179" t="s">
        <v>188</v>
      </c>
    </row>
    <row r="1238" spans="2:65" s="186" customFormat="1">
      <c r="B1238" s="185"/>
      <c r="D1238" s="167" t="s">
        <v>201</v>
      </c>
      <c r="E1238" s="187" t="s">
        <v>69</v>
      </c>
      <c r="F1238" s="188" t="s">
        <v>210</v>
      </c>
      <c r="H1238" s="189">
        <v>6.7859999999999996</v>
      </c>
      <c r="I1238" s="243"/>
      <c r="L1238" s="185"/>
      <c r="M1238" s="190"/>
      <c r="N1238" s="191"/>
      <c r="O1238" s="191"/>
      <c r="P1238" s="191"/>
      <c r="Q1238" s="191"/>
      <c r="R1238" s="191"/>
      <c r="S1238" s="191"/>
      <c r="T1238" s="192"/>
      <c r="AT1238" s="187" t="s">
        <v>201</v>
      </c>
      <c r="AU1238" s="187" t="s">
        <v>115</v>
      </c>
      <c r="AV1238" s="186" t="s">
        <v>195</v>
      </c>
      <c r="AW1238" s="186" t="s">
        <v>93</v>
      </c>
      <c r="AX1238" s="186" t="s">
        <v>113</v>
      </c>
      <c r="AY1238" s="187" t="s">
        <v>188</v>
      </c>
    </row>
    <row r="1239" spans="2:65" s="101" customFormat="1" ht="25.5" customHeight="1">
      <c r="B1239" s="86"/>
      <c r="C1239" s="201" t="s">
        <v>752</v>
      </c>
      <c r="D1239" s="201" t="s">
        <v>521</v>
      </c>
      <c r="E1239" s="202" t="s">
        <v>1364</v>
      </c>
      <c r="F1239" s="203" t="s">
        <v>1365</v>
      </c>
      <c r="G1239" s="204" t="s">
        <v>1023</v>
      </c>
      <c r="H1239" s="205">
        <v>7.2</v>
      </c>
      <c r="I1239" s="245"/>
      <c r="J1239" s="206">
        <f>ROUND(I1239*H1239,2)</f>
        <v>0</v>
      </c>
      <c r="K1239" s="203" t="s">
        <v>194</v>
      </c>
      <c r="L1239" s="207"/>
      <c r="M1239" s="246" t="s">
        <v>69</v>
      </c>
      <c r="N1239" s="208" t="s">
        <v>100</v>
      </c>
      <c r="O1239" s="100"/>
      <c r="P1239" s="165">
        <f>O1239*H1239</f>
        <v>0</v>
      </c>
      <c r="Q1239" s="165">
        <v>4.8999999999999998E-3</v>
      </c>
      <c r="R1239" s="165">
        <f>Q1239*H1239</f>
        <v>3.5279999999999999E-2</v>
      </c>
      <c r="S1239" s="165">
        <v>0</v>
      </c>
      <c r="T1239" s="166">
        <f>S1239*H1239</f>
        <v>0</v>
      </c>
      <c r="AR1239" s="55" t="s">
        <v>520</v>
      </c>
      <c r="AT1239" s="55" t="s">
        <v>521</v>
      </c>
      <c r="AU1239" s="55" t="s">
        <v>115</v>
      </c>
      <c r="AY1239" s="55" t="s">
        <v>188</v>
      </c>
      <c r="BE1239" s="93">
        <f>IF(N1239="základní",J1239,0)</f>
        <v>0</v>
      </c>
      <c r="BF1239" s="93">
        <f>IF(N1239="snížená",J1239,0)</f>
        <v>0</v>
      </c>
      <c r="BG1239" s="93">
        <f>IF(N1239="zákl. přenesená",J1239,0)</f>
        <v>0</v>
      </c>
      <c r="BH1239" s="93">
        <f>IF(N1239="sníž. přenesená",J1239,0)</f>
        <v>0</v>
      </c>
      <c r="BI1239" s="93">
        <f>IF(N1239="nulová",J1239,0)</f>
        <v>0</v>
      </c>
      <c r="BJ1239" s="55" t="s">
        <v>113</v>
      </c>
      <c r="BK1239" s="93">
        <f>ROUND(I1239*H1239,2)</f>
        <v>0</v>
      </c>
      <c r="BL1239" s="55" t="s">
        <v>389</v>
      </c>
      <c r="BM1239" s="55" t="s">
        <v>1366</v>
      </c>
    </row>
    <row r="1240" spans="2:65" s="101" customFormat="1">
      <c r="B1240" s="61"/>
      <c r="D1240" s="167" t="s">
        <v>197</v>
      </c>
      <c r="F1240" s="168" t="s">
        <v>1365</v>
      </c>
      <c r="H1240" s="181">
        <v>600</v>
      </c>
      <c r="I1240" s="240"/>
      <c r="L1240" s="61"/>
      <c r="M1240" s="94"/>
      <c r="N1240" s="100"/>
      <c r="O1240" s="100"/>
      <c r="P1240" s="100"/>
      <c r="Q1240" s="100"/>
      <c r="R1240" s="100"/>
      <c r="S1240" s="100"/>
      <c r="T1240" s="69"/>
      <c r="AT1240" s="55" t="s">
        <v>197</v>
      </c>
      <c r="AU1240" s="55" t="s">
        <v>115</v>
      </c>
    </row>
    <row r="1241" spans="2:65" s="171" customFormat="1">
      <c r="B1241" s="170"/>
      <c r="D1241" s="167" t="s">
        <v>201</v>
      </c>
      <c r="E1241" s="172" t="s">
        <v>69</v>
      </c>
      <c r="F1241" s="173" t="s">
        <v>202</v>
      </c>
      <c r="H1241" s="181">
        <v>2018</v>
      </c>
      <c r="I1241" s="241"/>
      <c r="L1241" s="170"/>
      <c r="M1241" s="174"/>
      <c r="N1241" s="175"/>
      <c r="O1241" s="175"/>
      <c r="P1241" s="175"/>
      <c r="Q1241" s="175"/>
      <c r="R1241" s="175"/>
      <c r="S1241" s="175"/>
      <c r="T1241" s="176"/>
      <c r="AT1241" s="172" t="s">
        <v>201</v>
      </c>
      <c r="AU1241" s="172" t="s">
        <v>115</v>
      </c>
      <c r="AV1241" s="171" t="s">
        <v>113</v>
      </c>
      <c r="AW1241" s="171" t="s">
        <v>93</v>
      </c>
      <c r="AX1241" s="171" t="s">
        <v>111</v>
      </c>
      <c r="AY1241" s="172" t="s">
        <v>188</v>
      </c>
    </row>
    <row r="1242" spans="2:65" s="171" customFormat="1">
      <c r="B1242" s="170"/>
      <c r="D1242" s="167" t="s">
        <v>201</v>
      </c>
      <c r="E1242" s="172" t="s">
        <v>69</v>
      </c>
      <c r="F1242" s="173" t="s">
        <v>983</v>
      </c>
      <c r="H1242" s="181">
        <v>2</v>
      </c>
      <c r="I1242" s="241"/>
      <c r="L1242" s="170"/>
      <c r="M1242" s="174"/>
      <c r="N1242" s="175"/>
      <c r="O1242" s="175"/>
      <c r="P1242" s="175"/>
      <c r="Q1242" s="175"/>
      <c r="R1242" s="175"/>
      <c r="S1242" s="175"/>
      <c r="T1242" s="176"/>
      <c r="AT1242" s="172" t="s">
        <v>201</v>
      </c>
      <c r="AU1242" s="172" t="s">
        <v>115</v>
      </c>
      <c r="AV1242" s="171" t="s">
        <v>113</v>
      </c>
      <c r="AW1242" s="171" t="s">
        <v>93</v>
      </c>
      <c r="AX1242" s="171" t="s">
        <v>111</v>
      </c>
      <c r="AY1242" s="172" t="s">
        <v>188</v>
      </c>
    </row>
    <row r="1243" spans="2:65" s="171" customFormat="1">
      <c r="B1243" s="170"/>
      <c r="D1243" s="167" t="s">
        <v>201</v>
      </c>
      <c r="E1243" s="172" t="s">
        <v>69</v>
      </c>
      <c r="F1243" s="173" t="s">
        <v>984</v>
      </c>
      <c r="H1243" s="181">
        <v>2</v>
      </c>
      <c r="I1243" s="241"/>
      <c r="L1243" s="170"/>
      <c r="M1243" s="174"/>
      <c r="N1243" s="175"/>
      <c r="O1243" s="175"/>
      <c r="P1243" s="175"/>
      <c r="Q1243" s="175"/>
      <c r="R1243" s="175"/>
      <c r="S1243" s="175"/>
      <c r="T1243" s="176"/>
      <c r="AT1243" s="172" t="s">
        <v>201</v>
      </c>
      <c r="AU1243" s="172" t="s">
        <v>115</v>
      </c>
      <c r="AV1243" s="171" t="s">
        <v>113</v>
      </c>
      <c r="AW1243" s="171" t="s">
        <v>93</v>
      </c>
      <c r="AX1243" s="171" t="s">
        <v>111</v>
      </c>
      <c r="AY1243" s="172" t="s">
        <v>188</v>
      </c>
    </row>
    <row r="1244" spans="2:65" s="171" customFormat="1">
      <c r="B1244" s="170"/>
      <c r="D1244" s="167" t="s">
        <v>201</v>
      </c>
      <c r="E1244" s="172" t="s">
        <v>69</v>
      </c>
      <c r="F1244" s="173" t="s">
        <v>291</v>
      </c>
      <c r="H1244" s="181">
        <v>0</v>
      </c>
      <c r="I1244" s="241"/>
      <c r="L1244" s="170"/>
      <c r="M1244" s="174"/>
      <c r="N1244" s="175"/>
      <c r="O1244" s="175"/>
      <c r="P1244" s="175"/>
      <c r="Q1244" s="175"/>
      <c r="R1244" s="175"/>
      <c r="S1244" s="175"/>
      <c r="T1244" s="176"/>
      <c r="AT1244" s="172" t="s">
        <v>201</v>
      </c>
      <c r="AU1244" s="172" t="s">
        <v>115</v>
      </c>
      <c r="AV1244" s="171" t="s">
        <v>113</v>
      </c>
      <c r="AW1244" s="171" t="s">
        <v>93</v>
      </c>
      <c r="AX1244" s="171" t="s">
        <v>111</v>
      </c>
      <c r="AY1244" s="172" t="s">
        <v>188</v>
      </c>
    </row>
    <row r="1245" spans="2:65" s="171" customFormat="1">
      <c r="B1245" s="170"/>
      <c r="D1245" s="167" t="s">
        <v>201</v>
      </c>
      <c r="E1245" s="172" t="s">
        <v>69</v>
      </c>
      <c r="F1245" s="173" t="s">
        <v>1287</v>
      </c>
      <c r="H1245" s="181" t="s">
        <v>9005</v>
      </c>
      <c r="I1245" s="241"/>
      <c r="L1245" s="170"/>
      <c r="M1245" s="174"/>
      <c r="N1245" s="175"/>
      <c r="O1245" s="175"/>
      <c r="P1245" s="175"/>
      <c r="Q1245" s="175"/>
      <c r="R1245" s="175"/>
      <c r="S1245" s="175"/>
      <c r="T1245" s="176"/>
      <c r="AT1245" s="172" t="s">
        <v>201</v>
      </c>
      <c r="AU1245" s="172" t="s">
        <v>115</v>
      </c>
      <c r="AV1245" s="171" t="s">
        <v>113</v>
      </c>
      <c r="AW1245" s="171" t="s">
        <v>93</v>
      </c>
      <c r="AX1245" s="171" t="s">
        <v>111</v>
      </c>
      <c r="AY1245" s="172" t="s">
        <v>188</v>
      </c>
    </row>
    <row r="1246" spans="2:65" s="171" customFormat="1">
      <c r="B1246" s="170"/>
      <c r="D1246" s="167" t="s">
        <v>201</v>
      </c>
      <c r="E1246" s="172" t="s">
        <v>69</v>
      </c>
      <c r="F1246" s="173" t="s">
        <v>1362</v>
      </c>
      <c r="H1246" s="181">
        <v>0</v>
      </c>
      <c r="I1246" s="241"/>
      <c r="L1246" s="170"/>
      <c r="M1246" s="174"/>
      <c r="N1246" s="175"/>
      <c r="O1246" s="175"/>
      <c r="P1246" s="175"/>
      <c r="Q1246" s="175"/>
      <c r="R1246" s="175"/>
      <c r="S1246" s="175"/>
      <c r="T1246" s="176"/>
      <c r="AT1246" s="172" t="s">
        <v>201</v>
      </c>
      <c r="AU1246" s="172" t="s">
        <v>115</v>
      </c>
      <c r="AV1246" s="171" t="s">
        <v>113</v>
      </c>
      <c r="AW1246" s="171" t="s">
        <v>93</v>
      </c>
      <c r="AX1246" s="171" t="s">
        <v>111</v>
      </c>
      <c r="AY1246" s="172" t="s">
        <v>188</v>
      </c>
    </row>
    <row r="1247" spans="2:65" s="178" customFormat="1" ht="27">
      <c r="B1247" s="177"/>
      <c r="D1247" s="167" t="s">
        <v>201</v>
      </c>
      <c r="E1247" s="179" t="s">
        <v>69</v>
      </c>
      <c r="F1247" s="180" t="s">
        <v>1367</v>
      </c>
      <c r="H1247" s="181">
        <v>6</v>
      </c>
      <c r="I1247" s="242"/>
      <c r="L1247" s="177"/>
      <c r="M1247" s="182"/>
      <c r="N1247" s="183"/>
      <c r="O1247" s="183"/>
      <c r="P1247" s="183"/>
      <c r="Q1247" s="183"/>
      <c r="R1247" s="183"/>
      <c r="S1247" s="183"/>
      <c r="T1247" s="184"/>
      <c r="AT1247" s="179" t="s">
        <v>201</v>
      </c>
      <c r="AU1247" s="179" t="s">
        <v>115</v>
      </c>
      <c r="AV1247" s="178" t="s">
        <v>115</v>
      </c>
      <c r="AW1247" s="178" t="s">
        <v>93</v>
      </c>
      <c r="AX1247" s="178" t="s">
        <v>111</v>
      </c>
      <c r="AY1247" s="179" t="s">
        <v>188</v>
      </c>
    </row>
    <row r="1248" spans="2:65" s="186" customFormat="1">
      <c r="B1248" s="185"/>
      <c r="D1248" s="167" t="s">
        <v>201</v>
      </c>
      <c r="E1248" s="187" t="s">
        <v>69</v>
      </c>
      <c r="F1248" s="188" t="s">
        <v>210</v>
      </c>
      <c r="H1248" s="189">
        <v>6</v>
      </c>
      <c r="I1248" s="243"/>
      <c r="L1248" s="185"/>
      <c r="M1248" s="190"/>
      <c r="N1248" s="191"/>
      <c r="O1248" s="191"/>
      <c r="P1248" s="191"/>
      <c r="Q1248" s="191"/>
      <c r="R1248" s="191"/>
      <c r="S1248" s="191"/>
      <c r="T1248" s="192"/>
      <c r="AT1248" s="187" t="s">
        <v>201</v>
      </c>
      <c r="AU1248" s="187" t="s">
        <v>115</v>
      </c>
      <c r="AV1248" s="186" t="s">
        <v>195</v>
      </c>
      <c r="AW1248" s="186" t="s">
        <v>93</v>
      </c>
      <c r="AX1248" s="186" t="s">
        <v>113</v>
      </c>
      <c r="AY1248" s="187" t="s">
        <v>188</v>
      </c>
    </row>
    <row r="1249" spans="2:65" s="178" customFormat="1">
      <c r="B1249" s="177"/>
      <c r="D1249" s="167" t="s">
        <v>201</v>
      </c>
      <c r="F1249" s="180" t="s">
        <v>1368</v>
      </c>
      <c r="H1249" s="181">
        <v>7.2</v>
      </c>
      <c r="I1249" s="242"/>
      <c r="L1249" s="177"/>
      <c r="M1249" s="182"/>
      <c r="N1249" s="183"/>
      <c r="O1249" s="183"/>
      <c r="P1249" s="183"/>
      <c r="Q1249" s="183"/>
      <c r="R1249" s="183"/>
      <c r="S1249" s="183"/>
      <c r="T1249" s="184"/>
      <c r="AT1249" s="179" t="s">
        <v>201</v>
      </c>
      <c r="AU1249" s="179" t="s">
        <v>115</v>
      </c>
      <c r="AV1249" s="178" t="s">
        <v>115</v>
      </c>
      <c r="AW1249" s="178" t="s">
        <v>70</v>
      </c>
      <c r="AX1249" s="178" t="s">
        <v>113</v>
      </c>
      <c r="AY1249" s="179" t="s">
        <v>188</v>
      </c>
    </row>
    <row r="1250" spans="2:65" s="101" customFormat="1" ht="16.5" customHeight="1">
      <c r="B1250" s="86"/>
      <c r="C1250" s="87" t="s">
        <v>754</v>
      </c>
      <c r="D1250" s="87" t="s">
        <v>190</v>
      </c>
      <c r="E1250" s="88" t="s">
        <v>1369</v>
      </c>
      <c r="F1250" s="89" t="s">
        <v>1370</v>
      </c>
      <c r="G1250" s="90" t="s">
        <v>314</v>
      </c>
      <c r="H1250" s="91">
        <v>3.5999999999999997E-2</v>
      </c>
      <c r="I1250" s="238"/>
      <c r="J1250" s="92">
        <f>ROUND(I1250*H1250,2)</f>
        <v>0</v>
      </c>
      <c r="K1250" s="89" t="s">
        <v>194</v>
      </c>
      <c r="L1250" s="61"/>
      <c r="M1250" s="239" t="s">
        <v>69</v>
      </c>
      <c r="N1250" s="164" t="s">
        <v>100</v>
      </c>
      <c r="O1250" s="100"/>
      <c r="P1250" s="165">
        <f>O1250*H1250</f>
        <v>0</v>
      </c>
      <c r="Q1250" s="165">
        <v>0</v>
      </c>
      <c r="R1250" s="165">
        <f>Q1250*H1250</f>
        <v>0</v>
      </c>
      <c r="S1250" s="165">
        <v>0</v>
      </c>
      <c r="T1250" s="166">
        <f>S1250*H1250</f>
        <v>0</v>
      </c>
      <c r="AR1250" s="55" t="s">
        <v>389</v>
      </c>
      <c r="AT1250" s="55" t="s">
        <v>190</v>
      </c>
      <c r="AU1250" s="55" t="s">
        <v>115</v>
      </c>
      <c r="AY1250" s="55" t="s">
        <v>188</v>
      </c>
      <c r="BE1250" s="93">
        <f>IF(N1250="základní",J1250,0)</f>
        <v>0</v>
      </c>
      <c r="BF1250" s="93">
        <f>IF(N1250="snížená",J1250,0)</f>
        <v>0</v>
      </c>
      <c r="BG1250" s="93">
        <f>IF(N1250="zákl. přenesená",J1250,0)</f>
        <v>0</v>
      </c>
      <c r="BH1250" s="93">
        <f>IF(N1250="sníž. přenesená",J1250,0)</f>
        <v>0</v>
      </c>
      <c r="BI1250" s="93">
        <f>IF(N1250="nulová",J1250,0)</f>
        <v>0</v>
      </c>
      <c r="BJ1250" s="55" t="s">
        <v>113</v>
      </c>
      <c r="BK1250" s="93">
        <f>ROUND(I1250*H1250,2)</f>
        <v>0</v>
      </c>
      <c r="BL1250" s="55" t="s">
        <v>389</v>
      </c>
      <c r="BM1250" s="55" t="s">
        <v>1371</v>
      </c>
    </row>
    <row r="1251" spans="2:65" s="101" customFormat="1" ht="27">
      <c r="B1251" s="61"/>
      <c r="D1251" s="167" t="s">
        <v>197</v>
      </c>
      <c r="F1251" s="168" t="s">
        <v>1372</v>
      </c>
      <c r="H1251" s="181">
        <v>50</v>
      </c>
      <c r="I1251" s="240"/>
      <c r="L1251" s="61"/>
      <c r="M1251" s="94"/>
      <c r="N1251" s="100"/>
      <c r="O1251" s="100"/>
      <c r="P1251" s="100"/>
      <c r="Q1251" s="100"/>
      <c r="R1251" s="100"/>
      <c r="S1251" s="100"/>
      <c r="T1251" s="69"/>
      <c r="AT1251" s="55" t="s">
        <v>197</v>
      </c>
      <c r="AU1251" s="55" t="s">
        <v>115</v>
      </c>
    </row>
    <row r="1252" spans="2:65" s="101" customFormat="1" ht="121.5">
      <c r="B1252" s="61"/>
      <c r="D1252" s="167" t="s">
        <v>199</v>
      </c>
      <c r="F1252" s="169" t="s">
        <v>1373</v>
      </c>
      <c r="I1252" s="240"/>
      <c r="L1252" s="61"/>
      <c r="M1252" s="94"/>
      <c r="N1252" s="100"/>
      <c r="O1252" s="100"/>
      <c r="P1252" s="100"/>
      <c r="Q1252" s="100"/>
      <c r="R1252" s="100"/>
      <c r="S1252" s="100"/>
      <c r="T1252" s="69"/>
      <c r="AT1252" s="55" t="s">
        <v>199</v>
      </c>
      <c r="AU1252" s="55" t="s">
        <v>115</v>
      </c>
    </row>
    <row r="1253" spans="2:65" s="152" customFormat="1" ht="29.85" customHeight="1">
      <c r="B1253" s="151"/>
      <c r="D1253" s="153" t="s">
        <v>110</v>
      </c>
      <c r="E1253" s="162" t="s">
        <v>885</v>
      </c>
      <c r="F1253" s="162" t="s">
        <v>886</v>
      </c>
      <c r="H1253" s="181" t="s">
        <v>8996</v>
      </c>
      <c r="I1253" s="237"/>
      <c r="J1253" s="163">
        <f>BK1253</f>
        <v>0</v>
      </c>
      <c r="L1253" s="151"/>
      <c r="M1253" s="156"/>
      <c r="N1253" s="157"/>
      <c r="O1253" s="157"/>
      <c r="P1253" s="158">
        <f>SUM(P1254:P1277)</f>
        <v>0</v>
      </c>
      <c r="Q1253" s="157"/>
      <c r="R1253" s="158">
        <f>SUM(R1254:R1277)</f>
        <v>0.46063600000000005</v>
      </c>
      <c r="S1253" s="157"/>
      <c r="T1253" s="159">
        <f>SUM(T1254:T1277)</f>
        <v>0</v>
      </c>
      <c r="AR1253" s="153" t="s">
        <v>115</v>
      </c>
      <c r="AT1253" s="160" t="s">
        <v>110</v>
      </c>
      <c r="AU1253" s="160" t="s">
        <v>113</v>
      </c>
      <c r="AY1253" s="153" t="s">
        <v>188</v>
      </c>
      <c r="BK1253" s="161">
        <f>SUM(BK1254:BK1277)</f>
        <v>0</v>
      </c>
    </row>
    <row r="1254" spans="2:65" s="101" customFormat="1" ht="25.5" customHeight="1">
      <c r="B1254" s="86"/>
      <c r="C1254" s="87" t="s">
        <v>761</v>
      </c>
      <c r="D1254" s="87" t="s">
        <v>190</v>
      </c>
      <c r="E1254" s="88" t="s">
        <v>888</v>
      </c>
      <c r="F1254" s="89" t="s">
        <v>889</v>
      </c>
      <c r="G1254" s="90" t="s">
        <v>304</v>
      </c>
      <c r="H1254" s="91">
        <v>7.65</v>
      </c>
      <c r="I1254" s="238"/>
      <c r="J1254" s="92">
        <f>ROUND(I1254*H1254,2)</f>
        <v>0</v>
      </c>
      <c r="K1254" s="89" t="s">
        <v>194</v>
      </c>
      <c r="L1254" s="61"/>
      <c r="M1254" s="239" t="s">
        <v>69</v>
      </c>
      <c r="N1254" s="164" t="s">
        <v>100</v>
      </c>
      <c r="O1254" s="100"/>
      <c r="P1254" s="165">
        <f>O1254*H1254</f>
        <v>0</v>
      </c>
      <c r="Q1254" s="165">
        <v>2.4000000000000001E-4</v>
      </c>
      <c r="R1254" s="165">
        <f>Q1254*H1254</f>
        <v>1.8360000000000002E-3</v>
      </c>
      <c r="S1254" s="165">
        <v>0</v>
      </c>
      <c r="T1254" s="166">
        <f>S1254*H1254</f>
        <v>0</v>
      </c>
      <c r="AR1254" s="55" t="s">
        <v>389</v>
      </c>
      <c r="AT1254" s="55" t="s">
        <v>190</v>
      </c>
      <c r="AU1254" s="55" t="s">
        <v>115</v>
      </c>
      <c r="AY1254" s="55" t="s">
        <v>188</v>
      </c>
      <c r="BE1254" s="93">
        <f>IF(N1254="základní",J1254,0)</f>
        <v>0</v>
      </c>
      <c r="BF1254" s="93">
        <f>IF(N1254="snížená",J1254,0)</f>
        <v>0</v>
      </c>
      <c r="BG1254" s="93">
        <f>IF(N1254="zákl. přenesená",J1254,0)</f>
        <v>0</v>
      </c>
      <c r="BH1254" s="93">
        <f>IF(N1254="sníž. přenesená",J1254,0)</f>
        <v>0</v>
      </c>
      <c r="BI1254" s="93">
        <f>IF(N1254="nulová",J1254,0)</f>
        <v>0</v>
      </c>
      <c r="BJ1254" s="55" t="s">
        <v>113</v>
      </c>
      <c r="BK1254" s="93">
        <f>ROUND(I1254*H1254,2)</f>
        <v>0</v>
      </c>
      <c r="BL1254" s="55" t="s">
        <v>389</v>
      </c>
      <c r="BM1254" s="55" t="s">
        <v>1374</v>
      </c>
    </row>
    <row r="1255" spans="2:65" s="101" customFormat="1" ht="27">
      <c r="B1255" s="61"/>
      <c r="D1255" s="167" t="s">
        <v>197</v>
      </c>
      <c r="F1255" s="168" t="s">
        <v>891</v>
      </c>
      <c r="H1255" s="181">
        <v>25</v>
      </c>
      <c r="I1255" s="240"/>
      <c r="L1255" s="61"/>
      <c r="M1255" s="94"/>
      <c r="N1255" s="100"/>
      <c r="O1255" s="100"/>
      <c r="P1255" s="100"/>
      <c r="Q1255" s="100"/>
      <c r="R1255" s="100"/>
      <c r="S1255" s="100"/>
      <c r="T1255" s="69"/>
      <c r="AT1255" s="55" t="s">
        <v>197</v>
      </c>
      <c r="AU1255" s="55" t="s">
        <v>115</v>
      </c>
    </row>
    <row r="1256" spans="2:65" s="101" customFormat="1" ht="67.5">
      <c r="B1256" s="61"/>
      <c r="D1256" s="167" t="s">
        <v>199</v>
      </c>
      <c r="F1256" s="169" t="s">
        <v>892</v>
      </c>
      <c r="I1256" s="240"/>
      <c r="L1256" s="61"/>
      <c r="M1256" s="94"/>
      <c r="N1256" s="100"/>
      <c r="O1256" s="100"/>
      <c r="P1256" s="100"/>
      <c r="Q1256" s="100"/>
      <c r="R1256" s="100"/>
      <c r="S1256" s="100"/>
      <c r="T1256" s="69"/>
      <c r="AT1256" s="55" t="s">
        <v>199</v>
      </c>
      <c r="AU1256" s="55" t="s">
        <v>115</v>
      </c>
    </row>
    <row r="1257" spans="2:65" s="171" customFormat="1">
      <c r="B1257" s="170"/>
      <c r="D1257" s="167" t="s">
        <v>201</v>
      </c>
      <c r="E1257" s="172" t="s">
        <v>69</v>
      </c>
      <c r="F1257" s="173" t="s">
        <v>202</v>
      </c>
      <c r="H1257" s="181">
        <v>2018</v>
      </c>
      <c r="I1257" s="241"/>
      <c r="L1257" s="170"/>
      <c r="M1257" s="174"/>
      <c r="N1257" s="175"/>
      <c r="O1257" s="175"/>
      <c r="P1257" s="175"/>
      <c r="Q1257" s="175"/>
      <c r="R1257" s="175"/>
      <c r="S1257" s="175"/>
      <c r="T1257" s="176"/>
      <c r="AT1257" s="172" t="s">
        <v>201</v>
      </c>
      <c r="AU1257" s="172" t="s">
        <v>115</v>
      </c>
      <c r="AV1257" s="171" t="s">
        <v>113</v>
      </c>
      <c r="AW1257" s="171" t="s">
        <v>93</v>
      </c>
      <c r="AX1257" s="171" t="s">
        <v>111</v>
      </c>
      <c r="AY1257" s="172" t="s">
        <v>188</v>
      </c>
    </row>
    <row r="1258" spans="2:65" s="171" customFormat="1">
      <c r="B1258" s="170"/>
      <c r="D1258" s="167" t="s">
        <v>201</v>
      </c>
      <c r="E1258" s="172" t="s">
        <v>69</v>
      </c>
      <c r="F1258" s="173" t="s">
        <v>983</v>
      </c>
      <c r="H1258" s="181">
        <v>2</v>
      </c>
      <c r="I1258" s="241"/>
      <c r="L1258" s="170"/>
      <c r="M1258" s="174"/>
      <c r="N1258" s="175"/>
      <c r="O1258" s="175"/>
      <c r="P1258" s="175"/>
      <c r="Q1258" s="175"/>
      <c r="R1258" s="175"/>
      <c r="S1258" s="175"/>
      <c r="T1258" s="176"/>
      <c r="AT1258" s="172" t="s">
        <v>201</v>
      </c>
      <c r="AU1258" s="172" t="s">
        <v>115</v>
      </c>
      <c r="AV1258" s="171" t="s">
        <v>113</v>
      </c>
      <c r="AW1258" s="171" t="s">
        <v>93</v>
      </c>
      <c r="AX1258" s="171" t="s">
        <v>111</v>
      </c>
      <c r="AY1258" s="172" t="s">
        <v>188</v>
      </c>
    </row>
    <row r="1259" spans="2:65" s="171" customFormat="1">
      <c r="B1259" s="170"/>
      <c r="D1259" s="167" t="s">
        <v>201</v>
      </c>
      <c r="E1259" s="172" t="s">
        <v>69</v>
      </c>
      <c r="F1259" s="173" t="s">
        <v>984</v>
      </c>
      <c r="H1259" s="181">
        <v>2</v>
      </c>
      <c r="I1259" s="241"/>
      <c r="L1259" s="170"/>
      <c r="M1259" s="174"/>
      <c r="N1259" s="175"/>
      <c r="O1259" s="175"/>
      <c r="P1259" s="175"/>
      <c r="Q1259" s="175"/>
      <c r="R1259" s="175"/>
      <c r="S1259" s="175"/>
      <c r="T1259" s="176"/>
      <c r="AT1259" s="172" t="s">
        <v>201</v>
      </c>
      <c r="AU1259" s="172" t="s">
        <v>115</v>
      </c>
      <c r="AV1259" s="171" t="s">
        <v>113</v>
      </c>
      <c r="AW1259" s="171" t="s">
        <v>93</v>
      </c>
      <c r="AX1259" s="171" t="s">
        <v>111</v>
      </c>
      <c r="AY1259" s="172" t="s">
        <v>188</v>
      </c>
    </row>
    <row r="1260" spans="2:65" s="171" customFormat="1">
      <c r="B1260" s="170"/>
      <c r="D1260" s="167" t="s">
        <v>201</v>
      </c>
      <c r="E1260" s="172" t="s">
        <v>69</v>
      </c>
      <c r="F1260" s="173" t="s">
        <v>291</v>
      </c>
      <c r="H1260" s="181">
        <v>0</v>
      </c>
      <c r="I1260" s="241"/>
      <c r="L1260" s="170"/>
      <c r="M1260" s="174"/>
      <c r="N1260" s="175"/>
      <c r="O1260" s="175"/>
      <c r="P1260" s="175"/>
      <c r="Q1260" s="175"/>
      <c r="R1260" s="175"/>
      <c r="S1260" s="175"/>
      <c r="T1260" s="176"/>
      <c r="AT1260" s="172" t="s">
        <v>201</v>
      </c>
      <c r="AU1260" s="172" t="s">
        <v>115</v>
      </c>
      <c r="AV1260" s="171" t="s">
        <v>113</v>
      </c>
      <c r="AW1260" s="171" t="s">
        <v>93</v>
      </c>
      <c r="AX1260" s="171" t="s">
        <v>111</v>
      </c>
      <c r="AY1260" s="172" t="s">
        <v>188</v>
      </c>
    </row>
    <row r="1261" spans="2:65" s="171" customFormat="1">
      <c r="B1261" s="170"/>
      <c r="D1261" s="167" t="s">
        <v>201</v>
      </c>
      <c r="E1261" s="172" t="s">
        <v>69</v>
      </c>
      <c r="F1261" s="173" t="s">
        <v>1375</v>
      </c>
      <c r="H1261" s="181">
        <v>250</v>
      </c>
      <c r="I1261" s="241"/>
      <c r="L1261" s="170"/>
      <c r="M1261" s="174"/>
      <c r="N1261" s="175"/>
      <c r="O1261" s="175"/>
      <c r="P1261" s="175"/>
      <c r="Q1261" s="175"/>
      <c r="R1261" s="175"/>
      <c r="S1261" s="175"/>
      <c r="T1261" s="176"/>
      <c r="AT1261" s="172" t="s">
        <v>201</v>
      </c>
      <c r="AU1261" s="172" t="s">
        <v>115</v>
      </c>
      <c r="AV1261" s="171" t="s">
        <v>113</v>
      </c>
      <c r="AW1261" s="171" t="s">
        <v>93</v>
      </c>
      <c r="AX1261" s="171" t="s">
        <v>111</v>
      </c>
      <c r="AY1261" s="172" t="s">
        <v>188</v>
      </c>
    </row>
    <row r="1262" spans="2:65" s="178" customFormat="1">
      <c r="B1262" s="177"/>
      <c r="D1262" s="167" t="s">
        <v>201</v>
      </c>
      <c r="E1262" s="179" t="s">
        <v>69</v>
      </c>
      <c r="F1262" s="180" t="s">
        <v>1376</v>
      </c>
      <c r="H1262" s="181">
        <v>3.8250000000000002</v>
      </c>
      <c r="I1262" s="242"/>
      <c r="L1262" s="177"/>
      <c r="M1262" s="182"/>
      <c r="N1262" s="183"/>
      <c r="O1262" s="183"/>
      <c r="P1262" s="183"/>
      <c r="Q1262" s="183"/>
      <c r="R1262" s="183"/>
      <c r="S1262" s="183"/>
      <c r="T1262" s="184"/>
      <c r="AT1262" s="179" t="s">
        <v>201</v>
      </c>
      <c r="AU1262" s="179" t="s">
        <v>115</v>
      </c>
      <c r="AV1262" s="178" t="s">
        <v>115</v>
      </c>
      <c r="AW1262" s="178" t="s">
        <v>93</v>
      </c>
      <c r="AX1262" s="178" t="s">
        <v>111</v>
      </c>
      <c r="AY1262" s="179" t="s">
        <v>188</v>
      </c>
    </row>
    <row r="1263" spans="2:65" s="178" customFormat="1">
      <c r="B1263" s="177"/>
      <c r="D1263" s="167" t="s">
        <v>201</v>
      </c>
      <c r="E1263" s="179" t="s">
        <v>69</v>
      </c>
      <c r="F1263" s="180" t="s">
        <v>1377</v>
      </c>
      <c r="H1263" s="181">
        <v>3.8250000000000002</v>
      </c>
      <c r="I1263" s="242"/>
      <c r="L1263" s="177"/>
      <c r="M1263" s="182"/>
      <c r="N1263" s="183"/>
      <c r="O1263" s="183"/>
      <c r="P1263" s="183"/>
      <c r="Q1263" s="183"/>
      <c r="R1263" s="183"/>
      <c r="S1263" s="183"/>
      <c r="T1263" s="184"/>
      <c r="AT1263" s="179" t="s">
        <v>201</v>
      </c>
      <c r="AU1263" s="179" t="s">
        <v>115</v>
      </c>
      <c r="AV1263" s="178" t="s">
        <v>115</v>
      </c>
      <c r="AW1263" s="178" t="s">
        <v>93</v>
      </c>
      <c r="AX1263" s="178" t="s">
        <v>111</v>
      </c>
      <c r="AY1263" s="179" t="s">
        <v>188</v>
      </c>
    </row>
    <row r="1264" spans="2:65" s="186" customFormat="1">
      <c r="B1264" s="185"/>
      <c r="D1264" s="167" t="s">
        <v>201</v>
      </c>
      <c r="E1264" s="187" t="s">
        <v>69</v>
      </c>
      <c r="F1264" s="188" t="s">
        <v>210</v>
      </c>
      <c r="H1264" s="189">
        <v>7.65</v>
      </c>
      <c r="I1264" s="243"/>
      <c r="L1264" s="185"/>
      <c r="M1264" s="190"/>
      <c r="N1264" s="191"/>
      <c r="O1264" s="191"/>
      <c r="P1264" s="191"/>
      <c r="Q1264" s="191"/>
      <c r="R1264" s="191"/>
      <c r="S1264" s="191"/>
      <c r="T1264" s="192"/>
      <c r="AT1264" s="187" t="s">
        <v>201</v>
      </c>
      <c r="AU1264" s="187" t="s">
        <v>115</v>
      </c>
      <c r="AV1264" s="186" t="s">
        <v>195</v>
      </c>
      <c r="AW1264" s="186" t="s">
        <v>93</v>
      </c>
      <c r="AX1264" s="186" t="s">
        <v>113</v>
      </c>
      <c r="AY1264" s="187" t="s">
        <v>188</v>
      </c>
    </row>
    <row r="1265" spans="2:65" s="101" customFormat="1" ht="16.5" customHeight="1">
      <c r="B1265" s="86"/>
      <c r="C1265" s="201" t="s">
        <v>767</v>
      </c>
      <c r="D1265" s="201" t="s">
        <v>521</v>
      </c>
      <c r="E1265" s="202" t="s">
        <v>909</v>
      </c>
      <c r="F1265" s="203" t="s">
        <v>910</v>
      </c>
      <c r="G1265" s="204" t="s">
        <v>578</v>
      </c>
      <c r="H1265" s="205">
        <v>124</v>
      </c>
      <c r="I1265" s="245"/>
      <c r="J1265" s="206">
        <f>ROUND(I1265*H1265,2)</f>
        <v>0</v>
      </c>
      <c r="K1265" s="203" t="s">
        <v>194</v>
      </c>
      <c r="L1265" s="207"/>
      <c r="M1265" s="246" t="s">
        <v>69</v>
      </c>
      <c r="N1265" s="208" t="s">
        <v>100</v>
      </c>
      <c r="O1265" s="100"/>
      <c r="P1265" s="165">
        <f>O1265*H1265</f>
        <v>0</v>
      </c>
      <c r="Q1265" s="165">
        <v>3.7000000000000002E-3</v>
      </c>
      <c r="R1265" s="165">
        <f>Q1265*H1265</f>
        <v>0.45880000000000004</v>
      </c>
      <c r="S1265" s="165">
        <v>0</v>
      </c>
      <c r="T1265" s="166">
        <f>S1265*H1265</f>
        <v>0</v>
      </c>
      <c r="AR1265" s="55" t="s">
        <v>520</v>
      </c>
      <c r="AT1265" s="55" t="s">
        <v>521</v>
      </c>
      <c r="AU1265" s="55" t="s">
        <v>115</v>
      </c>
      <c r="AY1265" s="55" t="s">
        <v>188</v>
      </c>
      <c r="BE1265" s="93">
        <f>IF(N1265="základní",J1265,0)</f>
        <v>0</v>
      </c>
      <c r="BF1265" s="93">
        <f>IF(N1265="snížená",J1265,0)</f>
        <v>0</v>
      </c>
      <c r="BG1265" s="93">
        <f>IF(N1265="zákl. přenesená",J1265,0)</f>
        <v>0</v>
      </c>
      <c r="BH1265" s="93">
        <f>IF(N1265="sníž. přenesená",J1265,0)</f>
        <v>0</v>
      </c>
      <c r="BI1265" s="93">
        <f>IF(N1265="nulová",J1265,0)</f>
        <v>0</v>
      </c>
      <c r="BJ1265" s="55" t="s">
        <v>113</v>
      </c>
      <c r="BK1265" s="93">
        <f>ROUND(I1265*H1265,2)</f>
        <v>0</v>
      </c>
      <c r="BL1265" s="55" t="s">
        <v>389</v>
      </c>
      <c r="BM1265" s="55" t="s">
        <v>1378</v>
      </c>
    </row>
    <row r="1266" spans="2:65" s="101" customFormat="1">
      <c r="B1266" s="61"/>
      <c r="D1266" s="167" t="s">
        <v>197</v>
      </c>
      <c r="F1266" s="168" t="s">
        <v>910</v>
      </c>
      <c r="H1266" s="181">
        <v>250</v>
      </c>
      <c r="I1266" s="240"/>
      <c r="L1266" s="61"/>
      <c r="M1266" s="94"/>
      <c r="N1266" s="100"/>
      <c r="O1266" s="100"/>
      <c r="P1266" s="100"/>
      <c r="Q1266" s="100"/>
      <c r="R1266" s="100"/>
      <c r="S1266" s="100"/>
      <c r="T1266" s="69"/>
      <c r="AT1266" s="55" t="s">
        <v>197</v>
      </c>
      <c r="AU1266" s="55" t="s">
        <v>115</v>
      </c>
    </row>
    <row r="1267" spans="2:65" s="171" customFormat="1">
      <c r="B1267" s="170"/>
      <c r="D1267" s="167" t="s">
        <v>201</v>
      </c>
      <c r="E1267" s="172" t="s">
        <v>69</v>
      </c>
      <c r="F1267" s="173" t="s">
        <v>202</v>
      </c>
      <c r="H1267" s="181">
        <v>2018</v>
      </c>
      <c r="I1267" s="241"/>
      <c r="L1267" s="170"/>
      <c r="M1267" s="174"/>
      <c r="N1267" s="175"/>
      <c r="O1267" s="175"/>
      <c r="P1267" s="175"/>
      <c r="Q1267" s="175"/>
      <c r="R1267" s="175"/>
      <c r="S1267" s="175"/>
      <c r="T1267" s="176"/>
      <c r="AT1267" s="172" t="s">
        <v>201</v>
      </c>
      <c r="AU1267" s="172" t="s">
        <v>115</v>
      </c>
      <c r="AV1267" s="171" t="s">
        <v>113</v>
      </c>
      <c r="AW1267" s="171" t="s">
        <v>93</v>
      </c>
      <c r="AX1267" s="171" t="s">
        <v>111</v>
      </c>
      <c r="AY1267" s="172" t="s">
        <v>188</v>
      </c>
    </row>
    <row r="1268" spans="2:65" s="171" customFormat="1">
      <c r="B1268" s="170"/>
      <c r="D1268" s="167" t="s">
        <v>201</v>
      </c>
      <c r="E1268" s="172" t="s">
        <v>69</v>
      </c>
      <c r="F1268" s="173" t="s">
        <v>983</v>
      </c>
      <c r="H1268" s="181">
        <v>2</v>
      </c>
      <c r="I1268" s="241"/>
      <c r="L1268" s="170"/>
      <c r="M1268" s="174"/>
      <c r="N1268" s="175"/>
      <c r="O1268" s="175"/>
      <c r="P1268" s="175"/>
      <c r="Q1268" s="175"/>
      <c r="R1268" s="175"/>
      <c r="S1268" s="175"/>
      <c r="T1268" s="176"/>
      <c r="AT1268" s="172" t="s">
        <v>201</v>
      </c>
      <c r="AU1268" s="172" t="s">
        <v>115</v>
      </c>
      <c r="AV1268" s="171" t="s">
        <v>113</v>
      </c>
      <c r="AW1268" s="171" t="s">
        <v>93</v>
      </c>
      <c r="AX1268" s="171" t="s">
        <v>111</v>
      </c>
      <c r="AY1268" s="172" t="s">
        <v>188</v>
      </c>
    </row>
    <row r="1269" spans="2:65" s="171" customFormat="1">
      <c r="B1269" s="170"/>
      <c r="D1269" s="167" t="s">
        <v>201</v>
      </c>
      <c r="E1269" s="172" t="s">
        <v>69</v>
      </c>
      <c r="F1269" s="173" t="s">
        <v>984</v>
      </c>
      <c r="H1269" s="181">
        <v>2</v>
      </c>
      <c r="I1269" s="241"/>
      <c r="L1269" s="170"/>
      <c r="M1269" s="174"/>
      <c r="N1269" s="175"/>
      <c r="O1269" s="175"/>
      <c r="P1269" s="175"/>
      <c r="Q1269" s="175"/>
      <c r="R1269" s="175"/>
      <c r="S1269" s="175"/>
      <c r="T1269" s="176"/>
      <c r="AT1269" s="172" t="s">
        <v>201</v>
      </c>
      <c r="AU1269" s="172" t="s">
        <v>115</v>
      </c>
      <c r="AV1269" s="171" t="s">
        <v>113</v>
      </c>
      <c r="AW1269" s="171" t="s">
        <v>93</v>
      </c>
      <c r="AX1269" s="171" t="s">
        <v>111</v>
      </c>
      <c r="AY1269" s="172" t="s">
        <v>188</v>
      </c>
    </row>
    <row r="1270" spans="2:65" s="171" customFormat="1">
      <c r="B1270" s="170"/>
      <c r="D1270" s="167" t="s">
        <v>201</v>
      </c>
      <c r="E1270" s="172" t="s">
        <v>69</v>
      </c>
      <c r="F1270" s="173" t="s">
        <v>291</v>
      </c>
      <c r="H1270" s="181">
        <v>0</v>
      </c>
      <c r="I1270" s="241"/>
      <c r="L1270" s="170"/>
      <c r="M1270" s="174"/>
      <c r="N1270" s="175"/>
      <c r="O1270" s="175"/>
      <c r="P1270" s="175"/>
      <c r="Q1270" s="175"/>
      <c r="R1270" s="175"/>
      <c r="S1270" s="175"/>
      <c r="T1270" s="176"/>
      <c r="AT1270" s="172" t="s">
        <v>201</v>
      </c>
      <c r="AU1270" s="172" t="s">
        <v>115</v>
      </c>
      <c r="AV1270" s="171" t="s">
        <v>113</v>
      </c>
      <c r="AW1270" s="171" t="s">
        <v>93</v>
      </c>
      <c r="AX1270" s="171" t="s">
        <v>111</v>
      </c>
      <c r="AY1270" s="172" t="s">
        <v>188</v>
      </c>
    </row>
    <row r="1271" spans="2:65" s="171" customFormat="1">
      <c r="B1271" s="170"/>
      <c r="D1271" s="167" t="s">
        <v>201</v>
      </c>
      <c r="E1271" s="172" t="s">
        <v>69</v>
      </c>
      <c r="F1271" s="173" t="s">
        <v>1375</v>
      </c>
      <c r="H1271" s="181">
        <v>250</v>
      </c>
      <c r="I1271" s="241"/>
      <c r="L1271" s="170"/>
      <c r="M1271" s="174"/>
      <c r="N1271" s="175"/>
      <c r="O1271" s="175"/>
      <c r="P1271" s="175"/>
      <c r="Q1271" s="175"/>
      <c r="R1271" s="175"/>
      <c r="S1271" s="175"/>
      <c r="T1271" s="176"/>
      <c r="AT1271" s="172" t="s">
        <v>201</v>
      </c>
      <c r="AU1271" s="172" t="s">
        <v>115</v>
      </c>
      <c r="AV1271" s="171" t="s">
        <v>113</v>
      </c>
      <c r="AW1271" s="171" t="s">
        <v>93</v>
      </c>
      <c r="AX1271" s="171" t="s">
        <v>111</v>
      </c>
      <c r="AY1271" s="172" t="s">
        <v>188</v>
      </c>
    </row>
    <row r="1272" spans="2:65" s="178" customFormat="1">
      <c r="B1272" s="177"/>
      <c r="D1272" s="167" t="s">
        <v>201</v>
      </c>
      <c r="E1272" s="179" t="s">
        <v>69</v>
      </c>
      <c r="F1272" s="180" t="s">
        <v>1379</v>
      </c>
      <c r="H1272" s="181">
        <v>62</v>
      </c>
      <c r="I1272" s="242"/>
      <c r="L1272" s="177"/>
      <c r="M1272" s="182"/>
      <c r="N1272" s="183"/>
      <c r="O1272" s="183"/>
      <c r="P1272" s="183"/>
      <c r="Q1272" s="183"/>
      <c r="R1272" s="183"/>
      <c r="S1272" s="183"/>
      <c r="T1272" s="184"/>
      <c r="AT1272" s="179" t="s">
        <v>201</v>
      </c>
      <c r="AU1272" s="179" t="s">
        <v>115</v>
      </c>
      <c r="AV1272" s="178" t="s">
        <v>115</v>
      </c>
      <c r="AW1272" s="178" t="s">
        <v>93</v>
      </c>
      <c r="AX1272" s="178" t="s">
        <v>111</v>
      </c>
      <c r="AY1272" s="179" t="s">
        <v>188</v>
      </c>
    </row>
    <row r="1273" spans="2:65" s="178" customFormat="1">
      <c r="B1273" s="177"/>
      <c r="D1273" s="167" t="s">
        <v>201</v>
      </c>
      <c r="E1273" s="179" t="s">
        <v>69</v>
      </c>
      <c r="F1273" s="180" t="s">
        <v>1380</v>
      </c>
      <c r="H1273" s="181">
        <v>62</v>
      </c>
      <c r="I1273" s="242"/>
      <c r="L1273" s="177"/>
      <c r="M1273" s="182"/>
      <c r="N1273" s="183"/>
      <c r="O1273" s="183"/>
      <c r="P1273" s="183"/>
      <c r="Q1273" s="183"/>
      <c r="R1273" s="183"/>
      <c r="S1273" s="183"/>
      <c r="T1273" s="184"/>
      <c r="AT1273" s="179" t="s">
        <v>201</v>
      </c>
      <c r="AU1273" s="179" t="s">
        <v>115</v>
      </c>
      <c r="AV1273" s="178" t="s">
        <v>115</v>
      </c>
      <c r="AW1273" s="178" t="s">
        <v>93</v>
      </c>
      <c r="AX1273" s="178" t="s">
        <v>111</v>
      </c>
      <c r="AY1273" s="179" t="s">
        <v>188</v>
      </c>
    </row>
    <row r="1274" spans="2:65" s="186" customFormat="1">
      <c r="B1274" s="185"/>
      <c r="D1274" s="167" t="s">
        <v>201</v>
      </c>
      <c r="E1274" s="187" t="s">
        <v>69</v>
      </c>
      <c r="F1274" s="188" t="s">
        <v>210</v>
      </c>
      <c r="H1274" s="189">
        <v>124</v>
      </c>
      <c r="I1274" s="243"/>
      <c r="L1274" s="185"/>
      <c r="M1274" s="190"/>
      <c r="N1274" s="191"/>
      <c r="O1274" s="191"/>
      <c r="P1274" s="191"/>
      <c r="Q1274" s="191"/>
      <c r="R1274" s="191"/>
      <c r="S1274" s="191"/>
      <c r="T1274" s="192"/>
      <c r="AT1274" s="187" t="s">
        <v>201</v>
      </c>
      <c r="AU1274" s="187" t="s">
        <v>115</v>
      </c>
      <c r="AV1274" s="186" t="s">
        <v>195</v>
      </c>
      <c r="AW1274" s="186" t="s">
        <v>93</v>
      </c>
      <c r="AX1274" s="186" t="s">
        <v>113</v>
      </c>
      <c r="AY1274" s="187" t="s">
        <v>188</v>
      </c>
    </row>
    <row r="1275" spans="2:65" s="101" customFormat="1" ht="25.5" customHeight="1">
      <c r="B1275" s="86"/>
      <c r="C1275" s="87" t="s">
        <v>772</v>
      </c>
      <c r="D1275" s="87" t="s">
        <v>190</v>
      </c>
      <c r="E1275" s="88" t="s">
        <v>916</v>
      </c>
      <c r="F1275" s="89" t="s">
        <v>917</v>
      </c>
      <c r="G1275" s="90" t="s">
        <v>314</v>
      </c>
      <c r="H1275" s="91">
        <v>0.46100000000000002</v>
      </c>
      <c r="I1275" s="238"/>
      <c r="J1275" s="92">
        <f>ROUND(I1275*H1275,2)</f>
        <v>0</v>
      </c>
      <c r="K1275" s="89" t="s">
        <v>194</v>
      </c>
      <c r="L1275" s="61"/>
      <c r="M1275" s="239" t="s">
        <v>69</v>
      </c>
      <c r="N1275" s="164" t="s">
        <v>100</v>
      </c>
      <c r="O1275" s="100"/>
      <c r="P1275" s="165">
        <f>O1275*H1275</f>
        <v>0</v>
      </c>
      <c r="Q1275" s="165">
        <v>0</v>
      </c>
      <c r="R1275" s="165">
        <f>Q1275*H1275</f>
        <v>0</v>
      </c>
      <c r="S1275" s="165">
        <v>0</v>
      </c>
      <c r="T1275" s="166">
        <f>S1275*H1275</f>
        <v>0</v>
      </c>
      <c r="AR1275" s="55" t="s">
        <v>389</v>
      </c>
      <c r="AT1275" s="55" t="s">
        <v>190</v>
      </c>
      <c r="AU1275" s="55" t="s">
        <v>115</v>
      </c>
      <c r="AY1275" s="55" t="s">
        <v>188</v>
      </c>
      <c r="BE1275" s="93">
        <f>IF(N1275="základní",J1275,0)</f>
        <v>0</v>
      </c>
      <c r="BF1275" s="93">
        <f>IF(N1275="snížená",J1275,0)</f>
        <v>0</v>
      </c>
      <c r="BG1275" s="93">
        <f>IF(N1275="zákl. přenesená",J1275,0)</f>
        <v>0</v>
      </c>
      <c r="BH1275" s="93">
        <f>IF(N1275="sníž. přenesená",J1275,0)</f>
        <v>0</v>
      </c>
      <c r="BI1275" s="93">
        <f>IF(N1275="nulová",J1275,0)</f>
        <v>0</v>
      </c>
      <c r="BJ1275" s="55" t="s">
        <v>113</v>
      </c>
      <c r="BK1275" s="93">
        <f>ROUND(I1275*H1275,2)</f>
        <v>0</v>
      </c>
      <c r="BL1275" s="55" t="s">
        <v>389</v>
      </c>
      <c r="BM1275" s="55" t="s">
        <v>1381</v>
      </c>
    </row>
    <row r="1276" spans="2:65" s="101" customFormat="1" ht="27">
      <c r="B1276" s="61"/>
      <c r="D1276" s="167" t="s">
        <v>197</v>
      </c>
      <c r="F1276" s="168" t="s">
        <v>919</v>
      </c>
      <c r="H1276" s="181">
        <v>50</v>
      </c>
      <c r="I1276" s="240"/>
      <c r="L1276" s="61"/>
      <c r="M1276" s="94"/>
      <c r="N1276" s="100"/>
      <c r="O1276" s="100"/>
      <c r="P1276" s="100"/>
      <c r="Q1276" s="100"/>
      <c r="R1276" s="100"/>
      <c r="S1276" s="100"/>
      <c r="T1276" s="69"/>
      <c r="AT1276" s="55" t="s">
        <v>197</v>
      </c>
      <c r="AU1276" s="55" t="s">
        <v>115</v>
      </c>
    </row>
    <row r="1277" spans="2:65" s="101" customFormat="1" ht="121.5">
      <c r="B1277" s="61"/>
      <c r="D1277" s="167" t="s">
        <v>199</v>
      </c>
      <c r="F1277" s="169" t="s">
        <v>920</v>
      </c>
      <c r="I1277" s="240"/>
      <c r="L1277" s="61"/>
      <c r="M1277" s="94"/>
      <c r="N1277" s="100"/>
      <c r="O1277" s="100"/>
      <c r="P1277" s="100"/>
      <c r="Q1277" s="100"/>
      <c r="R1277" s="100"/>
      <c r="S1277" s="100"/>
      <c r="T1277" s="69"/>
      <c r="AT1277" s="55" t="s">
        <v>199</v>
      </c>
      <c r="AU1277" s="55" t="s">
        <v>115</v>
      </c>
    </row>
    <row r="1278" spans="2:65" s="152" customFormat="1" ht="29.85" customHeight="1">
      <c r="B1278" s="151"/>
      <c r="D1278" s="153" t="s">
        <v>110</v>
      </c>
      <c r="E1278" s="162" t="s">
        <v>1382</v>
      </c>
      <c r="F1278" s="162" t="s">
        <v>1383</v>
      </c>
      <c r="H1278" s="181" t="s">
        <v>8990</v>
      </c>
      <c r="I1278" s="237"/>
      <c r="J1278" s="163">
        <f>BK1278</f>
        <v>0</v>
      </c>
      <c r="L1278" s="151"/>
      <c r="M1278" s="156"/>
      <c r="N1278" s="157"/>
      <c r="O1278" s="157"/>
      <c r="P1278" s="158">
        <f>SUM(P1279:P1362)</f>
        <v>0</v>
      </c>
      <c r="Q1278" s="157"/>
      <c r="R1278" s="158">
        <f>SUM(R1279:R1362)</f>
        <v>0.56932880000000008</v>
      </c>
      <c r="S1278" s="157"/>
      <c r="T1278" s="159">
        <f>SUM(T1279:T1362)</f>
        <v>0</v>
      </c>
      <c r="AR1278" s="153" t="s">
        <v>115</v>
      </c>
      <c r="AT1278" s="160" t="s">
        <v>110</v>
      </c>
      <c r="AU1278" s="160" t="s">
        <v>113</v>
      </c>
      <c r="AY1278" s="153" t="s">
        <v>188</v>
      </c>
      <c r="BK1278" s="161">
        <f>SUM(BK1279:BK1362)</f>
        <v>0</v>
      </c>
    </row>
    <row r="1279" spans="2:65" s="101" customFormat="1" ht="16.5" customHeight="1">
      <c r="B1279" s="86"/>
      <c r="C1279" s="87" t="s">
        <v>778</v>
      </c>
      <c r="D1279" s="87" t="s">
        <v>190</v>
      </c>
      <c r="E1279" s="88" t="s">
        <v>1384</v>
      </c>
      <c r="F1279" s="89" t="s">
        <v>1385</v>
      </c>
      <c r="G1279" s="90" t="s">
        <v>862</v>
      </c>
      <c r="H1279" s="91">
        <v>18.8</v>
      </c>
      <c r="I1279" s="238"/>
      <c r="J1279" s="92">
        <f>ROUND(I1279*H1279,2)</f>
        <v>0</v>
      </c>
      <c r="K1279" s="89" t="s">
        <v>194</v>
      </c>
      <c r="L1279" s="61"/>
      <c r="M1279" s="239" t="s">
        <v>69</v>
      </c>
      <c r="N1279" s="164" t="s">
        <v>100</v>
      </c>
      <c r="O1279" s="100"/>
      <c r="P1279" s="165">
        <f>O1279*H1279</f>
        <v>0</v>
      </c>
      <c r="Q1279" s="165">
        <v>6.0000000000000002E-5</v>
      </c>
      <c r="R1279" s="165">
        <f>Q1279*H1279</f>
        <v>1.1280000000000001E-3</v>
      </c>
      <c r="S1279" s="165">
        <v>0</v>
      </c>
      <c r="T1279" s="166">
        <f>S1279*H1279</f>
        <v>0</v>
      </c>
      <c r="AR1279" s="55" t="s">
        <v>389</v>
      </c>
      <c r="AT1279" s="55" t="s">
        <v>190</v>
      </c>
      <c r="AU1279" s="55" t="s">
        <v>115</v>
      </c>
      <c r="AY1279" s="55" t="s">
        <v>188</v>
      </c>
      <c r="BE1279" s="93">
        <f>IF(N1279="základní",J1279,0)</f>
        <v>0</v>
      </c>
      <c r="BF1279" s="93">
        <f>IF(N1279="snížená",J1279,0)</f>
        <v>0</v>
      </c>
      <c r="BG1279" s="93">
        <f>IF(N1279="zákl. přenesená",J1279,0)</f>
        <v>0</v>
      </c>
      <c r="BH1279" s="93">
        <f>IF(N1279="sníž. přenesená",J1279,0)</f>
        <v>0</v>
      </c>
      <c r="BI1279" s="93">
        <f>IF(N1279="nulová",J1279,0)</f>
        <v>0</v>
      </c>
      <c r="BJ1279" s="55" t="s">
        <v>113</v>
      </c>
      <c r="BK1279" s="93">
        <f>ROUND(I1279*H1279,2)</f>
        <v>0</v>
      </c>
      <c r="BL1279" s="55" t="s">
        <v>389</v>
      </c>
      <c r="BM1279" s="55" t="s">
        <v>1386</v>
      </c>
    </row>
    <row r="1280" spans="2:65" s="101" customFormat="1">
      <c r="B1280" s="61"/>
      <c r="D1280" s="167" t="s">
        <v>197</v>
      </c>
      <c r="F1280" s="168" t="s">
        <v>1387</v>
      </c>
      <c r="H1280" s="181">
        <v>5</v>
      </c>
      <c r="I1280" s="240"/>
      <c r="L1280" s="61"/>
      <c r="M1280" s="94"/>
      <c r="N1280" s="100"/>
      <c r="O1280" s="100"/>
      <c r="P1280" s="100"/>
      <c r="Q1280" s="100"/>
      <c r="R1280" s="100"/>
      <c r="S1280" s="100"/>
      <c r="T1280" s="69"/>
      <c r="AT1280" s="55" t="s">
        <v>197</v>
      </c>
      <c r="AU1280" s="55" t="s">
        <v>115</v>
      </c>
    </row>
    <row r="1281" spans="2:65" s="101" customFormat="1" ht="27">
      <c r="B1281" s="61"/>
      <c r="D1281" s="167" t="s">
        <v>199</v>
      </c>
      <c r="F1281" s="169" t="s">
        <v>1388</v>
      </c>
      <c r="H1281" s="181">
        <v>1</v>
      </c>
      <c r="I1281" s="240"/>
      <c r="L1281" s="61"/>
      <c r="M1281" s="94"/>
      <c r="N1281" s="100"/>
      <c r="O1281" s="100"/>
      <c r="P1281" s="100"/>
      <c r="Q1281" s="100"/>
      <c r="R1281" s="100"/>
      <c r="S1281" s="100"/>
      <c r="T1281" s="69"/>
      <c r="AT1281" s="55" t="s">
        <v>199</v>
      </c>
      <c r="AU1281" s="55" t="s">
        <v>115</v>
      </c>
    </row>
    <row r="1282" spans="2:65" s="171" customFormat="1">
      <c r="B1282" s="170"/>
      <c r="D1282" s="167" t="s">
        <v>201</v>
      </c>
      <c r="E1282" s="172" t="s">
        <v>69</v>
      </c>
      <c r="F1282" s="173" t="s">
        <v>202</v>
      </c>
      <c r="H1282" s="181">
        <v>2018</v>
      </c>
      <c r="I1282" s="241"/>
      <c r="L1282" s="170"/>
      <c r="M1282" s="174"/>
      <c r="N1282" s="175"/>
      <c r="O1282" s="175"/>
      <c r="P1282" s="175"/>
      <c r="Q1282" s="175"/>
      <c r="R1282" s="175"/>
      <c r="S1282" s="175"/>
      <c r="T1282" s="176"/>
      <c r="AT1282" s="172" t="s">
        <v>201</v>
      </c>
      <c r="AU1282" s="172" t="s">
        <v>115</v>
      </c>
      <c r="AV1282" s="171" t="s">
        <v>113</v>
      </c>
      <c r="AW1282" s="171" t="s">
        <v>93</v>
      </c>
      <c r="AX1282" s="171" t="s">
        <v>111</v>
      </c>
      <c r="AY1282" s="172" t="s">
        <v>188</v>
      </c>
    </row>
    <row r="1283" spans="2:65" s="171" customFormat="1">
      <c r="B1283" s="170"/>
      <c r="D1283" s="167" t="s">
        <v>201</v>
      </c>
      <c r="E1283" s="172" t="s">
        <v>69</v>
      </c>
      <c r="F1283" s="173" t="s">
        <v>983</v>
      </c>
      <c r="H1283" s="181">
        <v>2</v>
      </c>
      <c r="I1283" s="241"/>
      <c r="L1283" s="170"/>
      <c r="M1283" s="174"/>
      <c r="N1283" s="175"/>
      <c r="O1283" s="175"/>
      <c r="P1283" s="175"/>
      <c r="Q1283" s="175"/>
      <c r="R1283" s="175"/>
      <c r="S1283" s="175"/>
      <c r="T1283" s="176"/>
      <c r="AT1283" s="172" t="s">
        <v>201</v>
      </c>
      <c r="AU1283" s="172" t="s">
        <v>115</v>
      </c>
      <c r="AV1283" s="171" t="s">
        <v>113</v>
      </c>
      <c r="AW1283" s="171" t="s">
        <v>93</v>
      </c>
      <c r="AX1283" s="171" t="s">
        <v>111</v>
      </c>
      <c r="AY1283" s="172" t="s">
        <v>188</v>
      </c>
    </row>
    <row r="1284" spans="2:65" s="171" customFormat="1">
      <c r="B1284" s="170"/>
      <c r="D1284" s="167" t="s">
        <v>201</v>
      </c>
      <c r="E1284" s="172" t="s">
        <v>69</v>
      </c>
      <c r="F1284" s="173" t="s">
        <v>984</v>
      </c>
      <c r="H1284" s="181">
        <v>2</v>
      </c>
      <c r="I1284" s="241"/>
      <c r="L1284" s="170"/>
      <c r="M1284" s="174"/>
      <c r="N1284" s="175"/>
      <c r="O1284" s="175"/>
      <c r="P1284" s="175"/>
      <c r="Q1284" s="175"/>
      <c r="R1284" s="175"/>
      <c r="S1284" s="175"/>
      <c r="T1284" s="176"/>
      <c r="AT1284" s="172" t="s">
        <v>201</v>
      </c>
      <c r="AU1284" s="172" t="s">
        <v>115</v>
      </c>
      <c r="AV1284" s="171" t="s">
        <v>113</v>
      </c>
      <c r="AW1284" s="171" t="s">
        <v>93</v>
      </c>
      <c r="AX1284" s="171" t="s">
        <v>111</v>
      </c>
      <c r="AY1284" s="172" t="s">
        <v>188</v>
      </c>
    </row>
    <row r="1285" spans="2:65" s="171" customFormat="1">
      <c r="B1285" s="170"/>
      <c r="D1285" s="167" t="s">
        <v>201</v>
      </c>
      <c r="E1285" s="172" t="s">
        <v>69</v>
      </c>
      <c r="F1285" s="173" t="s">
        <v>291</v>
      </c>
      <c r="H1285" s="181">
        <v>0</v>
      </c>
      <c r="I1285" s="241"/>
      <c r="L1285" s="170"/>
      <c r="M1285" s="174"/>
      <c r="N1285" s="175"/>
      <c r="O1285" s="175"/>
      <c r="P1285" s="175"/>
      <c r="Q1285" s="175"/>
      <c r="R1285" s="175"/>
      <c r="S1285" s="175"/>
      <c r="T1285" s="176"/>
      <c r="AT1285" s="172" t="s">
        <v>201</v>
      </c>
      <c r="AU1285" s="172" t="s">
        <v>115</v>
      </c>
      <c r="AV1285" s="171" t="s">
        <v>113</v>
      </c>
      <c r="AW1285" s="171" t="s">
        <v>93</v>
      </c>
      <c r="AX1285" s="171" t="s">
        <v>111</v>
      </c>
      <c r="AY1285" s="172" t="s">
        <v>188</v>
      </c>
    </row>
    <row r="1286" spans="2:65" s="171" customFormat="1">
      <c r="B1286" s="170"/>
      <c r="D1286" s="167" t="s">
        <v>201</v>
      </c>
      <c r="E1286" s="172" t="s">
        <v>69</v>
      </c>
      <c r="F1286" s="173" t="s">
        <v>1389</v>
      </c>
      <c r="H1286" s="181">
        <v>160</v>
      </c>
      <c r="I1286" s="241"/>
      <c r="L1286" s="170"/>
      <c r="M1286" s="174"/>
      <c r="N1286" s="175"/>
      <c r="O1286" s="175"/>
      <c r="P1286" s="175"/>
      <c r="Q1286" s="175"/>
      <c r="R1286" s="175"/>
      <c r="S1286" s="175"/>
      <c r="T1286" s="176"/>
      <c r="AT1286" s="172" t="s">
        <v>201</v>
      </c>
      <c r="AU1286" s="172" t="s">
        <v>115</v>
      </c>
      <c r="AV1286" s="171" t="s">
        <v>113</v>
      </c>
      <c r="AW1286" s="171" t="s">
        <v>93</v>
      </c>
      <c r="AX1286" s="171" t="s">
        <v>111</v>
      </c>
      <c r="AY1286" s="172" t="s">
        <v>188</v>
      </c>
    </row>
    <row r="1287" spans="2:65" s="178" customFormat="1">
      <c r="B1287" s="177"/>
      <c r="D1287" s="167" t="s">
        <v>201</v>
      </c>
      <c r="E1287" s="179" t="s">
        <v>69</v>
      </c>
      <c r="F1287" s="180" t="s">
        <v>1390</v>
      </c>
      <c r="H1287" s="181">
        <v>18.8</v>
      </c>
      <c r="I1287" s="242"/>
      <c r="L1287" s="177"/>
      <c r="M1287" s="182"/>
      <c r="N1287" s="183"/>
      <c r="O1287" s="183"/>
      <c r="P1287" s="183"/>
      <c r="Q1287" s="183"/>
      <c r="R1287" s="183"/>
      <c r="S1287" s="183"/>
      <c r="T1287" s="184"/>
      <c r="AT1287" s="179" t="s">
        <v>201</v>
      </c>
      <c r="AU1287" s="179" t="s">
        <v>115</v>
      </c>
      <c r="AV1287" s="178" t="s">
        <v>115</v>
      </c>
      <c r="AW1287" s="178" t="s">
        <v>93</v>
      </c>
      <c r="AX1287" s="178" t="s">
        <v>111</v>
      </c>
      <c r="AY1287" s="179" t="s">
        <v>188</v>
      </c>
    </row>
    <row r="1288" spans="2:65" s="186" customFormat="1">
      <c r="B1288" s="185"/>
      <c r="D1288" s="167" t="s">
        <v>201</v>
      </c>
      <c r="E1288" s="187" t="s">
        <v>69</v>
      </c>
      <c r="F1288" s="188" t="s">
        <v>210</v>
      </c>
      <c r="H1288" s="189">
        <v>18.8</v>
      </c>
      <c r="I1288" s="243"/>
      <c r="L1288" s="185"/>
      <c r="M1288" s="190"/>
      <c r="N1288" s="191"/>
      <c r="O1288" s="191"/>
      <c r="P1288" s="191"/>
      <c r="Q1288" s="191"/>
      <c r="R1288" s="191"/>
      <c r="S1288" s="191"/>
      <c r="T1288" s="192"/>
      <c r="AT1288" s="187" t="s">
        <v>201</v>
      </c>
      <c r="AU1288" s="187" t="s">
        <v>115</v>
      </c>
      <c r="AV1288" s="186" t="s">
        <v>195</v>
      </c>
      <c r="AW1288" s="186" t="s">
        <v>93</v>
      </c>
      <c r="AX1288" s="186" t="s">
        <v>113</v>
      </c>
      <c r="AY1288" s="187" t="s">
        <v>188</v>
      </c>
    </row>
    <row r="1289" spans="2:65" s="101" customFormat="1" ht="16.5" customHeight="1">
      <c r="B1289" s="86"/>
      <c r="C1289" s="201" t="s">
        <v>784</v>
      </c>
      <c r="D1289" s="201" t="s">
        <v>521</v>
      </c>
      <c r="E1289" s="202" t="s">
        <v>1391</v>
      </c>
      <c r="F1289" s="203" t="s">
        <v>1392</v>
      </c>
      <c r="G1289" s="204" t="s">
        <v>314</v>
      </c>
      <c r="H1289" s="205">
        <v>2.1000000000000001E-2</v>
      </c>
      <c r="I1289" s="245"/>
      <c r="J1289" s="206">
        <f>ROUND(I1289*H1289,2)</f>
        <v>0</v>
      </c>
      <c r="K1289" s="203" t="s">
        <v>194</v>
      </c>
      <c r="L1289" s="207"/>
      <c r="M1289" s="246" t="s">
        <v>69</v>
      </c>
      <c r="N1289" s="208" t="s">
        <v>100</v>
      </c>
      <c r="O1289" s="100"/>
      <c r="P1289" s="165">
        <f>O1289*H1289</f>
        <v>0</v>
      </c>
      <c r="Q1289" s="165">
        <v>1</v>
      </c>
      <c r="R1289" s="165">
        <f>Q1289*H1289</f>
        <v>2.1000000000000001E-2</v>
      </c>
      <c r="S1289" s="165">
        <v>0</v>
      </c>
      <c r="T1289" s="166">
        <f>S1289*H1289</f>
        <v>0</v>
      </c>
      <c r="AR1289" s="55" t="s">
        <v>520</v>
      </c>
      <c r="AT1289" s="55" t="s">
        <v>521</v>
      </c>
      <c r="AU1289" s="55" t="s">
        <v>115</v>
      </c>
      <c r="AY1289" s="55" t="s">
        <v>188</v>
      </c>
      <c r="BE1289" s="93">
        <f>IF(N1289="základní",J1289,0)</f>
        <v>0</v>
      </c>
      <c r="BF1289" s="93">
        <f>IF(N1289="snížená",J1289,0)</f>
        <v>0</v>
      </c>
      <c r="BG1289" s="93">
        <f>IF(N1289="zákl. přenesená",J1289,0)</f>
        <v>0</v>
      </c>
      <c r="BH1289" s="93">
        <f>IF(N1289="sníž. přenesená",J1289,0)</f>
        <v>0</v>
      </c>
      <c r="BI1289" s="93">
        <f>IF(N1289="nulová",J1289,0)</f>
        <v>0</v>
      </c>
      <c r="BJ1289" s="55" t="s">
        <v>113</v>
      </c>
      <c r="BK1289" s="93">
        <f>ROUND(I1289*H1289,2)</f>
        <v>0</v>
      </c>
      <c r="BL1289" s="55" t="s">
        <v>389</v>
      </c>
      <c r="BM1289" s="55" t="s">
        <v>1393</v>
      </c>
    </row>
    <row r="1290" spans="2:65" s="101" customFormat="1">
      <c r="B1290" s="61"/>
      <c r="D1290" s="167" t="s">
        <v>197</v>
      </c>
      <c r="F1290" s="168" t="s">
        <v>1392</v>
      </c>
      <c r="H1290" s="181">
        <v>160</v>
      </c>
      <c r="I1290" s="240"/>
      <c r="L1290" s="61"/>
      <c r="M1290" s="94"/>
      <c r="N1290" s="100"/>
      <c r="O1290" s="100"/>
      <c r="P1290" s="100"/>
      <c r="Q1290" s="100"/>
      <c r="R1290" s="100"/>
      <c r="S1290" s="100"/>
      <c r="T1290" s="69"/>
      <c r="AT1290" s="55" t="s">
        <v>197</v>
      </c>
      <c r="AU1290" s="55" t="s">
        <v>115</v>
      </c>
    </row>
    <row r="1291" spans="2:65" s="101" customFormat="1" ht="27">
      <c r="B1291" s="61"/>
      <c r="D1291" s="167" t="s">
        <v>452</v>
      </c>
      <c r="F1291" s="169" t="s">
        <v>1394</v>
      </c>
      <c r="H1291" s="181">
        <v>18</v>
      </c>
      <c r="I1291" s="240"/>
      <c r="L1291" s="61"/>
      <c r="M1291" s="94"/>
      <c r="N1291" s="100"/>
      <c r="O1291" s="100"/>
      <c r="P1291" s="100"/>
      <c r="Q1291" s="100"/>
      <c r="R1291" s="100"/>
      <c r="S1291" s="100"/>
      <c r="T1291" s="69"/>
      <c r="AT1291" s="55" t="s">
        <v>452</v>
      </c>
      <c r="AU1291" s="55" t="s">
        <v>115</v>
      </c>
    </row>
    <row r="1292" spans="2:65" s="171" customFormat="1">
      <c r="B1292" s="170"/>
      <c r="D1292" s="167" t="s">
        <v>201</v>
      </c>
      <c r="E1292" s="172" t="s">
        <v>69</v>
      </c>
      <c r="F1292" s="173" t="s">
        <v>202</v>
      </c>
      <c r="H1292" s="181">
        <v>2018</v>
      </c>
      <c r="I1292" s="241"/>
      <c r="L1292" s="170"/>
      <c r="M1292" s="174"/>
      <c r="N1292" s="175"/>
      <c r="O1292" s="175"/>
      <c r="P1292" s="175"/>
      <c r="Q1292" s="175"/>
      <c r="R1292" s="175"/>
      <c r="S1292" s="175"/>
      <c r="T1292" s="176"/>
      <c r="AT1292" s="172" t="s">
        <v>201</v>
      </c>
      <c r="AU1292" s="172" t="s">
        <v>115</v>
      </c>
      <c r="AV1292" s="171" t="s">
        <v>113</v>
      </c>
      <c r="AW1292" s="171" t="s">
        <v>93</v>
      </c>
      <c r="AX1292" s="171" t="s">
        <v>111</v>
      </c>
      <c r="AY1292" s="172" t="s">
        <v>188</v>
      </c>
    </row>
    <row r="1293" spans="2:65" s="171" customFormat="1">
      <c r="B1293" s="170"/>
      <c r="D1293" s="167" t="s">
        <v>201</v>
      </c>
      <c r="E1293" s="172" t="s">
        <v>69</v>
      </c>
      <c r="F1293" s="173" t="s">
        <v>983</v>
      </c>
      <c r="H1293" s="181">
        <v>2</v>
      </c>
      <c r="I1293" s="241"/>
      <c r="L1293" s="170"/>
      <c r="M1293" s="174"/>
      <c r="N1293" s="175"/>
      <c r="O1293" s="175"/>
      <c r="P1293" s="175"/>
      <c r="Q1293" s="175"/>
      <c r="R1293" s="175"/>
      <c r="S1293" s="175"/>
      <c r="T1293" s="176"/>
      <c r="AT1293" s="172" t="s">
        <v>201</v>
      </c>
      <c r="AU1293" s="172" t="s">
        <v>115</v>
      </c>
      <c r="AV1293" s="171" t="s">
        <v>113</v>
      </c>
      <c r="AW1293" s="171" t="s">
        <v>93</v>
      </c>
      <c r="AX1293" s="171" t="s">
        <v>111</v>
      </c>
      <c r="AY1293" s="172" t="s">
        <v>188</v>
      </c>
    </row>
    <row r="1294" spans="2:65" s="171" customFormat="1">
      <c r="B1294" s="170"/>
      <c r="D1294" s="167" t="s">
        <v>201</v>
      </c>
      <c r="E1294" s="172" t="s">
        <v>69</v>
      </c>
      <c r="F1294" s="173" t="s">
        <v>984</v>
      </c>
      <c r="H1294" s="181">
        <v>2</v>
      </c>
      <c r="I1294" s="241"/>
      <c r="L1294" s="170"/>
      <c r="M1294" s="174"/>
      <c r="N1294" s="175"/>
      <c r="O1294" s="175"/>
      <c r="P1294" s="175"/>
      <c r="Q1294" s="175"/>
      <c r="R1294" s="175"/>
      <c r="S1294" s="175"/>
      <c r="T1294" s="176"/>
      <c r="AT1294" s="172" t="s">
        <v>201</v>
      </c>
      <c r="AU1294" s="172" t="s">
        <v>115</v>
      </c>
      <c r="AV1294" s="171" t="s">
        <v>113</v>
      </c>
      <c r="AW1294" s="171" t="s">
        <v>93</v>
      </c>
      <c r="AX1294" s="171" t="s">
        <v>111</v>
      </c>
      <c r="AY1294" s="172" t="s">
        <v>188</v>
      </c>
    </row>
    <row r="1295" spans="2:65" s="171" customFormat="1">
      <c r="B1295" s="170"/>
      <c r="D1295" s="167" t="s">
        <v>201</v>
      </c>
      <c r="E1295" s="172" t="s">
        <v>69</v>
      </c>
      <c r="F1295" s="173" t="s">
        <v>291</v>
      </c>
      <c r="H1295" s="181">
        <v>0</v>
      </c>
      <c r="I1295" s="241"/>
      <c r="L1295" s="170"/>
      <c r="M1295" s="174"/>
      <c r="N1295" s="175"/>
      <c r="O1295" s="175"/>
      <c r="P1295" s="175"/>
      <c r="Q1295" s="175"/>
      <c r="R1295" s="175"/>
      <c r="S1295" s="175"/>
      <c r="T1295" s="176"/>
      <c r="AT1295" s="172" t="s">
        <v>201</v>
      </c>
      <c r="AU1295" s="172" t="s">
        <v>115</v>
      </c>
      <c r="AV1295" s="171" t="s">
        <v>113</v>
      </c>
      <c r="AW1295" s="171" t="s">
        <v>93</v>
      </c>
      <c r="AX1295" s="171" t="s">
        <v>111</v>
      </c>
      <c r="AY1295" s="172" t="s">
        <v>188</v>
      </c>
    </row>
    <row r="1296" spans="2:65" s="171" customFormat="1">
      <c r="B1296" s="170"/>
      <c r="D1296" s="167" t="s">
        <v>201</v>
      </c>
      <c r="E1296" s="172" t="s">
        <v>69</v>
      </c>
      <c r="F1296" s="173" t="s">
        <v>1389</v>
      </c>
      <c r="H1296" s="181">
        <v>160</v>
      </c>
      <c r="I1296" s="241"/>
      <c r="L1296" s="170"/>
      <c r="M1296" s="174"/>
      <c r="N1296" s="175"/>
      <c r="O1296" s="175"/>
      <c r="P1296" s="175"/>
      <c r="Q1296" s="175"/>
      <c r="R1296" s="175"/>
      <c r="S1296" s="175"/>
      <c r="T1296" s="176"/>
      <c r="AT1296" s="172" t="s">
        <v>201</v>
      </c>
      <c r="AU1296" s="172" t="s">
        <v>115</v>
      </c>
      <c r="AV1296" s="171" t="s">
        <v>113</v>
      </c>
      <c r="AW1296" s="171" t="s">
        <v>93</v>
      </c>
      <c r="AX1296" s="171" t="s">
        <v>111</v>
      </c>
      <c r="AY1296" s="172" t="s">
        <v>188</v>
      </c>
    </row>
    <row r="1297" spans="2:65" s="178" customFormat="1">
      <c r="B1297" s="177"/>
      <c r="D1297" s="167" t="s">
        <v>201</v>
      </c>
      <c r="E1297" s="179" t="s">
        <v>69</v>
      </c>
      <c r="F1297" s="180" t="s">
        <v>1395</v>
      </c>
      <c r="H1297" s="181">
        <v>1.9E-2</v>
      </c>
      <c r="I1297" s="242"/>
      <c r="L1297" s="177"/>
      <c r="M1297" s="182"/>
      <c r="N1297" s="183"/>
      <c r="O1297" s="183"/>
      <c r="P1297" s="183"/>
      <c r="Q1297" s="183"/>
      <c r="R1297" s="183"/>
      <c r="S1297" s="183"/>
      <c r="T1297" s="184"/>
      <c r="AT1297" s="179" t="s">
        <v>201</v>
      </c>
      <c r="AU1297" s="179" t="s">
        <v>115</v>
      </c>
      <c r="AV1297" s="178" t="s">
        <v>115</v>
      </c>
      <c r="AW1297" s="178" t="s">
        <v>93</v>
      </c>
      <c r="AX1297" s="178" t="s">
        <v>111</v>
      </c>
      <c r="AY1297" s="179" t="s">
        <v>188</v>
      </c>
    </row>
    <row r="1298" spans="2:65" s="186" customFormat="1">
      <c r="B1298" s="185"/>
      <c r="D1298" s="167" t="s">
        <v>201</v>
      </c>
      <c r="E1298" s="187" t="s">
        <v>69</v>
      </c>
      <c r="F1298" s="188" t="s">
        <v>210</v>
      </c>
      <c r="H1298" s="189">
        <v>1.9E-2</v>
      </c>
      <c r="I1298" s="243"/>
      <c r="L1298" s="185"/>
      <c r="M1298" s="190"/>
      <c r="N1298" s="191"/>
      <c r="O1298" s="191"/>
      <c r="P1298" s="191"/>
      <c r="Q1298" s="191"/>
      <c r="R1298" s="191"/>
      <c r="S1298" s="191"/>
      <c r="T1298" s="192"/>
      <c r="AT1298" s="187" t="s">
        <v>201</v>
      </c>
      <c r="AU1298" s="187" t="s">
        <v>115</v>
      </c>
      <c r="AV1298" s="186" t="s">
        <v>195</v>
      </c>
      <c r="AW1298" s="186" t="s">
        <v>93</v>
      </c>
      <c r="AX1298" s="186" t="s">
        <v>113</v>
      </c>
      <c r="AY1298" s="187" t="s">
        <v>188</v>
      </c>
    </row>
    <row r="1299" spans="2:65" s="178" customFormat="1">
      <c r="B1299" s="177"/>
      <c r="D1299" s="167" t="s">
        <v>201</v>
      </c>
      <c r="F1299" s="180" t="s">
        <v>1396</v>
      </c>
      <c r="H1299" s="181">
        <v>2.1000000000000001E-2</v>
      </c>
      <c r="I1299" s="242"/>
      <c r="L1299" s="177"/>
      <c r="M1299" s="182"/>
      <c r="N1299" s="183"/>
      <c r="O1299" s="183"/>
      <c r="P1299" s="183"/>
      <c r="Q1299" s="183"/>
      <c r="R1299" s="183"/>
      <c r="S1299" s="183"/>
      <c r="T1299" s="184"/>
      <c r="AT1299" s="179" t="s">
        <v>201</v>
      </c>
      <c r="AU1299" s="179" t="s">
        <v>115</v>
      </c>
      <c r="AV1299" s="178" t="s">
        <v>115</v>
      </c>
      <c r="AW1299" s="178" t="s">
        <v>70</v>
      </c>
      <c r="AX1299" s="178" t="s">
        <v>113</v>
      </c>
      <c r="AY1299" s="179" t="s">
        <v>188</v>
      </c>
    </row>
    <row r="1300" spans="2:65" s="101" customFormat="1" ht="16.5" customHeight="1">
      <c r="B1300" s="86"/>
      <c r="C1300" s="87" t="s">
        <v>791</v>
      </c>
      <c r="D1300" s="87" t="s">
        <v>190</v>
      </c>
      <c r="E1300" s="88" t="s">
        <v>1397</v>
      </c>
      <c r="F1300" s="89" t="s">
        <v>1398</v>
      </c>
      <c r="G1300" s="90" t="s">
        <v>862</v>
      </c>
      <c r="H1300" s="91">
        <v>484.01600000000002</v>
      </c>
      <c r="I1300" s="238"/>
      <c r="J1300" s="92">
        <f>ROUND(I1300*H1300,2)</f>
        <v>0</v>
      </c>
      <c r="K1300" s="89" t="s">
        <v>194</v>
      </c>
      <c r="L1300" s="61"/>
      <c r="M1300" s="239" t="s">
        <v>69</v>
      </c>
      <c r="N1300" s="164" t="s">
        <v>100</v>
      </c>
      <c r="O1300" s="100"/>
      <c r="P1300" s="165">
        <f>O1300*H1300</f>
        <v>0</v>
      </c>
      <c r="Q1300" s="165">
        <v>5.0000000000000002E-5</v>
      </c>
      <c r="R1300" s="165">
        <f>Q1300*H1300</f>
        <v>2.4200800000000001E-2</v>
      </c>
      <c r="S1300" s="165">
        <v>0</v>
      </c>
      <c r="T1300" s="166">
        <f>S1300*H1300</f>
        <v>0</v>
      </c>
      <c r="AR1300" s="55" t="s">
        <v>389</v>
      </c>
      <c r="AT1300" s="55" t="s">
        <v>190</v>
      </c>
      <c r="AU1300" s="55" t="s">
        <v>115</v>
      </c>
      <c r="AY1300" s="55" t="s">
        <v>188</v>
      </c>
      <c r="BE1300" s="93">
        <f>IF(N1300="základní",J1300,0)</f>
        <v>0</v>
      </c>
      <c r="BF1300" s="93">
        <f>IF(N1300="snížená",J1300,0)</f>
        <v>0</v>
      </c>
      <c r="BG1300" s="93">
        <f>IF(N1300="zákl. přenesená",J1300,0)</f>
        <v>0</v>
      </c>
      <c r="BH1300" s="93">
        <f>IF(N1300="sníž. přenesená",J1300,0)</f>
        <v>0</v>
      </c>
      <c r="BI1300" s="93">
        <f>IF(N1300="nulová",J1300,0)</f>
        <v>0</v>
      </c>
      <c r="BJ1300" s="55" t="s">
        <v>113</v>
      </c>
      <c r="BK1300" s="93">
        <f>ROUND(I1300*H1300,2)</f>
        <v>0</v>
      </c>
      <c r="BL1300" s="55" t="s">
        <v>389</v>
      </c>
      <c r="BM1300" s="55" t="s">
        <v>1399</v>
      </c>
    </row>
    <row r="1301" spans="2:65" s="101" customFormat="1">
      <c r="B1301" s="61"/>
      <c r="D1301" s="167" t="s">
        <v>197</v>
      </c>
      <c r="F1301" s="168" t="s">
        <v>1400</v>
      </c>
      <c r="H1301" s="181">
        <v>250</v>
      </c>
      <c r="I1301" s="240"/>
      <c r="L1301" s="61"/>
      <c r="M1301" s="94"/>
      <c r="N1301" s="100"/>
      <c r="O1301" s="100"/>
      <c r="P1301" s="100"/>
      <c r="Q1301" s="100"/>
      <c r="R1301" s="100"/>
      <c r="S1301" s="100"/>
      <c r="T1301" s="69"/>
      <c r="AT1301" s="55" t="s">
        <v>197</v>
      </c>
      <c r="AU1301" s="55" t="s">
        <v>115</v>
      </c>
    </row>
    <row r="1302" spans="2:65" s="101" customFormat="1" ht="27">
      <c r="B1302" s="61"/>
      <c r="D1302" s="167" t="s">
        <v>199</v>
      </c>
      <c r="F1302" s="169" t="s">
        <v>1388</v>
      </c>
      <c r="H1302" s="181">
        <v>1</v>
      </c>
      <c r="I1302" s="240"/>
      <c r="L1302" s="61"/>
      <c r="M1302" s="94"/>
      <c r="N1302" s="100"/>
      <c r="O1302" s="100"/>
      <c r="P1302" s="100"/>
      <c r="Q1302" s="100"/>
      <c r="R1302" s="100"/>
      <c r="S1302" s="100"/>
      <c r="T1302" s="69"/>
      <c r="AT1302" s="55" t="s">
        <v>199</v>
      </c>
      <c r="AU1302" s="55" t="s">
        <v>115</v>
      </c>
    </row>
    <row r="1303" spans="2:65" s="101" customFormat="1" ht="40.5">
      <c r="B1303" s="61"/>
      <c r="D1303" s="167" t="s">
        <v>452</v>
      </c>
      <c r="F1303" s="169" t="s">
        <v>1401</v>
      </c>
      <c r="H1303" s="181">
        <v>0</v>
      </c>
      <c r="I1303" s="240"/>
      <c r="L1303" s="61"/>
      <c r="M1303" s="94"/>
      <c r="N1303" s="100"/>
      <c r="O1303" s="100"/>
      <c r="P1303" s="100"/>
      <c r="Q1303" s="100"/>
      <c r="R1303" s="100"/>
      <c r="S1303" s="100"/>
      <c r="T1303" s="69"/>
      <c r="AT1303" s="55" t="s">
        <v>452</v>
      </c>
      <c r="AU1303" s="55" t="s">
        <v>115</v>
      </c>
    </row>
    <row r="1304" spans="2:65" s="171" customFormat="1">
      <c r="B1304" s="170"/>
      <c r="D1304" s="167" t="s">
        <v>201</v>
      </c>
      <c r="E1304" s="172" t="s">
        <v>69</v>
      </c>
      <c r="F1304" s="173" t="s">
        <v>202</v>
      </c>
      <c r="H1304" s="181">
        <v>2018</v>
      </c>
      <c r="I1304" s="241"/>
      <c r="L1304" s="170"/>
      <c r="M1304" s="174"/>
      <c r="N1304" s="175"/>
      <c r="O1304" s="175"/>
      <c r="P1304" s="175"/>
      <c r="Q1304" s="175"/>
      <c r="R1304" s="175"/>
      <c r="S1304" s="175"/>
      <c r="T1304" s="176"/>
      <c r="AT1304" s="172" t="s">
        <v>201</v>
      </c>
      <c r="AU1304" s="172" t="s">
        <v>115</v>
      </c>
      <c r="AV1304" s="171" t="s">
        <v>113</v>
      </c>
      <c r="AW1304" s="171" t="s">
        <v>93</v>
      </c>
      <c r="AX1304" s="171" t="s">
        <v>111</v>
      </c>
      <c r="AY1304" s="172" t="s">
        <v>188</v>
      </c>
    </row>
    <row r="1305" spans="2:65" s="171" customFormat="1">
      <c r="B1305" s="170"/>
      <c r="D1305" s="167" t="s">
        <v>201</v>
      </c>
      <c r="E1305" s="172" t="s">
        <v>69</v>
      </c>
      <c r="F1305" s="173" t="s">
        <v>983</v>
      </c>
      <c r="H1305" s="181">
        <v>2</v>
      </c>
      <c r="I1305" s="241"/>
      <c r="L1305" s="170"/>
      <c r="M1305" s="174"/>
      <c r="N1305" s="175"/>
      <c r="O1305" s="175"/>
      <c r="P1305" s="175"/>
      <c r="Q1305" s="175"/>
      <c r="R1305" s="175"/>
      <c r="S1305" s="175"/>
      <c r="T1305" s="176"/>
      <c r="AT1305" s="172" t="s">
        <v>201</v>
      </c>
      <c r="AU1305" s="172" t="s">
        <v>115</v>
      </c>
      <c r="AV1305" s="171" t="s">
        <v>113</v>
      </c>
      <c r="AW1305" s="171" t="s">
        <v>93</v>
      </c>
      <c r="AX1305" s="171" t="s">
        <v>111</v>
      </c>
      <c r="AY1305" s="172" t="s">
        <v>188</v>
      </c>
    </row>
    <row r="1306" spans="2:65" s="171" customFormat="1">
      <c r="B1306" s="170"/>
      <c r="D1306" s="167" t="s">
        <v>201</v>
      </c>
      <c r="E1306" s="172" t="s">
        <v>69</v>
      </c>
      <c r="F1306" s="173" t="s">
        <v>984</v>
      </c>
      <c r="H1306" s="181">
        <v>2</v>
      </c>
      <c r="I1306" s="241"/>
      <c r="L1306" s="170"/>
      <c r="M1306" s="174"/>
      <c r="N1306" s="175"/>
      <c r="O1306" s="175"/>
      <c r="P1306" s="175"/>
      <c r="Q1306" s="175"/>
      <c r="R1306" s="175"/>
      <c r="S1306" s="175"/>
      <c r="T1306" s="176"/>
      <c r="AT1306" s="172" t="s">
        <v>201</v>
      </c>
      <c r="AU1306" s="172" t="s">
        <v>115</v>
      </c>
      <c r="AV1306" s="171" t="s">
        <v>113</v>
      </c>
      <c r="AW1306" s="171" t="s">
        <v>93</v>
      </c>
      <c r="AX1306" s="171" t="s">
        <v>111</v>
      </c>
      <c r="AY1306" s="172" t="s">
        <v>188</v>
      </c>
    </row>
    <row r="1307" spans="2:65" s="171" customFormat="1">
      <c r="B1307" s="170"/>
      <c r="D1307" s="167" t="s">
        <v>201</v>
      </c>
      <c r="E1307" s="172" t="s">
        <v>69</v>
      </c>
      <c r="F1307" s="173" t="s">
        <v>291</v>
      </c>
      <c r="H1307" s="181">
        <v>0</v>
      </c>
      <c r="I1307" s="241"/>
      <c r="L1307" s="170"/>
      <c r="M1307" s="174"/>
      <c r="N1307" s="175"/>
      <c r="O1307" s="175"/>
      <c r="P1307" s="175"/>
      <c r="Q1307" s="175"/>
      <c r="R1307" s="175"/>
      <c r="S1307" s="175"/>
      <c r="T1307" s="176"/>
      <c r="AT1307" s="172" t="s">
        <v>201</v>
      </c>
      <c r="AU1307" s="172" t="s">
        <v>115</v>
      </c>
      <c r="AV1307" s="171" t="s">
        <v>113</v>
      </c>
      <c r="AW1307" s="171" t="s">
        <v>93</v>
      </c>
      <c r="AX1307" s="171" t="s">
        <v>111</v>
      </c>
      <c r="AY1307" s="172" t="s">
        <v>188</v>
      </c>
    </row>
    <row r="1308" spans="2:65" s="171" customFormat="1">
      <c r="B1308" s="170"/>
      <c r="D1308" s="167" t="s">
        <v>201</v>
      </c>
      <c r="E1308" s="172" t="s">
        <v>69</v>
      </c>
      <c r="F1308" s="173" t="s">
        <v>1402</v>
      </c>
      <c r="H1308" s="181">
        <v>6</v>
      </c>
      <c r="I1308" s="241"/>
      <c r="L1308" s="170"/>
      <c r="M1308" s="174"/>
      <c r="N1308" s="175"/>
      <c r="O1308" s="175"/>
      <c r="P1308" s="175"/>
      <c r="Q1308" s="175"/>
      <c r="R1308" s="175"/>
      <c r="S1308" s="175"/>
      <c r="T1308" s="176"/>
      <c r="AT1308" s="172" t="s">
        <v>201</v>
      </c>
      <c r="AU1308" s="172" t="s">
        <v>115</v>
      </c>
      <c r="AV1308" s="171" t="s">
        <v>113</v>
      </c>
      <c r="AW1308" s="171" t="s">
        <v>93</v>
      </c>
      <c r="AX1308" s="171" t="s">
        <v>111</v>
      </c>
      <c r="AY1308" s="172" t="s">
        <v>188</v>
      </c>
    </row>
    <row r="1309" spans="2:65" s="171" customFormat="1">
      <c r="B1309" s="170"/>
      <c r="D1309" s="167" t="s">
        <v>201</v>
      </c>
      <c r="E1309" s="172" t="s">
        <v>69</v>
      </c>
      <c r="F1309" s="173" t="s">
        <v>1403</v>
      </c>
      <c r="H1309" s="181" t="s">
        <v>9003</v>
      </c>
      <c r="I1309" s="241"/>
      <c r="L1309" s="170"/>
      <c r="M1309" s="174"/>
      <c r="N1309" s="175"/>
      <c r="O1309" s="175"/>
      <c r="P1309" s="175"/>
      <c r="Q1309" s="175"/>
      <c r="R1309" s="175"/>
      <c r="S1309" s="175"/>
      <c r="T1309" s="176"/>
      <c r="AT1309" s="172" t="s">
        <v>201</v>
      </c>
      <c r="AU1309" s="172" t="s">
        <v>115</v>
      </c>
      <c r="AV1309" s="171" t="s">
        <v>113</v>
      </c>
      <c r="AW1309" s="171" t="s">
        <v>93</v>
      </c>
      <c r="AX1309" s="171" t="s">
        <v>111</v>
      </c>
      <c r="AY1309" s="172" t="s">
        <v>188</v>
      </c>
    </row>
    <row r="1310" spans="2:65" s="178" customFormat="1">
      <c r="B1310" s="177"/>
      <c r="D1310" s="167" t="s">
        <v>201</v>
      </c>
      <c r="E1310" s="179" t="s">
        <v>69</v>
      </c>
      <c r="F1310" s="180" t="s">
        <v>1404</v>
      </c>
      <c r="H1310" s="181">
        <v>130.24799999999999</v>
      </c>
      <c r="I1310" s="242"/>
      <c r="L1310" s="177"/>
      <c r="M1310" s="182"/>
      <c r="N1310" s="183"/>
      <c r="O1310" s="183"/>
      <c r="P1310" s="183"/>
      <c r="Q1310" s="183"/>
      <c r="R1310" s="183"/>
      <c r="S1310" s="183"/>
      <c r="T1310" s="184"/>
      <c r="AT1310" s="179" t="s">
        <v>201</v>
      </c>
      <c r="AU1310" s="179" t="s">
        <v>115</v>
      </c>
      <c r="AV1310" s="178" t="s">
        <v>115</v>
      </c>
      <c r="AW1310" s="178" t="s">
        <v>93</v>
      </c>
      <c r="AX1310" s="178" t="s">
        <v>111</v>
      </c>
      <c r="AY1310" s="179" t="s">
        <v>188</v>
      </c>
    </row>
    <row r="1311" spans="2:65" s="178" customFormat="1">
      <c r="B1311" s="177"/>
      <c r="D1311" s="167" t="s">
        <v>201</v>
      </c>
      <c r="E1311" s="179" t="s">
        <v>69</v>
      </c>
      <c r="F1311" s="180" t="s">
        <v>1405</v>
      </c>
      <c r="H1311" s="181">
        <v>130.24799999999999</v>
      </c>
      <c r="I1311" s="242"/>
      <c r="L1311" s="177"/>
      <c r="M1311" s="182"/>
      <c r="N1311" s="183"/>
      <c r="O1311" s="183"/>
      <c r="P1311" s="183"/>
      <c r="Q1311" s="183"/>
      <c r="R1311" s="183"/>
      <c r="S1311" s="183"/>
      <c r="T1311" s="184"/>
      <c r="AT1311" s="179" t="s">
        <v>201</v>
      </c>
      <c r="AU1311" s="179" t="s">
        <v>115</v>
      </c>
      <c r="AV1311" s="178" t="s">
        <v>115</v>
      </c>
      <c r="AW1311" s="178" t="s">
        <v>93</v>
      </c>
      <c r="AX1311" s="178" t="s">
        <v>111</v>
      </c>
      <c r="AY1311" s="179" t="s">
        <v>188</v>
      </c>
    </row>
    <row r="1312" spans="2:65" s="178" customFormat="1">
      <c r="B1312" s="177"/>
      <c r="D1312" s="167" t="s">
        <v>201</v>
      </c>
      <c r="E1312" s="179" t="s">
        <v>69</v>
      </c>
      <c r="F1312" s="180" t="s">
        <v>1406</v>
      </c>
      <c r="H1312" s="181">
        <v>83.78</v>
      </c>
      <c r="I1312" s="242"/>
      <c r="L1312" s="177"/>
      <c r="M1312" s="182"/>
      <c r="N1312" s="183"/>
      <c r="O1312" s="183"/>
      <c r="P1312" s="183"/>
      <c r="Q1312" s="183"/>
      <c r="R1312" s="183"/>
      <c r="S1312" s="183"/>
      <c r="T1312" s="184"/>
      <c r="AT1312" s="179" t="s">
        <v>201</v>
      </c>
      <c r="AU1312" s="179" t="s">
        <v>115</v>
      </c>
      <c r="AV1312" s="178" t="s">
        <v>115</v>
      </c>
      <c r="AW1312" s="178" t="s">
        <v>93</v>
      </c>
      <c r="AX1312" s="178" t="s">
        <v>111</v>
      </c>
      <c r="AY1312" s="179" t="s">
        <v>188</v>
      </c>
    </row>
    <row r="1313" spans="2:65" s="178" customFormat="1">
      <c r="B1313" s="177"/>
      <c r="D1313" s="167" t="s">
        <v>201</v>
      </c>
      <c r="E1313" s="179" t="s">
        <v>69</v>
      </c>
      <c r="F1313" s="180" t="s">
        <v>1407</v>
      </c>
      <c r="H1313" s="181">
        <v>84.521000000000001</v>
      </c>
      <c r="I1313" s="242"/>
      <c r="L1313" s="177"/>
      <c r="M1313" s="182"/>
      <c r="N1313" s="183"/>
      <c r="O1313" s="183"/>
      <c r="P1313" s="183"/>
      <c r="Q1313" s="183"/>
      <c r="R1313" s="183"/>
      <c r="S1313" s="183"/>
      <c r="T1313" s="184"/>
      <c r="AT1313" s="179" t="s">
        <v>201</v>
      </c>
      <c r="AU1313" s="179" t="s">
        <v>115</v>
      </c>
      <c r="AV1313" s="178" t="s">
        <v>115</v>
      </c>
      <c r="AW1313" s="178" t="s">
        <v>93</v>
      </c>
      <c r="AX1313" s="178" t="s">
        <v>111</v>
      </c>
      <c r="AY1313" s="179" t="s">
        <v>188</v>
      </c>
    </row>
    <row r="1314" spans="2:65" s="178" customFormat="1">
      <c r="B1314" s="177"/>
      <c r="D1314" s="167" t="s">
        <v>201</v>
      </c>
      <c r="E1314" s="179" t="s">
        <v>69</v>
      </c>
      <c r="F1314" s="180" t="s">
        <v>1408</v>
      </c>
      <c r="H1314" s="181">
        <v>8.0640000000000001</v>
      </c>
      <c r="I1314" s="242"/>
      <c r="L1314" s="177"/>
      <c r="M1314" s="182"/>
      <c r="N1314" s="183"/>
      <c r="O1314" s="183"/>
      <c r="P1314" s="183"/>
      <c r="Q1314" s="183"/>
      <c r="R1314" s="183"/>
      <c r="S1314" s="183"/>
      <c r="T1314" s="184"/>
      <c r="AT1314" s="179" t="s">
        <v>201</v>
      </c>
      <c r="AU1314" s="179" t="s">
        <v>115</v>
      </c>
      <c r="AV1314" s="178" t="s">
        <v>115</v>
      </c>
      <c r="AW1314" s="178" t="s">
        <v>93</v>
      </c>
      <c r="AX1314" s="178" t="s">
        <v>111</v>
      </c>
      <c r="AY1314" s="179" t="s">
        <v>188</v>
      </c>
    </row>
    <row r="1315" spans="2:65" s="178" customFormat="1">
      <c r="B1315" s="177"/>
      <c r="D1315" s="167" t="s">
        <v>201</v>
      </c>
      <c r="E1315" s="179" t="s">
        <v>69</v>
      </c>
      <c r="F1315" s="180" t="s">
        <v>1409</v>
      </c>
      <c r="H1315" s="181">
        <v>43.686</v>
      </c>
      <c r="I1315" s="242"/>
      <c r="L1315" s="177"/>
      <c r="M1315" s="182"/>
      <c r="N1315" s="183"/>
      <c r="O1315" s="183"/>
      <c r="P1315" s="183"/>
      <c r="Q1315" s="183"/>
      <c r="R1315" s="183"/>
      <c r="S1315" s="183"/>
      <c r="T1315" s="184"/>
      <c r="AT1315" s="179" t="s">
        <v>201</v>
      </c>
      <c r="AU1315" s="179" t="s">
        <v>115</v>
      </c>
      <c r="AV1315" s="178" t="s">
        <v>115</v>
      </c>
      <c r="AW1315" s="178" t="s">
        <v>93</v>
      </c>
      <c r="AX1315" s="178" t="s">
        <v>111</v>
      </c>
      <c r="AY1315" s="179" t="s">
        <v>188</v>
      </c>
    </row>
    <row r="1316" spans="2:65" s="194" customFormat="1">
      <c r="B1316" s="193"/>
      <c r="D1316" s="167" t="s">
        <v>201</v>
      </c>
      <c r="E1316" s="195" t="s">
        <v>69</v>
      </c>
      <c r="F1316" s="196" t="s">
        <v>253</v>
      </c>
      <c r="H1316" s="197">
        <v>480.54700000000003</v>
      </c>
      <c r="I1316" s="244"/>
      <c r="L1316" s="193"/>
      <c r="M1316" s="198"/>
      <c r="N1316" s="199"/>
      <c r="O1316" s="199"/>
      <c r="P1316" s="199"/>
      <c r="Q1316" s="199"/>
      <c r="R1316" s="199"/>
      <c r="S1316" s="199"/>
      <c r="T1316" s="200"/>
      <c r="AT1316" s="195" t="s">
        <v>201</v>
      </c>
      <c r="AU1316" s="195" t="s">
        <v>115</v>
      </c>
      <c r="AV1316" s="194" t="s">
        <v>228</v>
      </c>
      <c r="AW1316" s="194" t="s">
        <v>93</v>
      </c>
      <c r="AX1316" s="194" t="s">
        <v>111</v>
      </c>
      <c r="AY1316" s="195" t="s">
        <v>188</v>
      </c>
    </row>
    <row r="1317" spans="2:65" s="171" customFormat="1">
      <c r="B1317" s="170"/>
      <c r="D1317" s="167" t="s">
        <v>201</v>
      </c>
      <c r="E1317" s="172" t="s">
        <v>69</v>
      </c>
      <c r="F1317" s="173" t="s">
        <v>1410</v>
      </c>
      <c r="H1317" s="181">
        <v>2</v>
      </c>
      <c r="I1317" s="241"/>
      <c r="L1317" s="170"/>
      <c r="M1317" s="174"/>
      <c r="N1317" s="175"/>
      <c r="O1317" s="175"/>
      <c r="P1317" s="175"/>
      <c r="Q1317" s="175"/>
      <c r="R1317" s="175"/>
      <c r="S1317" s="175"/>
      <c r="T1317" s="176"/>
      <c r="AT1317" s="172" t="s">
        <v>201</v>
      </c>
      <c r="AU1317" s="172" t="s">
        <v>115</v>
      </c>
      <c r="AV1317" s="171" t="s">
        <v>113</v>
      </c>
      <c r="AW1317" s="171" t="s">
        <v>93</v>
      </c>
      <c r="AX1317" s="171" t="s">
        <v>111</v>
      </c>
      <c r="AY1317" s="172" t="s">
        <v>188</v>
      </c>
    </row>
    <row r="1318" spans="2:65" s="178" customFormat="1" ht="27">
      <c r="B1318" s="177"/>
      <c r="D1318" s="167" t="s">
        <v>201</v>
      </c>
      <c r="E1318" s="179" t="s">
        <v>69</v>
      </c>
      <c r="F1318" s="180" t="s">
        <v>1411</v>
      </c>
      <c r="H1318" s="181">
        <v>0.82599999999999996</v>
      </c>
      <c r="I1318" s="242"/>
      <c r="L1318" s="177"/>
      <c r="M1318" s="182"/>
      <c r="N1318" s="183"/>
      <c r="O1318" s="183"/>
      <c r="P1318" s="183"/>
      <c r="Q1318" s="183"/>
      <c r="R1318" s="183"/>
      <c r="S1318" s="183"/>
      <c r="T1318" s="184"/>
      <c r="AT1318" s="179" t="s">
        <v>201</v>
      </c>
      <c r="AU1318" s="179" t="s">
        <v>115</v>
      </c>
      <c r="AV1318" s="178" t="s">
        <v>115</v>
      </c>
      <c r="AW1318" s="178" t="s">
        <v>93</v>
      </c>
      <c r="AX1318" s="178" t="s">
        <v>111</v>
      </c>
      <c r="AY1318" s="179" t="s">
        <v>188</v>
      </c>
    </row>
    <row r="1319" spans="2:65" s="178" customFormat="1" ht="27">
      <c r="B1319" s="177"/>
      <c r="D1319" s="167" t="s">
        <v>201</v>
      </c>
      <c r="E1319" s="179" t="s">
        <v>69</v>
      </c>
      <c r="F1319" s="180" t="s">
        <v>1412</v>
      </c>
      <c r="H1319" s="181">
        <v>0.82599999999999996</v>
      </c>
      <c r="I1319" s="242"/>
      <c r="L1319" s="177"/>
      <c r="M1319" s="182"/>
      <c r="N1319" s="183"/>
      <c r="O1319" s="183"/>
      <c r="P1319" s="183"/>
      <c r="Q1319" s="183"/>
      <c r="R1319" s="183"/>
      <c r="S1319" s="183"/>
      <c r="T1319" s="184"/>
      <c r="AT1319" s="179" t="s">
        <v>201</v>
      </c>
      <c r="AU1319" s="179" t="s">
        <v>115</v>
      </c>
      <c r="AV1319" s="178" t="s">
        <v>115</v>
      </c>
      <c r="AW1319" s="178" t="s">
        <v>93</v>
      </c>
      <c r="AX1319" s="178" t="s">
        <v>111</v>
      </c>
      <c r="AY1319" s="179" t="s">
        <v>188</v>
      </c>
    </row>
    <row r="1320" spans="2:65" s="178" customFormat="1" ht="27">
      <c r="B1320" s="177"/>
      <c r="D1320" s="167" t="s">
        <v>201</v>
      </c>
      <c r="E1320" s="179" t="s">
        <v>69</v>
      </c>
      <c r="F1320" s="180" t="s">
        <v>1413</v>
      </c>
      <c r="H1320" s="181">
        <v>0.53100000000000003</v>
      </c>
      <c r="I1320" s="242"/>
      <c r="L1320" s="177"/>
      <c r="M1320" s="182"/>
      <c r="N1320" s="183"/>
      <c r="O1320" s="183"/>
      <c r="P1320" s="183"/>
      <c r="Q1320" s="183"/>
      <c r="R1320" s="183"/>
      <c r="S1320" s="183"/>
      <c r="T1320" s="184"/>
      <c r="AT1320" s="179" t="s">
        <v>201</v>
      </c>
      <c r="AU1320" s="179" t="s">
        <v>115</v>
      </c>
      <c r="AV1320" s="178" t="s">
        <v>115</v>
      </c>
      <c r="AW1320" s="178" t="s">
        <v>93</v>
      </c>
      <c r="AX1320" s="178" t="s">
        <v>111</v>
      </c>
      <c r="AY1320" s="179" t="s">
        <v>188</v>
      </c>
    </row>
    <row r="1321" spans="2:65" s="178" customFormat="1" ht="27">
      <c r="B1321" s="177"/>
      <c r="D1321" s="167" t="s">
        <v>201</v>
      </c>
      <c r="E1321" s="179" t="s">
        <v>69</v>
      </c>
      <c r="F1321" s="180" t="s">
        <v>1414</v>
      </c>
      <c r="H1321" s="181">
        <v>0.53100000000000003</v>
      </c>
      <c r="I1321" s="242"/>
      <c r="L1321" s="177"/>
      <c r="M1321" s="182"/>
      <c r="N1321" s="183"/>
      <c r="O1321" s="183"/>
      <c r="P1321" s="183"/>
      <c r="Q1321" s="183"/>
      <c r="R1321" s="183"/>
      <c r="S1321" s="183"/>
      <c r="T1321" s="184"/>
      <c r="AT1321" s="179" t="s">
        <v>201</v>
      </c>
      <c r="AU1321" s="179" t="s">
        <v>115</v>
      </c>
      <c r="AV1321" s="178" t="s">
        <v>115</v>
      </c>
      <c r="AW1321" s="178" t="s">
        <v>93</v>
      </c>
      <c r="AX1321" s="178" t="s">
        <v>111</v>
      </c>
      <c r="AY1321" s="179" t="s">
        <v>188</v>
      </c>
    </row>
    <row r="1322" spans="2:65" s="178" customFormat="1">
      <c r="B1322" s="177"/>
      <c r="D1322" s="167" t="s">
        <v>201</v>
      </c>
      <c r="E1322" s="179" t="s">
        <v>69</v>
      </c>
      <c r="F1322" s="180" t="s">
        <v>1415</v>
      </c>
      <c r="H1322" s="181">
        <v>0.17699999999999999</v>
      </c>
      <c r="I1322" s="242"/>
      <c r="L1322" s="177"/>
      <c r="M1322" s="182"/>
      <c r="N1322" s="183"/>
      <c r="O1322" s="183"/>
      <c r="P1322" s="183"/>
      <c r="Q1322" s="183"/>
      <c r="R1322" s="183"/>
      <c r="S1322" s="183"/>
      <c r="T1322" s="184"/>
      <c r="AT1322" s="179" t="s">
        <v>201</v>
      </c>
      <c r="AU1322" s="179" t="s">
        <v>115</v>
      </c>
      <c r="AV1322" s="178" t="s">
        <v>115</v>
      </c>
      <c r="AW1322" s="178" t="s">
        <v>93</v>
      </c>
      <c r="AX1322" s="178" t="s">
        <v>111</v>
      </c>
      <c r="AY1322" s="179" t="s">
        <v>188</v>
      </c>
    </row>
    <row r="1323" spans="2:65" s="178" customFormat="1">
      <c r="B1323" s="177"/>
      <c r="D1323" s="167" t="s">
        <v>201</v>
      </c>
      <c r="E1323" s="179" t="s">
        <v>69</v>
      </c>
      <c r="F1323" s="180" t="s">
        <v>1416</v>
      </c>
      <c r="H1323" s="181">
        <v>0.57799999999999996</v>
      </c>
      <c r="I1323" s="242"/>
      <c r="L1323" s="177"/>
      <c r="M1323" s="182"/>
      <c r="N1323" s="183"/>
      <c r="O1323" s="183"/>
      <c r="P1323" s="183"/>
      <c r="Q1323" s="183"/>
      <c r="R1323" s="183"/>
      <c r="S1323" s="183"/>
      <c r="T1323" s="184"/>
      <c r="AT1323" s="179" t="s">
        <v>201</v>
      </c>
      <c r="AU1323" s="179" t="s">
        <v>115</v>
      </c>
      <c r="AV1323" s="178" t="s">
        <v>115</v>
      </c>
      <c r="AW1323" s="178" t="s">
        <v>93</v>
      </c>
      <c r="AX1323" s="178" t="s">
        <v>111</v>
      </c>
      <c r="AY1323" s="179" t="s">
        <v>188</v>
      </c>
    </row>
    <row r="1324" spans="2:65" s="194" customFormat="1">
      <c r="B1324" s="193"/>
      <c r="D1324" s="167" t="s">
        <v>201</v>
      </c>
      <c r="E1324" s="195" t="s">
        <v>69</v>
      </c>
      <c r="F1324" s="196" t="s">
        <v>253</v>
      </c>
      <c r="H1324" s="197">
        <v>3.4689999999999999</v>
      </c>
      <c r="I1324" s="244"/>
      <c r="L1324" s="193"/>
      <c r="M1324" s="198"/>
      <c r="N1324" s="199"/>
      <c r="O1324" s="199"/>
      <c r="P1324" s="199"/>
      <c r="Q1324" s="199"/>
      <c r="R1324" s="199"/>
      <c r="S1324" s="199"/>
      <c r="T1324" s="200"/>
      <c r="AT1324" s="195" t="s">
        <v>201</v>
      </c>
      <c r="AU1324" s="195" t="s">
        <v>115</v>
      </c>
      <c r="AV1324" s="194" t="s">
        <v>228</v>
      </c>
      <c r="AW1324" s="194" t="s">
        <v>93</v>
      </c>
      <c r="AX1324" s="194" t="s">
        <v>111</v>
      </c>
      <c r="AY1324" s="195" t="s">
        <v>188</v>
      </c>
    </row>
    <row r="1325" spans="2:65" s="186" customFormat="1">
      <c r="B1325" s="185"/>
      <c r="D1325" s="167" t="s">
        <v>201</v>
      </c>
      <c r="E1325" s="187" t="s">
        <v>69</v>
      </c>
      <c r="F1325" s="188" t="s">
        <v>210</v>
      </c>
      <c r="H1325" s="189">
        <v>484.01600000000002</v>
      </c>
      <c r="I1325" s="243"/>
      <c r="L1325" s="185"/>
      <c r="M1325" s="190"/>
      <c r="N1325" s="191"/>
      <c r="O1325" s="191"/>
      <c r="P1325" s="191"/>
      <c r="Q1325" s="191"/>
      <c r="R1325" s="191"/>
      <c r="S1325" s="191"/>
      <c r="T1325" s="192"/>
      <c r="AT1325" s="187" t="s">
        <v>201</v>
      </c>
      <c r="AU1325" s="187" t="s">
        <v>115</v>
      </c>
      <c r="AV1325" s="186" t="s">
        <v>195</v>
      </c>
      <c r="AW1325" s="186" t="s">
        <v>93</v>
      </c>
      <c r="AX1325" s="186" t="s">
        <v>113</v>
      </c>
      <c r="AY1325" s="187" t="s">
        <v>188</v>
      </c>
    </row>
    <row r="1326" spans="2:65" s="101" customFormat="1" ht="16.5" customHeight="1">
      <c r="B1326" s="86"/>
      <c r="C1326" s="201" t="s">
        <v>801</v>
      </c>
      <c r="D1326" s="201" t="s">
        <v>521</v>
      </c>
      <c r="E1326" s="202" t="s">
        <v>1417</v>
      </c>
      <c r="F1326" s="203" t="s">
        <v>1418</v>
      </c>
      <c r="G1326" s="204" t="s">
        <v>314</v>
      </c>
      <c r="H1326" s="205">
        <v>4.0000000000000001E-3</v>
      </c>
      <c r="I1326" s="245"/>
      <c r="J1326" s="206">
        <f>ROUND(I1326*H1326,2)</f>
        <v>0</v>
      </c>
      <c r="K1326" s="203" t="s">
        <v>449</v>
      </c>
      <c r="L1326" s="207"/>
      <c r="M1326" s="246" t="s">
        <v>69</v>
      </c>
      <c r="N1326" s="208" t="s">
        <v>100</v>
      </c>
      <c r="O1326" s="100"/>
      <c r="P1326" s="165">
        <f>O1326*H1326</f>
        <v>0</v>
      </c>
      <c r="Q1326" s="165">
        <v>1</v>
      </c>
      <c r="R1326" s="165">
        <f>Q1326*H1326</f>
        <v>4.0000000000000001E-3</v>
      </c>
      <c r="S1326" s="165">
        <v>0</v>
      </c>
      <c r="T1326" s="166">
        <f>S1326*H1326</f>
        <v>0</v>
      </c>
      <c r="AR1326" s="55" t="s">
        <v>520</v>
      </c>
      <c r="AT1326" s="55" t="s">
        <v>521</v>
      </c>
      <c r="AU1326" s="55" t="s">
        <v>115</v>
      </c>
      <c r="AY1326" s="55" t="s">
        <v>188</v>
      </c>
      <c r="BE1326" s="93">
        <f>IF(N1326="základní",J1326,0)</f>
        <v>0</v>
      </c>
      <c r="BF1326" s="93">
        <f>IF(N1326="snížená",J1326,0)</f>
        <v>0</v>
      </c>
      <c r="BG1326" s="93">
        <f>IF(N1326="zákl. přenesená",J1326,0)</f>
        <v>0</v>
      </c>
      <c r="BH1326" s="93">
        <f>IF(N1326="sníž. přenesená",J1326,0)</f>
        <v>0</v>
      </c>
      <c r="BI1326" s="93">
        <f>IF(N1326="nulová",J1326,0)</f>
        <v>0</v>
      </c>
      <c r="BJ1326" s="55" t="s">
        <v>113</v>
      </c>
      <c r="BK1326" s="93">
        <f>ROUND(I1326*H1326,2)</f>
        <v>0</v>
      </c>
      <c r="BL1326" s="55" t="s">
        <v>389</v>
      </c>
      <c r="BM1326" s="55" t="s">
        <v>1419</v>
      </c>
    </row>
    <row r="1327" spans="2:65" s="101" customFormat="1">
      <c r="B1327" s="61"/>
      <c r="D1327" s="167" t="s">
        <v>197</v>
      </c>
      <c r="F1327" s="168" t="s">
        <v>1418</v>
      </c>
      <c r="H1327" s="181">
        <v>10</v>
      </c>
      <c r="I1327" s="240"/>
      <c r="L1327" s="61"/>
      <c r="M1327" s="94"/>
      <c r="N1327" s="100"/>
      <c r="O1327" s="100"/>
      <c r="P1327" s="100"/>
      <c r="Q1327" s="100"/>
      <c r="R1327" s="100"/>
      <c r="S1327" s="100"/>
      <c r="T1327" s="69"/>
      <c r="AT1327" s="55" t="s">
        <v>197</v>
      </c>
      <c r="AU1327" s="55" t="s">
        <v>115</v>
      </c>
    </row>
    <row r="1328" spans="2:65" s="101" customFormat="1" ht="27">
      <c r="B1328" s="61"/>
      <c r="D1328" s="167" t="s">
        <v>452</v>
      </c>
      <c r="F1328" s="169" t="s">
        <v>1420</v>
      </c>
      <c r="H1328" s="181">
        <v>0</v>
      </c>
      <c r="I1328" s="240"/>
      <c r="L1328" s="61"/>
      <c r="M1328" s="94"/>
      <c r="N1328" s="100"/>
      <c r="O1328" s="100"/>
      <c r="P1328" s="100"/>
      <c r="Q1328" s="100"/>
      <c r="R1328" s="100"/>
      <c r="S1328" s="100"/>
      <c r="T1328" s="69"/>
      <c r="AT1328" s="55" t="s">
        <v>452</v>
      </c>
      <c r="AU1328" s="55" t="s">
        <v>115</v>
      </c>
    </row>
    <row r="1329" spans="2:65" s="171" customFormat="1">
      <c r="B1329" s="170"/>
      <c r="D1329" s="167" t="s">
        <v>201</v>
      </c>
      <c r="E1329" s="172" t="s">
        <v>69</v>
      </c>
      <c r="F1329" s="173" t="s">
        <v>202</v>
      </c>
      <c r="H1329" s="181">
        <v>2018</v>
      </c>
      <c r="I1329" s="241"/>
      <c r="L1329" s="170"/>
      <c r="M1329" s="174"/>
      <c r="N1329" s="175"/>
      <c r="O1329" s="175"/>
      <c r="P1329" s="175"/>
      <c r="Q1329" s="175"/>
      <c r="R1329" s="175"/>
      <c r="S1329" s="175"/>
      <c r="T1329" s="176"/>
      <c r="AT1329" s="172" t="s">
        <v>201</v>
      </c>
      <c r="AU1329" s="172" t="s">
        <v>115</v>
      </c>
      <c r="AV1329" s="171" t="s">
        <v>113</v>
      </c>
      <c r="AW1329" s="171" t="s">
        <v>93</v>
      </c>
      <c r="AX1329" s="171" t="s">
        <v>111</v>
      </c>
      <c r="AY1329" s="172" t="s">
        <v>188</v>
      </c>
    </row>
    <row r="1330" spans="2:65" s="171" customFormat="1">
      <c r="B1330" s="170"/>
      <c r="D1330" s="167" t="s">
        <v>201</v>
      </c>
      <c r="E1330" s="172" t="s">
        <v>69</v>
      </c>
      <c r="F1330" s="173" t="s">
        <v>983</v>
      </c>
      <c r="H1330" s="181">
        <v>2</v>
      </c>
      <c r="I1330" s="241"/>
      <c r="L1330" s="170"/>
      <c r="M1330" s="174"/>
      <c r="N1330" s="175"/>
      <c r="O1330" s="175"/>
      <c r="P1330" s="175"/>
      <c r="Q1330" s="175"/>
      <c r="R1330" s="175"/>
      <c r="S1330" s="175"/>
      <c r="T1330" s="176"/>
      <c r="AT1330" s="172" t="s">
        <v>201</v>
      </c>
      <c r="AU1330" s="172" t="s">
        <v>115</v>
      </c>
      <c r="AV1330" s="171" t="s">
        <v>113</v>
      </c>
      <c r="AW1330" s="171" t="s">
        <v>93</v>
      </c>
      <c r="AX1330" s="171" t="s">
        <v>111</v>
      </c>
      <c r="AY1330" s="172" t="s">
        <v>188</v>
      </c>
    </row>
    <row r="1331" spans="2:65" s="171" customFormat="1">
      <c r="B1331" s="170"/>
      <c r="D1331" s="167" t="s">
        <v>201</v>
      </c>
      <c r="E1331" s="172" t="s">
        <v>69</v>
      </c>
      <c r="F1331" s="173" t="s">
        <v>984</v>
      </c>
      <c r="H1331" s="181">
        <v>2</v>
      </c>
      <c r="I1331" s="241"/>
      <c r="L1331" s="170"/>
      <c r="M1331" s="174"/>
      <c r="N1331" s="175"/>
      <c r="O1331" s="175"/>
      <c r="P1331" s="175"/>
      <c r="Q1331" s="175"/>
      <c r="R1331" s="175"/>
      <c r="S1331" s="175"/>
      <c r="T1331" s="176"/>
      <c r="AT1331" s="172" t="s">
        <v>201</v>
      </c>
      <c r="AU1331" s="172" t="s">
        <v>115</v>
      </c>
      <c r="AV1331" s="171" t="s">
        <v>113</v>
      </c>
      <c r="AW1331" s="171" t="s">
        <v>93</v>
      </c>
      <c r="AX1331" s="171" t="s">
        <v>111</v>
      </c>
      <c r="AY1331" s="172" t="s">
        <v>188</v>
      </c>
    </row>
    <row r="1332" spans="2:65" s="171" customFormat="1">
      <c r="B1332" s="170"/>
      <c r="D1332" s="167" t="s">
        <v>201</v>
      </c>
      <c r="E1332" s="172" t="s">
        <v>69</v>
      </c>
      <c r="F1332" s="173" t="s">
        <v>291</v>
      </c>
      <c r="H1332" s="181">
        <v>0</v>
      </c>
      <c r="I1332" s="241"/>
      <c r="L1332" s="170"/>
      <c r="M1332" s="174"/>
      <c r="N1332" s="175"/>
      <c r="O1332" s="175"/>
      <c r="P1332" s="175"/>
      <c r="Q1332" s="175"/>
      <c r="R1332" s="175"/>
      <c r="S1332" s="175"/>
      <c r="T1332" s="176"/>
      <c r="AT1332" s="172" t="s">
        <v>201</v>
      </c>
      <c r="AU1332" s="172" t="s">
        <v>115</v>
      </c>
      <c r="AV1332" s="171" t="s">
        <v>113</v>
      </c>
      <c r="AW1332" s="171" t="s">
        <v>93</v>
      </c>
      <c r="AX1332" s="171" t="s">
        <v>111</v>
      </c>
      <c r="AY1332" s="172" t="s">
        <v>188</v>
      </c>
    </row>
    <row r="1333" spans="2:65" s="171" customFormat="1">
      <c r="B1333" s="170"/>
      <c r="D1333" s="167" t="s">
        <v>201</v>
      </c>
      <c r="E1333" s="172" t="s">
        <v>69</v>
      </c>
      <c r="F1333" s="173" t="s">
        <v>1402</v>
      </c>
      <c r="H1333" s="181">
        <v>6</v>
      </c>
      <c r="I1333" s="241"/>
      <c r="L1333" s="170"/>
      <c r="M1333" s="174"/>
      <c r="N1333" s="175"/>
      <c r="O1333" s="175"/>
      <c r="P1333" s="175"/>
      <c r="Q1333" s="175"/>
      <c r="R1333" s="175"/>
      <c r="S1333" s="175"/>
      <c r="T1333" s="176"/>
      <c r="AT1333" s="172" t="s">
        <v>201</v>
      </c>
      <c r="AU1333" s="172" t="s">
        <v>115</v>
      </c>
      <c r="AV1333" s="171" t="s">
        <v>113</v>
      </c>
      <c r="AW1333" s="171" t="s">
        <v>93</v>
      </c>
      <c r="AX1333" s="171" t="s">
        <v>111</v>
      </c>
      <c r="AY1333" s="172" t="s">
        <v>188</v>
      </c>
    </row>
    <row r="1334" spans="2:65" s="171" customFormat="1">
      <c r="B1334" s="170"/>
      <c r="D1334" s="167" t="s">
        <v>201</v>
      </c>
      <c r="E1334" s="172" t="s">
        <v>69</v>
      </c>
      <c r="F1334" s="173" t="s">
        <v>1421</v>
      </c>
      <c r="H1334" s="181">
        <v>5</v>
      </c>
      <c r="I1334" s="241"/>
      <c r="L1334" s="170"/>
      <c r="M1334" s="174"/>
      <c r="N1334" s="175"/>
      <c r="O1334" s="175"/>
      <c r="P1334" s="175"/>
      <c r="Q1334" s="175"/>
      <c r="R1334" s="175"/>
      <c r="S1334" s="175"/>
      <c r="T1334" s="176"/>
      <c r="AT1334" s="172" t="s">
        <v>201</v>
      </c>
      <c r="AU1334" s="172" t="s">
        <v>115</v>
      </c>
      <c r="AV1334" s="171" t="s">
        <v>113</v>
      </c>
      <c r="AW1334" s="171" t="s">
        <v>93</v>
      </c>
      <c r="AX1334" s="171" t="s">
        <v>111</v>
      </c>
      <c r="AY1334" s="172" t="s">
        <v>188</v>
      </c>
    </row>
    <row r="1335" spans="2:65" s="178" customFormat="1" ht="27">
      <c r="B1335" s="177"/>
      <c r="D1335" s="167" t="s">
        <v>201</v>
      </c>
      <c r="E1335" s="179" t="s">
        <v>69</v>
      </c>
      <c r="F1335" s="180" t="s">
        <v>1422</v>
      </c>
      <c r="H1335" s="181">
        <v>1E-3</v>
      </c>
      <c r="I1335" s="242"/>
      <c r="L1335" s="177"/>
      <c r="M1335" s="182"/>
      <c r="N1335" s="183"/>
      <c r="O1335" s="183"/>
      <c r="P1335" s="183"/>
      <c r="Q1335" s="183"/>
      <c r="R1335" s="183"/>
      <c r="S1335" s="183"/>
      <c r="T1335" s="184"/>
      <c r="AT1335" s="179" t="s">
        <v>201</v>
      </c>
      <c r="AU1335" s="179" t="s">
        <v>115</v>
      </c>
      <c r="AV1335" s="178" t="s">
        <v>115</v>
      </c>
      <c r="AW1335" s="178" t="s">
        <v>93</v>
      </c>
      <c r="AX1335" s="178" t="s">
        <v>111</v>
      </c>
      <c r="AY1335" s="179" t="s">
        <v>188</v>
      </c>
    </row>
    <row r="1336" spans="2:65" s="178" customFormat="1" ht="27">
      <c r="B1336" s="177"/>
      <c r="D1336" s="167" t="s">
        <v>201</v>
      </c>
      <c r="E1336" s="179" t="s">
        <v>69</v>
      </c>
      <c r="F1336" s="180" t="s">
        <v>1423</v>
      </c>
      <c r="H1336" s="181">
        <v>1E-3</v>
      </c>
      <c r="I1336" s="242"/>
      <c r="L1336" s="177"/>
      <c r="M1336" s="182"/>
      <c r="N1336" s="183"/>
      <c r="O1336" s="183"/>
      <c r="P1336" s="183"/>
      <c r="Q1336" s="183"/>
      <c r="R1336" s="183"/>
      <c r="S1336" s="183"/>
      <c r="T1336" s="184"/>
      <c r="AT1336" s="179" t="s">
        <v>201</v>
      </c>
      <c r="AU1336" s="179" t="s">
        <v>115</v>
      </c>
      <c r="AV1336" s="178" t="s">
        <v>115</v>
      </c>
      <c r="AW1336" s="178" t="s">
        <v>93</v>
      </c>
      <c r="AX1336" s="178" t="s">
        <v>111</v>
      </c>
      <c r="AY1336" s="179" t="s">
        <v>188</v>
      </c>
    </row>
    <row r="1337" spans="2:65" s="178" customFormat="1" ht="27">
      <c r="B1337" s="177"/>
      <c r="D1337" s="167" t="s">
        <v>201</v>
      </c>
      <c r="E1337" s="179" t="s">
        <v>69</v>
      </c>
      <c r="F1337" s="180" t="s">
        <v>1424</v>
      </c>
      <c r="H1337" s="181">
        <v>1E-3</v>
      </c>
      <c r="I1337" s="242"/>
      <c r="L1337" s="177"/>
      <c r="M1337" s="182"/>
      <c r="N1337" s="183"/>
      <c r="O1337" s="183"/>
      <c r="P1337" s="183"/>
      <c r="Q1337" s="183"/>
      <c r="R1337" s="183"/>
      <c r="S1337" s="183"/>
      <c r="T1337" s="184"/>
      <c r="AT1337" s="179" t="s">
        <v>201</v>
      </c>
      <c r="AU1337" s="179" t="s">
        <v>115</v>
      </c>
      <c r="AV1337" s="178" t="s">
        <v>115</v>
      </c>
      <c r="AW1337" s="178" t="s">
        <v>93</v>
      </c>
      <c r="AX1337" s="178" t="s">
        <v>111</v>
      </c>
      <c r="AY1337" s="179" t="s">
        <v>188</v>
      </c>
    </row>
    <row r="1338" spans="2:65" s="178" customFormat="1" ht="27">
      <c r="B1338" s="177"/>
      <c r="D1338" s="167" t="s">
        <v>201</v>
      </c>
      <c r="E1338" s="179" t="s">
        <v>69</v>
      </c>
      <c r="F1338" s="180" t="s">
        <v>1425</v>
      </c>
      <c r="H1338" s="181">
        <v>1E-3</v>
      </c>
      <c r="I1338" s="242"/>
      <c r="L1338" s="177"/>
      <c r="M1338" s="182"/>
      <c r="N1338" s="183"/>
      <c r="O1338" s="183"/>
      <c r="P1338" s="183"/>
      <c r="Q1338" s="183"/>
      <c r="R1338" s="183"/>
      <c r="S1338" s="183"/>
      <c r="T1338" s="184"/>
      <c r="AT1338" s="179" t="s">
        <v>201</v>
      </c>
      <c r="AU1338" s="179" t="s">
        <v>115</v>
      </c>
      <c r="AV1338" s="178" t="s">
        <v>115</v>
      </c>
      <c r="AW1338" s="178" t="s">
        <v>93</v>
      </c>
      <c r="AX1338" s="178" t="s">
        <v>111</v>
      </c>
      <c r="AY1338" s="179" t="s">
        <v>188</v>
      </c>
    </row>
    <row r="1339" spans="2:65" s="178" customFormat="1">
      <c r="B1339" s="177"/>
      <c r="D1339" s="167" t="s">
        <v>201</v>
      </c>
      <c r="E1339" s="179" t="s">
        <v>69</v>
      </c>
      <c r="F1339" s="180" t="s">
        <v>1426</v>
      </c>
      <c r="H1339" s="181">
        <v>0</v>
      </c>
      <c r="I1339" s="242"/>
      <c r="L1339" s="177"/>
      <c r="M1339" s="182"/>
      <c r="N1339" s="183"/>
      <c r="O1339" s="183"/>
      <c r="P1339" s="183"/>
      <c r="Q1339" s="183"/>
      <c r="R1339" s="183"/>
      <c r="S1339" s="183"/>
      <c r="T1339" s="184"/>
      <c r="AT1339" s="179" t="s">
        <v>201</v>
      </c>
      <c r="AU1339" s="179" t="s">
        <v>115</v>
      </c>
      <c r="AV1339" s="178" t="s">
        <v>115</v>
      </c>
      <c r="AW1339" s="178" t="s">
        <v>93</v>
      </c>
      <c r="AX1339" s="178" t="s">
        <v>111</v>
      </c>
      <c r="AY1339" s="179" t="s">
        <v>188</v>
      </c>
    </row>
    <row r="1340" spans="2:65" s="178" customFormat="1">
      <c r="B1340" s="177"/>
      <c r="D1340" s="167" t="s">
        <v>201</v>
      </c>
      <c r="E1340" s="179" t="s">
        <v>69</v>
      </c>
      <c r="F1340" s="180" t="s">
        <v>1427</v>
      </c>
      <c r="H1340" s="181">
        <v>0</v>
      </c>
      <c r="I1340" s="242"/>
      <c r="L1340" s="177"/>
      <c r="M1340" s="182"/>
      <c r="N1340" s="183"/>
      <c r="O1340" s="183"/>
      <c r="P1340" s="183"/>
      <c r="Q1340" s="183"/>
      <c r="R1340" s="183"/>
      <c r="S1340" s="183"/>
      <c r="T1340" s="184"/>
      <c r="AT1340" s="179" t="s">
        <v>201</v>
      </c>
      <c r="AU1340" s="179" t="s">
        <v>115</v>
      </c>
      <c r="AV1340" s="178" t="s">
        <v>115</v>
      </c>
      <c r="AW1340" s="178" t="s">
        <v>93</v>
      </c>
      <c r="AX1340" s="178" t="s">
        <v>111</v>
      </c>
      <c r="AY1340" s="179" t="s">
        <v>188</v>
      </c>
    </row>
    <row r="1341" spans="2:65" s="186" customFormat="1">
      <c r="B1341" s="185"/>
      <c r="D1341" s="167" t="s">
        <v>201</v>
      </c>
      <c r="E1341" s="187" t="s">
        <v>69</v>
      </c>
      <c r="F1341" s="188" t="s">
        <v>210</v>
      </c>
      <c r="H1341" s="189">
        <v>4.0000000000000001E-3</v>
      </c>
      <c r="I1341" s="243"/>
      <c r="L1341" s="185"/>
      <c r="M1341" s="190"/>
      <c r="N1341" s="191"/>
      <c r="O1341" s="191"/>
      <c r="P1341" s="191"/>
      <c r="Q1341" s="191"/>
      <c r="R1341" s="191"/>
      <c r="S1341" s="191"/>
      <c r="T1341" s="192"/>
      <c r="AT1341" s="187" t="s">
        <v>201</v>
      </c>
      <c r="AU1341" s="187" t="s">
        <v>115</v>
      </c>
      <c r="AV1341" s="186" t="s">
        <v>195</v>
      </c>
      <c r="AW1341" s="186" t="s">
        <v>93</v>
      </c>
      <c r="AX1341" s="186" t="s">
        <v>113</v>
      </c>
      <c r="AY1341" s="187" t="s">
        <v>188</v>
      </c>
    </row>
    <row r="1342" spans="2:65" s="178" customFormat="1">
      <c r="B1342" s="177"/>
      <c r="D1342" s="167" t="s">
        <v>201</v>
      </c>
      <c r="F1342" s="180" t="s">
        <v>1428</v>
      </c>
      <c r="H1342" s="181">
        <v>4.0000000000000001E-3</v>
      </c>
      <c r="I1342" s="242"/>
      <c r="L1342" s="177"/>
      <c r="M1342" s="182"/>
      <c r="N1342" s="183"/>
      <c r="O1342" s="183"/>
      <c r="P1342" s="183"/>
      <c r="Q1342" s="183"/>
      <c r="R1342" s="183"/>
      <c r="S1342" s="183"/>
      <c r="T1342" s="184"/>
      <c r="AT1342" s="179" t="s">
        <v>201</v>
      </c>
      <c r="AU1342" s="179" t="s">
        <v>115</v>
      </c>
      <c r="AV1342" s="178" t="s">
        <v>115</v>
      </c>
      <c r="AW1342" s="178" t="s">
        <v>70</v>
      </c>
      <c r="AX1342" s="178" t="s">
        <v>113</v>
      </c>
      <c r="AY1342" s="179" t="s">
        <v>188</v>
      </c>
    </row>
    <row r="1343" spans="2:65" s="101" customFormat="1" ht="16.5" customHeight="1">
      <c r="B1343" s="86"/>
      <c r="C1343" s="201" t="s">
        <v>814</v>
      </c>
      <c r="D1343" s="201" t="s">
        <v>521</v>
      </c>
      <c r="E1343" s="202" t="s">
        <v>1429</v>
      </c>
      <c r="F1343" s="203" t="s">
        <v>1430</v>
      </c>
      <c r="G1343" s="204" t="s">
        <v>314</v>
      </c>
      <c r="H1343" s="205">
        <v>0.51900000000000002</v>
      </c>
      <c r="I1343" s="245"/>
      <c r="J1343" s="206">
        <f>ROUND(I1343*H1343,2)</f>
        <v>0</v>
      </c>
      <c r="K1343" s="203" t="s">
        <v>449</v>
      </c>
      <c r="L1343" s="207"/>
      <c r="M1343" s="246" t="s">
        <v>69</v>
      </c>
      <c r="N1343" s="208" t="s">
        <v>100</v>
      </c>
      <c r="O1343" s="100"/>
      <c r="P1343" s="165">
        <f>O1343*H1343</f>
        <v>0</v>
      </c>
      <c r="Q1343" s="165">
        <v>1</v>
      </c>
      <c r="R1343" s="165">
        <f>Q1343*H1343</f>
        <v>0.51900000000000002</v>
      </c>
      <c r="S1343" s="165">
        <v>0</v>
      </c>
      <c r="T1343" s="166">
        <f>S1343*H1343</f>
        <v>0</v>
      </c>
      <c r="AR1343" s="55" t="s">
        <v>520</v>
      </c>
      <c r="AT1343" s="55" t="s">
        <v>521</v>
      </c>
      <c r="AU1343" s="55" t="s">
        <v>115</v>
      </c>
      <c r="AY1343" s="55" t="s">
        <v>188</v>
      </c>
      <c r="BE1343" s="93">
        <f>IF(N1343="základní",J1343,0)</f>
        <v>0</v>
      </c>
      <c r="BF1343" s="93">
        <f>IF(N1343="snížená",J1343,0)</f>
        <v>0</v>
      </c>
      <c r="BG1343" s="93">
        <f>IF(N1343="zákl. přenesená",J1343,0)</f>
        <v>0</v>
      </c>
      <c r="BH1343" s="93">
        <f>IF(N1343="sníž. přenesená",J1343,0)</f>
        <v>0</v>
      </c>
      <c r="BI1343" s="93">
        <f>IF(N1343="nulová",J1343,0)</f>
        <v>0</v>
      </c>
      <c r="BJ1343" s="55" t="s">
        <v>113</v>
      </c>
      <c r="BK1343" s="93">
        <f>ROUND(I1343*H1343,2)</f>
        <v>0</v>
      </c>
      <c r="BL1343" s="55" t="s">
        <v>389</v>
      </c>
      <c r="BM1343" s="55" t="s">
        <v>1431</v>
      </c>
    </row>
    <row r="1344" spans="2:65" s="101" customFormat="1">
      <c r="B1344" s="61"/>
      <c r="D1344" s="167" t="s">
        <v>197</v>
      </c>
      <c r="F1344" s="168" t="s">
        <v>1432</v>
      </c>
      <c r="H1344" s="181">
        <v>6</v>
      </c>
      <c r="I1344" s="240"/>
      <c r="L1344" s="61"/>
      <c r="M1344" s="94"/>
      <c r="N1344" s="100"/>
      <c r="O1344" s="100"/>
      <c r="P1344" s="100"/>
      <c r="Q1344" s="100"/>
      <c r="R1344" s="100"/>
      <c r="S1344" s="100"/>
      <c r="T1344" s="69"/>
      <c r="AT1344" s="55" t="s">
        <v>197</v>
      </c>
      <c r="AU1344" s="55" t="s">
        <v>115</v>
      </c>
    </row>
    <row r="1345" spans="2:65" s="101" customFormat="1" ht="27">
      <c r="B1345" s="61"/>
      <c r="D1345" s="167" t="s">
        <v>452</v>
      </c>
      <c r="F1345" s="169" t="s">
        <v>1433</v>
      </c>
      <c r="H1345" s="181">
        <v>48</v>
      </c>
      <c r="I1345" s="240"/>
      <c r="L1345" s="61"/>
      <c r="M1345" s="94"/>
      <c r="N1345" s="100"/>
      <c r="O1345" s="100"/>
      <c r="P1345" s="100"/>
      <c r="Q1345" s="100"/>
      <c r="R1345" s="100"/>
      <c r="S1345" s="100"/>
      <c r="T1345" s="69"/>
      <c r="AT1345" s="55" t="s">
        <v>452</v>
      </c>
      <c r="AU1345" s="55" t="s">
        <v>115</v>
      </c>
    </row>
    <row r="1346" spans="2:65" s="171" customFormat="1">
      <c r="B1346" s="170"/>
      <c r="D1346" s="167" t="s">
        <v>201</v>
      </c>
      <c r="E1346" s="172" t="s">
        <v>69</v>
      </c>
      <c r="F1346" s="173" t="s">
        <v>202</v>
      </c>
      <c r="H1346" s="181">
        <v>2018</v>
      </c>
      <c r="I1346" s="241"/>
      <c r="L1346" s="170"/>
      <c r="M1346" s="174"/>
      <c r="N1346" s="175"/>
      <c r="O1346" s="175"/>
      <c r="P1346" s="175"/>
      <c r="Q1346" s="175"/>
      <c r="R1346" s="175"/>
      <c r="S1346" s="175"/>
      <c r="T1346" s="176"/>
      <c r="AT1346" s="172" t="s">
        <v>201</v>
      </c>
      <c r="AU1346" s="172" t="s">
        <v>115</v>
      </c>
      <c r="AV1346" s="171" t="s">
        <v>113</v>
      </c>
      <c r="AW1346" s="171" t="s">
        <v>93</v>
      </c>
      <c r="AX1346" s="171" t="s">
        <v>111</v>
      </c>
      <c r="AY1346" s="172" t="s">
        <v>188</v>
      </c>
    </row>
    <row r="1347" spans="2:65" s="171" customFormat="1">
      <c r="B1347" s="170"/>
      <c r="D1347" s="167" t="s">
        <v>201</v>
      </c>
      <c r="E1347" s="172" t="s">
        <v>69</v>
      </c>
      <c r="F1347" s="173" t="s">
        <v>983</v>
      </c>
      <c r="H1347" s="181">
        <v>2</v>
      </c>
      <c r="I1347" s="241"/>
      <c r="L1347" s="170"/>
      <c r="M1347" s="174"/>
      <c r="N1347" s="175"/>
      <c r="O1347" s="175"/>
      <c r="P1347" s="175"/>
      <c r="Q1347" s="175"/>
      <c r="R1347" s="175"/>
      <c r="S1347" s="175"/>
      <c r="T1347" s="176"/>
      <c r="AT1347" s="172" t="s">
        <v>201</v>
      </c>
      <c r="AU1347" s="172" t="s">
        <v>115</v>
      </c>
      <c r="AV1347" s="171" t="s">
        <v>113</v>
      </c>
      <c r="AW1347" s="171" t="s">
        <v>93</v>
      </c>
      <c r="AX1347" s="171" t="s">
        <v>111</v>
      </c>
      <c r="AY1347" s="172" t="s">
        <v>188</v>
      </c>
    </row>
    <row r="1348" spans="2:65" s="171" customFormat="1">
      <c r="B1348" s="170"/>
      <c r="D1348" s="167" t="s">
        <v>201</v>
      </c>
      <c r="E1348" s="172" t="s">
        <v>69</v>
      </c>
      <c r="F1348" s="173" t="s">
        <v>984</v>
      </c>
      <c r="H1348" s="181">
        <v>2</v>
      </c>
      <c r="I1348" s="241"/>
      <c r="L1348" s="170"/>
      <c r="M1348" s="174"/>
      <c r="N1348" s="175"/>
      <c r="O1348" s="175"/>
      <c r="P1348" s="175"/>
      <c r="Q1348" s="175"/>
      <c r="R1348" s="175"/>
      <c r="S1348" s="175"/>
      <c r="T1348" s="176"/>
      <c r="AT1348" s="172" t="s">
        <v>201</v>
      </c>
      <c r="AU1348" s="172" t="s">
        <v>115</v>
      </c>
      <c r="AV1348" s="171" t="s">
        <v>113</v>
      </c>
      <c r="AW1348" s="171" t="s">
        <v>93</v>
      </c>
      <c r="AX1348" s="171" t="s">
        <v>111</v>
      </c>
      <c r="AY1348" s="172" t="s">
        <v>188</v>
      </c>
    </row>
    <row r="1349" spans="2:65" s="171" customFormat="1">
      <c r="B1349" s="170"/>
      <c r="D1349" s="167" t="s">
        <v>201</v>
      </c>
      <c r="E1349" s="172" t="s">
        <v>69</v>
      </c>
      <c r="F1349" s="173" t="s">
        <v>291</v>
      </c>
      <c r="H1349" s="181">
        <v>0</v>
      </c>
      <c r="I1349" s="241"/>
      <c r="L1349" s="170"/>
      <c r="M1349" s="174"/>
      <c r="N1349" s="175"/>
      <c r="O1349" s="175"/>
      <c r="P1349" s="175"/>
      <c r="Q1349" s="175"/>
      <c r="R1349" s="175"/>
      <c r="S1349" s="175"/>
      <c r="T1349" s="176"/>
      <c r="AT1349" s="172" t="s">
        <v>201</v>
      </c>
      <c r="AU1349" s="172" t="s">
        <v>115</v>
      </c>
      <c r="AV1349" s="171" t="s">
        <v>113</v>
      </c>
      <c r="AW1349" s="171" t="s">
        <v>93</v>
      </c>
      <c r="AX1349" s="171" t="s">
        <v>111</v>
      </c>
      <c r="AY1349" s="172" t="s">
        <v>188</v>
      </c>
    </row>
    <row r="1350" spans="2:65" s="171" customFormat="1">
      <c r="B1350" s="170"/>
      <c r="D1350" s="167" t="s">
        <v>201</v>
      </c>
      <c r="E1350" s="172" t="s">
        <v>69</v>
      </c>
      <c r="F1350" s="173" t="s">
        <v>1402</v>
      </c>
      <c r="H1350" s="181">
        <v>6</v>
      </c>
      <c r="I1350" s="241"/>
      <c r="L1350" s="170"/>
      <c r="M1350" s="174"/>
      <c r="N1350" s="175"/>
      <c r="O1350" s="175"/>
      <c r="P1350" s="175"/>
      <c r="Q1350" s="175"/>
      <c r="R1350" s="175"/>
      <c r="S1350" s="175"/>
      <c r="T1350" s="176"/>
      <c r="AT1350" s="172" t="s">
        <v>201</v>
      </c>
      <c r="AU1350" s="172" t="s">
        <v>115</v>
      </c>
      <c r="AV1350" s="171" t="s">
        <v>113</v>
      </c>
      <c r="AW1350" s="171" t="s">
        <v>93</v>
      </c>
      <c r="AX1350" s="171" t="s">
        <v>111</v>
      </c>
      <c r="AY1350" s="172" t="s">
        <v>188</v>
      </c>
    </row>
    <row r="1351" spans="2:65" s="171" customFormat="1">
      <c r="B1351" s="170"/>
      <c r="D1351" s="167" t="s">
        <v>201</v>
      </c>
      <c r="E1351" s="172" t="s">
        <v>69</v>
      </c>
      <c r="F1351" s="173" t="s">
        <v>1403</v>
      </c>
      <c r="H1351" s="181" t="s">
        <v>9003</v>
      </c>
      <c r="I1351" s="241"/>
      <c r="L1351" s="170"/>
      <c r="M1351" s="174"/>
      <c r="N1351" s="175"/>
      <c r="O1351" s="175"/>
      <c r="P1351" s="175"/>
      <c r="Q1351" s="175"/>
      <c r="R1351" s="175"/>
      <c r="S1351" s="175"/>
      <c r="T1351" s="176"/>
      <c r="AT1351" s="172" t="s">
        <v>201</v>
      </c>
      <c r="AU1351" s="172" t="s">
        <v>115</v>
      </c>
      <c r="AV1351" s="171" t="s">
        <v>113</v>
      </c>
      <c r="AW1351" s="171" t="s">
        <v>93</v>
      </c>
      <c r="AX1351" s="171" t="s">
        <v>111</v>
      </c>
      <c r="AY1351" s="172" t="s">
        <v>188</v>
      </c>
    </row>
    <row r="1352" spans="2:65" s="178" customFormat="1">
      <c r="B1352" s="177"/>
      <c r="D1352" s="167" t="s">
        <v>201</v>
      </c>
      <c r="E1352" s="179" t="s">
        <v>69</v>
      </c>
      <c r="F1352" s="180" t="s">
        <v>1434</v>
      </c>
      <c r="H1352" s="181">
        <v>0.13</v>
      </c>
      <c r="I1352" s="242"/>
      <c r="L1352" s="177"/>
      <c r="M1352" s="182"/>
      <c r="N1352" s="183"/>
      <c r="O1352" s="183"/>
      <c r="P1352" s="183"/>
      <c r="Q1352" s="183"/>
      <c r="R1352" s="183"/>
      <c r="S1352" s="183"/>
      <c r="T1352" s="184"/>
      <c r="AT1352" s="179" t="s">
        <v>201</v>
      </c>
      <c r="AU1352" s="179" t="s">
        <v>115</v>
      </c>
      <c r="AV1352" s="178" t="s">
        <v>115</v>
      </c>
      <c r="AW1352" s="178" t="s">
        <v>93</v>
      </c>
      <c r="AX1352" s="178" t="s">
        <v>111</v>
      </c>
      <c r="AY1352" s="179" t="s">
        <v>188</v>
      </c>
    </row>
    <row r="1353" spans="2:65" s="178" customFormat="1">
      <c r="B1353" s="177"/>
      <c r="D1353" s="167" t="s">
        <v>201</v>
      </c>
      <c r="E1353" s="179" t="s">
        <v>69</v>
      </c>
      <c r="F1353" s="180" t="s">
        <v>1435</v>
      </c>
      <c r="H1353" s="181">
        <v>0.13</v>
      </c>
      <c r="I1353" s="242"/>
      <c r="L1353" s="177"/>
      <c r="M1353" s="182"/>
      <c r="N1353" s="183"/>
      <c r="O1353" s="183"/>
      <c r="P1353" s="183"/>
      <c r="Q1353" s="183"/>
      <c r="R1353" s="183"/>
      <c r="S1353" s="183"/>
      <c r="T1353" s="184"/>
      <c r="AT1353" s="179" t="s">
        <v>201</v>
      </c>
      <c r="AU1353" s="179" t="s">
        <v>115</v>
      </c>
      <c r="AV1353" s="178" t="s">
        <v>115</v>
      </c>
      <c r="AW1353" s="178" t="s">
        <v>93</v>
      </c>
      <c r="AX1353" s="178" t="s">
        <v>111</v>
      </c>
      <c r="AY1353" s="179" t="s">
        <v>188</v>
      </c>
    </row>
    <row r="1354" spans="2:65" s="178" customFormat="1">
      <c r="B1354" s="177"/>
      <c r="D1354" s="167" t="s">
        <v>201</v>
      </c>
      <c r="E1354" s="179" t="s">
        <v>69</v>
      </c>
      <c r="F1354" s="180" t="s">
        <v>1436</v>
      </c>
      <c r="H1354" s="181">
        <v>8.4000000000000005E-2</v>
      </c>
      <c r="I1354" s="242"/>
      <c r="L1354" s="177"/>
      <c r="M1354" s="182"/>
      <c r="N1354" s="183"/>
      <c r="O1354" s="183"/>
      <c r="P1354" s="183"/>
      <c r="Q1354" s="183"/>
      <c r="R1354" s="183"/>
      <c r="S1354" s="183"/>
      <c r="T1354" s="184"/>
      <c r="AT1354" s="179" t="s">
        <v>201</v>
      </c>
      <c r="AU1354" s="179" t="s">
        <v>115</v>
      </c>
      <c r="AV1354" s="178" t="s">
        <v>115</v>
      </c>
      <c r="AW1354" s="178" t="s">
        <v>93</v>
      </c>
      <c r="AX1354" s="178" t="s">
        <v>111</v>
      </c>
      <c r="AY1354" s="179" t="s">
        <v>188</v>
      </c>
    </row>
    <row r="1355" spans="2:65" s="178" customFormat="1">
      <c r="B1355" s="177"/>
      <c r="D1355" s="167" t="s">
        <v>201</v>
      </c>
      <c r="E1355" s="179" t="s">
        <v>69</v>
      </c>
      <c r="F1355" s="180" t="s">
        <v>1437</v>
      </c>
      <c r="H1355" s="181">
        <v>8.5000000000000006E-2</v>
      </c>
      <c r="I1355" s="242"/>
      <c r="L1355" s="177"/>
      <c r="M1355" s="182"/>
      <c r="N1355" s="183"/>
      <c r="O1355" s="183"/>
      <c r="P1355" s="183"/>
      <c r="Q1355" s="183"/>
      <c r="R1355" s="183"/>
      <c r="S1355" s="183"/>
      <c r="T1355" s="184"/>
      <c r="AT1355" s="179" t="s">
        <v>201</v>
      </c>
      <c r="AU1355" s="179" t="s">
        <v>115</v>
      </c>
      <c r="AV1355" s="178" t="s">
        <v>115</v>
      </c>
      <c r="AW1355" s="178" t="s">
        <v>93</v>
      </c>
      <c r="AX1355" s="178" t="s">
        <v>111</v>
      </c>
      <c r="AY1355" s="179" t="s">
        <v>188</v>
      </c>
    </row>
    <row r="1356" spans="2:65" s="178" customFormat="1">
      <c r="B1356" s="177"/>
      <c r="D1356" s="167" t="s">
        <v>201</v>
      </c>
      <c r="E1356" s="179" t="s">
        <v>69</v>
      </c>
      <c r="F1356" s="180" t="s">
        <v>1438</v>
      </c>
      <c r="H1356" s="181">
        <v>8.0000000000000002E-3</v>
      </c>
      <c r="I1356" s="242"/>
      <c r="L1356" s="177"/>
      <c r="M1356" s="182"/>
      <c r="N1356" s="183"/>
      <c r="O1356" s="183"/>
      <c r="P1356" s="183"/>
      <c r="Q1356" s="183"/>
      <c r="R1356" s="183"/>
      <c r="S1356" s="183"/>
      <c r="T1356" s="184"/>
      <c r="AT1356" s="179" t="s">
        <v>201</v>
      </c>
      <c r="AU1356" s="179" t="s">
        <v>115</v>
      </c>
      <c r="AV1356" s="178" t="s">
        <v>115</v>
      </c>
      <c r="AW1356" s="178" t="s">
        <v>93</v>
      </c>
      <c r="AX1356" s="178" t="s">
        <v>111</v>
      </c>
      <c r="AY1356" s="179" t="s">
        <v>188</v>
      </c>
    </row>
    <row r="1357" spans="2:65" s="178" customFormat="1">
      <c r="B1357" s="177"/>
      <c r="D1357" s="167" t="s">
        <v>201</v>
      </c>
      <c r="E1357" s="179" t="s">
        <v>69</v>
      </c>
      <c r="F1357" s="180" t="s">
        <v>1439</v>
      </c>
      <c r="H1357" s="181">
        <v>4.3999999999999997E-2</v>
      </c>
      <c r="I1357" s="242"/>
      <c r="L1357" s="177"/>
      <c r="M1357" s="182"/>
      <c r="N1357" s="183"/>
      <c r="O1357" s="183"/>
      <c r="P1357" s="183"/>
      <c r="Q1357" s="183"/>
      <c r="R1357" s="183"/>
      <c r="S1357" s="183"/>
      <c r="T1357" s="184"/>
      <c r="AT1357" s="179" t="s">
        <v>201</v>
      </c>
      <c r="AU1357" s="179" t="s">
        <v>115</v>
      </c>
      <c r="AV1357" s="178" t="s">
        <v>115</v>
      </c>
      <c r="AW1357" s="178" t="s">
        <v>93</v>
      </c>
      <c r="AX1357" s="178" t="s">
        <v>111</v>
      </c>
      <c r="AY1357" s="179" t="s">
        <v>188</v>
      </c>
    </row>
    <row r="1358" spans="2:65" s="186" customFormat="1">
      <c r="B1358" s="185"/>
      <c r="D1358" s="167" t="s">
        <v>201</v>
      </c>
      <c r="E1358" s="187" t="s">
        <v>69</v>
      </c>
      <c r="F1358" s="188" t="s">
        <v>210</v>
      </c>
      <c r="H1358" s="189">
        <v>0.48099999999999998</v>
      </c>
      <c r="I1358" s="243"/>
      <c r="L1358" s="185"/>
      <c r="M1358" s="190"/>
      <c r="N1358" s="191"/>
      <c r="O1358" s="191"/>
      <c r="P1358" s="191"/>
      <c r="Q1358" s="191"/>
      <c r="R1358" s="191"/>
      <c r="S1358" s="191"/>
      <c r="T1358" s="192"/>
      <c r="AT1358" s="187" t="s">
        <v>201</v>
      </c>
      <c r="AU1358" s="187" t="s">
        <v>115</v>
      </c>
      <c r="AV1358" s="186" t="s">
        <v>195</v>
      </c>
      <c r="AW1358" s="186" t="s">
        <v>93</v>
      </c>
      <c r="AX1358" s="186" t="s">
        <v>113</v>
      </c>
      <c r="AY1358" s="187" t="s">
        <v>188</v>
      </c>
    </row>
    <row r="1359" spans="2:65" s="178" customFormat="1">
      <c r="B1359" s="177"/>
      <c r="D1359" s="167" t="s">
        <v>201</v>
      </c>
      <c r="F1359" s="180" t="s">
        <v>1440</v>
      </c>
      <c r="H1359" s="181">
        <v>0.51900000000000002</v>
      </c>
      <c r="I1359" s="242"/>
      <c r="L1359" s="177"/>
      <c r="M1359" s="182"/>
      <c r="N1359" s="183"/>
      <c r="O1359" s="183"/>
      <c r="P1359" s="183"/>
      <c r="Q1359" s="183"/>
      <c r="R1359" s="183"/>
      <c r="S1359" s="183"/>
      <c r="T1359" s="184"/>
      <c r="AT1359" s="179" t="s">
        <v>201</v>
      </c>
      <c r="AU1359" s="179" t="s">
        <v>115</v>
      </c>
      <c r="AV1359" s="178" t="s">
        <v>115</v>
      </c>
      <c r="AW1359" s="178" t="s">
        <v>70</v>
      </c>
      <c r="AX1359" s="178" t="s">
        <v>113</v>
      </c>
      <c r="AY1359" s="179" t="s">
        <v>188</v>
      </c>
    </row>
    <row r="1360" spans="2:65" s="101" customFormat="1" ht="16.5" customHeight="1">
      <c r="B1360" s="86"/>
      <c r="C1360" s="87" t="s">
        <v>818</v>
      </c>
      <c r="D1360" s="87" t="s">
        <v>190</v>
      </c>
      <c r="E1360" s="88" t="s">
        <v>1441</v>
      </c>
      <c r="F1360" s="89" t="s">
        <v>1442</v>
      </c>
      <c r="G1360" s="90" t="s">
        <v>314</v>
      </c>
      <c r="H1360" s="91">
        <v>0.56899999999999995</v>
      </c>
      <c r="I1360" s="238"/>
      <c r="J1360" s="92">
        <f>ROUND(I1360*H1360,2)</f>
        <v>0</v>
      </c>
      <c r="K1360" s="89" t="s">
        <v>194</v>
      </c>
      <c r="L1360" s="61"/>
      <c r="M1360" s="239" t="s">
        <v>69</v>
      </c>
      <c r="N1360" s="164" t="s">
        <v>100</v>
      </c>
      <c r="O1360" s="100"/>
      <c r="P1360" s="165">
        <f>O1360*H1360</f>
        <v>0</v>
      </c>
      <c r="Q1360" s="165">
        <v>0</v>
      </c>
      <c r="R1360" s="165">
        <f>Q1360*H1360</f>
        <v>0</v>
      </c>
      <c r="S1360" s="165">
        <v>0</v>
      </c>
      <c r="T1360" s="166">
        <f>S1360*H1360</f>
        <v>0</v>
      </c>
      <c r="AR1360" s="55" t="s">
        <v>389</v>
      </c>
      <c r="AT1360" s="55" t="s">
        <v>190</v>
      </c>
      <c r="AU1360" s="55" t="s">
        <v>115</v>
      </c>
      <c r="AY1360" s="55" t="s">
        <v>188</v>
      </c>
      <c r="BE1360" s="93">
        <f>IF(N1360="základní",J1360,0)</f>
        <v>0</v>
      </c>
      <c r="BF1360" s="93">
        <f>IF(N1360="snížená",J1360,0)</f>
        <v>0</v>
      </c>
      <c r="BG1360" s="93">
        <f>IF(N1360="zákl. přenesená",J1360,0)</f>
        <v>0</v>
      </c>
      <c r="BH1360" s="93">
        <f>IF(N1360="sníž. přenesená",J1360,0)</f>
        <v>0</v>
      </c>
      <c r="BI1360" s="93">
        <f>IF(N1360="nulová",J1360,0)</f>
        <v>0</v>
      </c>
      <c r="BJ1360" s="55" t="s">
        <v>113</v>
      </c>
      <c r="BK1360" s="93">
        <f>ROUND(I1360*H1360,2)</f>
        <v>0</v>
      </c>
      <c r="BL1360" s="55" t="s">
        <v>389</v>
      </c>
      <c r="BM1360" s="55" t="s">
        <v>1443</v>
      </c>
    </row>
    <row r="1361" spans="2:65" s="101" customFormat="1" ht="27">
      <c r="B1361" s="61"/>
      <c r="D1361" s="167" t="s">
        <v>197</v>
      </c>
      <c r="F1361" s="168" t="s">
        <v>1444</v>
      </c>
      <c r="H1361" s="181">
        <v>50</v>
      </c>
      <c r="I1361" s="240"/>
      <c r="L1361" s="61"/>
      <c r="M1361" s="94"/>
      <c r="N1361" s="100"/>
      <c r="O1361" s="100"/>
      <c r="P1361" s="100"/>
      <c r="Q1361" s="100"/>
      <c r="R1361" s="100"/>
      <c r="S1361" s="100"/>
      <c r="T1361" s="69"/>
      <c r="AT1361" s="55" t="s">
        <v>197</v>
      </c>
      <c r="AU1361" s="55" t="s">
        <v>115</v>
      </c>
    </row>
    <row r="1362" spans="2:65" s="101" customFormat="1" ht="121.5">
      <c r="B1362" s="61"/>
      <c r="D1362" s="167" t="s">
        <v>199</v>
      </c>
      <c r="F1362" s="169" t="s">
        <v>1445</v>
      </c>
      <c r="I1362" s="240"/>
      <c r="L1362" s="61"/>
      <c r="M1362" s="94"/>
      <c r="N1362" s="100"/>
      <c r="O1362" s="100"/>
      <c r="P1362" s="100"/>
      <c r="Q1362" s="100"/>
      <c r="R1362" s="100"/>
      <c r="S1362" s="100"/>
      <c r="T1362" s="69"/>
      <c r="AT1362" s="55" t="s">
        <v>199</v>
      </c>
      <c r="AU1362" s="55" t="s">
        <v>115</v>
      </c>
    </row>
    <row r="1363" spans="2:65" s="152" customFormat="1" ht="29.85" customHeight="1">
      <c r="B1363" s="151"/>
      <c r="D1363" s="153" t="s">
        <v>110</v>
      </c>
      <c r="E1363" s="162" t="s">
        <v>921</v>
      </c>
      <c r="F1363" s="162" t="s">
        <v>922</v>
      </c>
      <c r="H1363" s="181" t="s">
        <v>8996</v>
      </c>
      <c r="I1363" s="237"/>
      <c r="J1363" s="163">
        <f>BK1363</f>
        <v>0</v>
      </c>
      <c r="L1363" s="151"/>
      <c r="M1363" s="156"/>
      <c r="N1363" s="157"/>
      <c r="O1363" s="157"/>
      <c r="P1363" s="158">
        <f>SUM(P1364:P1383)</f>
        <v>0</v>
      </c>
      <c r="Q1363" s="157"/>
      <c r="R1363" s="158">
        <f>SUM(R1364:R1383)</f>
        <v>0</v>
      </c>
      <c r="S1363" s="157"/>
      <c r="T1363" s="159">
        <f>SUM(T1364:T1383)</f>
        <v>0</v>
      </c>
      <c r="AR1363" s="153" t="s">
        <v>115</v>
      </c>
      <c r="AT1363" s="160" t="s">
        <v>110</v>
      </c>
      <c r="AU1363" s="160" t="s">
        <v>113</v>
      </c>
      <c r="AY1363" s="153" t="s">
        <v>188</v>
      </c>
      <c r="BK1363" s="161">
        <f>SUM(BK1364:BK1383)</f>
        <v>0</v>
      </c>
    </row>
    <row r="1364" spans="2:65" s="101" customFormat="1" ht="16.5" customHeight="1">
      <c r="B1364" s="86"/>
      <c r="C1364" s="87" t="s">
        <v>820</v>
      </c>
      <c r="D1364" s="87" t="s">
        <v>190</v>
      </c>
      <c r="E1364" s="88" t="s">
        <v>1446</v>
      </c>
      <c r="F1364" s="89" t="s">
        <v>931</v>
      </c>
      <c r="G1364" s="90" t="s">
        <v>656</v>
      </c>
      <c r="H1364" s="91">
        <v>1</v>
      </c>
      <c r="I1364" s="238"/>
      <c r="J1364" s="92">
        <f>ROUND(I1364*H1364,2)</f>
        <v>0</v>
      </c>
      <c r="K1364" s="89" t="s">
        <v>449</v>
      </c>
      <c r="L1364" s="61"/>
      <c r="M1364" s="239" t="s">
        <v>69</v>
      </c>
      <c r="N1364" s="164" t="s">
        <v>100</v>
      </c>
      <c r="O1364" s="100"/>
      <c r="P1364" s="165">
        <f>O1364*H1364</f>
        <v>0</v>
      </c>
      <c r="Q1364" s="165">
        <v>0</v>
      </c>
      <c r="R1364" s="165">
        <f>Q1364*H1364</f>
        <v>0</v>
      </c>
      <c r="S1364" s="165">
        <v>0</v>
      </c>
      <c r="T1364" s="166">
        <f>S1364*H1364</f>
        <v>0</v>
      </c>
      <c r="AR1364" s="55" t="s">
        <v>389</v>
      </c>
      <c r="AT1364" s="55" t="s">
        <v>190</v>
      </c>
      <c r="AU1364" s="55" t="s">
        <v>115</v>
      </c>
      <c r="AY1364" s="55" t="s">
        <v>188</v>
      </c>
      <c r="BE1364" s="93">
        <f>IF(N1364="základní",J1364,0)</f>
        <v>0</v>
      </c>
      <c r="BF1364" s="93">
        <f>IF(N1364="snížená",J1364,0)</f>
        <v>0</v>
      </c>
      <c r="BG1364" s="93">
        <f>IF(N1364="zákl. přenesená",J1364,0)</f>
        <v>0</v>
      </c>
      <c r="BH1364" s="93">
        <f>IF(N1364="sníž. přenesená",J1364,0)</f>
        <v>0</v>
      </c>
      <c r="BI1364" s="93">
        <f>IF(N1364="nulová",J1364,0)</f>
        <v>0</v>
      </c>
      <c r="BJ1364" s="55" t="s">
        <v>113</v>
      </c>
      <c r="BK1364" s="93">
        <f>ROUND(I1364*H1364,2)</f>
        <v>0</v>
      </c>
      <c r="BL1364" s="55" t="s">
        <v>389</v>
      </c>
      <c r="BM1364" s="55" t="s">
        <v>1447</v>
      </c>
    </row>
    <row r="1365" spans="2:65" s="101" customFormat="1" ht="40.5">
      <c r="B1365" s="61"/>
      <c r="D1365" s="167" t="s">
        <v>197</v>
      </c>
      <c r="F1365" s="168" t="s">
        <v>9019</v>
      </c>
      <c r="H1365" s="181">
        <v>1</v>
      </c>
      <c r="I1365" s="240"/>
      <c r="L1365" s="61"/>
      <c r="M1365" s="94"/>
      <c r="N1365" s="100"/>
      <c r="O1365" s="100"/>
      <c r="P1365" s="100"/>
      <c r="Q1365" s="100"/>
      <c r="R1365" s="100"/>
      <c r="S1365" s="100"/>
      <c r="T1365" s="69"/>
      <c r="AT1365" s="55" t="s">
        <v>197</v>
      </c>
      <c r="AU1365" s="55" t="s">
        <v>115</v>
      </c>
    </row>
    <row r="1366" spans="2:65" s="171" customFormat="1">
      <c r="B1366" s="170"/>
      <c r="D1366" s="167" t="s">
        <v>201</v>
      </c>
      <c r="E1366" s="172" t="s">
        <v>69</v>
      </c>
      <c r="F1366" s="173" t="s">
        <v>202</v>
      </c>
      <c r="H1366" s="181">
        <v>2018</v>
      </c>
      <c r="I1366" s="241"/>
      <c r="L1366" s="170"/>
      <c r="M1366" s="174"/>
      <c r="N1366" s="175"/>
      <c r="O1366" s="175"/>
      <c r="P1366" s="175"/>
      <c r="Q1366" s="175"/>
      <c r="R1366" s="175"/>
      <c r="S1366" s="175"/>
      <c r="T1366" s="176"/>
      <c r="AT1366" s="172" t="s">
        <v>201</v>
      </c>
      <c r="AU1366" s="172" t="s">
        <v>115</v>
      </c>
      <c r="AV1366" s="171" t="s">
        <v>113</v>
      </c>
      <c r="AW1366" s="171" t="s">
        <v>93</v>
      </c>
      <c r="AX1366" s="171" t="s">
        <v>111</v>
      </c>
      <c r="AY1366" s="172" t="s">
        <v>188</v>
      </c>
    </row>
    <row r="1367" spans="2:65" s="171" customFormat="1">
      <c r="B1367" s="170"/>
      <c r="D1367" s="167" t="s">
        <v>201</v>
      </c>
      <c r="E1367" s="172" t="s">
        <v>69</v>
      </c>
      <c r="F1367" s="173" t="s">
        <v>983</v>
      </c>
      <c r="H1367" s="181">
        <v>2</v>
      </c>
      <c r="I1367" s="241"/>
      <c r="L1367" s="170"/>
      <c r="M1367" s="174"/>
      <c r="N1367" s="175"/>
      <c r="O1367" s="175"/>
      <c r="P1367" s="175"/>
      <c r="Q1367" s="175"/>
      <c r="R1367" s="175"/>
      <c r="S1367" s="175"/>
      <c r="T1367" s="176"/>
      <c r="AT1367" s="172" t="s">
        <v>201</v>
      </c>
      <c r="AU1367" s="172" t="s">
        <v>115</v>
      </c>
      <c r="AV1367" s="171" t="s">
        <v>113</v>
      </c>
      <c r="AW1367" s="171" t="s">
        <v>93</v>
      </c>
      <c r="AX1367" s="171" t="s">
        <v>111</v>
      </c>
      <c r="AY1367" s="172" t="s">
        <v>188</v>
      </c>
    </row>
    <row r="1368" spans="2:65" s="171" customFormat="1">
      <c r="B1368" s="170"/>
      <c r="D1368" s="167" t="s">
        <v>201</v>
      </c>
      <c r="E1368" s="172" t="s">
        <v>69</v>
      </c>
      <c r="F1368" s="173" t="s">
        <v>984</v>
      </c>
      <c r="H1368" s="181">
        <v>2</v>
      </c>
      <c r="I1368" s="241"/>
      <c r="L1368" s="170"/>
      <c r="M1368" s="174"/>
      <c r="N1368" s="175"/>
      <c r="O1368" s="175"/>
      <c r="P1368" s="175"/>
      <c r="Q1368" s="175"/>
      <c r="R1368" s="175"/>
      <c r="S1368" s="175"/>
      <c r="T1368" s="176"/>
      <c r="AT1368" s="172" t="s">
        <v>201</v>
      </c>
      <c r="AU1368" s="172" t="s">
        <v>115</v>
      </c>
      <c r="AV1368" s="171" t="s">
        <v>113</v>
      </c>
      <c r="AW1368" s="171" t="s">
        <v>93</v>
      </c>
      <c r="AX1368" s="171" t="s">
        <v>111</v>
      </c>
      <c r="AY1368" s="172" t="s">
        <v>188</v>
      </c>
    </row>
    <row r="1369" spans="2:65" s="171" customFormat="1">
      <c r="B1369" s="170"/>
      <c r="D1369" s="167" t="s">
        <v>201</v>
      </c>
      <c r="E1369" s="172" t="s">
        <v>69</v>
      </c>
      <c r="F1369" s="173" t="s">
        <v>291</v>
      </c>
      <c r="H1369" s="181">
        <v>0</v>
      </c>
      <c r="I1369" s="241"/>
      <c r="L1369" s="170"/>
      <c r="M1369" s="174"/>
      <c r="N1369" s="175"/>
      <c r="O1369" s="175"/>
      <c r="P1369" s="175"/>
      <c r="Q1369" s="175"/>
      <c r="R1369" s="175"/>
      <c r="S1369" s="175"/>
      <c r="T1369" s="176"/>
      <c r="AT1369" s="172" t="s">
        <v>201</v>
      </c>
      <c r="AU1369" s="172" t="s">
        <v>115</v>
      </c>
      <c r="AV1369" s="171" t="s">
        <v>113</v>
      </c>
      <c r="AW1369" s="171" t="s">
        <v>93</v>
      </c>
      <c r="AX1369" s="171" t="s">
        <v>111</v>
      </c>
      <c r="AY1369" s="172" t="s">
        <v>188</v>
      </c>
    </row>
    <row r="1370" spans="2:65" s="171" customFormat="1" ht="27">
      <c r="B1370" s="170"/>
      <c r="D1370" s="167" t="s">
        <v>201</v>
      </c>
      <c r="E1370" s="172" t="s">
        <v>69</v>
      </c>
      <c r="F1370" s="173" t="s">
        <v>1448</v>
      </c>
      <c r="H1370" s="181">
        <v>1</v>
      </c>
      <c r="I1370" s="241"/>
      <c r="L1370" s="170"/>
      <c r="M1370" s="174"/>
      <c r="N1370" s="175"/>
      <c r="O1370" s="175"/>
      <c r="P1370" s="175"/>
      <c r="Q1370" s="175"/>
      <c r="R1370" s="175"/>
      <c r="S1370" s="175"/>
      <c r="T1370" s="176"/>
      <c r="AT1370" s="172" t="s">
        <v>201</v>
      </c>
      <c r="AU1370" s="172" t="s">
        <v>115</v>
      </c>
      <c r="AV1370" s="171" t="s">
        <v>113</v>
      </c>
      <c r="AW1370" s="171" t="s">
        <v>93</v>
      </c>
      <c r="AX1370" s="171" t="s">
        <v>111</v>
      </c>
      <c r="AY1370" s="172" t="s">
        <v>188</v>
      </c>
    </row>
    <row r="1371" spans="2:65" s="171" customFormat="1">
      <c r="B1371" s="170"/>
      <c r="D1371" s="167" t="s">
        <v>201</v>
      </c>
      <c r="E1371" s="172" t="s">
        <v>69</v>
      </c>
      <c r="F1371" s="173" t="s">
        <v>927</v>
      </c>
      <c r="H1371" s="181" t="s">
        <v>9011</v>
      </c>
      <c r="I1371" s="241"/>
      <c r="L1371" s="170"/>
      <c r="M1371" s="174"/>
      <c r="N1371" s="175"/>
      <c r="O1371" s="175"/>
      <c r="P1371" s="175"/>
      <c r="Q1371" s="175"/>
      <c r="R1371" s="175"/>
      <c r="S1371" s="175"/>
      <c r="T1371" s="176"/>
      <c r="AT1371" s="172" t="s">
        <v>201</v>
      </c>
      <c r="AU1371" s="172" t="s">
        <v>115</v>
      </c>
      <c r="AV1371" s="171" t="s">
        <v>113</v>
      </c>
      <c r="AW1371" s="171" t="s">
        <v>93</v>
      </c>
      <c r="AX1371" s="171" t="s">
        <v>111</v>
      </c>
      <c r="AY1371" s="172" t="s">
        <v>188</v>
      </c>
    </row>
    <row r="1372" spans="2:65" s="178" customFormat="1">
      <c r="B1372" s="177"/>
      <c r="D1372" s="167" t="s">
        <v>201</v>
      </c>
      <c r="E1372" s="179" t="s">
        <v>69</v>
      </c>
      <c r="F1372" s="180" t="s">
        <v>1449</v>
      </c>
      <c r="H1372" s="181">
        <v>1</v>
      </c>
      <c r="I1372" s="242"/>
      <c r="L1372" s="177"/>
      <c r="M1372" s="182"/>
      <c r="N1372" s="183"/>
      <c r="O1372" s="183"/>
      <c r="P1372" s="183"/>
      <c r="Q1372" s="183"/>
      <c r="R1372" s="183"/>
      <c r="S1372" s="183"/>
      <c r="T1372" s="184"/>
      <c r="AT1372" s="179" t="s">
        <v>201</v>
      </c>
      <c r="AU1372" s="179" t="s">
        <v>115</v>
      </c>
      <c r="AV1372" s="178" t="s">
        <v>115</v>
      </c>
      <c r="AW1372" s="178" t="s">
        <v>93</v>
      </c>
      <c r="AX1372" s="178" t="s">
        <v>111</v>
      </c>
      <c r="AY1372" s="179" t="s">
        <v>188</v>
      </c>
    </row>
    <row r="1373" spans="2:65" s="186" customFormat="1">
      <c r="B1373" s="185"/>
      <c r="D1373" s="167" t="s">
        <v>201</v>
      </c>
      <c r="E1373" s="187" t="s">
        <v>69</v>
      </c>
      <c r="F1373" s="188" t="s">
        <v>210</v>
      </c>
      <c r="H1373" s="189">
        <v>1</v>
      </c>
      <c r="I1373" s="243"/>
      <c r="L1373" s="185"/>
      <c r="M1373" s="190"/>
      <c r="N1373" s="191"/>
      <c r="O1373" s="191"/>
      <c r="P1373" s="191"/>
      <c r="Q1373" s="191"/>
      <c r="R1373" s="191"/>
      <c r="S1373" s="191"/>
      <c r="T1373" s="192"/>
      <c r="AT1373" s="187" t="s">
        <v>201</v>
      </c>
      <c r="AU1373" s="187" t="s">
        <v>115</v>
      </c>
      <c r="AV1373" s="186" t="s">
        <v>195</v>
      </c>
      <c r="AW1373" s="186" t="s">
        <v>93</v>
      </c>
      <c r="AX1373" s="186" t="s">
        <v>113</v>
      </c>
      <c r="AY1373" s="187" t="s">
        <v>188</v>
      </c>
    </row>
    <row r="1374" spans="2:65" s="101" customFormat="1" ht="25.5" customHeight="1">
      <c r="B1374" s="86"/>
      <c r="C1374" s="87" t="s">
        <v>826</v>
      </c>
      <c r="D1374" s="87" t="s">
        <v>190</v>
      </c>
      <c r="E1374" s="88" t="s">
        <v>1450</v>
      </c>
      <c r="F1374" s="89" t="s">
        <v>1451</v>
      </c>
      <c r="G1374" s="90" t="s">
        <v>656</v>
      </c>
      <c r="H1374" s="91">
        <v>1</v>
      </c>
      <c r="I1374" s="238"/>
      <c r="J1374" s="92">
        <f>ROUND(I1374*H1374,2)</f>
        <v>0</v>
      </c>
      <c r="K1374" s="89" t="s">
        <v>449</v>
      </c>
      <c r="L1374" s="61"/>
      <c r="M1374" s="239" t="s">
        <v>69</v>
      </c>
      <c r="N1374" s="164" t="s">
        <v>100</v>
      </c>
      <c r="O1374" s="100"/>
      <c r="P1374" s="165">
        <f>O1374*H1374</f>
        <v>0</v>
      </c>
      <c r="Q1374" s="165">
        <v>0</v>
      </c>
      <c r="R1374" s="165">
        <f>Q1374*H1374</f>
        <v>0</v>
      </c>
      <c r="S1374" s="165">
        <v>0</v>
      </c>
      <c r="T1374" s="166">
        <f>S1374*H1374</f>
        <v>0</v>
      </c>
      <c r="AR1374" s="55" t="s">
        <v>389</v>
      </c>
      <c r="AT1374" s="55" t="s">
        <v>190</v>
      </c>
      <c r="AU1374" s="55" t="s">
        <v>115</v>
      </c>
      <c r="AY1374" s="55" t="s">
        <v>188</v>
      </c>
      <c r="BE1374" s="93">
        <f>IF(N1374="základní",J1374,0)</f>
        <v>0</v>
      </c>
      <c r="BF1374" s="93">
        <f>IF(N1374="snížená",J1374,0)</f>
        <v>0</v>
      </c>
      <c r="BG1374" s="93">
        <f>IF(N1374="zákl. přenesená",J1374,0)</f>
        <v>0</v>
      </c>
      <c r="BH1374" s="93">
        <f>IF(N1374="sníž. přenesená",J1374,0)</f>
        <v>0</v>
      </c>
      <c r="BI1374" s="93">
        <f>IF(N1374="nulová",J1374,0)</f>
        <v>0</v>
      </c>
      <c r="BJ1374" s="55" t="s">
        <v>113</v>
      </c>
      <c r="BK1374" s="93">
        <f>ROUND(I1374*H1374,2)</f>
        <v>0</v>
      </c>
      <c r="BL1374" s="55" t="s">
        <v>389</v>
      </c>
      <c r="BM1374" s="55" t="s">
        <v>1452</v>
      </c>
    </row>
    <row r="1375" spans="2:65" s="101" customFormat="1" ht="27">
      <c r="B1375" s="61"/>
      <c r="D1375" s="167" t="s">
        <v>197</v>
      </c>
      <c r="F1375" s="168" t="s">
        <v>9020</v>
      </c>
      <c r="H1375" s="181" t="s">
        <v>9012</v>
      </c>
      <c r="I1375" s="240"/>
      <c r="L1375" s="61"/>
      <c r="M1375" s="94"/>
      <c r="N1375" s="100"/>
      <c r="O1375" s="100"/>
      <c r="P1375" s="100"/>
      <c r="Q1375" s="100"/>
      <c r="R1375" s="100"/>
      <c r="S1375" s="100"/>
      <c r="T1375" s="69"/>
      <c r="AT1375" s="55" t="s">
        <v>197</v>
      </c>
      <c r="AU1375" s="55" t="s">
        <v>115</v>
      </c>
    </row>
    <row r="1376" spans="2:65" s="171" customFormat="1">
      <c r="B1376" s="170"/>
      <c r="D1376" s="167" t="s">
        <v>201</v>
      </c>
      <c r="E1376" s="172" t="s">
        <v>69</v>
      </c>
      <c r="F1376" s="173" t="s">
        <v>202</v>
      </c>
      <c r="H1376" s="181">
        <v>2018</v>
      </c>
      <c r="I1376" s="241"/>
      <c r="L1376" s="170"/>
      <c r="M1376" s="174"/>
      <c r="N1376" s="175"/>
      <c r="O1376" s="175"/>
      <c r="P1376" s="175"/>
      <c r="Q1376" s="175"/>
      <c r="R1376" s="175"/>
      <c r="S1376" s="175"/>
      <c r="T1376" s="176"/>
      <c r="AT1376" s="172" t="s">
        <v>201</v>
      </c>
      <c r="AU1376" s="172" t="s">
        <v>115</v>
      </c>
      <c r="AV1376" s="171" t="s">
        <v>113</v>
      </c>
      <c r="AW1376" s="171" t="s">
        <v>93</v>
      </c>
      <c r="AX1376" s="171" t="s">
        <v>111</v>
      </c>
      <c r="AY1376" s="172" t="s">
        <v>188</v>
      </c>
    </row>
    <row r="1377" spans="2:65" s="171" customFormat="1">
      <c r="B1377" s="170"/>
      <c r="D1377" s="167" t="s">
        <v>201</v>
      </c>
      <c r="E1377" s="172" t="s">
        <v>69</v>
      </c>
      <c r="F1377" s="173" t="s">
        <v>983</v>
      </c>
      <c r="H1377" s="181">
        <v>2</v>
      </c>
      <c r="I1377" s="241"/>
      <c r="L1377" s="170"/>
      <c r="M1377" s="174"/>
      <c r="N1377" s="175"/>
      <c r="O1377" s="175"/>
      <c r="P1377" s="175"/>
      <c r="Q1377" s="175"/>
      <c r="R1377" s="175"/>
      <c r="S1377" s="175"/>
      <c r="T1377" s="176"/>
      <c r="AT1377" s="172" t="s">
        <v>201</v>
      </c>
      <c r="AU1377" s="172" t="s">
        <v>115</v>
      </c>
      <c r="AV1377" s="171" t="s">
        <v>113</v>
      </c>
      <c r="AW1377" s="171" t="s">
        <v>93</v>
      </c>
      <c r="AX1377" s="171" t="s">
        <v>111</v>
      </c>
      <c r="AY1377" s="172" t="s">
        <v>188</v>
      </c>
    </row>
    <row r="1378" spans="2:65" s="171" customFormat="1">
      <c r="B1378" s="170"/>
      <c r="D1378" s="167" t="s">
        <v>201</v>
      </c>
      <c r="E1378" s="172" t="s">
        <v>69</v>
      </c>
      <c r="F1378" s="173" t="s">
        <v>984</v>
      </c>
      <c r="H1378" s="181">
        <v>2</v>
      </c>
      <c r="I1378" s="241"/>
      <c r="L1378" s="170"/>
      <c r="M1378" s="174"/>
      <c r="N1378" s="175"/>
      <c r="O1378" s="175"/>
      <c r="P1378" s="175"/>
      <c r="Q1378" s="175"/>
      <c r="R1378" s="175"/>
      <c r="S1378" s="175"/>
      <c r="T1378" s="176"/>
      <c r="AT1378" s="172" t="s">
        <v>201</v>
      </c>
      <c r="AU1378" s="172" t="s">
        <v>115</v>
      </c>
      <c r="AV1378" s="171" t="s">
        <v>113</v>
      </c>
      <c r="AW1378" s="171" t="s">
        <v>93</v>
      </c>
      <c r="AX1378" s="171" t="s">
        <v>111</v>
      </c>
      <c r="AY1378" s="172" t="s">
        <v>188</v>
      </c>
    </row>
    <row r="1379" spans="2:65" s="171" customFormat="1">
      <c r="B1379" s="170"/>
      <c r="D1379" s="167" t="s">
        <v>201</v>
      </c>
      <c r="E1379" s="172" t="s">
        <v>69</v>
      </c>
      <c r="F1379" s="173" t="s">
        <v>291</v>
      </c>
      <c r="H1379" s="181">
        <v>0</v>
      </c>
      <c r="I1379" s="241"/>
      <c r="L1379" s="170"/>
      <c r="M1379" s="174"/>
      <c r="N1379" s="175"/>
      <c r="O1379" s="175"/>
      <c r="P1379" s="175"/>
      <c r="Q1379" s="175"/>
      <c r="R1379" s="175"/>
      <c r="S1379" s="175"/>
      <c r="T1379" s="176"/>
      <c r="AT1379" s="172" t="s">
        <v>201</v>
      </c>
      <c r="AU1379" s="172" t="s">
        <v>115</v>
      </c>
      <c r="AV1379" s="171" t="s">
        <v>113</v>
      </c>
      <c r="AW1379" s="171" t="s">
        <v>93</v>
      </c>
      <c r="AX1379" s="171" t="s">
        <v>111</v>
      </c>
      <c r="AY1379" s="172" t="s">
        <v>188</v>
      </c>
    </row>
    <row r="1380" spans="2:65" s="171" customFormat="1">
      <c r="B1380" s="170"/>
      <c r="D1380" s="167" t="s">
        <v>201</v>
      </c>
      <c r="E1380" s="172" t="s">
        <v>69</v>
      </c>
      <c r="F1380" s="173" t="s">
        <v>1453</v>
      </c>
      <c r="H1380" s="181" t="s">
        <v>8997</v>
      </c>
      <c r="I1380" s="241"/>
      <c r="L1380" s="170"/>
      <c r="M1380" s="174"/>
      <c r="N1380" s="175"/>
      <c r="O1380" s="175"/>
      <c r="P1380" s="175"/>
      <c r="Q1380" s="175"/>
      <c r="R1380" s="175"/>
      <c r="S1380" s="175"/>
      <c r="T1380" s="176"/>
      <c r="AT1380" s="172" t="s">
        <v>201</v>
      </c>
      <c r="AU1380" s="172" t="s">
        <v>115</v>
      </c>
      <c r="AV1380" s="171" t="s">
        <v>113</v>
      </c>
      <c r="AW1380" s="171" t="s">
        <v>93</v>
      </c>
      <c r="AX1380" s="171" t="s">
        <v>111</v>
      </c>
      <c r="AY1380" s="172" t="s">
        <v>188</v>
      </c>
    </row>
    <row r="1381" spans="2:65" s="171" customFormat="1">
      <c r="B1381" s="170"/>
      <c r="D1381" s="167" t="s">
        <v>201</v>
      </c>
      <c r="E1381" s="172" t="s">
        <v>69</v>
      </c>
      <c r="F1381" s="173" t="s">
        <v>1454</v>
      </c>
      <c r="H1381" s="181">
        <v>0</v>
      </c>
      <c r="I1381" s="241"/>
      <c r="L1381" s="170"/>
      <c r="M1381" s="174"/>
      <c r="N1381" s="175"/>
      <c r="O1381" s="175"/>
      <c r="P1381" s="175"/>
      <c r="Q1381" s="175"/>
      <c r="R1381" s="175"/>
      <c r="S1381" s="175"/>
      <c r="T1381" s="176"/>
      <c r="AT1381" s="172" t="s">
        <v>201</v>
      </c>
      <c r="AU1381" s="172" t="s">
        <v>115</v>
      </c>
      <c r="AV1381" s="171" t="s">
        <v>113</v>
      </c>
      <c r="AW1381" s="171" t="s">
        <v>93</v>
      </c>
      <c r="AX1381" s="171" t="s">
        <v>111</v>
      </c>
      <c r="AY1381" s="172" t="s">
        <v>188</v>
      </c>
    </row>
    <row r="1382" spans="2:65" s="178" customFormat="1">
      <c r="B1382" s="177"/>
      <c r="D1382" s="167" t="s">
        <v>201</v>
      </c>
      <c r="E1382" s="179" t="s">
        <v>69</v>
      </c>
      <c r="F1382" s="180" t="s">
        <v>1455</v>
      </c>
      <c r="H1382" s="181">
        <v>1</v>
      </c>
      <c r="I1382" s="242"/>
      <c r="L1382" s="177"/>
      <c r="M1382" s="182"/>
      <c r="N1382" s="183"/>
      <c r="O1382" s="183"/>
      <c r="P1382" s="183"/>
      <c r="Q1382" s="183"/>
      <c r="R1382" s="183"/>
      <c r="S1382" s="183"/>
      <c r="T1382" s="184"/>
      <c r="AT1382" s="179" t="s">
        <v>201</v>
      </c>
      <c r="AU1382" s="179" t="s">
        <v>115</v>
      </c>
      <c r="AV1382" s="178" t="s">
        <v>115</v>
      </c>
      <c r="AW1382" s="178" t="s">
        <v>93</v>
      </c>
      <c r="AX1382" s="178" t="s">
        <v>111</v>
      </c>
      <c r="AY1382" s="179" t="s">
        <v>188</v>
      </c>
    </row>
    <row r="1383" spans="2:65" s="186" customFormat="1">
      <c r="B1383" s="185"/>
      <c r="D1383" s="167" t="s">
        <v>201</v>
      </c>
      <c r="E1383" s="187" t="s">
        <v>69</v>
      </c>
      <c r="F1383" s="188" t="s">
        <v>210</v>
      </c>
      <c r="H1383" s="189">
        <v>1</v>
      </c>
      <c r="I1383" s="243"/>
      <c r="L1383" s="185"/>
      <c r="M1383" s="190"/>
      <c r="N1383" s="191"/>
      <c r="O1383" s="191"/>
      <c r="P1383" s="191"/>
      <c r="Q1383" s="191"/>
      <c r="R1383" s="191"/>
      <c r="S1383" s="191"/>
      <c r="T1383" s="192"/>
      <c r="AT1383" s="187" t="s">
        <v>201</v>
      </c>
      <c r="AU1383" s="187" t="s">
        <v>115</v>
      </c>
      <c r="AV1383" s="186" t="s">
        <v>195</v>
      </c>
      <c r="AW1383" s="186" t="s">
        <v>93</v>
      </c>
      <c r="AX1383" s="186" t="s">
        <v>113</v>
      </c>
      <c r="AY1383" s="187" t="s">
        <v>188</v>
      </c>
    </row>
    <row r="1384" spans="2:65" s="152" customFormat="1" ht="37.35" customHeight="1">
      <c r="B1384" s="151"/>
      <c r="D1384" s="153" t="s">
        <v>110</v>
      </c>
      <c r="E1384" s="154" t="s">
        <v>936</v>
      </c>
      <c r="F1384" s="154" t="s">
        <v>937</v>
      </c>
      <c r="H1384" s="181" t="s">
        <v>9012</v>
      </c>
      <c r="I1384" s="237"/>
      <c r="J1384" s="155">
        <f>BK1384</f>
        <v>0</v>
      </c>
      <c r="L1384" s="151"/>
      <c r="M1384" s="156"/>
      <c r="N1384" s="157"/>
      <c r="O1384" s="157"/>
      <c r="P1384" s="158">
        <f>SUM(P1385:P1404)</f>
        <v>0</v>
      </c>
      <c r="Q1384" s="157"/>
      <c r="R1384" s="158">
        <f>SUM(R1385:R1404)</f>
        <v>0</v>
      </c>
      <c r="S1384" s="157"/>
      <c r="T1384" s="159">
        <f>SUM(T1385:T1404)</f>
        <v>0</v>
      </c>
      <c r="AR1384" s="153" t="s">
        <v>195</v>
      </c>
      <c r="AT1384" s="160" t="s">
        <v>110</v>
      </c>
      <c r="AU1384" s="160" t="s">
        <v>111</v>
      </c>
      <c r="AY1384" s="153" t="s">
        <v>188</v>
      </c>
      <c r="BK1384" s="161">
        <f>SUM(BK1385:BK1404)</f>
        <v>0</v>
      </c>
    </row>
    <row r="1385" spans="2:65" s="101" customFormat="1" ht="16.5" customHeight="1">
      <c r="B1385" s="86"/>
      <c r="C1385" s="87" t="s">
        <v>836</v>
      </c>
      <c r="D1385" s="87" t="s">
        <v>190</v>
      </c>
      <c r="E1385" s="88" t="s">
        <v>1456</v>
      </c>
      <c r="F1385" s="89" t="s">
        <v>1457</v>
      </c>
      <c r="G1385" s="90" t="s">
        <v>941</v>
      </c>
      <c r="H1385" s="91">
        <v>40</v>
      </c>
      <c r="I1385" s="238"/>
      <c r="J1385" s="92">
        <f>ROUND(I1385*H1385,2)</f>
        <v>0</v>
      </c>
      <c r="K1385" s="89" t="s">
        <v>194</v>
      </c>
      <c r="L1385" s="61"/>
      <c r="M1385" s="239" t="s">
        <v>69</v>
      </c>
      <c r="N1385" s="164" t="s">
        <v>100</v>
      </c>
      <c r="O1385" s="100"/>
      <c r="P1385" s="165">
        <f>O1385*H1385</f>
        <v>0</v>
      </c>
      <c r="Q1385" s="165">
        <v>0</v>
      </c>
      <c r="R1385" s="165">
        <f>Q1385*H1385</f>
        <v>0</v>
      </c>
      <c r="S1385" s="165">
        <v>0</v>
      </c>
      <c r="T1385" s="166">
        <f>S1385*H1385</f>
        <v>0</v>
      </c>
      <c r="AR1385" s="55" t="s">
        <v>942</v>
      </c>
      <c r="AT1385" s="55" t="s">
        <v>190</v>
      </c>
      <c r="AU1385" s="55" t="s">
        <v>113</v>
      </c>
      <c r="AY1385" s="55" t="s">
        <v>188</v>
      </c>
      <c r="BE1385" s="93">
        <f>IF(N1385="základní",J1385,0)</f>
        <v>0</v>
      </c>
      <c r="BF1385" s="93">
        <f>IF(N1385="snížená",J1385,0)</f>
        <v>0</v>
      </c>
      <c r="BG1385" s="93">
        <f>IF(N1385="zákl. přenesená",J1385,0)</f>
        <v>0</v>
      </c>
      <c r="BH1385" s="93">
        <f>IF(N1385="sníž. přenesená",J1385,0)</f>
        <v>0</v>
      </c>
      <c r="BI1385" s="93">
        <f>IF(N1385="nulová",J1385,0)</f>
        <v>0</v>
      </c>
      <c r="BJ1385" s="55" t="s">
        <v>113</v>
      </c>
      <c r="BK1385" s="93">
        <f>ROUND(I1385*H1385,2)</f>
        <v>0</v>
      </c>
      <c r="BL1385" s="55" t="s">
        <v>942</v>
      </c>
      <c r="BM1385" s="55" t="s">
        <v>1458</v>
      </c>
    </row>
    <row r="1386" spans="2:65" s="101" customFormat="1">
      <c r="B1386" s="61"/>
      <c r="D1386" s="167" t="s">
        <v>197</v>
      </c>
      <c r="F1386" s="168" t="s">
        <v>1459</v>
      </c>
      <c r="H1386" s="181" t="s">
        <v>9013</v>
      </c>
      <c r="I1386" s="240"/>
      <c r="L1386" s="61"/>
      <c r="M1386" s="94"/>
      <c r="N1386" s="100"/>
      <c r="O1386" s="100"/>
      <c r="P1386" s="100"/>
      <c r="Q1386" s="100"/>
      <c r="R1386" s="100"/>
      <c r="S1386" s="100"/>
      <c r="T1386" s="69"/>
      <c r="AT1386" s="55" t="s">
        <v>197</v>
      </c>
      <c r="AU1386" s="55" t="s">
        <v>113</v>
      </c>
    </row>
    <row r="1387" spans="2:65" s="171" customFormat="1">
      <c r="B1387" s="170"/>
      <c r="D1387" s="167" t="s">
        <v>201</v>
      </c>
      <c r="E1387" s="172" t="s">
        <v>69</v>
      </c>
      <c r="F1387" s="173" t="s">
        <v>202</v>
      </c>
      <c r="H1387" s="181">
        <v>2018</v>
      </c>
      <c r="I1387" s="241"/>
      <c r="L1387" s="170"/>
      <c r="M1387" s="174"/>
      <c r="N1387" s="175"/>
      <c r="O1387" s="175"/>
      <c r="P1387" s="175"/>
      <c r="Q1387" s="175"/>
      <c r="R1387" s="175"/>
      <c r="S1387" s="175"/>
      <c r="T1387" s="176"/>
      <c r="AT1387" s="172" t="s">
        <v>201</v>
      </c>
      <c r="AU1387" s="172" t="s">
        <v>113</v>
      </c>
      <c r="AV1387" s="171" t="s">
        <v>113</v>
      </c>
      <c r="AW1387" s="171" t="s">
        <v>93</v>
      </c>
      <c r="AX1387" s="171" t="s">
        <v>111</v>
      </c>
      <c r="AY1387" s="172" t="s">
        <v>188</v>
      </c>
    </row>
    <row r="1388" spans="2:65" s="171" customFormat="1">
      <c r="B1388" s="170"/>
      <c r="D1388" s="167" t="s">
        <v>201</v>
      </c>
      <c r="E1388" s="172" t="s">
        <v>69</v>
      </c>
      <c r="F1388" s="173" t="s">
        <v>983</v>
      </c>
      <c r="H1388" s="181">
        <v>2</v>
      </c>
      <c r="I1388" s="241"/>
      <c r="L1388" s="170"/>
      <c r="M1388" s="174"/>
      <c r="N1388" s="175"/>
      <c r="O1388" s="175"/>
      <c r="P1388" s="175"/>
      <c r="Q1388" s="175"/>
      <c r="R1388" s="175"/>
      <c r="S1388" s="175"/>
      <c r="T1388" s="176"/>
      <c r="AT1388" s="172" t="s">
        <v>201</v>
      </c>
      <c r="AU1388" s="172" t="s">
        <v>113</v>
      </c>
      <c r="AV1388" s="171" t="s">
        <v>113</v>
      </c>
      <c r="AW1388" s="171" t="s">
        <v>93</v>
      </c>
      <c r="AX1388" s="171" t="s">
        <v>111</v>
      </c>
      <c r="AY1388" s="172" t="s">
        <v>188</v>
      </c>
    </row>
    <row r="1389" spans="2:65" s="171" customFormat="1">
      <c r="B1389" s="170"/>
      <c r="D1389" s="167" t="s">
        <v>201</v>
      </c>
      <c r="E1389" s="172" t="s">
        <v>69</v>
      </c>
      <c r="F1389" s="173" t="s">
        <v>984</v>
      </c>
      <c r="H1389" s="181">
        <v>2</v>
      </c>
      <c r="I1389" s="241"/>
      <c r="L1389" s="170"/>
      <c r="M1389" s="174"/>
      <c r="N1389" s="175"/>
      <c r="O1389" s="175"/>
      <c r="P1389" s="175"/>
      <c r="Q1389" s="175"/>
      <c r="R1389" s="175"/>
      <c r="S1389" s="175"/>
      <c r="T1389" s="176"/>
      <c r="AT1389" s="172" t="s">
        <v>201</v>
      </c>
      <c r="AU1389" s="172" t="s">
        <v>113</v>
      </c>
      <c r="AV1389" s="171" t="s">
        <v>113</v>
      </c>
      <c r="AW1389" s="171" t="s">
        <v>93</v>
      </c>
      <c r="AX1389" s="171" t="s">
        <v>111</v>
      </c>
      <c r="AY1389" s="172" t="s">
        <v>188</v>
      </c>
    </row>
    <row r="1390" spans="2:65" s="171" customFormat="1">
      <c r="B1390" s="170"/>
      <c r="D1390" s="167" t="s">
        <v>201</v>
      </c>
      <c r="E1390" s="172" t="s">
        <v>69</v>
      </c>
      <c r="F1390" s="173" t="s">
        <v>291</v>
      </c>
      <c r="H1390" s="181">
        <v>0</v>
      </c>
      <c r="I1390" s="241"/>
      <c r="L1390" s="170"/>
      <c r="M1390" s="174"/>
      <c r="N1390" s="175"/>
      <c r="O1390" s="175"/>
      <c r="P1390" s="175"/>
      <c r="Q1390" s="175"/>
      <c r="R1390" s="175"/>
      <c r="S1390" s="175"/>
      <c r="T1390" s="176"/>
      <c r="AT1390" s="172" t="s">
        <v>201</v>
      </c>
      <c r="AU1390" s="172" t="s">
        <v>113</v>
      </c>
      <c r="AV1390" s="171" t="s">
        <v>113</v>
      </c>
      <c r="AW1390" s="171" t="s">
        <v>93</v>
      </c>
      <c r="AX1390" s="171" t="s">
        <v>111</v>
      </c>
      <c r="AY1390" s="172" t="s">
        <v>188</v>
      </c>
    </row>
    <row r="1391" spans="2:65" s="171" customFormat="1">
      <c r="B1391" s="170"/>
      <c r="D1391" s="167" t="s">
        <v>201</v>
      </c>
      <c r="E1391" s="172" t="s">
        <v>69</v>
      </c>
      <c r="F1391" s="173" t="s">
        <v>1402</v>
      </c>
      <c r="H1391" s="181">
        <v>6</v>
      </c>
      <c r="I1391" s="241"/>
      <c r="L1391" s="170"/>
      <c r="M1391" s="174"/>
      <c r="N1391" s="175"/>
      <c r="O1391" s="175"/>
      <c r="P1391" s="175"/>
      <c r="Q1391" s="175"/>
      <c r="R1391" s="175"/>
      <c r="S1391" s="175"/>
      <c r="T1391" s="176"/>
      <c r="AT1391" s="172" t="s">
        <v>201</v>
      </c>
      <c r="AU1391" s="172" t="s">
        <v>113</v>
      </c>
      <c r="AV1391" s="171" t="s">
        <v>113</v>
      </c>
      <c r="AW1391" s="171" t="s">
        <v>93</v>
      </c>
      <c r="AX1391" s="171" t="s">
        <v>111</v>
      </c>
      <c r="AY1391" s="172" t="s">
        <v>188</v>
      </c>
    </row>
    <row r="1392" spans="2:65" s="171" customFormat="1">
      <c r="B1392" s="170"/>
      <c r="D1392" s="167" t="s">
        <v>201</v>
      </c>
      <c r="E1392" s="172" t="s">
        <v>69</v>
      </c>
      <c r="F1392" s="173" t="s">
        <v>1460</v>
      </c>
      <c r="H1392" s="181" t="s">
        <v>9007</v>
      </c>
      <c r="I1392" s="241"/>
      <c r="L1392" s="170"/>
      <c r="M1392" s="174"/>
      <c r="N1392" s="175"/>
      <c r="O1392" s="175"/>
      <c r="P1392" s="175"/>
      <c r="Q1392" s="175"/>
      <c r="R1392" s="175"/>
      <c r="S1392" s="175"/>
      <c r="T1392" s="176"/>
      <c r="AT1392" s="172" t="s">
        <v>201</v>
      </c>
      <c r="AU1392" s="172" t="s">
        <v>113</v>
      </c>
      <c r="AV1392" s="171" t="s">
        <v>113</v>
      </c>
      <c r="AW1392" s="171" t="s">
        <v>93</v>
      </c>
      <c r="AX1392" s="171" t="s">
        <v>111</v>
      </c>
      <c r="AY1392" s="172" t="s">
        <v>188</v>
      </c>
    </row>
    <row r="1393" spans="2:65" s="178" customFormat="1">
      <c r="B1393" s="177"/>
      <c r="D1393" s="167" t="s">
        <v>201</v>
      </c>
      <c r="E1393" s="179" t="s">
        <v>69</v>
      </c>
      <c r="F1393" s="180" t="s">
        <v>1461</v>
      </c>
      <c r="H1393" s="181">
        <v>40</v>
      </c>
      <c r="I1393" s="242"/>
      <c r="L1393" s="177"/>
      <c r="M1393" s="182"/>
      <c r="N1393" s="183"/>
      <c r="O1393" s="183"/>
      <c r="P1393" s="183"/>
      <c r="Q1393" s="183"/>
      <c r="R1393" s="183"/>
      <c r="S1393" s="183"/>
      <c r="T1393" s="184"/>
      <c r="AT1393" s="179" t="s">
        <v>201</v>
      </c>
      <c r="AU1393" s="179" t="s">
        <v>113</v>
      </c>
      <c r="AV1393" s="178" t="s">
        <v>115</v>
      </c>
      <c r="AW1393" s="178" t="s">
        <v>93</v>
      </c>
      <c r="AX1393" s="178" t="s">
        <v>111</v>
      </c>
      <c r="AY1393" s="179" t="s">
        <v>188</v>
      </c>
    </row>
    <row r="1394" spans="2:65" s="186" customFormat="1">
      <c r="B1394" s="185"/>
      <c r="D1394" s="167" t="s">
        <v>201</v>
      </c>
      <c r="E1394" s="187" t="s">
        <v>69</v>
      </c>
      <c r="F1394" s="188" t="s">
        <v>210</v>
      </c>
      <c r="H1394" s="189">
        <v>40</v>
      </c>
      <c r="I1394" s="243"/>
      <c r="L1394" s="185"/>
      <c r="M1394" s="190"/>
      <c r="N1394" s="191"/>
      <c r="O1394" s="191"/>
      <c r="P1394" s="191"/>
      <c r="Q1394" s="191"/>
      <c r="R1394" s="191"/>
      <c r="S1394" s="191"/>
      <c r="T1394" s="192"/>
      <c r="AT1394" s="187" t="s">
        <v>201</v>
      </c>
      <c r="AU1394" s="187" t="s">
        <v>113</v>
      </c>
      <c r="AV1394" s="186" t="s">
        <v>195</v>
      </c>
      <c r="AW1394" s="186" t="s">
        <v>93</v>
      </c>
      <c r="AX1394" s="186" t="s">
        <v>113</v>
      </c>
      <c r="AY1394" s="187" t="s">
        <v>188</v>
      </c>
    </row>
    <row r="1395" spans="2:65" s="101" customFormat="1" ht="16.5" customHeight="1">
      <c r="B1395" s="86"/>
      <c r="C1395" s="87" t="s">
        <v>848</v>
      </c>
      <c r="D1395" s="87" t="s">
        <v>190</v>
      </c>
      <c r="E1395" s="88" t="s">
        <v>1462</v>
      </c>
      <c r="F1395" s="89" t="s">
        <v>1463</v>
      </c>
      <c r="G1395" s="90" t="s">
        <v>941</v>
      </c>
      <c r="H1395" s="91">
        <v>40</v>
      </c>
      <c r="I1395" s="238"/>
      <c r="J1395" s="92">
        <f>ROUND(I1395*H1395,2)</f>
        <v>0</v>
      </c>
      <c r="K1395" s="89" t="s">
        <v>194</v>
      </c>
      <c r="L1395" s="61"/>
      <c r="M1395" s="239" t="s">
        <v>69</v>
      </c>
      <c r="N1395" s="164" t="s">
        <v>100</v>
      </c>
      <c r="O1395" s="100"/>
      <c r="P1395" s="165">
        <f>O1395*H1395</f>
        <v>0</v>
      </c>
      <c r="Q1395" s="165">
        <v>0</v>
      </c>
      <c r="R1395" s="165">
        <f>Q1395*H1395</f>
        <v>0</v>
      </c>
      <c r="S1395" s="165">
        <v>0</v>
      </c>
      <c r="T1395" s="166">
        <f>S1395*H1395</f>
        <v>0</v>
      </c>
      <c r="AR1395" s="55" t="s">
        <v>942</v>
      </c>
      <c r="AT1395" s="55" t="s">
        <v>190</v>
      </c>
      <c r="AU1395" s="55" t="s">
        <v>113</v>
      </c>
      <c r="AY1395" s="55" t="s">
        <v>188</v>
      </c>
      <c r="BE1395" s="93">
        <f>IF(N1395="základní",J1395,0)</f>
        <v>0</v>
      </c>
      <c r="BF1395" s="93">
        <f>IF(N1395="snížená",J1395,0)</f>
        <v>0</v>
      </c>
      <c r="BG1395" s="93">
        <f>IF(N1395="zákl. přenesená",J1395,0)</f>
        <v>0</v>
      </c>
      <c r="BH1395" s="93">
        <f>IF(N1395="sníž. přenesená",J1395,0)</f>
        <v>0</v>
      </c>
      <c r="BI1395" s="93">
        <f>IF(N1395="nulová",J1395,0)</f>
        <v>0</v>
      </c>
      <c r="BJ1395" s="55" t="s">
        <v>113</v>
      </c>
      <c r="BK1395" s="93">
        <f>ROUND(I1395*H1395,2)</f>
        <v>0</v>
      </c>
      <c r="BL1395" s="55" t="s">
        <v>942</v>
      </c>
      <c r="BM1395" s="55" t="s">
        <v>1464</v>
      </c>
    </row>
    <row r="1396" spans="2:65" s="101" customFormat="1">
      <c r="B1396" s="61"/>
      <c r="D1396" s="167" t="s">
        <v>197</v>
      </c>
      <c r="F1396" s="168" t="s">
        <v>1465</v>
      </c>
      <c r="H1396" s="181" t="s">
        <v>9013</v>
      </c>
      <c r="I1396" s="240"/>
      <c r="L1396" s="61"/>
      <c r="M1396" s="94"/>
      <c r="N1396" s="100"/>
      <c r="O1396" s="100"/>
      <c r="P1396" s="100"/>
      <c r="Q1396" s="100"/>
      <c r="R1396" s="100"/>
      <c r="S1396" s="100"/>
      <c r="T1396" s="69"/>
      <c r="AT1396" s="55" t="s">
        <v>197</v>
      </c>
      <c r="AU1396" s="55" t="s">
        <v>113</v>
      </c>
    </row>
    <row r="1397" spans="2:65" s="171" customFormat="1">
      <c r="B1397" s="170"/>
      <c r="D1397" s="167" t="s">
        <v>201</v>
      </c>
      <c r="E1397" s="172" t="s">
        <v>69</v>
      </c>
      <c r="F1397" s="173" t="s">
        <v>202</v>
      </c>
      <c r="H1397" s="181">
        <v>2018</v>
      </c>
      <c r="I1397" s="241"/>
      <c r="L1397" s="170"/>
      <c r="M1397" s="174"/>
      <c r="N1397" s="175"/>
      <c r="O1397" s="175"/>
      <c r="P1397" s="175"/>
      <c r="Q1397" s="175"/>
      <c r="R1397" s="175"/>
      <c r="S1397" s="175"/>
      <c r="T1397" s="176"/>
      <c r="AT1397" s="172" t="s">
        <v>201</v>
      </c>
      <c r="AU1397" s="172" t="s">
        <v>113</v>
      </c>
      <c r="AV1397" s="171" t="s">
        <v>113</v>
      </c>
      <c r="AW1397" s="171" t="s">
        <v>93</v>
      </c>
      <c r="AX1397" s="171" t="s">
        <v>111</v>
      </c>
      <c r="AY1397" s="172" t="s">
        <v>188</v>
      </c>
    </row>
    <row r="1398" spans="2:65" s="171" customFormat="1">
      <c r="B1398" s="170"/>
      <c r="D1398" s="167" t="s">
        <v>201</v>
      </c>
      <c r="E1398" s="172" t="s">
        <v>69</v>
      </c>
      <c r="F1398" s="173" t="s">
        <v>983</v>
      </c>
      <c r="H1398" s="181">
        <v>2</v>
      </c>
      <c r="I1398" s="241"/>
      <c r="L1398" s="170"/>
      <c r="M1398" s="174"/>
      <c r="N1398" s="175"/>
      <c r="O1398" s="175"/>
      <c r="P1398" s="175"/>
      <c r="Q1398" s="175"/>
      <c r="R1398" s="175"/>
      <c r="S1398" s="175"/>
      <c r="T1398" s="176"/>
      <c r="AT1398" s="172" t="s">
        <v>201</v>
      </c>
      <c r="AU1398" s="172" t="s">
        <v>113</v>
      </c>
      <c r="AV1398" s="171" t="s">
        <v>113</v>
      </c>
      <c r="AW1398" s="171" t="s">
        <v>93</v>
      </c>
      <c r="AX1398" s="171" t="s">
        <v>111</v>
      </c>
      <c r="AY1398" s="172" t="s">
        <v>188</v>
      </c>
    </row>
    <row r="1399" spans="2:65" s="171" customFormat="1">
      <c r="B1399" s="170"/>
      <c r="D1399" s="167" t="s">
        <v>201</v>
      </c>
      <c r="E1399" s="172" t="s">
        <v>69</v>
      </c>
      <c r="F1399" s="173" t="s">
        <v>984</v>
      </c>
      <c r="H1399" s="181">
        <v>2</v>
      </c>
      <c r="I1399" s="241"/>
      <c r="L1399" s="170"/>
      <c r="M1399" s="174"/>
      <c r="N1399" s="175"/>
      <c r="O1399" s="175"/>
      <c r="P1399" s="175"/>
      <c r="Q1399" s="175"/>
      <c r="R1399" s="175"/>
      <c r="S1399" s="175"/>
      <c r="T1399" s="176"/>
      <c r="AT1399" s="172" t="s">
        <v>201</v>
      </c>
      <c r="AU1399" s="172" t="s">
        <v>113</v>
      </c>
      <c r="AV1399" s="171" t="s">
        <v>113</v>
      </c>
      <c r="AW1399" s="171" t="s">
        <v>93</v>
      </c>
      <c r="AX1399" s="171" t="s">
        <v>111</v>
      </c>
      <c r="AY1399" s="172" t="s">
        <v>188</v>
      </c>
    </row>
    <row r="1400" spans="2:65" s="171" customFormat="1">
      <c r="B1400" s="170"/>
      <c r="D1400" s="167" t="s">
        <v>201</v>
      </c>
      <c r="E1400" s="172" t="s">
        <v>69</v>
      </c>
      <c r="F1400" s="173" t="s">
        <v>291</v>
      </c>
      <c r="H1400" s="181">
        <v>0</v>
      </c>
      <c r="I1400" s="241"/>
      <c r="L1400" s="170"/>
      <c r="M1400" s="174"/>
      <c r="N1400" s="175"/>
      <c r="O1400" s="175"/>
      <c r="P1400" s="175"/>
      <c r="Q1400" s="175"/>
      <c r="R1400" s="175"/>
      <c r="S1400" s="175"/>
      <c r="T1400" s="176"/>
      <c r="AT1400" s="172" t="s">
        <v>201</v>
      </c>
      <c r="AU1400" s="172" t="s">
        <v>113</v>
      </c>
      <c r="AV1400" s="171" t="s">
        <v>113</v>
      </c>
      <c r="AW1400" s="171" t="s">
        <v>93</v>
      </c>
      <c r="AX1400" s="171" t="s">
        <v>111</v>
      </c>
      <c r="AY1400" s="172" t="s">
        <v>188</v>
      </c>
    </row>
    <row r="1401" spans="2:65" s="171" customFormat="1">
      <c r="B1401" s="170"/>
      <c r="D1401" s="167" t="s">
        <v>201</v>
      </c>
      <c r="E1401" s="172" t="s">
        <v>69</v>
      </c>
      <c r="F1401" s="173" t="s">
        <v>1402</v>
      </c>
      <c r="H1401" s="181">
        <v>6</v>
      </c>
      <c r="I1401" s="241"/>
      <c r="L1401" s="170"/>
      <c r="M1401" s="174"/>
      <c r="N1401" s="175"/>
      <c r="O1401" s="175"/>
      <c r="P1401" s="175"/>
      <c r="Q1401" s="175"/>
      <c r="R1401" s="175"/>
      <c r="S1401" s="175"/>
      <c r="T1401" s="176"/>
      <c r="AT1401" s="172" t="s">
        <v>201</v>
      </c>
      <c r="AU1401" s="172" t="s">
        <v>113</v>
      </c>
      <c r="AV1401" s="171" t="s">
        <v>113</v>
      </c>
      <c r="AW1401" s="171" t="s">
        <v>93</v>
      </c>
      <c r="AX1401" s="171" t="s">
        <v>111</v>
      </c>
      <c r="AY1401" s="172" t="s">
        <v>188</v>
      </c>
    </row>
    <row r="1402" spans="2:65" s="171" customFormat="1">
      <c r="B1402" s="170"/>
      <c r="D1402" s="167" t="s">
        <v>201</v>
      </c>
      <c r="E1402" s="172" t="s">
        <v>69</v>
      </c>
      <c r="F1402" s="173" t="s">
        <v>1460</v>
      </c>
      <c r="H1402" s="181" t="s">
        <v>9007</v>
      </c>
      <c r="I1402" s="241"/>
      <c r="L1402" s="170"/>
      <c r="M1402" s="174"/>
      <c r="N1402" s="175"/>
      <c r="O1402" s="175"/>
      <c r="P1402" s="175"/>
      <c r="Q1402" s="175"/>
      <c r="R1402" s="175"/>
      <c r="S1402" s="175"/>
      <c r="T1402" s="176"/>
      <c r="AT1402" s="172" t="s">
        <v>201</v>
      </c>
      <c r="AU1402" s="172" t="s">
        <v>113</v>
      </c>
      <c r="AV1402" s="171" t="s">
        <v>113</v>
      </c>
      <c r="AW1402" s="171" t="s">
        <v>93</v>
      </c>
      <c r="AX1402" s="171" t="s">
        <v>111</v>
      </c>
      <c r="AY1402" s="172" t="s">
        <v>188</v>
      </c>
    </row>
    <row r="1403" spans="2:65" s="178" customFormat="1">
      <c r="B1403" s="177"/>
      <c r="D1403" s="167" t="s">
        <v>201</v>
      </c>
      <c r="E1403" s="179" t="s">
        <v>69</v>
      </c>
      <c r="F1403" s="180" t="s">
        <v>1466</v>
      </c>
      <c r="H1403" s="181">
        <v>40</v>
      </c>
      <c r="I1403" s="242"/>
      <c r="L1403" s="177"/>
      <c r="M1403" s="182"/>
      <c r="N1403" s="183"/>
      <c r="O1403" s="183"/>
      <c r="P1403" s="183"/>
      <c r="Q1403" s="183"/>
      <c r="R1403" s="183"/>
      <c r="S1403" s="183"/>
      <c r="T1403" s="184"/>
      <c r="AT1403" s="179" t="s">
        <v>201</v>
      </c>
      <c r="AU1403" s="179" t="s">
        <v>113</v>
      </c>
      <c r="AV1403" s="178" t="s">
        <v>115</v>
      </c>
      <c r="AW1403" s="178" t="s">
        <v>93</v>
      </c>
      <c r="AX1403" s="178" t="s">
        <v>111</v>
      </c>
      <c r="AY1403" s="179" t="s">
        <v>188</v>
      </c>
    </row>
    <row r="1404" spans="2:65" s="186" customFormat="1">
      <c r="B1404" s="185"/>
      <c r="D1404" s="167" t="s">
        <v>201</v>
      </c>
      <c r="E1404" s="187" t="s">
        <v>69</v>
      </c>
      <c r="F1404" s="188" t="s">
        <v>210</v>
      </c>
      <c r="H1404" s="189">
        <v>40</v>
      </c>
      <c r="I1404" s="243"/>
      <c r="L1404" s="185"/>
      <c r="M1404" s="190"/>
      <c r="N1404" s="191"/>
      <c r="O1404" s="191"/>
      <c r="P1404" s="191"/>
      <c r="Q1404" s="191"/>
      <c r="R1404" s="191"/>
      <c r="S1404" s="191"/>
      <c r="T1404" s="192"/>
      <c r="AT1404" s="187" t="s">
        <v>201</v>
      </c>
      <c r="AU1404" s="187" t="s">
        <v>113</v>
      </c>
      <c r="AV1404" s="186" t="s">
        <v>195</v>
      </c>
      <c r="AW1404" s="186" t="s">
        <v>93</v>
      </c>
      <c r="AX1404" s="186" t="s">
        <v>113</v>
      </c>
      <c r="AY1404" s="187" t="s">
        <v>188</v>
      </c>
    </row>
    <row r="1405" spans="2:65" s="152" customFormat="1" ht="37.35" customHeight="1">
      <c r="B1405" s="151"/>
      <c r="D1405" s="153" t="s">
        <v>110</v>
      </c>
      <c r="E1405" s="154" t="s">
        <v>140</v>
      </c>
      <c r="F1405" s="154" t="s">
        <v>951</v>
      </c>
      <c r="I1405" s="237"/>
      <c r="J1405" s="155">
        <f>BK1405</f>
        <v>0</v>
      </c>
      <c r="L1405" s="151"/>
      <c r="M1405" s="156"/>
      <c r="N1405" s="157"/>
      <c r="O1405" s="157"/>
      <c r="P1405" s="158">
        <f>SUM(P1406:P1416)</f>
        <v>0</v>
      </c>
      <c r="Q1405" s="157"/>
      <c r="R1405" s="158">
        <f>SUM(R1406:R1416)</f>
        <v>0</v>
      </c>
      <c r="S1405" s="157"/>
      <c r="T1405" s="159">
        <f>SUM(T1406:T1416)</f>
        <v>0</v>
      </c>
      <c r="AR1405" s="153" t="s">
        <v>195</v>
      </c>
      <c r="AT1405" s="160" t="s">
        <v>110</v>
      </c>
      <c r="AU1405" s="160" t="s">
        <v>111</v>
      </c>
      <c r="AY1405" s="153" t="s">
        <v>188</v>
      </c>
      <c r="BK1405" s="161">
        <f>SUM(BK1406:BK1416)</f>
        <v>0</v>
      </c>
    </row>
    <row r="1406" spans="2:65" s="101" customFormat="1" ht="25.5" customHeight="1">
      <c r="B1406" s="86"/>
      <c r="C1406" s="87" t="s">
        <v>853</v>
      </c>
      <c r="D1406" s="87" t="s">
        <v>190</v>
      </c>
      <c r="E1406" s="88" t="s">
        <v>1467</v>
      </c>
      <c r="F1406" s="89" t="s">
        <v>1468</v>
      </c>
      <c r="G1406" s="90" t="s">
        <v>314</v>
      </c>
      <c r="H1406" s="91">
        <v>309.65300000000002</v>
      </c>
      <c r="I1406" s="238"/>
      <c r="J1406" s="92">
        <f>ROUND(I1406*H1406,2)</f>
        <v>0</v>
      </c>
      <c r="K1406" s="89" t="s">
        <v>194</v>
      </c>
      <c r="L1406" s="61"/>
      <c r="M1406" s="239" t="s">
        <v>69</v>
      </c>
      <c r="N1406" s="164" t="s">
        <v>100</v>
      </c>
      <c r="O1406" s="100"/>
      <c r="P1406" s="165">
        <f>O1406*H1406</f>
        <v>0</v>
      </c>
      <c r="Q1406" s="165">
        <v>0</v>
      </c>
      <c r="R1406" s="165">
        <f>Q1406*H1406</f>
        <v>0</v>
      </c>
      <c r="S1406" s="165">
        <v>0</v>
      </c>
      <c r="T1406" s="166">
        <f>S1406*H1406</f>
        <v>0</v>
      </c>
      <c r="AR1406" s="55" t="s">
        <v>955</v>
      </c>
      <c r="AT1406" s="55" t="s">
        <v>190</v>
      </c>
      <c r="AU1406" s="55" t="s">
        <v>113</v>
      </c>
      <c r="AY1406" s="55" t="s">
        <v>188</v>
      </c>
      <c r="BE1406" s="93">
        <f>IF(N1406="základní",J1406,0)</f>
        <v>0</v>
      </c>
      <c r="BF1406" s="93">
        <f>IF(N1406="snížená",J1406,0)</f>
        <v>0</v>
      </c>
      <c r="BG1406" s="93">
        <f>IF(N1406="zákl. přenesená",J1406,0)</f>
        <v>0</v>
      </c>
      <c r="BH1406" s="93">
        <f>IF(N1406="sníž. přenesená",J1406,0)</f>
        <v>0</v>
      </c>
      <c r="BI1406" s="93">
        <f>IF(N1406="nulová",J1406,0)</f>
        <v>0</v>
      </c>
      <c r="BJ1406" s="55" t="s">
        <v>113</v>
      </c>
      <c r="BK1406" s="93">
        <f>ROUND(I1406*H1406,2)</f>
        <v>0</v>
      </c>
      <c r="BL1406" s="55" t="s">
        <v>955</v>
      </c>
      <c r="BM1406" s="55" t="s">
        <v>1469</v>
      </c>
    </row>
    <row r="1407" spans="2:65" s="101" customFormat="1" ht="27">
      <c r="B1407" s="61"/>
      <c r="D1407" s="167" t="s">
        <v>197</v>
      </c>
      <c r="F1407" s="168" t="s">
        <v>1470</v>
      </c>
      <c r="H1407" s="181">
        <v>170</v>
      </c>
      <c r="I1407" s="240"/>
      <c r="L1407" s="61"/>
      <c r="M1407" s="94"/>
      <c r="N1407" s="100"/>
      <c r="O1407" s="100"/>
      <c r="P1407" s="100"/>
      <c r="Q1407" s="100"/>
      <c r="R1407" s="100"/>
      <c r="S1407" s="100"/>
      <c r="T1407" s="69"/>
      <c r="AT1407" s="55" t="s">
        <v>197</v>
      </c>
      <c r="AU1407" s="55" t="s">
        <v>113</v>
      </c>
    </row>
    <row r="1408" spans="2:65" s="101" customFormat="1" ht="81">
      <c r="B1408" s="61"/>
      <c r="D1408" s="167" t="s">
        <v>199</v>
      </c>
      <c r="F1408" s="169" t="s">
        <v>958</v>
      </c>
      <c r="I1408" s="240"/>
      <c r="L1408" s="61"/>
      <c r="M1408" s="94"/>
      <c r="N1408" s="100"/>
      <c r="O1408" s="100"/>
      <c r="P1408" s="100"/>
      <c r="Q1408" s="100"/>
      <c r="R1408" s="100"/>
      <c r="S1408" s="100"/>
      <c r="T1408" s="69"/>
      <c r="AT1408" s="55" t="s">
        <v>199</v>
      </c>
      <c r="AU1408" s="55" t="s">
        <v>113</v>
      </c>
    </row>
    <row r="1409" spans="2:51" s="171" customFormat="1">
      <c r="B1409" s="170"/>
      <c r="D1409" s="167" t="s">
        <v>201</v>
      </c>
      <c r="E1409" s="172" t="s">
        <v>69</v>
      </c>
      <c r="F1409" s="173" t="s">
        <v>202</v>
      </c>
      <c r="H1409" s="181">
        <v>2018</v>
      </c>
      <c r="I1409" s="241"/>
      <c r="L1409" s="170"/>
      <c r="M1409" s="174"/>
      <c r="N1409" s="175"/>
      <c r="O1409" s="175"/>
      <c r="P1409" s="175"/>
      <c r="Q1409" s="175"/>
      <c r="R1409" s="175"/>
      <c r="S1409" s="175"/>
      <c r="T1409" s="176"/>
      <c r="AT1409" s="172" t="s">
        <v>201</v>
      </c>
      <c r="AU1409" s="172" t="s">
        <v>113</v>
      </c>
      <c r="AV1409" s="171" t="s">
        <v>113</v>
      </c>
      <c r="AW1409" s="171" t="s">
        <v>93</v>
      </c>
      <c r="AX1409" s="171" t="s">
        <v>111</v>
      </c>
      <c r="AY1409" s="172" t="s">
        <v>188</v>
      </c>
    </row>
    <row r="1410" spans="2:51" s="171" customFormat="1">
      <c r="B1410" s="170"/>
      <c r="D1410" s="167" t="s">
        <v>201</v>
      </c>
      <c r="E1410" s="172" t="s">
        <v>69</v>
      </c>
      <c r="F1410" s="173" t="s">
        <v>983</v>
      </c>
      <c r="H1410" s="181">
        <v>2</v>
      </c>
      <c r="I1410" s="241"/>
      <c r="L1410" s="170"/>
      <c r="M1410" s="174"/>
      <c r="N1410" s="175"/>
      <c r="O1410" s="175"/>
      <c r="P1410" s="175"/>
      <c r="Q1410" s="175"/>
      <c r="R1410" s="175"/>
      <c r="S1410" s="175"/>
      <c r="T1410" s="176"/>
      <c r="AT1410" s="172" t="s">
        <v>201</v>
      </c>
      <c r="AU1410" s="172" t="s">
        <v>113</v>
      </c>
      <c r="AV1410" s="171" t="s">
        <v>113</v>
      </c>
      <c r="AW1410" s="171" t="s">
        <v>93</v>
      </c>
      <c r="AX1410" s="171" t="s">
        <v>111</v>
      </c>
      <c r="AY1410" s="172" t="s">
        <v>188</v>
      </c>
    </row>
    <row r="1411" spans="2:51" s="171" customFormat="1">
      <c r="B1411" s="170"/>
      <c r="D1411" s="167" t="s">
        <v>201</v>
      </c>
      <c r="E1411" s="172" t="s">
        <v>69</v>
      </c>
      <c r="F1411" s="173" t="s">
        <v>984</v>
      </c>
      <c r="H1411" s="181">
        <v>2</v>
      </c>
      <c r="I1411" s="241"/>
      <c r="L1411" s="170"/>
      <c r="M1411" s="174"/>
      <c r="N1411" s="175"/>
      <c r="O1411" s="175"/>
      <c r="P1411" s="175"/>
      <c r="Q1411" s="175"/>
      <c r="R1411" s="175"/>
      <c r="S1411" s="175"/>
      <c r="T1411" s="176"/>
      <c r="AT1411" s="172" t="s">
        <v>201</v>
      </c>
      <c r="AU1411" s="172" t="s">
        <v>113</v>
      </c>
      <c r="AV1411" s="171" t="s">
        <v>113</v>
      </c>
      <c r="AW1411" s="171" t="s">
        <v>93</v>
      </c>
      <c r="AX1411" s="171" t="s">
        <v>111</v>
      </c>
      <c r="AY1411" s="172" t="s">
        <v>188</v>
      </c>
    </row>
    <row r="1412" spans="2:51" s="171" customFormat="1">
      <c r="B1412" s="170"/>
      <c r="D1412" s="167" t="s">
        <v>201</v>
      </c>
      <c r="E1412" s="172" t="s">
        <v>69</v>
      </c>
      <c r="F1412" s="173" t="s">
        <v>291</v>
      </c>
      <c r="H1412" s="181">
        <v>0</v>
      </c>
      <c r="I1412" s="241"/>
      <c r="L1412" s="170"/>
      <c r="M1412" s="174"/>
      <c r="N1412" s="175"/>
      <c r="O1412" s="175"/>
      <c r="P1412" s="175"/>
      <c r="Q1412" s="175"/>
      <c r="R1412" s="175"/>
      <c r="S1412" s="175"/>
      <c r="T1412" s="176"/>
      <c r="AT1412" s="172" t="s">
        <v>201</v>
      </c>
      <c r="AU1412" s="172" t="s">
        <v>113</v>
      </c>
      <c r="AV1412" s="171" t="s">
        <v>113</v>
      </c>
      <c r="AW1412" s="171" t="s">
        <v>93</v>
      </c>
      <c r="AX1412" s="171" t="s">
        <v>111</v>
      </c>
      <c r="AY1412" s="172" t="s">
        <v>188</v>
      </c>
    </row>
    <row r="1413" spans="2:51" s="171" customFormat="1">
      <c r="B1413" s="170"/>
      <c r="D1413" s="167" t="s">
        <v>201</v>
      </c>
      <c r="E1413" s="172" t="s">
        <v>69</v>
      </c>
      <c r="F1413" s="173" t="s">
        <v>261</v>
      </c>
      <c r="H1413" s="181">
        <v>2</v>
      </c>
      <c r="I1413" s="241"/>
      <c r="L1413" s="170"/>
      <c r="M1413" s="174"/>
      <c r="N1413" s="175"/>
      <c r="O1413" s="175"/>
      <c r="P1413" s="175"/>
      <c r="Q1413" s="175"/>
      <c r="R1413" s="175"/>
      <c r="S1413" s="175"/>
      <c r="T1413" s="176"/>
      <c r="AT1413" s="172" t="s">
        <v>201</v>
      </c>
      <c r="AU1413" s="172" t="s">
        <v>113</v>
      </c>
      <c r="AV1413" s="171" t="s">
        <v>113</v>
      </c>
      <c r="AW1413" s="171" t="s">
        <v>93</v>
      </c>
      <c r="AX1413" s="171" t="s">
        <v>111</v>
      </c>
      <c r="AY1413" s="172" t="s">
        <v>188</v>
      </c>
    </row>
    <row r="1414" spans="2:51" s="171" customFormat="1">
      <c r="B1414" s="170"/>
      <c r="D1414" s="167" t="s">
        <v>201</v>
      </c>
      <c r="E1414" s="172" t="s">
        <v>69</v>
      </c>
      <c r="F1414" s="173" t="s">
        <v>1471</v>
      </c>
      <c r="H1414" s="181" t="s">
        <v>8986</v>
      </c>
      <c r="I1414" s="241"/>
      <c r="L1414" s="170"/>
      <c r="M1414" s="174"/>
      <c r="N1414" s="175"/>
      <c r="O1414" s="175"/>
      <c r="P1414" s="175"/>
      <c r="Q1414" s="175"/>
      <c r="R1414" s="175"/>
      <c r="S1414" s="175"/>
      <c r="T1414" s="176"/>
      <c r="AT1414" s="172" t="s">
        <v>201</v>
      </c>
      <c r="AU1414" s="172" t="s">
        <v>113</v>
      </c>
      <c r="AV1414" s="171" t="s">
        <v>113</v>
      </c>
      <c r="AW1414" s="171" t="s">
        <v>93</v>
      </c>
      <c r="AX1414" s="171" t="s">
        <v>111</v>
      </c>
      <c r="AY1414" s="172" t="s">
        <v>188</v>
      </c>
    </row>
    <row r="1415" spans="2:51" s="178" customFormat="1">
      <c r="B1415" s="177"/>
      <c r="D1415" s="167" t="s">
        <v>201</v>
      </c>
      <c r="E1415" s="179" t="s">
        <v>69</v>
      </c>
      <c r="F1415" s="180" t="s">
        <v>1472</v>
      </c>
      <c r="H1415" s="181">
        <v>309.65300000000002</v>
      </c>
      <c r="I1415" s="242"/>
      <c r="L1415" s="177"/>
      <c r="M1415" s="182"/>
      <c r="N1415" s="183"/>
      <c r="O1415" s="183"/>
      <c r="P1415" s="183"/>
      <c r="Q1415" s="183"/>
      <c r="R1415" s="183"/>
      <c r="S1415" s="183"/>
      <c r="T1415" s="184"/>
      <c r="AT1415" s="179" t="s">
        <v>201</v>
      </c>
      <c r="AU1415" s="179" t="s">
        <v>113</v>
      </c>
      <c r="AV1415" s="178" t="s">
        <v>115</v>
      </c>
      <c r="AW1415" s="178" t="s">
        <v>93</v>
      </c>
      <c r="AX1415" s="178" t="s">
        <v>111</v>
      </c>
      <c r="AY1415" s="179" t="s">
        <v>188</v>
      </c>
    </row>
    <row r="1416" spans="2:51" s="186" customFormat="1">
      <c r="B1416" s="185"/>
      <c r="D1416" s="167" t="s">
        <v>201</v>
      </c>
      <c r="E1416" s="187" t="s">
        <v>69</v>
      </c>
      <c r="F1416" s="188" t="s">
        <v>210</v>
      </c>
      <c r="H1416" s="189">
        <v>309.65300000000002</v>
      </c>
      <c r="I1416" s="243"/>
      <c r="L1416" s="185"/>
      <c r="M1416" s="209"/>
      <c r="N1416" s="210"/>
      <c r="O1416" s="210"/>
      <c r="P1416" s="210"/>
      <c r="Q1416" s="210"/>
      <c r="R1416" s="210"/>
      <c r="S1416" s="210"/>
      <c r="T1416" s="211"/>
      <c r="AT1416" s="187" t="s">
        <v>201</v>
      </c>
      <c r="AU1416" s="187" t="s">
        <v>113</v>
      </c>
      <c r="AV1416" s="186" t="s">
        <v>195</v>
      </c>
      <c r="AW1416" s="186" t="s">
        <v>93</v>
      </c>
      <c r="AX1416" s="186" t="s">
        <v>113</v>
      </c>
      <c r="AY1416" s="187" t="s">
        <v>188</v>
      </c>
    </row>
    <row r="1417" spans="2:51" s="101" customFormat="1" ht="6.95" customHeight="1">
      <c r="B1417" s="63"/>
      <c r="C1417" s="64"/>
      <c r="D1417" s="64"/>
      <c r="E1417" s="64"/>
      <c r="F1417" s="64"/>
      <c r="G1417" s="64"/>
      <c r="H1417" s="64"/>
      <c r="I1417" s="230"/>
      <c r="J1417" s="64"/>
      <c r="K1417" s="64"/>
      <c r="L1417" s="61"/>
    </row>
  </sheetData>
  <autoFilter ref="C89:K1416"/>
  <mergeCells count="10">
    <mergeCell ref="L2:V2"/>
    <mergeCell ref="E7:H7"/>
    <mergeCell ref="E9:H9"/>
    <mergeCell ref="E22:H22"/>
    <mergeCell ref="E43:H43"/>
    <mergeCell ref="E45:H45"/>
    <mergeCell ref="J49:J50"/>
    <mergeCell ref="E80:H80"/>
    <mergeCell ref="E82:H82"/>
    <mergeCell ref="G1:H1"/>
  </mergeCells>
  <hyperlinks>
    <hyperlink ref="F1:G1" location="C2" display="1) Krycí list soupisu"/>
    <hyperlink ref="G1:H1" location="C54" display="2) Rekapitulace"/>
    <hyperlink ref="J1" location="C91"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927"/>
  <sheetViews>
    <sheetView showGridLines="0" showZeros="0" workbookViewId="0">
      <pane ySplit="1" topLeftCell="A2" activePane="bottomLeft" state="frozen"/>
      <selection pane="bottomLeft" activeCell="D33" sqref="D33"/>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117</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1473</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78</v>
      </c>
      <c r="G11" s="100"/>
      <c r="H11" s="100"/>
      <c r="I11" s="223" t="s">
        <v>79</v>
      </c>
      <c r="J11" s="106" t="s">
        <v>149</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85</v>
      </c>
      <c r="G13" s="100"/>
      <c r="H13" s="100"/>
      <c r="I13" s="224" t="s">
        <v>86</v>
      </c>
      <c r="J13" s="107" t="s">
        <v>0</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ROUND(J92,2)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ROUND(SUM(BE92:BE926), 2)</f>
        <v>0</v>
      </c>
      <c r="G28" s="100"/>
      <c r="H28" s="100"/>
      <c r="I28" s="228">
        <v>0.21</v>
      </c>
      <c r="J28" s="120">
        <f>ROUND(ROUND((SUM(BE92:BE926)), 2)*I28, 2)</f>
        <v>0</v>
      </c>
      <c r="K28" s="62"/>
    </row>
    <row r="29" spans="2:11" s="101" customFormat="1" ht="14.45" customHeight="1">
      <c r="B29" s="61"/>
      <c r="C29" s="100"/>
      <c r="D29" s="100"/>
      <c r="E29" s="109" t="s">
        <v>101</v>
      </c>
      <c r="F29" s="120">
        <f>ROUND(SUM(BF92:BF926), 2)</f>
        <v>0</v>
      </c>
      <c r="G29" s="100"/>
      <c r="H29" s="100"/>
      <c r="I29" s="228">
        <v>0.15</v>
      </c>
      <c r="J29" s="120">
        <f>ROUND(ROUND((SUM(BF92:BF926)), 2)*I29, 2)</f>
        <v>0</v>
      </c>
      <c r="K29" s="62"/>
    </row>
    <row r="30" spans="2:11" s="101" customFormat="1" ht="14.45" hidden="1" customHeight="1">
      <c r="B30" s="61"/>
      <c r="C30" s="100"/>
      <c r="D30" s="100"/>
      <c r="E30" s="109" t="s">
        <v>102</v>
      </c>
      <c r="F30" s="120">
        <f>ROUND(SUM(BG92:BG926), 2)</f>
        <v>0</v>
      </c>
      <c r="G30" s="100"/>
      <c r="H30" s="100"/>
      <c r="I30" s="228">
        <v>0.21</v>
      </c>
      <c r="J30" s="120">
        <v>0</v>
      </c>
      <c r="K30" s="62"/>
    </row>
    <row r="31" spans="2:11" s="101" customFormat="1" ht="14.45" hidden="1" customHeight="1">
      <c r="B31" s="61"/>
      <c r="C31" s="100"/>
      <c r="D31" s="100"/>
      <c r="E31" s="109" t="s">
        <v>103</v>
      </c>
      <c r="F31" s="120">
        <f>ROUND(SUM(BH92:BH926), 2)</f>
        <v>0</v>
      </c>
      <c r="G31" s="100"/>
      <c r="H31" s="100"/>
      <c r="I31" s="228">
        <v>0.15</v>
      </c>
      <c r="J31" s="120">
        <v>0</v>
      </c>
      <c r="K31" s="62"/>
    </row>
    <row r="32" spans="2:11" s="101" customFormat="1" ht="14.45" hidden="1" customHeight="1">
      <c r="B32" s="61"/>
      <c r="C32" s="100"/>
      <c r="D32" s="100"/>
      <c r="E32" s="109" t="s">
        <v>104</v>
      </c>
      <c r="F32" s="120">
        <f>ROUND(SUM(BI92:BI926),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03 - SO 02-02 - Čerpací stanice</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J92</f>
        <v>0</v>
      </c>
      <c r="K54" s="62"/>
      <c r="AU54" s="55" t="s">
        <v>155</v>
      </c>
    </row>
    <row r="55" spans="2:47" s="134" customFormat="1" ht="24.95" customHeight="1">
      <c r="B55" s="128"/>
      <c r="C55" s="129"/>
      <c r="D55" s="130" t="s">
        <v>156</v>
      </c>
      <c r="E55" s="131"/>
      <c r="F55" s="131"/>
      <c r="G55" s="131"/>
      <c r="H55" s="131"/>
      <c r="I55" s="233"/>
      <c r="J55" s="132">
        <f>J93</f>
        <v>0</v>
      </c>
      <c r="K55" s="133"/>
    </row>
    <row r="56" spans="2:47" s="114" customFormat="1" ht="19.899999999999999" customHeight="1">
      <c r="B56" s="135"/>
      <c r="C56" s="136"/>
      <c r="D56" s="137" t="s">
        <v>157</v>
      </c>
      <c r="E56" s="138"/>
      <c r="F56" s="138"/>
      <c r="G56" s="138"/>
      <c r="H56" s="138"/>
      <c r="I56" s="234"/>
      <c r="J56" s="139">
        <f>J94</f>
        <v>0</v>
      </c>
      <c r="K56" s="140"/>
    </row>
    <row r="57" spans="2:47" s="114" customFormat="1" ht="19.899999999999999" customHeight="1">
      <c r="B57" s="135"/>
      <c r="C57" s="136"/>
      <c r="D57" s="137" t="s">
        <v>158</v>
      </c>
      <c r="E57" s="138"/>
      <c r="F57" s="138"/>
      <c r="G57" s="138"/>
      <c r="H57" s="138"/>
      <c r="I57" s="234"/>
      <c r="J57" s="139">
        <f>J299</f>
        <v>0</v>
      </c>
      <c r="K57" s="140"/>
    </row>
    <row r="58" spans="2:47" s="114" customFormat="1" ht="19.899999999999999" customHeight="1">
      <c r="B58" s="135"/>
      <c r="C58" s="136"/>
      <c r="D58" s="137" t="s">
        <v>159</v>
      </c>
      <c r="E58" s="138"/>
      <c r="F58" s="138"/>
      <c r="G58" s="138"/>
      <c r="H58" s="138"/>
      <c r="I58" s="234"/>
      <c r="J58" s="139">
        <f>J366</f>
        <v>0</v>
      </c>
      <c r="K58" s="140"/>
    </row>
    <row r="59" spans="2:47" s="114" customFormat="1" ht="19.899999999999999" customHeight="1">
      <c r="B59" s="135"/>
      <c r="C59" s="136"/>
      <c r="D59" s="137" t="s">
        <v>160</v>
      </c>
      <c r="E59" s="138"/>
      <c r="F59" s="138"/>
      <c r="G59" s="138"/>
      <c r="H59" s="138"/>
      <c r="I59" s="234"/>
      <c r="J59" s="139">
        <f>J506</f>
        <v>0</v>
      </c>
      <c r="K59" s="140"/>
    </row>
    <row r="60" spans="2:47" s="114" customFormat="1" ht="19.899999999999999" customHeight="1">
      <c r="B60" s="135"/>
      <c r="C60" s="136"/>
      <c r="D60" s="137" t="s">
        <v>161</v>
      </c>
      <c r="E60" s="138"/>
      <c r="F60" s="138"/>
      <c r="G60" s="138"/>
      <c r="H60" s="138"/>
      <c r="I60" s="234"/>
      <c r="J60" s="139">
        <f>J531</f>
        <v>0</v>
      </c>
      <c r="K60" s="140"/>
    </row>
    <row r="61" spans="2:47" s="114" customFormat="1" ht="19.899999999999999" customHeight="1">
      <c r="B61" s="135"/>
      <c r="C61" s="136"/>
      <c r="D61" s="137" t="s">
        <v>162</v>
      </c>
      <c r="E61" s="138"/>
      <c r="F61" s="138"/>
      <c r="G61" s="138"/>
      <c r="H61" s="138"/>
      <c r="I61" s="234"/>
      <c r="J61" s="139">
        <f>J544</f>
        <v>0</v>
      </c>
      <c r="K61" s="140"/>
    </row>
    <row r="62" spans="2:47" s="114" customFormat="1" ht="19.899999999999999" customHeight="1">
      <c r="B62" s="135"/>
      <c r="C62" s="136"/>
      <c r="D62" s="137" t="s">
        <v>163</v>
      </c>
      <c r="E62" s="138"/>
      <c r="F62" s="138"/>
      <c r="G62" s="138"/>
      <c r="H62" s="138"/>
      <c r="I62" s="234"/>
      <c r="J62" s="139">
        <f>J548</f>
        <v>0</v>
      </c>
      <c r="K62" s="140"/>
    </row>
    <row r="63" spans="2:47" s="114" customFormat="1" ht="19.899999999999999" customHeight="1">
      <c r="B63" s="135"/>
      <c r="C63" s="136"/>
      <c r="D63" s="137" t="s">
        <v>164</v>
      </c>
      <c r="E63" s="138"/>
      <c r="F63" s="138"/>
      <c r="G63" s="138"/>
      <c r="H63" s="138"/>
      <c r="I63" s="234"/>
      <c r="J63" s="139">
        <f>J728</f>
        <v>0</v>
      </c>
      <c r="K63" s="140"/>
    </row>
    <row r="64" spans="2:47" s="114" customFormat="1" ht="19.899999999999999" customHeight="1">
      <c r="B64" s="135"/>
      <c r="C64" s="136"/>
      <c r="D64" s="137" t="s">
        <v>165</v>
      </c>
      <c r="E64" s="138"/>
      <c r="F64" s="138"/>
      <c r="G64" s="138"/>
      <c r="H64" s="138"/>
      <c r="I64" s="234"/>
      <c r="J64" s="139">
        <f>J741</f>
        <v>0</v>
      </c>
      <c r="K64" s="140"/>
    </row>
    <row r="65" spans="2:12" s="134" customFormat="1" ht="24.95" customHeight="1">
      <c r="B65" s="128"/>
      <c r="C65" s="129"/>
      <c r="D65" s="130" t="s">
        <v>166</v>
      </c>
      <c r="E65" s="131"/>
      <c r="F65" s="131"/>
      <c r="G65" s="131"/>
      <c r="H65" s="131"/>
      <c r="I65" s="233"/>
      <c r="J65" s="132">
        <f>J745</f>
        <v>0</v>
      </c>
      <c r="K65" s="133"/>
    </row>
    <row r="66" spans="2:12" s="114" customFormat="1" ht="19.899999999999999" customHeight="1">
      <c r="B66" s="135"/>
      <c r="C66" s="136"/>
      <c r="D66" s="137" t="s">
        <v>167</v>
      </c>
      <c r="E66" s="138"/>
      <c r="F66" s="138"/>
      <c r="G66" s="138"/>
      <c r="H66" s="138"/>
      <c r="I66" s="234"/>
      <c r="J66" s="139">
        <f>J746</f>
        <v>0</v>
      </c>
      <c r="K66" s="140"/>
    </row>
    <row r="67" spans="2:12" s="114" customFormat="1" ht="19.899999999999999" customHeight="1">
      <c r="B67" s="135"/>
      <c r="C67" s="136"/>
      <c r="D67" s="137" t="s">
        <v>168</v>
      </c>
      <c r="E67" s="138"/>
      <c r="F67" s="138"/>
      <c r="G67" s="138"/>
      <c r="H67" s="138"/>
      <c r="I67" s="234"/>
      <c r="J67" s="139">
        <f>J778</f>
        <v>0</v>
      </c>
      <c r="K67" s="140"/>
    </row>
    <row r="68" spans="2:12" s="114" customFormat="1" ht="19.899999999999999" customHeight="1">
      <c r="B68" s="135"/>
      <c r="C68" s="136"/>
      <c r="D68" s="137" t="s">
        <v>977</v>
      </c>
      <c r="E68" s="138"/>
      <c r="F68" s="138"/>
      <c r="G68" s="138"/>
      <c r="H68" s="138"/>
      <c r="I68" s="234"/>
      <c r="J68" s="139">
        <f>J800</f>
        <v>0</v>
      </c>
      <c r="K68" s="140"/>
    </row>
    <row r="69" spans="2:12" s="114" customFormat="1" ht="19.899999999999999" customHeight="1">
      <c r="B69" s="135"/>
      <c r="C69" s="136"/>
      <c r="D69" s="137" t="s">
        <v>169</v>
      </c>
      <c r="E69" s="138"/>
      <c r="F69" s="138"/>
      <c r="G69" s="138"/>
      <c r="H69" s="138"/>
      <c r="I69" s="234"/>
      <c r="J69" s="139">
        <f>J851</f>
        <v>0</v>
      </c>
      <c r="K69" s="140"/>
    </row>
    <row r="70" spans="2:12" s="134" customFormat="1" ht="24.95" customHeight="1">
      <c r="B70" s="128"/>
      <c r="C70" s="129"/>
      <c r="D70" s="130" t="s">
        <v>1474</v>
      </c>
      <c r="E70" s="131"/>
      <c r="F70" s="131"/>
      <c r="G70" s="131"/>
      <c r="H70" s="131"/>
      <c r="I70" s="233"/>
      <c r="J70" s="132">
        <f>J888</f>
        <v>0</v>
      </c>
      <c r="K70" s="133"/>
    </row>
    <row r="71" spans="2:12" s="114" customFormat="1" ht="19.899999999999999" customHeight="1">
      <c r="B71" s="135"/>
      <c r="C71" s="136"/>
      <c r="D71" s="137" t="s">
        <v>1475</v>
      </c>
      <c r="E71" s="138"/>
      <c r="F71" s="138"/>
      <c r="G71" s="138"/>
      <c r="H71" s="138"/>
      <c r="I71" s="234"/>
      <c r="J71" s="139">
        <f>J889</f>
        <v>0</v>
      </c>
      <c r="K71" s="140"/>
    </row>
    <row r="72" spans="2:12" s="134" customFormat="1" ht="24.95" customHeight="1">
      <c r="B72" s="128"/>
      <c r="C72" s="129"/>
      <c r="D72" s="130" t="s">
        <v>171</v>
      </c>
      <c r="E72" s="131"/>
      <c r="F72" s="131"/>
      <c r="G72" s="131"/>
      <c r="H72" s="131"/>
      <c r="I72" s="233"/>
      <c r="J72" s="132">
        <f>J899</f>
        <v>0</v>
      </c>
      <c r="K72" s="133"/>
    </row>
    <row r="73" spans="2:12" s="101" customFormat="1" ht="21.75" customHeight="1">
      <c r="B73" s="61"/>
      <c r="C73" s="100"/>
      <c r="D73" s="100"/>
      <c r="E73" s="100"/>
      <c r="F73" s="100"/>
      <c r="G73" s="100"/>
      <c r="H73" s="100"/>
      <c r="I73" s="222"/>
      <c r="J73" s="100"/>
      <c r="K73" s="62"/>
    </row>
    <row r="74" spans="2:12" s="101" customFormat="1" ht="6.95" customHeight="1">
      <c r="B74" s="63"/>
      <c r="C74" s="64"/>
      <c r="D74" s="64"/>
      <c r="E74" s="64"/>
      <c r="F74" s="64"/>
      <c r="G74" s="64"/>
      <c r="H74" s="64"/>
      <c r="I74" s="230"/>
      <c r="J74" s="64"/>
      <c r="K74" s="65"/>
    </row>
    <row r="78" spans="2:12" s="101" customFormat="1" ht="6.95" customHeight="1">
      <c r="B78" s="66"/>
      <c r="C78" s="67"/>
      <c r="D78" s="67"/>
      <c r="E78" s="67"/>
      <c r="F78" s="67"/>
      <c r="G78" s="67"/>
      <c r="H78" s="67"/>
      <c r="I78" s="231"/>
      <c r="J78" s="67"/>
      <c r="K78" s="67"/>
      <c r="L78" s="61"/>
    </row>
    <row r="79" spans="2:12" s="101" customFormat="1" ht="36.950000000000003" customHeight="1">
      <c r="B79" s="61"/>
      <c r="C79" s="108" t="s">
        <v>172</v>
      </c>
      <c r="L79" s="61"/>
    </row>
    <row r="80" spans="2:12" s="101" customFormat="1" ht="6.95" customHeight="1">
      <c r="B80" s="61"/>
      <c r="L80" s="61"/>
    </row>
    <row r="81" spans="2:65" s="101" customFormat="1" ht="14.45" customHeight="1">
      <c r="B81" s="61"/>
      <c r="C81" s="141" t="s">
        <v>75</v>
      </c>
      <c r="L81" s="61"/>
    </row>
    <row r="82" spans="2:65" s="101" customFormat="1" ht="16.5" customHeight="1">
      <c r="B82" s="61"/>
      <c r="E82" s="494" t="str">
        <f>E7</f>
        <v>DVZ Bakov nad Jizerou ČOV, intenzifikace</v>
      </c>
      <c r="F82" s="495"/>
      <c r="G82" s="495"/>
      <c r="H82" s="495"/>
      <c r="L82" s="61"/>
    </row>
    <row r="83" spans="2:65" s="101" customFormat="1" ht="14.45" customHeight="1">
      <c r="B83" s="61"/>
      <c r="C83" s="141" t="s">
        <v>147</v>
      </c>
      <c r="L83" s="61"/>
    </row>
    <row r="84" spans="2:65" s="101" customFormat="1" ht="17.25" customHeight="1">
      <c r="B84" s="61"/>
      <c r="E84" s="496" t="str">
        <f>E9</f>
        <v>03 - SO 02-02 - Čerpací stanice</v>
      </c>
      <c r="F84" s="497"/>
      <c r="G84" s="497"/>
      <c r="H84" s="497"/>
      <c r="L84" s="61"/>
    </row>
    <row r="85" spans="2:65" s="101" customFormat="1" ht="6.95" customHeight="1">
      <c r="B85" s="61"/>
      <c r="L85" s="61"/>
    </row>
    <row r="86" spans="2:65" s="101" customFormat="1" ht="18" customHeight="1">
      <c r="B86" s="61"/>
      <c r="C86" s="141" t="s">
        <v>81</v>
      </c>
      <c r="F86" s="142" t="str">
        <f>F12</f>
        <v>Bakov nad Jizerou</v>
      </c>
      <c r="I86" s="235" t="s">
        <v>83</v>
      </c>
      <c r="J86" s="143" t="str">
        <f>IF(J12="","",J12)</f>
        <v>květen 2018</v>
      </c>
      <c r="L86" s="61"/>
    </row>
    <row r="87" spans="2:65" s="101" customFormat="1" ht="6.95" customHeight="1">
      <c r="B87" s="61"/>
      <c r="L87" s="61"/>
    </row>
    <row r="88" spans="2:65" s="101" customFormat="1" ht="15">
      <c r="B88" s="61"/>
      <c r="C88" s="141" t="s">
        <v>87</v>
      </c>
      <c r="F88" s="142" t="str">
        <f>E15</f>
        <v>Vodovody a kanalizace Mladá Boleslav, a.s.</v>
      </c>
      <c r="I88" s="235"/>
      <c r="J88" s="142"/>
      <c r="L88" s="61"/>
    </row>
    <row r="89" spans="2:65" s="101" customFormat="1" ht="14.45" customHeight="1">
      <c r="B89" s="61"/>
      <c r="C89" s="141" t="s">
        <v>8751</v>
      </c>
      <c r="F89" s="142" t="str">
        <f>IF(E18="","",E18)</f>
        <v/>
      </c>
      <c r="L89" s="61"/>
    </row>
    <row r="90" spans="2:65" s="101" customFormat="1" ht="10.35" customHeight="1">
      <c r="B90" s="61"/>
      <c r="L90" s="61"/>
    </row>
    <row r="91" spans="2:65" s="84" customFormat="1" ht="29.25" customHeight="1">
      <c r="B91" s="83"/>
      <c r="C91" s="144" t="s">
        <v>173</v>
      </c>
      <c r="D91" s="145" t="s">
        <v>109</v>
      </c>
      <c r="E91" s="145" t="s">
        <v>108</v>
      </c>
      <c r="F91" s="145" t="s">
        <v>174</v>
      </c>
      <c r="G91" s="145" t="s">
        <v>175</v>
      </c>
      <c r="H91" s="145" t="s">
        <v>176</v>
      </c>
      <c r="I91" s="236" t="s">
        <v>177</v>
      </c>
      <c r="J91" s="145" t="s">
        <v>153</v>
      </c>
      <c r="K91" s="146" t="s">
        <v>178</v>
      </c>
      <c r="L91" s="83"/>
      <c r="M91" s="110" t="s">
        <v>179</v>
      </c>
      <c r="N91" s="111" t="s">
        <v>99</v>
      </c>
      <c r="O91" s="111" t="s">
        <v>180</v>
      </c>
      <c r="P91" s="111" t="s">
        <v>181</v>
      </c>
      <c r="Q91" s="111" t="s">
        <v>182</v>
      </c>
      <c r="R91" s="111" t="s">
        <v>183</v>
      </c>
      <c r="S91" s="111" t="s">
        <v>184</v>
      </c>
      <c r="T91" s="112" t="s">
        <v>185</v>
      </c>
    </row>
    <row r="92" spans="2:65" s="101" customFormat="1" ht="29.25" customHeight="1">
      <c r="B92" s="61"/>
      <c r="C92" s="113" t="s">
        <v>154</v>
      </c>
      <c r="J92" s="147">
        <f>BK92</f>
        <v>0</v>
      </c>
      <c r="L92" s="61"/>
      <c r="M92" s="71"/>
      <c r="N92" s="68"/>
      <c r="O92" s="68"/>
      <c r="P92" s="148">
        <f>P93+P745+P888+P899</f>
        <v>0</v>
      </c>
      <c r="Q92" s="68"/>
      <c r="R92" s="148">
        <f>R93+R745+R888+R899</f>
        <v>85.73122266782002</v>
      </c>
      <c r="S92" s="68"/>
      <c r="T92" s="149">
        <f>T93+T745+T888+T899</f>
        <v>411.63779999999997</v>
      </c>
      <c r="AT92" s="55" t="s">
        <v>110</v>
      </c>
      <c r="AU92" s="55" t="s">
        <v>155</v>
      </c>
      <c r="BK92" s="150">
        <f>BK93+BK745+BK888+BK899</f>
        <v>0</v>
      </c>
    </row>
    <row r="93" spans="2:65" s="152" customFormat="1" ht="37.35" customHeight="1">
      <c r="B93" s="151"/>
      <c r="D93" s="153" t="s">
        <v>110</v>
      </c>
      <c r="E93" s="154" t="s">
        <v>186</v>
      </c>
      <c r="F93" s="154" t="s">
        <v>187</v>
      </c>
      <c r="I93" s="237"/>
      <c r="J93" s="155">
        <f>BK93</f>
        <v>0</v>
      </c>
      <c r="L93" s="151"/>
      <c r="M93" s="156"/>
      <c r="N93" s="157"/>
      <c r="O93" s="157"/>
      <c r="P93" s="158">
        <f>P94+P299+P366+P506+P531+P544+P548+P728+P741</f>
        <v>0</v>
      </c>
      <c r="Q93" s="157"/>
      <c r="R93" s="158">
        <f>R94+R299+R366+R506+R531+R544+R548+R728+R741</f>
        <v>83.012415767820016</v>
      </c>
      <c r="S93" s="157"/>
      <c r="T93" s="159">
        <f>T94+T299+T366+T506+T531+T544+T548+T728+T741</f>
        <v>408.36403999999999</v>
      </c>
      <c r="AR93" s="153" t="s">
        <v>113</v>
      </c>
      <c r="AT93" s="160" t="s">
        <v>110</v>
      </c>
      <c r="AU93" s="160" t="s">
        <v>111</v>
      </c>
      <c r="AY93" s="153" t="s">
        <v>188</v>
      </c>
      <c r="BK93" s="161">
        <f>BK94+BK299+BK366+BK506+BK531+BK544+BK548+BK728+BK741</f>
        <v>0</v>
      </c>
    </row>
    <row r="94" spans="2:65" s="152" customFormat="1" ht="19.899999999999999" customHeight="1">
      <c r="B94" s="151"/>
      <c r="D94" s="153" t="s">
        <v>110</v>
      </c>
      <c r="E94" s="162" t="s">
        <v>113</v>
      </c>
      <c r="F94" s="162" t="s">
        <v>189</v>
      </c>
      <c r="I94" s="237"/>
      <c r="J94" s="163">
        <f>BK94</f>
        <v>0</v>
      </c>
      <c r="L94" s="151"/>
      <c r="M94" s="156"/>
      <c r="N94" s="157"/>
      <c r="O94" s="157"/>
      <c r="P94" s="158">
        <f>SUM(P95:P298)</f>
        <v>0</v>
      </c>
      <c r="Q94" s="157"/>
      <c r="R94" s="158">
        <f>SUM(R95:R298)</f>
        <v>36.066137317820008</v>
      </c>
      <c r="S94" s="157"/>
      <c r="T94" s="159">
        <f>SUM(T95:T298)</f>
        <v>1.5209999999999999</v>
      </c>
      <c r="AR94" s="153" t="s">
        <v>113</v>
      </c>
      <c r="AT94" s="160" t="s">
        <v>110</v>
      </c>
      <c r="AU94" s="160" t="s">
        <v>113</v>
      </c>
      <c r="AY94" s="153" t="s">
        <v>188</v>
      </c>
      <c r="BK94" s="161">
        <f>SUM(BK95:BK298)</f>
        <v>0</v>
      </c>
    </row>
    <row r="95" spans="2:65" s="101" customFormat="1" ht="16.5" customHeight="1">
      <c r="B95" s="86"/>
      <c r="C95" s="87" t="s">
        <v>113</v>
      </c>
      <c r="D95" s="87" t="s">
        <v>190</v>
      </c>
      <c r="E95" s="88" t="s">
        <v>1476</v>
      </c>
      <c r="F95" s="89" t="s">
        <v>1477</v>
      </c>
      <c r="G95" s="90" t="s">
        <v>304</v>
      </c>
      <c r="H95" s="91">
        <v>4.68</v>
      </c>
      <c r="I95" s="238"/>
      <c r="J95" s="92">
        <f>ROUND(I95*H95,2)</f>
        <v>0</v>
      </c>
      <c r="K95" s="89" t="s">
        <v>194</v>
      </c>
      <c r="L95" s="61"/>
      <c r="M95" s="239" t="s">
        <v>69</v>
      </c>
      <c r="N95" s="164" t="s">
        <v>100</v>
      </c>
      <c r="O95" s="100"/>
      <c r="P95" s="165">
        <f>O95*H95</f>
        <v>0</v>
      </c>
      <c r="Q95" s="165">
        <v>0</v>
      </c>
      <c r="R95" s="165">
        <f>Q95*H95</f>
        <v>0</v>
      </c>
      <c r="S95" s="165">
        <v>0.32500000000000001</v>
      </c>
      <c r="T95" s="166">
        <f>S95*H95</f>
        <v>1.5209999999999999</v>
      </c>
      <c r="AR95" s="55" t="s">
        <v>195</v>
      </c>
      <c r="AT95" s="55" t="s">
        <v>190</v>
      </c>
      <c r="AU95" s="55" t="s">
        <v>115</v>
      </c>
      <c r="AY95" s="55" t="s">
        <v>188</v>
      </c>
      <c r="BE95" s="93">
        <f>IF(N95="základní",J95,0)</f>
        <v>0</v>
      </c>
      <c r="BF95" s="93">
        <f>IF(N95="snížená",J95,0)</f>
        <v>0</v>
      </c>
      <c r="BG95" s="93">
        <f>IF(N95="zákl. přenesená",J95,0)</f>
        <v>0</v>
      </c>
      <c r="BH95" s="93">
        <f>IF(N95="sníž. přenesená",J95,0)</f>
        <v>0</v>
      </c>
      <c r="BI95" s="93">
        <f>IF(N95="nulová",J95,0)</f>
        <v>0</v>
      </c>
      <c r="BJ95" s="55" t="s">
        <v>113</v>
      </c>
      <c r="BK95" s="93">
        <f>ROUND(I95*H95,2)</f>
        <v>0</v>
      </c>
      <c r="BL95" s="55" t="s">
        <v>195</v>
      </c>
      <c r="BM95" s="55" t="s">
        <v>1478</v>
      </c>
    </row>
    <row r="96" spans="2:65" s="101" customFormat="1" ht="27">
      <c r="B96" s="61"/>
      <c r="D96" s="167" t="s">
        <v>197</v>
      </c>
      <c r="F96" s="168" t="s">
        <v>1479</v>
      </c>
      <c r="I96" s="240"/>
      <c r="L96" s="61"/>
      <c r="M96" s="94"/>
      <c r="N96" s="100"/>
      <c r="O96" s="100"/>
      <c r="P96" s="100"/>
      <c r="Q96" s="100"/>
      <c r="R96" s="100"/>
      <c r="S96" s="100"/>
      <c r="T96" s="69"/>
      <c r="AT96" s="55" t="s">
        <v>197</v>
      </c>
      <c r="AU96" s="55" t="s">
        <v>115</v>
      </c>
    </row>
    <row r="97" spans="2:65" s="101" customFormat="1" ht="243">
      <c r="B97" s="61"/>
      <c r="D97" s="167" t="s">
        <v>199</v>
      </c>
      <c r="F97" s="169" t="s">
        <v>1480</v>
      </c>
      <c r="I97" s="240"/>
      <c r="L97" s="61"/>
      <c r="M97" s="94"/>
      <c r="N97" s="100"/>
      <c r="O97" s="100"/>
      <c r="P97" s="100"/>
      <c r="Q97" s="100"/>
      <c r="R97" s="100"/>
      <c r="S97" s="100"/>
      <c r="T97" s="69"/>
      <c r="AT97" s="55" t="s">
        <v>199</v>
      </c>
      <c r="AU97" s="55" t="s">
        <v>115</v>
      </c>
    </row>
    <row r="98" spans="2:65" s="171" customFormat="1">
      <c r="B98" s="170"/>
      <c r="D98" s="167" t="s">
        <v>201</v>
      </c>
      <c r="E98" s="172" t="s">
        <v>69</v>
      </c>
      <c r="F98" s="173" t="s">
        <v>1481</v>
      </c>
      <c r="H98" s="172" t="s">
        <v>69</v>
      </c>
      <c r="I98" s="241"/>
      <c r="L98" s="170"/>
      <c r="M98" s="174"/>
      <c r="N98" s="175"/>
      <c r="O98" s="175"/>
      <c r="P98" s="175"/>
      <c r="Q98" s="175"/>
      <c r="R98" s="175"/>
      <c r="S98" s="175"/>
      <c r="T98" s="176"/>
      <c r="AT98" s="172" t="s">
        <v>201</v>
      </c>
      <c r="AU98" s="172" t="s">
        <v>115</v>
      </c>
      <c r="AV98" s="171" t="s">
        <v>113</v>
      </c>
      <c r="AW98" s="171" t="s">
        <v>93</v>
      </c>
      <c r="AX98" s="171" t="s">
        <v>111</v>
      </c>
      <c r="AY98" s="172" t="s">
        <v>188</v>
      </c>
    </row>
    <row r="99" spans="2:65" s="171" customFormat="1">
      <c r="B99" s="170"/>
      <c r="D99" s="167" t="s">
        <v>201</v>
      </c>
      <c r="E99" s="172" t="s">
        <v>69</v>
      </c>
      <c r="F99" s="173" t="s">
        <v>1482</v>
      </c>
      <c r="H99" s="172" t="s">
        <v>69</v>
      </c>
      <c r="I99" s="241"/>
      <c r="L99" s="170"/>
      <c r="M99" s="174"/>
      <c r="N99" s="175"/>
      <c r="O99" s="175"/>
      <c r="P99" s="175"/>
      <c r="Q99" s="175"/>
      <c r="R99" s="175"/>
      <c r="S99" s="175"/>
      <c r="T99" s="176"/>
      <c r="AT99" s="172" t="s">
        <v>201</v>
      </c>
      <c r="AU99" s="172" t="s">
        <v>115</v>
      </c>
      <c r="AV99" s="171" t="s">
        <v>113</v>
      </c>
      <c r="AW99" s="171" t="s">
        <v>93</v>
      </c>
      <c r="AX99" s="171" t="s">
        <v>111</v>
      </c>
      <c r="AY99" s="172" t="s">
        <v>188</v>
      </c>
    </row>
    <row r="100" spans="2:65" s="178" customFormat="1">
      <c r="B100" s="177"/>
      <c r="D100" s="167" t="s">
        <v>201</v>
      </c>
      <c r="E100" s="179" t="s">
        <v>69</v>
      </c>
      <c r="F100" s="180" t="s">
        <v>1483</v>
      </c>
      <c r="H100" s="181">
        <v>4.68</v>
      </c>
      <c r="I100" s="242"/>
      <c r="L100" s="177"/>
      <c r="M100" s="182"/>
      <c r="N100" s="183"/>
      <c r="O100" s="183"/>
      <c r="P100" s="183"/>
      <c r="Q100" s="183"/>
      <c r="R100" s="183"/>
      <c r="S100" s="183"/>
      <c r="T100" s="184"/>
      <c r="AT100" s="179" t="s">
        <v>201</v>
      </c>
      <c r="AU100" s="179" t="s">
        <v>115</v>
      </c>
      <c r="AV100" s="178" t="s">
        <v>115</v>
      </c>
      <c r="AW100" s="178" t="s">
        <v>93</v>
      </c>
      <c r="AX100" s="178" t="s">
        <v>113</v>
      </c>
      <c r="AY100" s="179" t="s">
        <v>188</v>
      </c>
    </row>
    <row r="101" spans="2:65" s="101" customFormat="1" ht="25.5" customHeight="1">
      <c r="B101" s="86"/>
      <c r="C101" s="87" t="s">
        <v>115</v>
      </c>
      <c r="D101" s="87" t="s">
        <v>190</v>
      </c>
      <c r="E101" s="88" t="s">
        <v>1484</v>
      </c>
      <c r="F101" s="89" t="s">
        <v>1485</v>
      </c>
      <c r="G101" s="90" t="s">
        <v>193</v>
      </c>
      <c r="H101" s="91">
        <v>10.048999999999999</v>
      </c>
      <c r="I101" s="238"/>
      <c r="J101" s="92">
        <f>ROUND(I101*H101,2)</f>
        <v>0</v>
      </c>
      <c r="K101" s="89" t="s">
        <v>194</v>
      </c>
      <c r="L101" s="61"/>
      <c r="M101" s="239" t="s">
        <v>69</v>
      </c>
      <c r="N101" s="164" t="s">
        <v>100</v>
      </c>
      <c r="O101" s="100"/>
      <c r="P101" s="165">
        <f>O101*H101</f>
        <v>0</v>
      </c>
      <c r="Q101" s="165">
        <v>0</v>
      </c>
      <c r="R101" s="165">
        <f>Q101*H101</f>
        <v>0</v>
      </c>
      <c r="S101" s="165">
        <v>0</v>
      </c>
      <c r="T101" s="166">
        <f>S101*H101</f>
        <v>0</v>
      </c>
      <c r="AR101" s="55" t="s">
        <v>195</v>
      </c>
      <c r="AT101" s="55" t="s">
        <v>190</v>
      </c>
      <c r="AU101" s="55" t="s">
        <v>115</v>
      </c>
      <c r="AY101" s="55" t="s">
        <v>188</v>
      </c>
      <c r="BE101" s="93">
        <f>IF(N101="základní",J101,0)</f>
        <v>0</v>
      </c>
      <c r="BF101" s="93">
        <f>IF(N101="snížená",J101,0)</f>
        <v>0</v>
      </c>
      <c r="BG101" s="93">
        <f>IF(N101="zákl. přenesená",J101,0)</f>
        <v>0</v>
      </c>
      <c r="BH101" s="93">
        <f>IF(N101="sníž. přenesená",J101,0)</f>
        <v>0</v>
      </c>
      <c r="BI101" s="93">
        <f>IF(N101="nulová",J101,0)</f>
        <v>0</v>
      </c>
      <c r="BJ101" s="55" t="s">
        <v>113</v>
      </c>
      <c r="BK101" s="93">
        <f>ROUND(I101*H101,2)</f>
        <v>0</v>
      </c>
      <c r="BL101" s="55" t="s">
        <v>195</v>
      </c>
      <c r="BM101" s="55" t="s">
        <v>1486</v>
      </c>
    </row>
    <row r="102" spans="2:65" s="101" customFormat="1" ht="27">
      <c r="B102" s="61"/>
      <c r="D102" s="167" t="s">
        <v>197</v>
      </c>
      <c r="F102" s="168" t="s">
        <v>1487</v>
      </c>
      <c r="I102" s="240"/>
      <c r="L102" s="61"/>
      <c r="M102" s="94"/>
      <c r="N102" s="100"/>
      <c r="O102" s="100"/>
      <c r="P102" s="100"/>
      <c r="Q102" s="100"/>
      <c r="R102" s="100"/>
      <c r="S102" s="100"/>
      <c r="T102" s="69"/>
      <c r="AT102" s="55" t="s">
        <v>197</v>
      </c>
      <c r="AU102" s="55" t="s">
        <v>115</v>
      </c>
    </row>
    <row r="103" spans="2:65" s="101" customFormat="1" ht="94.5">
      <c r="B103" s="61"/>
      <c r="D103" s="167" t="s">
        <v>199</v>
      </c>
      <c r="F103" s="169" t="s">
        <v>1488</v>
      </c>
      <c r="I103" s="240"/>
      <c r="L103" s="61"/>
      <c r="M103" s="94"/>
      <c r="N103" s="100"/>
      <c r="O103" s="100"/>
      <c r="P103" s="100"/>
      <c r="Q103" s="100"/>
      <c r="R103" s="100"/>
      <c r="S103" s="100"/>
      <c r="T103" s="69"/>
      <c r="AT103" s="55" t="s">
        <v>199</v>
      </c>
      <c r="AU103" s="55" t="s">
        <v>115</v>
      </c>
    </row>
    <row r="104" spans="2:65" s="171" customFormat="1">
      <c r="B104" s="170"/>
      <c r="D104" s="167" t="s">
        <v>201</v>
      </c>
      <c r="E104" s="172" t="s">
        <v>69</v>
      </c>
      <c r="F104" s="173" t="s">
        <v>1489</v>
      </c>
      <c r="H104" s="172" t="s">
        <v>69</v>
      </c>
      <c r="I104" s="241"/>
      <c r="L104" s="170"/>
      <c r="M104" s="174"/>
      <c r="N104" s="175"/>
      <c r="O104" s="175"/>
      <c r="P104" s="175"/>
      <c r="Q104" s="175"/>
      <c r="R104" s="175"/>
      <c r="S104" s="175"/>
      <c r="T104" s="176"/>
      <c r="AT104" s="172" t="s">
        <v>201</v>
      </c>
      <c r="AU104" s="172" t="s">
        <v>115</v>
      </c>
      <c r="AV104" s="171" t="s">
        <v>113</v>
      </c>
      <c r="AW104" s="171" t="s">
        <v>93</v>
      </c>
      <c r="AX104" s="171" t="s">
        <v>111</v>
      </c>
      <c r="AY104" s="172" t="s">
        <v>188</v>
      </c>
    </row>
    <row r="105" spans="2:65" s="171" customFormat="1">
      <c r="B105" s="170"/>
      <c r="D105" s="167" t="s">
        <v>201</v>
      </c>
      <c r="E105" s="172" t="s">
        <v>69</v>
      </c>
      <c r="F105" s="173" t="s">
        <v>1490</v>
      </c>
      <c r="H105" s="172" t="s">
        <v>69</v>
      </c>
      <c r="I105" s="241"/>
      <c r="L105" s="170"/>
      <c r="M105" s="174"/>
      <c r="N105" s="175"/>
      <c r="O105" s="175"/>
      <c r="P105" s="175"/>
      <c r="Q105" s="175"/>
      <c r="R105" s="175"/>
      <c r="S105" s="175"/>
      <c r="T105" s="176"/>
      <c r="AT105" s="172" t="s">
        <v>201</v>
      </c>
      <c r="AU105" s="172" t="s">
        <v>115</v>
      </c>
      <c r="AV105" s="171" t="s">
        <v>113</v>
      </c>
      <c r="AW105" s="171" t="s">
        <v>93</v>
      </c>
      <c r="AX105" s="171" t="s">
        <v>111</v>
      </c>
      <c r="AY105" s="172" t="s">
        <v>188</v>
      </c>
    </row>
    <row r="106" spans="2:65" s="178" customFormat="1">
      <c r="B106" s="177"/>
      <c r="D106" s="167" t="s">
        <v>201</v>
      </c>
      <c r="E106" s="179" t="s">
        <v>69</v>
      </c>
      <c r="F106" s="180" t="s">
        <v>1491</v>
      </c>
      <c r="H106" s="181">
        <v>2.2080000000000002</v>
      </c>
      <c r="I106" s="242"/>
      <c r="L106" s="177"/>
      <c r="M106" s="182"/>
      <c r="N106" s="183"/>
      <c r="O106" s="183"/>
      <c r="P106" s="183"/>
      <c r="Q106" s="183"/>
      <c r="R106" s="183"/>
      <c r="S106" s="183"/>
      <c r="T106" s="184"/>
      <c r="AT106" s="179" t="s">
        <v>201</v>
      </c>
      <c r="AU106" s="179" t="s">
        <v>115</v>
      </c>
      <c r="AV106" s="178" t="s">
        <v>115</v>
      </c>
      <c r="AW106" s="178" t="s">
        <v>93</v>
      </c>
      <c r="AX106" s="178" t="s">
        <v>111</v>
      </c>
      <c r="AY106" s="179" t="s">
        <v>188</v>
      </c>
    </row>
    <row r="107" spans="2:65" s="171" customFormat="1">
      <c r="B107" s="170"/>
      <c r="D107" s="167" t="s">
        <v>201</v>
      </c>
      <c r="E107" s="172" t="s">
        <v>69</v>
      </c>
      <c r="F107" s="173" t="s">
        <v>1492</v>
      </c>
      <c r="H107" s="172" t="s">
        <v>69</v>
      </c>
      <c r="I107" s="241"/>
      <c r="L107" s="170"/>
      <c r="M107" s="174"/>
      <c r="N107" s="175"/>
      <c r="O107" s="175"/>
      <c r="P107" s="175"/>
      <c r="Q107" s="175"/>
      <c r="R107" s="175"/>
      <c r="S107" s="175"/>
      <c r="T107" s="176"/>
      <c r="AT107" s="172" t="s">
        <v>201</v>
      </c>
      <c r="AU107" s="172" t="s">
        <v>115</v>
      </c>
      <c r="AV107" s="171" t="s">
        <v>113</v>
      </c>
      <c r="AW107" s="171" t="s">
        <v>93</v>
      </c>
      <c r="AX107" s="171" t="s">
        <v>111</v>
      </c>
      <c r="AY107" s="172" t="s">
        <v>188</v>
      </c>
    </row>
    <row r="108" spans="2:65" s="178" customFormat="1">
      <c r="B108" s="177"/>
      <c r="D108" s="167" t="s">
        <v>201</v>
      </c>
      <c r="E108" s="179" t="s">
        <v>69</v>
      </c>
      <c r="F108" s="180" t="s">
        <v>1493</v>
      </c>
      <c r="H108" s="181">
        <v>5.65</v>
      </c>
      <c r="I108" s="242"/>
      <c r="L108" s="177"/>
      <c r="M108" s="182"/>
      <c r="N108" s="183"/>
      <c r="O108" s="183"/>
      <c r="P108" s="183"/>
      <c r="Q108" s="183"/>
      <c r="R108" s="183"/>
      <c r="S108" s="183"/>
      <c r="T108" s="184"/>
      <c r="AT108" s="179" t="s">
        <v>201</v>
      </c>
      <c r="AU108" s="179" t="s">
        <v>115</v>
      </c>
      <c r="AV108" s="178" t="s">
        <v>115</v>
      </c>
      <c r="AW108" s="178" t="s">
        <v>93</v>
      </c>
      <c r="AX108" s="178" t="s">
        <v>111</v>
      </c>
      <c r="AY108" s="179" t="s">
        <v>188</v>
      </c>
    </row>
    <row r="109" spans="2:65" s="194" customFormat="1">
      <c r="B109" s="193"/>
      <c r="D109" s="167" t="s">
        <v>201</v>
      </c>
      <c r="E109" s="195" t="s">
        <v>69</v>
      </c>
      <c r="F109" s="196" t="s">
        <v>253</v>
      </c>
      <c r="H109" s="197">
        <v>7.8579999999999997</v>
      </c>
      <c r="I109" s="244"/>
      <c r="L109" s="193"/>
      <c r="M109" s="198"/>
      <c r="N109" s="199"/>
      <c r="O109" s="199"/>
      <c r="P109" s="199"/>
      <c r="Q109" s="199"/>
      <c r="R109" s="199"/>
      <c r="S109" s="199"/>
      <c r="T109" s="200"/>
      <c r="AT109" s="195" t="s">
        <v>201</v>
      </c>
      <c r="AU109" s="195" t="s">
        <v>115</v>
      </c>
      <c r="AV109" s="194" t="s">
        <v>228</v>
      </c>
      <c r="AW109" s="194" t="s">
        <v>93</v>
      </c>
      <c r="AX109" s="194" t="s">
        <v>111</v>
      </c>
      <c r="AY109" s="195" t="s">
        <v>188</v>
      </c>
    </row>
    <row r="110" spans="2:65" s="171" customFormat="1">
      <c r="B110" s="170"/>
      <c r="D110" s="167" t="s">
        <v>201</v>
      </c>
      <c r="E110" s="172" t="s">
        <v>69</v>
      </c>
      <c r="F110" s="173" t="s">
        <v>1494</v>
      </c>
      <c r="H110" s="172" t="s">
        <v>69</v>
      </c>
      <c r="I110" s="241"/>
      <c r="L110" s="170"/>
      <c r="M110" s="174"/>
      <c r="N110" s="175"/>
      <c r="O110" s="175"/>
      <c r="P110" s="175"/>
      <c r="Q110" s="175"/>
      <c r="R110" s="175"/>
      <c r="S110" s="175"/>
      <c r="T110" s="176"/>
      <c r="AT110" s="172" t="s">
        <v>201</v>
      </c>
      <c r="AU110" s="172" t="s">
        <v>115</v>
      </c>
      <c r="AV110" s="171" t="s">
        <v>113</v>
      </c>
      <c r="AW110" s="171" t="s">
        <v>93</v>
      </c>
      <c r="AX110" s="171" t="s">
        <v>111</v>
      </c>
      <c r="AY110" s="172" t="s">
        <v>188</v>
      </c>
    </row>
    <row r="111" spans="2:65" s="171" customFormat="1">
      <c r="B111" s="170"/>
      <c r="D111" s="167" t="s">
        <v>201</v>
      </c>
      <c r="E111" s="172" t="s">
        <v>69</v>
      </c>
      <c r="F111" s="173" t="s">
        <v>1495</v>
      </c>
      <c r="H111" s="172" t="s">
        <v>69</v>
      </c>
      <c r="I111" s="241"/>
      <c r="L111" s="170"/>
      <c r="M111" s="174"/>
      <c r="N111" s="175"/>
      <c r="O111" s="175"/>
      <c r="P111" s="175"/>
      <c r="Q111" s="175"/>
      <c r="R111" s="175"/>
      <c r="S111" s="175"/>
      <c r="T111" s="176"/>
      <c r="AT111" s="172" t="s">
        <v>201</v>
      </c>
      <c r="AU111" s="172" t="s">
        <v>115</v>
      </c>
      <c r="AV111" s="171" t="s">
        <v>113</v>
      </c>
      <c r="AW111" s="171" t="s">
        <v>93</v>
      </c>
      <c r="AX111" s="171" t="s">
        <v>111</v>
      </c>
      <c r="AY111" s="172" t="s">
        <v>188</v>
      </c>
    </row>
    <row r="112" spans="2:65" s="178" customFormat="1">
      <c r="B112" s="177"/>
      <c r="D112" s="167" t="s">
        <v>201</v>
      </c>
      <c r="E112" s="179" t="s">
        <v>69</v>
      </c>
      <c r="F112" s="180" t="s">
        <v>1496</v>
      </c>
      <c r="H112" s="181">
        <v>0.77700000000000002</v>
      </c>
      <c r="I112" s="242"/>
      <c r="L112" s="177"/>
      <c r="M112" s="182"/>
      <c r="N112" s="183"/>
      <c r="O112" s="183"/>
      <c r="P112" s="183"/>
      <c r="Q112" s="183"/>
      <c r="R112" s="183"/>
      <c r="S112" s="183"/>
      <c r="T112" s="184"/>
      <c r="AT112" s="179" t="s">
        <v>201</v>
      </c>
      <c r="AU112" s="179" t="s">
        <v>115</v>
      </c>
      <c r="AV112" s="178" t="s">
        <v>115</v>
      </c>
      <c r="AW112" s="178" t="s">
        <v>93</v>
      </c>
      <c r="AX112" s="178" t="s">
        <v>111</v>
      </c>
      <c r="AY112" s="179" t="s">
        <v>188</v>
      </c>
    </row>
    <row r="113" spans="2:65" s="171" customFormat="1">
      <c r="B113" s="170"/>
      <c r="D113" s="167" t="s">
        <v>201</v>
      </c>
      <c r="E113" s="172" t="s">
        <v>69</v>
      </c>
      <c r="F113" s="173" t="s">
        <v>1497</v>
      </c>
      <c r="H113" s="172" t="s">
        <v>69</v>
      </c>
      <c r="I113" s="241"/>
      <c r="L113" s="170"/>
      <c r="M113" s="174"/>
      <c r="N113" s="175"/>
      <c r="O113" s="175"/>
      <c r="P113" s="175"/>
      <c r="Q113" s="175"/>
      <c r="R113" s="175"/>
      <c r="S113" s="175"/>
      <c r="T113" s="176"/>
      <c r="AT113" s="172" t="s">
        <v>201</v>
      </c>
      <c r="AU113" s="172" t="s">
        <v>115</v>
      </c>
      <c r="AV113" s="171" t="s">
        <v>113</v>
      </c>
      <c r="AW113" s="171" t="s">
        <v>93</v>
      </c>
      <c r="AX113" s="171" t="s">
        <v>111</v>
      </c>
      <c r="AY113" s="172" t="s">
        <v>188</v>
      </c>
    </row>
    <row r="114" spans="2:65" s="178" customFormat="1">
      <c r="B114" s="177"/>
      <c r="D114" s="167" t="s">
        <v>201</v>
      </c>
      <c r="E114" s="179" t="s">
        <v>69</v>
      </c>
      <c r="F114" s="180" t="s">
        <v>1498</v>
      </c>
      <c r="H114" s="181">
        <v>0.78800000000000003</v>
      </c>
      <c r="I114" s="242"/>
      <c r="L114" s="177"/>
      <c r="M114" s="182"/>
      <c r="N114" s="183"/>
      <c r="O114" s="183"/>
      <c r="P114" s="183"/>
      <c r="Q114" s="183"/>
      <c r="R114" s="183"/>
      <c r="S114" s="183"/>
      <c r="T114" s="184"/>
      <c r="AT114" s="179" t="s">
        <v>201</v>
      </c>
      <c r="AU114" s="179" t="s">
        <v>115</v>
      </c>
      <c r="AV114" s="178" t="s">
        <v>115</v>
      </c>
      <c r="AW114" s="178" t="s">
        <v>93</v>
      </c>
      <c r="AX114" s="178" t="s">
        <v>111</v>
      </c>
      <c r="AY114" s="179" t="s">
        <v>188</v>
      </c>
    </row>
    <row r="115" spans="2:65" s="171" customFormat="1">
      <c r="B115" s="170"/>
      <c r="D115" s="167" t="s">
        <v>201</v>
      </c>
      <c r="E115" s="172" t="s">
        <v>69</v>
      </c>
      <c r="F115" s="173" t="s">
        <v>1499</v>
      </c>
      <c r="H115" s="172" t="s">
        <v>69</v>
      </c>
      <c r="I115" s="241"/>
      <c r="L115" s="170"/>
      <c r="M115" s="174"/>
      <c r="N115" s="175"/>
      <c r="O115" s="175"/>
      <c r="P115" s="175"/>
      <c r="Q115" s="175"/>
      <c r="R115" s="175"/>
      <c r="S115" s="175"/>
      <c r="T115" s="176"/>
      <c r="AT115" s="172" t="s">
        <v>201</v>
      </c>
      <c r="AU115" s="172" t="s">
        <v>115</v>
      </c>
      <c r="AV115" s="171" t="s">
        <v>113</v>
      </c>
      <c r="AW115" s="171" t="s">
        <v>93</v>
      </c>
      <c r="AX115" s="171" t="s">
        <v>111</v>
      </c>
      <c r="AY115" s="172" t="s">
        <v>188</v>
      </c>
    </row>
    <row r="116" spans="2:65" s="178" customFormat="1">
      <c r="B116" s="177"/>
      <c r="D116" s="167" t="s">
        <v>201</v>
      </c>
      <c r="E116" s="179" t="s">
        <v>69</v>
      </c>
      <c r="F116" s="180" t="s">
        <v>1500</v>
      </c>
      <c r="H116" s="181">
        <v>0.626</v>
      </c>
      <c r="I116" s="242"/>
      <c r="L116" s="177"/>
      <c r="M116" s="182"/>
      <c r="N116" s="183"/>
      <c r="O116" s="183"/>
      <c r="P116" s="183"/>
      <c r="Q116" s="183"/>
      <c r="R116" s="183"/>
      <c r="S116" s="183"/>
      <c r="T116" s="184"/>
      <c r="AT116" s="179" t="s">
        <v>201</v>
      </c>
      <c r="AU116" s="179" t="s">
        <v>115</v>
      </c>
      <c r="AV116" s="178" t="s">
        <v>115</v>
      </c>
      <c r="AW116" s="178" t="s">
        <v>93</v>
      </c>
      <c r="AX116" s="178" t="s">
        <v>111</v>
      </c>
      <c r="AY116" s="179" t="s">
        <v>188</v>
      </c>
    </row>
    <row r="117" spans="2:65" s="194" customFormat="1">
      <c r="B117" s="193"/>
      <c r="D117" s="167" t="s">
        <v>201</v>
      </c>
      <c r="E117" s="195" t="s">
        <v>69</v>
      </c>
      <c r="F117" s="196" t="s">
        <v>253</v>
      </c>
      <c r="H117" s="197">
        <v>2.1909999999999998</v>
      </c>
      <c r="I117" s="244"/>
      <c r="L117" s="193"/>
      <c r="M117" s="198"/>
      <c r="N117" s="199"/>
      <c r="O117" s="199"/>
      <c r="P117" s="199"/>
      <c r="Q117" s="199"/>
      <c r="R117" s="199"/>
      <c r="S117" s="199"/>
      <c r="T117" s="200"/>
      <c r="AT117" s="195" t="s">
        <v>201</v>
      </c>
      <c r="AU117" s="195" t="s">
        <v>115</v>
      </c>
      <c r="AV117" s="194" t="s">
        <v>228</v>
      </c>
      <c r="AW117" s="194" t="s">
        <v>93</v>
      </c>
      <c r="AX117" s="194" t="s">
        <v>111</v>
      </c>
      <c r="AY117" s="195" t="s">
        <v>188</v>
      </c>
    </row>
    <row r="118" spans="2:65" s="186" customFormat="1">
      <c r="B118" s="185"/>
      <c r="D118" s="167" t="s">
        <v>201</v>
      </c>
      <c r="E118" s="187" t="s">
        <v>69</v>
      </c>
      <c r="F118" s="188" t="s">
        <v>210</v>
      </c>
      <c r="H118" s="189">
        <v>10.048999999999999</v>
      </c>
      <c r="I118" s="243"/>
      <c r="L118" s="185"/>
      <c r="M118" s="190"/>
      <c r="N118" s="191"/>
      <c r="O118" s="191"/>
      <c r="P118" s="191"/>
      <c r="Q118" s="191"/>
      <c r="R118" s="191"/>
      <c r="S118" s="191"/>
      <c r="T118" s="192"/>
      <c r="AT118" s="187" t="s">
        <v>201</v>
      </c>
      <c r="AU118" s="187" t="s">
        <v>115</v>
      </c>
      <c r="AV118" s="186" t="s">
        <v>195</v>
      </c>
      <c r="AW118" s="186" t="s">
        <v>93</v>
      </c>
      <c r="AX118" s="186" t="s">
        <v>113</v>
      </c>
      <c r="AY118" s="187" t="s">
        <v>188</v>
      </c>
    </row>
    <row r="119" spans="2:65" s="101" customFormat="1" ht="16.5" customHeight="1">
      <c r="B119" s="86"/>
      <c r="C119" s="87" t="s">
        <v>228</v>
      </c>
      <c r="D119" s="87" t="s">
        <v>190</v>
      </c>
      <c r="E119" s="88" t="s">
        <v>978</v>
      </c>
      <c r="F119" s="89" t="s">
        <v>979</v>
      </c>
      <c r="G119" s="90" t="s">
        <v>193</v>
      </c>
      <c r="H119" s="91">
        <v>95.022000000000006</v>
      </c>
      <c r="I119" s="238"/>
      <c r="J119" s="92">
        <f>ROUND(I119*H119,2)</f>
        <v>0</v>
      </c>
      <c r="K119" s="89" t="s">
        <v>194</v>
      </c>
      <c r="L119" s="61"/>
      <c r="M119" s="239" t="s">
        <v>69</v>
      </c>
      <c r="N119" s="164" t="s">
        <v>100</v>
      </c>
      <c r="O119" s="100"/>
      <c r="P119" s="165">
        <f>O119*H119</f>
        <v>0</v>
      </c>
      <c r="Q119" s="165">
        <v>0</v>
      </c>
      <c r="R119" s="165">
        <f>Q119*H119</f>
        <v>0</v>
      </c>
      <c r="S119" s="165">
        <v>0</v>
      </c>
      <c r="T119" s="166">
        <f>S119*H119</f>
        <v>0</v>
      </c>
      <c r="AR119" s="55" t="s">
        <v>195</v>
      </c>
      <c r="AT119" s="55" t="s">
        <v>190</v>
      </c>
      <c r="AU119" s="55" t="s">
        <v>115</v>
      </c>
      <c r="AY119" s="55" t="s">
        <v>188</v>
      </c>
      <c r="BE119" s="93">
        <f>IF(N119="základní",J119,0)</f>
        <v>0</v>
      </c>
      <c r="BF119" s="93">
        <f>IF(N119="snížená",J119,0)</f>
        <v>0</v>
      </c>
      <c r="BG119" s="93">
        <f>IF(N119="zákl. přenesená",J119,0)</f>
        <v>0</v>
      </c>
      <c r="BH119" s="93">
        <f>IF(N119="sníž. přenesená",J119,0)</f>
        <v>0</v>
      </c>
      <c r="BI119" s="93">
        <f>IF(N119="nulová",J119,0)</f>
        <v>0</v>
      </c>
      <c r="BJ119" s="55" t="s">
        <v>113</v>
      </c>
      <c r="BK119" s="93">
        <f>ROUND(I119*H119,2)</f>
        <v>0</v>
      </c>
      <c r="BL119" s="55" t="s">
        <v>195</v>
      </c>
      <c r="BM119" s="55" t="s">
        <v>1501</v>
      </c>
    </row>
    <row r="120" spans="2:65" s="101" customFormat="1" ht="27">
      <c r="B120" s="61"/>
      <c r="D120" s="167" t="s">
        <v>197</v>
      </c>
      <c r="F120" s="168" t="s">
        <v>981</v>
      </c>
      <c r="I120" s="240"/>
      <c r="L120" s="61"/>
      <c r="M120" s="94"/>
      <c r="N120" s="100"/>
      <c r="O120" s="100"/>
      <c r="P120" s="100"/>
      <c r="Q120" s="100"/>
      <c r="R120" s="100"/>
      <c r="S120" s="100"/>
      <c r="T120" s="69"/>
      <c r="AT120" s="55" t="s">
        <v>197</v>
      </c>
      <c r="AU120" s="55" t="s">
        <v>115</v>
      </c>
    </row>
    <row r="121" spans="2:65" s="101" customFormat="1" ht="94.5">
      <c r="B121" s="61"/>
      <c r="D121" s="167" t="s">
        <v>199</v>
      </c>
      <c r="F121" s="169" t="s">
        <v>982</v>
      </c>
      <c r="I121" s="240"/>
      <c r="L121" s="61"/>
      <c r="M121" s="94"/>
      <c r="N121" s="100"/>
      <c r="O121" s="100"/>
      <c r="P121" s="100"/>
      <c r="Q121" s="100"/>
      <c r="R121" s="100"/>
      <c r="S121" s="100"/>
      <c r="T121" s="69"/>
      <c r="AT121" s="55" t="s">
        <v>199</v>
      </c>
      <c r="AU121" s="55" t="s">
        <v>115</v>
      </c>
    </row>
    <row r="122" spans="2:65" s="171" customFormat="1">
      <c r="B122" s="170"/>
      <c r="D122" s="167" t="s">
        <v>201</v>
      </c>
      <c r="E122" s="172" t="s">
        <v>69</v>
      </c>
      <c r="F122" s="173" t="s">
        <v>1502</v>
      </c>
      <c r="H122" s="172" t="s">
        <v>69</v>
      </c>
      <c r="I122" s="241"/>
      <c r="L122" s="170"/>
      <c r="M122" s="174"/>
      <c r="N122" s="175"/>
      <c r="O122" s="175"/>
      <c r="P122" s="175"/>
      <c r="Q122" s="175"/>
      <c r="R122" s="175"/>
      <c r="S122" s="175"/>
      <c r="T122" s="176"/>
      <c r="AT122" s="172" t="s">
        <v>201</v>
      </c>
      <c r="AU122" s="172" t="s">
        <v>115</v>
      </c>
      <c r="AV122" s="171" t="s">
        <v>113</v>
      </c>
      <c r="AW122" s="171" t="s">
        <v>93</v>
      </c>
      <c r="AX122" s="171" t="s">
        <v>111</v>
      </c>
      <c r="AY122" s="172" t="s">
        <v>188</v>
      </c>
    </row>
    <row r="123" spans="2:65" s="178" customFormat="1">
      <c r="B123" s="177"/>
      <c r="D123" s="167" t="s">
        <v>201</v>
      </c>
      <c r="E123" s="179" t="s">
        <v>69</v>
      </c>
      <c r="F123" s="180" t="s">
        <v>1503</v>
      </c>
      <c r="H123" s="181">
        <v>95.022000000000006</v>
      </c>
      <c r="I123" s="242"/>
      <c r="L123" s="177"/>
      <c r="M123" s="182"/>
      <c r="N123" s="183"/>
      <c r="O123" s="183"/>
      <c r="P123" s="183"/>
      <c r="Q123" s="183"/>
      <c r="R123" s="183"/>
      <c r="S123" s="183"/>
      <c r="T123" s="184"/>
      <c r="AT123" s="179" t="s">
        <v>201</v>
      </c>
      <c r="AU123" s="179" t="s">
        <v>115</v>
      </c>
      <c r="AV123" s="178" t="s">
        <v>115</v>
      </c>
      <c r="AW123" s="178" t="s">
        <v>93</v>
      </c>
      <c r="AX123" s="178" t="s">
        <v>113</v>
      </c>
      <c r="AY123" s="179" t="s">
        <v>188</v>
      </c>
    </row>
    <row r="124" spans="2:65" s="101" customFormat="1" ht="16.5" customHeight="1">
      <c r="B124" s="86"/>
      <c r="C124" s="87" t="s">
        <v>195</v>
      </c>
      <c r="D124" s="87" t="s">
        <v>190</v>
      </c>
      <c r="E124" s="88" t="s">
        <v>987</v>
      </c>
      <c r="F124" s="89" t="s">
        <v>988</v>
      </c>
      <c r="G124" s="90" t="s">
        <v>193</v>
      </c>
      <c r="H124" s="91">
        <v>190.04300000000001</v>
      </c>
      <c r="I124" s="238"/>
      <c r="J124" s="92">
        <f>ROUND(I124*H124,2)</f>
        <v>0</v>
      </c>
      <c r="K124" s="89" t="s">
        <v>194</v>
      </c>
      <c r="L124" s="61"/>
      <c r="M124" s="239" t="s">
        <v>69</v>
      </c>
      <c r="N124" s="164" t="s">
        <v>100</v>
      </c>
      <c r="O124" s="100"/>
      <c r="P124" s="165">
        <f>O124*H124</f>
        <v>0</v>
      </c>
      <c r="Q124" s="165">
        <v>0</v>
      </c>
      <c r="R124" s="165">
        <f>Q124*H124</f>
        <v>0</v>
      </c>
      <c r="S124" s="165">
        <v>0</v>
      </c>
      <c r="T124" s="166">
        <f>S124*H124</f>
        <v>0</v>
      </c>
      <c r="AR124" s="55" t="s">
        <v>195</v>
      </c>
      <c r="AT124" s="55" t="s">
        <v>190</v>
      </c>
      <c r="AU124" s="55" t="s">
        <v>115</v>
      </c>
      <c r="AY124" s="55" t="s">
        <v>188</v>
      </c>
      <c r="BE124" s="93">
        <f>IF(N124="základní",J124,0)</f>
        <v>0</v>
      </c>
      <c r="BF124" s="93">
        <f>IF(N124="snížená",J124,0)</f>
        <v>0</v>
      </c>
      <c r="BG124" s="93">
        <f>IF(N124="zákl. přenesená",J124,0)</f>
        <v>0</v>
      </c>
      <c r="BH124" s="93">
        <f>IF(N124="sníž. přenesená",J124,0)</f>
        <v>0</v>
      </c>
      <c r="BI124" s="93">
        <f>IF(N124="nulová",J124,0)</f>
        <v>0</v>
      </c>
      <c r="BJ124" s="55" t="s">
        <v>113</v>
      </c>
      <c r="BK124" s="93">
        <f>ROUND(I124*H124,2)</f>
        <v>0</v>
      </c>
      <c r="BL124" s="55" t="s">
        <v>195</v>
      </c>
      <c r="BM124" s="55" t="s">
        <v>1504</v>
      </c>
    </row>
    <row r="125" spans="2:65" s="101" customFormat="1" ht="27">
      <c r="B125" s="61"/>
      <c r="D125" s="167" t="s">
        <v>197</v>
      </c>
      <c r="F125" s="168" t="s">
        <v>990</v>
      </c>
      <c r="I125" s="240"/>
      <c r="L125" s="61"/>
      <c r="M125" s="94"/>
      <c r="N125" s="100"/>
      <c r="O125" s="100"/>
      <c r="P125" s="100"/>
      <c r="Q125" s="100"/>
      <c r="R125" s="100"/>
      <c r="S125" s="100"/>
      <c r="T125" s="69"/>
      <c r="AT125" s="55" t="s">
        <v>197</v>
      </c>
      <c r="AU125" s="55" t="s">
        <v>115</v>
      </c>
    </row>
    <row r="126" spans="2:65" s="101" customFormat="1" ht="94.5">
      <c r="B126" s="61"/>
      <c r="D126" s="167" t="s">
        <v>199</v>
      </c>
      <c r="F126" s="169" t="s">
        <v>982</v>
      </c>
      <c r="I126" s="240"/>
      <c r="L126" s="61"/>
      <c r="M126" s="94"/>
      <c r="N126" s="100"/>
      <c r="O126" s="100"/>
      <c r="P126" s="100"/>
      <c r="Q126" s="100"/>
      <c r="R126" s="100"/>
      <c r="S126" s="100"/>
      <c r="T126" s="69"/>
      <c r="AT126" s="55" t="s">
        <v>199</v>
      </c>
      <c r="AU126" s="55" t="s">
        <v>115</v>
      </c>
    </row>
    <row r="127" spans="2:65" s="171" customFormat="1">
      <c r="B127" s="170"/>
      <c r="D127" s="167" t="s">
        <v>201</v>
      </c>
      <c r="E127" s="172" t="s">
        <v>69</v>
      </c>
      <c r="F127" s="173" t="s">
        <v>1505</v>
      </c>
      <c r="H127" s="172" t="s">
        <v>69</v>
      </c>
      <c r="I127" s="241"/>
      <c r="L127" s="170"/>
      <c r="M127" s="174"/>
      <c r="N127" s="175"/>
      <c r="O127" s="175"/>
      <c r="P127" s="175"/>
      <c r="Q127" s="175"/>
      <c r="R127" s="175"/>
      <c r="S127" s="175"/>
      <c r="T127" s="176"/>
      <c r="AT127" s="172" t="s">
        <v>201</v>
      </c>
      <c r="AU127" s="172" t="s">
        <v>115</v>
      </c>
      <c r="AV127" s="171" t="s">
        <v>113</v>
      </c>
      <c r="AW127" s="171" t="s">
        <v>93</v>
      </c>
      <c r="AX127" s="171" t="s">
        <v>111</v>
      </c>
      <c r="AY127" s="172" t="s">
        <v>188</v>
      </c>
    </row>
    <row r="128" spans="2:65" s="178" customFormat="1">
      <c r="B128" s="177"/>
      <c r="D128" s="167" t="s">
        <v>201</v>
      </c>
      <c r="E128" s="179" t="s">
        <v>69</v>
      </c>
      <c r="F128" s="180" t="s">
        <v>1506</v>
      </c>
      <c r="H128" s="181">
        <v>190.04300000000001</v>
      </c>
      <c r="I128" s="242"/>
      <c r="L128" s="177"/>
      <c r="M128" s="182"/>
      <c r="N128" s="183"/>
      <c r="O128" s="183"/>
      <c r="P128" s="183"/>
      <c r="Q128" s="183"/>
      <c r="R128" s="183"/>
      <c r="S128" s="183"/>
      <c r="T128" s="184"/>
      <c r="AT128" s="179" t="s">
        <v>201</v>
      </c>
      <c r="AU128" s="179" t="s">
        <v>115</v>
      </c>
      <c r="AV128" s="178" t="s">
        <v>115</v>
      </c>
      <c r="AW128" s="178" t="s">
        <v>93</v>
      </c>
      <c r="AX128" s="178" t="s">
        <v>113</v>
      </c>
      <c r="AY128" s="179" t="s">
        <v>188</v>
      </c>
    </row>
    <row r="129" spans="2:65" s="101" customFormat="1" ht="16.5" customHeight="1">
      <c r="B129" s="86"/>
      <c r="C129" s="87" t="s">
        <v>246</v>
      </c>
      <c r="D129" s="87" t="s">
        <v>190</v>
      </c>
      <c r="E129" s="88" t="s">
        <v>993</v>
      </c>
      <c r="F129" s="89" t="s">
        <v>994</v>
      </c>
      <c r="G129" s="90" t="s">
        <v>193</v>
      </c>
      <c r="H129" s="91">
        <v>57.012999999999998</v>
      </c>
      <c r="I129" s="238"/>
      <c r="J129" s="92">
        <f>ROUND(I129*H129,2)</f>
        <v>0</v>
      </c>
      <c r="K129" s="89" t="s">
        <v>194</v>
      </c>
      <c r="L129" s="61"/>
      <c r="M129" s="239" t="s">
        <v>69</v>
      </c>
      <c r="N129" s="164" t="s">
        <v>100</v>
      </c>
      <c r="O129" s="100"/>
      <c r="P129" s="165">
        <f>O129*H129</f>
        <v>0</v>
      </c>
      <c r="Q129" s="165">
        <v>0</v>
      </c>
      <c r="R129" s="165">
        <f>Q129*H129</f>
        <v>0</v>
      </c>
      <c r="S129" s="165">
        <v>0</v>
      </c>
      <c r="T129" s="166">
        <f>S129*H129</f>
        <v>0</v>
      </c>
      <c r="AR129" s="55" t="s">
        <v>195</v>
      </c>
      <c r="AT129" s="55" t="s">
        <v>190</v>
      </c>
      <c r="AU129" s="55" t="s">
        <v>115</v>
      </c>
      <c r="AY129" s="55" t="s">
        <v>188</v>
      </c>
      <c r="BE129" s="93">
        <f>IF(N129="základní",J129,0)</f>
        <v>0</v>
      </c>
      <c r="BF129" s="93">
        <f>IF(N129="snížená",J129,0)</f>
        <v>0</v>
      </c>
      <c r="BG129" s="93">
        <f>IF(N129="zákl. přenesená",J129,0)</f>
        <v>0</v>
      </c>
      <c r="BH129" s="93">
        <f>IF(N129="sníž. přenesená",J129,0)</f>
        <v>0</v>
      </c>
      <c r="BI129" s="93">
        <f>IF(N129="nulová",J129,0)</f>
        <v>0</v>
      </c>
      <c r="BJ129" s="55" t="s">
        <v>113</v>
      </c>
      <c r="BK129" s="93">
        <f>ROUND(I129*H129,2)</f>
        <v>0</v>
      </c>
      <c r="BL129" s="55" t="s">
        <v>195</v>
      </c>
      <c r="BM129" s="55" t="s">
        <v>1507</v>
      </c>
    </row>
    <row r="130" spans="2:65" s="101" customFormat="1" ht="27">
      <c r="B130" s="61"/>
      <c r="D130" s="167" t="s">
        <v>197</v>
      </c>
      <c r="F130" s="168" t="s">
        <v>996</v>
      </c>
      <c r="I130" s="240"/>
      <c r="L130" s="61"/>
      <c r="M130" s="94"/>
      <c r="N130" s="100"/>
      <c r="O130" s="100"/>
      <c r="P130" s="100"/>
      <c r="Q130" s="100"/>
      <c r="R130" s="100"/>
      <c r="S130" s="100"/>
      <c r="T130" s="69"/>
      <c r="AT130" s="55" t="s">
        <v>197</v>
      </c>
      <c r="AU130" s="55" t="s">
        <v>115</v>
      </c>
    </row>
    <row r="131" spans="2:65" s="101" customFormat="1" ht="94.5">
      <c r="B131" s="61"/>
      <c r="D131" s="167" t="s">
        <v>199</v>
      </c>
      <c r="F131" s="169" t="s">
        <v>982</v>
      </c>
      <c r="I131" s="240"/>
      <c r="L131" s="61"/>
      <c r="M131" s="94"/>
      <c r="N131" s="100"/>
      <c r="O131" s="100"/>
      <c r="P131" s="100"/>
      <c r="Q131" s="100"/>
      <c r="R131" s="100"/>
      <c r="S131" s="100"/>
      <c r="T131" s="69"/>
      <c r="AT131" s="55" t="s">
        <v>199</v>
      </c>
      <c r="AU131" s="55" t="s">
        <v>115</v>
      </c>
    </row>
    <row r="132" spans="2:65" s="178" customFormat="1">
      <c r="B132" s="177"/>
      <c r="D132" s="167" t="s">
        <v>201</v>
      </c>
      <c r="F132" s="180" t="s">
        <v>1508</v>
      </c>
      <c r="H132" s="181">
        <v>57.012999999999998</v>
      </c>
      <c r="I132" s="242"/>
      <c r="L132" s="177"/>
      <c r="M132" s="182"/>
      <c r="N132" s="183"/>
      <c r="O132" s="183"/>
      <c r="P132" s="183"/>
      <c r="Q132" s="183"/>
      <c r="R132" s="183"/>
      <c r="S132" s="183"/>
      <c r="T132" s="184"/>
      <c r="AT132" s="179" t="s">
        <v>201</v>
      </c>
      <c r="AU132" s="179" t="s">
        <v>115</v>
      </c>
      <c r="AV132" s="178" t="s">
        <v>115</v>
      </c>
      <c r="AW132" s="178" t="s">
        <v>70</v>
      </c>
      <c r="AX132" s="178" t="s">
        <v>113</v>
      </c>
      <c r="AY132" s="179" t="s">
        <v>188</v>
      </c>
    </row>
    <row r="133" spans="2:65" s="101" customFormat="1" ht="16.5" customHeight="1">
      <c r="B133" s="86"/>
      <c r="C133" s="87" t="s">
        <v>254</v>
      </c>
      <c r="D133" s="87" t="s">
        <v>190</v>
      </c>
      <c r="E133" s="88" t="s">
        <v>998</v>
      </c>
      <c r="F133" s="89" t="s">
        <v>999</v>
      </c>
      <c r="G133" s="90" t="s">
        <v>193</v>
      </c>
      <c r="H133" s="91">
        <v>298.36099999999999</v>
      </c>
      <c r="I133" s="238"/>
      <c r="J133" s="92">
        <f>ROUND(I133*H133,2)</f>
        <v>0</v>
      </c>
      <c r="K133" s="89" t="s">
        <v>194</v>
      </c>
      <c r="L133" s="61"/>
      <c r="M133" s="239" t="s">
        <v>69</v>
      </c>
      <c r="N133" s="164" t="s">
        <v>100</v>
      </c>
      <c r="O133" s="100"/>
      <c r="P133" s="165">
        <f>O133*H133</f>
        <v>0</v>
      </c>
      <c r="Q133" s="165">
        <v>0</v>
      </c>
      <c r="R133" s="165">
        <f>Q133*H133</f>
        <v>0</v>
      </c>
      <c r="S133" s="165">
        <v>0</v>
      </c>
      <c r="T133" s="166">
        <f>S133*H133</f>
        <v>0</v>
      </c>
      <c r="AR133" s="55" t="s">
        <v>195</v>
      </c>
      <c r="AT133" s="55" t="s">
        <v>190</v>
      </c>
      <c r="AU133" s="55" t="s">
        <v>115</v>
      </c>
      <c r="AY133" s="55" t="s">
        <v>188</v>
      </c>
      <c r="BE133" s="93">
        <f>IF(N133="základní",J133,0)</f>
        <v>0</v>
      </c>
      <c r="BF133" s="93">
        <f>IF(N133="snížená",J133,0)</f>
        <v>0</v>
      </c>
      <c r="BG133" s="93">
        <f>IF(N133="zákl. přenesená",J133,0)</f>
        <v>0</v>
      </c>
      <c r="BH133" s="93">
        <f>IF(N133="sníž. přenesená",J133,0)</f>
        <v>0</v>
      </c>
      <c r="BI133" s="93">
        <f>IF(N133="nulová",J133,0)</f>
        <v>0</v>
      </c>
      <c r="BJ133" s="55" t="s">
        <v>113</v>
      </c>
      <c r="BK133" s="93">
        <f>ROUND(I133*H133,2)</f>
        <v>0</v>
      </c>
      <c r="BL133" s="55" t="s">
        <v>195</v>
      </c>
      <c r="BM133" s="55" t="s">
        <v>1509</v>
      </c>
    </row>
    <row r="134" spans="2:65" s="101" customFormat="1" ht="27">
      <c r="B134" s="61"/>
      <c r="D134" s="167" t="s">
        <v>197</v>
      </c>
      <c r="F134" s="168" t="s">
        <v>1001</v>
      </c>
      <c r="I134" s="240"/>
      <c r="L134" s="61"/>
      <c r="M134" s="94"/>
      <c r="N134" s="100"/>
      <c r="O134" s="100"/>
      <c r="P134" s="100"/>
      <c r="Q134" s="100"/>
      <c r="R134" s="100"/>
      <c r="S134" s="100"/>
      <c r="T134" s="69"/>
      <c r="AT134" s="55" t="s">
        <v>197</v>
      </c>
      <c r="AU134" s="55" t="s">
        <v>115</v>
      </c>
    </row>
    <row r="135" spans="2:65" s="101" customFormat="1" ht="94.5">
      <c r="B135" s="61"/>
      <c r="D135" s="167" t="s">
        <v>199</v>
      </c>
      <c r="F135" s="169" t="s">
        <v>982</v>
      </c>
      <c r="I135" s="240"/>
      <c r="L135" s="61"/>
      <c r="M135" s="94"/>
      <c r="N135" s="100"/>
      <c r="O135" s="100"/>
      <c r="P135" s="100"/>
      <c r="Q135" s="100"/>
      <c r="R135" s="100"/>
      <c r="S135" s="100"/>
      <c r="T135" s="69"/>
      <c r="AT135" s="55" t="s">
        <v>199</v>
      </c>
      <c r="AU135" s="55" t="s">
        <v>115</v>
      </c>
    </row>
    <row r="136" spans="2:65" s="171" customFormat="1">
      <c r="B136" s="170"/>
      <c r="D136" s="167" t="s">
        <v>201</v>
      </c>
      <c r="E136" s="172" t="s">
        <v>69</v>
      </c>
      <c r="F136" s="173" t="s">
        <v>1510</v>
      </c>
      <c r="H136" s="172" t="s">
        <v>69</v>
      </c>
      <c r="I136" s="241"/>
      <c r="L136" s="170"/>
      <c r="M136" s="174"/>
      <c r="N136" s="175"/>
      <c r="O136" s="175"/>
      <c r="P136" s="175"/>
      <c r="Q136" s="175"/>
      <c r="R136" s="175"/>
      <c r="S136" s="175"/>
      <c r="T136" s="176"/>
      <c r="AT136" s="172" t="s">
        <v>201</v>
      </c>
      <c r="AU136" s="172" t="s">
        <v>115</v>
      </c>
      <c r="AV136" s="171" t="s">
        <v>113</v>
      </c>
      <c r="AW136" s="171" t="s">
        <v>93</v>
      </c>
      <c r="AX136" s="171" t="s">
        <v>111</v>
      </c>
      <c r="AY136" s="172" t="s">
        <v>188</v>
      </c>
    </row>
    <row r="137" spans="2:65" s="171" customFormat="1">
      <c r="B137" s="170"/>
      <c r="D137" s="167" t="s">
        <v>201</v>
      </c>
      <c r="E137" s="172" t="s">
        <v>69</v>
      </c>
      <c r="F137" s="173" t="s">
        <v>1511</v>
      </c>
      <c r="H137" s="172" t="s">
        <v>69</v>
      </c>
      <c r="I137" s="241"/>
      <c r="L137" s="170"/>
      <c r="M137" s="174"/>
      <c r="N137" s="175"/>
      <c r="O137" s="175"/>
      <c r="P137" s="175"/>
      <c r="Q137" s="175"/>
      <c r="R137" s="175"/>
      <c r="S137" s="175"/>
      <c r="T137" s="176"/>
      <c r="AT137" s="172" t="s">
        <v>201</v>
      </c>
      <c r="AU137" s="172" t="s">
        <v>115</v>
      </c>
      <c r="AV137" s="171" t="s">
        <v>113</v>
      </c>
      <c r="AW137" s="171" t="s">
        <v>93</v>
      </c>
      <c r="AX137" s="171" t="s">
        <v>111</v>
      </c>
      <c r="AY137" s="172" t="s">
        <v>188</v>
      </c>
    </row>
    <row r="138" spans="2:65" s="171" customFormat="1">
      <c r="B138" s="170"/>
      <c r="D138" s="167" t="s">
        <v>201</v>
      </c>
      <c r="E138" s="172" t="s">
        <v>69</v>
      </c>
      <c r="F138" s="173" t="s">
        <v>1512</v>
      </c>
      <c r="H138" s="172" t="s">
        <v>69</v>
      </c>
      <c r="I138" s="241"/>
      <c r="L138" s="170"/>
      <c r="M138" s="174"/>
      <c r="N138" s="175"/>
      <c r="O138" s="175"/>
      <c r="P138" s="175"/>
      <c r="Q138" s="175"/>
      <c r="R138" s="175"/>
      <c r="S138" s="175"/>
      <c r="T138" s="176"/>
      <c r="AT138" s="172" t="s">
        <v>201</v>
      </c>
      <c r="AU138" s="172" t="s">
        <v>115</v>
      </c>
      <c r="AV138" s="171" t="s">
        <v>113</v>
      </c>
      <c r="AW138" s="171" t="s">
        <v>93</v>
      </c>
      <c r="AX138" s="171" t="s">
        <v>111</v>
      </c>
      <c r="AY138" s="172" t="s">
        <v>188</v>
      </c>
    </row>
    <row r="139" spans="2:65" s="171" customFormat="1">
      <c r="B139" s="170"/>
      <c r="D139" s="167" t="s">
        <v>201</v>
      </c>
      <c r="E139" s="172" t="s">
        <v>69</v>
      </c>
      <c r="F139" s="173" t="s">
        <v>1513</v>
      </c>
      <c r="H139" s="172" t="s">
        <v>69</v>
      </c>
      <c r="I139" s="241"/>
      <c r="L139" s="170"/>
      <c r="M139" s="174"/>
      <c r="N139" s="175"/>
      <c r="O139" s="175"/>
      <c r="P139" s="175"/>
      <c r="Q139" s="175"/>
      <c r="R139" s="175"/>
      <c r="S139" s="175"/>
      <c r="T139" s="176"/>
      <c r="AT139" s="172" t="s">
        <v>201</v>
      </c>
      <c r="AU139" s="172" t="s">
        <v>115</v>
      </c>
      <c r="AV139" s="171" t="s">
        <v>113</v>
      </c>
      <c r="AW139" s="171" t="s">
        <v>93</v>
      </c>
      <c r="AX139" s="171" t="s">
        <v>111</v>
      </c>
      <c r="AY139" s="172" t="s">
        <v>188</v>
      </c>
    </row>
    <row r="140" spans="2:65" s="171" customFormat="1">
      <c r="B140" s="170"/>
      <c r="D140" s="167" t="s">
        <v>201</v>
      </c>
      <c r="E140" s="172" t="s">
        <v>69</v>
      </c>
      <c r="F140" s="173" t="s">
        <v>1514</v>
      </c>
      <c r="H140" s="172" t="s">
        <v>69</v>
      </c>
      <c r="I140" s="241"/>
      <c r="L140" s="170"/>
      <c r="M140" s="174"/>
      <c r="N140" s="175"/>
      <c r="O140" s="175"/>
      <c r="P140" s="175"/>
      <c r="Q140" s="175"/>
      <c r="R140" s="175"/>
      <c r="S140" s="175"/>
      <c r="T140" s="176"/>
      <c r="AT140" s="172" t="s">
        <v>201</v>
      </c>
      <c r="AU140" s="172" t="s">
        <v>115</v>
      </c>
      <c r="AV140" s="171" t="s">
        <v>113</v>
      </c>
      <c r="AW140" s="171" t="s">
        <v>93</v>
      </c>
      <c r="AX140" s="171" t="s">
        <v>111</v>
      </c>
      <c r="AY140" s="172" t="s">
        <v>188</v>
      </c>
    </row>
    <row r="141" spans="2:65" s="171" customFormat="1">
      <c r="B141" s="170"/>
      <c r="D141" s="167" t="s">
        <v>201</v>
      </c>
      <c r="E141" s="172" t="s">
        <v>69</v>
      </c>
      <c r="F141" s="173" t="s">
        <v>1515</v>
      </c>
      <c r="H141" s="172" t="s">
        <v>69</v>
      </c>
      <c r="I141" s="241"/>
      <c r="L141" s="170"/>
      <c r="M141" s="174"/>
      <c r="N141" s="175"/>
      <c r="O141" s="175"/>
      <c r="P141" s="175"/>
      <c r="Q141" s="175"/>
      <c r="R141" s="175"/>
      <c r="S141" s="175"/>
      <c r="T141" s="176"/>
      <c r="AT141" s="172" t="s">
        <v>201</v>
      </c>
      <c r="AU141" s="172" t="s">
        <v>115</v>
      </c>
      <c r="AV141" s="171" t="s">
        <v>113</v>
      </c>
      <c r="AW141" s="171" t="s">
        <v>93</v>
      </c>
      <c r="AX141" s="171" t="s">
        <v>111</v>
      </c>
      <c r="AY141" s="172" t="s">
        <v>188</v>
      </c>
    </row>
    <row r="142" spans="2:65" s="171" customFormat="1">
      <c r="B142" s="170"/>
      <c r="D142" s="167" t="s">
        <v>201</v>
      </c>
      <c r="E142" s="172" t="s">
        <v>69</v>
      </c>
      <c r="F142" s="173" t="s">
        <v>1516</v>
      </c>
      <c r="H142" s="172" t="s">
        <v>69</v>
      </c>
      <c r="I142" s="241"/>
      <c r="L142" s="170"/>
      <c r="M142" s="174"/>
      <c r="N142" s="175"/>
      <c r="O142" s="175"/>
      <c r="P142" s="175"/>
      <c r="Q142" s="175"/>
      <c r="R142" s="175"/>
      <c r="S142" s="175"/>
      <c r="T142" s="176"/>
      <c r="AT142" s="172" t="s">
        <v>201</v>
      </c>
      <c r="AU142" s="172" t="s">
        <v>115</v>
      </c>
      <c r="AV142" s="171" t="s">
        <v>113</v>
      </c>
      <c r="AW142" s="171" t="s">
        <v>93</v>
      </c>
      <c r="AX142" s="171" t="s">
        <v>111</v>
      </c>
      <c r="AY142" s="172" t="s">
        <v>188</v>
      </c>
    </row>
    <row r="143" spans="2:65" s="178" customFormat="1">
      <c r="B143" s="177"/>
      <c r="D143" s="167" t="s">
        <v>201</v>
      </c>
      <c r="E143" s="179" t="s">
        <v>69</v>
      </c>
      <c r="F143" s="180" t="s">
        <v>1517</v>
      </c>
      <c r="H143" s="181">
        <v>298.36099999999999</v>
      </c>
      <c r="I143" s="242"/>
      <c r="L143" s="177"/>
      <c r="M143" s="182"/>
      <c r="N143" s="183"/>
      <c r="O143" s="183"/>
      <c r="P143" s="183"/>
      <c r="Q143" s="183"/>
      <c r="R143" s="183"/>
      <c r="S143" s="183"/>
      <c r="T143" s="184"/>
      <c r="AT143" s="179" t="s">
        <v>201</v>
      </c>
      <c r="AU143" s="179" t="s">
        <v>115</v>
      </c>
      <c r="AV143" s="178" t="s">
        <v>115</v>
      </c>
      <c r="AW143" s="178" t="s">
        <v>93</v>
      </c>
      <c r="AX143" s="178" t="s">
        <v>113</v>
      </c>
      <c r="AY143" s="179" t="s">
        <v>188</v>
      </c>
    </row>
    <row r="144" spans="2:65" s="101" customFormat="1" ht="16.5" customHeight="1">
      <c r="B144" s="86"/>
      <c r="C144" s="87" t="s">
        <v>270</v>
      </c>
      <c r="D144" s="87" t="s">
        <v>190</v>
      </c>
      <c r="E144" s="88" t="s">
        <v>1518</v>
      </c>
      <c r="F144" s="89" t="s">
        <v>1519</v>
      </c>
      <c r="G144" s="90" t="s">
        <v>193</v>
      </c>
      <c r="H144" s="91">
        <v>89.507999999999996</v>
      </c>
      <c r="I144" s="238"/>
      <c r="J144" s="92">
        <f>ROUND(I144*H144,2)</f>
        <v>0</v>
      </c>
      <c r="K144" s="89" t="s">
        <v>194</v>
      </c>
      <c r="L144" s="61"/>
      <c r="M144" s="239" t="s">
        <v>69</v>
      </c>
      <c r="N144" s="164" t="s">
        <v>100</v>
      </c>
      <c r="O144" s="100"/>
      <c r="P144" s="165">
        <f>O144*H144</f>
        <v>0</v>
      </c>
      <c r="Q144" s="165">
        <v>0</v>
      </c>
      <c r="R144" s="165">
        <f>Q144*H144</f>
        <v>0</v>
      </c>
      <c r="S144" s="165">
        <v>0</v>
      </c>
      <c r="T144" s="166">
        <f>S144*H144</f>
        <v>0</v>
      </c>
      <c r="AR144" s="55" t="s">
        <v>195</v>
      </c>
      <c r="AT144" s="55" t="s">
        <v>190</v>
      </c>
      <c r="AU144" s="55" t="s">
        <v>115</v>
      </c>
      <c r="AY144" s="55" t="s">
        <v>188</v>
      </c>
      <c r="BE144" s="93">
        <f>IF(N144="základní",J144,0)</f>
        <v>0</v>
      </c>
      <c r="BF144" s="93">
        <f>IF(N144="snížená",J144,0)</f>
        <v>0</v>
      </c>
      <c r="BG144" s="93">
        <f>IF(N144="zákl. přenesená",J144,0)</f>
        <v>0</v>
      </c>
      <c r="BH144" s="93">
        <f>IF(N144="sníž. přenesená",J144,0)</f>
        <v>0</v>
      </c>
      <c r="BI144" s="93">
        <f>IF(N144="nulová",J144,0)</f>
        <v>0</v>
      </c>
      <c r="BJ144" s="55" t="s">
        <v>113</v>
      </c>
      <c r="BK144" s="93">
        <f>ROUND(I144*H144,2)</f>
        <v>0</v>
      </c>
      <c r="BL144" s="55" t="s">
        <v>195</v>
      </c>
      <c r="BM144" s="55" t="s">
        <v>1520</v>
      </c>
    </row>
    <row r="145" spans="2:65" s="101" customFormat="1" ht="27">
      <c r="B145" s="61"/>
      <c r="D145" s="167" t="s">
        <v>197</v>
      </c>
      <c r="F145" s="168" t="s">
        <v>1521</v>
      </c>
      <c r="I145" s="240"/>
      <c r="L145" s="61"/>
      <c r="M145" s="94"/>
      <c r="N145" s="100"/>
      <c r="O145" s="100"/>
      <c r="P145" s="100"/>
      <c r="Q145" s="100"/>
      <c r="R145" s="100"/>
      <c r="S145" s="100"/>
      <c r="T145" s="69"/>
      <c r="AT145" s="55" t="s">
        <v>197</v>
      </c>
      <c r="AU145" s="55" t="s">
        <v>115</v>
      </c>
    </row>
    <row r="146" spans="2:65" s="101" customFormat="1" ht="94.5">
      <c r="B146" s="61"/>
      <c r="D146" s="167" t="s">
        <v>199</v>
      </c>
      <c r="F146" s="169" t="s">
        <v>982</v>
      </c>
      <c r="I146" s="240"/>
      <c r="L146" s="61"/>
      <c r="M146" s="94"/>
      <c r="N146" s="100"/>
      <c r="O146" s="100"/>
      <c r="P146" s="100"/>
      <c r="Q146" s="100"/>
      <c r="R146" s="100"/>
      <c r="S146" s="100"/>
      <c r="T146" s="69"/>
      <c r="AT146" s="55" t="s">
        <v>199</v>
      </c>
      <c r="AU146" s="55" t="s">
        <v>115</v>
      </c>
    </row>
    <row r="147" spans="2:65" s="178" customFormat="1">
      <c r="B147" s="177"/>
      <c r="D147" s="167" t="s">
        <v>201</v>
      </c>
      <c r="F147" s="180" t="s">
        <v>1522</v>
      </c>
      <c r="H147" s="181">
        <v>89.507999999999996</v>
      </c>
      <c r="I147" s="242"/>
      <c r="L147" s="177"/>
      <c r="M147" s="182"/>
      <c r="N147" s="183"/>
      <c r="O147" s="183"/>
      <c r="P147" s="183"/>
      <c r="Q147" s="183"/>
      <c r="R147" s="183"/>
      <c r="S147" s="183"/>
      <c r="T147" s="184"/>
      <c r="AT147" s="179" t="s">
        <v>201</v>
      </c>
      <c r="AU147" s="179" t="s">
        <v>115</v>
      </c>
      <c r="AV147" s="178" t="s">
        <v>115</v>
      </c>
      <c r="AW147" s="178" t="s">
        <v>70</v>
      </c>
      <c r="AX147" s="178" t="s">
        <v>113</v>
      </c>
      <c r="AY147" s="179" t="s">
        <v>188</v>
      </c>
    </row>
    <row r="148" spans="2:65" s="101" customFormat="1" ht="16.5" customHeight="1">
      <c r="B148" s="86"/>
      <c r="C148" s="87" t="s">
        <v>278</v>
      </c>
      <c r="D148" s="87" t="s">
        <v>190</v>
      </c>
      <c r="E148" s="88" t="s">
        <v>1523</v>
      </c>
      <c r="F148" s="89" t="s">
        <v>1524</v>
      </c>
      <c r="G148" s="90" t="s">
        <v>304</v>
      </c>
      <c r="H148" s="91">
        <v>14.845000000000001</v>
      </c>
      <c r="I148" s="238"/>
      <c r="J148" s="92">
        <f>ROUND(I148*H148,2)</f>
        <v>0</v>
      </c>
      <c r="K148" s="89" t="s">
        <v>194</v>
      </c>
      <c r="L148" s="61"/>
      <c r="M148" s="239" t="s">
        <v>69</v>
      </c>
      <c r="N148" s="164" t="s">
        <v>100</v>
      </c>
      <c r="O148" s="100"/>
      <c r="P148" s="165">
        <f>O148*H148</f>
        <v>0</v>
      </c>
      <c r="Q148" s="165">
        <v>3.9449999999999999E-2</v>
      </c>
      <c r="R148" s="165">
        <f>Q148*H148</f>
        <v>0.58563525000000005</v>
      </c>
      <c r="S148" s="165">
        <v>0</v>
      </c>
      <c r="T148" s="166">
        <f>S148*H148</f>
        <v>0</v>
      </c>
      <c r="AR148" s="55" t="s">
        <v>195</v>
      </c>
      <c r="AT148" s="55" t="s">
        <v>190</v>
      </c>
      <c r="AU148" s="55" t="s">
        <v>115</v>
      </c>
      <c r="AY148" s="55" t="s">
        <v>188</v>
      </c>
      <c r="BE148" s="93">
        <f>IF(N148="základní",J148,0)</f>
        <v>0</v>
      </c>
      <c r="BF148" s="93">
        <f>IF(N148="snížená",J148,0)</f>
        <v>0</v>
      </c>
      <c r="BG148" s="93">
        <f>IF(N148="zákl. přenesená",J148,0)</f>
        <v>0</v>
      </c>
      <c r="BH148" s="93">
        <f>IF(N148="sníž. přenesená",J148,0)</f>
        <v>0</v>
      </c>
      <c r="BI148" s="93">
        <f>IF(N148="nulová",J148,0)</f>
        <v>0</v>
      </c>
      <c r="BJ148" s="55" t="s">
        <v>113</v>
      </c>
      <c r="BK148" s="93">
        <f>ROUND(I148*H148,2)</f>
        <v>0</v>
      </c>
      <c r="BL148" s="55" t="s">
        <v>195</v>
      </c>
      <c r="BM148" s="55" t="s">
        <v>1525</v>
      </c>
    </row>
    <row r="149" spans="2:65" s="101" customFormat="1" ht="27">
      <c r="B149" s="61"/>
      <c r="D149" s="167" t="s">
        <v>197</v>
      </c>
      <c r="F149" s="168" t="s">
        <v>1526</v>
      </c>
      <c r="I149" s="240"/>
      <c r="L149" s="61"/>
      <c r="M149" s="94"/>
      <c r="N149" s="100"/>
      <c r="O149" s="100"/>
      <c r="P149" s="100"/>
      <c r="Q149" s="100"/>
      <c r="R149" s="100"/>
      <c r="S149" s="100"/>
      <c r="T149" s="69"/>
      <c r="AT149" s="55" t="s">
        <v>197</v>
      </c>
      <c r="AU149" s="55" t="s">
        <v>115</v>
      </c>
    </row>
    <row r="150" spans="2:65" s="101" customFormat="1" ht="81">
      <c r="B150" s="61"/>
      <c r="D150" s="167" t="s">
        <v>199</v>
      </c>
      <c r="F150" s="169" t="s">
        <v>1527</v>
      </c>
      <c r="I150" s="240"/>
      <c r="L150" s="61"/>
      <c r="M150" s="94"/>
      <c r="N150" s="100"/>
      <c r="O150" s="100"/>
      <c r="P150" s="100"/>
      <c r="Q150" s="100"/>
      <c r="R150" s="100"/>
      <c r="S150" s="100"/>
      <c r="T150" s="69"/>
      <c r="AT150" s="55" t="s">
        <v>199</v>
      </c>
      <c r="AU150" s="55" t="s">
        <v>115</v>
      </c>
    </row>
    <row r="151" spans="2:65" s="171" customFormat="1">
      <c r="B151" s="170"/>
      <c r="D151" s="167" t="s">
        <v>201</v>
      </c>
      <c r="E151" s="172" t="s">
        <v>69</v>
      </c>
      <c r="F151" s="173" t="s">
        <v>1528</v>
      </c>
      <c r="H151" s="172" t="s">
        <v>69</v>
      </c>
      <c r="I151" s="241"/>
      <c r="L151" s="170"/>
      <c r="M151" s="174"/>
      <c r="N151" s="175"/>
      <c r="O151" s="175"/>
      <c r="P151" s="175"/>
      <c r="Q151" s="175"/>
      <c r="R151" s="175"/>
      <c r="S151" s="175"/>
      <c r="T151" s="176"/>
      <c r="AT151" s="172" t="s">
        <v>201</v>
      </c>
      <c r="AU151" s="172" t="s">
        <v>115</v>
      </c>
      <c r="AV151" s="171" t="s">
        <v>113</v>
      </c>
      <c r="AW151" s="171" t="s">
        <v>93</v>
      </c>
      <c r="AX151" s="171" t="s">
        <v>111</v>
      </c>
      <c r="AY151" s="172" t="s">
        <v>188</v>
      </c>
    </row>
    <row r="152" spans="2:65" s="178" customFormat="1">
      <c r="B152" s="177"/>
      <c r="D152" s="167" t="s">
        <v>201</v>
      </c>
      <c r="E152" s="179" t="s">
        <v>69</v>
      </c>
      <c r="F152" s="180" t="s">
        <v>1529</v>
      </c>
      <c r="H152" s="181">
        <v>14.845000000000001</v>
      </c>
      <c r="I152" s="242"/>
      <c r="L152" s="177"/>
      <c r="M152" s="182"/>
      <c r="N152" s="183"/>
      <c r="O152" s="183"/>
      <c r="P152" s="183"/>
      <c r="Q152" s="183"/>
      <c r="R152" s="183"/>
      <c r="S152" s="183"/>
      <c r="T152" s="184"/>
      <c r="AT152" s="179" t="s">
        <v>201</v>
      </c>
      <c r="AU152" s="179" t="s">
        <v>115</v>
      </c>
      <c r="AV152" s="178" t="s">
        <v>115</v>
      </c>
      <c r="AW152" s="178" t="s">
        <v>93</v>
      </c>
      <c r="AX152" s="178" t="s">
        <v>113</v>
      </c>
      <c r="AY152" s="179" t="s">
        <v>188</v>
      </c>
    </row>
    <row r="153" spans="2:65" s="101" customFormat="1" ht="16.5" customHeight="1">
      <c r="B153" s="86"/>
      <c r="C153" s="87" t="s">
        <v>285</v>
      </c>
      <c r="D153" s="87" t="s">
        <v>190</v>
      </c>
      <c r="E153" s="88" t="s">
        <v>1021</v>
      </c>
      <c r="F153" s="89" t="s">
        <v>1022</v>
      </c>
      <c r="G153" s="90" t="s">
        <v>1023</v>
      </c>
      <c r="H153" s="91">
        <v>151.85</v>
      </c>
      <c r="I153" s="238"/>
      <c r="J153" s="92">
        <f>ROUND(I153*H153,2)</f>
        <v>0</v>
      </c>
      <c r="K153" s="89" t="s">
        <v>194</v>
      </c>
      <c r="L153" s="61"/>
      <c r="M153" s="239" t="s">
        <v>69</v>
      </c>
      <c r="N153" s="164" t="s">
        <v>100</v>
      </c>
      <c r="O153" s="100"/>
      <c r="P153" s="165">
        <f>O153*H153</f>
        <v>0</v>
      </c>
      <c r="Q153" s="165">
        <v>1.33E-3</v>
      </c>
      <c r="R153" s="165">
        <f>Q153*H153</f>
        <v>0.20196049999999999</v>
      </c>
      <c r="S153" s="165">
        <v>0</v>
      </c>
      <c r="T153" s="166">
        <f>S153*H153</f>
        <v>0</v>
      </c>
      <c r="AR153" s="55" t="s">
        <v>195</v>
      </c>
      <c r="AT153" s="55" t="s">
        <v>190</v>
      </c>
      <c r="AU153" s="55" t="s">
        <v>115</v>
      </c>
      <c r="AY153" s="55" t="s">
        <v>188</v>
      </c>
      <c r="BE153" s="93">
        <f>IF(N153="základní",J153,0)</f>
        <v>0</v>
      </c>
      <c r="BF153" s="93">
        <f>IF(N153="snížená",J153,0)</f>
        <v>0</v>
      </c>
      <c r="BG153" s="93">
        <f>IF(N153="zákl. přenesená",J153,0)</f>
        <v>0</v>
      </c>
      <c r="BH153" s="93">
        <f>IF(N153="sníž. přenesená",J153,0)</f>
        <v>0</v>
      </c>
      <c r="BI153" s="93">
        <f>IF(N153="nulová",J153,0)</f>
        <v>0</v>
      </c>
      <c r="BJ153" s="55" t="s">
        <v>113</v>
      </c>
      <c r="BK153" s="93">
        <f>ROUND(I153*H153,2)</f>
        <v>0</v>
      </c>
      <c r="BL153" s="55" t="s">
        <v>195</v>
      </c>
      <c r="BM153" s="55" t="s">
        <v>1530</v>
      </c>
    </row>
    <row r="154" spans="2:65" s="101" customFormat="1" ht="27">
      <c r="B154" s="61"/>
      <c r="D154" s="167" t="s">
        <v>197</v>
      </c>
      <c r="F154" s="168" t="s">
        <v>1025</v>
      </c>
      <c r="I154" s="240"/>
      <c r="L154" s="61"/>
      <c r="M154" s="94"/>
      <c r="N154" s="100"/>
      <c r="O154" s="100"/>
      <c r="P154" s="100"/>
      <c r="Q154" s="100"/>
      <c r="R154" s="100"/>
      <c r="S154" s="100"/>
      <c r="T154" s="69"/>
      <c r="AT154" s="55" t="s">
        <v>197</v>
      </c>
      <c r="AU154" s="55" t="s">
        <v>115</v>
      </c>
    </row>
    <row r="155" spans="2:65" s="101" customFormat="1" ht="121.5">
      <c r="B155" s="61"/>
      <c r="D155" s="167" t="s">
        <v>199</v>
      </c>
      <c r="F155" s="169" t="s">
        <v>1026</v>
      </c>
      <c r="I155" s="240"/>
      <c r="L155" s="61"/>
      <c r="M155" s="94"/>
      <c r="N155" s="100"/>
      <c r="O155" s="100"/>
      <c r="P155" s="100"/>
      <c r="Q155" s="100"/>
      <c r="R155" s="100"/>
      <c r="S155" s="100"/>
      <c r="T155" s="69"/>
      <c r="AT155" s="55" t="s">
        <v>199</v>
      </c>
      <c r="AU155" s="55" t="s">
        <v>115</v>
      </c>
    </row>
    <row r="156" spans="2:65" s="171" customFormat="1">
      <c r="B156" s="170"/>
      <c r="D156" s="167" t="s">
        <v>201</v>
      </c>
      <c r="E156" s="172" t="s">
        <v>69</v>
      </c>
      <c r="F156" s="173" t="s">
        <v>202</v>
      </c>
      <c r="H156" s="172" t="s">
        <v>69</v>
      </c>
      <c r="I156" s="241"/>
      <c r="L156" s="170"/>
      <c r="M156" s="174"/>
      <c r="N156" s="175"/>
      <c r="O156" s="175"/>
      <c r="P156" s="175"/>
      <c r="Q156" s="175"/>
      <c r="R156" s="175"/>
      <c r="S156" s="175"/>
      <c r="T156" s="176"/>
      <c r="AT156" s="172" t="s">
        <v>201</v>
      </c>
      <c r="AU156" s="172" t="s">
        <v>115</v>
      </c>
      <c r="AV156" s="171" t="s">
        <v>113</v>
      </c>
      <c r="AW156" s="171" t="s">
        <v>93</v>
      </c>
      <c r="AX156" s="171" t="s">
        <v>111</v>
      </c>
      <c r="AY156" s="172" t="s">
        <v>188</v>
      </c>
    </row>
    <row r="157" spans="2:65" s="171" customFormat="1">
      <c r="B157" s="170"/>
      <c r="D157" s="167" t="s">
        <v>201</v>
      </c>
      <c r="E157" s="172" t="s">
        <v>69</v>
      </c>
      <c r="F157" s="173" t="s">
        <v>983</v>
      </c>
      <c r="H157" s="172" t="s">
        <v>69</v>
      </c>
      <c r="I157" s="241"/>
      <c r="L157" s="170"/>
      <c r="M157" s="174"/>
      <c r="N157" s="175"/>
      <c r="O157" s="175"/>
      <c r="P157" s="175"/>
      <c r="Q157" s="175"/>
      <c r="R157" s="175"/>
      <c r="S157" s="175"/>
      <c r="T157" s="176"/>
      <c r="AT157" s="172" t="s">
        <v>201</v>
      </c>
      <c r="AU157" s="172" t="s">
        <v>115</v>
      </c>
      <c r="AV157" s="171" t="s">
        <v>113</v>
      </c>
      <c r="AW157" s="171" t="s">
        <v>93</v>
      </c>
      <c r="AX157" s="171" t="s">
        <v>111</v>
      </c>
      <c r="AY157" s="172" t="s">
        <v>188</v>
      </c>
    </row>
    <row r="158" spans="2:65" s="171" customFormat="1">
      <c r="B158" s="170"/>
      <c r="D158" s="167" t="s">
        <v>201</v>
      </c>
      <c r="E158" s="172" t="s">
        <v>69</v>
      </c>
      <c r="F158" s="173" t="s">
        <v>1531</v>
      </c>
      <c r="H158" s="172" t="s">
        <v>69</v>
      </c>
      <c r="I158" s="241"/>
      <c r="L158" s="170"/>
      <c r="M158" s="174"/>
      <c r="N158" s="175"/>
      <c r="O158" s="175"/>
      <c r="P158" s="175"/>
      <c r="Q158" s="175"/>
      <c r="R158" s="175"/>
      <c r="S158" s="175"/>
      <c r="T158" s="176"/>
      <c r="AT158" s="172" t="s">
        <v>201</v>
      </c>
      <c r="AU158" s="172" t="s">
        <v>115</v>
      </c>
      <c r="AV158" s="171" t="s">
        <v>113</v>
      </c>
      <c r="AW158" s="171" t="s">
        <v>93</v>
      </c>
      <c r="AX158" s="171" t="s">
        <v>111</v>
      </c>
      <c r="AY158" s="172" t="s">
        <v>188</v>
      </c>
    </row>
    <row r="159" spans="2:65" s="171" customFormat="1">
      <c r="B159" s="170"/>
      <c r="D159" s="167" t="s">
        <v>201</v>
      </c>
      <c r="E159" s="172" t="s">
        <v>69</v>
      </c>
      <c r="F159" s="173" t="s">
        <v>1027</v>
      </c>
      <c r="H159" s="172" t="s">
        <v>69</v>
      </c>
      <c r="I159" s="241"/>
      <c r="L159" s="170"/>
      <c r="M159" s="174"/>
      <c r="N159" s="175"/>
      <c r="O159" s="175"/>
      <c r="P159" s="175"/>
      <c r="Q159" s="175"/>
      <c r="R159" s="175"/>
      <c r="S159" s="175"/>
      <c r="T159" s="176"/>
      <c r="AT159" s="172" t="s">
        <v>201</v>
      </c>
      <c r="AU159" s="172" t="s">
        <v>115</v>
      </c>
      <c r="AV159" s="171" t="s">
        <v>113</v>
      </c>
      <c r="AW159" s="171" t="s">
        <v>93</v>
      </c>
      <c r="AX159" s="171" t="s">
        <v>111</v>
      </c>
      <c r="AY159" s="172" t="s">
        <v>188</v>
      </c>
    </row>
    <row r="160" spans="2:65" s="171" customFormat="1">
      <c r="B160" s="170"/>
      <c r="D160" s="167" t="s">
        <v>201</v>
      </c>
      <c r="E160" s="172" t="s">
        <v>69</v>
      </c>
      <c r="F160" s="173" t="s">
        <v>1028</v>
      </c>
      <c r="H160" s="172" t="s">
        <v>69</v>
      </c>
      <c r="I160" s="241"/>
      <c r="L160" s="170"/>
      <c r="M160" s="174"/>
      <c r="N160" s="175"/>
      <c r="O160" s="175"/>
      <c r="P160" s="175"/>
      <c r="Q160" s="175"/>
      <c r="R160" s="175"/>
      <c r="S160" s="175"/>
      <c r="T160" s="176"/>
      <c r="AT160" s="172" t="s">
        <v>201</v>
      </c>
      <c r="AU160" s="172" t="s">
        <v>115</v>
      </c>
      <c r="AV160" s="171" t="s">
        <v>113</v>
      </c>
      <c r="AW160" s="171" t="s">
        <v>93</v>
      </c>
      <c r="AX160" s="171" t="s">
        <v>111</v>
      </c>
      <c r="AY160" s="172" t="s">
        <v>188</v>
      </c>
    </row>
    <row r="161" spans="2:65" s="171" customFormat="1">
      <c r="B161" s="170"/>
      <c r="D161" s="167" t="s">
        <v>201</v>
      </c>
      <c r="E161" s="172" t="s">
        <v>69</v>
      </c>
      <c r="F161" s="173" t="s">
        <v>1532</v>
      </c>
      <c r="H161" s="172" t="s">
        <v>69</v>
      </c>
      <c r="I161" s="241"/>
      <c r="L161" s="170"/>
      <c r="M161" s="174"/>
      <c r="N161" s="175"/>
      <c r="O161" s="175"/>
      <c r="P161" s="175"/>
      <c r="Q161" s="175"/>
      <c r="R161" s="175"/>
      <c r="S161" s="175"/>
      <c r="T161" s="176"/>
      <c r="AT161" s="172" t="s">
        <v>201</v>
      </c>
      <c r="AU161" s="172" t="s">
        <v>115</v>
      </c>
      <c r="AV161" s="171" t="s">
        <v>113</v>
      </c>
      <c r="AW161" s="171" t="s">
        <v>93</v>
      </c>
      <c r="AX161" s="171" t="s">
        <v>111</v>
      </c>
      <c r="AY161" s="172" t="s">
        <v>188</v>
      </c>
    </row>
    <row r="162" spans="2:65" s="178" customFormat="1">
      <c r="B162" s="177"/>
      <c r="D162" s="167" t="s">
        <v>201</v>
      </c>
      <c r="E162" s="179" t="s">
        <v>69</v>
      </c>
      <c r="F162" s="180" t="s">
        <v>1533</v>
      </c>
      <c r="H162" s="181">
        <v>33.32</v>
      </c>
      <c r="I162" s="242"/>
      <c r="L162" s="177"/>
      <c r="M162" s="182"/>
      <c r="N162" s="183"/>
      <c r="O162" s="183"/>
      <c r="P162" s="183"/>
      <c r="Q162" s="183"/>
      <c r="R162" s="183"/>
      <c r="S162" s="183"/>
      <c r="T162" s="184"/>
      <c r="AT162" s="179" t="s">
        <v>201</v>
      </c>
      <c r="AU162" s="179" t="s">
        <v>115</v>
      </c>
      <c r="AV162" s="178" t="s">
        <v>115</v>
      </c>
      <c r="AW162" s="178" t="s">
        <v>93</v>
      </c>
      <c r="AX162" s="178" t="s">
        <v>111</v>
      </c>
      <c r="AY162" s="179" t="s">
        <v>188</v>
      </c>
    </row>
    <row r="163" spans="2:65" s="171" customFormat="1">
      <c r="B163" s="170"/>
      <c r="D163" s="167" t="s">
        <v>201</v>
      </c>
      <c r="E163" s="172" t="s">
        <v>69</v>
      </c>
      <c r="F163" s="173" t="s">
        <v>1534</v>
      </c>
      <c r="H163" s="172" t="s">
        <v>69</v>
      </c>
      <c r="I163" s="241"/>
      <c r="L163" s="170"/>
      <c r="M163" s="174"/>
      <c r="N163" s="175"/>
      <c r="O163" s="175"/>
      <c r="P163" s="175"/>
      <c r="Q163" s="175"/>
      <c r="R163" s="175"/>
      <c r="S163" s="175"/>
      <c r="T163" s="176"/>
      <c r="AT163" s="172" t="s">
        <v>201</v>
      </c>
      <c r="AU163" s="172" t="s">
        <v>115</v>
      </c>
      <c r="AV163" s="171" t="s">
        <v>113</v>
      </c>
      <c r="AW163" s="171" t="s">
        <v>93</v>
      </c>
      <c r="AX163" s="171" t="s">
        <v>111</v>
      </c>
      <c r="AY163" s="172" t="s">
        <v>188</v>
      </c>
    </row>
    <row r="164" spans="2:65" s="178" customFormat="1">
      <c r="B164" s="177"/>
      <c r="D164" s="167" t="s">
        <v>201</v>
      </c>
      <c r="E164" s="179" t="s">
        <v>69</v>
      </c>
      <c r="F164" s="180" t="s">
        <v>1535</v>
      </c>
      <c r="H164" s="181">
        <v>54.81</v>
      </c>
      <c r="I164" s="242"/>
      <c r="L164" s="177"/>
      <c r="M164" s="182"/>
      <c r="N164" s="183"/>
      <c r="O164" s="183"/>
      <c r="P164" s="183"/>
      <c r="Q164" s="183"/>
      <c r="R164" s="183"/>
      <c r="S164" s="183"/>
      <c r="T164" s="184"/>
      <c r="AT164" s="179" t="s">
        <v>201</v>
      </c>
      <c r="AU164" s="179" t="s">
        <v>115</v>
      </c>
      <c r="AV164" s="178" t="s">
        <v>115</v>
      </c>
      <c r="AW164" s="178" t="s">
        <v>93</v>
      </c>
      <c r="AX164" s="178" t="s">
        <v>111</v>
      </c>
      <c r="AY164" s="179" t="s">
        <v>188</v>
      </c>
    </row>
    <row r="165" spans="2:65" s="171" customFormat="1">
      <c r="B165" s="170"/>
      <c r="D165" s="167" t="s">
        <v>201</v>
      </c>
      <c r="E165" s="172" t="s">
        <v>69</v>
      </c>
      <c r="F165" s="173" t="s">
        <v>1536</v>
      </c>
      <c r="H165" s="172" t="s">
        <v>69</v>
      </c>
      <c r="I165" s="241"/>
      <c r="L165" s="170"/>
      <c r="M165" s="174"/>
      <c r="N165" s="175"/>
      <c r="O165" s="175"/>
      <c r="P165" s="175"/>
      <c r="Q165" s="175"/>
      <c r="R165" s="175"/>
      <c r="S165" s="175"/>
      <c r="T165" s="176"/>
      <c r="AT165" s="172" t="s">
        <v>201</v>
      </c>
      <c r="AU165" s="172" t="s">
        <v>115</v>
      </c>
      <c r="AV165" s="171" t="s">
        <v>113</v>
      </c>
      <c r="AW165" s="171" t="s">
        <v>93</v>
      </c>
      <c r="AX165" s="171" t="s">
        <v>111</v>
      </c>
      <c r="AY165" s="172" t="s">
        <v>188</v>
      </c>
    </row>
    <row r="166" spans="2:65" s="178" customFormat="1">
      <c r="B166" s="177"/>
      <c r="D166" s="167" t="s">
        <v>201</v>
      </c>
      <c r="E166" s="179" t="s">
        <v>69</v>
      </c>
      <c r="F166" s="180" t="s">
        <v>1537</v>
      </c>
      <c r="H166" s="181">
        <v>63.72</v>
      </c>
      <c r="I166" s="242"/>
      <c r="L166" s="177"/>
      <c r="M166" s="182"/>
      <c r="N166" s="183"/>
      <c r="O166" s="183"/>
      <c r="P166" s="183"/>
      <c r="Q166" s="183"/>
      <c r="R166" s="183"/>
      <c r="S166" s="183"/>
      <c r="T166" s="184"/>
      <c r="AT166" s="179" t="s">
        <v>201</v>
      </c>
      <c r="AU166" s="179" t="s">
        <v>115</v>
      </c>
      <c r="AV166" s="178" t="s">
        <v>115</v>
      </c>
      <c r="AW166" s="178" t="s">
        <v>93</v>
      </c>
      <c r="AX166" s="178" t="s">
        <v>111</v>
      </c>
      <c r="AY166" s="179" t="s">
        <v>188</v>
      </c>
    </row>
    <row r="167" spans="2:65" s="186" customFormat="1">
      <c r="B167" s="185"/>
      <c r="D167" s="167" t="s">
        <v>201</v>
      </c>
      <c r="E167" s="187" t="s">
        <v>69</v>
      </c>
      <c r="F167" s="188" t="s">
        <v>210</v>
      </c>
      <c r="H167" s="189">
        <v>151.85</v>
      </c>
      <c r="I167" s="243"/>
      <c r="L167" s="185"/>
      <c r="M167" s="190"/>
      <c r="N167" s="191"/>
      <c r="O167" s="191"/>
      <c r="P167" s="191"/>
      <c r="Q167" s="191"/>
      <c r="R167" s="191"/>
      <c r="S167" s="191"/>
      <c r="T167" s="192"/>
      <c r="AT167" s="187" t="s">
        <v>201</v>
      </c>
      <c r="AU167" s="187" t="s">
        <v>115</v>
      </c>
      <c r="AV167" s="186" t="s">
        <v>195</v>
      </c>
      <c r="AW167" s="186" t="s">
        <v>93</v>
      </c>
      <c r="AX167" s="186" t="s">
        <v>113</v>
      </c>
      <c r="AY167" s="187" t="s">
        <v>188</v>
      </c>
    </row>
    <row r="168" spans="2:65" s="101" customFormat="1" ht="16.5" customHeight="1">
      <c r="B168" s="86"/>
      <c r="C168" s="201" t="s">
        <v>294</v>
      </c>
      <c r="D168" s="201" t="s">
        <v>521</v>
      </c>
      <c r="E168" s="202" t="s">
        <v>1033</v>
      </c>
      <c r="F168" s="203" t="s">
        <v>1034</v>
      </c>
      <c r="G168" s="204" t="s">
        <v>314</v>
      </c>
      <c r="H168" s="205">
        <v>6.8719999999999999</v>
      </c>
      <c r="I168" s="245"/>
      <c r="J168" s="206">
        <f>ROUND(I168*H168,2)</f>
        <v>0</v>
      </c>
      <c r="K168" s="203" t="s">
        <v>194</v>
      </c>
      <c r="L168" s="207"/>
      <c r="M168" s="246" t="s">
        <v>69</v>
      </c>
      <c r="N168" s="208" t="s">
        <v>100</v>
      </c>
      <c r="O168" s="100"/>
      <c r="P168" s="165">
        <f>O168*H168</f>
        <v>0</v>
      </c>
      <c r="Q168" s="165">
        <v>1</v>
      </c>
      <c r="R168" s="165">
        <f>Q168*H168</f>
        <v>6.8719999999999999</v>
      </c>
      <c r="S168" s="165">
        <v>0</v>
      </c>
      <c r="T168" s="166">
        <f>S168*H168</f>
        <v>0</v>
      </c>
      <c r="AR168" s="55" t="s">
        <v>278</v>
      </c>
      <c r="AT168" s="55" t="s">
        <v>521</v>
      </c>
      <c r="AU168" s="55" t="s">
        <v>115</v>
      </c>
      <c r="AY168" s="55" t="s">
        <v>188</v>
      </c>
      <c r="BE168" s="93">
        <f>IF(N168="základní",J168,0)</f>
        <v>0</v>
      </c>
      <c r="BF168" s="93">
        <f>IF(N168="snížená",J168,0)</f>
        <v>0</v>
      </c>
      <c r="BG168" s="93">
        <f>IF(N168="zákl. přenesená",J168,0)</f>
        <v>0</v>
      </c>
      <c r="BH168" s="93">
        <f>IF(N168="sníž. přenesená",J168,0)</f>
        <v>0</v>
      </c>
      <c r="BI168" s="93">
        <f>IF(N168="nulová",J168,0)</f>
        <v>0</v>
      </c>
      <c r="BJ168" s="55" t="s">
        <v>113</v>
      </c>
      <c r="BK168" s="93">
        <f>ROUND(I168*H168,2)</f>
        <v>0</v>
      </c>
      <c r="BL168" s="55" t="s">
        <v>195</v>
      </c>
      <c r="BM168" s="55" t="s">
        <v>1538</v>
      </c>
    </row>
    <row r="169" spans="2:65" s="101" customFormat="1">
      <c r="B169" s="61"/>
      <c r="D169" s="167" t="s">
        <v>197</v>
      </c>
      <c r="F169" s="168" t="s">
        <v>1034</v>
      </c>
      <c r="I169" s="240"/>
      <c r="L169" s="61"/>
      <c r="M169" s="94"/>
      <c r="N169" s="100"/>
      <c r="O169" s="100"/>
      <c r="P169" s="100"/>
      <c r="Q169" s="100"/>
      <c r="R169" s="100"/>
      <c r="S169" s="100"/>
      <c r="T169" s="69"/>
      <c r="AT169" s="55" t="s">
        <v>197</v>
      </c>
      <c r="AU169" s="55" t="s">
        <v>115</v>
      </c>
    </row>
    <row r="170" spans="2:65" s="171" customFormat="1">
      <c r="B170" s="170"/>
      <c r="D170" s="167" t="s">
        <v>201</v>
      </c>
      <c r="E170" s="172" t="s">
        <v>69</v>
      </c>
      <c r="F170" s="173" t="s">
        <v>202</v>
      </c>
      <c r="H170" s="172" t="s">
        <v>69</v>
      </c>
      <c r="I170" s="241"/>
      <c r="L170" s="170"/>
      <c r="M170" s="174"/>
      <c r="N170" s="175"/>
      <c r="O170" s="175"/>
      <c r="P170" s="175"/>
      <c r="Q170" s="175"/>
      <c r="R170" s="175"/>
      <c r="S170" s="175"/>
      <c r="T170" s="176"/>
      <c r="AT170" s="172" t="s">
        <v>201</v>
      </c>
      <c r="AU170" s="172" t="s">
        <v>115</v>
      </c>
      <c r="AV170" s="171" t="s">
        <v>113</v>
      </c>
      <c r="AW170" s="171" t="s">
        <v>93</v>
      </c>
      <c r="AX170" s="171" t="s">
        <v>111</v>
      </c>
      <c r="AY170" s="172" t="s">
        <v>188</v>
      </c>
    </row>
    <row r="171" spans="2:65" s="171" customFormat="1">
      <c r="B171" s="170"/>
      <c r="D171" s="167" t="s">
        <v>201</v>
      </c>
      <c r="E171" s="172" t="s">
        <v>69</v>
      </c>
      <c r="F171" s="173" t="s">
        <v>983</v>
      </c>
      <c r="H171" s="172" t="s">
        <v>69</v>
      </c>
      <c r="I171" s="241"/>
      <c r="L171" s="170"/>
      <c r="M171" s="174"/>
      <c r="N171" s="175"/>
      <c r="O171" s="175"/>
      <c r="P171" s="175"/>
      <c r="Q171" s="175"/>
      <c r="R171" s="175"/>
      <c r="S171" s="175"/>
      <c r="T171" s="176"/>
      <c r="AT171" s="172" t="s">
        <v>201</v>
      </c>
      <c r="AU171" s="172" t="s">
        <v>115</v>
      </c>
      <c r="AV171" s="171" t="s">
        <v>113</v>
      </c>
      <c r="AW171" s="171" t="s">
        <v>93</v>
      </c>
      <c r="AX171" s="171" t="s">
        <v>111</v>
      </c>
      <c r="AY171" s="172" t="s">
        <v>188</v>
      </c>
    </row>
    <row r="172" spans="2:65" s="171" customFormat="1">
      <c r="B172" s="170"/>
      <c r="D172" s="167" t="s">
        <v>201</v>
      </c>
      <c r="E172" s="172" t="s">
        <v>69</v>
      </c>
      <c r="F172" s="173" t="s">
        <v>1531</v>
      </c>
      <c r="H172" s="172" t="s">
        <v>69</v>
      </c>
      <c r="I172" s="241"/>
      <c r="L172" s="170"/>
      <c r="M172" s="174"/>
      <c r="N172" s="175"/>
      <c r="O172" s="175"/>
      <c r="P172" s="175"/>
      <c r="Q172" s="175"/>
      <c r="R172" s="175"/>
      <c r="S172" s="175"/>
      <c r="T172" s="176"/>
      <c r="AT172" s="172" t="s">
        <v>201</v>
      </c>
      <c r="AU172" s="172" t="s">
        <v>115</v>
      </c>
      <c r="AV172" s="171" t="s">
        <v>113</v>
      </c>
      <c r="AW172" s="171" t="s">
        <v>93</v>
      </c>
      <c r="AX172" s="171" t="s">
        <v>111</v>
      </c>
      <c r="AY172" s="172" t="s">
        <v>188</v>
      </c>
    </row>
    <row r="173" spans="2:65" s="171" customFormat="1">
      <c r="B173" s="170"/>
      <c r="D173" s="167" t="s">
        <v>201</v>
      </c>
      <c r="E173" s="172" t="s">
        <v>69</v>
      </c>
      <c r="F173" s="173" t="s">
        <v>291</v>
      </c>
      <c r="H173" s="172" t="s">
        <v>69</v>
      </c>
      <c r="I173" s="241"/>
      <c r="L173" s="170"/>
      <c r="M173" s="174"/>
      <c r="N173" s="175"/>
      <c r="O173" s="175"/>
      <c r="P173" s="175"/>
      <c r="Q173" s="175"/>
      <c r="R173" s="175"/>
      <c r="S173" s="175"/>
      <c r="T173" s="176"/>
      <c r="AT173" s="172" t="s">
        <v>201</v>
      </c>
      <c r="AU173" s="172" t="s">
        <v>115</v>
      </c>
      <c r="AV173" s="171" t="s">
        <v>113</v>
      </c>
      <c r="AW173" s="171" t="s">
        <v>93</v>
      </c>
      <c r="AX173" s="171" t="s">
        <v>111</v>
      </c>
      <c r="AY173" s="172" t="s">
        <v>188</v>
      </c>
    </row>
    <row r="174" spans="2:65" s="171" customFormat="1">
      <c r="B174" s="170"/>
      <c r="D174" s="167" t="s">
        <v>201</v>
      </c>
      <c r="E174" s="172" t="s">
        <v>69</v>
      </c>
      <c r="F174" s="173" t="s">
        <v>1027</v>
      </c>
      <c r="H174" s="172" t="s">
        <v>69</v>
      </c>
      <c r="I174" s="241"/>
      <c r="L174" s="170"/>
      <c r="M174" s="174"/>
      <c r="N174" s="175"/>
      <c r="O174" s="175"/>
      <c r="P174" s="175"/>
      <c r="Q174" s="175"/>
      <c r="R174" s="175"/>
      <c r="S174" s="175"/>
      <c r="T174" s="176"/>
      <c r="AT174" s="172" t="s">
        <v>201</v>
      </c>
      <c r="AU174" s="172" t="s">
        <v>115</v>
      </c>
      <c r="AV174" s="171" t="s">
        <v>113</v>
      </c>
      <c r="AW174" s="171" t="s">
        <v>93</v>
      </c>
      <c r="AX174" s="171" t="s">
        <v>111</v>
      </c>
      <c r="AY174" s="172" t="s">
        <v>188</v>
      </c>
    </row>
    <row r="175" spans="2:65" s="171" customFormat="1">
      <c r="B175" s="170"/>
      <c r="D175" s="167" t="s">
        <v>201</v>
      </c>
      <c r="E175" s="172" t="s">
        <v>69</v>
      </c>
      <c r="F175" s="173" t="s">
        <v>1036</v>
      </c>
      <c r="H175" s="172" t="s">
        <v>69</v>
      </c>
      <c r="I175" s="241"/>
      <c r="L175" s="170"/>
      <c r="M175" s="174"/>
      <c r="N175" s="175"/>
      <c r="O175" s="175"/>
      <c r="P175" s="175"/>
      <c r="Q175" s="175"/>
      <c r="R175" s="175"/>
      <c r="S175" s="175"/>
      <c r="T175" s="176"/>
      <c r="AT175" s="172" t="s">
        <v>201</v>
      </c>
      <c r="AU175" s="172" t="s">
        <v>115</v>
      </c>
      <c r="AV175" s="171" t="s">
        <v>113</v>
      </c>
      <c r="AW175" s="171" t="s">
        <v>93</v>
      </c>
      <c r="AX175" s="171" t="s">
        <v>111</v>
      </c>
      <c r="AY175" s="172" t="s">
        <v>188</v>
      </c>
    </row>
    <row r="176" spans="2:65" s="171" customFormat="1">
      <c r="B176" s="170"/>
      <c r="D176" s="167" t="s">
        <v>201</v>
      </c>
      <c r="E176" s="172" t="s">
        <v>69</v>
      </c>
      <c r="F176" s="173" t="s">
        <v>1532</v>
      </c>
      <c r="H176" s="172" t="s">
        <v>69</v>
      </c>
      <c r="I176" s="241"/>
      <c r="L176" s="170"/>
      <c r="M176" s="174"/>
      <c r="N176" s="175"/>
      <c r="O176" s="175"/>
      <c r="P176" s="175"/>
      <c r="Q176" s="175"/>
      <c r="R176" s="175"/>
      <c r="S176" s="175"/>
      <c r="T176" s="176"/>
      <c r="AT176" s="172" t="s">
        <v>201</v>
      </c>
      <c r="AU176" s="172" t="s">
        <v>115</v>
      </c>
      <c r="AV176" s="171" t="s">
        <v>113</v>
      </c>
      <c r="AW176" s="171" t="s">
        <v>93</v>
      </c>
      <c r="AX176" s="171" t="s">
        <v>111</v>
      </c>
      <c r="AY176" s="172" t="s">
        <v>188</v>
      </c>
    </row>
    <row r="177" spans="2:65" s="178" customFormat="1">
      <c r="B177" s="177"/>
      <c r="D177" s="167" t="s">
        <v>201</v>
      </c>
      <c r="E177" s="179" t="s">
        <v>69</v>
      </c>
      <c r="F177" s="180" t="s">
        <v>8577</v>
      </c>
      <c r="H177" s="181">
        <v>1.3959999999999999</v>
      </c>
      <c r="I177" s="242"/>
      <c r="L177" s="177"/>
      <c r="M177" s="182"/>
      <c r="N177" s="183"/>
      <c r="O177" s="183"/>
      <c r="P177" s="183"/>
      <c r="Q177" s="183"/>
      <c r="R177" s="183"/>
      <c r="S177" s="183"/>
      <c r="T177" s="184"/>
      <c r="AT177" s="179" t="s">
        <v>201</v>
      </c>
      <c r="AU177" s="179" t="s">
        <v>115</v>
      </c>
      <c r="AV177" s="178" t="s">
        <v>115</v>
      </c>
      <c r="AW177" s="178" t="s">
        <v>93</v>
      </c>
      <c r="AX177" s="178" t="s">
        <v>111</v>
      </c>
      <c r="AY177" s="179" t="s">
        <v>188</v>
      </c>
    </row>
    <row r="178" spans="2:65" s="171" customFormat="1">
      <c r="B178" s="170"/>
      <c r="D178" s="167" t="s">
        <v>201</v>
      </c>
      <c r="E178" s="172" t="s">
        <v>69</v>
      </c>
      <c r="F178" s="173" t="s">
        <v>1534</v>
      </c>
      <c r="H178" s="172" t="s">
        <v>69</v>
      </c>
      <c r="I178" s="241"/>
      <c r="L178" s="170"/>
      <c r="M178" s="174"/>
      <c r="N178" s="175"/>
      <c r="O178" s="175"/>
      <c r="P178" s="175"/>
      <c r="Q178" s="175"/>
      <c r="R178" s="175"/>
      <c r="S178" s="175"/>
      <c r="T178" s="176"/>
      <c r="AT178" s="172" t="s">
        <v>201</v>
      </c>
      <c r="AU178" s="172" t="s">
        <v>115</v>
      </c>
      <c r="AV178" s="171" t="s">
        <v>113</v>
      </c>
      <c r="AW178" s="171" t="s">
        <v>93</v>
      </c>
      <c r="AX178" s="171" t="s">
        <v>111</v>
      </c>
      <c r="AY178" s="172" t="s">
        <v>188</v>
      </c>
    </row>
    <row r="179" spans="2:65" s="178" customFormat="1">
      <c r="B179" s="177"/>
      <c r="D179" s="167" t="s">
        <v>201</v>
      </c>
      <c r="E179" s="179" t="s">
        <v>69</v>
      </c>
      <c r="F179" s="180" t="s">
        <v>8578</v>
      </c>
      <c r="H179" s="181">
        <v>2.2970000000000002</v>
      </c>
      <c r="I179" s="242"/>
      <c r="L179" s="177"/>
      <c r="M179" s="182"/>
      <c r="N179" s="183"/>
      <c r="O179" s="183"/>
      <c r="P179" s="183"/>
      <c r="Q179" s="183"/>
      <c r="R179" s="183"/>
      <c r="S179" s="183"/>
      <c r="T179" s="184"/>
      <c r="AT179" s="179" t="s">
        <v>201</v>
      </c>
      <c r="AU179" s="179" t="s">
        <v>115</v>
      </c>
      <c r="AV179" s="178" t="s">
        <v>115</v>
      </c>
      <c r="AW179" s="178" t="s">
        <v>93</v>
      </c>
      <c r="AX179" s="178" t="s">
        <v>111</v>
      </c>
      <c r="AY179" s="179" t="s">
        <v>188</v>
      </c>
    </row>
    <row r="180" spans="2:65" s="171" customFormat="1">
      <c r="B180" s="170"/>
      <c r="D180" s="167" t="s">
        <v>201</v>
      </c>
      <c r="E180" s="172" t="s">
        <v>69</v>
      </c>
      <c r="F180" s="173" t="s">
        <v>1536</v>
      </c>
      <c r="H180" s="172" t="s">
        <v>69</v>
      </c>
      <c r="I180" s="241"/>
      <c r="L180" s="170"/>
      <c r="M180" s="174"/>
      <c r="N180" s="175"/>
      <c r="O180" s="175"/>
      <c r="P180" s="175"/>
      <c r="Q180" s="175"/>
      <c r="R180" s="175"/>
      <c r="S180" s="175"/>
      <c r="T180" s="176"/>
      <c r="AT180" s="172" t="s">
        <v>201</v>
      </c>
      <c r="AU180" s="172" t="s">
        <v>115</v>
      </c>
      <c r="AV180" s="171" t="s">
        <v>113</v>
      </c>
      <c r="AW180" s="171" t="s">
        <v>93</v>
      </c>
      <c r="AX180" s="171" t="s">
        <v>111</v>
      </c>
      <c r="AY180" s="172" t="s">
        <v>188</v>
      </c>
    </row>
    <row r="181" spans="2:65" s="178" customFormat="1">
      <c r="B181" s="177"/>
      <c r="D181" s="167" t="s">
        <v>201</v>
      </c>
      <c r="E181" s="179" t="s">
        <v>69</v>
      </c>
      <c r="F181" s="180" t="s">
        <v>8579</v>
      </c>
      <c r="H181" s="181">
        <v>2.67</v>
      </c>
      <c r="I181" s="242"/>
      <c r="L181" s="177"/>
      <c r="M181" s="182"/>
      <c r="N181" s="183"/>
      <c r="O181" s="183"/>
      <c r="P181" s="183"/>
      <c r="Q181" s="183"/>
      <c r="R181" s="183"/>
      <c r="S181" s="183"/>
      <c r="T181" s="184"/>
      <c r="AT181" s="179" t="s">
        <v>201</v>
      </c>
      <c r="AU181" s="179" t="s">
        <v>115</v>
      </c>
      <c r="AV181" s="178" t="s">
        <v>115</v>
      </c>
      <c r="AW181" s="178" t="s">
        <v>93</v>
      </c>
      <c r="AX181" s="178" t="s">
        <v>111</v>
      </c>
      <c r="AY181" s="179" t="s">
        <v>188</v>
      </c>
    </row>
    <row r="182" spans="2:65" s="186" customFormat="1">
      <c r="B182" s="185"/>
      <c r="D182" s="167" t="s">
        <v>201</v>
      </c>
      <c r="E182" s="187" t="s">
        <v>69</v>
      </c>
      <c r="F182" s="188" t="s">
        <v>210</v>
      </c>
      <c r="H182" s="189">
        <v>6.3630000000000004</v>
      </c>
      <c r="I182" s="243"/>
      <c r="L182" s="185"/>
      <c r="M182" s="190"/>
      <c r="N182" s="191"/>
      <c r="O182" s="191"/>
      <c r="P182" s="191"/>
      <c r="Q182" s="191"/>
      <c r="R182" s="191"/>
      <c r="S182" s="191"/>
      <c r="T182" s="192"/>
      <c r="AT182" s="187" t="s">
        <v>201</v>
      </c>
      <c r="AU182" s="187" t="s">
        <v>115</v>
      </c>
      <c r="AV182" s="186" t="s">
        <v>195</v>
      </c>
      <c r="AW182" s="186" t="s">
        <v>93</v>
      </c>
      <c r="AX182" s="186" t="s">
        <v>113</v>
      </c>
      <c r="AY182" s="187" t="s">
        <v>188</v>
      </c>
    </row>
    <row r="183" spans="2:65" s="171" customFormat="1" ht="27">
      <c r="B183" s="170"/>
      <c r="D183" s="167" t="s">
        <v>201</v>
      </c>
      <c r="E183" s="172" t="s">
        <v>69</v>
      </c>
      <c r="F183" s="173" t="s">
        <v>1039</v>
      </c>
      <c r="H183" s="172" t="s">
        <v>69</v>
      </c>
      <c r="I183" s="241"/>
      <c r="L183" s="170"/>
      <c r="M183" s="174"/>
      <c r="N183" s="175"/>
      <c r="O183" s="175"/>
      <c r="P183" s="175"/>
      <c r="Q183" s="175"/>
      <c r="R183" s="175"/>
      <c r="S183" s="175"/>
      <c r="T183" s="176"/>
      <c r="AT183" s="172" t="s">
        <v>201</v>
      </c>
      <c r="AU183" s="172" t="s">
        <v>115</v>
      </c>
      <c r="AV183" s="171" t="s">
        <v>113</v>
      </c>
      <c r="AW183" s="171" t="s">
        <v>93</v>
      </c>
      <c r="AX183" s="171" t="s">
        <v>111</v>
      </c>
      <c r="AY183" s="172" t="s">
        <v>188</v>
      </c>
    </row>
    <row r="184" spans="2:65" s="178" customFormat="1">
      <c r="B184" s="177"/>
      <c r="D184" s="167" t="s">
        <v>201</v>
      </c>
      <c r="F184" s="180" t="s">
        <v>8580</v>
      </c>
      <c r="H184" s="181">
        <v>6.8719999999999999</v>
      </c>
      <c r="I184" s="242"/>
      <c r="L184" s="177"/>
      <c r="M184" s="182"/>
      <c r="N184" s="183"/>
      <c r="O184" s="183"/>
      <c r="P184" s="183"/>
      <c r="Q184" s="183"/>
      <c r="R184" s="183"/>
      <c r="S184" s="183"/>
      <c r="T184" s="184"/>
      <c r="AT184" s="179" t="s">
        <v>201</v>
      </c>
      <c r="AU184" s="179" t="s">
        <v>115</v>
      </c>
      <c r="AV184" s="178" t="s">
        <v>115</v>
      </c>
      <c r="AW184" s="178" t="s">
        <v>70</v>
      </c>
      <c r="AX184" s="178" t="s">
        <v>113</v>
      </c>
      <c r="AY184" s="179" t="s">
        <v>188</v>
      </c>
    </row>
    <row r="185" spans="2:65" s="101" customFormat="1" ht="16.5" customHeight="1">
      <c r="B185" s="86"/>
      <c r="C185" s="87" t="s">
        <v>301</v>
      </c>
      <c r="D185" s="87" t="s">
        <v>190</v>
      </c>
      <c r="E185" s="88" t="s">
        <v>1041</v>
      </c>
      <c r="F185" s="89" t="s">
        <v>1042</v>
      </c>
      <c r="G185" s="90" t="s">
        <v>1023</v>
      </c>
      <c r="H185" s="91">
        <v>121.85</v>
      </c>
      <c r="I185" s="238"/>
      <c r="J185" s="92">
        <f>ROUND(I185*H185,2)</f>
        <v>0</v>
      </c>
      <c r="K185" s="89" t="s">
        <v>194</v>
      </c>
      <c r="L185" s="61"/>
      <c r="M185" s="239" t="s">
        <v>69</v>
      </c>
      <c r="N185" s="164" t="s">
        <v>100</v>
      </c>
      <c r="O185" s="100"/>
      <c r="P185" s="165">
        <f>O185*H185</f>
        <v>0</v>
      </c>
      <c r="Q185" s="165">
        <v>0</v>
      </c>
      <c r="R185" s="165">
        <f>Q185*H185</f>
        <v>0</v>
      </c>
      <c r="S185" s="165">
        <v>0</v>
      </c>
      <c r="T185" s="166">
        <f>S185*H185</f>
        <v>0</v>
      </c>
      <c r="AR185" s="55" t="s">
        <v>195</v>
      </c>
      <c r="AT185" s="55" t="s">
        <v>190</v>
      </c>
      <c r="AU185" s="55" t="s">
        <v>115</v>
      </c>
      <c r="AY185" s="55" t="s">
        <v>188</v>
      </c>
      <c r="BE185" s="93">
        <f>IF(N185="základní",J185,0)</f>
        <v>0</v>
      </c>
      <c r="BF185" s="93">
        <f>IF(N185="snížená",J185,0)</f>
        <v>0</v>
      </c>
      <c r="BG185" s="93">
        <f>IF(N185="zákl. přenesená",J185,0)</f>
        <v>0</v>
      </c>
      <c r="BH185" s="93">
        <f>IF(N185="sníž. přenesená",J185,0)</f>
        <v>0</v>
      </c>
      <c r="BI185" s="93">
        <f>IF(N185="nulová",J185,0)</f>
        <v>0</v>
      </c>
      <c r="BJ185" s="55" t="s">
        <v>113</v>
      </c>
      <c r="BK185" s="93">
        <f>ROUND(I185*H185,2)</f>
        <v>0</v>
      </c>
      <c r="BL185" s="55" t="s">
        <v>195</v>
      </c>
      <c r="BM185" s="55" t="s">
        <v>1539</v>
      </c>
    </row>
    <row r="186" spans="2:65" s="101" customFormat="1">
      <c r="B186" s="61"/>
      <c r="D186" s="167" t="s">
        <v>197</v>
      </c>
      <c r="F186" s="168" t="s">
        <v>1044</v>
      </c>
      <c r="I186" s="240"/>
      <c r="L186" s="61"/>
      <c r="M186" s="94"/>
      <c r="N186" s="100"/>
      <c r="O186" s="100"/>
      <c r="P186" s="100"/>
      <c r="Q186" s="100"/>
      <c r="R186" s="100"/>
      <c r="S186" s="100"/>
      <c r="T186" s="69"/>
      <c r="AT186" s="55" t="s">
        <v>197</v>
      </c>
      <c r="AU186" s="55" t="s">
        <v>115</v>
      </c>
    </row>
    <row r="187" spans="2:65" s="171" customFormat="1">
      <c r="B187" s="170"/>
      <c r="D187" s="167" t="s">
        <v>201</v>
      </c>
      <c r="E187" s="172" t="s">
        <v>69</v>
      </c>
      <c r="F187" s="173" t="s">
        <v>202</v>
      </c>
      <c r="H187" s="172" t="s">
        <v>69</v>
      </c>
      <c r="I187" s="241"/>
      <c r="L187" s="170"/>
      <c r="M187" s="174"/>
      <c r="N187" s="175"/>
      <c r="O187" s="175"/>
      <c r="P187" s="175"/>
      <c r="Q187" s="175"/>
      <c r="R187" s="175"/>
      <c r="S187" s="175"/>
      <c r="T187" s="176"/>
      <c r="AT187" s="172" t="s">
        <v>201</v>
      </c>
      <c r="AU187" s="172" t="s">
        <v>115</v>
      </c>
      <c r="AV187" s="171" t="s">
        <v>113</v>
      </c>
      <c r="AW187" s="171" t="s">
        <v>93</v>
      </c>
      <c r="AX187" s="171" t="s">
        <v>111</v>
      </c>
      <c r="AY187" s="172" t="s">
        <v>188</v>
      </c>
    </row>
    <row r="188" spans="2:65" s="171" customFormat="1">
      <c r="B188" s="170"/>
      <c r="D188" s="167" t="s">
        <v>201</v>
      </c>
      <c r="E188" s="172" t="s">
        <v>69</v>
      </c>
      <c r="F188" s="173" t="s">
        <v>983</v>
      </c>
      <c r="H188" s="172" t="s">
        <v>69</v>
      </c>
      <c r="I188" s="241"/>
      <c r="L188" s="170"/>
      <c r="M188" s="174"/>
      <c r="N188" s="175"/>
      <c r="O188" s="175"/>
      <c r="P188" s="175"/>
      <c r="Q188" s="175"/>
      <c r="R188" s="175"/>
      <c r="S188" s="175"/>
      <c r="T188" s="176"/>
      <c r="AT188" s="172" t="s">
        <v>201</v>
      </c>
      <c r="AU188" s="172" t="s">
        <v>115</v>
      </c>
      <c r="AV188" s="171" t="s">
        <v>113</v>
      </c>
      <c r="AW188" s="171" t="s">
        <v>93</v>
      </c>
      <c r="AX188" s="171" t="s">
        <v>111</v>
      </c>
      <c r="AY188" s="172" t="s">
        <v>188</v>
      </c>
    </row>
    <row r="189" spans="2:65" s="171" customFormat="1">
      <c r="B189" s="170"/>
      <c r="D189" s="167" t="s">
        <v>201</v>
      </c>
      <c r="E189" s="172" t="s">
        <v>69</v>
      </c>
      <c r="F189" s="173" t="s">
        <v>1531</v>
      </c>
      <c r="H189" s="172" t="s">
        <v>69</v>
      </c>
      <c r="I189" s="241"/>
      <c r="L189" s="170"/>
      <c r="M189" s="174"/>
      <c r="N189" s="175"/>
      <c r="O189" s="175"/>
      <c r="P189" s="175"/>
      <c r="Q189" s="175"/>
      <c r="R189" s="175"/>
      <c r="S189" s="175"/>
      <c r="T189" s="176"/>
      <c r="AT189" s="172" t="s">
        <v>201</v>
      </c>
      <c r="AU189" s="172" t="s">
        <v>115</v>
      </c>
      <c r="AV189" s="171" t="s">
        <v>113</v>
      </c>
      <c r="AW189" s="171" t="s">
        <v>93</v>
      </c>
      <c r="AX189" s="171" t="s">
        <v>111</v>
      </c>
      <c r="AY189" s="172" t="s">
        <v>188</v>
      </c>
    </row>
    <row r="190" spans="2:65" s="171" customFormat="1">
      <c r="B190" s="170"/>
      <c r="D190" s="167" t="s">
        <v>201</v>
      </c>
      <c r="E190" s="172" t="s">
        <v>69</v>
      </c>
      <c r="F190" s="173" t="s">
        <v>291</v>
      </c>
      <c r="H190" s="172" t="s">
        <v>69</v>
      </c>
      <c r="I190" s="241"/>
      <c r="L190" s="170"/>
      <c r="M190" s="174"/>
      <c r="N190" s="175"/>
      <c r="O190" s="175"/>
      <c r="P190" s="175"/>
      <c r="Q190" s="175"/>
      <c r="R190" s="175"/>
      <c r="S190" s="175"/>
      <c r="T190" s="176"/>
      <c r="AT190" s="172" t="s">
        <v>201</v>
      </c>
      <c r="AU190" s="172" t="s">
        <v>115</v>
      </c>
      <c r="AV190" s="171" t="s">
        <v>113</v>
      </c>
      <c r="AW190" s="171" t="s">
        <v>93</v>
      </c>
      <c r="AX190" s="171" t="s">
        <v>111</v>
      </c>
      <c r="AY190" s="172" t="s">
        <v>188</v>
      </c>
    </row>
    <row r="191" spans="2:65" s="171" customFormat="1">
      <c r="B191" s="170"/>
      <c r="D191" s="167" t="s">
        <v>201</v>
      </c>
      <c r="E191" s="172" t="s">
        <v>69</v>
      </c>
      <c r="F191" s="173" t="s">
        <v>1027</v>
      </c>
      <c r="H191" s="172" t="s">
        <v>69</v>
      </c>
      <c r="I191" s="241"/>
      <c r="L191" s="170"/>
      <c r="M191" s="174"/>
      <c r="N191" s="175"/>
      <c r="O191" s="175"/>
      <c r="P191" s="175"/>
      <c r="Q191" s="175"/>
      <c r="R191" s="175"/>
      <c r="S191" s="175"/>
      <c r="T191" s="176"/>
      <c r="AT191" s="172" t="s">
        <v>201</v>
      </c>
      <c r="AU191" s="172" t="s">
        <v>115</v>
      </c>
      <c r="AV191" s="171" t="s">
        <v>113</v>
      </c>
      <c r="AW191" s="171" t="s">
        <v>93</v>
      </c>
      <c r="AX191" s="171" t="s">
        <v>111</v>
      </c>
      <c r="AY191" s="172" t="s">
        <v>188</v>
      </c>
    </row>
    <row r="192" spans="2:65" s="171" customFormat="1">
      <c r="B192" s="170"/>
      <c r="D192" s="167" t="s">
        <v>201</v>
      </c>
      <c r="E192" s="172" t="s">
        <v>69</v>
      </c>
      <c r="F192" s="173" t="s">
        <v>1045</v>
      </c>
      <c r="H192" s="172" t="s">
        <v>69</v>
      </c>
      <c r="I192" s="241"/>
      <c r="L192" s="170"/>
      <c r="M192" s="174"/>
      <c r="N192" s="175"/>
      <c r="O192" s="175"/>
      <c r="P192" s="175"/>
      <c r="Q192" s="175"/>
      <c r="R192" s="175"/>
      <c r="S192" s="175"/>
      <c r="T192" s="176"/>
      <c r="AT192" s="172" t="s">
        <v>201</v>
      </c>
      <c r="AU192" s="172" t="s">
        <v>115</v>
      </c>
      <c r="AV192" s="171" t="s">
        <v>113</v>
      </c>
      <c r="AW192" s="171" t="s">
        <v>93</v>
      </c>
      <c r="AX192" s="171" t="s">
        <v>111</v>
      </c>
      <c r="AY192" s="172" t="s">
        <v>188</v>
      </c>
    </row>
    <row r="193" spans="2:65" s="171" customFormat="1">
      <c r="B193" s="170"/>
      <c r="D193" s="167" t="s">
        <v>201</v>
      </c>
      <c r="E193" s="172" t="s">
        <v>69</v>
      </c>
      <c r="F193" s="173" t="s">
        <v>1532</v>
      </c>
      <c r="H193" s="172" t="s">
        <v>69</v>
      </c>
      <c r="I193" s="241"/>
      <c r="L193" s="170"/>
      <c r="M193" s="174"/>
      <c r="N193" s="175"/>
      <c r="O193" s="175"/>
      <c r="P193" s="175"/>
      <c r="Q193" s="175"/>
      <c r="R193" s="175"/>
      <c r="S193" s="175"/>
      <c r="T193" s="176"/>
      <c r="AT193" s="172" t="s">
        <v>201</v>
      </c>
      <c r="AU193" s="172" t="s">
        <v>115</v>
      </c>
      <c r="AV193" s="171" t="s">
        <v>113</v>
      </c>
      <c r="AW193" s="171" t="s">
        <v>93</v>
      </c>
      <c r="AX193" s="171" t="s">
        <v>111</v>
      </c>
      <c r="AY193" s="172" t="s">
        <v>188</v>
      </c>
    </row>
    <row r="194" spans="2:65" s="178" customFormat="1">
      <c r="B194" s="177"/>
      <c r="D194" s="167" t="s">
        <v>201</v>
      </c>
      <c r="E194" s="179" t="s">
        <v>69</v>
      </c>
      <c r="F194" s="180" t="s">
        <v>1540</v>
      </c>
      <c r="H194" s="181">
        <v>27.32</v>
      </c>
      <c r="I194" s="242"/>
      <c r="L194" s="177"/>
      <c r="M194" s="182"/>
      <c r="N194" s="183"/>
      <c r="O194" s="183"/>
      <c r="P194" s="183"/>
      <c r="Q194" s="183"/>
      <c r="R194" s="183"/>
      <c r="S194" s="183"/>
      <c r="T194" s="184"/>
      <c r="AT194" s="179" t="s">
        <v>201</v>
      </c>
      <c r="AU194" s="179" t="s">
        <v>115</v>
      </c>
      <c r="AV194" s="178" t="s">
        <v>115</v>
      </c>
      <c r="AW194" s="178" t="s">
        <v>93</v>
      </c>
      <c r="AX194" s="178" t="s">
        <v>111</v>
      </c>
      <c r="AY194" s="179" t="s">
        <v>188</v>
      </c>
    </row>
    <row r="195" spans="2:65" s="171" customFormat="1">
      <c r="B195" s="170"/>
      <c r="D195" s="167" t="s">
        <v>201</v>
      </c>
      <c r="E195" s="172" t="s">
        <v>69</v>
      </c>
      <c r="F195" s="173" t="s">
        <v>1534</v>
      </c>
      <c r="H195" s="172" t="s">
        <v>69</v>
      </c>
      <c r="I195" s="241"/>
      <c r="L195" s="170"/>
      <c r="M195" s="174"/>
      <c r="N195" s="175"/>
      <c r="O195" s="175"/>
      <c r="P195" s="175"/>
      <c r="Q195" s="175"/>
      <c r="R195" s="175"/>
      <c r="S195" s="175"/>
      <c r="T195" s="176"/>
      <c r="AT195" s="172" t="s">
        <v>201</v>
      </c>
      <c r="AU195" s="172" t="s">
        <v>115</v>
      </c>
      <c r="AV195" s="171" t="s">
        <v>113</v>
      </c>
      <c r="AW195" s="171" t="s">
        <v>93</v>
      </c>
      <c r="AX195" s="171" t="s">
        <v>111</v>
      </c>
      <c r="AY195" s="172" t="s">
        <v>188</v>
      </c>
    </row>
    <row r="196" spans="2:65" s="178" customFormat="1">
      <c r="B196" s="177"/>
      <c r="D196" s="167" t="s">
        <v>201</v>
      </c>
      <c r="E196" s="179" t="s">
        <v>69</v>
      </c>
      <c r="F196" s="180" t="s">
        <v>1541</v>
      </c>
      <c r="H196" s="181">
        <v>44.31</v>
      </c>
      <c r="I196" s="242"/>
      <c r="L196" s="177"/>
      <c r="M196" s="182"/>
      <c r="N196" s="183"/>
      <c r="O196" s="183"/>
      <c r="P196" s="183"/>
      <c r="Q196" s="183"/>
      <c r="R196" s="183"/>
      <c r="S196" s="183"/>
      <c r="T196" s="184"/>
      <c r="AT196" s="179" t="s">
        <v>201</v>
      </c>
      <c r="AU196" s="179" t="s">
        <v>115</v>
      </c>
      <c r="AV196" s="178" t="s">
        <v>115</v>
      </c>
      <c r="AW196" s="178" t="s">
        <v>93</v>
      </c>
      <c r="AX196" s="178" t="s">
        <v>111</v>
      </c>
      <c r="AY196" s="179" t="s">
        <v>188</v>
      </c>
    </row>
    <row r="197" spans="2:65" s="171" customFormat="1">
      <c r="B197" s="170"/>
      <c r="D197" s="167" t="s">
        <v>201</v>
      </c>
      <c r="E197" s="172" t="s">
        <v>69</v>
      </c>
      <c r="F197" s="173" t="s">
        <v>1536</v>
      </c>
      <c r="H197" s="172" t="s">
        <v>69</v>
      </c>
      <c r="I197" s="241"/>
      <c r="L197" s="170"/>
      <c r="M197" s="174"/>
      <c r="N197" s="175"/>
      <c r="O197" s="175"/>
      <c r="P197" s="175"/>
      <c r="Q197" s="175"/>
      <c r="R197" s="175"/>
      <c r="S197" s="175"/>
      <c r="T197" s="176"/>
      <c r="AT197" s="172" t="s">
        <v>201</v>
      </c>
      <c r="AU197" s="172" t="s">
        <v>115</v>
      </c>
      <c r="AV197" s="171" t="s">
        <v>113</v>
      </c>
      <c r="AW197" s="171" t="s">
        <v>93</v>
      </c>
      <c r="AX197" s="171" t="s">
        <v>111</v>
      </c>
      <c r="AY197" s="172" t="s">
        <v>188</v>
      </c>
    </row>
    <row r="198" spans="2:65" s="178" customFormat="1">
      <c r="B198" s="177"/>
      <c r="D198" s="167" t="s">
        <v>201</v>
      </c>
      <c r="E198" s="179" t="s">
        <v>69</v>
      </c>
      <c r="F198" s="180" t="s">
        <v>1542</v>
      </c>
      <c r="H198" s="181">
        <v>50.22</v>
      </c>
      <c r="I198" s="242"/>
      <c r="L198" s="177"/>
      <c r="M198" s="182"/>
      <c r="N198" s="183"/>
      <c r="O198" s="183"/>
      <c r="P198" s="183"/>
      <c r="Q198" s="183"/>
      <c r="R198" s="183"/>
      <c r="S198" s="183"/>
      <c r="T198" s="184"/>
      <c r="AT198" s="179" t="s">
        <v>201</v>
      </c>
      <c r="AU198" s="179" t="s">
        <v>115</v>
      </c>
      <c r="AV198" s="178" t="s">
        <v>115</v>
      </c>
      <c r="AW198" s="178" t="s">
        <v>93</v>
      </c>
      <c r="AX198" s="178" t="s">
        <v>111</v>
      </c>
      <c r="AY198" s="179" t="s">
        <v>188</v>
      </c>
    </row>
    <row r="199" spans="2:65" s="186" customFormat="1">
      <c r="B199" s="185"/>
      <c r="D199" s="167" t="s">
        <v>201</v>
      </c>
      <c r="E199" s="187" t="s">
        <v>69</v>
      </c>
      <c r="F199" s="188" t="s">
        <v>210</v>
      </c>
      <c r="H199" s="189">
        <v>121.85</v>
      </c>
      <c r="I199" s="243"/>
      <c r="L199" s="185"/>
      <c r="M199" s="190"/>
      <c r="N199" s="191"/>
      <c r="O199" s="191"/>
      <c r="P199" s="191"/>
      <c r="Q199" s="191"/>
      <c r="R199" s="191"/>
      <c r="S199" s="191"/>
      <c r="T199" s="192"/>
      <c r="AT199" s="187" t="s">
        <v>201</v>
      </c>
      <c r="AU199" s="187" t="s">
        <v>115</v>
      </c>
      <c r="AV199" s="186" t="s">
        <v>195</v>
      </c>
      <c r="AW199" s="186" t="s">
        <v>93</v>
      </c>
      <c r="AX199" s="186" t="s">
        <v>113</v>
      </c>
      <c r="AY199" s="187" t="s">
        <v>188</v>
      </c>
    </row>
    <row r="200" spans="2:65" s="101" customFormat="1" ht="16.5" customHeight="1">
      <c r="B200" s="86"/>
      <c r="C200" s="87" t="s">
        <v>311</v>
      </c>
      <c r="D200" s="87" t="s">
        <v>190</v>
      </c>
      <c r="E200" s="88" t="s">
        <v>1543</v>
      </c>
      <c r="F200" s="89" t="s">
        <v>1544</v>
      </c>
      <c r="G200" s="90" t="s">
        <v>1023</v>
      </c>
      <c r="H200" s="91">
        <v>53.09</v>
      </c>
      <c r="I200" s="238"/>
      <c r="J200" s="92">
        <f>ROUND(I200*H200,2)</f>
        <v>0</v>
      </c>
      <c r="K200" s="89" t="s">
        <v>449</v>
      </c>
      <c r="L200" s="61"/>
      <c r="M200" s="239" t="s">
        <v>69</v>
      </c>
      <c r="N200" s="164" t="s">
        <v>100</v>
      </c>
      <c r="O200" s="100"/>
      <c r="P200" s="165">
        <f>O200*H200</f>
        <v>0</v>
      </c>
      <c r="Q200" s="165">
        <v>0.154774998</v>
      </c>
      <c r="R200" s="165">
        <f>Q200*H200</f>
        <v>8.2170046438200011</v>
      </c>
      <c r="S200" s="165">
        <v>0</v>
      </c>
      <c r="T200" s="166">
        <f>S200*H200</f>
        <v>0</v>
      </c>
      <c r="AR200" s="55" t="s">
        <v>195</v>
      </c>
      <c r="AT200" s="55" t="s">
        <v>190</v>
      </c>
      <c r="AU200" s="55" t="s">
        <v>115</v>
      </c>
      <c r="AY200" s="55" t="s">
        <v>188</v>
      </c>
      <c r="BE200" s="93">
        <f>IF(N200="základní",J200,0)</f>
        <v>0</v>
      </c>
      <c r="BF200" s="93">
        <f>IF(N200="snížená",J200,0)</f>
        <v>0</v>
      </c>
      <c r="BG200" s="93">
        <f>IF(N200="zákl. přenesená",J200,0)</f>
        <v>0</v>
      </c>
      <c r="BH200" s="93">
        <f>IF(N200="sníž. přenesená",J200,0)</f>
        <v>0</v>
      </c>
      <c r="BI200" s="93">
        <f>IF(N200="nulová",J200,0)</f>
        <v>0</v>
      </c>
      <c r="BJ200" s="55" t="s">
        <v>113</v>
      </c>
      <c r="BK200" s="93">
        <f>ROUND(I200*H200,2)</f>
        <v>0</v>
      </c>
      <c r="BL200" s="55" t="s">
        <v>195</v>
      </c>
      <c r="BM200" s="55" t="s">
        <v>1545</v>
      </c>
    </row>
    <row r="201" spans="2:65" s="101" customFormat="1">
      <c r="B201" s="61"/>
      <c r="D201" s="167" t="s">
        <v>197</v>
      </c>
      <c r="F201" s="168" t="s">
        <v>1544</v>
      </c>
      <c r="I201" s="240"/>
      <c r="L201" s="61"/>
      <c r="M201" s="94"/>
      <c r="N201" s="100"/>
      <c r="O201" s="100"/>
      <c r="P201" s="100"/>
      <c r="Q201" s="100"/>
      <c r="R201" s="100"/>
      <c r="S201" s="100"/>
      <c r="T201" s="69"/>
      <c r="AT201" s="55" t="s">
        <v>197</v>
      </c>
      <c r="AU201" s="55" t="s">
        <v>115</v>
      </c>
    </row>
    <row r="202" spans="2:65" s="101" customFormat="1" ht="40.5">
      <c r="B202" s="61"/>
      <c r="D202" s="167" t="s">
        <v>199</v>
      </c>
      <c r="F202" s="169" t="s">
        <v>1546</v>
      </c>
      <c r="I202" s="240"/>
      <c r="L202" s="61"/>
      <c r="M202" s="94"/>
      <c r="N202" s="100"/>
      <c r="O202" s="100"/>
      <c r="P202" s="100"/>
      <c r="Q202" s="100"/>
      <c r="R202" s="100"/>
      <c r="S202" s="100"/>
      <c r="T202" s="69"/>
      <c r="AT202" s="55" t="s">
        <v>199</v>
      </c>
      <c r="AU202" s="55" t="s">
        <v>115</v>
      </c>
    </row>
    <row r="203" spans="2:65" s="171" customFormat="1">
      <c r="B203" s="170"/>
      <c r="D203" s="167" t="s">
        <v>201</v>
      </c>
      <c r="E203" s="172" t="s">
        <v>69</v>
      </c>
      <c r="F203" s="173" t="s">
        <v>1547</v>
      </c>
      <c r="H203" s="172" t="s">
        <v>69</v>
      </c>
      <c r="I203" s="241"/>
      <c r="L203" s="170"/>
      <c r="M203" s="174"/>
      <c r="N203" s="175"/>
      <c r="O203" s="175"/>
      <c r="P203" s="175"/>
      <c r="Q203" s="175"/>
      <c r="R203" s="175"/>
      <c r="S203" s="175"/>
      <c r="T203" s="176"/>
      <c r="AT203" s="172" t="s">
        <v>201</v>
      </c>
      <c r="AU203" s="172" t="s">
        <v>115</v>
      </c>
      <c r="AV203" s="171" t="s">
        <v>113</v>
      </c>
      <c r="AW203" s="171" t="s">
        <v>93</v>
      </c>
      <c r="AX203" s="171" t="s">
        <v>111</v>
      </c>
      <c r="AY203" s="172" t="s">
        <v>188</v>
      </c>
    </row>
    <row r="204" spans="2:65" s="171" customFormat="1">
      <c r="B204" s="170"/>
      <c r="D204" s="167" t="s">
        <v>201</v>
      </c>
      <c r="E204" s="172" t="s">
        <v>69</v>
      </c>
      <c r="F204" s="173" t="s">
        <v>1548</v>
      </c>
      <c r="H204" s="172" t="s">
        <v>69</v>
      </c>
      <c r="I204" s="241"/>
      <c r="L204" s="170"/>
      <c r="M204" s="174"/>
      <c r="N204" s="175"/>
      <c r="O204" s="175"/>
      <c r="P204" s="175"/>
      <c r="Q204" s="175"/>
      <c r="R204" s="175"/>
      <c r="S204" s="175"/>
      <c r="T204" s="176"/>
      <c r="AT204" s="172" t="s">
        <v>201</v>
      </c>
      <c r="AU204" s="172" t="s">
        <v>115</v>
      </c>
      <c r="AV204" s="171" t="s">
        <v>113</v>
      </c>
      <c r="AW204" s="171" t="s">
        <v>93</v>
      </c>
      <c r="AX204" s="171" t="s">
        <v>111</v>
      </c>
      <c r="AY204" s="172" t="s">
        <v>188</v>
      </c>
    </row>
    <row r="205" spans="2:65" s="178" customFormat="1">
      <c r="B205" s="177"/>
      <c r="D205" s="167" t="s">
        <v>201</v>
      </c>
      <c r="E205" s="179" t="s">
        <v>69</v>
      </c>
      <c r="F205" s="180" t="s">
        <v>1549</v>
      </c>
      <c r="H205" s="181">
        <v>31.81</v>
      </c>
      <c r="I205" s="242"/>
      <c r="L205" s="177"/>
      <c r="M205" s="182"/>
      <c r="N205" s="183"/>
      <c r="O205" s="183"/>
      <c r="P205" s="183"/>
      <c r="Q205" s="183"/>
      <c r="R205" s="183"/>
      <c r="S205" s="183"/>
      <c r="T205" s="184"/>
      <c r="AT205" s="179" t="s">
        <v>201</v>
      </c>
      <c r="AU205" s="179" t="s">
        <v>115</v>
      </c>
      <c r="AV205" s="178" t="s">
        <v>115</v>
      </c>
      <c r="AW205" s="178" t="s">
        <v>93</v>
      </c>
      <c r="AX205" s="178" t="s">
        <v>111</v>
      </c>
      <c r="AY205" s="179" t="s">
        <v>188</v>
      </c>
    </row>
    <row r="206" spans="2:65" s="171" customFormat="1">
      <c r="B206" s="170"/>
      <c r="D206" s="167" t="s">
        <v>201</v>
      </c>
      <c r="E206" s="172" t="s">
        <v>69</v>
      </c>
      <c r="F206" s="173" t="s">
        <v>1550</v>
      </c>
      <c r="H206" s="172" t="s">
        <v>69</v>
      </c>
      <c r="I206" s="241"/>
      <c r="L206" s="170"/>
      <c r="M206" s="174"/>
      <c r="N206" s="175"/>
      <c r="O206" s="175"/>
      <c r="P206" s="175"/>
      <c r="Q206" s="175"/>
      <c r="R206" s="175"/>
      <c r="S206" s="175"/>
      <c r="T206" s="176"/>
      <c r="AT206" s="172" t="s">
        <v>201</v>
      </c>
      <c r="AU206" s="172" t="s">
        <v>115</v>
      </c>
      <c r="AV206" s="171" t="s">
        <v>113</v>
      </c>
      <c r="AW206" s="171" t="s">
        <v>93</v>
      </c>
      <c r="AX206" s="171" t="s">
        <v>111</v>
      </c>
      <c r="AY206" s="172" t="s">
        <v>188</v>
      </c>
    </row>
    <row r="207" spans="2:65" s="178" customFormat="1">
      <c r="B207" s="177"/>
      <c r="D207" s="167" t="s">
        <v>201</v>
      </c>
      <c r="E207" s="179" t="s">
        <v>69</v>
      </c>
      <c r="F207" s="180" t="s">
        <v>1551</v>
      </c>
      <c r="H207" s="181">
        <v>21.28</v>
      </c>
      <c r="I207" s="242"/>
      <c r="L207" s="177"/>
      <c r="M207" s="182"/>
      <c r="N207" s="183"/>
      <c r="O207" s="183"/>
      <c r="P207" s="183"/>
      <c r="Q207" s="183"/>
      <c r="R207" s="183"/>
      <c r="S207" s="183"/>
      <c r="T207" s="184"/>
      <c r="AT207" s="179" t="s">
        <v>201</v>
      </c>
      <c r="AU207" s="179" t="s">
        <v>115</v>
      </c>
      <c r="AV207" s="178" t="s">
        <v>115</v>
      </c>
      <c r="AW207" s="178" t="s">
        <v>93</v>
      </c>
      <c r="AX207" s="178" t="s">
        <v>111</v>
      </c>
      <c r="AY207" s="179" t="s">
        <v>188</v>
      </c>
    </row>
    <row r="208" spans="2:65" s="186" customFormat="1">
      <c r="B208" s="185"/>
      <c r="D208" s="167" t="s">
        <v>201</v>
      </c>
      <c r="E208" s="187" t="s">
        <v>69</v>
      </c>
      <c r="F208" s="188" t="s">
        <v>210</v>
      </c>
      <c r="H208" s="189">
        <v>53.09</v>
      </c>
      <c r="I208" s="243"/>
      <c r="L208" s="185"/>
      <c r="M208" s="190"/>
      <c r="N208" s="191"/>
      <c r="O208" s="191"/>
      <c r="P208" s="191"/>
      <c r="Q208" s="191"/>
      <c r="R208" s="191"/>
      <c r="S208" s="191"/>
      <c r="T208" s="192"/>
      <c r="AT208" s="187" t="s">
        <v>201</v>
      </c>
      <c r="AU208" s="187" t="s">
        <v>115</v>
      </c>
      <c r="AV208" s="186" t="s">
        <v>195</v>
      </c>
      <c r="AW208" s="186" t="s">
        <v>93</v>
      </c>
      <c r="AX208" s="186" t="s">
        <v>113</v>
      </c>
      <c r="AY208" s="187" t="s">
        <v>188</v>
      </c>
    </row>
    <row r="209" spans="2:65" s="101" customFormat="1" ht="16.5" customHeight="1">
      <c r="B209" s="86"/>
      <c r="C209" s="87" t="s">
        <v>324</v>
      </c>
      <c r="D209" s="87" t="s">
        <v>190</v>
      </c>
      <c r="E209" s="88" t="s">
        <v>1552</v>
      </c>
      <c r="F209" s="89" t="s">
        <v>1553</v>
      </c>
      <c r="G209" s="90" t="s">
        <v>1023</v>
      </c>
      <c r="H209" s="91">
        <v>53.09</v>
      </c>
      <c r="I209" s="238"/>
      <c r="J209" s="92">
        <f>ROUND(I209*H209,2)</f>
        <v>0</v>
      </c>
      <c r="K209" s="89" t="s">
        <v>194</v>
      </c>
      <c r="L209" s="61"/>
      <c r="M209" s="239" t="s">
        <v>69</v>
      </c>
      <c r="N209" s="164" t="s">
        <v>100</v>
      </c>
      <c r="O209" s="100"/>
      <c r="P209" s="165">
        <f>O209*H209</f>
        <v>0</v>
      </c>
      <c r="Q209" s="165">
        <v>0</v>
      </c>
      <c r="R209" s="165">
        <f>Q209*H209</f>
        <v>0</v>
      </c>
      <c r="S209" s="165">
        <v>0</v>
      </c>
      <c r="T209" s="166">
        <f>S209*H209</f>
        <v>0</v>
      </c>
      <c r="AR209" s="55" t="s">
        <v>195</v>
      </c>
      <c r="AT209" s="55" t="s">
        <v>190</v>
      </c>
      <c r="AU209" s="55" t="s">
        <v>115</v>
      </c>
      <c r="AY209" s="55" t="s">
        <v>188</v>
      </c>
      <c r="BE209" s="93">
        <f>IF(N209="základní",J209,0)</f>
        <v>0</v>
      </c>
      <c r="BF209" s="93">
        <f>IF(N209="snížená",J209,0)</f>
        <v>0</v>
      </c>
      <c r="BG209" s="93">
        <f>IF(N209="zákl. přenesená",J209,0)</f>
        <v>0</v>
      </c>
      <c r="BH209" s="93">
        <f>IF(N209="sníž. přenesená",J209,0)</f>
        <v>0</v>
      </c>
      <c r="BI209" s="93">
        <f>IF(N209="nulová",J209,0)</f>
        <v>0</v>
      </c>
      <c r="BJ209" s="55" t="s">
        <v>113</v>
      </c>
      <c r="BK209" s="93">
        <f>ROUND(I209*H209,2)</f>
        <v>0</v>
      </c>
      <c r="BL209" s="55" t="s">
        <v>195</v>
      </c>
      <c r="BM209" s="55" t="s">
        <v>1554</v>
      </c>
    </row>
    <row r="210" spans="2:65" s="101" customFormat="1">
      <c r="B210" s="61"/>
      <c r="D210" s="167" t="s">
        <v>197</v>
      </c>
      <c r="F210" s="168" t="s">
        <v>1555</v>
      </c>
      <c r="I210" s="240"/>
      <c r="L210" s="61"/>
      <c r="M210" s="94"/>
      <c r="N210" s="100"/>
      <c r="O210" s="100"/>
      <c r="P210" s="100"/>
      <c r="Q210" s="100"/>
      <c r="R210" s="100"/>
      <c r="S210" s="100"/>
      <c r="T210" s="69"/>
      <c r="AT210" s="55" t="s">
        <v>197</v>
      </c>
      <c r="AU210" s="55" t="s">
        <v>115</v>
      </c>
    </row>
    <row r="211" spans="2:65" s="101" customFormat="1" ht="25.5" customHeight="1">
      <c r="B211" s="86"/>
      <c r="C211" s="87" t="s">
        <v>332</v>
      </c>
      <c r="D211" s="87" t="s">
        <v>190</v>
      </c>
      <c r="E211" s="88" t="s">
        <v>1556</v>
      </c>
      <c r="F211" s="89" t="s">
        <v>1557</v>
      </c>
      <c r="G211" s="90" t="s">
        <v>578</v>
      </c>
      <c r="H211" s="91">
        <v>21</v>
      </c>
      <c r="I211" s="238"/>
      <c r="J211" s="92">
        <f>ROUND(I211*H211,2)</f>
        <v>0</v>
      </c>
      <c r="K211" s="89" t="s">
        <v>449</v>
      </c>
      <c r="L211" s="61"/>
      <c r="M211" s="239" t="s">
        <v>69</v>
      </c>
      <c r="N211" s="164" t="s">
        <v>100</v>
      </c>
      <c r="O211" s="100"/>
      <c r="P211" s="165">
        <f>O211*H211</f>
        <v>0</v>
      </c>
      <c r="Q211" s="165">
        <v>1.16944E-4</v>
      </c>
      <c r="R211" s="165">
        <f>Q211*H211</f>
        <v>2.4558240000000001E-3</v>
      </c>
      <c r="S211" s="165">
        <v>0</v>
      </c>
      <c r="T211" s="166">
        <f>S211*H211</f>
        <v>0</v>
      </c>
      <c r="AR211" s="55" t="s">
        <v>195</v>
      </c>
      <c r="AT211" s="55" t="s">
        <v>190</v>
      </c>
      <c r="AU211" s="55" t="s">
        <v>115</v>
      </c>
      <c r="AY211" s="55" t="s">
        <v>188</v>
      </c>
      <c r="BE211" s="93">
        <f>IF(N211="základní",J211,0)</f>
        <v>0</v>
      </c>
      <c r="BF211" s="93">
        <f>IF(N211="snížená",J211,0)</f>
        <v>0</v>
      </c>
      <c r="BG211" s="93">
        <f>IF(N211="zákl. přenesená",J211,0)</f>
        <v>0</v>
      </c>
      <c r="BH211" s="93">
        <f>IF(N211="sníž. přenesená",J211,0)</f>
        <v>0</v>
      </c>
      <c r="BI211" s="93">
        <f>IF(N211="nulová",J211,0)</f>
        <v>0</v>
      </c>
      <c r="BJ211" s="55" t="s">
        <v>113</v>
      </c>
      <c r="BK211" s="93">
        <f>ROUND(I211*H211,2)</f>
        <v>0</v>
      </c>
      <c r="BL211" s="55" t="s">
        <v>195</v>
      </c>
      <c r="BM211" s="55" t="s">
        <v>1558</v>
      </c>
    </row>
    <row r="212" spans="2:65" s="101" customFormat="1">
      <c r="B212" s="61"/>
      <c r="D212" s="167" t="s">
        <v>197</v>
      </c>
      <c r="F212" s="168" t="s">
        <v>1557</v>
      </c>
      <c r="I212" s="240"/>
      <c r="L212" s="61"/>
      <c r="M212" s="94"/>
      <c r="N212" s="100"/>
      <c r="O212" s="100"/>
      <c r="P212" s="100"/>
      <c r="Q212" s="100"/>
      <c r="R212" s="100"/>
      <c r="S212" s="100"/>
      <c r="T212" s="69"/>
      <c r="AT212" s="55" t="s">
        <v>197</v>
      </c>
      <c r="AU212" s="55" t="s">
        <v>115</v>
      </c>
    </row>
    <row r="213" spans="2:65" s="171" customFormat="1">
      <c r="B213" s="170"/>
      <c r="D213" s="167" t="s">
        <v>201</v>
      </c>
      <c r="E213" s="172" t="s">
        <v>69</v>
      </c>
      <c r="F213" s="173" t="s">
        <v>1559</v>
      </c>
      <c r="H213" s="172" t="s">
        <v>69</v>
      </c>
      <c r="I213" s="241"/>
      <c r="L213" s="170"/>
      <c r="M213" s="174"/>
      <c r="N213" s="175"/>
      <c r="O213" s="175"/>
      <c r="P213" s="175"/>
      <c r="Q213" s="175"/>
      <c r="R213" s="175"/>
      <c r="S213" s="175"/>
      <c r="T213" s="176"/>
      <c r="AT213" s="172" t="s">
        <v>201</v>
      </c>
      <c r="AU213" s="172" t="s">
        <v>115</v>
      </c>
      <c r="AV213" s="171" t="s">
        <v>113</v>
      </c>
      <c r="AW213" s="171" t="s">
        <v>93</v>
      </c>
      <c r="AX213" s="171" t="s">
        <v>111</v>
      </c>
      <c r="AY213" s="172" t="s">
        <v>188</v>
      </c>
    </row>
    <row r="214" spans="2:65" s="178" customFormat="1">
      <c r="B214" s="177"/>
      <c r="D214" s="167" t="s">
        <v>201</v>
      </c>
      <c r="E214" s="179" t="s">
        <v>69</v>
      </c>
      <c r="F214" s="180" t="s">
        <v>71</v>
      </c>
      <c r="H214" s="181">
        <v>21</v>
      </c>
      <c r="I214" s="242"/>
      <c r="L214" s="177"/>
      <c r="M214" s="182"/>
      <c r="N214" s="183"/>
      <c r="O214" s="183"/>
      <c r="P214" s="183"/>
      <c r="Q214" s="183"/>
      <c r="R214" s="183"/>
      <c r="S214" s="183"/>
      <c r="T214" s="184"/>
      <c r="AT214" s="179" t="s">
        <v>201</v>
      </c>
      <c r="AU214" s="179" t="s">
        <v>115</v>
      </c>
      <c r="AV214" s="178" t="s">
        <v>115</v>
      </c>
      <c r="AW214" s="178" t="s">
        <v>93</v>
      </c>
      <c r="AX214" s="178" t="s">
        <v>113</v>
      </c>
      <c r="AY214" s="179" t="s">
        <v>188</v>
      </c>
    </row>
    <row r="215" spans="2:65" s="101" customFormat="1" ht="25.5" customHeight="1">
      <c r="B215" s="86"/>
      <c r="C215" s="87" t="s">
        <v>72</v>
      </c>
      <c r="D215" s="87" t="s">
        <v>190</v>
      </c>
      <c r="E215" s="88" t="s">
        <v>1048</v>
      </c>
      <c r="F215" s="89" t="s">
        <v>1049</v>
      </c>
      <c r="G215" s="90" t="s">
        <v>304</v>
      </c>
      <c r="H215" s="91">
        <v>239.91</v>
      </c>
      <c r="I215" s="238"/>
      <c r="J215" s="92">
        <f>ROUND(I215*H215,2)</f>
        <v>0</v>
      </c>
      <c r="K215" s="89" t="s">
        <v>194</v>
      </c>
      <c r="L215" s="61"/>
      <c r="M215" s="239" t="s">
        <v>69</v>
      </c>
      <c r="N215" s="164" t="s">
        <v>100</v>
      </c>
      <c r="O215" s="100"/>
      <c r="P215" s="165">
        <f>O215*H215</f>
        <v>0</v>
      </c>
      <c r="Q215" s="165">
        <v>2.9440000000000001E-2</v>
      </c>
      <c r="R215" s="165">
        <f>Q215*H215</f>
        <v>7.0629504000000001</v>
      </c>
      <c r="S215" s="165">
        <v>0</v>
      </c>
      <c r="T215" s="166">
        <f>S215*H215</f>
        <v>0</v>
      </c>
      <c r="AR215" s="55" t="s">
        <v>195</v>
      </c>
      <c r="AT215" s="55" t="s">
        <v>190</v>
      </c>
      <c r="AU215" s="55" t="s">
        <v>115</v>
      </c>
      <c r="AY215" s="55" t="s">
        <v>188</v>
      </c>
      <c r="BE215" s="93">
        <f>IF(N215="základní",J215,0)</f>
        <v>0</v>
      </c>
      <c r="BF215" s="93">
        <f>IF(N215="snížená",J215,0)</f>
        <v>0</v>
      </c>
      <c r="BG215" s="93">
        <f>IF(N215="zákl. přenesená",J215,0)</f>
        <v>0</v>
      </c>
      <c r="BH215" s="93">
        <f>IF(N215="sníž. přenesená",J215,0)</f>
        <v>0</v>
      </c>
      <c r="BI215" s="93">
        <f>IF(N215="nulová",J215,0)</f>
        <v>0</v>
      </c>
      <c r="BJ215" s="55" t="s">
        <v>113</v>
      </c>
      <c r="BK215" s="93">
        <f>ROUND(I215*H215,2)</f>
        <v>0</v>
      </c>
      <c r="BL215" s="55" t="s">
        <v>195</v>
      </c>
      <c r="BM215" s="55" t="s">
        <v>1560</v>
      </c>
    </row>
    <row r="216" spans="2:65" s="101" customFormat="1" ht="27">
      <c r="B216" s="61"/>
      <c r="D216" s="167" t="s">
        <v>197</v>
      </c>
      <c r="F216" s="168" t="s">
        <v>1051</v>
      </c>
      <c r="I216" s="240"/>
      <c r="L216" s="61"/>
      <c r="M216" s="94"/>
      <c r="N216" s="100"/>
      <c r="O216" s="100"/>
      <c r="P216" s="100"/>
      <c r="Q216" s="100"/>
      <c r="R216" s="100"/>
      <c r="S216" s="100"/>
      <c r="T216" s="69"/>
      <c r="AT216" s="55" t="s">
        <v>197</v>
      </c>
      <c r="AU216" s="55" t="s">
        <v>115</v>
      </c>
    </row>
    <row r="217" spans="2:65" s="101" customFormat="1" ht="81">
      <c r="B217" s="61"/>
      <c r="D217" s="167" t="s">
        <v>199</v>
      </c>
      <c r="F217" s="169" t="s">
        <v>1052</v>
      </c>
      <c r="I217" s="240"/>
      <c r="L217" s="61"/>
      <c r="M217" s="94"/>
      <c r="N217" s="100"/>
      <c r="O217" s="100"/>
      <c r="P217" s="100"/>
      <c r="Q217" s="100"/>
      <c r="R217" s="100"/>
      <c r="S217" s="100"/>
      <c r="T217" s="69"/>
      <c r="AT217" s="55" t="s">
        <v>199</v>
      </c>
      <c r="AU217" s="55" t="s">
        <v>115</v>
      </c>
    </row>
    <row r="218" spans="2:65" s="171" customFormat="1">
      <c r="B218" s="170"/>
      <c r="D218" s="167" t="s">
        <v>201</v>
      </c>
      <c r="E218" s="172" t="s">
        <v>69</v>
      </c>
      <c r="F218" s="173" t="s">
        <v>1561</v>
      </c>
      <c r="H218" s="172" t="s">
        <v>69</v>
      </c>
      <c r="I218" s="241"/>
      <c r="L218" s="170"/>
      <c r="M218" s="174"/>
      <c r="N218" s="175"/>
      <c r="O218" s="175"/>
      <c r="P218" s="175"/>
      <c r="Q218" s="175"/>
      <c r="R218" s="175"/>
      <c r="S218" s="175"/>
      <c r="T218" s="176"/>
      <c r="AT218" s="172" t="s">
        <v>201</v>
      </c>
      <c r="AU218" s="172" t="s">
        <v>115</v>
      </c>
      <c r="AV218" s="171" t="s">
        <v>113</v>
      </c>
      <c r="AW218" s="171" t="s">
        <v>93</v>
      </c>
      <c r="AX218" s="171" t="s">
        <v>111</v>
      </c>
      <c r="AY218" s="172" t="s">
        <v>188</v>
      </c>
    </row>
    <row r="219" spans="2:65" s="171" customFormat="1">
      <c r="B219" s="170"/>
      <c r="D219" s="167" t="s">
        <v>201</v>
      </c>
      <c r="E219" s="172" t="s">
        <v>69</v>
      </c>
      <c r="F219" s="173" t="s">
        <v>1562</v>
      </c>
      <c r="H219" s="172" t="s">
        <v>69</v>
      </c>
      <c r="I219" s="241"/>
      <c r="L219" s="170"/>
      <c r="M219" s="174"/>
      <c r="N219" s="175"/>
      <c r="O219" s="175"/>
      <c r="P219" s="175"/>
      <c r="Q219" s="175"/>
      <c r="R219" s="175"/>
      <c r="S219" s="175"/>
      <c r="T219" s="176"/>
      <c r="AT219" s="172" t="s">
        <v>201</v>
      </c>
      <c r="AU219" s="172" t="s">
        <v>115</v>
      </c>
      <c r="AV219" s="171" t="s">
        <v>113</v>
      </c>
      <c r="AW219" s="171" t="s">
        <v>93</v>
      </c>
      <c r="AX219" s="171" t="s">
        <v>111</v>
      </c>
      <c r="AY219" s="172" t="s">
        <v>188</v>
      </c>
    </row>
    <row r="220" spans="2:65" s="178" customFormat="1">
      <c r="B220" s="177"/>
      <c r="D220" s="167" t="s">
        <v>201</v>
      </c>
      <c r="E220" s="179" t="s">
        <v>69</v>
      </c>
      <c r="F220" s="180" t="s">
        <v>1563</v>
      </c>
      <c r="H220" s="181">
        <v>79.97</v>
      </c>
      <c r="I220" s="242"/>
      <c r="L220" s="177"/>
      <c r="M220" s="182"/>
      <c r="N220" s="183"/>
      <c r="O220" s="183"/>
      <c r="P220" s="183"/>
      <c r="Q220" s="183"/>
      <c r="R220" s="183"/>
      <c r="S220" s="183"/>
      <c r="T220" s="184"/>
      <c r="AT220" s="179" t="s">
        <v>201</v>
      </c>
      <c r="AU220" s="179" t="s">
        <v>115</v>
      </c>
      <c r="AV220" s="178" t="s">
        <v>115</v>
      </c>
      <c r="AW220" s="178" t="s">
        <v>93</v>
      </c>
      <c r="AX220" s="178" t="s">
        <v>111</v>
      </c>
      <c r="AY220" s="179" t="s">
        <v>188</v>
      </c>
    </row>
    <row r="221" spans="2:65" s="171" customFormat="1">
      <c r="B221" s="170"/>
      <c r="D221" s="167" t="s">
        <v>201</v>
      </c>
      <c r="E221" s="172" t="s">
        <v>69</v>
      </c>
      <c r="F221" s="173" t="s">
        <v>1564</v>
      </c>
      <c r="H221" s="172" t="s">
        <v>69</v>
      </c>
      <c r="I221" s="241"/>
      <c r="L221" s="170"/>
      <c r="M221" s="174"/>
      <c r="N221" s="175"/>
      <c r="O221" s="175"/>
      <c r="P221" s="175"/>
      <c r="Q221" s="175"/>
      <c r="R221" s="175"/>
      <c r="S221" s="175"/>
      <c r="T221" s="176"/>
      <c r="AT221" s="172" t="s">
        <v>201</v>
      </c>
      <c r="AU221" s="172" t="s">
        <v>115</v>
      </c>
      <c r="AV221" s="171" t="s">
        <v>113</v>
      </c>
      <c r="AW221" s="171" t="s">
        <v>93</v>
      </c>
      <c r="AX221" s="171" t="s">
        <v>111</v>
      </c>
      <c r="AY221" s="172" t="s">
        <v>188</v>
      </c>
    </row>
    <row r="222" spans="2:65" s="178" customFormat="1">
      <c r="B222" s="177"/>
      <c r="D222" s="167" t="s">
        <v>201</v>
      </c>
      <c r="E222" s="179" t="s">
        <v>69</v>
      </c>
      <c r="F222" s="180" t="s">
        <v>1563</v>
      </c>
      <c r="H222" s="181">
        <v>79.97</v>
      </c>
      <c r="I222" s="242"/>
      <c r="L222" s="177"/>
      <c r="M222" s="182"/>
      <c r="N222" s="183"/>
      <c r="O222" s="183"/>
      <c r="P222" s="183"/>
      <c r="Q222" s="183"/>
      <c r="R222" s="183"/>
      <c r="S222" s="183"/>
      <c r="T222" s="184"/>
      <c r="AT222" s="179" t="s">
        <v>201</v>
      </c>
      <c r="AU222" s="179" t="s">
        <v>115</v>
      </c>
      <c r="AV222" s="178" t="s">
        <v>115</v>
      </c>
      <c r="AW222" s="178" t="s">
        <v>93</v>
      </c>
      <c r="AX222" s="178" t="s">
        <v>111</v>
      </c>
      <c r="AY222" s="179" t="s">
        <v>188</v>
      </c>
    </row>
    <row r="223" spans="2:65" s="171" customFormat="1">
      <c r="B223" s="170"/>
      <c r="D223" s="167" t="s">
        <v>201</v>
      </c>
      <c r="E223" s="172" t="s">
        <v>69</v>
      </c>
      <c r="F223" s="173" t="s">
        <v>1565</v>
      </c>
      <c r="H223" s="172" t="s">
        <v>69</v>
      </c>
      <c r="I223" s="241"/>
      <c r="L223" s="170"/>
      <c r="M223" s="174"/>
      <c r="N223" s="175"/>
      <c r="O223" s="175"/>
      <c r="P223" s="175"/>
      <c r="Q223" s="175"/>
      <c r="R223" s="175"/>
      <c r="S223" s="175"/>
      <c r="T223" s="176"/>
      <c r="AT223" s="172" t="s">
        <v>201</v>
      </c>
      <c r="AU223" s="172" t="s">
        <v>115</v>
      </c>
      <c r="AV223" s="171" t="s">
        <v>113</v>
      </c>
      <c r="AW223" s="171" t="s">
        <v>93</v>
      </c>
      <c r="AX223" s="171" t="s">
        <v>111</v>
      </c>
      <c r="AY223" s="172" t="s">
        <v>188</v>
      </c>
    </row>
    <row r="224" spans="2:65" s="178" customFormat="1">
      <c r="B224" s="177"/>
      <c r="D224" s="167" t="s">
        <v>201</v>
      </c>
      <c r="E224" s="179" t="s">
        <v>69</v>
      </c>
      <c r="F224" s="180" t="s">
        <v>1563</v>
      </c>
      <c r="H224" s="181">
        <v>79.97</v>
      </c>
      <c r="I224" s="242"/>
      <c r="L224" s="177"/>
      <c r="M224" s="182"/>
      <c r="N224" s="183"/>
      <c r="O224" s="183"/>
      <c r="P224" s="183"/>
      <c r="Q224" s="183"/>
      <c r="R224" s="183"/>
      <c r="S224" s="183"/>
      <c r="T224" s="184"/>
      <c r="AT224" s="179" t="s">
        <v>201</v>
      </c>
      <c r="AU224" s="179" t="s">
        <v>115</v>
      </c>
      <c r="AV224" s="178" t="s">
        <v>115</v>
      </c>
      <c r="AW224" s="178" t="s">
        <v>93</v>
      </c>
      <c r="AX224" s="178" t="s">
        <v>111</v>
      </c>
      <c r="AY224" s="179" t="s">
        <v>188</v>
      </c>
    </row>
    <row r="225" spans="2:65" s="186" customFormat="1">
      <c r="B225" s="185"/>
      <c r="D225" s="167" t="s">
        <v>201</v>
      </c>
      <c r="E225" s="187" t="s">
        <v>69</v>
      </c>
      <c r="F225" s="188" t="s">
        <v>210</v>
      </c>
      <c r="H225" s="189">
        <v>239.91</v>
      </c>
      <c r="I225" s="243"/>
      <c r="L225" s="185"/>
      <c r="M225" s="190"/>
      <c r="N225" s="191"/>
      <c r="O225" s="191"/>
      <c r="P225" s="191"/>
      <c r="Q225" s="191"/>
      <c r="R225" s="191"/>
      <c r="S225" s="191"/>
      <c r="T225" s="192"/>
      <c r="AT225" s="187" t="s">
        <v>201</v>
      </c>
      <c r="AU225" s="187" t="s">
        <v>115</v>
      </c>
      <c r="AV225" s="186" t="s">
        <v>195</v>
      </c>
      <c r="AW225" s="186" t="s">
        <v>93</v>
      </c>
      <c r="AX225" s="186" t="s">
        <v>113</v>
      </c>
      <c r="AY225" s="187" t="s">
        <v>188</v>
      </c>
    </row>
    <row r="226" spans="2:65" s="101" customFormat="1" ht="16.5" customHeight="1">
      <c r="B226" s="86"/>
      <c r="C226" s="87" t="s">
        <v>389</v>
      </c>
      <c r="D226" s="87" t="s">
        <v>190</v>
      </c>
      <c r="E226" s="88" t="s">
        <v>1072</v>
      </c>
      <c r="F226" s="89" t="s">
        <v>1073</v>
      </c>
      <c r="G226" s="90" t="s">
        <v>578</v>
      </c>
      <c r="H226" s="91">
        <v>20</v>
      </c>
      <c r="I226" s="238"/>
      <c r="J226" s="92">
        <f>ROUND(I226*H226,2)</f>
        <v>0</v>
      </c>
      <c r="K226" s="89" t="s">
        <v>449</v>
      </c>
      <c r="L226" s="61"/>
      <c r="M226" s="239" t="s">
        <v>69</v>
      </c>
      <c r="N226" s="164" t="s">
        <v>100</v>
      </c>
      <c r="O226" s="100"/>
      <c r="P226" s="165">
        <f>O226*H226</f>
        <v>0</v>
      </c>
      <c r="Q226" s="165">
        <v>2.0000000000000001E-4</v>
      </c>
      <c r="R226" s="165">
        <f>Q226*H226</f>
        <v>4.0000000000000001E-3</v>
      </c>
      <c r="S226" s="165">
        <v>0</v>
      </c>
      <c r="T226" s="166">
        <f>S226*H226</f>
        <v>0</v>
      </c>
      <c r="AR226" s="55" t="s">
        <v>195</v>
      </c>
      <c r="AT226" s="55" t="s">
        <v>190</v>
      </c>
      <c r="AU226" s="55" t="s">
        <v>115</v>
      </c>
      <c r="AY226" s="55" t="s">
        <v>188</v>
      </c>
      <c r="BE226" s="93">
        <f>IF(N226="základní",J226,0)</f>
        <v>0</v>
      </c>
      <c r="BF226" s="93">
        <f>IF(N226="snížená",J226,0)</f>
        <v>0</v>
      </c>
      <c r="BG226" s="93">
        <f>IF(N226="zákl. přenesená",J226,0)</f>
        <v>0</v>
      </c>
      <c r="BH226" s="93">
        <f>IF(N226="sníž. přenesená",J226,0)</f>
        <v>0</v>
      </c>
      <c r="BI226" s="93">
        <f>IF(N226="nulová",J226,0)</f>
        <v>0</v>
      </c>
      <c r="BJ226" s="55" t="s">
        <v>113</v>
      </c>
      <c r="BK226" s="93">
        <f>ROUND(I226*H226,2)</f>
        <v>0</v>
      </c>
      <c r="BL226" s="55" t="s">
        <v>195</v>
      </c>
      <c r="BM226" s="55" t="s">
        <v>1566</v>
      </c>
    </row>
    <row r="227" spans="2:65" s="101" customFormat="1">
      <c r="B227" s="61"/>
      <c r="D227" s="167" t="s">
        <v>197</v>
      </c>
      <c r="F227" s="168" t="s">
        <v>1075</v>
      </c>
      <c r="I227" s="240"/>
      <c r="L227" s="61"/>
      <c r="M227" s="94"/>
      <c r="N227" s="100"/>
      <c r="O227" s="100"/>
      <c r="P227" s="100"/>
      <c r="Q227" s="100"/>
      <c r="R227" s="100"/>
      <c r="S227" s="100"/>
      <c r="T227" s="69"/>
      <c r="AT227" s="55" t="s">
        <v>197</v>
      </c>
      <c r="AU227" s="55" t="s">
        <v>115</v>
      </c>
    </row>
    <row r="228" spans="2:65" s="171" customFormat="1">
      <c r="B228" s="170"/>
      <c r="D228" s="167" t="s">
        <v>201</v>
      </c>
      <c r="E228" s="172" t="s">
        <v>69</v>
      </c>
      <c r="F228" s="173" t="s">
        <v>202</v>
      </c>
      <c r="H228" s="172" t="s">
        <v>69</v>
      </c>
      <c r="I228" s="241"/>
      <c r="L228" s="170"/>
      <c r="M228" s="174"/>
      <c r="N228" s="175"/>
      <c r="O228" s="175"/>
      <c r="P228" s="175"/>
      <c r="Q228" s="175"/>
      <c r="R228" s="175"/>
      <c r="S228" s="175"/>
      <c r="T228" s="176"/>
      <c r="AT228" s="172" t="s">
        <v>201</v>
      </c>
      <c r="AU228" s="172" t="s">
        <v>115</v>
      </c>
      <c r="AV228" s="171" t="s">
        <v>113</v>
      </c>
      <c r="AW228" s="171" t="s">
        <v>93</v>
      </c>
      <c r="AX228" s="171" t="s">
        <v>111</v>
      </c>
      <c r="AY228" s="172" t="s">
        <v>188</v>
      </c>
    </row>
    <row r="229" spans="2:65" s="171" customFormat="1">
      <c r="B229" s="170"/>
      <c r="D229" s="167" t="s">
        <v>201</v>
      </c>
      <c r="E229" s="172" t="s">
        <v>69</v>
      </c>
      <c r="F229" s="173" t="s">
        <v>983</v>
      </c>
      <c r="H229" s="172" t="s">
        <v>69</v>
      </c>
      <c r="I229" s="241"/>
      <c r="L229" s="170"/>
      <c r="M229" s="174"/>
      <c r="N229" s="175"/>
      <c r="O229" s="175"/>
      <c r="P229" s="175"/>
      <c r="Q229" s="175"/>
      <c r="R229" s="175"/>
      <c r="S229" s="175"/>
      <c r="T229" s="176"/>
      <c r="AT229" s="172" t="s">
        <v>201</v>
      </c>
      <c r="AU229" s="172" t="s">
        <v>115</v>
      </c>
      <c r="AV229" s="171" t="s">
        <v>113</v>
      </c>
      <c r="AW229" s="171" t="s">
        <v>93</v>
      </c>
      <c r="AX229" s="171" t="s">
        <v>111</v>
      </c>
      <c r="AY229" s="172" t="s">
        <v>188</v>
      </c>
    </row>
    <row r="230" spans="2:65" s="171" customFormat="1">
      <c r="B230" s="170"/>
      <c r="D230" s="167" t="s">
        <v>201</v>
      </c>
      <c r="E230" s="172" t="s">
        <v>69</v>
      </c>
      <c r="F230" s="173" t="s">
        <v>1531</v>
      </c>
      <c r="H230" s="172" t="s">
        <v>69</v>
      </c>
      <c r="I230" s="241"/>
      <c r="L230" s="170"/>
      <c r="M230" s="174"/>
      <c r="N230" s="175"/>
      <c r="O230" s="175"/>
      <c r="P230" s="175"/>
      <c r="Q230" s="175"/>
      <c r="R230" s="175"/>
      <c r="S230" s="175"/>
      <c r="T230" s="176"/>
      <c r="AT230" s="172" t="s">
        <v>201</v>
      </c>
      <c r="AU230" s="172" t="s">
        <v>115</v>
      </c>
      <c r="AV230" s="171" t="s">
        <v>113</v>
      </c>
      <c r="AW230" s="171" t="s">
        <v>93</v>
      </c>
      <c r="AX230" s="171" t="s">
        <v>111</v>
      </c>
      <c r="AY230" s="172" t="s">
        <v>188</v>
      </c>
    </row>
    <row r="231" spans="2:65" s="171" customFormat="1">
      <c r="B231" s="170"/>
      <c r="D231" s="167" t="s">
        <v>201</v>
      </c>
      <c r="E231" s="172" t="s">
        <v>69</v>
      </c>
      <c r="F231" s="173" t="s">
        <v>291</v>
      </c>
      <c r="H231" s="172" t="s">
        <v>69</v>
      </c>
      <c r="I231" s="241"/>
      <c r="L231" s="170"/>
      <c r="M231" s="174"/>
      <c r="N231" s="175"/>
      <c r="O231" s="175"/>
      <c r="P231" s="175"/>
      <c r="Q231" s="175"/>
      <c r="R231" s="175"/>
      <c r="S231" s="175"/>
      <c r="T231" s="176"/>
      <c r="AT231" s="172" t="s">
        <v>201</v>
      </c>
      <c r="AU231" s="172" t="s">
        <v>115</v>
      </c>
      <c r="AV231" s="171" t="s">
        <v>113</v>
      </c>
      <c r="AW231" s="171" t="s">
        <v>93</v>
      </c>
      <c r="AX231" s="171" t="s">
        <v>111</v>
      </c>
      <c r="AY231" s="172" t="s">
        <v>188</v>
      </c>
    </row>
    <row r="232" spans="2:65" s="171" customFormat="1">
      <c r="B232" s="170"/>
      <c r="D232" s="167" t="s">
        <v>201</v>
      </c>
      <c r="E232" s="172" t="s">
        <v>69</v>
      </c>
      <c r="F232" s="173" t="s">
        <v>1076</v>
      </c>
      <c r="H232" s="172" t="s">
        <v>69</v>
      </c>
      <c r="I232" s="241"/>
      <c r="L232" s="170"/>
      <c r="M232" s="174"/>
      <c r="N232" s="175"/>
      <c r="O232" s="175"/>
      <c r="P232" s="175"/>
      <c r="Q232" s="175"/>
      <c r="R232" s="175"/>
      <c r="S232" s="175"/>
      <c r="T232" s="176"/>
      <c r="AT232" s="172" t="s">
        <v>201</v>
      </c>
      <c r="AU232" s="172" t="s">
        <v>115</v>
      </c>
      <c r="AV232" s="171" t="s">
        <v>113</v>
      </c>
      <c r="AW232" s="171" t="s">
        <v>93</v>
      </c>
      <c r="AX232" s="171" t="s">
        <v>111</v>
      </c>
      <c r="AY232" s="172" t="s">
        <v>188</v>
      </c>
    </row>
    <row r="233" spans="2:65" s="171" customFormat="1">
      <c r="B233" s="170"/>
      <c r="D233" s="167" t="s">
        <v>201</v>
      </c>
      <c r="E233" s="172" t="s">
        <v>69</v>
      </c>
      <c r="F233" s="173" t="s">
        <v>1532</v>
      </c>
      <c r="H233" s="172" t="s">
        <v>69</v>
      </c>
      <c r="I233" s="241"/>
      <c r="L233" s="170"/>
      <c r="M233" s="174"/>
      <c r="N233" s="175"/>
      <c r="O233" s="175"/>
      <c r="P233" s="175"/>
      <c r="Q233" s="175"/>
      <c r="R233" s="175"/>
      <c r="S233" s="175"/>
      <c r="T233" s="176"/>
      <c r="AT233" s="172" t="s">
        <v>201</v>
      </c>
      <c r="AU233" s="172" t="s">
        <v>115</v>
      </c>
      <c r="AV233" s="171" t="s">
        <v>113</v>
      </c>
      <c r="AW233" s="171" t="s">
        <v>93</v>
      </c>
      <c r="AX233" s="171" t="s">
        <v>111</v>
      </c>
      <c r="AY233" s="172" t="s">
        <v>188</v>
      </c>
    </row>
    <row r="234" spans="2:65" s="178" customFormat="1">
      <c r="B234" s="177"/>
      <c r="D234" s="167" t="s">
        <v>201</v>
      </c>
      <c r="E234" s="179" t="s">
        <v>69</v>
      </c>
      <c r="F234" s="180" t="s">
        <v>1567</v>
      </c>
      <c r="H234" s="181">
        <v>4</v>
      </c>
      <c r="I234" s="242"/>
      <c r="L234" s="177"/>
      <c r="M234" s="182"/>
      <c r="N234" s="183"/>
      <c r="O234" s="183"/>
      <c r="P234" s="183"/>
      <c r="Q234" s="183"/>
      <c r="R234" s="183"/>
      <c r="S234" s="183"/>
      <c r="T234" s="184"/>
      <c r="AT234" s="179" t="s">
        <v>201</v>
      </c>
      <c r="AU234" s="179" t="s">
        <v>115</v>
      </c>
      <c r="AV234" s="178" t="s">
        <v>115</v>
      </c>
      <c r="AW234" s="178" t="s">
        <v>93</v>
      </c>
      <c r="AX234" s="178" t="s">
        <v>111</v>
      </c>
      <c r="AY234" s="179" t="s">
        <v>188</v>
      </c>
    </row>
    <row r="235" spans="2:65" s="171" customFormat="1">
      <c r="B235" s="170"/>
      <c r="D235" s="167" t="s">
        <v>201</v>
      </c>
      <c r="E235" s="172" t="s">
        <v>69</v>
      </c>
      <c r="F235" s="173" t="s">
        <v>1534</v>
      </c>
      <c r="H235" s="172" t="s">
        <v>69</v>
      </c>
      <c r="I235" s="241"/>
      <c r="L235" s="170"/>
      <c r="M235" s="174"/>
      <c r="N235" s="175"/>
      <c r="O235" s="175"/>
      <c r="P235" s="175"/>
      <c r="Q235" s="175"/>
      <c r="R235" s="175"/>
      <c r="S235" s="175"/>
      <c r="T235" s="176"/>
      <c r="AT235" s="172" t="s">
        <v>201</v>
      </c>
      <c r="AU235" s="172" t="s">
        <v>115</v>
      </c>
      <c r="AV235" s="171" t="s">
        <v>113</v>
      </c>
      <c r="AW235" s="171" t="s">
        <v>93</v>
      </c>
      <c r="AX235" s="171" t="s">
        <v>111</v>
      </c>
      <c r="AY235" s="172" t="s">
        <v>188</v>
      </c>
    </row>
    <row r="236" spans="2:65" s="178" customFormat="1">
      <c r="B236" s="177"/>
      <c r="D236" s="167" t="s">
        <v>201</v>
      </c>
      <c r="E236" s="179" t="s">
        <v>69</v>
      </c>
      <c r="F236" s="180" t="s">
        <v>1568</v>
      </c>
      <c r="H236" s="181">
        <v>7</v>
      </c>
      <c r="I236" s="242"/>
      <c r="L236" s="177"/>
      <c r="M236" s="182"/>
      <c r="N236" s="183"/>
      <c r="O236" s="183"/>
      <c r="P236" s="183"/>
      <c r="Q236" s="183"/>
      <c r="R236" s="183"/>
      <c r="S236" s="183"/>
      <c r="T236" s="184"/>
      <c r="AT236" s="179" t="s">
        <v>201</v>
      </c>
      <c r="AU236" s="179" t="s">
        <v>115</v>
      </c>
      <c r="AV236" s="178" t="s">
        <v>115</v>
      </c>
      <c r="AW236" s="178" t="s">
        <v>93</v>
      </c>
      <c r="AX236" s="178" t="s">
        <v>111</v>
      </c>
      <c r="AY236" s="179" t="s">
        <v>188</v>
      </c>
    </row>
    <row r="237" spans="2:65" s="171" customFormat="1">
      <c r="B237" s="170"/>
      <c r="D237" s="167" t="s">
        <v>201</v>
      </c>
      <c r="E237" s="172" t="s">
        <v>69</v>
      </c>
      <c r="F237" s="173" t="s">
        <v>1536</v>
      </c>
      <c r="H237" s="172" t="s">
        <v>69</v>
      </c>
      <c r="I237" s="241"/>
      <c r="L237" s="170"/>
      <c r="M237" s="174"/>
      <c r="N237" s="175"/>
      <c r="O237" s="175"/>
      <c r="P237" s="175"/>
      <c r="Q237" s="175"/>
      <c r="R237" s="175"/>
      <c r="S237" s="175"/>
      <c r="T237" s="176"/>
      <c r="AT237" s="172" t="s">
        <v>201</v>
      </c>
      <c r="AU237" s="172" t="s">
        <v>115</v>
      </c>
      <c r="AV237" s="171" t="s">
        <v>113</v>
      </c>
      <c r="AW237" s="171" t="s">
        <v>93</v>
      </c>
      <c r="AX237" s="171" t="s">
        <v>111</v>
      </c>
      <c r="AY237" s="172" t="s">
        <v>188</v>
      </c>
    </row>
    <row r="238" spans="2:65" s="178" customFormat="1">
      <c r="B238" s="177"/>
      <c r="D238" s="167" t="s">
        <v>201</v>
      </c>
      <c r="E238" s="179" t="s">
        <v>69</v>
      </c>
      <c r="F238" s="180" t="s">
        <v>1569</v>
      </c>
      <c r="H238" s="181">
        <v>9</v>
      </c>
      <c r="I238" s="242"/>
      <c r="L238" s="177"/>
      <c r="M238" s="182"/>
      <c r="N238" s="183"/>
      <c r="O238" s="183"/>
      <c r="P238" s="183"/>
      <c r="Q238" s="183"/>
      <c r="R238" s="183"/>
      <c r="S238" s="183"/>
      <c r="T238" s="184"/>
      <c r="AT238" s="179" t="s">
        <v>201</v>
      </c>
      <c r="AU238" s="179" t="s">
        <v>115</v>
      </c>
      <c r="AV238" s="178" t="s">
        <v>115</v>
      </c>
      <c r="AW238" s="178" t="s">
        <v>93</v>
      </c>
      <c r="AX238" s="178" t="s">
        <v>111</v>
      </c>
      <c r="AY238" s="179" t="s">
        <v>188</v>
      </c>
    </row>
    <row r="239" spans="2:65" s="186" customFormat="1">
      <c r="B239" s="185"/>
      <c r="D239" s="167" t="s">
        <v>201</v>
      </c>
      <c r="E239" s="187" t="s">
        <v>69</v>
      </c>
      <c r="F239" s="188" t="s">
        <v>210</v>
      </c>
      <c r="H239" s="189">
        <v>20</v>
      </c>
      <c r="I239" s="243"/>
      <c r="L239" s="185"/>
      <c r="M239" s="190"/>
      <c r="N239" s="191"/>
      <c r="O239" s="191"/>
      <c r="P239" s="191"/>
      <c r="Q239" s="191"/>
      <c r="R239" s="191"/>
      <c r="S239" s="191"/>
      <c r="T239" s="192"/>
      <c r="AT239" s="187" t="s">
        <v>201</v>
      </c>
      <c r="AU239" s="187" t="s">
        <v>115</v>
      </c>
      <c r="AV239" s="186" t="s">
        <v>195</v>
      </c>
      <c r="AW239" s="186" t="s">
        <v>93</v>
      </c>
      <c r="AX239" s="186" t="s">
        <v>113</v>
      </c>
      <c r="AY239" s="187" t="s">
        <v>188</v>
      </c>
    </row>
    <row r="240" spans="2:65" s="101" customFormat="1" ht="16.5" customHeight="1">
      <c r="B240" s="86"/>
      <c r="C240" s="87" t="s">
        <v>394</v>
      </c>
      <c r="D240" s="87" t="s">
        <v>190</v>
      </c>
      <c r="E240" s="88" t="s">
        <v>1570</v>
      </c>
      <c r="F240" s="89" t="s">
        <v>1571</v>
      </c>
      <c r="G240" s="90" t="s">
        <v>1023</v>
      </c>
      <c r="H240" s="91">
        <v>328.89</v>
      </c>
      <c r="I240" s="238"/>
      <c r="J240" s="92">
        <f>ROUND(I240*H240,2)</f>
        <v>0</v>
      </c>
      <c r="K240" s="89" t="s">
        <v>194</v>
      </c>
      <c r="L240" s="61"/>
      <c r="M240" s="239" t="s">
        <v>69</v>
      </c>
      <c r="N240" s="164" t="s">
        <v>100</v>
      </c>
      <c r="O240" s="100"/>
      <c r="P240" s="165">
        <f>O240*H240</f>
        <v>0</v>
      </c>
      <c r="Q240" s="165">
        <v>3.363E-2</v>
      </c>
      <c r="R240" s="165">
        <f>Q240*H240</f>
        <v>11.0605707</v>
      </c>
      <c r="S240" s="165">
        <v>0</v>
      </c>
      <c r="T240" s="166">
        <f>S240*H240</f>
        <v>0</v>
      </c>
      <c r="AR240" s="55" t="s">
        <v>195</v>
      </c>
      <c r="AT240" s="55" t="s">
        <v>190</v>
      </c>
      <c r="AU240" s="55" t="s">
        <v>115</v>
      </c>
      <c r="AY240" s="55" t="s">
        <v>188</v>
      </c>
      <c r="BE240" s="93">
        <f>IF(N240="základní",J240,0)</f>
        <v>0</v>
      </c>
      <c r="BF240" s="93">
        <f>IF(N240="snížená",J240,0)</f>
        <v>0</v>
      </c>
      <c r="BG240" s="93">
        <f>IF(N240="zákl. přenesená",J240,0)</f>
        <v>0</v>
      </c>
      <c r="BH240" s="93">
        <f>IF(N240="sníž. přenesená",J240,0)</f>
        <v>0</v>
      </c>
      <c r="BI240" s="93">
        <f>IF(N240="nulová",J240,0)</f>
        <v>0</v>
      </c>
      <c r="BJ240" s="55" t="s">
        <v>113</v>
      </c>
      <c r="BK240" s="93">
        <f>ROUND(I240*H240,2)</f>
        <v>0</v>
      </c>
      <c r="BL240" s="55" t="s">
        <v>195</v>
      </c>
      <c r="BM240" s="55" t="s">
        <v>1572</v>
      </c>
    </row>
    <row r="241" spans="2:65" s="101" customFormat="1" ht="27">
      <c r="B241" s="61"/>
      <c r="D241" s="167" t="s">
        <v>197</v>
      </c>
      <c r="F241" s="168" t="s">
        <v>1573</v>
      </c>
      <c r="I241" s="240"/>
      <c r="L241" s="61"/>
      <c r="M241" s="94"/>
      <c r="N241" s="100"/>
      <c r="O241" s="100"/>
      <c r="P241" s="100"/>
      <c r="Q241" s="100"/>
      <c r="R241" s="100"/>
      <c r="S241" s="100"/>
      <c r="T241" s="69"/>
      <c r="AT241" s="55" t="s">
        <v>197</v>
      </c>
      <c r="AU241" s="55" t="s">
        <v>115</v>
      </c>
    </row>
    <row r="242" spans="2:65" s="101" customFormat="1" ht="108">
      <c r="B242" s="61"/>
      <c r="D242" s="167" t="s">
        <v>199</v>
      </c>
      <c r="F242" s="169" t="s">
        <v>1574</v>
      </c>
      <c r="I242" s="240"/>
      <c r="L242" s="61"/>
      <c r="M242" s="94"/>
      <c r="N242" s="100"/>
      <c r="O242" s="100"/>
      <c r="P242" s="100"/>
      <c r="Q242" s="100"/>
      <c r="R242" s="100"/>
      <c r="S242" s="100"/>
      <c r="T242" s="69"/>
      <c r="AT242" s="55" t="s">
        <v>199</v>
      </c>
      <c r="AU242" s="55" t="s">
        <v>115</v>
      </c>
    </row>
    <row r="243" spans="2:65" s="171" customFormat="1">
      <c r="B243" s="170"/>
      <c r="D243" s="167" t="s">
        <v>201</v>
      </c>
      <c r="E243" s="172" t="s">
        <v>69</v>
      </c>
      <c r="F243" s="173" t="s">
        <v>1575</v>
      </c>
      <c r="H243" s="172" t="s">
        <v>69</v>
      </c>
      <c r="I243" s="241"/>
      <c r="L243" s="170"/>
      <c r="M243" s="174"/>
      <c r="N243" s="175"/>
      <c r="O243" s="175"/>
      <c r="P243" s="175"/>
      <c r="Q243" s="175"/>
      <c r="R243" s="175"/>
      <c r="S243" s="175"/>
      <c r="T243" s="176"/>
      <c r="AT243" s="172" t="s">
        <v>201</v>
      </c>
      <c r="AU243" s="172" t="s">
        <v>115</v>
      </c>
      <c r="AV243" s="171" t="s">
        <v>113</v>
      </c>
      <c r="AW243" s="171" t="s">
        <v>93</v>
      </c>
      <c r="AX243" s="171" t="s">
        <v>111</v>
      </c>
      <c r="AY243" s="172" t="s">
        <v>188</v>
      </c>
    </row>
    <row r="244" spans="2:65" s="178" customFormat="1">
      <c r="B244" s="177"/>
      <c r="D244" s="167" t="s">
        <v>201</v>
      </c>
      <c r="E244" s="179" t="s">
        <v>69</v>
      </c>
      <c r="F244" s="180" t="s">
        <v>1576</v>
      </c>
      <c r="H244" s="181">
        <v>205.94</v>
      </c>
      <c r="I244" s="242"/>
      <c r="L244" s="177"/>
      <c r="M244" s="182"/>
      <c r="N244" s="183"/>
      <c r="O244" s="183"/>
      <c r="P244" s="183"/>
      <c r="Q244" s="183"/>
      <c r="R244" s="183"/>
      <c r="S244" s="183"/>
      <c r="T244" s="184"/>
      <c r="AT244" s="179" t="s">
        <v>201</v>
      </c>
      <c r="AU244" s="179" t="s">
        <v>115</v>
      </c>
      <c r="AV244" s="178" t="s">
        <v>115</v>
      </c>
      <c r="AW244" s="178" t="s">
        <v>93</v>
      </c>
      <c r="AX244" s="178" t="s">
        <v>111</v>
      </c>
      <c r="AY244" s="179" t="s">
        <v>188</v>
      </c>
    </row>
    <row r="245" spans="2:65" s="171" customFormat="1">
      <c r="B245" s="170"/>
      <c r="D245" s="167" t="s">
        <v>201</v>
      </c>
      <c r="E245" s="172" t="s">
        <v>69</v>
      </c>
      <c r="F245" s="173" t="s">
        <v>1577</v>
      </c>
      <c r="H245" s="172" t="s">
        <v>69</v>
      </c>
      <c r="I245" s="241"/>
      <c r="L245" s="170"/>
      <c r="M245" s="174"/>
      <c r="N245" s="175"/>
      <c r="O245" s="175"/>
      <c r="P245" s="175"/>
      <c r="Q245" s="175"/>
      <c r="R245" s="175"/>
      <c r="S245" s="175"/>
      <c r="T245" s="176"/>
      <c r="AT245" s="172" t="s">
        <v>201</v>
      </c>
      <c r="AU245" s="172" t="s">
        <v>115</v>
      </c>
      <c r="AV245" s="171" t="s">
        <v>113</v>
      </c>
      <c r="AW245" s="171" t="s">
        <v>93</v>
      </c>
      <c r="AX245" s="171" t="s">
        <v>111</v>
      </c>
      <c r="AY245" s="172" t="s">
        <v>188</v>
      </c>
    </row>
    <row r="246" spans="2:65" s="178" customFormat="1">
      <c r="B246" s="177"/>
      <c r="D246" s="167" t="s">
        <v>201</v>
      </c>
      <c r="E246" s="179" t="s">
        <v>69</v>
      </c>
      <c r="F246" s="180" t="s">
        <v>1578</v>
      </c>
      <c r="H246" s="181">
        <v>122.95</v>
      </c>
      <c r="I246" s="242"/>
      <c r="L246" s="177"/>
      <c r="M246" s="182"/>
      <c r="N246" s="183"/>
      <c r="O246" s="183"/>
      <c r="P246" s="183"/>
      <c r="Q246" s="183"/>
      <c r="R246" s="183"/>
      <c r="S246" s="183"/>
      <c r="T246" s="184"/>
      <c r="AT246" s="179" t="s">
        <v>201</v>
      </c>
      <c r="AU246" s="179" t="s">
        <v>115</v>
      </c>
      <c r="AV246" s="178" t="s">
        <v>115</v>
      </c>
      <c r="AW246" s="178" t="s">
        <v>93</v>
      </c>
      <c r="AX246" s="178" t="s">
        <v>111</v>
      </c>
      <c r="AY246" s="179" t="s">
        <v>188</v>
      </c>
    </row>
    <row r="247" spans="2:65" s="186" customFormat="1">
      <c r="B247" s="185"/>
      <c r="D247" s="167" t="s">
        <v>201</v>
      </c>
      <c r="E247" s="187" t="s">
        <v>69</v>
      </c>
      <c r="F247" s="188" t="s">
        <v>210</v>
      </c>
      <c r="H247" s="189">
        <v>328.89</v>
      </c>
      <c r="I247" s="243"/>
      <c r="L247" s="185"/>
      <c r="M247" s="190"/>
      <c r="N247" s="191"/>
      <c r="O247" s="191"/>
      <c r="P247" s="191"/>
      <c r="Q247" s="191"/>
      <c r="R247" s="191"/>
      <c r="S247" s="191"/>
      <c r="T247" s="192"/>
      <c r="AT247" s="187" t="s">
        <v>201</v>
      </c>
      <c r="AU247" s="187" t="s">
        <v>115</v>
      </c>
      <c r="AV247" s="186" t="s">
        <v>195</v>
      </c>
      <c r="AW247" s="186" t="s">
        <v>93</v>
      </c>
      <c r="AX247" s="186" t="s">
        <v>113</v>
      </c>
      <c r="AY247" s="187" t="s">
        <v>188</v>
      </c>
    </row>
    <row r="248" spans="2:65" s="101" customFormat="1" ht="16.5" customHeight="1">
      <c r="B248" s="86"/>
      <c r="C248" s="201" t="s">
        <v>402</v>
      </c>
      <c r="D248" s="201" t="s">
        <v>521</v>
      </c>
      <c r="E248" s="202" t="s">
        <v>1579</v>
      </c>
      <c r="F248" s="203" t="s">
        <v>1580</v>
      </c>
      <c r="G248" s="204" t="s">
        <v>314</v>
      </c>
      <c r="H248" s="205">
        <v>1.9710000000000001</v>
      </c>
      <c r="I248" s="245"/>
      <c r="J248" s="206">
        <f>ROUND(I248*H248,2)</f>
        <v>0</v>
      </c>
      <c r="K248" s="203" t="s">
        <v>194</v>
      </c>
      <c r="L248" s="207"/>
      <c r="M248" s="246" t="s">
        <v>69</v>
      </c>
      <c r="N248" s="208" t="s">
        <v>100</v>
      </c>
      <c r="O248" s="100"/>
      <c r="P248" s="165">
        <f>O248*H248</f>
        <v>0</v>
      </c>
      <c r="Q248" s="165">
        <v>1</v>
      </c>
      <c r="R248" s="165">
        <f>Q248*H248</f>
        <v>1.9710000000000001</v>
      </c>
      <c r="S248" s="165">
        <v>0</v>
      </c>
      <c r="T248" s="166">
        <f>S248*H248</f>
        <v>0</v>
      </c>
      <c r="AR248" s="55" t="s">
        <v>278</v>
      </c>
      <c r="AT248" s="55" t="s">
        <v>521</v>
      </c>
      <c r="AU248" s="55" t="s">
        <v>115</v>
      </c>
      <c r="AY248" s="55" t="s">
        <v>188</v>
      </c>
      <c r="BE248" s="93">
        <f>IF(N248="základní",J248,0)</f>
        <v>0</v>
      </c>
      <c r="BF248" s="93">
        <f>IF(N248="snížená",J248,0)</f>
        <v>0</v>
      </c>
      <c r="BG248" s="93">
        <f>IF(N248="zákl. přenesená",J248,0)</f>
        <v>0</v>
      </c>
      <c r="BH248" s="93">
        <f>IF(N248="sníž. přenesená",J248,0)</f>
        <v>0</v>
      </c>
      <c r="BI248" s="93">
        <f>IF(N248="nulová",J248,0)</f>
        <v>0</v>
      </c>
      <c r="BJ248" s="55" t="s">
        <v>113</v>
      </c>
      <c r="BK248" s="93">
        <f>ROUND(I248*H248,2)</f>
        <v>0</v>
      </c>
      <c r="BL248" s="55" t="s">
        <v>195</v>
      </c>
      <c r="BM248" s="55" t="s">
        <v>1581</v>
      </c>
    </row>
    <row r="249" spans="2:65" s="101" customFormat="1">
      <c r="B249" s="61"/>
      <c r="D249" s="167" t="s">
        <v>197</v>
      </c>
      <c r="F249" s="168" t="s">
        <v>1580</v>
      </c>
      <c r="I249" s="240"/>
      <c r="L249" s="61"/>
      <c r="M249" s="94"/>
      <c r="N249" s="100"/>
      <c r="O249" s="100"/>
      <c r="P249" s="100"/>
      <c r="Q249" s="100"/>
      <c r="R249" s="100"/>
      <c r="S249" s="100"/>
      <c r="T249" s="69"/>
      <c r="AT249" s="55" t="s">
        <v>197</v>
      </c>
      <c r="AU249" s="55" t="s">
        <v>115</v>
      </c>
    </row>
    <row r="250" spans="2:65" s="171" customFormat="1">
      <c r="B250" s="170"/>
      <c r="D250" s="167" t="s">
        <v>201</v>
      </c>
      <c r="E250" s="172" t="s">
        <v>69</v>
      </c>
      <c r="F250" s="173" t="s">
        <v>1582</v>
      </c>
      <c r="H250" s="172" t="s">
        <v>69</v>
      </c>
      <c r="I250" s="241"/>
      <c r="L250" s="170"/>
      <c r="M250" s="174"/>
      <c r="N250" s="175"/>
      <c r="O250" s="175"/>
      <c r="P250" s="175"/>
      <c r="Q250" s="175"/>
      <c r="R250" s="175"/>
      <c r="S250" s="175"/>
      <c r="T250" s="176"/>
      <c r="AT250" s="172" t="s">
        <v>201</v>
      </c>
      <c r="AU250" s="172" t="s">
        <v>115</v>
      </c>
      <c r="AV250" s="171" t="s">
        <v>113</v>
      </c>
      <c r="AW250" s="171" t="s">
        <v>93</v>
      </c>
      <c r="AX250" s="171" t="s">
        <v>111</v>
      </c>
      <c r="AY250" s="172" t="s">
        <v>188</v>
      </c>
    </row>
    <row r="251" spans="2:65" s="178" customFormat="1">
      <c r="B251" s="177"/>
      <c r="D251" s="167" t="s">
        <v>201</v>
      </c>
      <c r="E251" s="179" t="s">
        <v>69</v>
      </c>
      <c r="F251" s="180" t="s">
        <v>8581</v>
      </c>
      <c r="H251" s="181">
        <v>1.825</v>
      </c>
      <c r="I251" s="242"/>
      <c r="L251" s="177"/>
      <c r="M251" s="182"/>
      <c r="N251" s="183"/>
      <c r="O251" s="183"/>
      <c r="P251" s="183"/>
      <c r="Q251" s="183"/>
      <c r="R251" s="183"/>
      <c r="S251" s="183"/>
      <c r="T251" s="184"/>
      <c r="AT251" s="179" t="s">
        <v>201</v>
      </c>
      <c r="AU251" s="179" t="s">
        <v>115</v>
      </c>
      <c r="AV251" s="178" t="s">
        <v>115</v>
      </c>
      <c r="AW251" s="178" t="s">
        <v>93</v>
      </c>
      <c r="AX251" s="178" t="s">
        <v>113</v>
      </c>
      <c r="AY251" s="179" t="s">
        <v>188</v>
      </c>
    </row>
    <row r="252" spans="2:65" s="178" customFormat="1">
      <c r="B252" s="177"/>
      <c r="D252" s="167" t="s">
        <v>201</v>
      </c>
      <c r="F252" s="180" t="s">
        <v>8582</v>
      </c>
      <c r="H252" s="181">
        <v>1.9710000000000001</v>
      </c>
      <c r="I252" s="242"/>
      <c r="L252" s="177"/>
      <c r="M252" s="182"/>
      <c r="N252" s="183"/>
      <c r="O252" s="183"/>
      <c r="P252" s="183"/>
      <c r="Q252" s="183"/>
      <c r="R252" s="183"/>
      <c r="S252" s="183"/>
      <c r="T252" s="184"/>
      <c r="AT252" s="179" t="s">
        <v>201</v>
      </c>
      <c r="AU252" s="179" t="s">
        <v>115</v>
      </c>
      <c r="AV252" s="178" t="s">
        <v>115</v>
      </c>
      <c r="AW252" s="178" t="s">
        <v>70</v>
      </c>
      <c r="AX252" s="178" t="s">
        <v>113</v>
      </c>
      <c r="AY252" s="179" t="s">
        <v>188</v>
      </c>
    </row>
    <row r="253" spans="2:65" s="101" customFormat="1" ht="16.5" customHeight="1">
      <c r="B253" s="86"/>
      <c r="C253" s="87" t="s">
        <v>410</v>
      </c>
      <c r="D253" s="87" t="s">
        <v>190</v>
      </c>
      <c r="E253" s="88" t="s">
        <v>1583</v>
      </c>
      <c r="F253" s="89" t="s">
        <v>1584</v>
      </c>
      <c r="G253" s="90" t="s">
        <v>578</v>
      </c>
      <c r="H253" s="91">
        <v>24</v>
      </c>
      <c r="I253" s="238"/>
      <c r="J253" s="92">
        <f>ROUND(I253*H253,2)</f>
        <v>0</v>
      </c>
      <c r="K253" s="89" t="s">
        <v>194</v>
      </c>
      <c r="L253" s="61"/>
      <c r="M253" s="239" t="s">
        <v>69</v>
      </c>
      <c r="N253" s="164" t="s">
        <v>100</v>
      </c>
      <c r="O253" s="100"/>
      <c r="P253" s="165">
        <f>O253*H253</f>
        <v>0</v>
      </c>
      <c r="Q253" s="165">
        <v>3.6900000000000001E-3</v>
      </c>
      <c r="R253" s="165">
        <f>Q253*H253</f>
        <v>8.856E-2</v>
      </c>
      <c r="S253" s="165">
        <v>0</v>
      </c>
      <c r="T253" s="166">
        <f>S253*H253</f>
        <v>0</v>
      </c>
      <c r="AR253" s="55" t="s">
        <v>195</v>
      </c>
      <c r="AT253" s="55" t="s">
        <v>190</v>
      </c>
      <c r="AU253" s="55" t="s">
        <v>115</v>
      </c>
      <c r="AY253" s="55" t="s">
        <v>188</v>
      </c>
      <c r="BE253" s="93">
        <f>IF(N253="základní",J253,0)</f>
        <v>0</v>
      </c>
      <c r="BF253" s="93">
        <f>IF(N253="snížená",J253,0)</f>
        <v>0</v>
      </c>
      <c r="BG253" s="93">
        <f>IF(N253="zákl. přenesená",J253,0)</f>
        <v>0</v>
      </c>
      <c r="BH253" s="93">
        <f>IF(N253="sníž. přenesená",J253,0)</f>
        <v>0</v>
      </c>
      <c r="BI253" s="93">
        <f>IF(N253="nulová",J253,0)</f>
        <v>0</v>
      </c>
      <c r="BJ253" s="55" t="s">
        <v>113</v>
      </c>
      <c r="BK253" s="93">
        <f>ROUND(I253*H253,2)</f>
        <v>0</v>
      </c>
      <c r="BL253" s="55" t="s">
        <v>195</v>
      </c>
      <c r="BM253" s="55" t="s">
        <v>1585</v>
      </c>
    </row>
    <row r="254" spans="2:65" s="101" customFormat="1">
      <c r="B254" s="61"/>
      <c r="D254" s="167" t="s">
        <v>197</v>
      </c>
      <c r="F254" s="168" t="s">
        <v>1586</v>
      </c>
      <c r="I254" s="240"/>
      <c r="L254" s="61"/>
      <c r="M254" s="94"/>
      <c r="N254" s="100"/>
      <c r="O254" s="100"/>
      <c r="P254" s="100"/>
      <c r="Q254" s="100"/>
      <c r="R254" s="100"/>
      <c r="S254" s="100"/>
      <c r="T254" s="69"/>
      <c r="AT254" s="55" t="s">
        <v>197</v>
      </c>
      <c r="AU254" s="55" t="s">
        <v>115</v>
      </c>
    </row>
    <row r="255" spans="2:65" s="101" customFormat="1" ht="40.5">
      <c r="B255" s="61"/>
      <c r="D255" s="167" t="s">
        <v>199</v>
      </c>
      <c r="F255" s="169" t="s">
        <v>1587</v>
      </c>
      <c r="I255" s="240"/>
      <c r="L255" s="61"/>
      <c r="M255" s="94"/>
      <c r="N255" s="100"/>
      <c r="O255" s="100"/>
      <c r="P255" s="100"/>
      <c r="Q255" s="100"/>
      <c r="R255" s="100"/>
      <c r="S255" s="100"/>
      <c r="T255" s="69"/>
      <c r="AT255" s="55" t="s">
        <v>199</v>
      </c>
      <c r="AU255" s="55" t="s">
        <v>115</v>
      </c>
    </row>
    <row r="256" spans="2:65" s="171" customFormat="1">
      <c r="B256" s="170"/>
      <c r="D256" s="167" t="s">
        <v>201</v>
      </c>
      <c r="E256" s="172" t="s">
        <v>69</v>
      </c>
      <c r="F256" s="173" t="s">
        <v>1575</v>
      </c>
      <c r="H256" s="172" t="s">
        <v>69</v>
      </c>
      <c r="I256" s="241"/>
      <c r="L256" s="170"/>
      <c r="M256" s="174"/>
      <c r="N256" s="175"/>
      <c r="O256" s="175"/>
      <c r="P256" s="175"/>
      <c r="Q256" s="175"/>
      <c r="R256" s="175"/>
      <c r="S256" s="175"/>
      <c r="T256" s="176"/>
      <c r="AT256" s="172" t="s">
        <v>201</v>
      </c>
      <c r="AU256" s="172" t="s">
        <v>115</v>
      </c>
      <c r="AV256" s="171" t="s">
        <v>113</v>
      </c>
      <c r="AW256" s="171" t="s">
        <v>93</v>
      </c>
      <c r="AX256" s="171" t="s">
        <v>111</v>
      </c>
      <c r="AY256" s="172" t="s">
        <v>188</v>
      </c>
    </row>
    <row r="257" spans="2:65" s="178" customFormat="1">
      <c r="B257" s="177"/>
      <c r="D257" s="167" t="s">
        <v>201</v>
      </c>
      <c r="E257" s="179" t="s">
        <v>69</v>
      </c>
      <c r="F257" s="180" t="s">
        <v>332</v>
      </c>
      <c r="H257" s="181">
        <v>14</v>
      </c>
      <c r="I257" s="242"/>
      <c r="L257" s="177"/>
      <c r="M257" s="182"/>
      <c r="N257" s="183"/>
      <c r="O257" s="183"/>
      <c r="P257" s="183"/>
      <c r="Q257" s="183"/>
      <c r="R257" s="183"/>
      <c r="S257" s="183"/>
      <c r="T257" s="184"/>
      <c r="AT257" s="179" t="s">
        <v>201</v>
      </c>
      <c r="AU257" s="179" t="s">
        <v>115</v>
      </c>
      <c r="AV257" s="178" t="s">
        <v>115</v>
      </c>
      <c r="AW257" s="178" t="s">
        <v>93</v>
      </c>
      <c r="AX257" s="178" t="s">
        <v>111</v>
      </c>
      <c r="AY257" s="179" t="s">
        <v>188</v>
      </c>
    </row>
    <row r="258" spans="2:65" s="171" customFormat="1">
      <c r="B258" s="170"/>
      <c r="D258" s="167" t="s">
        <v>201</v>
      </c>
      <c r="E258" s="172" t="s">
        <v>69</v>
      </c>
      <c r="F258" s="173" t="s">
        <v>1577</v>
      </c>
      <c r="H258" s="172" t="s">
        <v>69</v>
      </c>
      <c r="I258" s="241"/>
      <c r="L258" s="170"/>
      <c r="M258" s="174"/>
      <c r="N258" s="175"/>
      <c r="O258" s="175"/>
      <c r="P258" s="175"/>
      <c r="Q258" s="175"/>
      <c r="R258" s="175"/>
      <c r="S258" s="175"/>
      <c r="T258" s="176"/>
      <c r="AT258" s="172" t="s">
        <v>201</v>
      </c>
      <c r="AU258" s="172" t="s">
        <v>115</v>
      </c>
      <c r="AV258" s="171" t="s">
        <v>113</v>
      </c>
      <c r="AW258" s="171" t="s">
        <v>93</v>
      </c>
      <c r="AX258" s="171" t="s">
        <v>111</v>
      </c>
      <c r="AY258" s="172" t="s">
        <v>188</v>
      </c>
    </row>
    <row r="259" spans="2:65" s="178" customFormat="1">
      <c r="B259" s="177"/>
      <c r="D259" s="167" t="s">
        <v>201</v>
      </c>
      <c r="E259" s="179" t="s">
        <v>69</v>
      </c>
      <c r="F259" s="180" t="s">
        <v>294</v>
      </c>
      <c r="H259" s="181">
        <v>10</v>
      </c>
      <c r="I259" s="242"/>
      <c r="L259" s="177"/>
      <c r="M259" s="182"/>
      <c r="N259" s="183"/>
      <c r="O259" s="183"/>
      <c r="P259" s="183"/>
      <c r="Q259" s="183"/>
      <c r="R259" s="183"/>
      <c r="S259" s="183"/>
      <c r="T259" s="184"/>
      <c r="AT259" s="179" t="s">
        <v>201</v>
      </c>
      <c r="AU259" s="179" t="s">
        <v>115</v>
      </c>
      <c r="AV259" s="178" t="s">
        <v>115</v>
      </c>
      <c r="AW259" s="178" t="s">
        <v>93</v>
      </c>
      <c r="AX259" s="178" t="s">
        <v>111</v>
      </c>
      <c r="AY259" s="179" t="s">
        <v>188</v>
      </c>
    </row>
    <row r="260" spans="2:65" s="186" customFormat="1">
      <c r="B260" s="185"/>
      <c r="D260" s="167" t="s">
        <v>201</v>
      </c>
      <c r="E260" s="187" t="s">
        <v>69</v>
      </c>
      <c r="F260" s="188" t="s">
        <v>210</v>
      </c>
      <c r="H260" s="189">
        <v>24</v>
      </c>
      <c r="I260" s="243"/>
      <c r="L260" s="185"/>
      <c r="M260" s="190"/>
      <c r="N260" s="191"/>
      <c r="O260" s="191"/>
      <c r="P260" s="191"/>
      <c r="Q260" s="191"/>
      <c r="R260" s="191"/>
      <c r="S260" s="191"/>
      <c r="T260" s="192"/>
      <c r="AT260" s="187" t="s">
        <v>201</v>
      </c>
      <c r="AU260" s="187" t="s">
        <v>115</v>
      </c>
      <c r="AV260" s="186" t="s">
        <v>195</v>
      </c>
      <c r="AW260" s="186" t="s">
        <v>93</v>
      </c>
      <c r="AX260" s="186" t="s">
        <v>113</v>
      </c>
      <c r="AY260" s="187" t="s">
        <v>188</v>
      </c>
    </row>
    <row r="261" spans="2:65" s="101" customFormat="1" ht="16.5" customHeight="1">
      <c r="B261" s="86"/>
      <c r="C261" s="87" t="s">
        <v>419</v>
      </c>
      <c r="D261" s="87" t="s">
        <v>190</v>
      </c>
      <c r="E261" s="88" t="s">
        <v>1146</v>
      </c>
      <c r="F261" s="89" t="s">
        <v>1147</v>
      </c>
      <c r="G261" s="90" t="s">
        <v>193</v>
      </c>
      <c r="H261" s="91">
        <v>233.37</v>
      </c>
      <c r="I261" s="238"/>
      <c r="J261" s="92">
        <f>ROUND(I261*H261,2)</f>
        <v>0</v>
      </c>
      <c r="K261" s="89" t="s">
        <v>194</v>
      </c>
      <c r="L261" s="61"/>
      <c r="M261" s="239" t="s">
        <v>69</v>
      </c>
      <c r="N261" s="164" t="s">
        <v>100</v>
      </c>
      <c r="O261" s="100"/>
      <c r="P261" s="165">
        <f>O261*H261</f>
        <v>0</v>
      </c>
      <c r="Q261" s="165">
        <v>0</v>
      </c>
      <c r="R261" s="165">
        <f>Q261*H261</f>
        <v>0</v>
      </c>
      <c r="S261" s="165">
        <v>0</v>
      </c>
      <c r="T261" s="166">
        <f>S261*H261</f>
        <v>0</v>
      </c>
      <c r="AR261" s="55" t="s">
        <v>195</v>
      </c>
      <c r="AT261" s="55" t="s">
        <v>190</v>
      </c>
      <c r="AU261" s="55" t="s">
        <v>115</v>
      </c>
      <c r="AY261" s="55" t="s">
        <v>188</v>
      </c>
      <c r="BE261" s="93">
        <f>IF(N261="základní",J261,0)</f>
        <v>0</v>
      </c>
      <c r="BF261" s="93">
        <f>IF(N261="snížená",J261,0)</f>
        <v>0</v>
      </c>
      <c r="BG261" s="93">
        <f>IF(N261="zákl. přenesená",J261,0)</f>
        <v>0</v>
      </c>
      <c r="BH261" s="93">
        <f>IF(N261="sníž. přenesená",J261,0)</f>
        <v>0</v>
      </c>
      <c r="BI261" s="93">
        <f>IF(N261="nulová",J261,0)</f>
        <v>0</v>
      </c>
      <c r="BJ261" s="55" t="s">
        <v>113</v>
      </c>
      <c r="BK261" s="93">
        <f>ROUND(I261*H261,2)</f>
        <v>0</v>
      </c>
      <c r="BL261" s="55" t="s">
        <v>195</v>
      </c>
      <c r="BM261" s="55" t="s">
        <v>1588</v>
      </c>
    </row>
    <row r="262" spans="2:65" s="101" customFormat="1" ht="40.5">
      <c r="B262" s="61"/>
      <c r="D262" s="167" t="s">
        <v>197</v>
      </c>
      <c r="F262" s="168" t="s">
        <v>1149</v>
      </c>
      <c r="I262" s="240"/>
      <c r="L262" s="61"/>
      <c r="M262" s="94"/>
      <c r="N262" s="100"/>
      <c r="O262" s="100"/>
      <c r="P262" s="100"/>
      <c r="Q262" s="100"/>
      <c r="R262" s="100"/>
      <c r="S262" s="100"/>
      <c r="T262" s="69"/>
      <c r="AT262" s="55" t="s">
        <v>197</v>
      </c>
      <c r="AU262" s="55" t="s">
        <v>115</v>
      </c>
    </row>
    <row r="263" spans="2:65" s="101" customFormat="1" ht="94.5">
      <c r="B263" s="61"/>
      <c r="D263" s="167" t="s">
        <v>199</v>
      </c>
      <c r="F263" s="169" t="s">
        <v>251</v>
      </c>
      <c r="I263" s="240"/>
      <c r="L263" s="61"/>
      <c r="M263" s="94"/>
      <c r="N263" s="100"/>
      <c r="O263" s="100"/>
      <c r="P263" s="100"/>
      <c r="Q263" s="100"/>
      <c r="R263" s="100"/>
      <c r="S263" s="100"/>
      <c r="T263" s="69"/>
      <c r="AT263" s="55" t="s">
        <v>199</v>
      </c>
      <c r="AU263" s="55" t="s">
        <v>115</v>
      </c>
    </row>
    <row r="264" spans="2:65" s="171" customFormat="1">
      <c r="B264" s="170"/>
      <c r="D264" s="167" t="s">
        <v>201</v>
      </c>
      <c r="E264" s="172" t="s">
        <v>69</v>
      </c>
      <c r="F264" s="173" t="s">
        <v>1589</v>
      </c>
      <c r="H264" s="172" t="s">
        <v>69</v>
      </c>
      <c r="I264" s="241"/>
      <c r="L264" s="170"/>
      <c r="M264" s="174"/>
      <c r="N264" s="175"/>
      <c r="O264" s="175"/>
      <c r="P264" s="175"/>
      <c r="Q264" s="175"/>
      <c r="R264" s="175"/>
      <c r="S264" s="175"/>
      <c r="T264" s="176"/>
      <c r="AT264" s="172" t="s">
        <v>201</v>
      </c>
      <c r="AU264" s="172" t="s">
        <v>115</v>
      </c>
      <c r="AV264" s="171" t="s">
        <v>113</v>
      </c>
      <c r="AW264" s="171" t="s">
        <v>93</v>
      </c>
      <c r="AX264" s="171" t="s">
        <v>111</v>
      </c>
      <c r="AY264" s="172" t="s">
        <v>188</v>
      </c>
    </row>
    <row r="265" spans="2:65" s="178" customFormat="1">
      <c r="B265" s="177"/>
      <c r="D265" s="167" t="s">
        <v>201</v>
      </c>
      <c r="E265" s="179" t="s">
        <v>69</v>
      </c>
      <c r="F265" s="180" t="s">
        <v>1590</v>
      </c>
      <c r="H265" s="181">
        <v>233.37</v>
      </c>
      <c r="I265" s="242"/>
      <c r="L265" s="177"/>
      <c r="M265" s="182"/>
      <c r="N265" s="183"/>
      <c r="O265" s="183"/>
      <c r="P265" s="183"/>
      <c r="Q265" s="183"/>
      <c r="R265" s="183"/>
      <c r="S265" s="183"/>
      <c r="T265" s="184"/>
      <c r="AT265" s="179" t="s">
        <v>201</v>
      </c>
      <c r="AU265" s="179" t="s">
        <v>115</v>
      </c>
      <c r="AV265" s="178" t="s">
        <v>115</v>
      </c>
      <c r="AW265" s="178" t="s">
        <v>93</v>
      </c>
      <c r="AX265" s="178" t="s">
        <v>113</v>
      </c>
      <c r="AY265" s="179" t="s">
        <v>188</v>
      </c>
    </row>
    <row r="266" spans="2:65" s="101" customFormat="1" ht="16.5" customHeight="1">
      <c r="B266" s="86"/>
      <c r="C266" s="87" t="s">
        <v>71</v>
      </c>
      <c r="D266" s="87" t="s">
        <v>190</v>
      </c>
      <c r="E266" s="88" t="s">
        <v>9126</v>
      </c>
      <c r="F266" s="89" t="s">
        <v>9129</v>
      </c>
      <c r="G266" s="90" t="s">
        <v>193</v>
      </c>
      <c r="H266" s="91">
        <v>10.048999999999999</v>
      </c>
      <c r="I266" s="238"/>
      <c r="J266" s="92">
        <f>ROUND(I266*H266,2)</f>
        <v>0</v>
      </c>
      <c r="K266" s="89" t="s">
        <v>449</v>
      </c>
      <c r="L266" s="61"/>
      <c r="M266" s="239" t="s">
        <v>69</v>
      </c>
      <c r="N266" s="164" t="s">
        <v>100</v>
      </c>
      <c r="O266" s="100"/>
      <c r="P266" s="165">
        <f>O266*H266</f>
        <v>0</v>
      </c>
      <c r="Q266" s="165">
        <v>0</v>
      </c>
      <c r="R266" s="165">
        <f>Q266*H266</f>
        <v>0</v>
      </c>
      <c r="S266" s="165">
        <v>0</v>
      </c>
      <c r="T266" s="166">
        <f>S266*H266</f>
        <v>0</v>
      </c>
      <c r="AR266" s="55" t="s">
        <v>195</v>
      </c>
      <c r="AT266" s="55" t="s">
        <v>190</v>
      </c>
      <c r="AU266" s="55" t="s">
        <v>115</v>
      </c>
      <c r="AY266" s="55" t="s">
        <v>188</v>
      </c>
      <c r="BE266" s="93">
        <f>IF(N266="základní",J266,0)</f>
        <v>0</v>
      </c>
      <c r="BF266" s="93">
        <f>IF(N266="snížená",J266,0)</f>
        <v>0</v>
      </c>
      <c r="BG266" s="93">
        <f>IF(N266="zákl. přenesená",J266,0)</f>
        <v>0</v>
      </c>
      <c r="BH266" s="93">
        <f>IF(N266="sníž. přenesená",J266,0)</f>
        <v>0</v>
      </c>
      <c r="BI266" s="93">
        <f>IF(N266="nulová",J266,0)</f>
        <v>0</v>
      </c>
      <c r="BJ266" s="55" t="s">
        <v>113</v>
      </c>
      <c r="BK266" s="93">
        <f>ROUND(I266*H266,2)</f>
        <v>0</v>
      </c>
      <c r="BL266" s="55" t="s">
        <v>195</v>
      </c>
      <c r="BM266" s="55" t="s">
        <v>1591</v>
      </c>
    </row>
    <row r="267" spans="2:65" s="101" customFormat="1" ht="27">
      <c r="B267" s="61"/>
      <c r="D267" s="167" t="s">
        <v>197</v>
      </c>
      <c r="F267" s="168" t="s">
        <v>9128</v>
      </c>
      <c r="I267" s="240"/>
      <c r="L267" s="61"/>
      <c r="M267" s="94"/>
      <c r="N267" s="100"/>
      <c r="O267" s="100"/>
      <c r="P267" s="100"/>
      <c r="Q267" s="100"/>
      <c r="R267" s="100"/>
      <c r="S267" s="100"/>
      <c r="T267" s="69"/>
      <c r="AT267" s="55" t="s">
        <v>197</v>
      </c>
      <c r="AU267" s="55" t="s">
        <v>115</v>
      </c>
    </row>
    <row r="268" spans="2:65" s="101" customFormat="1" ht="189">
      <c r="B268" s="61"/>
      <c r="D268" s="167" t="s">
        <v>199</v>
      </c>
      <c r="F268" s="169" t="s">
        <v>259</v>
      </c>
      <c r="I268" s="240"/>
      <c r="L268" s="61"/>
      <c r="M268" s="94"/>
      <c r="N268" s="100"/>
      <c r="O268" s="100"/>
      <c r="P268" s="100"/>
      <c r="Q268" s="100"/>
      <c r="R268" s="100"/>
      <c r="S268" s="100"/>
      <c r="T268" s="69"/>
      <c r="AT268" s="55" t="s">
        <v>199</v>
      </c>
      <c r="AU268" s="55" t="s">
        <v>115</v>
      </c>
    </row>
    <row r="269" spans="2:65" s="171" customFormat="1">
      <c r="B269" s="170"/>
      <c r="D269" s="167" t="s">
        <v>201</v>
      </c>
      <c r="E269" s="172" t="s">
        <v>69</v>
      </c>
      <c r="F269" s="173" t="s">
        <v>1592</v>
      </c>
      <c r="H269" s="172" t="s">
        <v>69</v>
      </c>
      <c r="I269" s="241"/>
      <c r="L269" s="170"/>
      <c r="M269" s="174"/>
      <c r="N269" s="175"/>
      <c r="O269" s="175"/>
      <c r="P269" s="175"/>
      <c r="Q269" s="175"/>
      <c r="R269" s="175"/>
      <c r="S269" s="175"/>
      <c r="T269" s="176"/>
      <c r="AT269" s="172" t="s">
        <v>201</v>
      </c>
      <c r="AU269" s="172" t="s">
        <v>115</v>
      </c>
      <c r="AV269" s="171" t="s">
        <v>113</v>
      </c>
      <c r="AW269" s="171" t="s">
        <v>93</v>
      </c>
      <c r="AX269" s="171" t="s">
        <v>111</v>
      </c>
      <c r="AY269" s="172" t="s">
        <v>188</v>
      </c>
    </row>
    <row r="270" spans="2:65" s="178" customFormat="1">
      <c r="B270" s="177"/>
      <c r="D270" s="167" t="s">
        <v>201</v>
      </c>
      <c r="E270" s="179" t="s">
        <v>69</v>
      </c>
      <c r="F270" s="180" t="s">
        <v>1593</v>
      </c>
      <c r="H270" s="181">
        <v>10.048999999999999</v>
      </c>
      <c r="I270" s="242"/>
      <c r="L270" s="177"/>
      <c r="M270" s="182"/>
      <c r="N270" s="183"/>
      <c r="O270" s="183"/>
      <c r="P270" s="183"/>
      <c r="Q270" s="183"/>
      <c r="R270" s="183"/>
      <c r="S270" s="183"/>
      <c r="T270" s="184"/>
      <c r="AT270" s="179" t="s">
        <v>201</v>
      </c>
      <c r="AU270" s="179" t="s">
        <v>115</v>
      </c>
      <c r="AV270" s="178" t="s">
        <v>115</v>
      </c>
      <c r="AW270" s="178" t="s">
        <v>93</v>
      </c>
      <c r="AX270" s="178" t="s">
        <v>113</v>
      </c>
      <c r="AY270" s="179" t="s">
        <v>188</v>
      </c>
    </row>
    <row r="271" spans="2:65" s="101" customFormat="1" ht="16.5" customHeight="1">
      <c r="B271" s="86"/>
      <c r="C271" s="87" t="s">
        <v>430</v>
      </c>
      <c r="D271" s="87" t="s">
        <v>190</v>
      </c>
      <c r="E271" s="88" t="s">
        <v>9126</v>
      </c>
      <c r="F271" s="89" t="s">
        <v>9129</v>
      </c>
      <c r="G271" s="90" t="s">
        <v>193</v>
      </c>
      <c r="H271" s="91">
        <v>583.42600000000004</v>
      </c>
      <c r="I271" s="238"/>
      <c r="J271" s="92">
        <f>ROUND(I271*H271,2)</f>
        <v>0</v>
      </c>
      <c r="K271" s="89" t="s">
        <v>449</v>
      </c>
      <c r="L271" s="61"/>
      <c r="M271" s="239" t="s">
        <v>69</v>
      </c>
      <c r="N271" s="164" t="s">
        <v>100</v>
      </c>
      <c r="O271" s="100"/>
      <c r="P271" s="165">
        <f>O271*H271</f>
        <v>0</v>
      </c>
      <c r="Q271" s="165">
        <v>0</v>
      </c>
      <c r="R271" s="165">
        <f>Q271*H271</f>
        <v>0</v>
      </c>
      <c r="S271" s="165">
        <v>0</v>
      </c>
      <c r="T271" s="166">
        <f>S271*H271</f>
        <v>0</v>
      </c>
      <c r="AR271" s="55" t="s">
        <v>195</v>
      </c>
      <c r="AT271" s="55" t="s">
        <v>190</v>
      </c>
      <c r="AU271" s="55" t="s">
        <v>115</v>
      </c>
      <c r="AY271" s="55" t="s">
        <v>188</v>
      </c>
      <c r="BE271" s="93">
        <f>IF(N271="základní",J271,0)</f>
        <v>0</v>
      </c>
      <c r="BF271" s="93">
        <f>IF(N271="snížená",J271,0)</f>
        <v>0</v>
      </c>
      <c r="BG271" s="93">
        <f>IF(N271="zákl. přenesená",J271,0)</f>
        <v>0</v>
      </c>
      <c r="BH271" s="93">
        <f>IF(N271="sníž. přenesená",J271,0)</f>
        <v>0</v>
      </c>
      <c r="BI271" s="93">
        <f>IF(N271="nulová",J271,0)</f>
        <v>0</v>
      </c>
      <c r="BJ271" s="55" t="s">
        <v>113</v>
      </c>
      <c r="BK271" s="93">
        <f>ROUND(I271*H271,2)</f>
        <v>0</v>
      </c>
      <c r="BL271" s="55" t="s">
        <v>195</v>
      </c>
      <c r="BM271" s="55" t="s">
        <v>1594</v>
      </c>
    </row>
    <row r="272" spans="2:65" s="101" customFormat="1" ht="27">
      <c r="B272" s="61"/>
      <c r="D272" s="167" t="s">
        <v>197</v>
      </c>
      <c r="F272" s="168" t="s">
        <v>9128</v>
      </c>
      <c r="I272" s="240"/>
      <c r="L272" s="61"/>
      <c r="M272" s="94"/>
      <c r="N272" s="100"/>
      <c r="O272" s="100"/>
      <c r="P272" s="100"/>
      <c r="Q272" s="100"/>
      <c r="R272" s="100"/>
      <c r="S272" s="100"/>
      <c r="T272" s="69"/>
      <c r="AT272" s="55" t="s">
        <v>197</v>
      </c>
      <c r="AU272" s="55" t="s">
        <v>115</v>
      </c>
    </row>
    <row r="273" spans="2:65" s="101" customFormat="1" ht="189">
      <c r="B273" s="61"/>
      <c r="D273" s="167" t="s">
        <v>199</v>
      </c>
      <c r="F273" s="169" t="s">
        <v>259</v>
      </c>
      <c r="I273" s="240"/>
      <c r="L273" s="61"/>
      <c r="M273" s="94"/>
      <c r="N273" s="100"/>
      <c r="O273" s="100"/>
      <c r="P273" s="100"/>
      <c r="Q273" s="100"/>
      <c r="R273" s="100"/>
      <c r="S273" s="100"/>
      <c r="T273" s="69"/>
      <c r="AT273" s="55" t="s">
        <v>199</v>
      </c>
      <c r="AU273" s="55" t="s">
        <v>115</v>
      </c>
    </row>
    <row r="274" spans="2:65" s="171" customFormat="1">
      <c r="B274" s="170"/>
      <c r="D274" s="167" t="s">
        <v>201</v>
      </c>
      <c r="E274" s="172" t="s">
        <v>69</v>
      </c>
      <c r="F274" s="173" t="s">
        <v>1595</v>
      </c>
      <c r="H274" s="172" t="s">
        <v>69</v>
      </c>
      <c r="I274" s="241"/>
      <c r="L274" s="170"/>
      <c r="M274" s="174"/>
      <c r="N274" s="175"/>
      <c r="O274" s="175"/>
      <c r="P274" s="175"/>
      <c r="Q274" s="175"/>
      <c r="R274" s="175"/>
      <c r="S274" s="175"/>
      <c r="T274" s="176"/>
      <c r="AT274" s="172" t="s">
        <v>201</v>
      </c>
      <c r="AU274" s="172" t="s">
        <v>115</v>
      </c>
      <c r="AV274" s="171" t="s">
        <v>113</v>
      </c>
      <c r="AW274" s="171" t="s">
        <v>93</v>
      </c>
      <c r="AX274" s="171" t="s">
        <v>111</v>
      </c>
      <c r="AY274" s="172" t="s">
        <v>188</v>
      </c>
    </row>
    <row r="275" spans="2:65" s="178" customFormat="1">
      <c r="B275" s="177"/>
      <c r="D275" s="167" t="s">
        <v>201</v>
      </c>
      <c r="E275" s="179" t="s">
        <v>69</v>
      </c>
      <c r="F275" s="180" t="s">
        <v>1596</v>
      </c>
      <c r="H275" s="181">
        <v>404.55799999999999</v>
      </c>
      <c r="I275" s="242"/>
      <c r="L275" s="177"/>
      <c r="M275" s="182"/>
      <c r="N275" s="183"/>
      <c r="O275" s="183"/>
      <c r="P275" s="183"/>
      <c r="Q275" s="183"/>
      <c r="R275" s="183"/>
      <c r="S275" s="183"/>
      <c r="T275" s="184"/>
      <c r="AT275" s="179" t="s">
        <v>201</v>
      </c>
      <c r="AU275" s="179" t="s">
        <v>115</v>
      </c>
      <c r="AV275" s="178" t="s">
        <v>115</v>
      </c>
      <c r="AW275" s="178" t="s">
        <v>93</v>
      </c>
      <c r="AX275" s="178" t="s">
        <v>111</v>
      </c>
      <c r="AY275" s="179" t="s">
        <v>188</v>
      </c>
    </row>
    <row r="276" spans="2:65" s="171" customFormat="1">
      <c r="B276" s="170"/>
      <c r="D276" s="167" t="s">
        <v>201</v>
      </c>
      <c r="E276" s="172" t="s">
        <v>69</v>
      </c>
      <c r="F276" s="173" t="s">
        <v>1597</v>
      </c>
      <c r="H276" s="172" t="s">
        <v>69</v>
      </c>
      <c r="I276" s="241"/>
      <c r="L276" s="170"/>
      <c r="M276" s="174"/>
      <c r="N276" s="175"/>
      <c r="O276" s="175"/>
      <c r="P276" s="175"/>
      <c r="Q276" s="175"/>
      <c r="R276" s="175"/>
      <c r="S276" s="175"/>
      <c r="T276" s="176"/>
      <c r="AT276" s="172" t="s">
        <v>201</v>
      </c>
      <c r="AU276" s="172" t="s">
        <v>115</v>
      </c>
      <c r="AV276" s="171" t="s">
        <v>113</v>
      </c>
      <c r="AW276" s="171" t="s">
        <v>93</v>
      </c>
      <c r="AX276" s="171" t="s">
        <v>111</v>
      </c>
      <c r="AY276" s="172" t="s">
        <v>188</v>
      </c>
    </row>
    <row r="277" spans="2:65" s="178" customFormat="1">
      <c r="B277" s="177"/>
      <c r="D277" s="167" t="s">
        <v>201</v>
      </c>
      <c r="E277" s="179" t="s">
        <v>69</v>
      </c>
      <c r="F277" s="180" t="s">
        <v>1598</v>
      </c>
      <c r="H277" s="181">
        <v>160.64099999999999</v>
      </c>
      <c r="I277" s="242"/>
      <c r="L277" s="177"/>
      <c r="M277" s="182"/>
      <c r="N277" s="183"/>
      <c r="O277" s="183"/>
      <c r="P277" s="183"/>
      <c r="Q277" s="183"/>
      <c r="R277" s="183"/>
      <c r="S277" s="183"/>
      <c r="T277" s="184"/>
      <c r="AT277" s="179" t="s">
        <v>201</v>
      </c>
      <c r="AU277" s="179" t="s">
        <v>115</v>
      </c>
      <c r="AV277" s="178" t="s">
        <v>115</v>
      </c>
      <c r="AW277" s="178" t="s">
        <v>93</v>
      </c>
      <c r="AX277" s="178" t="s">
        <v>111</v>
      </c>
      <c r="AY277" s="179" t="s">
        <v>188</v>
      </c>
    </row>
    <row r="278" spans="2:65" s="171" customFormat="1">
      <c r="B278" s="170"/>
      <c r="D278" s="167" t="s">
        <v>201</v>
      </c>
      <c r="E278" s="172" t="s">
        <v>69</v>
      </c>
      <c r="F278" s="173" t="s">
        <v>1599</v>
      </c>
      <c r="H278" s="172" t="s">
        <v>69</v>
      </c>
      <c r="I278" s="241"/>
      <c r="L278" s="170"/>
      <c r="M278" s="174"/>
      <c r="N278" s="175"/>
      <c r="O278" s="175"/>
      <c r="P278" s="175"/>
      <c r="Q278" s="175"/>
      <c r="R278" s="175"/>
      <c r="S278" s="175"/>
      <c r="T278" s="176"/>
      <c r="AT278" s="172" t="s">
        <v>201</v>
      </c>
      <c r="AU278" s="172" t="s">
        <v>115</v>
      </c>
      <c r="AV278" s="171" t="s">
        <v>113</v>
      </c>
      <c r="AW278" s="171" t="s">
        <v>93</v>
      </c>
      <c r="AX278" s="171" t="s">
        <v>111</v>
      </c>
      <c r="AY278" s="172" t="s">
        <v>188</v>
      </c>
    </row>
    <row r="279" spans="2:65" s="178" customFormat="1">
      <c r="B279" s="177"/>
      <c r="D279" s="167" t="s">
        <v>201</v>
      </c>
      <c r="E279" s="179" t="s">
        <v>69</v>
      </c>
      <c r="F279" s="180" t="s">
        <v>1600</v>
      </c>
      <c r="H279" s="181">
        <v>15.603999999999999</v>
      </c>
      <c r="I279" s="242"/>
      <c r="L279" s="177"/>
      <c r="M279" s="182"/>
      <c r="N279" s="183"/>
      <c r="O279" s="183"/>
      <c r="P279" s="183"/>
      <c r="Q279" s="183"/>
      <c r="R279" s="183"/>
      <c r="S279" s="183"/>
      <c r="T279" s="184"/>
      <c r="AT279" s="179" t="s">
        <v>201</v>
      </c>
      <c r="AU279" s="179" t="s">
        <v>115</v>
      </c>
      <c r="AV279" s="178" t="s">
        <v>115</v>
      </c>
      <c r="AW279" s="178" t="s">
        <v>93</v>
      </c>
      <c r="AX279" s="178" t="s">
        <v>111</v>
      </c>
      <c r="AY279" s="179" t="s">
        <v>188</v>
      </c>
    </row>
    <row r="280" spans="2:65" s="171" customFormat="1">
      <c r="B280" s="170"/>
      <c r="D280" s="167" t="s">
        <v>201</v>
      </c>
      <c r="E280" s="172" t="s">
        <v>69</v>
      </c>
      <c r="F280" s="173" t="s">
        <v>1514</v>
      </c>
      <c r="H280" s="172" t="s">
        <v>69</v>
      </c>
      <c r="I280" s="241"/>
      <c r="L280" s="170"/>
      <c r="M280" s="174"/>
      <c r="N280" s="175"/>
      <c r="O280" s="175"/>
      <c r="P280" s="175"/>
      <c r="Q280" s="175"/>
      <c r="R280" s="175"/>
      <c r="S280" s="175"/>
      <c r="T280" s="176"/>
      <c r="AT280" s="172" t="s">
        <v>201</v>
      </c>
      <c r="AU280" s="172" t="s">
        <v>115</v>
      </c>
      <c r="AV280" s="171" t="s">
        <v>113</v>
      </c>
      <c r="AW280" s="171" t="s">
        <v>93</v>
      </c>
      <c r="AX280" s="171" t="s">
        <v>111</v>
      </c>
      <c r="AY280" s="172" t="s">
        <v>188</v>
      </c>
    </row>
    <row r="281" spans="2:65" s="178" customFormat="1">
      <c r="B281" s="177"/>
      <c r="D281" s="167" t="s">
        <v>201</v>
      </c>
      <c r="E281" s="179" t="s">
        <v>69</v>
      </c>
      <c r="F281" s="180" t="s">
        <v>1601</v>
      </c>
      <c r="H281" s="181">
        <v>2.6230000000000002</v>
      </c>
      <c r="I281" s="242"/>
      <c r="L281" s="177"/>
      <c r="M281" s="182"/>
      <c r="N281" s="183"/>
      <c r="O281" s="183"/>
      <c r="P281" s="183"/>
      <c r="Q281" s="183"/>
      <c r="R281" s="183"/>
      <c r="S281" s="183"/>
      <c r="T281" s="184"/>
      <c r="AT281" s="179" t="s">
        <v>201</v>
      </c>
      <c r="AU281" s="179" t="s">
        <v>115</v>
      </c>
      <c r="AV281" s="178" t="s">
        <v>115</v>
      </c>
      <c r="AW281" s="178" t="s">
        <v>93</v>
      </c>
      <c r="AX281" s="178" t="s">
        <v>111</v>
      </c>
      <c r="AY281" s="179" t="s">
        <v>188</v>
      </c>
    </row>
    <row r="282" spans="2:65" s="186" customFormat="1">
      <c r="B282" s="185"/>
      <c r="D282" s="167" t="s">
        <v>201</v>
      </c>
      <c r="E282" s="187" t="s">
        <v>69</v>
      </c>
      <c r="F282" s="188" t="s">
        <v>210</v>
      </c>
      <c r="H282" s="189">
        <v>583.42600000000004</v>
      </c>
      <c r="I282" s="243"/>
      <c r="L282" s="185"/>
      <c r="M282" s="190"/>
      <c r="N282" s="191"/>
      <c r="O282" s="191"/>
      <c r="P282" s="191"/>
      <c r="Q282" s="191"/>
      <c r="R282" s="191"/>
      <c r="S282" s="191"/>
      <c r="T282" s="192"/>
      <c r="AT282" s="187" t="s">
        <v>201</v>
      </c>
      <c r="AU282" s="187" t="s">
        <v>115</v>
      </c>
      <c r="AV282" s="186" t="s">
        <v>195</v>
      </c>
      <c r="AW282" s="186" t="s">
        <v>93</v>
      </c>
      <c r="AX282" s="186" t="s">
        <v>113</v>
      </c>
      <c r="AY282" s="187" t="s">
        <v>188</v>
      </c>
    </row>
    <row r="283" spans="2:65" s="101" customFormat="1" ht="16.5" customHeight="1">
      <c r="B283" s="86"/>
      <c r="C283" s="87" t="s">
        <v>435</v>
      </c>
      <c r="D283" s="87" t="s">
        <v>190</v>
      </c>
      <c r="E283" s="88" t="s">
        <v>286</v>
      </c>
      <c r="F283" s="89" t="s">
        <v>287</v>
      </c>
      <c r="G283" s="90" t="s">
        <v>193</v>
      </c>
      <c r="H283" s="91">
        <v>270.05399999999997</v>
      </c>
      <c r="I283" s="238"/>
      <c r="J283" s="92">
        <f>ROUND(I283*H283,2)</f>
        <v>0</v>
      </c>
      <c r="K283" s="89" t="s">
        <v>194</v>
      </c>
      <c r="L283" s="61"/>
      <c r="M283" s="239" t="s">
        <v>69</v>
      </c>
      <c r="N283" s="164" t="s">
        <v>100</v>
      </c>
      <c r="O283" s="100"/>
      <c r="P283" s="165">
        <f>O283*H283</f>
        <v>0</v>
      </c>
      <c r="Q283" s="165">
        <v>0</v>
      </c>
      <c r="R283" s="165">
        <f>Q283*H283</f>
        <v>0</v>
      </c>
      <c r="S283" s="165">
        <v>0</v>
      </c>
      <c r="T283" s="166">
        <f>S283*H283</f>
        <v>0</v>
      </c>
      <c r="AR283" s="55" t="s">
        <v>195</v>
      </c>
      <c r="AT283" s="55" t="s">
        <v>190</v>
      </c>
      <c r="AU283" s="55" t="s">
        <v>115</v>
      </c>
      <c r="AY283" s="55" t="s">
        <v>188</v>
      </c>
      <c r="BE283" s="93">
        <f>IF(N283="základní",J283,0)</f>
        <v>0</v>
      </c>
      <c r="BF283" s="93">
        <f>IF(N283="snížená",J283,0)</f>
        <v>0</v>
      </c>
      <c r="BG283" s="93">
        <f>IF(N283="zákl. přenesená",J283,0)</f>
        <v>0</v>
      </c>
      <c r="BH283" s="93">
        <f>IF(N283="sníž. přenesená",J283,0)</f>
        <v>0</v>
      </c>
      <c r="BI283" s="93">
        <f>IF(N283="nulová",J283,0)</f>
        <v>0</v>
      </c>
      <c r="BJ283" s="55" t="s">
        <v>113</v>
      </c>
      <c r="BK283" s="93">
        <f>ROUND(I283*H283,2)</f>
        <v>0</v>
      </c>
      <c r="BL283" s="55" t="s">
        <v>195</v>
      </c>
      <c r="BM283" s="55" t="s">
        <v>1602</v>
      </c>
    </row>
    <row r="284" spans="2:65" s="101" customFormat="1" ht="27">
      <c r="B284" s="61"/>
      <c r="D284" s="167" t="s">
        <v>197</v>
      </c>
      <c r="F284" s="168" t="s">
        <v>289</v>
      </c>
      <c r="I284" s="240"/>
      <c r="L284" s="61"/>
      <c r="M284" s="94"/>
      <c r="N284" s="100"/>
      <c r="O284" s="100"/>
      <c r="P284" s="100"/>
      <c r="Q284" s="100"/>
      <c r="R284" s="100"/>
      <c r="S284" s="100"/>
      <c r="T284" s="69"/>
      <c r="AT284" s="55" t="s">
        <v>197</v>
      </c>
      <c r="AU284" s="55" t="s">
        <v>115</v>
      </c>
    </row>
    <row r="285" spans="2:65" s="101" customFormat="1" ht="409.5">
      <c r="B285" s="61"/>
      <c r="D285" s="167" t="s">
        <v>199</v>
      </c>
      <c r="F285" s="169" t="s">
        <v>290</v>
      </c>
      <c r="I285" s="240"/>
      <c r="L285" s="61"/>
      <c r="M285" s="94"/>
      <c r="N285" s="100"/>
      <c r="O285" s="100"/>
      <c r="P285" s="100"/>
      <c r="Q285" s="100"/>
      <c r="R285" s="100"/>
      <c r="S285" s="100"/>
      <c r="T285" s="69"/>
      <c r="AT285" s="55" t="s">
        <v>199</v>
      </c>
      <c r="AU285" s="55" t="s">
        <v>115</v>
      </c>
    </row>
    <row r="286" spans="2:65" s="171" customFormat="1">
      <c r="B286" s="170"/>
      <c r="D286" s="167" t="s">
        <v>201</v>
      </c>
      <c r="E286" s="172" t="s">
        <v>69</v>
      </c>
      <c r="F286" s="173" t="s">
        <v>1603</v>
      </c>
      <c r="H286" s="172" t="s">
        <v>69</v>
      </c>
      <c r="I286" s="241"/>
      <c r="L286" s="170"/>
      <c r="M286" s="174"/>
      <c r="N286" s="175"/>
      <c r="O286" s="175"/>
      <c r="P286" s="175"/>
      <c r="Q286" s="175"/>
      <c r="R286" s="175"/>
      <c r="S286" s="175"/>
      <c r="T286" s="176"/>
      <c r="AT286" s="172" t="s">
        <v>201</v>
      </c>
      <c r="AU286" s="172" t="s">
        <v>115</v>
      </c>
      <c r="AV286" s="171" t="s">
        <v>113</v>
      </c>
      <c r="AW286" s="171" t="s">
        <v>93</v>
      </c>
      <c r="AX286" s="171" t="s">
        <v>111</v>
      </c>
      <c r="AY286" s="172" t="s">
        <v>188</v>
      </c>
    </row>
    <row r="287" spans="2:65" s="178" customFormat="1">
      <c r="B287" s="177"/>
      <c r="D287" s="167" t="s">
        <v>201</v>
      </c>
      <c r="E287" s="179" t="s">
        <v>69</v>
      </c>
      <c r="F287" s="180" t="s">
        <v>1604</v>
      </c>
      <c r="H287" s="181">
        <v>147.488</v>
      </c>
      <c r="I287" s="242"/>
      <c r="L287" s="177"/>
      <c r="M287" s="182"/>
      <c r="N287" s="183"/>
      <c r="O287" s="183"/>
      <c r="P287" s="183"/>
      <c r="Q287" s="183"/>
      <c r="R287" s="183"/>
      <c r="S287" s="183"/>
      <c r="T287" s="184"/>
      <c r="AT287" s="179" t="s">
        <v>201</v>
      </c>
      <c r="AU287" s="179" t="s">
        <v>115</v>
      </c>
      <c r="AV287" s="178" t="s">
        <v>115</v>
      </c>
      <c r="AW287" s="178" t="s">
        <v>93</v>
      </c>
      <c r="AX287" s="178" t="s">
        <v>111</v>
      </c>
      <c r="AY287" s="179" t="s">
        <v>188</v>
      </c>
    </row>
    <row r="288" spans="2:65" s="171" customFormat="1">
      <c r="B288" s="170"/>
      <c r="D288" s="167" t="s">
        <v>201</v>
      </c>
      <c r="E288" s="172" t="s">
        <v>69</v>
      </c>
      <c r="F288" s="173" t="s">
        <v>1605</v>
      </c>
      <c r="H288" s="172" t="s">
        <v>69</v>
      </c>
      <c r="I288" s="241"/>
      <c r="L288" s="170"/>
      <c r="M288" s="174"/>
      <c r="N288" s="175"/>
      <c r="O288" s="175"/>
      <c r="P288" s="175"/>
      <c r="Q288" s="175"/>
      <c r="R288" s="175"/>
      <c r="S288" s="175"/>
      <c r="T288" s="176"/>
      <c r="AT288" s="172" t="s">
        <v>201</v>
      </c>
      <c r="AU288" s="172" t="s">
        <v>115</v>
      </c>
      <c r="AV288" s="171" t="s">
        <v>113</v>
      </c>
      <c r="AW288" s="171" t="s">
        <v>93</v>
      </c>
      <c r="AX288" s="171" t="s">
        <v>111</v>
      </c>
      <c r="AY288" s="172" t="s">
        <v>188</v>
      </c>
    </row>
    <row r="289" spans="2:65" s="178" customFormat="1">
      <c r="B289" s="177"/>
      <c r="D289" s="167" t="s">
        <v>201</v>
      </c>
      <c r="E289" s="179" t="s">
        <v>69</v>
      </c>
      <c r="F289" s="180" t="s">
        <v>1606</v>
      </c>
      <c r="H289" s="181">
        <v>106.626</v>
      </c>
      <c r="I289" s="242"/>
      <c r="L289" s="177"/>
      <c r="M289" s="182"/>
      <c r="N289" s="183"/>
      <c r="O289" s="183"/>
      <c r="P289" s="183"/>
      <c r="Q289" s="183"/>
      <c r="R289" s="183"/>
      <c r="S289" s="183"/>
      <c r="T289" s="184"/>
      <c r="AT289" s="179" t="s">
        <v>201</v>
      </c>
      <c r="AU289" s="179" t="s">
        <v>115</v>
      </c>
      <c r="AV289" s="178" t="s">
        <v>115</v>
      </c>
      <c r="AW289" s="178" t="s">
        <v>93</v>
      </c>
      <c r="AX289" s="178" t="s">
        <v>111</v>
      </c>
      <c r="AY289" s="179" t="s">
        <v>188</v>
      </c>
    </row>
    <row r="290" spans="2:65" s="171" customFormat="1">
      <c r="B290" s="170"/>
      <c r="D290" s="167" t="s">
        <v>201</v>
      </c>
      <c r="E290" s="172" t="s">
        <v>69</v>
      </c>
      <c r="F290" s="173" t="s">
        <v>1607</v>
      </c>
      <c r="H290" s="172" t="s">
        <v>69</v>
      </c>
      <c r="I290" s="241"/>
      <c r="L290" s="170"/>
      <c r="M290" s="174"/>
      <c r="N290" s="175"/>
      <c r="O290" s="175"/>
      <c r="P290" s="175"/>
      <c r="Q290" s="175"/>
      <c r="R290" s="175"/>
      <c r="S290" s="175"/>
      <c r="T290" s="176"/>
      <c r="AT290" s="172" t="s">
        <v>201</v>
      </c>
      <c r="AU290" s="172" t="s">
        <v>115</v>
      </c>
      <c r="AV290" s="171" t="s">
        <v>113</v>
      </c>
      <c r="AW290" s="171" t="s">
        <v>93</v>
      </c>
      <c r="AX290" s="171" t="s">
        <v>111</v>
      </c>
      <c r="AY290" s="172" t="s">
        <v>188</v>
      </c>
    </row>
    <row r="291" spans="2:65" s="178" customFormat="1">
      <c r="B291" s="177"/>
      <c r="D291" s="167" t="s">
        <v>201</v>
      </c>
      <c r="E291" s="179" t="s">
        <v>69</v>
      </c>
      <c r="F291" s="180" t="s">
        <v>1608</v>
      </c>
      <c r="H291" s="181">
        <v>1.492</v>
      </c>
      <c r="I291" s="242"/>
      <c r="L291" s="177"/>
      <c r="M291" s="182"/>
      <c r="N291" s="183"/>
      <c r="O291" s="183"/>
      <c r="P291" s="183"/>
      <c r="Q291" s="183"/>
      <c r="R291" s="183"/>
      <c r="S291" s="183"/>
      <c r="T291" s="184"/>
      <c r="AT291" s="179" t="s">
        <v>201</v>
      </c>
      <c r="AU291" s="179" t="s">
        <v>115</v>
      </c>
      <c r="AV291" s="178" t="s">
        <v>115</v>
      </c>
      <c r="AW291" s="178" t="s">
        <v>93</v>
      </c>
      <c r="AX291" s="178" t="s">
        <v>111</v>
      </c>
      <c r="AY291" s="179" t="s">
        <v>188</v>
      </c>
    </row>
    <row r="292" spans="2:65" s="171" customFormat="1">
      <c r="B292" s="170"/>
      <c r="D292" s="167" t="s">
        <v>201</v>
      </c>
      <c r="E292" s="172" t="s">
        <v>69</v>
      </c>
      <c r="F292" s="173" t="s">
        <v>1609</v>
      </c>
      <c r="H292" s="172" t="s">
        <v>69</v>
      </c>
      <c r="I292" s="241"/>
      <c r="L292" s="170"/>
      <c r="M292" s="174"/>
      <c r="N292" s="175"/>
      <c r="O292" s="175"/>
      <c r="P292" s="175"/>
      <c r="Q292" s="175"/>
      <c r="R292" s="175"/>
      <c r="S292" s="175"/>
      <c r="T292" s="176"/>
      <c r="AT292" s="172" t="s">
        <v>201</v>
      </c>
      <c r="AU292" s="172" t="s">
        <v>115</v>
      </c>
      <c r="AV292" s="171" t="s">
        <v>113</v>
      </c>
      <c r="AW292" s="171" t="s">
        <v>93</v>
      </c>
      <c r="AX292" s="171" t="s">
        <v>111</v>
      </c>
      <c r="AY292" s="172" t="s">
        <v>188</v>
      </c>
    </row>
    <row r="293" spans="2:65" s="178" customFormat="1">
      <c r="B293" s="177"/>
      <c r="D293" s="167" t="s">
        <v>201</v>
      </c>
      <c r="E293" s="179" t="s">
        <v>69</v>
      </c>
      <c r="F293" s="180" t="s">
        <v>1610</v>
      </c>
      <c r="H293" s="181">
        <v>14.448</v>
      </c>
      <c r="I293" s="242"/>
      <c r="L293" s="177"/>
      <c r="M293" s="182"/>
      <c r="N293" s="183"/>
      <c r="O293" s="183"/>
      <c r="P293" s="183"/>
      <c r="Q293" s="183"/>
      <c r="R293" s="183"/>
      <c r="S293" s="183"/>
      <c r="T293" s="184"/>
      <c r="AT293" s="179" t="s">
        <v>201</v>
      </c>
      <c r="AU293" s="179" t="s">
        <v>115</v>
      </c>
      <c r="AV293" s="178" t="s">
        <v>115</v>
      </c>
      <c r="AW293" s="178" t="s">
        <v>93</v>
      </c>
      <c r="AX293" s="178" t="s">
        <v>111</v>
      </c>
      <c r="AY293" s="179" t="s">
        <v>188</v>
      </c>
    </row>
    <row r="294" spans="2:65" s="186" customFormat="1">
      <c r="B294" s="185"/>
      <c r="D294" s="167" t="s">
        <v>201</v>
      </c>
      <c r="E294" s="187" t="s">
        <v>69</v>
      </c>
      <c r="F294" s="188" t="s">
        <v>210</v>
      </c>
      <c r="H294" s="189">
        <v>270.05399999999997</v>
      </c>
      <c r="I294" s="243"/>
      <c r="L294" s="185"/>
      <c r="M294" s="190"/>
      <c r="N294" s="191"/>
      <c r="O294" s="191"/>
      <c r="P294" s="191"/>
      <c r="Q294" s="191"/>
      <c r="R294" s="191"/>
      <c r="S294" s="191"/>
      <c r="T294" s="192"/>
      <c r="AT294" s="187" t="s">
        <v>201</v>
      </c>
      <c r="AU294" s="187" t="s">
        <v>115</v>
      </c>
      <c r="AV294" s="186" t="s">
        <v>195</v>
      </c>
      <c r="AW294" s="186" t="s">
        <v>93</v>
      </c>
      <c r="AX294" s="186" t="s">
        <v>113</v>
      </c>
      <c r="AY294" s="187" t="s">
        <v>188</v>
      </c>
    </row>
    <row r="295" spans="2:65" s="101" customFormat="1" ht="16.5" customHeight="1">
      <c r="B295" s="86"/>
      <c r="C295" s="201" t="s">
        <v>446</v>
      </c>
      <c r="D295" s="201" t="s">
        <v>521</v>
      </c>
      <c r="E295" s="202" t="s">
        <v>1611</v>
      </c>
      <c r="F295" s="203" t="s">
        <v>1612</v>
      </c>
      <c r="G295" s="204" t="s">
        <v>314</v>
      </c>
      <c r="H295" s="205">
        <v>554.71799999999996</v>
      </c>
      <c r="I295" s="245"/>
      <c r="J295" s="206">
        <f>ROUND(I295*H295,2)</f>
        <v>0</v>
      </c>
      <c r="K295" s="203" t="s">
        <v>194</v>
      </c>
      <c r="L295" s="207"/>
      <c r="M295" s="246" t="s">
        <v>69</v>
      </c>
      <c r="N295" s="208" t="s">
        <v>100</v>
      </c>
      <c r="O295" s="100"/>
      <c r="P295" s="165">
        <f>O295*H295</f>
        <v>0</v>
      </c>
      <c r="Q295" s="165">
        <v>0</v>
      </c>
      <c r="R295" s="165">
        <f>Q295*H295</f>
        <v>0</v>
      </c>
      <c r="S295" s="165">
        <v>0</v>
      </c>
      <c r="T295" s="166">
        <f>S295*H295</f>
        <v>0</v>
      </c>
      <c r="AR295" s="55" t="s">
        <v>278</v>
      </c>
      <c r="AT295" s="55" t="s">
        <v>521</v>
      </c>
      <c r="AU295" s="55" t="s">
        <v>115</v>
      </c>
      <c r="AY295" s="55" t="s">
        <v>188</v>
      </c>
      <c r="BE295" s="93">
        <f>IF(N295="základní",J295,0)</f>
        <v>0</v>
      </c>
      <c r="BF295" s="93">
        <f>IF(N295="snížená",J295,0)</f>
        <v>0</v>
      </c>
      <c r="BG295" s="93">
        <f>IF(N295="zákl. přenesená",J295,0)</f>
        <v>0</v>
      </c>
      <c r="BH295" s="93">
        <f>IF(N295="sníž. přenesená",J295,0)</f>
        <v>0</v>
      </c>
      <c r="BI295" s="93">
        <f>IF(N295="nulová",J295,0)</f>
        <v>0</v>
      </c>
      <c r="BJ295" s="55" t="s">
        <v>113</v>
      </c>
      <c r="BK295" s="93">
        <f>ROUND(I295*H295,2)</f>
        <v>0</v>
      </c>
      <c r="BL295" s="55" t="s">
        <v>195</v>
      </c>
      <c r="BM295" s="55" t="s">
        <v>1613</v>
      </c>
    </row>
    <row r="296" spans="2:65" s="101" customFormat="1">
      <c r="B296" s="61"/>
      <c r="D296" s="167" t="s">
        <v>197</v>
      </c>
      <c r="F296" s="168" t="s">
        <v>1612</v>
      </c>
      <c r="I296" s="240"/>
      <c r="L296" s="61"/>
      <c r="M296" s="94"/>
      <c r="N296" s="100"/>
      <c r="O296" s="100"/>
      <c r="P296" s="100"/>
      <c r="Q296" s="100"/>
      <c r="R296" s="100"/>
      <c r="S296" s="100"/>
      <c r="T296" s="69"/>
      <c r="AT296" s="55" t="s">
        <v>197</v>
      </c>
      <c r="AU296" s="55" t="s">
        <v>115</v>
      </c>
    </row>
    <row r="297" spans="2:65" s="178" customFormat="1">
      <c r="B297" s="177"/>
      <c r="D297" s="167" t="s">
        <v>201</v>
      </c>
      <c r="E297" s="179" t="s">
        <v>69</v>
      </c>
      <c r="F297" s="180" t="s">
        <v>8583</v>
      </c>
      <c r="H297" s="181">
        <v>270.05399999999997</v>
      </c>
      <c r="I297" s="242"/>
      <c r="L297" s="177"/>
      <c r="M297" s="182"/>
      <c r="N297" s="183"/>
      <c r="O297" s="183"/>
      <c r="P297" s="183"/>
      <c r="Q297" s="183"/>
      <c r="R297" s="183"/>
      <c r="S297" s="183"/>
      <c r="T297" s="184"/>
      <c r="AT297" s="179" t="s">
        <v>201</v>
      </c>
      <c r="AU297" s="179" t="s">
        <v>115</v>
      </c>
      <c r="AV297" s="178" t="s">
        <v>115</v>
      </c>
      <c r="AW297" s="178" t="s">
        <v>93</v>
      </c>
      <c r="AX297" s="178" t="s">
        <v>113</v>
      </c>
      <c r="AY297" s="179" t="s">
        <v>188</v>
      </c>
    </row>
    <row r="298" spans="2:65" s="178" customFormat="1">
      <c r="B298" s="177"/>
      <c r="D298" s="167" t="s">
        <v>201</v>
      </c>
      <c r="F298" s="180" t="s">
        <v>8584</v>
      </c>
      <c r="H298" s="181">
        <v>554.71799999999996</v>
      </c>
      <c r="I298" s="242"/>
      <c r="L298" s="177"/>
      <c r="M298" s="182"/>
      <c r="N298" s="183"/>
      <c r="O298" s="183"/>
      <c r="P298" s="183"/>
      <c r="Q298" s="183"/>
      <c r="R298" s="183"/>
      <c r="S298" s="183"/>
      <c r="T298" s="184"/>
      <c r="AT298" s="179" t="s">
        <v>201</v>
      </c>
      <c r="AU298" s="179" t="s">
        <v>115</v>
      </c>
      <c r="AV298" s="178" t="s">
        <v>115</v>
      </c>
      <c r="AW298" s="178" t="s">
        <v>70</v>
      </c>
      <c r="AX298" s="178" t="s">
        <v>113</v>
      </c>
      <c r="AY298" s="179" t="s">
        <v>188</v>
      </c>
    </row>
    <row r="299" spans="2:65" s="152" customFormat="1" ht="29.85" customHeight="1">
      <c r="B299" s="151"/>
      <c r="D299" s="153" t="s">
        <v>110</v>
      </c>
      <c r="E299" s="162" t="s">
        <v>115</v>
      </c>
      <c r="F299" s="162" t="s">
        <v>310</v>
      </c>
      <c r="I299" s="237"/>
      <c r="J299" s="163">
        <f>BK299</f>
        <v>0</v>
      </c>
      <c r="L299" s="151"/>
      <c r="M299" s="156"/>
      <c r="N299" s="157"/>
      <c r="O299" s="157"/>
      <c r="P299" s="158">
        <f>SUM(P300:P365)</f>
        <v>0</v>
      </c>
      <c r="Q299" s="157"/>
      <c r="R299" s="158">
        <f>SUM(R300:R365)</f>
        <v>19.92650154</v>
      </c>
      <c r="S299" s="157"/>
      <c r="T299" s="159">
        <f>SUM(T300:T365)</f>
        <v>0</v>
      </c>
      <c r="AR299" s="153" t="s">
        <v>113</v>
      </c>
      <c r="AT299" s="160" t="s">
        <v>110</v>
      </c>
      <c r="AU299" s="160" t="s">
        <v>113</v>
      </c>
      <c r="AY299" s="153" t="s">
        <v>188</v>
      </c>
      <c r="BK299" s="161">
        <f>SUM(BK300:BK365)</f>
        <v>0</v>
      </c>
    </row>
    <row r="300" spans="2:65" s="101" customFormat="1" ht="16.5" customHeight="1">
      <c r="B300" s="86"/>
      <c r="C300" s="87" t="s">
        <v>457</v>
      </c>
      <c r="D300" s="87" t="s">
        <v>190</v>
      </c>
      <c r="E300" s="88" t="s">
        <v>1614</v>
      </c>
      <c r="F300" s="89" t="s">
        <v>1615</v>
      </c>
      <c r="G300" s="90" t="s">
        <v>1023</v>
      </c>
      <c r="H300" s="91">
        <v>328.89</v>
      </c>
      <c r="I300" s="238"/>
      <c r="J300" s="92">
        <f>ROUND(I300*H300,2)</f>
        <v>0</v>
      </c>
      <c r="K300" s="89" t="s">
        <v>194</v>
      </c>
      <c r="L300" s="61"/>
      <c r="M300" s="239" t="s">
        <v>69</v>
      </c>
      <c r="N300" s="164" t="s">
        <v>100</v>
      </c>
      <c r="O300" s="100"/>
      <c r="P300" s="165">
        <f>O300*H300</f>
        <v>0</v>
      </c>
      <c r="Q300" s="165">
        <v>1.6000000000000001E-4</v>
      </c>
      <c r="R300" s="165">
        <f>Q300*H300</f>
        <v>5.26224E-2</v>
      </c>
      <c r="S300" s="165">
        <v>0</v>
      </c>
      <c r="T300" s="166">
        <f>S300*H300</f>
        <v>0</v>
      </c>
      <c r="AR300" s="55" t="s">
        <v>195</v>
      </c>
      <c r="AT300" s="55" t="s">
        <v>190</v>
      </c>
      <c r="AU300" s="55" t="s">
        <v>115</v>
      </c>
      <c r="AY300" s="55" t="s">
        <v>188</v>
      </c>
      <c r="BE300" s="93">
        <f>IF(N300="základní",J300,0)</f>
        <v>0</v>
      </c>
      <c r="BF300" s="93">
        <f>IF(N300="snížená",J300,0)</f>
        <v>0</v>
      </c>
      <c r="BG300" s="93">
        <f>IF(N300="zákl. přenesená",J300,0)</f>
        <v>0</v>
      </c>
      <c r="BH300" s="93">
        <f>IF(N300="sníž. přenesená",J300,0)</f>
        <v>0</v>
      </c>
      <c r="BI300" s="93">
        <f>IF(N300="nulová",J300,0)</f>
        <v>0</v>
      </c>
      <c r="BJ300" s="55" t="s">
        <v>113</v>
      </c>
      <c r="BK300" s="93">
        <f>ROUND(I300*H300,2)</f>
        <v>0</v>
      </c>
      <c r="BL300" s="55" t="s">
        <v>195</v>
      </c>
      <c r="BM300" s="55" t="s">
        <v>1616</v>
      </c>
    </row>
    <row r="301" spans="2:65" s="101" customFormat="1" ht="27">
      <c r="B301" s="61"/>
      <c r="D301" s="167" t="s">
        <v>197</v>
      </c>
      <c r="F301" s="168" t="s">
        <v>1617</v>
      </c>
      <c r="I301" s="240"/>
      <c r="L301" s="61"/>
      <c r="M301" s="94"/>
      <c r="N301" s="100"/>
      <c r="O301" s="100"/>
      <c r="P301" s="100"/>
      <c r="Q301" s="100"/>
      <c r="R301" s="100"/>
      <c r="S301" s="100"/>
      <c r="T301" s="69"/>
      <c r="AT301" s="55" t="s">
        <v>197</v>
      </c>
      <c r="AU301" s="55" t="s">
        <v>115</v>
      </c>
    </row>
    <row r="302" spans="2:65" s="171" customFormat="1">
      <c r="B302" s="170"/>
      <c r="D302" s="167" t="s">
        <v>201</v>
      </c>
      <c r="E302" s="172" t="s">
        <v>69</v>
      </c>
      <c r="F302" s="173" t="s">
        <v>1575</v>
      </c>
      <c r="H302" s="172" t="s">
        <v>69</v>
      </c>
      <c r="I302" s="241"/>
      <c r="L302" s="170"/>
      <c r="M302" s="174"/>
      <c r="N302" s="175"/>
      <c r="O302" s="175"/>
      <c r="P302" s="175"/>
      <c r="Q302" s="175"/>
      <c r="R302" s="175"/>
      <c r="S302" s="175"/>
      <c r="T302" s="176"/>
      <c r="AT302" s="172" t="s">
        <v>201</v>
      </c>
      <c r="AU302" s="172" t="s">
        <v>115</v>
      </c>
      <c r="AV302" s="171" t="s">
        <v>113</v>
      </c>
      <c r="AW302" s="171" t="s">
        <v>93</v>
      </c>
      <c r="AX302" s="171" t="s">
        <v>111</v>
      </c>
      <c r="AY302" s="172" t="s">
        <v>188</v>
      </c>
    </row>
    <row r="303" spans="2:65" s="178" customFormat="1">
      <c r="B303" s="177"/>
      <c r="D303" s="167" t="s">
        <v>201</v>
      </c>
      <c r="E303" s="179" t="s">
        <v>69</v>
      </c>
      <c r="F303" s="180" t="s">
        <v>1576</v>
      </c>
      <c r="H303" s="181">
        <v>205.94</v>
      </c>
      <c r="I303" s="242"/>
      <c r="L303" s="177"/>
      <c r="M303" s="182"/>
      <c r="N303" s="183"/>
      <c r="O303" s="183"/>
      <c r="P303" s="183"/>
      <c r="Q303" s="183"/>
      <c r="R303" s="183"/>
      <c r="S303" s="183"/>
      <c r="T303" s="184"/>
      <c r="AT303" s="179" t="s">
        <v>201</v>
      </c>
      <c r="AU303" s="179" t="s">
        <v>115</v>
      </c>
      <c r="AV303" s="178" t="s">
        <v>115</v>
      </c>
      <c r="AW303" s="178" t="s">
        <v>93</v>
      </c>
      <c r="AX303" s="178" t="s">
        <v>111</v>
      </c>
      <c r="AY303" s="179" t="s">
        <v>188</v>
      </c>
    </row>
    <row r="304" spans="2:65" s="171" customFormat="1">
      <c r="B304" s="170"/>
      <c r="D304" s="167" t="s">
        <v>201</v>
      </c>
      <c r="E304" s="172" t="s">
        <v>69</v>
      </c>
      <c r="F304" s="173" t="s">
        <v>1577</v>
      </c>
      <c r="H304" s="172" t="s">
        <v>69</v>
      </c>
      <c r="I304" s="241"/>
      <c r="L304" s="170"/>
      <c r="M304" s="174"/>
      <c r="N304" s="175"/>
      <c r="O304" s="175"/>
      <c r="P304" s="175"/>
      <c r="Q304" s="175"/>
      <c r="R304" s="175"/>
      <c r="S304" s="175"/>
      <c r="T304" s="176"/>
      <c r="AT304" s="172" t="s">
        <v>201</v>
      </c>
      <c r="AU304" s="172" t="s">
        <v>115</v>
      </c>
      <c r="AV304" s="171" t="s">
        <v>113</v>
      </c>
      <c r="AW304" s="171" t="s">
        <v>93</v>
      </c>
      <c r="AX304" s="171" t="s">
        <v>111</v>
      </c>
      <c r="AY304" s="172" t="s">
        <v>188</v>
      </c>
    </row>
    <row r="305" spans="2:65" s="178" customFormat="1">
      <c r="B305" s="177"/>
      <c r="D305" s="167" t="s">
        <v>201</v>
      </c>
      <c r="E305" s="179" t="s">
        <v>69</v>
      </c>
      <c r="F305" s="180" t="s">
        <v>1578</v>
      </c>
      <c r="H305" s="181">
        <v>122.95</v>
      </c>
      <c r="I305" s="242"/>
      <c r="L305" s="177"/>
      <c r="M305" s="182"/>
      <c r="N305" s="183"/>
      <c r="O305" s="183"/>
      <c r="P305" s="183"/>
      <c r="Q305" s="183"/>
      <c r="R305" s="183"/>
      <c r="S305" s="183"/>
      <c r="T305" s="184"/>
      <c r="AT305" s="179" t="s">
        <v>201</v>
      </c>
      <c r="AU305" s="179" t="s">
        <v>115</v>
      </c>
      <c r="AV305" s="178" t="s">
        <v>115</v>
      </c>
      <c r="AW305" s="178" t="s">
        <v>93</v>
      </c>
      <c r="AX305" s="178" t="s">
        <v>111</v>
      </c>
      <c r="AY305" s="179" t="s">
        <v>188</v>
      </c>
    </row>
    <row r="306" spans="2:65" s="186" customFormat="1">
      <c r="B306" s="185"/>
      <c r="D306" s="167" t="s">
        <v>201</v>
      </c>
      <c r="E306" s="187" t="s">
        <v>69</v>
      </c>
      <c r="F306" s="188" t="s">
        <v>210</v>
      </c>
      <c r="H306" s="189">
        <v>328.89</v>
      </c>
      <c r="I306" s="243"/>
      <c r="L306" s="185"/>
      <c r="M306" s="190"/>
      <c r="N306" s="191"/>
      <c r="O306" s="191"/>
      <c r="P306" s="191"/>
      <c r="Q306" s="191"/>
      <c r="R306" s="191"/>
      <c r="S306" s="191"/>
      <c r="T306" s="192"/>
      <c r="AT306" s="187" t="s">
        <v>201</v>
      </c>
      <c r="AU306" s="187" t="s">
        <v>115</v>
      </c>
      <c r="AV306" s="186" t="s">
        <v>195</v>
      </c>
      <c r="AW306" s="186" t="s">
        <v>93</v>
      </c>
      <c r="AX306" s="186" t="s">
        <v>113</v>
      </c>
      <c r="AY306" s="187" t="s">
        <v>188</v>
      </c>
    </row>
    <row r="307" spans="2:65" s="101" customFormat="1" ht="16.5" customHeight="1">
      <c r="B307" s="86"/>
      <c r="C307" s="87" t="s">
        <v>466</v>
      </c>
      <c r="D307" s="87" t="s">
        <v>190</v>
      </c>
      <c r="E307" s="88" t="s">
        <v>1176</v>
      </c>
      <c r="F307" s="89" t="s">
        <v>1177</v>
      </c>
      <c r="G307" s="90" t="s">
        <v>1023</v>
      </c>
      <c r="H307" s="91">
        <v>151.85</v>
      </c>
      <c r="I307" s="238"/>
      <c r="J307" s="92">
        <f>ROUND(I307*H307,2)</f>
        <v>0</v>
      </c>
      <c r="K307" s="89" t="s">
        <v>194</v>
      </c>
      <c r="L307" s="61"/>
      <c r="M307" s="239" t="s">
        <v>69</v>
      </c>
      <c r="N307" s="164" t="s">
        <v>100</v>
      </c>
      <c r="O307" s="100"/>
      <c r="P307" s="165">
        <f>O307*H307</f>
        <v>0</v>
      </c>
      <c r="Q307" s="165">
        <v>3.0000000000000001E-5</v>
      </c>
      <c r="R307" s="165">
        <f>Q307*H307</f>
        <v>4.5554999999999997E-3</v>
      </c>
      <c r="S307" s="165">
        <v>0</v>
      </c>
      <c r="T307" s="166">
        <f>S307*H307</f>
        <v>0</v>
      </c>
      <c r="AR307" s="55" t="s">
        <v>195</v>
      </c>
      <c r="AT307" s="55" t="s">
        <v>190</v>
      </c>
      <c r="AU307" s="55" t="s">
        <v>115</v>
      </c>
      <c r="AY307" s="55" t="s">
        <v>188</v>
      </c>
      <c r="BE307" s="93">
        <f>IF(N307="základní",J307,0)</f>
        <v>0</v>
      </c>
      <c r="BF307" s="93">
        <f>IF(N307="snížená",J307,0)</f>
        <v>0</v>
      </c>
      <c r="BG307" s="93">
        <f>IF(N307="zákl. přenesená",J307,0)</f>
        <v>0</v>
      </c>
      <c r="BH307" s="93">
        <f>IF(N307="sníž. přenesená",J307,0)</f>
        <v>0</v>
      </c>
      <c r="BI307" s="93">
        <f>IF(N307="nulová",J307,0)</f>
        <v>0</v>
      </c>
      <c r="BJ307" s="55" t="s">
        <v>113</v>
      </c>
      <c r="BK307" s="93">
        <f>ROUND(I307*H307,2)</f>
        <v>0</v>
      </c>
      <c r="BL307" s="55" t="s">
        <v>195</v>
      </c>
      <c r="BM307" s="55" t="s">
        <v>1618</v>
      </c>
    </row>
    <row r="308" spans="2:65" s="101" customFormat="1" ht="27">
      <c r="B308" s="61"/>
      <c r="D308" s="167" t="s">
        <v>197</v>
      </c>
      <c r="F308" s="168" t="s">
        <v>1179</v>
      </c>
      <c r="I308" s="240"/>
      <c r="L308" s="61"/>
      <c r="M308" s="94"/>
      <c r="N308" s="100"/>
      <c r="O308" s="100"/>
      <c r="P308" s="100"/>
      <c r="Q308" s="100"/>
      <c r="R308" s="100"/>
      <c r="S308" s="100"/>
      <c r="T308" s="69"/>
      <c r="AT308" s="55" t="s">
        <v>197</v>
      </c>
      <c r="AU308" s="55" t="s">
        <v>115</v>
      </c>
    </row>
    <row r="309" spans="2:65" s="171" customFormat="1">
      <c r="B309" s="170"/>
      <c r="D309" s="167" t="s">
        <v>201</v>
      </c>
      <c r="E309" s="172" t="s">
        <v>69</v>
      </c>
      <c r="F309" s="173" t="s">
        <v>1180</v>
      </c>
      <c r="H309" s="172" t="s">
        <v>69</v>
      </c>
      <c r="I309" s="241"/>
      <c r="L309" s="170"/>
      <c r="M309" s="174"/>
      <c r="N309" s="175"/>
      <c r="O309" s="175"/>
      <c r="P309" s="175"/>
      <c r="Q309" s="175"/>
      <c r="R309" s="175"/>
      <c r="S309" s="175"/>
      <c r="T309" s="176"/>
      <c r="AT309" s="172" t="s">
        <v>201</v>
      </c>
      <c r="AU309" s="172" t="s">
        <v>115</v>
      </c>
      <c r="AV309" s="171" t="s">
        <v>113</v>
      </c>
      <c r="AW309" s="171" t="s">
        <v>93</v>
      </c>
      <c r="AX309" s="171" t="s">
        <v>111</v>
      </c>
      <c r="AY309" s="172" t="s">
        <v>188</v>
      </c>
    </row>
    <row r="310" spans="2:65" s="171" customFormat="1">
      <c r="B310" s="170"/>
      <c r="D310" s="167" t="s">
        <v>201</v>
      </c>
      <c r="E310" s="172" t="s">
        <v>69</v>
      </c>
      <c r="F310" s="173" t="s">
        <v>1532</v>
      </c>
      <c r="H310" s="172" t="s">
        <v>69</v>
      </c>
      <c r="I310" s="241"/>
      <c r="L310" s="170"/>
      <c r="M310" s="174"/>
      <c r="N310" s="175"/>
      <c r="O310" s="175"/>
      <c r="P310" s="175"/>
      <c r="Q310" s="175"/>
      <c r="R310" s="175"/>
      <c r="S310" s="175"/>
      <c r="T310" s="176"/>
      <c r="AT310" s="172" t="s">
        <v>201</v>
      </c>
      <c r="AU310" s="172" t="s">
        <v>115</v>
      </c>
      <c r="AV310" s="171" t="s">
        <v>113</v>
      </c>
      <c r="AW310" s="171" t="s">
        <v>93</v>
      </c>
      <c r="AX310" s="171" t="s">
        <v>111</v>
      </c>
      <c r="AY310" s="172" t="s">
        <v>188</v>
      </c>
    </row>
    <row r="311" spans="2:65" s="178" customFormat="1">
      <c r="B311" s="177"/>
      <c r="D311" s="167" t="s">
        <v>201</v>
      </c>
      <c r="E311" s="179" t="s">
        <v>69</v>
      </c>
      <c r="F311" s="180" t="s">
        <v>1533</v>
      </c>
      <c r="H311" s="181">
        <v>33.32</v>
      </c>
      <c r="I311" s="242"/>
      <c r="L311" s="177"/>
      <c r="M311" s="182"/>
      <c r="N311" s="183"/>
      <c r="O311" s="183"/>
      <c r="P311" s="183"/>
      <c r="Q311" s="183"/>
      <c r="R311" s="183"/>
      <c r="S311" s="183"/>
      <c r="T311" s="184"/>
      <c r="AT311" s="179" t="s">
        <v>201</v>
      </c>
      <c r="AU311" s="179" t="s">
        <v>115</v>
      </c>
      <c r="AV311" s="178" t="s">
        <v>115</v>
      </c>
      <c r="AW311" s="178" t="s">
        <v>93</v>
      </c>
      <c r="AX311" s="178" t="s">
        <v>111</v>
      </c>
      <c r="AY311" s="179" t="s">
        <v>188</v>
      </c>
    </row>
    <row r="312" spans="2:65" s="171" customFormat="1">
      <c r="B312" s="170"/>
      <c r="D312" s="167" t="s">
        <v>201</v>
      </c>
      <c r="E312" s="172" t="s">
        <v>69</v>
      </c>
      <c r="F312" s="173" t="s">
        <v>1534</v>
      </c>
      <c r="H312" s="172" t="s">
        <v>69</v>
      </c>
      <c r="I312" s="241"/>
      <c r="L312" s="170"/>
      <c r="M312" s="174"/>
      <c r="N312" s="175"/>
      <c r="O312" s="175"/>
      <c r="P312" s="175"/>
      <c r="Q312" s="175"/>
      <c r="R312" s="175"/>
      <c r="S312" s="175"/>
      <c r="T312" s="176"/>
      <c r="AT312" s="172" t="s">
        <v>201</v>
      </c>
      <c r="AU312" s="172" t="s">
        <v>115</v>
      </c>
      <c r="AV312" s="171" t="s">
        <v>113</v>
      </c>
      <c r="AW312" s="171" t="s">
        <v>93</v>
      </c>
      <c r="AX312" s="171" t="s">
        <v>111</v>
      </c>
      <c r="AY312" s="172" t="s">
        <v>188</v>
      </c>
    </row>
    <row r="313" spans="2:65" s="178" customFormat="1">
      <c r="B313" s="177"/>
      <c r="D313" s="167" t="s">
        <v>201</v>
      </c>
      <c r="E313" s="179" t="s">
        <v>69</v>
      </c>
      <c r="F313" s="180" t="s">
        <v>1535</v>
      </c>
      <c r="H313" s="181">
        <v>54.81</v>
      </c>
      <c r="I313" s="242"/>
      <c r="L313" s="177"/>
      <c r="M313" s="182"/>
      <c r="N313" s="183"/>
      <c r="O313" s="183"/>
      <c r="P313" s="183"/>
      <c r="Q313" s="183"/>
      <c r="R313" s="183"/>
      <c r="S313" s="183"/>
      <c r="T313" s="184"/>
      <c r="AT313" s="179" t="s">
        <v>201</v>
      </c>
      <c r="AU313" s="179" t="s">
        <v>115</v>
      </c>
      <c r="AV313" s="178" t="s">
        <v>115</v>
      </c>
      <c r="AW313" s="178" t="s">
        <v>93</v>
      </c>
      <c r="AX313" s="178" t="s">
        <v>111</v>
      </c>
      <c r="AY313" s="179" t="s">
        <v>188</v>
      </c>
    </row>
    <row r="314" spans="2:65" s="171" customFormat="1">
      <c r="B314" s="170"/>
      <c r="D314" s="167" t="s">
        <v>201</v>
      </c>
      <c r="E314" s="172" t="s">
        <v>69</v>
      </c>
      <c r="F314" s="173" t="s">
        <v>1536</v>
      </c>
      <c r="H314" s="172" t="s">
        <v>69</v>
      </c>
      <c r="I314" s="241"/>
      <c r="L314" s="170"/>
      <c r="M314" s="174"/>
      <c r="N314" s="175"/>
      <c r="O314" s="175"/>
      <c r="P314" s="175"/>
      <c r="Q314" s="175"/>
      <c r="R314" s="175"/>
      <c r="S314" s="175"/>
      <c r="T314" s="176"/>
      <c r="AT314" s="172" t="s">
        <v>201</v>
      </c>
      <c r="AU314" s="172" t="s">
        <v>115</v>
      </c>
      <c r="AV314" s="171" t="s">
        <v>113</v>
      </c>
      <c r="AW314" s="171" t="s">
        <v>93</v>
      </c>
      <c r="AX314" s="171" t="s">
        <v>111</v>
      </c>
      <c r="AY314" s="172" t="s">
        <v>188</v>
      </c>
    </row>
    <row r="315" spans="2:65" s="178" customFormat="1">
      <c r="B315" s="177"/>
      <c r="D315" s="167" t="s">
        <v>201</v>
      </c>
      <c r="E315" s="179" t="s">
        <v>69</v>
      </c>
      <c r="F315" s="180" t="s">
        <v>1537</v>
      </c>
      <c r="H315" s="181">
        <v>63.72</v>
      </c>
      <c r="I315" s="242"/>
      <c r="L315" s="177"/>
      <c r="M315" s="182"/>
      <c r="N315" s="183"/>
      <c r="O315" s="183"/>
      <c r="P315" s="183"/>
      <c r="Q315" s="183"/>
      <c r="R315" s="183"/>
      <c r="S315" s="183"/>
      <c r="T315" s="184"/>
      <c r="AT315" s="179" t="s">
        <v>201</v>
      </c>
      <c r="AU315" s="179" t="s">
        <v>115</v>
      </c>
      <c r="AV315" s="178" t="s">
        <v>115</v>
      </c>
      <c r="AW315" s="178" t="s">
        <v>93</v>
      </c>
      <c r="AX315" s="178" t="s">
        <v>111</v>
      </c>
      <c r="AY315" s="179" t="s">
        <v>188</v>
      </c>
    </row>
    <row r="316" spans="2:65" s="186" customFormat="1">
      <c r="B316" s="185"/>
      <c r="D316" s="167" t="s">
        <v>201</v>
      </c>
      <c r="E316" s="187" t="s">
        <v>69</v>
      </c>
      <c r="F316" s="188" t="s">
        <v>210</v>
      </c>
      <c r="H316" s="189">
        <v>151.85</v>
      </c>
      <c r="I316" s="243"/>
      <c r="L316" s="185"/>
      <c r="M316" s="190"/>
      <c r="N316" s="191"/>
      <c r="O316" s="191"/>
      <c r="P316" s="191"/>
      <c r="Q316" s="191"/>
      <c r="R316" s="191"/>
      <c r="S316" s="191"/>
      <c r="T316" s="192"/>
      <c r="AT316" s="187" t="s">
        <v>201</v>
      </c>
      <c r="AU316" s="187" t="s">
        <v>115</v>
      </c>
      <c r="AV316" s="186" t="s">
        <v>195</v>
      </c>
      <c r="AW316" s="186" t="s">
        <v>93</v>
      </c>
      <c r="AX316" s="186" t="s">
        <v>113</v>
      </c>
      <c r="AY316" s="187" t="s">
        <v>188</v>
      </c>
    </row>
    <row r="317" spans="2:65" s="101" customFormat="1" ht="16.5" customHeight="1">
      <c r="B317" s="86"/>
      <c r="C317" s="87" t="s">
        <v>474</v>
      </c>
      <c r="D317" s="87" t="s">
        <v>190</v>
      </c>
      <c r="E317" s="88" t="s">
        <v>1619</v>
      </c>
      <c r="F317" s="89" t="s">
        <v>1620</v>
      </c>
      <c r="G317" s="90" t="s">
        <v>1023</v>
      </c>
      <c r="H317" s="91">
        <v>8</v>
      </c>
      <c r="I317" s="238"/>
      <c r="J317" s="92">
        <f>ROUND(I317*H317,2)</f>
        <v>0</v>
      </c>
      <c r="K317" s="89" t="s">
        <v>194</v>
      </c>
      <c r="L317" s="61"/>
      <c r="M317" s="239" t="s">
        <v>69</v>
      </c>
      <c r="N317" s="164" t="s">
        <v>100</v>
      </c>
      <c r="O317" s="100"/>
      <c r="P317" s="165">
        <f>O317*H317</f>
        <v>0</v>
      </c>
      <c r="Q317" s="165">
        <v>2.4639999999999999E-2</v>
      </c>
      <c r="R317" s="165">
        <f>Q317*H317</f>
        <v>0.19711999999999999</v>
      </c>
      <c r="S317" s="165">
        <v>0</v>
      </c>
      <c r="T317" s="166">
        <f>S317*H317</f>
        <v>0</v>
      </c>
      <c r="AR317" s="55" t="s">
        <v>195</v>
      </c>
      <c r="AT317" s="55" t="s">
        <v>190</v>
      </c>
      <c r="AU317" s="55" t="s">
        <v>115</v>
      </c>
      <c r="AY317" s="55" t="s">
        <v>188</v>
      </c>
      <c r="BE317" s="93">
        <f>IF(N317="základní",J317,0)</f>
        <v>0</v>
      </c>
      <c r="BF317" s="93">
        <f>IF(N317="snížená",J317,0)</f>
        <v>0</v>
      </c>
      <c r="BG317" s="93">
        <f>IF(N317="zákl. přenesená",J317,0)</f>
        <v>0</v>
      </c>
      <c r="BH317" s="93">
        <f>IF(N317="sníž. přenesená",J317,0)</f>
        <v>0</v>
      </c>
      <c r="BI317" s="93">
        <f>IF(N317="nulová",J317,0)</f>
        <v>0</v>
      </c>
      <c r="BJ317" s="55" t="s">
        <v>113</v>
      </c>
      <c r="BK317" s="93">
        <f>ROUND(I317*H317,2)</f>
        <v>0</v>
      </c>
      <c r="BL317" s="55" t="s">
        <v>195</v>
      </c>
      <c r="BM317" s="55" t="s">
        <v>1621</v>
      </c>
    </row>
    <row r="318" spans="2:65" s="101" customFormat="1" ht="27">
      <c r="B318" s="61"/>
      <c r="D318" s="167" t="s">
        <v>197</v>
      </c>
      <c r="F318" s="168" t="s">
        <v>1622</v>
      </c>
      <c r="I318" s="240"/>
      <c r="L318" s="61"/>
      <c r="M318" s="94"/>
      <c r="N318" s="100"/>
      <c r="O318" s="100"/>
      <c r="P318" s="100"/>
      <c r="Q318" s="100"/>
      <c r="R318" s="100"/>
      <c r="S318" s="100"/>
      <c r="T318" s="69"/>
      <c r="AT318" s="55" t="s">
        <v>197</v>
      </c>
      <c r="AU318" s="55" t="s">
        <v>115</v>
      </c>
    </row>
    <row r="319" spans="2:65" s="101" customFormat="1" ht="54">
      <c r="B319" s="61"/>
      <c r="D319" s="167" t="s">
        <v>199</v>
      </c>
      <c r="F319" s="169" t="s">
        <v>1623</v>
      </c>
      <c r="I319" s="240"/>
      <c r="L319" s="61"/>
      <c r="M319" s="94"/>
      <c r="N319" s="100"/>
      <c r="O319" s="100"/>
      <c r="P319" s="100"/>
      <c r="Q319" s="100"/>
      <c r="R319" s="100"/>
      <c r="S319" s="100"/>
      <c r="T319" s="69"/>
      <c r="AT319" s="55" t="s">
        <v>199</v>
      </c>
      <c r="AU319" s="55" t="s">
        <v>115</v>
      </c>
    </row>
    <row r="320" spans="2:65" s="171" customFormat="1">
      <c r="B320" s="170"/>
      <c r="D320" s="167" t="s">
        <v>201</v>
      </c>
      <c r="E320" s="172" t="s">
        <v>69</v>
      </c>
      <c r="F320" s="173" t="s">
        <v>1624</v>
      </c>
      <c r="H320" s="172" t="s">
        <v>69</v>
      </c>
      <c r="I320" s="241"/>
      <c r="L320" s="170"/>
      <c r="M320" s="174"/>
      <c r="N320" s="175"/>
      <c r="O320" s="175"/>
      <c r="P320" s="175"/>
      <c r="Q320" s="175"/>
      <c r="R320" s="175"/>
      <c r="S320" s="175"/>
      <c r="T320" s="176"/>
      <c r="AT320" s="172" t="s">
        <v>201</v>
      </c>
      <c r="AU320" s="172" t="s">
        <v>115</v>
      </c>
      <c r="AV320" s="171" t="s">
        <v>113</v>
      </c>
      <c r="AW320" s="171" t="s">
        <v>93</v>
      </c>
      <c r="AX320" s="171" t="s">
        <v>111</v>
      </c>
      <c r="AY320" s="172" t="s">
        <v>188</v>
      </c>
    </row>
    <row r="321" spans="2:65" s="178" customFormat="1">
      <c r="B321" s="177"/>
      <c r="D321" s="167" t="s">
        <v>201</v>
      </c>
      <c r="E321" s="179" t="s">
        <v>69</v>
      </c>
      <c r="F321" s="180" t="s">
        <v>1625</v>
      </c>
      <c r="H321" s="181">
        <v>8</v>
      </c>
      <c r="I321" s="242"/>
      <c r="L321" s="177"/>
      <c r="M321" s="182"/>
      <c r="N321" s="183"/>
      <c r="O321" s="183"/>
      <c r="P321" s="183"/>
      <c r="Q321" s="183"/>
      <c r="R321" s="183"/>
      <c r="S321" s="183"/>
      <c r="T321" s="184"/>
      <c r="AT321" s="179" t="s">
        <v>201</v>
      </c>
      <c r="AU321" s="179" t="s">
        <v>115</v>
      </c>
      <c r="AV321" s="178" t="s">
        <v>115</v>
      </c>
      <c r="AW321" s="178" t="s">
        <v>93</v>
      </c>
      <c r="AX321" s="178" t="s">
        <v>113</v>
      </c>
      <c r="AY321" s="179" t="s">
        <v>188</v>
      </c>
    </row>
    <row r="322" spans="2:65" s="101" customFormat="1" ht="16.5" customHeight="1">
      <c r="B322" s="86"/>
      <c r="C322" s="201" t="s">
        <v>484</v>
      </c>
      <c r="D322" s="201" t="s">
        <v>521</v>
      </c>
      <c r="E322" s="202" t="s">
        <v>1626</v>
      </c>
      <c r="F322" s="203" t="s">
        <v>1627</v>
      </c>
      <c r="G322" s="204" t="s">
        <v>578</v>
      </c>
      <c r="H322" s="205">
        <v>16</v>
      </c>
      <c r="I322" s="245"/>
      <c r="J322" s="206">
        <f>ROUND(I322*H322,2)</f>
        <v>0</v>
      </c>
      <c r="K322" s="203" t="s">
        <v>194</v>
      </c>
      <c r="L322" s="207"/>
      <c r="M322" s="246" t="s">
        <v>69</v>
      </c>
      <c r="N322" s="208" t="s">
        <v>100</v>
      </c>
      <c r="O322" s="100"/>
      <c r="P322" s="165">
        <f>O322*H322</f>
        <v>0</v>
      </c>
      <c r="Q322" s="165">
        <v>0.35499999999999998</v>
      </c>
      <c r="R322" s="165">
        <f>Q322*H322</f>
        <v>5.68</v>
      </c>
      <c r="S322" s="165">
        <v>0</v>
      </c>
      <c r="T322" s="166">
        <f>S322*H322</f>
        <v>0</v>
      </c>
      <c r="AR322" s="55" t="s">
        <v>278</v>
      </c>
      <c r="AT322" s="55" t="s">
        <v>521</v>
      </c>
      <c r="AU322" s="55" t="s">
        <v>115</v>
      </c>
      <c r="AY322" s="55" t="s">
        <v>188</v>
      </c>
      <c r="BE322" s="93">
        <f>IF(N322="základní",J322,0)</f>
        <v>0</v>
      </c>
      <c r="BF322" s="93">
        <f>IF(N322="snížená",J322,0)</f>
        <v>0</v>
      </c>
      <c r="BG322" s="93">
        <f>IF(N322="zákl. přenesená",J322,0)</f>
        <v>0</v>
      </c>
      <c r="BH322" s="93">
        <f>IF(N322="sníž. přenesená",J322,0)</f>
        <v>0</v>
      </c>
      <c r="BI322" s="93">
        <f>IF(N322="nulová",J322,0)</f>
        <v>0</v>
      </c>
      <c r="BJ322" s="55" t="s">
        <v>113</v>
      </c>
      <c r="BK322" s="93">
        <f>ROUND(I322*H322,2)</f>
        <v>0</v>
      </c>
      <c r="BL322" s="55" t="s">
        <v>195</v>
      </c>
      <c r="BM322" s="55" t="s">
        <v>1628</v>
      </c>
    </row>
    <row r="323" spans="2:65" s="101" customFormat="1">
      <c r="B323" s="61"/>
      <c r="D323" s="167" t="s">
        <v>197</v>
      </c>
      <c r="F323" s="168" t="s">
        <v>1627</v>
      </c>
      <c r="I323" s="240"/>
      <c r="L323" s="61"/>
      <c r="M323" s="94"/>
      <c r="N323" s="100"/>
      <c r="O323" s="100"/>
      <c r="P323" s="100"/>
      <c r="Q323" s="100"/>
      <c r="R323" s="100"/>
      <c r="S323" s="100"/>
      <c r="T323" s="69"/>
      <c r="AT323" s="55" t="s">
        <v>197</v>
      </c>
      <c r="AU323" s="55" t="s">
        <v>115</v>
      </c>
    </row>
    <row r="324" spans="2:65" s="101" customFormat="1" ht="25.5" customHeight="1">
      <c r="B324" s="86"/>
      <c r="C324" s="87" t="s">
        <v>494</v>
      </c>
      <c r="D324" s="87" t="s">
        <v>190</v>
      </c>
      <c r="E324" s="88" t="s">
        <v>1629</v>
      </c>
      <c r="F324" s="89" t="s">
        <v>1630</v>
      </c>
      <c r="G324" s="90" t="s">
        <v>1023</v>
      </c>
      <c r="H324" s="91">
        <v>1</v>
      </c>
      <c r="I324" s="238"/>
      <c r="J324" s="92">
        <f>ROUND(I324*H324,2)</f>
        <v>0</v>
      </c>
      <c r="K324" s="89" t="s">
        <v>194</v>
      </c>
      <c r="L324" s="61"/>
      <c r="M324" s="239" t="s">
        <v>69</v>
      </c>
      <c r="N324" s="164" t="s">
        <v>100</v>
      </c>
      <c r="O324" s="100"/>
      <c r="P324" s="165">
        <f>O324*H324</f>
        <v>0</v>
      </c>
      <c r="Q324" s="165">
        <v>5.8799999999999998E-3</v>
      </c>
      <c r="R324" s="165">
        <f>Q324*H324</f>
        <v>5.8799999999999998E-3</v>
      </c>
      <c r="S324" s="165">
        <v>0</v>
      </c>
      <c r="T324" s="166">
        <f>S324*H324</f>
        <v>0</v>
      </c>
      <c r="AR324" s="55" t="s">
        <v>195</v>
      </c>
      <c r="AT324" s="55" t="s">
        <v>190</v>
      </c>
      <c r="AU324" s="55" t="s">
        <v>115</v>
      </c>
      <c r="AY324" s="55" t="s">
        <v>188</v>
      </c>
      <c r="BE324" s="93">
        <f>IF(N324="základní",J324,0)</f>
        <v>0</v>
      </c>
      <c r="BF324" s="93">
        <f>IF(N324="snížená",J324,0)</f>
        <v>0</v>
      </c>
      <c r="BG324" s="93">
        <f>IF(N324="zákl. přenesená",J324,0)</f>
        <v>0</v>
      </c>
      <c r="BH324" s="93">
        <f>IF(N324="sníž. přenesená",J324,0)</f>
        <v>0</v>
      </c>
      <c r="BI324" s="93">
        <f>IF(N324="nulová",J324,0)</f>
        <v>0</v>
      </c>
      <c r="BJ324" s="55" t="s">
        <v>113</v>
      </c>
      <c r="BK324" s="93">
        <f>ROUND(I324*H324,2)</f>
        <v>0</v>
      </c>
      <c r="BL324" s="55" t="s">
        <v>195</v>
      </c>
      <c r="BM324" s="55" t="s">
        <v>1631</v>
      </c>
    </row>
    <row r="325" spans="2:65" s="101" customFormat="1" ht="27">
      <c r="B325" s="61"/>
      <c r="D325" s="167" t="s">
        <v>197</v>
      </c>
      <c r="F325" s="168" t="s">
        <v>1632</v>
      </c>
      <c r="I325" s="240"/>
      <c r="L325" s="61"/>
      <c r="M325" s="94"/>
      <c r="N325" s="100"/>
      <c r="O325" s="100"/>
      <c r="P325" s="100"/>
      <c r="Q325" s="100"/>
      <c r="R325" s="100"/>
      <c r="S325" s="100"/>
      <c r="T325" s="69"/>
      <c r="AT325" s="55" t="s">
        <v>197</v>
      </c>
      <c r="AU325" s="55" t="s">
        <v>115</v>
      </c>
    </row>
    <row r="326" spans="2:65" s="171" customFormat="1">
      <c r="B326" s="170"/>
      <c r="D326" s="167" t="s">
        <v>201</v>
      </c>
      <c r="E326" s="172" t="s">
        <v>69</v>
      </c>
      <c r="F326" s="173" t="s">
        <v>1624</v>
      </c>
      <c r="H326" s="172" t="s">
        <v>69</v>
      </c>
      <c r="I326" s="241"/>
      <c r="L326" s="170"/>
      <c r="M326" s="174"/>
      <c r="N326" s="175"/>
      <c r="O326" s="175"/>
      <c r="P326" s="175"/>
      <c r="Q326" s="175"/>
      <c r="R326" s="175"/>
      <c r="S326" s="175"/>
      <c r="T326" s="176"/>
      <c r="AT326" s="172" t="s">
        <v>201</v>
      </c>
      <c r="AU326" s="172" t="s">
        <v>115</v>
      </c>
      <c r="AV326" s="171" t="s">
        <v>113</v>
      </c>
      <c r="AW326" s="171" t="s">
        <v>93</v>
      </c>
      <c r="AX326" s="171" t="s">
        <v>111</v>
      </c>
      <c r="AY326" s="172" t="s">
        <v>188</v>
      </c>
    </row>
    <row r="327" spans="2:65" s="178" customFormat="1">
      <c r="B327" s="177"/>
      <c r="D327" s="167" t="s">
        <v>201</v>
      </c>
      <c r="E327" s="179" t="s">
        <v>69</v>
      </c>
      <c r="F327" s="180" t="s">
        <v>1633</v>
      </c>
      <c r="H327" s="181">
        <v>1</v>
      </c>
      <c r="I327" s="242"/>
      <c r="L327" s="177"/>
      <c r="M327" s="182"/>
      <c r="N327" s="183"/>
      <c r="O327" s="183"/>
      <c r="P327" s="183"/>
      <c r="Q327" s="183"/>
      <c r="R327" s="183"/>
      <c r="S327" s="183"/>
      <c r="T327" s="184"/>
      <c r="AT327" s="179" t="s">
        <v>201</v>
      </c>
      <c r="AU327" s="179" t="s">
        <v>115</v>
      </c>
      <c r="AV327" s="178" t="s">
        <v>115</v>
      </c>
      <c r="AW327" s="178" t="s">
        <v>93</v>
      </c>
      <c r="AX327" s="178" t="s">
        <v>113</v>
      </c>
      <c r="AY327" s="179" t="s">
        <v>188</v>
      </c>
    </row>
    <row r="328" spans="2:65" s="101" customFormat="1" ht="16.5" customHeight="1">
      <c r="B328" s="86"/>
      <c r="C328" s="201" t="s">
        <v>500</v>
      </c>
      <c r="D328" s="201" t="s">
        <v>521</v>
      </c>
      <c r="E328" s="202" t="s">
        <v>1634</v>
      </c>
      <c r="F328" s="203" t="s">
        <v>1635</v>
      </c>
      <c r="G328" s="204" t="s">
        <v>1023</v>
      </c>
      <c r="H328" s="205">
        <v>1</v>
      </c>
      <c r="I328" s="245"/>
      <c r="J328" s="206">
        <f>ROUND(I328*H328,2)</f>
        <v>0</v>
      </c>
      <c r="K328" s="203" t="s">
        <v>449</v>
      </c>
      <c r="L328" s="207"/>
      <c r="M328" s="246" t="s">
        <v>69</v>
      </c>
      <c r="N328" s="208" t="s">
        <v>100</v>
      </c>
      <c r="O328" s="100"/>
      <c r="P328" s="165">
        <f>O328*H328</f>
        <v>0</v>
      </c>
      <c r="Q328" s="165">
        <v>0.29799999999999999</v>
      </c>
      <c r="R328" s="165">
        <f>Q328*H328</f>
        <v>0.29799999999999999</v>
      </c>
      <c r="S328" s="165">
        <v>0</v>
      </c>
      <c r="T328" s="166">
        <f>S328*H328</f>
        <v>0</v>
      </c>
      <c r="AR328" s="55" t="s">
        <v>278</v>
      </c>
      <c r="AT328" s="55" t="s">
        <v>521</v>
      </c>
      <c r="AU328" s="55" t="s">
        <v>115</v>
      </c>
      <c r="AY328" s="55" t="s">
        <v>188</v>
      </c>
      <c r="BE328" s="93">
        <f>IF(N328="základní",J328,0)</f>
        <v>0</v>
      </c>
      <c r="BF328" s="93">
        <f>IF(N328="snížená",J328,0)</f>
        <v>0</v>
      </c>
      <c r="BG328" s="93">
        <f>IF(N328="zákl. přenesená",J328,0)</f>
        <v>0</v>
      </c>
      <c r="BH328" s="93">
        <f>IF(N328="sníž. přenesená",J328,0)</f>
        <v>0</v>
      </c>
      <c r="BI328" s="93">
        <f>IF(N328="nulová",J328,0)</f>
        <v>0</v>
      </c>
      <c r="BJ328" s="55" t="s">
        <v>113</v>
      </c>
      <c r="BK328" s="93">
        <f>ROUND(I328*H328,2)</f>
        <v>0</v>
      </c>
      <c r="BL328" s="55" t="s">
        <v>195</v>
      </c>
      <c r="BM328" s="55" t="s">
        <v>1636</v>
      </c>
    </row>
    <row r="329" spans="2:65" s="101" customFormat="1">
      <c r="B329" s="61"/>
      <c r="D329" s="167" t="s">
        <v>197</v>
      </c>
      <c r="F329" s="168" t="s">
        <v>1635</v>
      </c>
      <c r="I329" s="240"/>
      <c r="L329" s="61"/>
      <c r="M329" s="94"/>
      <c r="N329" s="100"/>
      <c r="O329" s="100"/>
      <c r="P329" s="100"/>
      <c r="Q329" s="100"/>
      <c r="R329" s="100"/>
      <c r="S329" s="100"/>
      <c r="T329" s="69"/>
      <c r="AT329" s="55" t="s">
        <v>197</v>
      </c>
      <c r="AU329" s="55" t="s">
        <v>115</v>
      </c>
    </row>
    <row r="330" spans="2:65" s="101" customFormat="1" ht="16.5" customHeight="1">
      <c r="B330" s="86"/>
      <c r="C330" s="87" t="s">
        <v>507</v>
      </c>
      <c r="D330" s="87" t="s">
        <v>190</v>
      </c>
      <c r="E330" s="88" t="s">
        <v>1637</v>
      </c>
      <c r="F330" s="89" t="s">
        <v>1638</v>
      </c>
      <c r="G330" s="90" t="s">
        <v>193</v>
      </c>
      <c r="H330" s="91">
        <v>1.131</v>
      </c>
      <c r="I330" s="238"/>
      <c r="J330" s="92">
        <f>ROUND(I330*H330,2)</f>
        <v>0</v>
      </c>
      <c r="K330" s="89" t="s">
        <v>449</v>
      </c>
      <c r="L330" s="61"/>
      <c r="M330" s="239" t="s">
        <v>69</v>
      </c>
      <c r="N330" s="164" t="s">
        <v>100</v>
      </c>
      <c r="O330" s="100"/>
      <c r="P330" s="165">
        <f>O330*H330</f>
        <v>0</v>
      </c>
      <c r="Q330" s="165">
        <v>2.004</v>
      </c>
      <c r="R330" s="165">
        <f>Q330*H330</f>
        <v>2.266524</v>
      </c>
      <c r="S330" s="165">
        <v>0</v>
      </c>
      <c r="T330" s="166">
        <f>S330*H330</f>
        <v>0</v>
      </c>
      <c r="AR330" s="55" t="s">
        <v>195</v>
      </c>
      <c r="AT330" s="55" t="s">
        <v>190</v>
      </c>
      <c r="AU330" s="55" t="s">
        <v>115</v>
      </c>
      <c r="AY330" s="55" t="s">
        <v>188</v>
      </c>
      <c r="BE330" s="93">
        <f>IF(N330="základní",J330,0)</f>
        <v>0</v>
      </c>
      <c r="BF330" s="93">
        <f>IF(N330="snížená",J330,0)</f>
        <v>0</v>
      </c>
      <c r="BG330" s="93">
        <f>IF(N330="zákl. přenesená",J330,0)</f>
        <v>0</v>
      </c>
      <c r="BH330" s="93">
        <f>IF(N330="sníž. přenesená",J330,0)</f>
        <v>0</v>
      </c>
      <c r="BI330" s="93">
        <f>IF(N330="nulová",J330,0)</f>
        <v>0</v>
      </c>
      <c r="BJ330" s="55" t="s">
        <v>113</v>
      </c>
      <c r="BK330" s="93">
        <f>ROUND(I330*H330,2)</f>
        <v>0</v>
      </c>
      <c r="BL330" s="55" t="s">
        <v>195</v>
      </c>
      <c r="BM330" s="55" t="s">
        <v>1639</v>
      </c>
    </row>
    <row r="331" spans="2:65" s="101" customFormat="1">
      <c r="B331" s="61"/>
      <c r="D331" s="167" t="s">
        <v>197</v>
      </c>
      <c r="F331" s="168" t="s">
        <v>1640</v>
      </c>
      <c r="I331" s="240"/>
      <c r="L331" s="61"/>
      <c r="M331" s="94"/>
      <c r="N331" s="100"/>
      <c r="O331" s="100"/>
      <c r="P331" s="100"/>
      <c r="Q331" s="100"/>
      <c r="R331" s="100"/>
      <c r="S331" s="100"/>
      <c r="T331" s="69"/>
      <c r="AT331" s="55" t="s">
        <v>197</v>
      </c>
      <c r="AU331" s="55" t="s">
        <v>115</v>
      </c>
    </row>
    <row r="332" spans="2:65" s="101" customFormat="1" ht="27">
      <c r="B332" s="61"/>
      <c r="D332" s="167" t="s">
        <v>199</v>
      </c>
      <c r="F332" s="169" t="s">
        <v>1641</v>
      </c>
      <c r="I332" s="240"/>
      <c r="L332" s="61"/>
      <c r="M332" s="94"/>
      <c r="N332" s="100"/>
      <c r="O332" s="100"/>
      <c r="P332" s="100"/>
      <c r="Q332" s="100"/>
      <c r="R332" s="100"/>
      <c r="S332" s="100"/>
      <c r="T332" s="69"/>
      <c r="AT332" s="55" t="s">
        <v>199</v>
      </c>
      <c r="AU332" s="55" t="s">
        <v>115</v>
      </c>
    </row>
    <row r="333" spans="2:65" s="171" customFormat="1">
      <c r="B333" s="170"/>
      <c r="D333" s="167" t="s">
        <v>201</v>
      </c>
      <c r="E333" s="172" t="s">
        <v>69</v>
      </c>
      <c r="F333" s="173" t="s">
        <v>1624</v>
      </c>
      <c r="H333" s="172" t="s">
        <v>69</v>
      </c>
      <c r="I333" s="241"/>
      <c r="L333" s="170"/>
      <c r="M333" s="174"/>
      <c r="N333" s="175"/>
      <c r="O333" s="175"/>
      <c r="P333" s="175"/>
      <c r="Q333" s="175"/>
      <c r="R333" s="175"/>
      <c r="S333" s="175"/>
      <c r="T333" s="176"/>
      <c r="AT333" s="172" t="s">
        <v>201</v>
      </c>
      <c r="AU333" s="172" t="s">
        <v>115</v>
      </c>
      <c r="AV333" s="171" t="s">
        <v>113</v>
      </c>
      <c r="AW333" s="171" t="s">
        <v>93</v>
      </c>
      <c r="AX333" s="171" t="s">
        <v>111</v>
      </c>
      <c r="AY333" s="172" t="s">
        <v>188</v>
      </c>
    </row>
    <row r="334" spans="2:65" s="178" customFormat="1">
      <c r="B334" s="177"/>
      <c r="D334" s="167" t="s">
        <v>201</v>
      </c>
      <c r="E334" s="179" t="s">
        <v>69</v>
      </c>
      <c r="F334" s="180" t="s">
        <v>1642</v>
      </c>
      <c r="H334" s="181">
        <v>1.131</v>
      </c>
      <c r="I334" s="242"/>
      <c r="L334" s="177"/>
      <c r="M334" s="182"/>
      <c r="N334" s="183"/>
      <c r="O334" s="183"/>
      <c r="P334" s="183"/>
      <c r="Q334" s="183"/>
      <c r="R334" s="183"/>
      <c r="S334" s="183"/>
      <c r="T334" s="184"/>
      <c r="AT334" s="179" t="s">
        <v>201</v>
      </c>
      <c r="AU334" s="179" t="s">
        <v>115</v>
      </c>
      <c r="AV334" s="178" t="s">
        <v>115</v>
      </c>
      <c r="AW334" s="178" t="s">
        <v>93</v>
      </c>
      <c r="AX334" s="178" t="s">
        <v>113</v>
      </c>
      <c r="AY334" s="179" t="s">
        <v>188</v>
      </c>
    </row>
    <row r="335" spans="2:65" s="101" customFormat="1" ht="16.5" customHeight="1">
      <c r="B335" s="86"/>
      <c r="C335" s="87" t="s">
        <v>520</v>
      </c>
      <c r="D335" s="87" t="s">
        <v>190</v>
      </c>
      <c r="E335" s="88" t="s">
        <v>1643</v>
      </c>
      <c r="F335" s="89" t="s">
        <v>1644</v>
      </c>
      <c r="G335" s="90" t="s">
        <v>314</v>
      </c>
      <c r="H335" s="91">
        <v>0.27</v>
      </c>
      <c r="I335" s="238"/>
      <c r="J335" s="92">
        <f>ROUND(I335*H335,2)</f>
        <v>0</v>
      </c>
      <c r="K335" s="89" t="s">
        <v>194</v>
      </c>
      <c r="L335" s="61"/>
      <c r="M335" s="239" t="s">
        <v>69</v>
      </c>
      <c r="N335" s="164" t="s">
        <v>100</v>
      </c>
      <c r="O335" s="100"/>
      <c r="P335" s="165">
        <f>O335*H335</f>
        <v>0</v>
      </c>
      <c r="Q335" s="165">
        <v>0.10445</v>
      </c>
      <c r="R335" s="165">
        <f>Q335*H335</f>
        <v>2.8201500000000001E-2</v>
      </c>
      <c r="S335" s="165">
        <v>0</v>
      </c>
      <c r="T335" s="166">
        <f>S335*H335</f>
        <v>0</v>
      </c>
      <c r="AR335" s="55" t="s">
        <v>195</v>
      </c>
      <c r="AT335" s="55" t="s">
        <v>190</v>
      </c>
      <c r="AU335" s="55" t="s">
        <v>115</v>
      </c>
      <c r="AY335" s="55" t="s">
        <v>188</v>
      </c>
      <c r="BE335" s="93">
        <f>IF(N335="základní",J335,0)</f>
        <v>0</v>
      </c>
      <c r="BF335" s="93">
        <f>IF(N335="snížená",J335,0)</f>
        <v>0</v>
      </c>
      <c r="BG335" s="93">
        <f>IF(N335="zákl. přenesená",J335,0)</f>
        <v>0</v>
      </c>
      <c r="BH335" s="93">
        <f>IF(N335="sníž. přenesená",J335,0)</f>
        <v>0</v>
      </c>
      <c r="BI335" s="93">
        <f>IF(N335="nulová",J335,0)</f>
        <v>0</v>
      </c>
      <c r="BJ335" s="55" t="s">
        <v>113</v>
      </c>
      <c r="BK335" s="93">
        <f>ROUND(I335*H335,2)</f>
        <v>0</v>
      </c>
      <c r="BL335" s="55" t="s">
        <v>195</v>
      </c>
      <c r="BM335" s="55" t="s">
        <v>1645</v>
      </c>
    </row>
    <row r="336" spans="2:65" s="101" customFormat="1" ht="27">
      <c r="B336" s="61"/>
      <c r="D336" s="167" t="s">
        <v>197</v>
      </c>
      <c r="F336" s="168" t="s">
        <v>1646</v>
      </c>
      <c r="I336" s="240"/>
      <c r="L336" s="61"/>
      <c r="M336" s="94"/>
      <c r="N336" s="100"/>
      <c r="O336" s="100"/>
      <c r="P336" s="100"/>
      <c r="Q336" s="100"/>
      <c r="R336" s="100"/>
      <c r="S336" s="100"/>
      <c r="T336" s="69"/>
      <c r="AT336" s="55" t="s">
        <v>197</v>
      </c>
      <c r="AU336" s="55" t="s">
        <v>115</v>
      </c>
    </row>
    <row r="337" spans="2:65" s="101" customFormat="1" ht="40.5">
      <c r="B337" s="61"/>
      <c r="D337" s="167" t="s">
        <v>199</v>
      </c>
      <c r="F337" s="169" t="s">
        <v>1647</v>
      </c>
      <c r="I337" s="240"/>
      <c r="L337" s="61"/>
      <c r="M337" s="94"/>
      <c r="N337" s="100"/>
      <c r="O337" s="100"/>
      <c r="P337" s="100"/>
      <c r="Q337" s="100"/>
      <c r="R337" s="100"/>
      <c r="S337" s="100"/>
      <c r="T337" s="69"/>
      <c r="AT337" s="55" t="s">
        <v>199</v>
      </c>
      <c r="AU337" s="55" t="s">
        <v>115</v>
      </c>
    </row>
    <row r="338" spans="2:65" s="171" customFormat="1">
      <c r="B338" s="170"/>
      <c r="D338" s="167" t="s">
        <v>201</v>
      </c>
      <c r="E338" s="172" t="s">
        <v>69</v>
      </c>
      <c r="F338" s="173" t="s">
        <v>1648</v>
      </c>
      <c r="H338" s="172" t="s">
        <v>69</v>
      </c>
      <c r="I338" s="241"/>
      <c r="L338" s="170"/>
      <c r="M338" s="174"/>
      <c r="N338" s="175"/>
      <c r="O338" s="175"/>
      <c r="P338" s="175"/>
      <c r="Q338" s="175"/>
      <c r="R338" s="175"/>
      <c r="S338" s="175"/>
      <c r="T338" s="176"/>
      <c r="AT338" s="172" t="s">
        <v>201</v>
      </c>
      <c r="AU338" s="172" t="s">
        <v>115</v>
      </c>
      <c r="AV338" s="171" t="s">
        <v>113</v>
      </c>
      <c r="AW338" s="171" t="s">
        <v>93</v>
      </c>
      <c r="AX338" s="171" t="s">
        <v>111</v>
      </c>
      <c r="AY338" s="172" t="s">
        <v>188</v>
      </c>
    </row>
    <row r="339" spans="2:65" s="178" customFormat="1">
      <c r="B339" s="177"/>
      <c r="D339" s="167" t="s">
        <v>201</v>
      </c>
      <c r="E339" s="179" t="s">
        <v>69</v>
      </c>
      <c r="F339" s="180" t="s">
        <v>1649</v>
      </c>
      <c r="H339" s="181">
        <v>0.27</v>
      </c>
      <c r="I339" s="242"/>
      <c r="L339" s="177"/>
      <c r="M339" s="182"/>
      <c r="N339" s="183"/>
      <c r="O339" s="183"/>
      <c r="P339" s="183"/>
      <c r="Q339" s="183"/>
      <c r="R339" s="183"/>
      <c r="S339" s="183"/>
      <c r="T339" s="184"/>
      <c r="AT339" s="179" t="s">
        <v>201</v>
      </c>
      <c r="AU339" s="179" t="s">
        <v>115</v>
      </c>
      <c r="AV339" s="178" t="s">
        <v>115</v>
      </c>
      <c r="AW339" s="178" t="s">
        <v>93</v>
      </c>
      <c r="AX339" s="178" t="s">
        <v>113</v>
      </c>
      <c r="AY339" s="179" t="s">
        <v>188</v>
      </c>
    </row>
    <row r="340" spans="2:65" s="101" customFormat="1" ht="25.5" customHeight="1">
      <c r="B340" s="86"/>
      <c r="C340" s="201" t="s">
        <v>526</v>
      </c>
      <c r="D340" s="201" t="s">
        <v>521</v>
      </c>
      <c r="E340" s="202" t="s">
        <v>1650</v>
      </c>
      <c r="F340" s="203" t="s">
        <v>1651</v>
      </c>
      <c r="G340" s="204" t="s">
        <v>578</v>
      </c>
      <c r="H340" s="205">
        <v>1</v>
      </c>
      <c r="I340" s="245"/>
      <c r="J340" s="206">
        <f>ROUND(I340*H340,2)</f>
        <v>0</v>
      </c>
      <c r="K340" s="203" t="s">
        <v>194</v>
      </c>
      <c r="L340" s="207"/>
      <c r="M340" s="246" t="s">
        <v>69</v>
      </c>
      <c r="N340" s="208" t="s">
        <v>100</v>
      </c>
      <c r="O340" s="100"/>
      <c r="P340" s="165">
        <f>O340*H340</f>
        <v>0</v>
      </c>
      <c r="Q340" s="165">
        <v>0.27</v>
      </c>
      <c r="R340" s="165">
        <f>Q340*H340</f>
        <v>0.27</v>
      </c>
      <c r="S340" s="165">
        <v>0</v>
      </c>
      <c r="T340" s="166">
        <f>S340*H340</f>
        <v>0</v>
      </c>
      <c r="AR340" s="55" t="s">
        <v>278</v>
      </c>
      <c r="AT340" s="55" t="s">
        <v>521</v>
      </c>
      <c r="AU340" s="55" t="s">
        <v>115</v>
      </c>
      <c r="AY340" s="55" t="s">
        <v>188</v>
      </c>
      <c r="BE340" s="93">
        <f>IF(N340="základní",J340,0)</f>
        <v>0</v>
      </c>
      <c r="BF340" s="93">
        <f>IF(N340="snížená",J340,0)</f>
        <v>0</v>
      </c>
      <c r="BG340" s="93">
        <f>IF(N340="zákl. přenesená",J340,0)</f>
        <v>0</v>
      </c>
      <c r="BH340" s="93">
        <f>IF(N340="sníž. přenesená",J340,0)</f>
        <v>0</v>
      </c>
      <c r="BI340" s="93">
        <f>IF(N340="nulová",J340,0)</f>
        <v>0</v>
      </c>
      <c r="BJ340" s="55" t="s">
        <v>113</v>
      </c>
      <c r="BK340" s="93">
        <f>ROUND(I340*H340,2)</f>
        <v>0</v>
      </c>
      <c r="BL340" s="55" t="s">
        <v>195</v>
      </c>
      <c r="BM340" s="55" t="s">
        <v>1652</v>
      </c>
    </row>
    <row r="341" spans="2:65" s="101" customFormat="1">
      <c r="B341" s="61"/>
      <c r="D341" s="167" t="s">
        <v>197</v>
      </c>
      <c r="F341" s="168" t="s">
        <v>1651</v>
      </c>
      <c r="I341" s="240"/>
      <c r="L341" s="61"/>
      <c r="M341" s="94"/>
      <c r="N341" s="100"/>
      <c r="O341" s="100"/>
      <c r="P341" s="100"/>
      <c r="Q341" s="100"/>
      <c r="R341" s="100"/>
      <c r="S341" s="100"/>
      <c r="T341" s="69"/>
      <c r="AT341" s="55" t="s">
        <v>197</v>
      </c>
      <c r="AU341" s="55" t="s">
        <v>115</v>
      </c>
    </row>
    <row r="342" spans="2:65" s="101" customFormat="1" ht="16.5" customHeight="1">
      <c r="B342" s="86"/>
      <c r="C342" s="87" t="s">
        <v>532</v>
      </c>
      <c r="D342" s="87" t="s">
        <v>190</v>
      </c>
      <c r="E342" s="88" t="s">
        <v>1222</v>
      </c>
      <c r="F342" s="89" t="s">
        <v>1223</v>
      </c>
      <c r="G342" s="90" t="s">
        <v>193</v>
      </c>
      <c r="H342" s="91">
        <v>4.7709999999999999</v>
      </c>
      <c r="I342" s="238"/>
      <c r="J342" s="92">
        <f>ROUND(I342*H342,2)</f>
        <v>0</v>
      </c>
      <c r="K342" s="89" t="s">
        <v>194</v>
      </c>
      <c r="L342" s="61"/>
      <c r="M342" s="239" t="s">
        <v>69</v>
      </c>
      <c r="N342" s="164" t="s">
        <v>100</v>
      </c>
      <c r="O342" s="100"/>
      <c r="P342" s="165">
        <f>O342*H342</f>
        <v>0</v>
      </c>
      <c r="Q342" s="165">
        <v>2.2563399999999998</v>
      </c>
      <c r="R342" s="165">
        <f>Q342*H342</f>
        <v>10.764998139999999</v>
      </c>
      <c r="S342" s="165">
        <v>0</v>
      </c>
      <c r="T342" s="166">
        <f>S342*H342</f>
        <v>0</v>
      </c>
      <c r="AR342" s="55" t="s">
        <v>195</v>
      </c>
      <c r="AT342" s="55" t="s">
        <v>190</v>
      </c>
      <c r="AU342" s="55" t="s">
        <v>115</v>
      </c>
      <c r="AY342" s="55" t="s">
        <v>188</v>
      </c>
      <c r="BE342" s="93">
        <f>IF(N342="základní",J342,0)</f>
        <v>0</v>
      </c>
      <c r="BF342" s="93">
        <f>IF(N342="snížená",J342,0)</f>
        <v>0</v>
      </c>
      <c r="BG342" s="93">
        <f>IF(N342="zákl. přenesená",J342,0)</f>
        <v>0</v>
      </c>
      <c r="BH342" s="93">
        <f>IF(N342="sníž. přenesená",J342,0)</f>
        <v>0</v>
      </c>
      <c r="BI342" s="93">
        <f>IF(N342="nulová",J342,0)</f>
        <v>0</v>
      </c>
      <c r="BJ342" s="55" t="s">
        <v>113</v>
      </c>
      <c r="BK342" s="93">
        <f>ROUND(I342*H342,2)</f>
        <v>0</v>
      </c>
      <c r="BL342" s="55" t="s">
        <v>195</v>
      </c>
      <c r="BM342" s="55" t="s">
        <v>1653</v>
      </c>
    </row>
    <row r="343" spans="2:65" s="101" customFormat="1">
      <c r="B343" s="61"/>
      <c r="D343" s="167" t="s">
        <v>197</v>
      </c>
      <c r="F343" s="168" t="s">
        <v>8565</v>
      </c>
      <c r="I343" s="240"/>
      <c r="L343" s="61"/>
      <c r="M343" s="94"/>
      <c r="N343" s="100"/>
      <c r="O343" s="100"/>
      <c r="P343" s="100"/>
      <c r="Q343" s="100"/>
      <c r="R343" s="100"/>
      <c r="S343" s="100"/>
      <c r="T343" s="69"/>
      <c r="AT343" s="55" t="s">
        <v>197</v>
      </c>
      <c r="AU343" s="55" t="s">
        <v>115</v>
      </c>
    </row>
    <row r="344" spans="2:65" s="101" customFormat="1" ht="81">
      <c r="B344" s="61"/>
      <c r="D344" s="167" t="s">
        <v>199</v>
      </c>
      <c r="F344" s="169" t="s">
        <v>1185</v>
      </c>
      <c r="I344" s="240"/>
      <c r="L344" s="61"/>
      <c r="M344" s="94"/>
      <c r="N344" s="100"/>
      <c r="O344" s="100"/>
      <c r="P344" s="100"/>
      <c r="Q344" s="100"/>
      <c r="R344" s="100"/>
      <c r="S344" s="100"/>
      <c r="T344" s="69"/>
      <c r="AT344" s="55" t="s">
        <v>199</v>
      </c>
      <c r="AU344" s="55" t="s">
        <v>115</v>
      </c>
    </row>
    <row r="345" spans="2:65" s="171" customFormat="1">
      <c r="B345" s="170"/>
      <c r="D345" s="167" t="s">
        <v>201</v>
      </c>
      <c r="E345" s="172" t="s">
        <v>69</v>
      </c>
      <c r="F345" s="173" t="s">
        <v>202</v>
      </c>
      <c r="H345" s="172" t="s">
        <v>69</v>
      </c>
      <c r="I345" s="241"/>
      <c r="L345" s="170"/>
      <c r="M345" s="174"/>
      <c r="N345" s="175"/>
      <c r="O345" s="175"/>
      <c r="P345" s="175"/>
      <c r="Q345" s="175"/>
      <c r="R345" s="175"/>
      <c r="S345" s="175"/>
      <c r="T345" s="176"/>
      <c r="AT345" s="172" t="s">
        <v>201</v>
      </c>
      <c r="AU345" s="172" t="s">
        <v>115</v>
      </c>
      <c r="AV345" s="171" t="s">
        <v>113</v>
      </c>
      <c r="AW345" s="171" t="s">
        <v>93</v>
      </c>
      <c r="AX345" s="171" t="s">
        <v>111</v>
      </c>
      <c r="AY345" s="172" t="s">
        <v>188</v>
      </c>
    </row>
    <row r="346" spans="2:65" s="171" customFormat="1">
      <c r="B346" s="170"/>
      <c r="D346" s="167" t="s">
        <v>201</v>
      </c>
      <c r="E346" s="172" t="s">
        <v>69</v>
      </c>
      <c r="F346" s="173" t="s">
        <v>983</v>
      </c>
      <c r="H346" s="172" t="s">
        <v>69</v>
      </c>
      <c r="I346" s="241"/>
      <c r="L346" s="170"/>
      <c r="M346" s="174"/>
      <c r="N346" s="175"/>
      <c r="O346" s="175"/>
      <c r="P346" s="175"/>
      <c r="Q346" s="175"/>
      <c r="R346" s="175"/>
      <c r="S346" s="175"/>
      <c r="T346" s="176"/>
      <c r="AT346" s="172" t="s">
        <v>201</v>
      </c>
      <c r="AU346" s="172" t="s">
        <v>115</v>
      </c>
      <c r="AV346" s="171" t="s">
        <v>113</v>
      </c>
      <c r="AW346" s="171" t="s">
        <v>93</v>
      </c>
      <c r="AX346" s="171" t="s">
        <v>111</v>
      </c>
      <c r="AY346" s="172" t="s">
        <v>188</v>
      </c>
    </row>
    <row r="347" spans="2:65" s="171" customFormat="1">
      <c r="B347" s="170"/>
      <c r="D347" s="167" t="s">
        <v>201</v>
      </c>
      <c r="E347" s="172" t="s">
        <v>69</v>
      </c>
      <c r="F347" s="173" t="s">
        <v>1654</v>
      </c>
      <c r="H347" s="172" t="s">
        <v>69</v>
      </c>
      <c r="I347" s="241"/>
      <c r="L347" s="170"/>
      <c r="M347" s="174"/>
      <c r="N347" s="175"/>
      <c r="O347" s="175"/>
      <c r="P347" s="175"/>
      <c r="Q347" s="175"/>
      <c r="R347" s="175"/>
      <c r="S347" s="175"/>
      <c r="T347" s="176"/>
      <c r="AT347" s="172" t="s">
        <v>201</v>
      </c>
      <c r="AU347" s="172" t="s">
        <v>115</v>
      </c>
      <c r="AV347" s="171" t="s">
        <v>113</v>
      </c>
      <c r="AW347" s="171" t="s">
        <v>93</v>
      </c>
      <c r="AX347" s="171" t="s">
        <v>111</v>
      </c>
      <c r="AY347" s="172" t="s">
        <v>188</v>
      </c>
    </row>
    <row r="348" spans="2:65" s="171" customFormat="1">
      <c r="B348" s="170"/>
      <c r="D348" s="167" t="s">
        <v>201</v>
      </c>
      <c r="E348" s="172" t="s">
        <v>69</v>
      </c>
      <c r="F348" s="173" t="s">
        <v>291</v>
      </c>
      <c r="H348" s="172" t="s">
        <v>69</v>
      </c>
      <c r="I348" s="241"/>
      <c r="L348" s="170"/>
      <c r="M348" s="174"/>
      <c r="N348" s="175"/>
      <c r="O348" s="175"/>
      <c r="P348" s="175"/>
      <c r="Q348" s="175"/>
      <c r="R348" s="175"/>
      <c r="S348" s="175"/>
      <c r="T348" s="176"/>
      <c r="AT348" s="172" t="s">
        <v>201</v>
      </c>
      <c r="AU348" s="172" t="s">
        <v>115</v>
      </c>
      <c r="AV348" s="171" t="s">
        <v>113</v>
      </c>
      <c r="AW348" s="171" t="s">
        <v>93</v>
      </c>
      <c r="AX348" s="171" t="s">
        <v>111</v>
      </c>
      <c r="AY348" s="172" t="s">
        <v>188</v>
      </c>
    </row>
    <row r="349" spans="2:65" s="171" customFormat="1" ht="27">
      <c r="B349" s="170"/>
      <c r="D349" s="167" t="s">
        <v>201</v>
      </c>
      <c r="E349" s="172" t="s">
        <v>69</v>
      </c>
      <c r="F349" s="173" t="s">
        <v>8585</v>
      </c>
      <c r="H349" s="172" t="s">
        <v>69</v>
      </c>
      <c r="I349" s="241"/>
      <c r="L349" s="170"/>
      <c r="M349" s="174"/>
      <c r="N349" s="175"/>
      <c r="O349" s="175"/>
      <c r="P349" s="175"/>
      <c r="Q349" s="175"/>
      <c r="R349" s="175"/>
      <c r="S349" s="175"/>
      <c r="T349" s="176"/>
      <c r="AT349" s="172" t="s">
        <v>201</v>
      </c>
      <c r="AU349" s="172" t="s">
        <v>115</v>
      </c>
      <c r="AV349" s="171" t="s">
        <v>113</v>
      </c>
      <c r="AW349" s="171" t="s">
        <v>93</v>
      </c>
      <c r="AX349" s="171" t="s">
        <v>111</v>
      </c>
      <c r="AY349" s="172" t="s">
        <v>188</v>
      </c>
    </row>
    <row r="350" spans="2:65" s="171" customFormat="1">
      <c r="B350" s="170"/>
      <c r="D350" s="167" t="s">
        <v>201</v>
      </c>
      <c r="E350" s="172" t="s">
        <v>69</v>
      </c>
      <c r="F350" s="173" t="s">
        <v>1532</v>
      </c>
      <c r="H350" s="172" t="s">
        <v>69</v>
      </c>
      <c r="I350" s="241"/>
      <c r="L350" s="170"/>
      <c r="M350" s="174"/>
      <c r="N350" s="175"/>
      <c r="O350" s="175"/>
      <c r="P350" s="175"/>
      <c r="Q350" s="175"/>
      <c r="R350" s="175"/>
      <c r="S350" s="175"/>
      <c r="T350" s="176"/>
      <c r="AT350" s="172" t="s">
        <v>201</v>
      </c>
      <c r="AU350" s="172" t="s">
        <v>115</v>
      </c>
      <c r="AV350" s="171" t="s">
        <v>113</v>
      </c>
      <c r="AW350" s="171" t="s">
        <v>93</v>
      </c>
      <c r="AX350" s="171" t="s">
        <v>111</v>
      </c>
      <c r="AY350" s="172" t="s">
        <v>188</v>
      </c>
    </row>
    <row r="351" spans="2:65" s="178" customFormat="1">
      <c r="B351" s="177"/>
      <c r="D351" s="167" t="s">
        <v>201</v>
      </c>
      <c r="E351" s="179" t="s">
        <v>69</v>
      </c>
      <c r="F351" s="180" t="s">
        <v>1655</v>
      </c>
      <c r="H351" s="181">
        <v>0.95399999999999996</v>
      </c>
      <c r="I351" s="242"/>
      <c r="L351" s="177"/>
      <c r="M351" s="182"/>
      <c r="N351" s="183"/>
      <c r="O351" s="183"/>
      <c r="P351" s="183"/>
      <c r="Q351" s="183"/>
      <c r="R351" s="183"/>
      <c r="S351" s="183"/>
      <c r="T351" s="184"/>
      <c r="AT351" s="179" t="s">
        <v>201</v>
      </c>
      <c r="AU351" s="179" t="s">
        <v>115</v>
      </c>
      <c r="AV351" s="178" t="s">
        <v>115</v>
      </c>
      <c r="AW351" s="178" t="s">
        <v>93</v>
      </c>
      <c r="AX351" s="178" t="s">
        <v>111</v>
      </c>
      <c r="AY351" s="179" t="s">
        <v>188</v>
      </c>
    </row>
    <row r="352" spans="2:65" s="171" customFormat="1">
      <c r="B352" s="170"/>
      <c r="D352" s="167" t="s">
        <v>201</v>
      </c>
      <c r="E352" s="172" t="s">
        <v>69</v>
      </c>
      <c r="F352" s="173" t="s">
        <v>1534</v>
      </c>
      <c r="H352" s="172" t="s">
        <v>69</v>
      </c>
      <c r="I352" s="241"/>
      <c r="L352" s="170"/>
      <c r="M352" s="174"/>
      <c r="N352" s="175"/>
      <c r="O352" s="175"/>
      <c r="P352" s="175"/>
      <c r="Q352" s="175"/>
      <c r="R352" s="175"/>
      <c r="S352" s="175"/>
      <c r="T352" s="176"/>
      <c r="AT352" s="172" t="s">
        <v>201</v>
      </c>
      <c r="AU352" s="172" t="s">
        <v>115</v>
      </c>
      <c r="AV352" s="171" t="s">
        <v>113</v>
      </c>
      <c r="AW352" s="171" t="s">
        <v>93</v>
      </c>
      <c r="AX352" s="171" t="s">
        <v>111</v>
      </c>
      <c r="AY352" s="172" t="s">
        <v>188</v>
      </c>
    </row>
    <row r="353" spans="2:65" s="178" customFormat="1">
      <c r="B353" s="177"/>
      <c r="D353" s="167" t="s">
        <v>201</v>
      </c>
      <c r="E353" s="179" t="s">
        <v>69</v>
      </c>
      <c r="F353" s="180" t="s">
        <v>1656</v>
      </c>
      <c r="H353" s="181">
        <v>1.67</v>
      </c>
      <c r="I353" s="242"/>
      <c r="L353" s="177"/>
      <c r="M353" s="182"/>
      <c r="N353" s="183"/>
      <c r="O353" s="183"/>
      <c r="P353" s="183"/>
      <c r="Q353" s="183"/>
      <c r="R353" s="183"/>
      <c r="S353" s="183"/>
      <c r="T353" s="184"/>
      <c r="AT353" s="179" t="s">
        <v>201</v>
      </c>
      <c r="AU353" s="179" t="s">
        <v>115</v>
      </c>
      <c r="AV353" s="178" t="s">
        <v>115</v>
      </c>
      <c r="AW353" s="178" t="s">
        <v>93</v>
      </c>
      <c r="AX353" s="178" t="s">
        <v>111</v>
      </c>
      <c r="AY353" s="179" t="s">
        <v>188</v>
      </c>
    </row>
    <row r="354" spans="2:65" s="171" customFormat="1">
      <c r="B354" s="170"/>
      <c r="D354" s="167" t="s">
        <v>201</v>
      </c>
      <c r="E354" s="172" t="s">
        <v>69</v>
      </c>
      <c r="F354" s="173" t="s">
        <v>1536</v>
      </c>
      <c r="H354" s="172" t="s">
        <v>69</v>
      </c>
      <c r="I354" s="241"/>
      <c r="L354" s="170"/>
      <c r="M354" s="174"/>
      <c r="N354" s="175"/>
      <c r="O354" s="175"/>
      <c r="P354" s="175"/>
      <c r="Q354" s="175"/>
      <c r="R354" s="175"/>
      <c r="S354" s="175"/>
      <c r="T354" s="176"/>
      <c r="AT354" s="172" t="s">
        <v>201</v>
      </c>
      <c r="AU354" s="172" t="s">
        <v>115</v>
      </c>
      <c r="AV354" s="171" t="s">
        <v>113</v>
      </c>
      <c r="AW354" s="171" t="s">
        <v>93</v>
      </c>
      <c r="AX354" s="171" t="s">
        <v>111</v>
      </c>
      <c r="AY354" s="172" t="s">
        <v>188</v>
      </c>
    </row>
    <row r="355" spans="2:65" s="178" customFormat="1">
      <c r="B355" s="177"/>
      <c r="D355" s="167" t="s">
        <v>201</v>
      </c>
      <c r="E355" s="179" t="s">
        <v>69</v>
      </c>
      <c r="F355" s="180" t="s">
        <v>1657</v>
      </c>
      <c r="H355" s="181">
        <v>2.1469999999999998</v>
      </c>
      <c r="I355" s="242"/>
      <c r="L355" s="177"/>
      <c r="M355" s="182"/>
      <c r="N355" s="183"/>
      <c r="O355" s="183"/>
      <c r="P355" s="183"/>
      <c r="Q355" s="183"/>
      <c r="R355" s="183"/>
      <c r="S355" s="183"/>
      <c r="T355" s="184"/>
      <c r="AT355" s="179" t="s">
        <v>201</v>
      </c>
      <c r="AU355" s="179" t="s">
        <v>115</v>
      </c>
      <c r="AV355" s="178" t="s">
        <v>115</v>
      </c>
      <c r="AW355" s="178" t="s">
        <v>93</v>
      </c>
      <c r="AX355" s="178" t="s">
        <v>111</v>
      </c>
      <c r="AY355" s="179" t="s">
        <v>188</v>
      </c>
    </row>
    <row r="356" spans="2:65" s="186" customFormat="1">
      <c r="B356" s="185"/>
      <c r="D356" s="167" t="s">
        <v>201</v>
      </c>
      <c r="E356" s="187" t="s">
        <v>69</v>
      </c>
      <c r="F356" s="188" t="s">
        <v>210</v>
      </c>
      <c r="H356" s="189">
        <v>4.7709999999999999</v>
      </c>
      <c r="I356" s="243"/>
      <c r="L356" s="185"/>
      <c r="M356" s="190"/>
      <c r="N356" s="191"/>
      <c r="O356" s="191"/>
      <c r="P356" s="191"/>
      <c r="Q356" s="191"/>
      <c r="R356" s="191"/>
      <c r="S356" s="191"/>
      <c r="T356" s="192"/>
      <c r="AT356" s="187" t="s">
        <v>201</v>
      </c>
      <c r="AU356" s="187" t="s">
        <v>115</v>
      </c>
      <c r="AV356" s="186" t="s">
        <v>195</v>
      </c>
      <c r="AW356" s="186" t="s">
        <v>93</v>
      </c>
      <c r="AX356" s="186" t="s">
        <v>113</v>
      </c>
      <c r="AY356" s="187" t="s">
        <v>188</v>
      </c>
    </row>
    <row r="357" spans="2:65" s="101" customFormat="1" ht="25.5" customHeight="1">
      <c r="B357" s="86"/>
      <c r="C357" s="87" t="s">
        <v>541</v>
      </c>
      <c r="D357" s="87" t="s">
        <v>190</v>
      </c>
      <c r="E357" s="88" t="s">
        <v>1658</v>
      </c>
      <c r="F357" s="89" t="s">
        <v>1659</v>
      </c>
      <c r="G357" s="90" t="s">
        <v>941</v>
      </c>
      <c r="H357" s="91">
        <v>24</v>
      </c>
      <c r="I357" s="238"/>
      <c r="J357" s="92">
        <f>ROUND(I357*H357,2)</f>
        <v>0</v>
      </c>
      <c r="K357" s="89" t="s">
        <v>194</v>
      </c>
      <c r="L357" s="61"/>
      <c r="M357" s="239" t="s">
        <v>69</v>
      </c>
      <c r="N357" s="164" t="s">
        <v>100</v>
      </c>
      <c r="O357" s="100"/>
      <c r="P357" s="165">
        <f>O357*H357</f>
        <v>0</v>
      </c>
      <c r="Q357" s="165">
        <v>1.4999999999999999E-4</v>
      </c>
      <c r="R357" s="165">
        <f>Q357*H357</f>
        <v>3.5999999999999999E-3</v>
      </c>
      <c r="S357" s="165">
        <v>0</v>
      </c>
      <c r="T357" s="166">
        <f>S357*H357</f>
        <v>0</v>
      </c>
      <c r="AR357" s="55" t="s">
        <v>195</v>
      </c>
      <c r="AT357" s="55" t="s">
        <v>190</v>
      </c>
      <c r="AU357" s="55" t="s">
        <v>115</v>
      </c>
      <c r="AY357" s="55" t="s">
        <v>188</v>
      </c>
      <c r="BE357" s="93">
        <f>IF(N357="základní",J357,0)</f>
        <v>0</v>
      </c>
      <c r="BF357" s="93">
        <f>IF(N357="snížená",J357,0)</f>
        <v>0</v>
      </c>
      <c r="BG357" s="93">
        <f>IF(N357="zákl. přenesená",J357,0)</f>
        <v>0</v>
      </c>
      <c r="BH357" s="93">
        <f>IF(N357="sníž. přenesená",J357,0)</f>
        <v>0</v>
      </c>
      <c r="BI357" s="93">
        <f>IF(N357="nulová",J357,0)</f>
        <v>0</v>
      </c>
      <c r="BJ357" s="55" t="s">
        <v>113</v>
      </c>
      <c r="BK357" s="93">
        <f>ROUND(I357*H357,2)</f>
        <v>0</v>
      </c>
      <c r="BL357" s="55" t="s">
        <v>195</v>
      </c>
      <c r="BM357" s="55" t="s">
        <v>1660</v>
      </c>
    </row>
    <row r="358" spans="2:65" s="101" customFormat="1">
      <c r="B358" s="61"/>
      <c r="D358" s="167" t="s">
        <v>197</v>
      </c>
      <c r="F358" s="168" t="s">
        <v>1661</v>
      </c>
      <c r="I358" s="240"/>
      <c r="L358" s="61"/>
      <c r="M358" s="94"/>
      <c r="N358" s="100"/>
      <c r="O358" s="100"/>
      <c r="P358" s="100"/>
      <c r="Q358" s="100"/>
      <c r="R358" s="100"/>
      <c r="S358" s="100"/>
      <c r="T358" s="69"/>
      <c r="AT358" s="55" t="s">
        <v>197</v>
      </c>
      <c r="AU358" s="55" t="s">
        <v>115</v>
      </c>
    </row>
    <row r="359" spans="2:65" s="101" customFormat="1" ht="135">
      <c r="B359" s="61"/>
      <c r="D359" s="167" t="s">
        <v>199</v>
      </c>
      <c r="F359" s="169" t="s">
        <v>1662</v>
      </c>
      <c r="I359" s="240"/>
      <c r="L359" s="61"/>
      <c r="M359" s="94"/>
      <c r="N359" s="100"/>
      <c r="O359" s="100"/>
      <c r="P359" s="100"/>
      <c r="Q359" s="100"/>
      <c r="R359" s="100"/>
      <c r="S359" s="100"/>
      <c r="T359" s="69"/>
      <c r="AT359" s="55" t="s">
        <v>199</v>
      </c>
      <c r="AU359" s="55" t="s">
        <v>115</v>
      </c>
    </row>
    <row r="360" spans="2:65" s="171" customFormat="1">
      <c r="B360" s="170"/>
      <c r="D360" s="167" t="s">
        <v>201</v>
      </c>
      <c r="E360" s="172" t="s">
        <v>69</v>
      </c>
      <c r="F360" s="173" t="s">
        <v>1663</v>
      </c>
      <c r="H360" s="172" t="s">
        <v>69</v>
      </c>
      <c r="I360" s="241"/>
      <c r="L360" s="170"/>
      <c r="M360" s="174"/>
      <c r="N360" s="175"/>
      <c r="O360" s="175"/>
      <c r="P360" s="175"/>
      <c r="Q360" s="175"/>
      <c r="R360" s="175"/>
      <c r="S360" s="175"/>
      <c r="T360" s="176"/>
      <c r="AT360" s="172" t="s">
        <v>201</v>
      </c>
      <c r="AU360" s="172" t="s">
        <v>115</v>
      </c>
      <c r="AV360" s="171" t="s">
        <v>113</v>
      </c>
      <c r="AW360" s="171" t="s">
        <v>93</v>
      </c>
      <c r="AX360" s="171" t="s">
        <v>111</v>
      </c>
      <c r="AY360" s="172" t="s">
        <v>188</v>
      </c>
    </row>
    <row r="361" spans="2:65" s="171" customFormat="1">
      <c r="B361" s="170"/>
      <c r="D361" s="167" t="s">
        <v>201</v>
      </c>
      <c r="E361" s="172" t="s">
        <v>69</v>
      </c>
      <c r="F361" s="173" t="s">
        <v>1664</v>
      </c>
      <c r="H361" s="172" t="s">
        <v>69</v>
      </c>
      <c r="I361" s="241"/>
      <c r="L361" s="170"/>
      <c r="M361" s="174"/>
      <c r="N361" s="175"/>
      <c r="O361" s="175"/>
      <c r="P361" s="175"/>
      <c r="Q361" s="175"/>
      <c r="R361" s="175"/>
      <c r="S361" s="175"/>
      <c r="T361" s="176"/>
      <c r="AT361" s="172" t="s">
        <v>201</v>
      </c>
      <c r="AU361" s="172" t="s">
        <v>115</v>
      </c>
      <c r="AV361" s="171" t="s">
        <v>113</v>
      </c>
      <c r="AW361" s="171" t="s">
        <v>93</v>
      </c>
      <c r="AX361" s="171" t="s">
        <v>111</v>
      </c>
      <c r="AY361" s="172" t="s">
        <v>188</v>
      </c>
    </row>
    <row r="362" spans="2:65" s="178" customFormat="1">
      <c r="B362" s="177"/>
      <c r="D362" s="167" t="s">
        <v>201</v>
      </c>
      <c r="E362" s="179" t="s">
        <v>69</v>
      </c>
      <c r="F362" s="180" t="s">
        <v>446</v>
      </c>
      <c r="H362" s="181">
        <v>24</v>
      </c>
      <c r="I362" s="242"/>
      <c r="L362" s="177"/>
      <c r="M362" s="182"/>
      <c r="N362" s="183"/>
      <c r="O362" s="183"/>
      <c r="P362" s="183"/>
      <c r="Q362" s="183"/>
      <c r="R362" s="183"/>
      <c r="S362" s="183"/>
      <c r="T362" s="184"/>
      <c r="AT362" s="179" t="s">
        <v>201</v>
      </c>
      <c r="AU362" s="179" t="s">
        <v>115</v>
      </c>
      <c r="AV362" s="178" t="s">
        <v>115</v>
      </c>
      <c r="AW362" s="178" t="s">
        <v>93</v>
      </c>
      <c r="AX362" s="178" t="s">
        <v>113</v>
      </c>
      <c r="AY362" s="179" t="s">
        <v>188</v>
      </c>
    </row>
    <row r="363" spans="2:65" s="101" customFormat="1" ht="16.5" customHeight="1">
      <c r="B363" s="86"/>
      <c r="C363" s="201" t="s">
        <v>547</v>
      </c>
      <c r="D363" s="201" t="s">
        <v>521</v>
      </c>
      <c r="E363" s="202" t="s">
        <v>1665</v>
      </c>
      <c r="F363" s="203" t="s">
        <v>1666</v>
      </c>
      <c r="G363" s="204" t="s">
        <v>314</v>
      </c>
      <c r="H363" s="205">
        <v>0.35499999999999998</v>
      </c>
      <c r="I363" s="245"/>
      <c r="J363" s="206">
        <f>ROUND(I363*H363,2)</f>
        <v>0</v>
      </c>
      <c r="K363" s="203" t="s">
        <v>194</v>
      </c>
      <c r="L363" s="207"/>
      <c r="M363" s="246" t="s">
        <v>69</v>
      </c>
      <c r="N363" s="208" t="s">
        <v>100</v>
      </c>
      <c r="O363" s="100"/>
      <c r="P363" s="165">
        <f>O363*H363</f>
        <v>0</v>
      </c>
      <c r="Q363" s="165">
        <v>1</v>
      </c>
      <c r="R363" s="165">
        <f>Q363*H363</f>
        <v>0.35499999999999998</v>
      </c>
      <c r="S363" s="165">
        <v>0</v>
      </c>
      <c r="T363" s="166">
        <f>S363*H363</f>
        <v>0</v>
      </c>
      <c r="AR363" s="55" t="s">
        <v>278</v>
      </c>
      <c r="AT363" s="55" t="s">
        <v>521</v>
      </c>
      <c r="AU363" s="55" t="s">
        <v>115</v>
      </c>
      <c r="AY363" s="55" t="s">
        <v>188</v>
      </c>
      <c r="BE363" s="93">
        <f>IF(N363="základní",J363,0)</f>
        <v>0</v>
      </c>
      <c r="BF363" s="93">
        <f>IF(N363="snížená",J363,0)</f>
        <v>0</v>
      </c>
      <c r="BG363" s="93">
        <f>IF(N363="zákl. přenesená",J363,0)</f>
        <v>0</v>
      </c>
      <c r="BH363" s="93">
        <f>IF(N363="sníž. přenesená",J363,0)</f>
        <v>0</v>
      </c>
      <c r="BI363" s="93">
        <f>IF(N363="nulová",J363,0)</f>
        <v>0</v>
      </c>
      <c r="BJ363" s="55" t="s">
        <v>113</v>
      </c>
      <c r="BK363" s="93">
        <f>ROUND(I363*H363,2)</f>
        <v>0</v>
      </c>
      <c r="BL363" s="55" t="s">
        <v>195</v>
      </c>
      <c r="BM363" s="55" t="s">
        <v>1667</v>
      </c>
    </row>
    <row r="364" spans="2:65" s="101" customFormat="1">
      <c r="B364" s="61"/>
      <c r="D364" s="167" t="s">
        <v>197</v>
      </c>
      <c r="F364" s="168" t="s">
        <v>1666</v>
      </c>
      <c r="I364" s="240"/>
      <c r="L364" s="61"/>
      <c r="M364" s="94"/>
      <c r="N364" s="100"/>
      <c r="O364" s="100"/>
      <c r="P364" s="100"/>
      <c r="Q364" s="100"/>
      <c r="R364" s="100"/>
      <c r="S364" s="100"/>
      <c r="T364" s="69"/>
      <c r="AT364" s="55" t="s">
        <v>197</v>
      </c>
      <c r="AU364" s="55" t="s">
        <v>115</v>
      </c>
    </row>
    <row r="365" spans="2:65" s="178" customFormat="1">
      <c r="B365" s="177"/>
      <c r="D365" s="167" t="s">
        <v>201</v>
      </c>
      <c r="E365" s="179" t="s">
        <v>69</v>
      </c>
      <c r="F365" s="180" t="s">
        <v>1668</v>
      </c>
      <c r="H365" s="181">
        <v>0.35499999999999998</v>
      </c>
      <c r="I365" s="242"/>
      <c r="L365" s="177"/>
      <c r="M365" s="182"/>
      <c r="N365" s="183"/>
      <c r="O365" s="183"/>
      <c r="P365" s="183"/>
      <c r="Q365" s="183"/>
      <c r="R365" s="183"/>
      <c r="S365" s="183"/>
      <c r="T365" s="184"/>
      <c r="AT365" s="179" t="s">
        <v>201</v>
      </c>
      <c r="AU365" s="179" t="s">
        <v>115</v>
      </c>
      <c r="AV365" s="178" t="s">
        <v>115</v>
      </c>
      <c r="AW365" s="178" t="s">
        <v>93</v>
      </c>
      <c r="AX365" s="178" t="s">
        <v>113</v>
      </c>
      <c r="AY365" s="179" t="s">
        <v>188</v>
      </c>
    </row>
    <row r="366" spans="2:65" s="152" customFormat="1" ht="29.85" customHeight="1">
      <c r="B366" s="151"/>
      <c r="D366" s="153" t="s">
        <v>110</v>
      </c>
      <c r="E366" s="162" t="s">
        <v>228</v>
      </c>
      <c r="F366" s="162" t="s">
        <v>323</v>
      </c>
      <c r="I366" s="237"/>
      <c r="J366" s="163">
        <f>BK366</f>
        <v>0</v>
      </c>
      <c r="L366" s="151"/>
      <c r="M366" s="156"/>
      <c r="N366" s="157"/>
      <c r="O366" s="157"/>
      <c r="P366" s="158">
        <f>SUM(P367:P505)</f>
        <v>0</v>
      </c>
      <c r="Q366" s="157"/>
      <c r="R366" s="158">
        <f>SUM(R367:R505)</f>
        <v>26.87858919</v>
      </c>
      <c r="S366" s="157"/>
      <c r="T366" s="159">
        <f>SUM(T367:T505)</f>
        <v>0</v>
      </c>
      <c r="AR366" s="153" t="s">
        <v>113</v>
      </c>
      <c r="AT366" s="160" t="s">
        <v>110</v>
      </c>
      <c r="AU366" s="160" t="s">
        <v>113</v>
      </c>
      <c r="AY366" s="153" t="s">
        <v>188</v>
      </c>
      <c r="BK366" s="161">
        <f>SUM(BK367:BK505)</f>
        <v>0</v>
      </c>
    </row>
    <row r="367" spans="2:65" s="101" customFormat="1" ht="16.5" customHeight="1">
      <c r="B367" s="86"/>
      <c r="C367" s="87" t="s">
        <v>553</v>
      </c>
      <c r="D367" s="87" t="s">
        <v>190</v>
      </c>
      <c r="E367" s="88" t="s">
        <v>1669</v>
      </c>
      <c r="F367" s="89" t="s">
        <v>1670</v>
      </c>
      <c r="G367" s="90" t="s">
        <v>578</v>
      </c>
      <c r="H367" s="91">
        <v>7</v>
      </c>
      <c r="I367" s="238"/>
      <c r="J367" s="92">
        <f>ROUND(I367*H367,2)</f>
        <v>0</v>
      </c>
      <c r="K367" s="89" t="s">
        <v>194</v>
      </c>
      <c r="L367" s="61"/>
      <c r="M367" s="239" t="s">
        <v>69</v>
      </c>
      <c r="N367" s="164" t="s">
        <v>100</v>
      </c>
      <c r="O367" s="100"/>
      <c r="P367" s="165">
        <f>O367*H367</f>
        <v>0</v>
      </c>
      <c r="Q367" s="165">
        <v>5.0689999999999999E-2</v>
      </c>
      <c r="R367" s="165">
        <f>Q367*H367</f>
        <v>0.35482999999999998</v>
      </c>
      <c r="S367" s="165">
        <v>0</v>
      </c>
      <c r="T367" s="166">
        <f>S367*H367</f>
        <v>0</v>
      </c>
      <c r="AR367" s="55" t="s">
        <v>195</v>
      </c>
      <c r="AT367" s="55" t="s">
        <v>190</v>
      </c>
      <c r="AU367" s="55" t="s">
        <v>115</v>
      </c>
      <c r="AY367" s="55" t="s">
        <v>188</v>
      </c>
      <c r="BE367" s="93">
        <f>IF(N367="základní",J367,0)</f>
        <v>0</v>
      </c>
      <c r="BF367" s="93">
        <f>IF(N367="snížená",J367,0)</f>
        <v>0</v>
      </c>
      <c r="BG367" s="93">
        <f>IF(N367="zákl. přenesená",J367,0)</f>
        <v>0</v>
      </c>
      <c r="BH367" s="93">
        <f>IF(N367="sníž. přenesená",J367,0)</f>
        <v>0</v>
      </c>
      <c r="BI367" s="93">
        <f>IF(N367="nulová",J367,0)</f>
        <v>0</v>
      </c>
      <c r="BJ367" s="55" t="s">
        <v>113</v>
      </c>
      <c r="BK367" s="93">
        <f>ROUND(I367*H367,2)</f>
        <v>0</v>
      </c>
      <c r="BL367" s="55" t="s">
        <v>195</v>
      </c>
      <c r="BM367" s="55" t="s">
        <v>1671</v>
      </c>
    </row>
    <row r="368" spans="2:65" s="101" customFormat="1">
      <c r="B368" s="61"/>
      <c r="D368" s="167" t="s">
        <v>197</v>
      </c>
      <c r="F368" s="168" t="s">
        <v>1672</v>
      </c>
      <c r="I368" s="240"/>
      <c r="L368" s="61"/>
      <c r="M368" s="94"/>
      <c r="N368" s="100"/>
      <c r="O368" s="100"/>
      <c r="P368" s="100"/>
      <c r="Q368" s="100"/>
      <c r="R368" s="100"/>
      <c r="S368" s="100"/>
      <c r="T368" s="69"/>
      <c r="AT368" s="55" t="s">
        <v>197</v>
      </c>
      <c r="AU368" s="55" t="s">
        <v>115</v>
      </c>
    </row>
    <row r="369" spans="2:65" s="171" customFormat="1">
      <c r="B369" s="170"/>
      <c r="D369" s="167" t="s">
        <v>201</v>
      </c>
      <c r="E369" s="172" t="s">
        <v>69</v>
      </c>
      <c r="F369" s="173" t="s">
        <v>1673</v>
      </c>
      <c r="H369" s="172" t="s">
        <v>69</v>
      </c>
      <c r="I369" s="241"/>
      <c r="L369" s="170"/>
      <c r="M369" s="174"/>
      <c r="N369" s="175"/>
      <c r="O369" s="175"/>
      <c r="P369" s="175"/>
      <c r="Q369" s="175"/>
      <c r="R369" s="175"/>
      <c r="S369" s="175"/>
      <c r="T369" s="176"/>
      <c r="AT369" s="172" t="s">
        <v>201</v>
      </c>
      <c r="AU369" s="172" t="s">
        <v>115</v>
      </c>
      <c r="AV369" s="171" t="s">
        <v>113</v>
      </c>
      <c r="AW369" s="171" t="s">
        <v>93</v>
      </c>
      <c r="AX369" s="171" t="s">
        <v>111</v>
      </c>
      <c r="AY369" s="172" t="s">
        <v>188</v>
      </c>
    </row>
    <row r="370" spans="2:65" s="178" customFormat="1">
      <c r="B370" s="177"/>
      <c r="D370" s="167" t="s">
        <v>201</v>
      </c>
      <c r="E370" s="179" t="s">
        <v>69</v>
      </c>
      <c r="F370" s="180" t="s">
        <v>1674</v>
      </c>
      <c r="H370" s="181">
        <v>7</v>
      </c>
      <c r="I370" s="242"/>
      <c r="L370" s="177"/>
      <c r="M370" s="182"/>
      <c r="N370" s="183"/>
      <c r="O370" s="183"/>
      <c r="P370" s="183"/>
      <c r="Q370" s="183"/>
      <c r="R370" s="183"/>
      <c r="S370" s="183"/>
      <c r="T370" s="184"/>
      <c r="AT370" s="179" t="s">
        <v>201</v>
      </c>
      <c r="AU370" s="179" t="s">
        <v>115</v>
      </c>
      <c r="AV370" s="178" t="s">
        <v>115</v>
      </c>
      <c r="AW370" s="178" t="s">
        <v>93</v>
      </c>
      <c r="AX370" s="178" t="s">
        <v>113</v>
      </c>
      <c r="AY370" s="179" t="s">
        <v>188</v>
      </c>
    </row>
    <row r="371" spans="2:65" s="101" customFormat="1" ht="25.5" customHeight="1">
      <c r="B371" s="86"/>
      <c r="C371" s="87" t="s">
        <v>561</v>
      </c>
      <c r="D371" s="87" t="s">
        <v>190</v>
      </c>
      <c r="E371" s="88" t="s">
        <v>1675</v>
      </c>
      <c r="F371" s="89" t="s">
        <v>8586</v>
      </c>
      <c r="G371" s="90" t="s">
        <v>193</v>
      </c>
      <c r="H371" s="91">
        <v>1.1279999999999999</v>
      </c>
      <c r="I371" s="238"/>
      <c r="J371" s="92">
        <f>ROUND(I371*H371,2)</f>
        <v>0</v>
      </c>
      <c r="K371" s="89" t="s">
        <v>194</v>
      </c>
      <c r="L371" s="61"/>
      <c r="M371" s="239" t="s">
        <v>69</v>
      </c>
      <c r="N371" s="164" t="s">
        <v>100</v>
      </c>
      <c r="O371" s="100"/>
      <c r="P371" s="165">
        <f>O371*H371</f>
        <v>0</v>
      </c>
      <c r="Q371" s="165">
        <v>2.5297900000000002</v>
      </c>
      <c r="R371" s="165">
        <f>Q371*H371</f>
        <v>2.8536031199999998</v>
      </c>
      <c r="S371" s="165">
        <v>0</v>
      </c>
      <c r="T371" s="166">
        <f>S371*H371</f>
        <v>0</v>
      </c>
      <c r="AR371" s="55" t="s">
        <v>195</v>
      </c>
      <c r="AT371" s="55" t="s">
        <v>190</v>
      </c>
      <c r="AU371" s="55" t="s">
        <v>115</v>
      </c>
      <c r="AY371" s="55" t="s">
        <v>188</v>
      </c>
      <c r="BE371" s="93">
        <f>IF(N371="základní",J371,0)</f>
        <v>0</v>
      </c>
      <c r="BF371" s="93">
        <f>IF(N371="snížená",J371,0)</f>
        <v>0</v>
      </c>
      <c r="BG371" s="93">
        <f>IF(N371="zákl. přenesená",J371,0)</f>
        <v>0</v>
      </c>
      <c r="BH371" s="93">
        <f>IF(N371="sníž. přenesená",J371,0)</f>
        <v>0</v>
      </c>
      <c r="BI371" s="93">
        <f>IF(N371="nulová",J371,0)</f>
        <v>0</v>
      </c>
      <c r="BJ371" s="55" t="s">
        <v>113</v>
      </c>
      <c r="BK371" s="93">
        <f>ROUND(I371*H371,2)</f>
        <v>0</v>
      </c>
      <c r="BL371" s="55" t="s">
        <v>195</v>
      </c>
      <c r="BM371" s="55" t="s">
        <v>1676</v>
      </c>
    </row>
    <row r="372" spans="2:65" s="101" customFormat="1" ht="27">
      <c r="B372" s="61"/>
      <c r="D372" s="167" t="s">
        <v>197</v>
      </c>
      <c r="F372" s="168" t="s">
        <v>1677</v>
      </c>
      <c r="I372" s="240"/>
      <c r="L372" s="61"/>
      <c r="M372" s="94"/>
      <c r="N372" s="100"/>
      <c r="O372" s="100"/>
      <c r="P372" s="100"/>
      <c r="Q372" s="100"/>
      <c r="R372" s="100"/>
      <c r="S372" s="100"/>
      <c r="T372" s="69"/>
      <c r="AT372" s="55" t="s">
        <v>197</v>
      </c>
      <c r="AU372" s="55" t="s">
        <v>115</v>
      </c>
    </row>
    <row r="373" spans="2:65" s="171" customFormat="1">
      <c r="B373" s="170"/>
      <c r="D373" s="167" t="s">
        <v>201</v>
      </c>
      <c r="E373" s="172" t="s">
        <v>69</v>
      </c>
      <c r="F373" s="173" t="s">
        <v>1678</v>
      </c>
      <c r="H373" s="172" t="s">
        <v>69</v>
      </c>
      <c r="I373" s="241"/>
      <c r="L373" s="170"/>
      <c r="M373" s="174"/>
      <c r="N373" s="175"/>
      <c r="O373" s="175"/>
      <c r="P373" s="175"/>
      <c r="Q373" s="175"/>
      <c r="R373" s="175"/>
      <c r="S373" s="175"/>
      <c r="T373" s="176"/>
      <c r="AT373" s="172" t="s">
        <v>201</v>
      </c>
      <c r="AU373" s="172" t="s">
        <v>115</v>
      </c>
      <c r="AV373" s="171" t="s">
        <v>113</v>
      </c>
      <c r="AW373" s="171" t="s">
        <v>93</v>
      </c>
      <c r="AX373" s="171" t="s">
        <v>111</v>
      </c>
      <c r="AY373" s="172" t="s">
        <v>188</v>
      </c>
    </row>
    <row r="374" spans="2:65" s="171" customFormat="1">
      <c r="B374" s="170"/>
      <c r="D374" s="167" t="s">
        <v>201</v>
      </c>
      <c r="E374" s="172" t="s">
        <v>69</v>
      </c>
      <c r="F374" s="173" t="s">
        <v>8587</v>
      </c>
      <c r="H374" s="172" t="s">
        <v>69</v>
      </c>
      <c r="I374" s="241"/>
      <c r="L374" s="170"/>
      <c r="M374" s="174"/>
      <c r="N374" s="175"/>
      <c r="O374" s="175"/>
      <c r="P374" s="175"/>
      <c r="Q374" s="175"/>
      <c r="R374" s="175"/>
      <c r="S374" s="175"/>
      <c r="T374" s="176"/>
      <c r="AT374" s="172" t="s">
        <v>201</v>
      </c>
      <c r="AU374" s="172" t="s">
        <v>115</v>
      </c>
      <c r="AV374" s="171" t="s">
        <v>113</v>
      </c>
      <c r="AW374" s="171" t="s">
        <v>93</v>
      </c>
      <c r="AX374" s="171" t="s">
        <v>111</v>
      </c>
      <c r="AY374" s="172" t="s">
        <v>188</v>
      </c>
    </row>
    <row r="375" spans="2:65" s="178" customFormat="1">
      <c r="B375" s="177"/>
      <c r="D375" s="167" t="s">
        <v>201</v>
      </c>
      <c r="E375" s="179" t="s">
        <v>69</v>
      </c>
      <c r="F375" s="180" t="s">
        <v>1679</v>
      </c>
      <c r="H375" s="181">
        <v>0.88200000000000001</v>
      </c>
      <c r="I375" s="242"/>
      <c r="L375" s="177"/>
      <c r="M375" s="182"/>
      <c r="N375" s="183"/>
      <c r="O375" s="183"/>
      <c r="P375" s="183"/>
      <c r="Q375" s="183"/>
      <c r="R375" s="183"/>
      <c r="S375" s="183"/>
      <c r="T375" s="184"/>
      <c r="AT375" s="179" t="s">
        <v>201</v>
      </c>
      <c r="AU375" s="179" t="s">
        <v>115</v>
      </c>
      <c r="AV375" s="178" t="s">
        <v>115</v>
      </c>
      <c r="AW375" s="178" t="s">
        <v>93</v>
      </c>
      <c r="AX375" s="178" t="s">
        <v>111</v>
      </c>
      <c r="AY375" s="179" t="s">
        <v>188</v>
      </c>
    </row>
    <row r="376" spans="2:65" s="171" customFormat="1">
      <c r="B376" s="170"/>
      <c r="D376" s="167" t="s">
        <v>201</v>
      </c>
      <c r="E376" s="172" t="s">
        <v>69</v>
      </c>
      <c r="F376" s="173" t="s">
        <v>1680</v>
      </c>
      <c r="H376" s="172" t="s">
        <v>69</v>
      </c>
      <c r="I376" s="241"/>
      <c r="L376" s="170"/>
      <c r="M376" s="174"/>
      <c r="N376" s="175"/>
      <c r="O376" s="175"/>
      <c r="P376" s="175"/>
      <c r="Q376" s="175"/>
      <c r="R376" s="175"/>
      <c r="S376" s="175"/>
      <c r="T376" s="176"/>
      <c r="AT376" s="172" t="s">
        <v>201</v>
      </c>
      <c r="AU376" s="172" t="s">
        <v>115</v>
      </c>
      <c r="AV376" s="171" t="s">
        <v>113</v>
      </c>
      <c r="AW376" s="171" t="s">
        <v>93</v>
      </c>
      <c r="AX376" s="171" t="s">
        <v>111</v>
      </c>
      <c r="AY376" s="172" t="s">
        <v>188</v>
      </c>
    </row>
    <row r="377" spans="2:65" s="171" customFormat="1">
      <c r="B377" s="170"/>
      <c r="D377" s="167" t="s">
        <v>201</v>
      </c>
      <c r="E377" s="172" t="s">
        <v>69</v>
      </c>
      <c r="F377" s="173" t="s">
        <v>8587</v>
      </c>
      <c r="H377" s="172" t="s">
        <v>69</v>
      </c>
      <c r="I377" s="241"/>
      <c r="L377" s="170"/>
      <c r="M377" s="174"/>
      <c r="N377" s="175"/>
      <c r="O377" s="175"/>
      <c r="P377" s="175"/>
      <c r="Q377" s="175"/>
      <c r="R377" s="175"/>
      <c r="S377" s="175"/>
      <c r="T377" s="176"/>
      <c r="AT377" s="172" t="s">
        <v>201</v>
      </c>
      <c r="AU377" s="172" t="s">
        <v>115</v>
      </c>
      <c r="AV377" s="171" t="s">
        <v>113</v>
      </c>
      <c r="AW377" s="171" t="s">
        <v>93</v>
      </c>
      <c r="AX377" s="171" t="s">
        <v>111</v>
      </c>
      <c r="AY377" s="172" t="s">
        <v>188</v>
      </c>
    </row>
    <row r="378" spans="2:65" s="178" customFormat="1">
      <c r="B378" s="177"/>
      <c r="D378" s="167" t="s">
        <v>201</v>
      </c>
      <c r="E378" s="179" t="s">
        <v>69</v>
      </c>
      <c r="F378" s="180" t="s">
        <v>1681</v>
      </c>
      <c r="H378" s="181">
        <v>0.246</v>
      </c>
      <c r="I378" s="242"/>
      <c r="L378" s="177"/>
      <c r="M378" s="182"/>
      <c r="N378" s="183"/>
      <c r="O378" s="183"/>
      <c r="P378" s="183"/>
      <c r="Q378" s="183"/>
      <c r="R378" s="183"/>
      <c r="S378" s="183"/>
      <c r="T378" s="184"/>
      <c r="AT378" s="179" t="s">
        <v>201</v>
      </c>
      <c r="AU378" s="179" t="s">
        <v>115</v>
      </c>
      <c r="AV378" s="178" t="s">
        <v>115</v>
      </c>
      <c r="AW378" s="178" t="s">
        <v>93</v>
      </c>
      <c r="AX378" s="178" t="s">
        <v>111</v>
      </c>
      <c r="AY378" s="179" t="s">
        <v>188</v>
      </c>
    </row>
    <row r="379" spans="2:65" s="186" customFormat="1">
      <c r="B379" s="185"/>
      <c r="D379" s="167" t="s">
        <v>201</v>
      </c>
      <c r="E379" s="187" t="s">
        <v>69</v>
      </c>
      <c r="F379" s="188" t="s">
        <v>210</v>
      </c>
      <c r="H379" s="189">
        <v>1.1279999999999999</v>
      </c>
      <c r="I379" s="243"/>
      <c r="L379" s="185"/>
      <c r="M379" s="190"/>
      <c r="N379" s="191"/>
      <c r="O379" s="191"/>
      <c r="P379" s="191"/>
      <c r="Q379" s="191"/>
      <c r="R379" s="191"/>
      <c r="S379" s="191"/>
      <c r="T379" s="192"/>
      <c r="AT379" s="187" t="s">
        <v>201</v>
      </c>
      <c r="AU379" s="187" t="s">
        <v>115</v>
      </c>
      <c r="AV379" s="186" t="s">
        <v>195</v>
      </c>
      <c r="AW379" s="186" t="s">
        <v>93</v>
      </c>
      <c r="AX379" s="186" t="s">
        <v>113</v>
      </c>
      <c r="AY379" s="187" t="s">
        <v>188</v>
      </c>
    </row>
    <row r="380" spans="2:65" s="101" customFormat="1" ht="25.5" customHeight="1">
      <c r="B380" s="86"/>
      <c r="C380" s="87" t="s">
        <v>571</v>
      </c>
      <c r="D380" s="87" t="s">
        <v>190</v>
      </c>
      <c r="E380" s="88" t="s">
        <v>359</v>
      </c>
      <c r="F380" s="89" t="s">
        <v>360</v>
      </c>
      <c r="G380" s="90" t="s">
        <v>304</v>
      </c>
      <c r="H380" s="91">
        <v>15.026</v>
      </c>
      <c r="I380" s="238"/>
      <c r="J380" s="92">
        <f>ROUND(I380*H380,2)</f>
        <v>0</v>
      </c>
      <c r="K380" s="89" t="s">
        <v>194</v>
      </c>
      <c r="L380" s="61"/>
      <c r="M380" s="239" t="s">
        <v>69</v>
      </c>
      <c r="N380" s="164" t="s">
        <v>100</v>
      </c>
      <c r="O380" s="100"/>
      <c r="P380" s="165">
        <f>O380*H380</f>
        <v>0</v>
      </c>
      <c r="Q380" s="165">
        <v>2.65E-3</v>
      </c>
      <c r="R380" s="165">
        <f>Q380*H380</f>
        <v>3.9818899999999997E-2</v>
      </c>
      <c r="S380" s="165">
        <v>0</v>
      </c>
      <c r="T380" s="166">
        <f>S380*H380</f>
        <v>0</v>
      </c>
      <c r="AR380" s="55" t="s">
        <v>195</v>
      </c>
      <c r="AT380" s="55" t="s">
        <v>190</v>
      </c>
      <c r="AU380" s="55" t="s">
        <v>115</v>
      </c>
      <c r="AY380" s="55" t="s">
        <v>188</v>
      </c>
      <c r="BE380" s="93">
        <f>IF(N380="základní",J380,0)</f>
        <v>0</v>
      </c>
      <c r="BF380" s="93">
        <f>IF(N380="snížená",J380,0)</f>
        <v>0</v>
      </c>
      <c r="BG380" s="93">
        <f>IF(N380="zákl. přenesená",J380,0)</f>
        <v>0</v>
      </c>
      <c r="BH380" s="93">
        <f>IF(N380="sníž. přenesená",J380,0)</f>
        <v>0</v>
      </c>
      <c r="BI380" s="93">
        <f>IF(N380="nulová",J380,0)</f>
        <v>0</v>
      </c>
      <c r="BJ380" s="55" t="s">
        <v>113</v>
      </c>
      <c r="BK380" s="93">
        <f>ROUND(I380*H380,2)</f>
        <v>0</v>
      </c>
      <c r="BL380" s="55" t="s">
        <v>195</v>
      </c>
      <c r="BM380" s="55" t="s">
        <v>1682</v>
      </c>
    </row>
    <row r="381" spans="2:65" s="101" customFormat="1" ht="27">
      <c r="B381" s="61"/>
      <c r="D381" s="167" t="s">
        <v>197</v>
      </c>
      <c r="F381" s="168" t="s">
        <v>362</v>
      </c>
      <c r="I381" s="240"/>
      <c r="L381" s="61"/>
      <c r="M381" s="94"/>
      <c r="N381" s="100"/>
      <c r="O381" s="100"/>
      <c r="P381" s="100"/>
      <c r="Q381" s="100"/>
      <c r="R381" s="100"/>
      <c r="S381" s="100"/>
      <c r="T381" s="69"/>
      <c r="AT381" s="55" t="s">
        <v>197</v>
      </c>
      <c r="AU381" s="55" t="s">
        <v>115</v>
      </c>
    </row>
    <row r="382" spans="2:65" s="101" customFormat="1" ht="54">
      <c r="B382" s="61"/>
      <c r="D382" s="167" t="s">
        <v>199</v>
      </c>
      <c r="F382" s="169" t="s">
        <v>363</v>
      </c>
      <c r="I382" s="240"/>
      <c r="L382" s="61"/>
      <c r="M382" s="94"/>
      <c r="N382" s="100"/>
      <c r="O382" s="100"/>
      <c r="P382" s="100"/>
      <c r="Q382" s="100"/>
      <c r="R382" s="100"/>
      <c r="S382" s="100"/>
      <c r="T382" s="69"/>
      <c r="AT382" s="55" t="s">
        <v>199</v>
      </c>
      <c r="AU382" s="55" t="s">
        <v>115</v>
      </c>
    </row>
    <row r="383" spans="2:65" s="171" customFormat="1">
      <c r="B383" s="170"/>
      <c r="D383" s="167" t="s">
        <v>201</v>
      </c>
      <c r="E383" s="172" t="s">
        <v>69</v>
      </c>
      <c r="F383" s="173" t="s">
        <v>1678</v>
      </c>
      <c r="H383" s="172" t="s">
        <v>69</v>
      </c>
      <c r="I383" s="241"/>
      <c r="L383" s="170"/>
      <c r="M383" s="174"/>
      <c r="N383" s="175"/>
      <c r="O383" s="175"/>
      <c r="P383" s="175"/>
      <c r="Q383" s="175"/>
      <c r="R383" s="175"/>
      <c r="S383" s="175"/>
      <c r="T383" s="176"/>
      <c r="AT383" s="172" t="s">
        <v>201</v>
      </c>
      <c r="AU383" s="172" t="s">
        <v>115</v>
      </c>
      <c r="AV383" s="171" t="s">
        <v>113</v>
      </c>
      <c r="AW383" s="171" t="s">
        <v>93</v>
      </c>
      <c r="AX383" s="171" t="s">
        <v>111</v>
      </c>
      <c r="AY383" s="172" t="s">
        <v>188</v>
      </c>
    </row>
    <row r="384" spans="2:65" s="178" customFormat="1">
      <c r="B384" s="177"/>
      <c r="D384" s="167" t="s">
        <v>201</v>
      </c>
      <c r="E384" s="179" t="s">
        <v>69</v>
      </c>
      <c r="F384" s="180" t="s">
        <v>1683</v>
      </c>
      <c r="H384" s="181">
        <v>11.598000000000001</v>
      </c>
      <c r="I384" s="242"/>
      <c r="L384" s="177"/>
      <c r="M384" s="182"/>
      <c r="N384" s="183"/>
      <c r="O384" s="183"/>
      <c r="P384" s="183"/>
      <c r="Q384" s="183"/>
      <c r="R384" s="183"/>
      <c r="S384" s="183"/>
      <c r="T384" s="184"/>
      <c r="AT384" s="179" t="s">
        <v>201</v>
      </c>
      <c r="AU384" s="179" t="s">
        <v>115</v>
      </c>
      <c r="AV384" s="178" t="s">
        <v>115</v>
      </c>
      <c r="AW384" s="178" t="s">
        <v>93</v>
      </c>
      <c r="AX384" s="178" t="s">
        <v>111</v>
      </c>
      <c r="AY384" s="179" t="s">
        <v>188</v>
      </c>
    </row>
    <row r="385" spans="2:65" s="171" customFormat="1">
      <c r="B385" s="170"/>
      <c r="D385" s="167" t="s">
        <v>201</v>
      </c>
      <c r="E385" s="172" t="s">
        <v>69</v>
      </c>
      <c r="F385" s="173" t="s">
        <v>1680</v>
      </c>
      <c r="H385" s="172" t="s">
        <v>69</v>
      </c>
      <c r="I385" s="241"/>
      <c r="L385" s="170"/>
      <c r="M385" s="174"/>
      <c r="N385" s="175"/>
      <c r="O385" s="175"/>
      <c r="P385" s="175"/>
      <c r="Q385" s="175"/>
      <c r="R385" s="175"/>
      <c r="S385" s="175"/>
      <c r="T385" s="176"/>
      <c r="AT385" s="172" t="s">
        <v>201</v>
      </c>
      <c r="AU385" s="172" t="s">
        <v>115</v>
      </c>
      <c r="AV385" s="171" t="s">
        <v>113</v>
      </c>
      <c r="AW385" s="171" t="s">
        <v>93</v>
      </c>
      <c r="AX385" s="171" t="s">
        <v>111</v>
      </c>
      <c r="AY385" s="172" t="s">
        <v>188</v>
      </c>
    </row>
    <row r="386" spans="2:65" s="178" customFormat="1">
      <c r="B386" s="177"/>
      <c r="D386" s="167" t="s">
        <v>201</v>
      </c>
      <c r="E386" s="179" t="s">
        <v>69</v>
      </c>
      <c r="F386" s="180" t="s">
        <v>1684</v>
      </c>
      <c r="H386" s="181">
        <v>3.4279999999999999</v>
      </c>
      <c r="I386" s="242"/>
      <c r="L386" s="177"/>
      <c r="M386" s="182"/>
      <c r="N386" s="183"/>
      <c r="O386" s="183"/>
      <c r="P386" s="183"/>
      <c r="Q386" s="183"/>
      <c r="R386" s="183"/>
      <c r="S386" s="183"/>
      <c r="T386" s="184"/>
      <c r="AT386" s="179" t="s">
        <v>201</v>
      </c>
      <c r="AU386" s="179" t="s">
        <v>115</v>
      </c>
      <c r="AV386" s="178" t="s">
        <v>115</v>
      </c>
      <c r="AW386" s="178" t="s">
        <v>93</v>
      </c>
      <c r="AX386" s="178" t="s">
        <v>111</v>
      </c>
      <c r="AY386" s="179" t="s">
        <v>188</v>
      </c>
    </row>
    <row r="387" spans="2:65" s="186" customFormat="1">
      <c r="B387" s="185"/>
      <c r="D387" s="167" t="s">
        <v>201</v>
      </c>
      <c r="E387" s="187" t="s">
        <v>69</v>
      </c>
      <c r="F387" s="188" t="s">
        <v>210</v>
      </c>
      <c r="H387" s="189">
        <v>15.026</v>
      </c>
      <c r="I387" s="243"/>
      <c r="L387" s="185"/>
      <c r="M387" s="190"/>
      <c r="N387" s="191"/>
      <c r="O387" s="191"/>
      <c r="P387" s="191"/>
      <c r="Q387" s="191"/>
      <c r="R387" s="191"/>
      <c r="S387" s="191"/>
      <c r="T387" s="192"/>
      <c r="AT387" s="187" t="s">
        <v>201</v>
      </c>
      <c r="AU387" s="187" t="s">
        <v>115</v>
      </c>
      <c r="AV387" s="186" t="s">
        <v>195</v>
      </c>
      <c r="AW387" s="186" t="s">
        <v>93</v>
      </c>
      <c r="AX387" s="186" t="s">
        <v>113</v>
      </c>
      <c r="AY387" s="187" t="s">
        <v>188</v>
      </c>
    </row>
    <row r="388" spans="2:65" s="101" customFormat="1" ht="25.5" customHeight="1">
      <c r="B388" s="86"/>
      <c r="C388" s="87" t="s">
        <v>575</v>
      </c>
      <c r="D388" s="87" t="s">
        <v>190</v>
      </c>
      <c r="E388" s="88" t="s">
        <v>390</v>
      </c>
      <c r="F388" s="89" t="s">
        <v>391</v>
      </c>
      <c r="G388" s="90" t="s">
        <v>304</v>
      </c>
      <c r="H388" s="91">
        <v>15.026</v>
      </c>
      <c r="I388" s="238"/>
      <c r="J388" s="92">
        <f>ROUND(I388*H388,2)</f>
        <v>0</v>
      </c>
      <c r="K388" s="89" t="s">
        <v>194</v>
      </c>
      <c r="L388" s="61"/>
      <c r="M388" s="239" t="s">
        <v>69</v>
      </c>
      <c r="N388" s="164" t="s">
        <v>100</v>
      </c>
      <c r="O388" s="100"/>
      <c r="P388" s="165">
        <f>O388*H388</f>
        <v>0</v>
      </c>
      <c r="Q388" s="165">
        <v>0</v>
      </c>
      <c r="R388" s="165">
        <f>Q388*H388</f>
        <v>0</v>
      </c>
      <c r="S388" s="165">
        <v>0</v>
      </c>
      <c r="T388" s="166">
        <f>S388*H388</f>
        <v>0</v>
      </c>
      <c r="AR388" s="55" t="s">
        <v>195</v>
      </c>
      <c r="AT388" s="55" t="s">
        <v>190</v>
      </c>
      <c r="AU388" s="55" t="s">
        <v>115</v>
      </c>
      <c r="AY388" s="55" t="s">
        <v>188</v>
      </c>
      <c r="BE388" s="93">
        <f>IF(N388="základní",J388,0)</f>
        <v>0</v>
      </c>
      <c r="BF388" s="93">
        <f>IF(N388="snížená",J388,0)</f>
        <v>0</v>
      </c>
      <c r="BG388" s="93">
        <f>IF(N388="zákl. přenesená",J388,0)</f>
        <v>0</v>
      </c>
      <c r="BH388" s="93">
        <f>IF(N388="sníž. přenesená",J388,0)</f>
        <v>0</v>
      </c>
      <c r="BI388" s="93">
        <f>IF(N388="nulová",J388,0)</f>
        <v>0</v>
      </c>
      <c r="BJ388" s="55" t="s">
        <v>113</v>
      </c>
      <c r="BK388" s="93">
        <f>ROUND(I388*H388,2)</f>
        <v>0</v>
      </c>
      <c r="BL388" s="55" t="s">
        <v>195</v>
      </c>
      <c r="BM388" s="55" t="s">
        <v>1685</v>
      </c>
    </row>
    <row r="389" spans="2:65" s="101" customFormat="1" ht="27">
      <c r="B389" s="61"/>
      <c r="D389" s="167" t="s">
        <v>197</v>
      </c>
      <c r="F389" s="168" t="s">
        <v>393</v>
      </c>
      <c r="I389" s="240"/>
      <c r="L389" s="61"/>
      <c r="M389" s="94"/>
      <c r="N389" s="100"/>
      <c r="O389" s="100"/>
      <c r="P389" s="100"/>
      <c r="Q389" s="100"/>
      <c r="R389" s="100"/>
      <c r="S389" s="100"/>
      <c r="T389" s="69"/>
      <c r="AT389" s="55" t="s">
        <v>197</v>
      </c>
      <c r="AU389" s="55" t="s">
        <v>115</v>
      </c>
    </row>
    <row r="390" spans="2:65" s="101" customFormat="1" ht="54">
      <c r="B390" s="61"/>
      <c r="D390" s="167" t="s">
        <v>199</v>
      </c>
      <c r="F390" s="169" t="s">
        <v>363</v>
      </c>
      <c r="I390" s="240"/>
      <c r="L390" s="61"/>
      <c r="M390" s="94"/>
      <c r="N390" s="100"/>
      <c r="O390" s="100"/>
      <c r="P390" s="100"/>
      <c r="Q390" s="100"/>
      <c r="R390" s="100"/>
      <c r="S390" s="100"/>
      <c r="T390" s="69"/>
      <c r="AT390" s="55" t="s">
        <v>199</v>
      </c>
      <c r="AU390" s="55" t="s">
        <v>115</v>
      </c>
    </row>
    <row r="391" spans="2:65" s="101" customFormat="1" ht="25.5" customHeight="1">
      <c r="B391" s="86"/>
      <c r="C391" s="87" t="s">
        <v>584</v>
      </c>
      <c r="D391" s="87" t="s">
        <v>190</v>
      </c>
      <c r="E391" s="88" t="s">
        <v>395</v>
      </c>
      <c r="F391" s="89" t="s">
        <v>396</v>
      </c>
      <c r="G391" s="90" t="s">
        <v>314</v>
      </c>
      <c r="H391" s="91">
        <v>0.28100000000000003</v>
      </c>
      <c r="I391" s="238"/>
      <c r="J391" s="92">
        <f>ROUND(I391*H391,2)</f>
        <v>0</v>
      </c>
      <c r="K391" s="89" t="s">
        <v>194</v>
      </c>
      <c r="L391" s="61"/>
      <c r="M391" s="239" t="s">
        <v>69</v>
      </c>
      <c r="N391" s="164" t="s">
        <v>100</v>
      </c>
      <c r="O391" s="100"/>
      <c r="P391" s="165">
        <f>O391*H391</f>
        <v>0</v>
      </c>
      <c r="Q391" s="165">
        <v>1.10951</v>
      </c>
      <c r="R391" s="165">
        <f>Q391*H391</f>
        <v>0.31177231000000005</v>
      </c>
      <c r="S391" s="165">
        <v>0</v>
      </c>
      <c r="T391" s="166">
        <f>S391*H391</f>
        <v>0</v>
      </c>
      <c r="AR391" s="55" t="s">
        <v>195</v>
      </c>
      <c r="AT391" s="55" t="s">
        <v>190</v>
      </c>
      <c r="AU391" s="55" t="s">
        <v>115</v>
      </c>
      <c r="AY391" s="55" t="s">
        <v>188</v>
      </c>
      <c r="BE391" s="93">
        <f>IF(N391="základní",J391,0)</f>
        <v>0</v>
      </c>
      <c r="BF391" s="93">
        <f>IF(N391="snížená",J391,0)</f>
        <v>0</v>
      </c>
      <c r="BG391" s="93">
        <f>IF(N391="zákl. přenesená",J391,0)</f>
        <v>0</v>
      </c>
      <c r="BH391" s="93">
        <f>IF(N391="sníž. přenesená",J391,0)</f>
        <v>0</v>
      </c>
      <c r="BI391" s="93">
        <f>IF(N391="nulová",J391,0)</f>
        <v>0</v>
      </c>
      <c r="BJ391" s="55" t="s">
        <v>113</v>
      </c>
      <c r="BK391" s="93">
        <f>ROUND(I391*H391,2)</f>
        <v>0</v>
      </c>
      <c r="BL391" s="55" t="s">
        <v>195</v>
      </c>
      <c r="BM391" s="55" t="s">
        <v>1686</v>
      </c>
    </row>
    <row r="392" spans="2:65" s="101" customFormat="1" ht="27">
      <c r="B392" s="61"/>
      <c r="D392" s="167" t="s">
        <v>197</v>
      </c>
      <c r="F392" s="168" t="s">
        <v>398</v>
      </c>
      <c r="I392" s="240"/>
      <c r="L392" s="61"/>
      <c r="M392" s="94"/>
      <c r="N392" s="100"/>
      <c r="O392" s="100"/>
      <c r="P392" s="100"/>
      <c r="Q392" s="100"/>
      <c r="R392" s="100"/>
      <c r="S392" s="100"/>
      <c r="T392" s="69"/>
      <c r="AT392" s="55" t="s">
        <v>197</v>
      </c>
      <c r="AU392" s="55" t="s">
        <v>115</v>
      </c>
    </row>
    <row r="393" spans="2:65" s="171" customFormat="1">
      <c r="B393" s="170"/>
      <c r="D393" s="167" t="s">
        <v>201</v>
      </c>
      <c r="E393" s="172" t="s">
        <v>69</v>
      </c>
      <c r="F393" s="173" t="s">
        <v>1678</v>
      </c>
      <c r="H393" s="172" t="s">
        <v>69</v>
      </c>
      <c r="I393" s="241"/>
      <c r="L393" s="170"/>
      <c r="M393" s="174"/>
      <c r="N393" s="175"/>
      <c r="O393" s="175"/>
      <c r="P393" s="175"/>
      <c r="Q393" s="175"/>
      <c r="R393" s="175"/>
      <c r="S393" s="175"/>
      <c r="T393" s="176"/>
      <c r="AT393" s="172" t="s">
        <v>201</v>
      </c>
      <c r="AU393" s="172" t="s">
        <v>115</v>
      </c>
      <c r="AV393" s="171" t="s">
        <v>113</v>
      </c>
      <c r="AW393" s="171" t="s">
        <v>93</v>
      </c>
      <c r="AX393" s="171" t="s">
        <v>111</v>
      </c>
      <c r="AY393" s="172" t="s">
        <v>188</v>
      </c>
    </row>
    <row r="394" spans="2:65" s="171" customFormat="1">
      <c r="B394" s="170"/>
      <c r="D394" s="167" t="s">
        <v>201</v>
      </c>
      <c r="E394" s="172" t="s">
        <v>69</v>
      </c>
      <c r="F394" s="173" t="s">
        <v>1687</v>
      </c>
      <c r="H394" s="172" t="s">
        <v>69</v>
      </c>
      <c r="I394" s="241"/>
      <c r="L394" s="170"/>
      <c r="M394" s="174"/>
      <c r="N394" s="175"/>
      <c r="O394" s="175"/>
      <c r="P394" s="175"/>
      <c r="Q394" s="175"/>
      <c r="R394" s="175"/>
      <c r="S394" s="175"/>
      <c r="T394" s="176"/>
      <c r="AT394" s="172" t="s">
        <v>201</v>
      </c>
      <c r="AU394" s="172" t="s">
        <v>115</v>
      </c>
      <c r="AV394" s="171" t="s">
        <v>113</v>
      </c>
      <c r="AW394" s="171" t="s">
        <v>93</v>
      </c>
      <c r="AX394" s="171" t="s">
        <v>111</v>
      </c>
      <c r="AY394" s="172" t="s">
        <v>188</v>
      </c>
    </row>
    <row r="395" spans="2:65" s="178" customFormat="1">
      <c r="B395" s="177"/>
      <c r="D395" s="167" t="s">
        <v>201</v>
      </c>
      <c r="E395" s="179" t="s">
        <v>69</v>
      </c>
      <c r="F395" s="180" t="s">
        <v>1688</v>
      </c>
      <c r="H395" s="181">
        <v>0.17699999999999999</v>
      </c>
      <c r="I395" s="242"/>
      <c r="L395" s="177"/>
      <c r="M395" s="182"/>
      <c r="N395" s="183"/>
      <c r="O395" s="183"/>
      <c r="P395" s="183"/>
      <c r="Q395" s="183"/>
      <c r="R395" s="183"/>
      <c r="S395" s="183"/>
      <c r="T395" s="184"/>
      <c r="AT395" s="179" t="s">
        <v>201</v>
      </c>
      <c r="AU395" s="179" t="s">
        <v>115</v>
      </c>
      <c r="AV395" s="178" t="s">
        <v>115</v>
      </c>
      <c r="AW395" s="178" t="s">
        <v>93</v>
      </c>
      <c r="AX395" s="178" t="s">
        <v>111</v>
      </c>
      <c r="AY395" s="179" t="s">
        <v>188</v>
      </c>
    </row>
    <row r="396" spans="2:65" s="178" customFormat="1">
      <c r="B396" s="177"/>
      <c r="D396" s="167" t="s">
        <v>201</v>
      </c>
      <c r="E396" s="179" t="s">
        <v>69</v>
      </c>
      <c r="F396" s="180" t="s">
        <v>1689</v>
      </c>
      <c r="H396" s="181">
        <v>4.4999999999999998E-2</v>
      </c>
      <c r="I396" s="242"/>
      <c r="L396" s="177"/>
      <c r="M396" s="182"/>
      <c r="N396" s="183"/>
      <c r="O396" s="183"/>
      <c r="P396" s="183"/>
      <c r="Q396" s="183"/>
      <c r="R396" s="183"/>
      <c r="S396" s="183"/>
      <c r="T396" s="184"/>
      <c r="AT396" s="179" t="s">
        <v>201</v>
      </c>
      <c r="AU396" s="179" t="s">
        <v>115</v>
      </c>
      <c r="AV396" s="178" t="s">
        <v>115</v>
      </c>
      <c r="AW396" s="178" t="s">
        <v>93</v>
      </c>
      <c r="AX396" s="178" t="s">
        <v>111</v>
      </c>
      <c r="AY396" s="179" t="s">
        <v>188</v>
      </c>
    </row>
    <row r="397" spans="2:65" s="194" customFormat="1">
      <c r="B397" s="193"/>
      <c r="D397" s="167" t="s">
        <v>201</v>
      </c>
      <c r="E397" s="195" t="s">
        <v>69</v>
      </c>
      <c r="F397" s="196" t="s">
        <v>253</v>
      </c>
      <c r="H397" s="197">
        <v>0.222</v>
      </c>
      <c r="I397" s="244"/>
      <c r="L397" s="193"/>
      <c r="M397" s="198"/>
      <c r="N397" s="199"/>
      <c r="O397" s="199"/>
      <c r="P397" s="199"/>
      <c r="Q397" s="199"/>
      <c r="R397" s="199"/>
      <c r="S397" s="199"/>
      <c r="T397" s="200"/>
      <c r="AT397" s="195" t="s">
        <v>201</v>
      </c>
      <c r="AU397" s="195" t="s">
        <v>115</v>
      </c>
      <c r="AV397" s="194" t="s">
        <v>228</v>
      </c>
      <c r="AW397" s="194" t="s">
        <v>93</v>
      </c>
      <c r="AX397" s="194" t="s">
        <v>111</v>
      </c>
      <c r="AY397" s="195" t="s">
        <v>188</v>
      </c>
    </row>
    <row r="398" spans="2:65" s="171" customFormat="1">
      <c r="B398" s="170"/>
      <c r="D398" s="167" t="s">
        <v>201</v>
      </c>
      <c r="E398" s="172" t="s">
        <v>69</v>
      </c>
      <c r="F398" s="173" t="s">
        <v>1680</v>
      </c>
      <c r="H398" s="172" t="s">
        <v>69</v>
      </c>
      <c r="I398" s="241"/>
      <c r="L398" s="170"/>
      <c r="M398" s="174"/>
      <c r="N398" s="175"/>
      <c r="O398" s="175"/>
      <c r="P398" s="175"/>
      <c r="Q398" s="175"/>
      <c r="R398" s="175"/>
      <c r="S398" s="175"/>
      <c r="T398" s="176"/>
      <c r="AT398" s="172" t="s">
        <v>201</v>
      </c>
      <c r="AU398" s="172" t="s">
        <v>115</v>
      </c>
      <c r="AV398" s="171" t="s">
        <v>113</v>
      </c>
      <c r="AW398" s="171" t="s">
        <v>93</v>
      </c>
      <c r="AX398" s="171" t="s">
        <v>111</v>
      </c>
      <c r="AY398" s="172" t="s">
        <v>188</v>
      </c>
    </row>
    <row r="399" spans="2:65" s="178" customFormat="1">
      <c r="B399" s="177"/>
      <c r="D399" s="167" t="s">
        <v>201</v>
      </c>
      <c r="E399" s="179" t="s">
        <v>69</v>
      </c>
      <c r="F399" s="180" t="s">
        <v>1690</v>
      </c>
      <c r="H399" s="181">
        <v>1.7000000000000001E-2</v>
      </c>
      <c r="I399" s="242"/>
      <c r="L399" s="177"/>
      <c r="M399" s="182"/>
      <c r="N399" s="183"/>
      <c r="O399" s="183"/>
      <c r="P399" s="183"/>
      <c r="Q399" s="183"/>
      <c r="R399" s="183"/>
      <c r="S399" s="183"/>
      <c r="T399" s="184"/>
      <c r="AT399" s="179" t="s">
        <v>201</v>
      </c>
      <c r="AU399" s="179" t="s">
        <v>115</v>
      </c>
      <c r="AV399" s="178" t="s">
        <v>115</v>
      </c>
      <c r="AW399" s="178" t="s">
        <v>93</v>
      </c>
      <c r="AX399" s="178" t="s">
        <v>111</v>
      </c>
      <c r="AY399" s="179" t="s">
        <v>188</v>
      </c>
    </row>
    <row r="400" spans="2:65" s="178" customFormat="1">
      <c r="B400" s="177"/>
      <c r="D400" s="167" t="s">
        <v>201</v>
      </c>
      <c r="E400" s="179" t="s">
        <v>69</v>
      </c>
      <c r="F400" s="180" t="s">
        <v>1691</v>
      </c>
      <c r="H400" s="181">
        <v>1.2999999999999999E-2</v>
      </c>
      <c r="I400" s="242"/>
      <c r="L400" s="177"/>
      <c r="M400" s="182"/>
      <c r="N400" s="183"/>
      <c r="O400" s="183"/>
      <c r="P400" s="183"/>
      <c r="Q400" s="183"/>
      <c r="R400" s="183"/>
      <c r="S400" s="183"/>
      <c r="T400" s="184"/>
      <c r="AT400" s="179" t="s">
        <v>201</v>
      </c>
      <c r="AU400" s="179" t="s">
        <v>115</v>
      </c>
      <c r="AV400" s="178" t="s">
        <v>115</v>
      </c>
      <c r="AW400" s="178" t="s">
        <v>93</v>
      </c>
      <c r="AX400" s="178" t="s">
        <v>111</v>
      </c>
      <c r="AY400" s="179" t="s">
        <v>188</v>
      </c>
    </row>
    <row r="401" spans="2:65" s="178" customFormat="1">
      <c r="B401" s="177"/>
      <c r="D401" s="167" t="s">
        <v>201</v>
      </c>
      <c r="E401" s="179" t="s">
        <v>69</v>
      </c>
      <c r="F401" s="180" t="s">
        <v>1692</v>
      </c>
      <c r="H401" s="181">
        <v>1.6E-2</v>
      </c>
      <c r="I401" s="242"/>
      <c r="L401" s="177"/>
      <c r="M401" s="182"/>
      <c r="N401" s="183"/>
      <c r="O401" s="183"/>
      <c r="P401" s="183"/>
      <c r="Q401" s="183"/>
      <c r="R401" s="183"/>
      <c r="S401" s="183"/>
      <c r="T401" s="184"/>
      <c r="AT401" s="179" t="s">
        <v>201</v>
      </c>
      <c r="AU401" s="179" t="s">
        <v>115</v>
      </c>
      <c r="AV401" s="178" t="s">
        <v>115</v>
      </c>
      <c r="AW401" s="178" t="s">
        <v>93</v>
      </c>
      <c r="AX401" s="178" t="s">
        <v>111</v>
      </c>
      <c r="AY401" s="179" t="s">
        <v>188</v>
      </c>
    </row>
    <row r="402" spans="2:65" s="178" customFormat="1">
      <c r="B402" s="177"/>
      <c r="D402" s="167" t="s">
        <v>201</v>
      </c>
      <c r="E402" s="179" t="s">
        <v>69</v>
      </c>
      <c r="F402" s="180" t="s">
        <v>1693</v>
      </c>
      <c r="H402" s="181">
        <v>3.0000000000000001E-3</v>
      </c>
      <c r="I402" s="242"/>
      <c r="L402" s="177"/>
      <c r="M402" s="182"/>
      <c r="N402" s="183"/>
      <c r="O402" s="183"/>
      <c r="P402" s="183"/>
      <c r="Q402" s="183"/>
      <c r="R402" s="183"/>
      <c r="S402" s="183"/>
      <c r="T402" s="184"/>
      <c r="AT402" s="179" t="s">
        <v>201</v>
      </c>
      <c r="AU402" s="179" t="s">
        <v>115</v>
      </c>
      <c r="AV402" s="178" t="s">
        <v>115</v>
      </c>
      <c r="AW402" s="178" t="s">
        <v>93</v>
      </c>
      <c r="AX402" s="178" t="s">
        <v>111</v>
      </c>
      <c r="AY402" s="179" t="s">
        <v>188</v>
      </c>
    </row>
    <row r="403" spans="2:65" s="178" customFormat="1">
      <c r="B403" s="177"/>
      <c r="D403" s="167" t="s">
        <v>201</v>
      </c>
      <c r="E403" s="179" t="s">
        <v>69</v>
      </c>
      <c r="F403" s="180" t="s">
        <v>1694</v>
      </c>
      <c r="H403" s="181">
        <v>8.0000000000000002E-3</v>
      </c>
      <c r="I403" s="242"/>
      <c r="L403" s="177"/>
      <c r="M403" s="182"/>
      <c r="N403" s="183"/>
      <c r="O403" s="183"/>
      <c r="P403" s="183"/>
      <c r="Q403" s="183"/>
      <c r="R403" s="183"/>
      <c r="S403" s="183"/>
      <c r="T403" s="184"/>
      <c r="AT403" s="179" t="s">
        <v>201</v>
      </c>
      <c r="AU403" s="179" t="s">
        <v>115</v>
      </c>
      <c r="AV403" s="178" t="s">
        <v>115</v>
      </c>
      <c r="AW403" s="178" t="s">
        <v>93</v>
      </c>
      <c r="AX403" s="178" t="s">
        <v>111</v>
      </c>
      <c r="AY403" s="179" t="s">
        <v>188</v>
      </c>
    </row>
    <row r="404" spans="2:65" s="178" customFormat="1">
      <c r="B404" s="177"/>
      <c r="D404" s="167" t="s">
        <v>201</v>
      </c>
      <c r="E404" s="179" t="s">
        <v>69</v>
      </c>
      <c r="F404" s="180" t="s">
        <v>1695</v>
      </c>
      <c r="H404" s="181">
        <v>2E-3</v>
      </c>
      <c r="I404" s="242"/>
      <c r="L404" s="177"/>
      <c r="M404" s="182"/>
      <c r="N404" s="183"/>
      <c r="O404" s="183"/>
      <c r="P404" s="183"/>
      <c r="Q404" s="183"/>
      <c r="R404" s="183"/>
      <c r="S404" s="183"/>
      <c r="T404" s="184"/>
      <c r="AT404" s="179" t="s">
        <v>201</v>
      </c>
      <c r="AU404" s="179" t="s">
        <v>115</v>
      </c>
      <c r="AV404" s="178" t="s">
        <v>115</v>
      </c>
      <c r="AW404" s="178" t="s">
        <v>93</v>
      </c>
      <c r="AX404" s="178" t="s">
        <v>111</v>
      </c>
      <c r="AY404" s="179" t="s">
        <v>188</v>
      </c>
    </row>
    <row r="405" spans="2:65" s="194" customFormat="1">
      <c r="B405" s="193"/>
      <c r="D405" s="167" t="s">
        <v>201</v>
      </c>
      <c r="E405" s="195" t="s">
        <v>69</v>
      </c>
      <c r="F405" s="196" t="s">
        <v>253</v>
      </c>
      <c r="H405" s="197">
        <v>5.8999999999999997E-2</v>
      </c>
      <c r="I405" s="244"/>
      <c r="L405" s="193"/>
      <c r="M405" s="198"/>
      <c r="N405" s="199"/>
      <c r="O405" s="199"/>
      <c r="P405" s="199"/>
      <c r="Q405" s="199"/>
      <c r="R405" s="199"/>
      <c r="S405" s="199"/>
      <c r="T405" s="200"/>
      <c r="AT405" s="195" t="s">
        <v>201</v>
      </c>
      <c r="AU405" s="195" t="s">
        <v>115</v>
      </c>
      <c r="AV405" s="194" t="s">
        <v>228</v>
      </c>
      <c r="AW405" s="194" t="s">
        <v>93</v>
      </c>
      <c r="AX405" s="194" t="s">
        <v>111</v>
      </c>
      <c r="AY405" s="195" t="s">
        <v>188</v>
      </c>
    </row>
    <row r="406" spans="2:65" s="186" customFormat="1">
      <c r="B406" s="185"/>
      <c r="D406" s="167" t="s">
        <v>201</v>
      </c>
      <c r="E406" s="187" t="s">
        <v>69</v>
      </c>
      <c r="F406" s="188" t="s">
        <v>210</v>
      </c>
      <c r="H406" s="189">
        <v>0.28100000000000003</v>
      </c>
      <c r="I406" s="243"/>
      <c r="L406" s="185"/>
      <c r="M406" s="190"/>
      <c r="N406" s="191"/>
      <c r="O406" s="191"/>
      <c r="P406" s="191"/>
      <c r="Q406" s="191"/>
      <c r="R406" s="191"/>
      <c r="S406" s="191"/>
      <c r="T406" s="192"/>
      <c r="AT406" s="187" t="s">
        <v>201</v>
      </c>
      <c r="AU406" s="187" t="s">
        <v>115</v>
      </c>
      <c r="AV406" s="186" t="s">
        <v>195</v>
      </c>
      <c r="AW406" s="186" t="s">
        <v>93</v>
      </c>
      <c r="AX406" s="186" t="s">
        <v>113</v>
      </c>
      <c r="AY406" s="187" t="s">
        <v>188</v>
      </c>
    </row>
    <row r="407" spans="2:65" s="101" customFormat="1" ht="25.5" customHeight="1">
      <c r="B407" s="86"/>
      <c r="C407" s="87" t="s">
        <v>588</v>
      </c>
      <c r="D407" s="87" t="s">
        <v>190</v>
      </c>
      <c r="E407" s="88" t="s">
        <v>1696</v>
      </c>
      <c r="F407" s="89" t="s">
        <v>8588</v>
      </c>
      <c r="G407" s="90" t="s">
        <v>193</v>
      </c>
      <c r="H407" s="91">
        <v>7.8140000000000001</v>
      </c>
      <c r="I407" s="238"/>
      <c r="J407" s="92">
        <f>ROUND(I407*H407,2)</f>
        <v>0</v>
      </c>
      <c r="K407" s="89" t="s">
        <v>194</v>
      </c>
      <c r="L407" s="61"/>
      <c r="M407" s="239" t="s">
        <v>69</v>
      </c>
      <c r="N407" s="164" t="s">
        <v>100</v>
      </c>
      <c r="O407" s="100"/>
      <c r="P407" s="165">
        <f>O407*H407</f>
        <v>0</v>
      </c>
      <c r="Q407" s="165">
        <v>0</v>
      </c>
      <c r="R407" s="165">
        <f>Q407*H407</f>
        <v>0</v>
      </c>
      <c r="S407" s="165">
        <v>0</v>
      </c>
      <c r="T407" s="166">
        <f>S407*H407</f>
        <v>0</v>
      </c>
      <c r="AR407" s="55" t="s">
        <v>195</v>
      </c>
      <c r="AT407" s="55" t="s">
        <v>190</v>
      </c>
      <c r="AU407" s="55" t="s">
        <v>115</v>
      </c>
      <c r="AY407" s="55" t="s">
        <v>188</v>
      </c>
      <c r="BE407" s="93">
        <f>IF(N407="základní",J407,0)</f>
        <v>0</v>
      </c>
      <c r="BF407" s="93">
        <f>IF(N407="snížená",J407,0)</f>
        <v>0</v>
      </c>
      <c r="BG407" s="93">
        <f>IF(N407="zákl. přenesená",J407,0)</f>
        <v>0</v>
      </c>
      <c r="BH407" s="93">
        <f>IF(N407="sníž. přenesená",J407,0)</f>
        <v>0</v>
      </c>
      <c r="BI407" s="93">
        <f>IF(N407="nulová",J407,0)</f>
        <v>0</v>
      </c>
      <c r="BJ407" s="55" t="s">
        <v>113</v>
      </c>
      <c r="BK407" s="93">
        <f>ROUND(I407*H407,2)</f>
        <v>0</v>
      </c>
      <c r="BL407" s="55" t="s">
        <v>195</v>
      </c>
      <c r="BM407" s="55" t="s">
        <v>1697</v>
      </c>
    </row>
    <row r="408" spans="2:65" s="101" customFormat="1" ht="27">
      <c r="B408" s="61"/>
      <c r="D408" s="167" t="s">
        <v>197</v>
      </c>
      <c r="F408" s="168" t="s">
        <v>8589</v>
      </c>
      <c r="I408" s="240"/>
      <c r="L408" s="61"/>
      <c r="M408" s="94"/>
      <c r="N408" s="100"/>
      <c r="O408" s="100"/>
      <c r="P408" s="100"/>
      <c r="Q408" s="100"/>
      <c r="R408" s="100"/>
      <c r="S408" s="100"/>
      <c r="T408" s="69"/>
      <c r="AT408" s="55" t="s">
        <v>197</v>
      </c>
      <c r="AU408" s="55" t="s">
        <v>115</v>
      </c>
    </row>
    <row r="409" spans="2:65" s="101" customFormat="1" ht="81">
      <c r="B409" s="61"/>
      <c r="D409" s="167" t="s">
        <v>199</v>
      </c>
      <c r="F409" s="169" t="s">
        <v>337</v>
      </c>
      <c r="I409" s="240"/>
      <c r="L409" s="61"/>
      <c r="M409" s="94"/>
      <c r="N409" s="100"/>
      <c r="O409" s="100"/>
      <c r="P409" s="100"/>
      <c r="Q409" s="100"/>
      <c r="R409" s="100"/>
      <c r="S409" s="100"/>
      <c r="T409" s="69"/>
      <c r="AT409" s="55" t="s">
        <v>199</v>
      </c>
      <c r="AU409" s="55" t="s">
        <v>115</v>
      </c>
    </row>
    <row r="410" spans="2:65" s="171" customFormat="1">
      <c r="B410" s="170"/>
      <c r="D410" s="167" t="s">
        <v>201</v>
      </c>
      <c r="E410" s="172" t="s">
        <v>69</v>
      </c>
      <c r="F410" s="173" t="s">
        <v>1698</v>
      </c>
      <c r="H410" s="172" t="s">
        <v>69</v>
      </c>
      <c r="I410" s="241"/>
      <c r="L410" s="170"/>
      <c r="M410" s="174"/>
      <c r="N410" s="175"/>
      <c r="O410" s="175"/>
      <c r="P410" s="175"/>
      <c r="Q410" s="175"/>
      <c r="R410" s="175"/>
      <c r="S410" s="175"/>
      <c r="T410" s="176"/>
      <c r="AT410" s="172" t="s">
        <v>201</v>
      </c>
      <c r="AU410" s="172" t="s">
        <v>115</v>
      </c>
      <c r="AV410" s="171" t="s">
        <v>113</v>
      </c>
      <c r="AW410" s="171" t="s">
        <v>93</v>
      </c>
      <c r="AX410" s="171" t="s">
        <v>111</v>
      </c>
      <c r="AY410" s="172" t="s">
        <v>188</v>
      </c>
    </row>
    <row r="411" spans="2:65" s="171" customFormat="1">
      <c r="B411" s="170"/>
      <c r="D411" s="167" t="s">
        <v>201</v>
      </c>
      <c r="E411" s="172" t="s">
        <v>69</v>
      </c>
      <c r="F411" s="173" t="s">
        <v>8590</v>
      </c>
      <c r="H411" s="172" t="s">
        <v>69</v>
      </c>
      <c r="I411" s="241"/>
      <c r="L411" s="170"/>
      <c r="M411" s="174"/>
      <c r="N411" s="175"/>
      <c r="O411" s="175"/>
      <c r="P411" s="175"/>
      <c r="Q411" s="175"/>
      <c r="R411" s="175"/>
      <c r="S411" s="175"/>
      <c r="T411" s="176"/>
      <c r="AT411" s="172" t="s">
        <v>201</v>
      </c>
      <c r="AU411" s="172" t="s">
        <v>115</v>
      </c>
      <c r="AV411" s="171" t="s">
        <v>113</v>
      </c>
      <c r="AW411" s="171" t="s">
        <v>93</v>
      </c>
      <c r="AX411" s="171" t="s">
        <v>111</v>
      </c>
      <c r="AY411" s="172" t="s">
        <v>188</v>
      </c>
    </row>
    <row r="412" spans="2:65" s="178" customFormat="1">
      <c r="B412" s="177"/>
      <c r="D412" s="167" t="s">
        <v>201</v>
      </c>
      <c r="E412" s="179" t="s">
        <v>69</v>
      </c>
      <c r="F412" s="180" t="s">
        <v>1699</v>
      </c>
      <c r="H412" s="181">
        <v>7.8140000000000001</v>
      </c>
      <c r="I412" s="242"/>
      <c r="L412" s="177"/>
      <c r="M412" s="182"/>
      <c r="N412" s="183"/>
      <c r="O412" s="183"/>
      <c r="P412" s="183"/>
      <c r="Q412" s="183"/>
      <c r="R412" s="183"/>
      <c r="S412" s="183"/>
      <c r="T412" s="184"/>
      <c r="AT412" s="179" t="s">
        <v>201</v>
      </c>
      <c r="AU412" s="179" t="s">
        <v>115</v>
      </c>
      <c r="AV412" s="178" t="s">
        <v>115</v>
      </c>
      <c r="AW412" s="178" t="s">
        <v>93</v>
      </c>
      <c r="AX412" s="178" t="s">
        <v>113</v>
      </c>
      <c r="AY412" s="179" t="s">
        <v>188</v>
      </c>
    </row>
    <row r="413" spans="2:65" s="101" customFormat="1" ht="25.5" customHeight="1">
      <c r="B413" s="86"/>
      <c r="C413" s="87" t="s">
        <v>600</v>
      </c>
      <c r="D413" s="87" t="s">
        <v>190</v>
      </c>
      <c r="E413" s="88" t="s">
        <v>1700</v>
      </c>
      <c r="F413" s="89" t="s">
        <v>8591</v>
      </c>
      <c r="G413" s="90" t="s">
        <v>193</v>
      </c>
      <c r="H413" s="91">
        <v>1.327</v>
      </c>
      <c r="I413" s="238"/>
      <c r="J413" s="92">
        <f>ROUND(I413*H413,2)</f>
        <v>0</v>
      </c>
      <c r="K413" s="89" t="s">
        <v>194</v>
      </c>
      <c r="L413" s="61"/>
      <c r="M413" s="239" t="s">
        <v>69</v>
      </c>
      <c r="N413" s="164" t="s">
        <v>100</v>
      </c>
      <c r="O413" s="100"/>
      <c r="P413" s="165">
        <f>O413*H413</f>
        <v>0</v>
      </c>
      <c r="Q413" s="165">
        <v>2.3216600000000001</v>
      </c>
      <c r="R413" s="165">
        <f>Q413*H413</f>
        <v>3.08084282</v>
      </c>
      <c r="S413" s="165">
        <v>0</v>
      </c>
      <c r="T413" s="166">
        <f>S413*H413</f>
        <v>0</v>
      </c>
      <c r="AR413" s="55" t="s">
        <v>195</v>
      </c>
      <c r="AT413" s="55" t="s">
        <v>190</v>
      </c>
      <c r="AU413" s="55" t="s">
        <v>115</v>
      </c>
      <c r="AY413" s="55" t="s">
        <v>188</v>
      </c>
      <c r="BE413" s="93">
        <f>IF(N413="základní",J413,0)</f>
        <v>0</v>
      </c>
      <c r="BF413" s="93">
        <f>IF(N413="snížená",J413,0)</f>
        <v>0</v>
      </c>
      <c r="BG413" s="93">
        <f>IF(N413="zákl. přenesená",J413,0)</f>
        <v>0</v>
      </c>
      <c r="BH413" s="93">
        <f>IF(N413="sníž. přenesená",J413,0)</f>
        <v>0</v>
      </c>
      <c r="BI413" s="93">
        <f>IF(N413="nulová",J413,0)</f>
        <v>0</v>
      </c>
      <c r="BJ413" s="55" t="s">
        <v>113</v>
      </c>
      <c r="BK413" s="93">
        <f>ROUND(I413*H413,2)</f>
        <v>0</v>
      </c>
      <c r="BL413" s="55" t="s">
        <v>195</v>
      </c>
      <c r="BM413" s="55" t="s">
        <v>1701</v>
      </c>
    </row>
    <row r="414" spans="2:65" s="101" customFormat="1" ht="27">
      <c r="B414" s="61"/>
      <c r="D414" s="167" t="s">
        <v>197</v>
      </c>
      <c r="F414" s="168" t="s">
        <v>8592</v>
      </c>
      <c r="I414" s="240"/>
      <c r="L414" s="61"/>
      <c r="M414" s="94"/>
      <c r="N414" s="100"/>
      <c r="O414" s="100"/>
      <c r="P414" s="100"/>
      <c r="Q414" s="100"/>
      <c r="R414" s="100"/>
      <c r="S414" s="100"/>
      <c r="T414" s="69"/>
      <c r="AT414" s="55" t="s">
        <v>197</v>
      </c>
      <c r="AU414" s="55" t="s">
        <v>115</v>
      </c>
    </row>
    <row r="415" spans="2:65" s="101" customFormat="1" ht="81">
      <c r="B415" s="61"/>
      <c r="D415" s="167" t="s">
        <v>199</v>
      </c>
      <c r="F415" s="169" t="s">
        <v>337</v>
      </c>
      <c r="I415" s="240"/>
      <c r="L415" s="61"/>
      <c r="M415" s="94"/>
      <c r="N415" s="100"/>
      <c r="O415" s="100"/>
      <c r="P415" s="100"/>
      <c r="Q415" s="100"/>
      <c r="R415" s="100"/>
      <c r="S415" s="100"/>
      <c r="T415" s="69"/>
      <c r="AT415" s="55" t="s">
        <v>199</v>
      </c>
      <c r="AU415" s="55" t="s">
        <v>115</v>
      </c>
    </row>
    <row r="416" spans="2:65" s="171" customFormat="1">
      <c r="B416" s="170"/>
      <c r="D416" s="167" t="s">
        <v>201</v>
      </c>
      <c r="E416" s="172" t="s">
        <v>69</v>
      </c>
      <c r="F416" s="173" t="s">
        <v>1702</v>
      </c>
      <c r="H416" s="172" t="s">
        <v>69</v>
      </c>
      <c r="I416" s="241"/>
      <c r="L416" s="170"/>
      <c r="M416" s="174"/>
      <c r="N416" s="175"/>
      <c r="O416" s="175"/>
      <c r="P416" s="175"/>
      <c r="Q416" s="175"/>
      <c r="R416" s="175"/>
      <c r="S416" s="175"/>
      <c r="T416" s="176"/>
      <c r="AT416" s="172" t="s">
        <v>201</v>
      </c>
      <c r="AU416" s="172" t="s">
        <v>115</v>
      </c>
      <c r="AV416" s="171" t="s">
        <v>113</v>
      </c>
      <c r="AW416" s="171" t="s">
        <v>93</v>
      </c>
      <c r="AX416" s="171" t="s">
        <v>111</v>
      </c>
      <c r="AY416" s="172" t="s">
        <v>188</v>
      </c>
    </row>
    <row r="417" spans="2:65" s="171" customFormat="1">
      <c r="B417" s="170"/>
      <c r="D417" s="167" t="s">
        <v>201</v>
      </c>
      <c r="E417" s="172" t="s">
        <v>69</v>
      </c>
      <c r="F417" s="173" t="s">
        <v>8593</v>
      </c>
      <c r="H417" s="172" t="s">
        <v>69</v>
      </c>
      <c r="I417" s="241"/>
      <c r="L417" s="170"/>
      <c r="M417" s="174"/>
      <c r="N417" s="175"/>
      <c r="O417" s="175"/>
      <c r="P417" s="175"/>
      <c r="Q417" s="175"/>
      <c r="R417" s="175"/>
      <c r="S417" s="175"/>
      <c r="T417" s="176"/>
      <c r="AT417" s="172" t="s">
        <v>201</v>
      </c>
      <c r="AU417" s="172" t="s">
        <v>115</v>
      </c>
      <c r="AV417" s="171" t="s">
        <v>113</v>
      </c>
      <c r="AW417" s="171" t="s">
        <v>93</v>
      </c>
      <c r="AX417" s="171" t="s">
        <v>111</v>
      </c>
      <c r="AY417" s="172" t="s">
        <v>188</v>
      </c>
    </row>
    <row r="418" spans="2:65" s="178" customFormat="1">
      <c r="B418" s="177"/>
      <c r="D418" s="167" t="s">
        <v>201</v>
      </c>
      <c r="E418" s="179" t="s">
        <v>69</v>
      </c>
      <c r="F418" s="180" t="s">
        <v>1703</v>
      </c>
      <c r="H418" s="181">
        <v>0.49299999999999999</v>
      </c>
      <c r="I418" s="242"/>
      <c r="L418" s="177"/>
      <c r="M418" s="182"/>
      <c r="N418" s="183"/>
      <c r="O418" s="183"/>
      <c r="P418" s="183"/>
      <c r="Q418" s="183"/>
      <c r="R418" s="183"/>
      <c r="S418" s="183"/>
      <c r="T418" s="184"/>
      <c r="AT418" s="179" t="s">
        <v>201</v>
      </c>
      <c r="AU418" s="179" t="s">
        <v>115</v>
      </c>
      <c r="AV418" s="178" t="s">
        <v>115</v>
      </c>
      <c r="AW418" s="178" t="s">
        <v>93</v>
      </c>
      <c r="AX418" s="178" t="s">
        <v>111</v>
      </c>
      <c r="AY418" s="179" t="s">
        <v>188</v>
      </c>
    </row>
    <row r="419" spans="2:65" s="178" customFormat="1">
      <c r="B419" s="177"/>
      <c r="D419" s="167" t="s">
        <v>201</v>
      </c>
      <c r="E419" s="179" t="s">
        <v>69</v>
      </c>
      <c r="F419" s="180" t="s">
        <v>1704</v>
      </c>
      <c r="H419" s="181">
        <v>0.83399999999999996</v>
      </c>
      <c r="I419" s="242"/>
      <c r="L419" s="177"/>
      <c r="M419" s="182"/>
      <c r="N419" s="183"/>
      <c r="O419" s="183"/>
      <c r="P419" s="183"/>
      <c r="Q419" s="183"/>
      <c r="R419" s="183"/>
      <c r="S419" s="183"/>
      <c r="T419" s="184"/>
      <c r="AT419" s="179" t="s">
        <v>201</v>
      </c>
      <c r="AU419" s="179" t="s">
        <v>115</v>
      </c>
      <c r="AV419" s="178" t="s">
        <v>115</v>
      </c>
      <c r="AW419" s="178" t="s">
        <v>93</v>
      </c>
      <c r="AX419" s="178" t="s">
        <v>111</v>
      </c>
      <c r="AY419" s="179" t="s">
        <v>188</v>
      </c>
    </row>
    <row r="420" spans="2:65" s="186" customFormat="1">
      <c r="B420" s="185"/>
      <c r="D420" s="167" t="s">
        <v>201</v>
      </c>
      <c r="E420" s="187" t="s">
        <v>69</v>
      </c>
      <c r="F420" s="188" t="s">
        <v>210</v>
      </c>
      <c r="H420" s="189">
        <v>1.327</v>
      </c>
      <c r="I420" s="243"/>
      <c r="L420" s="185"/>
      <c r="M420" s="190"/>
      <c r="N420" s="191"/>
      <c r="O420" s="191"/>
      <c r="P420" s="191"/>
      <c r="Q420" s="191"/>
      <c r="R420" s="191"/>
      <c r="S420" s="191"/>
      <c r="T420" s="192"/>
      <c r="AT420" s="187" t="s">
        <v>201</v>
      </c>
      <c r="AU420" s="187" t="s">
        <v>115</v>
      </c>
      <c r="AV420" s="186" t="s">
        <v>195</v>
      </c>
      <c r="AW420" s="186" t="s">
        <v>93</v>
      </c>
      <c r="AX420" s="186" t="s">
        <v>113</v>
      </c>
      <c r="AY420" s="187" t="s">
        <v>188</v>
      </c>
    </row>
    <row r="421" spans="2:65" s="101" customFormat="1" ht="25.5" customHeight="1">
      <c r="B421" s="86"/>
      <c r="C421" s="87" t="s">
        <v>608</v>
      </c>
      <c r="D421" s="87" t="s">
        <v>190</v>
      </c>
      <c r="E421" s="88" t="s">
        <v>1705</v>
      </c>
      <c r="F421" s="89" t="s">
        <v>8594</v>
      </c>
      <c r="G421" s="90" t="s">
        <v>193</v>
      </c>
      <c r="H421" s="91">
        <v>0.26100000000000001</v>
      </c>
      <c r="I421" s="238"/>
      <c r="J421" s="92">
        <f>ROUND(I421*H421,2)</f>
        <v>0</v>
      </c>
      <c r="K421" s="89" t="s">
        <v>194</v>
      </c>
      <c r="L421" s="61"/>
      <c r="M421" s="239" t="s">
        <v>69</v>
      </c>
      <c r="N421" s="164" t="s">
        <v>100</v>
      </c>
      <c r="O421" s="100"/>
      <c r="P421" s="165">
        <f>O421*H421</f>
        <v>0</v>
      </c>
      <c r="Q421" s="165">
        <v>2.3108</v>
      </c>
      <c r="R421" s="165">
        <f>Q421*H421</f>
        <v>0.60311880000000007</v>
      </c>
      <c r="S421" s="165">
        <v>0</v>
      </c>
      <c r="T421" s="166">
        <f>S421*H421</f>
        <v>0</v>
      </c>
      <c r="AR421" s="55" t="s">
        <v>195</v>
      </c>
      <c r="AT421" s="55" t="s">
        <v>190</v>
      </c>
      <c r="AU421" s="55" t="s">
        <v>115</v>
      </c>
      <c r="AY421" s="55" t="s">
        <v>188</v>
      </c>
      <c r="BE421" s="93">
        <f>IF(N421="základní",J421,0)</f>
        <v>0</v>
      </c>
      <c r="BF421" s="93">
        <f>IF(N421="snížená",J421,0)</f>
        <v>0</v>
      </c>
      <c r="BG421" s="93">
        <f>IF(N421="zákl. přenesená",J421,0)</f>
        <v>0</v>
      </c>
      <c r="BH421" s="93">
        <f>IF(N421="sníž. přenesená",J421,0)</f>
        <v>0</v>
      </c>
      <c r="BI421" s="93">
        <f>IF(N421="nulová",J421,0)</f>
        <v>0</v>
      </c>
      <c r="BJ421" s="55" t="s">
        <v>113</v>
      </c>
      <c r="BK421" s="93">
        <f>ROUND(I421*H421,2)</f>
        <v>0</v>
      </c>
      <c r="BL421" s="55" t="s">
        <v>195</v>
      </c>
      <c r="BM421" s="55" t="s">
        <v>1706</v>
      </c>
    </row>
    <row r="422" spans="2:65" s="101" customFormat="1" ht="27">
      <c r="B422" s="61"/>
      <c r="D422" s="167" t="s">
        <v>197</v>
      </c>
      <c r="F422" s="168" t="s">
        <v>8595</v>
      </c>
      <c r="I422" s="240"/>
      <c r="L422" s="61"/>
      <c r="M422" s="94"/>
      <c r="N422" s="100"/>
      <c r="O422" s="100"/>
      <c r="P422" s="100"/>
      <c r="Q422" s="100"/>
      <c r="R422" s="100"/>
      <c r="S422" s="100"/>
      <c r="T422" s="69"/>
      <c r="AT422" s="55" t="s">
        <v>197</v>
      </c>
      <c r="AU422" s="55" t="s">
        <v>115</v>
      </c>
    </row>
    <row r="423" spans="2:65" s="101" customFormat="1" ht="81">
      <c r="B423" s="61"/>
      <c r="D423" s="167" t="s">
        <v>199</v>
      </c>
      <c r="F423" s="169" t="s">
        <v>337</v>
      </c>
      <c r="I423" s="240"/>
      <c r="L423" s="61"/>
      <c r="M423" s="94"/>
      <c r="N423" s="100"/>
      <c r="O423" s="100"/>
      <c r="P423" s="100"/>
      <c r="Q423" s="100"/>
      <c r="R423" s="100"/>
      <c r="S423" s="100"/>
      <c r="T423" s="69"/>
      <c r="AT423" s="55" t="s">
        <v>199</v>
      </c>
      <c r="AU423" s="55" t="s">
        <v>115</v>
      </c>
    </row>
    <row r="424" spans="2:65" s="171" customFormat="1">
      <c r="B424" s="170"/>
      <c r="D424" s="167" t="s">
        <v>201</v>
      </c>
      <c r="E424" s="172" t="s">
        <v>69</v>
      </c>
      <c r="F424" s="173" t="s">
        <v>1708</v>
      </c>
      <c r="H424" s="172" t="s">
        <v>69</v>
      </c>
      <c r="I424" s="241"/>
      <c r="L424" s="170"/>
      <c r="M424" s="174"/>
      <c r="N424" s="175"/>
      <c r="O424" s="175"/>
      <c r="P424" s="175"/>
      <c r="Q424" s="175"/>
      <c r="R424" s="175"/>
      <c r="S424" s="175"/>
      <c r="T424" s="176"/>
      <c r="AT424" s="172" t="s">
        <v>201</v>
      </c>
      <c r="AU424" s="172" t="s">
        <v>115</v>
      </c>
      <c r="AV424" s="171" t="s">
        <v>113</v>
      </c>
      <c r="AW424" s="171" t="s">
        <v>93</v>
      </c>
      <c r="AX424" s="171" t="s">
        <v>111</v>
      </c>
      <c r="AY424" s="172" t="s">
        <v>188</v>
      </c>
    </row>
    <row r="425" spans="2:65" s="171" customFormat="1">
      <c r="B425" s="170"/>
      <c r="D425" s="167" t="s">
        <v>201</v>
      </c>
      <c r="E425" s="172" t="s">
        <v>69</v>
      </c>
      <c r="F425" s="173" t="s">
        <v>8593</v>
      </c>
      <c r="H425" s="172" t="s">
        <v>69</v>
      </c>
      <c r="I425" s="241"/>
      <c r="L425" s="170"/>
      <c r="M425" s="174"/>
      <c r="N425" s="175"/>
      <c r="O425" s="175"/>
      <c r="P425" s="175"/>
      <c r="Q425" s="175"/>
      <c r="R425" s="175"/>
      <c r="S425" s="175"/>
      <c r="T425" s="176"/>
      <c r="AT425" s="172" t="s">
        <v>201</v>
      </c>
      <c r="AU425" s="172" t="s">
        <v>115</v>
      </c>
      <c r="AV425" s="171" t="s">
        <v>113</v>
      </c>
      <c r="AW425" s="171" t="s">
        <v>93</v>
      </c>
      <c r="AX425" s="171" t="s">
        <v>111</v>
      </c>
      <c r="AY425" s="172" t="s">
        <v>188</v>
      </c>
    </row>
    <row r="426" spans="2:65" s="171" customFormat="1">
      <c r="B426" s="170"/>
      <c r="D426" s="167" t="s">
        <v>201</v>
      </c>
      <c r="E426" s="172" t="s">
        <v>69</v>
      </c>
      <c r="F426" s="173" t="s">
        <v>1709</v>
      </c>
      <c r="H426" s="172" t="s">
        <v>69</v>
      </c>
      <c r="I426" s="241"/>
      <c r="L426" s="170"/>
      <c r="M426" s="174"/>
      <c r="N426" s="175"/>
      <c r="O426" s="175"/>
      <c r="P426" s="175"/>
      <c r="Q426" s="175"/>
      <c r="R426" s="175"/>
      <c r="S426" s="175"/>
      <c r="T426" s="176"/>
      <c r="AT426" s="172" t="s">
        <v>201</v>
      </c>
      <c r="AU426" s="172" t="s">
        <v>115</v>
      </c>
      <c r="AV426" s="171" t="s">
        <v>113</v>
      </c>
      <c r="AW426" s="171" t="s">
        <v>93</v>
      </c>
      <c r="AX426" s="171" t="s">
        <v>111</v>
      </c>
      <c r="AY426" s="172" t="s">
        <v>188</v>
      </c>
    </row>
    <row r="427" spans="2:65" s="178" customFormat="1">
      <c r="B427" s="177"/>
      <c r="D427" s="167" t="s">
        <v>201</v>
      </c>
      <c r="E427" s="179" t="s">
        <v>69</v>
      </c>
      <c r="F427" s="180" t="s">
        <v>1710</v>
      </c>
      <c r="H427" s="181">
        <v>0.112</v>
      </c>
      <c r="I427" s="242"/>
      <c r="L427" s="177"/>
      <c r="M427" s="182"/>
      <c r="N427" s="183"/>
      <c r="O427" s="183"/>
      <c r="P427" s="183"/>
      <c r="Q427" s="183"/>
      <c r="R427" s="183"/>
      <c r="S427" s="183"/>
      <c r="T427" s="184"/>
      <c r="AT427" s="179" t="s">
        <v>201</v>
      </c>
      <c r="AU427" s="179" t="s">
        <v>115</v>
      </c>
      <c r="AV427" s="178" t="s">
        <v>115</v>
      </c>
      <c r="AW427" s="178" t="s">
        <v>93</v>
      </c>
      <c r="AX427" s="178" t="s">
        <v>111</v>
      </c>
      <c r="AY427" s="179" t="s">
        <v>188</v>
      </c>
    </row>
    <row r="428" spans="2:65" s="171" customFormat="1">
      <c r="B428" s="170"/>
      <c r="D428" s="167" t="s">
        <v>201</v>
      </c>
      <c r="E428" s="172" t="s">
        <v>69</v>
      </c>
      <c r="F428" s="173" t="s">
        <v>1711</v>
      </c>
      <c r="H428" s="172" t="s">
        <v>69</v>
      </c>
      <c r="I428" s="241"/>
      <c r="L428" s="170"/>
      <c r="M428" s="174"/>
      <c r="N428" s="175"/>
      <c r="O428" s="175"/>
      <c r="P428" s="175"/>
      <c r="Q428" s="175"/>
      <c r="R428" s="175"/>
      <c r="S428" s="175"/>
      <c r="T428" s="176"/>
      <c r="AT428" s="172" t="s">
        <v>201</v>
      </c>
      <c r="AU428" s="172" t="s">
        <v>115</v>
      </c>
      <c r="AV428" s="171" t="s">
        <v>113</v>
      </c>
      <c r="AW428" s="171" t="s">
        <v>93</v>
      </c>
      <c r="AX428" s="171" t="s">
        <v>111</v>
      </c>
      <c r="AY428" s="172" t="s">
        <v>188</v>
      </c>
    </row>
    <row r="429" spans="2:65" s="178" customFormat="1">
      <c r="B429" s="177"/>
      <c r="D429" s="167" t="s">
        <v>201</v>
      </c>
      <c r="E429" s="179" t="s">
        <v>69</v>
      </c>
      <c r="F429" s="180" t="s">
        <v>1712</v>
      </c>
      <c r="H429" s="181">
        <v>0.14899999999999999</v>
      </c>
      <c r="I429" s="242"/>
      <c r="L429" s="177"/>
      <c r="M429" s="182"/>
      <c r="N429" s="183"/>
      <c r="O429" s="183"/>
      <c r="P429" s="183"/>
      <c r="Q429" s="183"/>
      <c r="R429" s="183"/>
      <c r="S429" s="183"/>
      <c r="T429" s="184"/>
      <c r="AT429" s="179" t="s">
        <v>201</v>
      </c>
      <c r="AU429" s="179" t="s">
        <v>115</v>
      </c>
      <c r="AV429" s="178" t="s">
        <v>115</v>
      </c>
      <c r="AW429" s="178" t="s">
        <v>93</v>
      </c>
      <c r="AX429" s="178" t="s">
        <v>111</v>
      </c>
      <c r="AY429" s="179" t="s">
        <v>188</v>
      </c>
    </row>
    <row r="430" spans="2:65" s="186" customFormat="1">
      <c r="B430" s="185"/>
      <c r="D430" s="167" t="s">
        <v>201</v>
      </c>
      <c r="E430" s="187" t="s">
        <v>69</v>
      </c>
      <c r="F430" s="188" t="s">
        <v>210</v>
      </c>
      <c r="H430" s="189">
        <v>0.26100000000000001</v>
      </c>
      <c r="I430" s="243"/>
      <c r="L430" s="185"/>
      <c r="M430" s="190"/>
      <c r="N430" s="191"/>
      <c r="O430" s="191"/>
      <c r="P430" s="191"/>
      <c r="Q430" s="191"/>
      <c r="R430" s="191"/>
      <c r="S430" s="191"/>
      <c r="T430" s="192"/>
      <c r="AT430" s="187" t="s">
        <v>201</v>
      </c>
      <c r="AU430" s="187" t="s">
        <v>115</v>
      </c>
      <c r="AV430" s="186" t="s">
        <v>195</v>
      </c>
      <c r="AW430" s="186" t="s">
        <v>93</v>
      </c>
      <c r="AX430" s="186" t="s">
        <v>113</v>
      </c>
      <c r="AY430" s="187" t="s">
        <v>188</v>
      </c>
    </row>
    <row r="431" spans="2:65" s="101" customFormat="1" ht="25.5" customHeight="1">
      <c r="B431" s="86"/>
      <c r="C431" s="87" t="s">
        <v>614</v>
      </c>
      <c r="D431" s="87" t="s">
        <v>190</v>
      </c>
      <c r="E431" s="88" t="s">
        <v>1705</v>
      </c>
      <c r="F431" s="89" t="s">
        <v>8594</v>
      </c>
      <c r="G431" s="90" t="s">
        <v>193</v>
      </c>
      <c r="H431" s="91">
        <v>19.459</v>
      </c>
      <c r="I431" s="238"/>
      <c r="J431" s="92">
        <f>ROUND(I431*H431,2)</f>
        <v>0</v>
      </c>
      <c r="K431" s="89" t="s">
        <v>194</v>
      </c>
      <c r="L431" s="61"/>
      <c r="M431" s="239" t="s">
        <v>69</v>
      </c>
      <c r="N431" s="164" t="s">
        <v>100</v>
      </c>
      <c r="O431" s="100"/>
      <c r="P431" s="165">
        <f>O431*H431</f>
        <v>0</v>
      </c>
      <c r="Q431" s="165">
        <v>0</v>
      </c>
      <c r="R431" s="165">
        <f>Q431*H431</f>
        <v>0</v>
      </c>
      <c r="S431" s="165">
        <v>0</v>
      </c>
      <c r="T431" s="166">
        <f>S431*H431</f>
        <v>0</v>
      </c>
      <c r="AR431" s="55" t="s">
        <v>195</v>
      </c>
      <c r="AT431" s="55" t="s">
        <v>190</v>
      </c>
      <c r="AU431" s="55" t="s">
        <v>115</v>
      </c>
      <c r="AY431" s="55" t="s">
        <v>188</v>
      </c>
      <c r="BE431" s="93">
        <f>IF(N431="základní",J431,0)</f>
        <v>0</v>
      </c>
      <c r="BF431" s="93">
        <f>IF(N431="snížená",J431,0)</f>
        <v>0</v>
      </c>
      <c r="BG431" s="93">
        <f>IF(N431="zákl. přenesená",J431,0)</f>
        <v>0</v>
      </c>
      <c r="BH431" s="93">
        <f>IF(N431="sníž. přenesená",J431,0)</f>
        <v>0</v>
      </c>
      <c r="BI431" s="93">
        <f>IF(N431="nulová",J431,0)</f>
        <v>0</v>
      </c>
      <c r="BJ431" s="55" t="s">
        <v>113</v>
      </c>
      <c r="BK431" s="93">
        <f>ROUND(I431*H431,2)</f>
        <v>0</v>
      </c>
      <c r="BL431" s="55" t="s">
        <v>195</v>
      </c>
      <c r="BM431" s="55" t="s">
        <v>1713</v>
      </c>
    </row>
    <row r="432" spans="2:65" s="101" customFormat="1" ht="27">
      <c r="B432" s="61"/>
      <c r="D432" s="167" t="s">
        <v>197</v>
      </c>
      <c r="F432" s="168" t="s">
        <v>8595</v>
      </c>
      <c r="I432" s="240"/>
      <c r="L432" s="61"/>
      <c r="M432" s="94"/>
      <c r="N432" s="100"/>
      <c r="O432" s="100"/>
      <c r="P432" s="100"/>
      <c r="Q432" s="100"/>
      <c r="R432" s="100"/>
      <c r="S432" s="100"/>
      <c r="T432" s="69"/>
      <c r="AT432" s="55" t="s">
        <v>197</v>
      </c>
      <c r="AU432" s="55" t="s">
        <v>115</v>
      </c>
    </row>
    <row r="433" spans="2:65" s="101" customFormat="1" ht="81">
      <c r="B433" s="61"/>
      <c r="D433" s="167" t="s">
        <v>199</v>
      </c>
      <c r="F433" s="169" t="s">
        <v>337</v>
      </c>
      <c r="I433" s="240"/>
      <c r="L433" s="61"/>
      <c r="M433" s="94"/>
      <c r="N433" s="100"/>
      <c r="O433" s="100"/>
      <c r="P433" s="100"/>
      <c r="Q433" s="100"/>
      <c r="R433" s="100"/>
      <c r="S433" s="100"/>
      <c r="T433" s="69"/>
      <c r="AT433" s="55" t="s">
        <v>199</v>
      </c>
      <c r="AU433" s="55" t="s">
        <v>115</v>
      </c>
    </row>
    <row r="434" spans="2:65" s="171" customFormat="1">
      <c r="B434" s="170"/>
      <c r="D434" s="167" t="s">
        <v>201</v>
      </c>
      <c r="E434" s="172" t="s">
        <v>69</v>
      </c>
      <c r="F434" s="173" t="s">
        <v>1714</v>
      </c>
      <c r="H434" s="172" t="s">
        <v>69</v>
      </c>
      <c r="I434" s="241"/>
      <c r="L434" s="170"/>
      <c r="M434" s="174"/>
      <c r="N434" s="175"/>
      <c r="O434" s="175"/>
      <c r="P434" s="175"/>
      <c r="Q434" s="175"/>
      <c r="R434" s="175"/>
      <c r="S434" s="175"/>
      <c r="T434" s="176"/>
      <c r="AT434" s="172" t="s">
        <v>201</v>
      </c>
      <c r="AU434" s="172" t="s">
        <v>115</v>
      </c>
      <c r="AV434" s="171" t="s">
        <v>113</v>
      </c>
      <c r="AW434" s="171" t="s">
        <v>93</v>
      </c>
      <c r="AX434" s="171" t="s">
        <v>111</v>
      </c>
      <c r="AY434" s="172" t="s">
        <v>188</v>
      </c>
    </row>
    <row r="435" spans="2:65" s="171" customFormat="1">
      <c r="B435" s="170"/>
      <c r="D435" s="167" t="s">
        <v>201</v>
      </c>
      <c r="E435" s="172" t="s">
        <v>69</v>
      </c>
      <c r="F435" s="173" t="s">
        <v>8590</v>
      </c>
      <c r="H435" s="172" t="s">
        <v>69</v>
      </c>
      <c r="I435" s="241"/>
      <c r="L435" s="170"/>
      <c r="M435" s="174"/>
      <c r="N435" s="175"/>
      <c r="O435" s="175"/>
      <c r="P435" s="175"/>
      <c r="Q435" s="175"/>
      <c r="R435" s="175"/>
      <c r="S435" s="175"/>
      <c r="T435" s="176"/>
      <c r="AT435" s="172" t="s">
        <v>201</v>
      </c>
      <c r="AU435" s="172" t="s">
        <v>115</v>
      </c>
      <c r="AV435" s="171" t="s">
        <v>113</v>
      </c>
      <c r="AW435" s="171" t="s">
        <v>93</v>
      </c>
      <c r="AX435" s="171" t="s">
        <v>111</v>
      </c>
      <c r="AY435" s="172" t="s">
        <v>188</v>
      </c>
    </row>
    <row r="436" spans="2:65" s="178" customFormat="1">
      <c r="B436" s="177"/>
      <c r="D436" s="167" t="s">
        <v>201</v>
      </c>
      <c r="E436" s="179" t="s">
        <v>69</v>
      </c>
      <c r="F436" s="180" t="s">
        <v>1715</v>
      </c>
      <c r="H436" s="181">
        <v>19.459</v>
      </c>
      <c r="I436" s="242"/>
      <c r="L436" s="177"/>
      <c r="M436" s="182"/>
      <c r="N436" s="183"/>
      <c r="O436" s="183"/>
      <c r="P436" s="183"/>
      <c r="Q436" s="183"/>
      <c r="R436" s="183"/>
      <c r="S436" s="183"/>
      <c r="T436" s="184"/>
      <c r="AT436" s="179" t="s">
        <v>201</v>
      </c>
      <c r="AU436" s="179" t="s">
        <v>115</v>
      </c>
      <c r="AV436" s="178" t="s">
        <v>115</v>
      </c>
      <c r="AW436" s="178" t="s">
        <v>93</v>
      </c>
      <c r="AX436" s="178" t="s">
        <v>113</v>
      </c>
      <c r="AY436" s="179" t="s">
        <v>188</v>
      </c>
    </row>
    <row r="437" spans="2:65" s="101" customFormat="1" ht="25.5" customHeight="1">
      <c r="B437" s="86"/>
      <c r="C437" s="87" t="s">
        <v>621</v>
      </c>
      <c r="D437" s="87" t="s">
        <v>190</v>
      </c>
      <c r="E437" s="88" t="s">
        <v>1235</v>
      </c>
      <c r="F437" s="89" t="s">
        <v>1236</v>
      </c>
      <c r="G437" s="90" t="s">
        <v>193</v>
      </c>
      <c r="H437" s="91">
        <v>123.703</v>
      </c>
      <c r="I437" s="238"/>
      <c r="J437" s="92">
        <f>ROUND(I437*H437,2)</f>
        <v>0</v>
      </c>
      <c r="K437" s="89" t="s">
        <v>194</v>
      </c>
      <c r="L437" s="61"/>
      <c r="M437" s="239" t="s">
        <v>69</v>
      </c>
      <c r="N437" s="164" t="s">
        <v>100</v>
      </c>
      <c r="O437" s="100"/>
      <c r="P437" s="165">
        <f>O437*H437</f>
        <v>0</v>
      </c>
      <c r="Q437" s="165">
        <v>0</v>
      </c>
      <c r="R437" s="165">
        <f>Q437*H437</f>
        <v>0</v>
      </c>
      <c r="S437" s="165">
        <v>0</v>
      </c>
      <c r="T437" s="166">
        <f>S437*H437</f>
        <v>0</v>
      </c>
      <c r="AR437" s="55" t="s">
        <v>195</v>
      </c>
      <c r="AT437" s="55" t="s">
        <v>190</v>
      </c>
      <c r="AU437" s="55" t="s">
        <v>115</v>
      </c>
      <c r="AY437" s="55" t="s">
        <v>188</v>
      </c>
      <c r="BE437" s="93">
        <f>IF(N437="základní",J437,0)</f>
        <v>0</v>
      </c>
      <c r="BF437" s="93">
        <f>IF(N437="snížená",J437,0)</f>
        <v>0</v>
      </c>
      <c r="BG437" s="93">
        <f>IF(N437="zákl. přenesená",J437,0)</f>
        <v>0</v>
      </c>
      <c r="BH437" s="93">
        <f>IF(N437="sníž. přenesená",J437,0)</f>
        <v>0</v>
      </c>
      <c r="BI437" s="93">
        <f>IF(N437="nulová",J437,0)</f>
        <v>0</v>
      </c>
      <c r="BJ437" s="55" t="s">
        <v>113</v>
      </c>
      <c r="BK437" s="93">
        <f>ROUND(I437*H437,2)</f>
        <v>0</v>
      </c>
      <c r="BL437" s="55" t="s">
        <v>195</v>
      </c>
      <c r="BM437" s="55" t="s">
        <v>1716</v>
      </c>
    </row>
    <row r="438" spans="2:65" s="101" customFormat="1" ht="27">
      <c r="B438" s="61"/>
      <c r="D438" s="167" t="s">
        <v>197</v>
      </c>
      <c r="F438" s="168" t="s">
        <v>8571</v>
      </c>
      <c r="I438" s="240"/>
      <c r="L438" s="61"/>
      <c r="M438" s="94"/>
      <c r="N438" s="100"/>
      <c r="O438" s="100"/>
      <c r="P438" s="100"/>
      <c r="Q438" s="100"/>
      <c r="R438" s="100"/>
      <c r="S438" s="100"/>
      <c r="T438" s="69"/>
      <c r="AT438" s="55" t="s">
        <v>197</v>
      </c>
      <c r="AU438" s="55" t="s">
        <v>115</v>
      </c>
    </row>
    <row r="439" spans="2:65" s="171" customFormat="1">
      <c r="B439" s="170"/>
      <c r="D439" s="167" t="s">
        <v>201</v>
      </c>
      <c r="E439" s="172" t="s">
        <v>69</v>
      </c>
      <c r="F439" s="173" t="s">
        <v>8596</v>
      </c>
      <c r="H439" s="172" t="s">
        <v>69</v>
      </c>
      <c r="I439" s="241"/>
      <c r="L439" s="170"/>
      <c r="M439" s="174"/>
      <c r="N439" s="175"/>
      <c r="O439" s="175"/>
      <c r="P439" s="175"/>
      <c r="Q439" s="175"/>
      <c r="R439" s="175"/>
      <c r="S439" s="175"/>
      <c r="T439" s="176"/>
      <c r="AT439" s="172" t="s">
        <v>201</v>
      </c>
      <c r="AU439" s="172" t="s">
        <v>115</v>
      </c>
      <c r="AV439" s="171" t="s">
        <v>113</v>
      </c>
      <c r="AW439" s="171" t="s">
        <v>93</v>
      </c>
      <c r="AX439" s="171" t="s">
        <v>111</v>
      </c>
      <c r="AY439" s="172" t="s">
        <v>188</v>
      </c>
    </row>
    <row r="440" spans="2:65" s="171" customFormat="1">
      <c r="B440" s="170"/>
      <c r="D440" s="167" t="s">
        <v>201</v>
      </c>
      <c r="E440" s="172" t="s">
        <v>69</v>
      </c>
      <c r="F440" s="173" t="s">
        <v>1717</v>
      </c>
      <c r="H440" s="172" t="s">
        <v>69</v>
      </c>
      <c r="I440" s="241"/>
      <c r="L440" s="170"/>
      <c r="M440" s="174"/>
      <c r="N440" s="175"/>
      <c r="O440" s="175"/>
      <c r="P440" s="175"/>
      <c r="Q440" s="175"/>
      <c r="R440" s="175"/>
      <c r="S440" s="175"/>
      <c r="T440" s="176"/>
      <c r="AT440" s="172" t="s">
        <v>201</v>
      </c>
      <c r="AU440" s="172" t="s">
        <v>115</v>
      </c>
      <c r="AV440" s="171" t="s">
        <v>113</v>
      </c>
      <c r="AW440" s="171" t="s">
        <v>93</v>
      </c>
      <c r="AX440" s="171" t="s">
        <v>111</v>
      </c>
      <c r="AY440" s="172" t="s">
        <v>188</v>
      </c>
    </row>
    <row r="441" spans="2:65" s="178" customFormat="1">
      <c r="B441" s="177"/>
      <c r="D441" s="167" t="s">
        <v>201</v>
      </c>
      <c r="E441" s="179" t="s">
        <v>69</v>
      </c>
      <c r="F441" s="180" t="s">
        <v>1718</v>
      </c>
      <c r="H441" s="181">
        <v>2.5510000000000002</v>
      </c>
      <c r="I441" s="242"/>
      <c r="L441" s="177"/>
      <c r="M441" s="182"/>
      <c r="N441" s="183"/>
      <c r="O441" s="183"/>
      <c r="P441" s="183"/>
      <c r="Q441" s="183"/>
      <c r="R441" s="183"/>
      <c r="S441" s="183"/>
      <c r="T441" s="184"/>
      <c r="AT441" s="179" t="s">
        <v>201</v>
      </c>
      <c r="AU441" s="179" t="s">
        <v>115</v>
      </c>
      <c r="AV441" s="178" t="s">
        <v>115</v>
      </c>
      <c r="AW441" s="178" t="s">
        <v>93</v>
      </c>
      <c r="AX441" s="178" t="s">
        <v>111</v>
      </c>
      <c r="AY441" s="179" t="s">
        <v>188</v>
      </c>
    </row>
    <row r="442" spans="2:65" s="171" customFormat="1">
      <c r="B442" s="170"/>
      <c r="D442" s="167" t="s">
        <v>201</v>
      </c>
      <c r="E442" s="172" t="s">
        <v>69</v>
      </c>
      <c r="F442" s="173" t="s">
        <v>1719</v>
      </c>
      <c r="H442" s="172" t="s">
        <v>69</v>
      </c>
      <c r="I442" s="241"/>
      <c r="L442" s="170"/>
      <c r="M442" s="174"/>
      <c r="N442" s="175"/>
      <c r="O442" s="175"/>
      <c r="P442" s="175"/>
      <c r="Q442" s="175"/>
      <c r="R442" s="175"/>
      <c r="S442" s="175"/>
      <c r="T442" s="176"/>
      <c r="AT442" s="172" t="s">
        <v>201</v>
      </c>
      <c r="AU442" s="172" t="s">
        <v>115</v>
      </c>
      <c r="AV442" s="171" t="s">
        <v>113</v>
      </c>
      <c r="AW442" s="171" t="s">
        <v>93</v>
      </c>
      <c r="AX442" s="171" t="s">
        <v>111</v>
      </c>
      <c r="AY442" s="172" t="s">
        <v>188</v>
      </c>
    </row>
    <row r="443" spans="2:65" s="178" customFormat="1">
      <c r="B443" s="177"/>
      <c r="D443" s="167" t="s">
        <v>201</v>
      </c>
      <c r="E443" s="179" t="s">
        <v>69</v>
      </c>
      <c r="F443" s="180" t="s">
        <v>1720</v>
      </c>
      <c r="H443" s="181">
        <v>11.606999999999999</v>
      </c>
      <c r="I443" s="242"/>
      <c r="L443" s="177"/>
      <c r="M443" s="182"/>
      <c r="N443" s="183"/>
      <c r="O443" s="183"/>
      <c r="P443" s="183"/>
      <c r="Q443" s="183"/>
      <c r="R443" s="183"/>
      <c r="S443" s="183"/>
      <c r="T443" s="184"/>
      <c r="AT443" s="179" t="s">
        <v>201</v>
      </c>
      <c r="AU443" s="179" t="s">
        <v>115</v>
      </c>
      <c r="AV443" s="178" t="s">
        <v>115</v>
      </c>
      <c r="AW443" s="178" t="s">
        <v>93</v>
      </c>
      <c r="AX443" s="178" t="s">
        <v>111</v>
      </c>
      <c r="AY443" s="179" t="s">
        <v>188</v>
      </c>
    </row>
    <row r="444" spans="2:65" s="171" customFormat="1">
      <c r="B444" s="170"/>
      <c r="D444" s="167" t="s">
        <v>201</v>
      </c>
      <c r="E444" s="172" t="s">
        <v>69</v>
      </c>
      <c r="F444" s="173" t="s">
        <v>1721</v>
      </c>
      <c r="H444" s="172" t="s">
        <v>69</v>
      </c>
      <c r="I444" s="241"/>
      <c r="L444" s="170"/>
      <c r="M444" s="174"/>
      <c r="N444" s="175"/>
      <c r="O444" s="175"/>
      <c r="P444" s="175"/>
      <c r="Q444" s="175"/>
      <c r="R444" s="175"/>
      <c r="S444" s="175"/>
      <c r="T444" s="176"/>
      <c r="AT444" s="172" t="s">
        <v>201</v>
      </c>
      <c r="AU444" s="172" t="s">
        <v>115</v>
      </c>
      <c r="AV444" s="171" t="s">
        <v>113</v>
      </c>
      <c r="AW444" s="171" t="s">
        <v>93</v>
      </c>
      <c r="AX444" s="171" t="s">
        <v>111</v>
      </c>
      <c r="AY444" s="172" t="s">
        <v>188</v>
      </c>
    </row>
    <row r="445" spans="2:65" s="178" customFormat="1">
      <c r="B445" s="177"/>
      <c r="D445" s="167" t="s">
        <v>201</v>
      </c>
      <c r="E445" s="179" t="s">
        <v>69</v>
      </c>
      <c r="F445" s="180" t="s">
        <v>1722</v>
      </c>
      <c r="H445" s="181">
        <v>1.4159999999999999</v>
      </c>
      <c r="I445" s="242"/>
      <c r="L445" s="177"/>
      <c r="M445" s="182"/>
      <c r="N445" s="183"/>
      <c r="O445" s="183"/>
      <c r="P445" s="183"/>
      <c r="Q445" s="183"/>
      <c r="R445" s="183"/>
      <c r="S445" s="183"/>
      <c r="T445" s="184"/>
      <c r="AT445" s="179" t="s">
        <v>201</v>
      </c>
      <c r="AU445" s="179" t="s">
        <v>115</v>
      </c>
      <c r="AV445" s="178" t="s">
        <v>115</v>
      </c>
      <c r="AW445" s="178" t="s">
        <v>93</v>
      </c>
      <c r="AX445" s="178" t="s">
        <v>111</v>
      </c>
      <c r="AY445" s="179" t="s">
        <v>188</v>
      </c>
    </row>
    <row r="446" spans="2:65" s="171" customFormat="1">
      <c r="B446" s="170"/>
      <c r="D446" s="167" t="s">
        <v>201</v>
      </c>
      <c r="E446" s="172" t="s">
        <v>69</v>
      </c>
      <c r="F446" s="173" t="s">
        <v>1723</v>
      </c>
      <c r="H446" s="172" t="s">
        <v>69</v>
      </c>
      <c r="I446" s="241"/>
      <c r="L446" s="170"/>
      <c r="M446" s="174"/>
      <c r="N446" s="175"/>
      <c r="O446" s="175"/>
      <c r="P446" s="175"/>
      <c r="Q446" s="175"/>
      <c r="R446" s="175"/>
      <c r="S446" s="175"/>
      <c r="T446" s="176"/>
      <c r="AT446" s="172" t="s">
        <v>201</v>
      </c>
      <c r="AU446" s="172" t="s">
        <v>115</v>
      </c>
      <c r="AV446" s="171" t="s">
        <v>113</v>
      </c>
      <c r="AW446" s="171" t="s">
        <v>93</v>
      </c>
      <c r="AX446" s="171" t="s">
        <v>111</v>
      </c>
      <c r="AY446" s="172" t="s">
        <v>188</v>
      </c>
    </row>
    <row r="447" spans="2:65" s="178" customFormat="1">
      <c r="B447" s="177"/>
      <c r="D447" s="167" t="s">
        <v>201</v>
      </c>
      <c r="E447" s="179" t="s">
        <v>69</v>
      </c>
      <c r="F447" s="180" t="s">
        <v>1724</v>
      </c>
      <c r="H447" s="181">
        <v>0.71299999999999997</v>
      </c>
      <c r="I447" s="242"/>
      <c r="L447" s="177"/>
      <c r="M447" s="182"/>
      <c r="N447" s="183"/>
      <c r="O447" s="183"/>
      <c r="P447" s="183"/>
      <c r="Q447" s="183"/>
      <c r="R447" s="183"/>
      <c r="S447" s="183"/>
      <c r="T447" s="184"/>
      <c r="AT447" s="179" t="s">
        <v>201</v>
      </c>
      <c r="AU447" s="179" t="s">
        <v>115</v>
      </c>
      <c r="AV447" s="178" t="s">
        <v>115</v>
      </c>
      <c r="AW447" s="178" t="s">
        <v>93</v>
      </c>
      <c r="AX447" s="178" t="s">
        <v>111</v>
      </c>
      <c r="AY447" s="179" t="s">
        <v>188</v>
      </c>
    </row>
    <row r="448" spans="2:65" s="171" customFormat="1">
      <c r="B448" s="170"/>
      <c r="D448" s="167" t="s">
        <v>201</v>
      </c>
      <c r="E448" s="172" t="s">
        <v>69</v>
      </c>
      <c r="F448" s="173" t="s">
        <v>1725</v>
      </c>
      <c r="H448" s="172" t="s">
        <v>69</v>
      </c>
      <c r="I448" s="241"/>
      <c r="L448" s="170"/>
      <c r="M448" s="174"/>
      <c r="N448" s="175"/>
      <c r="O448" s="175"/>
      <c r="P448" s="175"/>
      <c r="Q448" s="175"/>
      <c r="R448" s="175"/>
      <c r="S448" s="175"/>
      <c r="T448" s="176"/>
      <c r="AT448" s="172" t="s">
        <v>201</v>
      </c>
      <c r="AU448" s="172" t="s">
        <v>115</v>
      </c>
      <c r="AV448" s="171" t="s">
        <v>113</v>
      </c>
      <c r="AW448" s="171" t="s">
        <v>93</v>
      </c>
      <c r="AX448" s="171" t="s">
        <v>111</v>
      </c>
      <c r="AY448" s="172" t="s">
        <v>188</v>
      </c>
    </row>
    <row r="449" spans="2:51" s="178" customFormat="1">
      <c r="B449" s="177"/>
      <c r="D449" s="167" t="s">
        <v>201</v>
      </c>
      <c r="E449" s="179" t="s">
        <v>69</v>
      </c>
      <c r="F449" s="180" t="s">
        <v>1726</v>
      </c>
      <c r="H449" s="181">
        <v>28.677</v>
      </c>
      <c r="I449" s="242"/>
      <c r="L449" s="177"/>
      <c r="M449" s="182"/>
      <c r="N449" s="183"/>
      <c r="O449" s="183"/>
      <c r="P449" s="183"/>
      <c r="Q449" s="183"/>
      <c r="R449" s="183"/>
      <c r="S449" s="183"/>
      <c r="T449" s="184"/>
      <c r="AT449" s="179" t="s">
        <v>201</v>
      </c>
      <c r="AU449" s="179" t="s">
        <v>115</v>
      </c>
      <c r="AV449" s="178" t="s">
        <v>115</v>
      </c>
      <c r="AW449" s="178" t="s">
        <v>93</v>
      </c>
      <c r="AX449" s="178" t="s">
        <v>111</v>
      </c>
      <c r="AY449" s="179" t="s">
        <v>188</v>
      </c>
    </row>
    <row r="450" spans="2:51" s="171" customFormat="1">
      <c r="B450" s="170"/>
      <c r="D450" s="167" t="s">
        <v>201</v>
      </c>
      <c r="E450" s="172" t="s">
        <v>69</v>
      </c>
      <c r="F450" s="173" t="s">
        <v>1727</v>
      </c>
      <c r="H450" s="172" t="s">
        <v>69</v>
      </c>
      <c r="I450" s="241"/>
      <c r="L450" s="170"/>
      <c r="M450" s="174"/>
      <c r="N450" s="175"/>
      <c r="O450" s="175"/>
      <c r="P450" s="175"/>
      <c r="Q450" s="175"/>
      <c r="R450" s="175"/>
      <c r="S450" s="175"/>
      <c r="T450" s="176"/>
      <c r="AT450" s="172" t="s">
        <v>201</v>
      </c>
      <c r="AU450" s="172" t="s">
        <v>115</v>
      </c>
      <c r="AV450" s="171" t="s">
        <v>113</v>
      </c>
      <c r="AW450" s="171" t="s">
        <v>93</v>
      </c>
      <c r="AX450" s="171" t="s">
        <v>111</v>
      </c>
      <c r="AY450" s="172" t="s">
        <v>188</v>
      </c>
    </row>
    <row r="451" spans="2:51" s="178" customFormat="1">
      <c r="B451" s="177"/>
      <c r="D451" s="167" t="s">
        <v>201</v>
      </c>
      <c r="E451" s="179" t="s">
        <v>69</v>
      </c>
      <c r="F451" s="180" t="s">
        <v>1728</v>
      </c>
      <c r="H451" s="181">
        <v>-0.40100000000000002</v>
      </c>
      <c r="I451" s="242"/>
      <c r="L451" s="177"/>
      <c r="M451" s="182"/>
      <c r="N451" s="183"/>
      <c r="O451" s="183"/>
      <c r="P451" s="183"/>
      <c r="Q451" s="183"/>
      <c r="R451" s="183"/>
      <c r="S451" s="183"/>
      <c r="T451" s="184"/>
      <c r="AT451" s="179" t="s">
        <v>201</v>
      </c>
      <c r="AU451" s="179" t="s">
        <v>115</v>
      </c>
      <c r="AV451" s="178" t="s">
        <v>115</v>
      </c>
      <c r="AW451" s="178" t="s">
        <v>93</v>
      </c>
      <c r="AX451" s="178" t="s">
        <v>111</v>
      </c>
      <c r="AY451" s="179" t="s">
        <v>188</v>
      </c>
    </row>
    <row r="452" spans="2:51" s="178" customFormat="1">
      <c r="B452" s="177"/>
      <c r="D452" s="167" t="s">
        <v>201</v>
      </c>
      <c r="E452" s="179" t="s">
        <v>69</v>
      </c>
      <c r="F452" s="180" t="s">
        <v>1729</v>
      </c>
      <c r="H452" s="181">
        <v>-6.0999999999999999E-2</v>
      </c>
      <c r="I452" s="242"/>
      <c r="L452" s="177"/>
      <c r="M452" s="182"/>
      <c r="N452" s="183"/>
      <c r="O452" s="183"/>
      <c r="P452" s="183"/>
      <c r="Q452" s="183"/>
      <c r="R452" s="183"/>
      <c r="S452" s="183"/>
      <c r="T452" s="184"/>
      <c r="AT452" s="179" t="s">
        <v>201</v>
      </c>
      <c r="AU452" s="179" t="s">
        <v>115</v>
      </c>
      <c r="AV452" s="178" t="s">
        <v>115</v>
      </c>
      <c r="AW452" s="178" t="s">
        <v>93</v>
      </c>
      <c r="AX452" s="178" t="s">
        <v>111</v>
      </c>
      <c r="AY452" s="179" t="s">
        <v>188</v>
      </c>
    </row>
    <row r="453" spans="2:51" s="178" customFormat="1">
      <c r="B453" s="177"/>
      <c r="D453" s="167" t="s">
        <v>201</v>
      </c>
      <c r="E453" s="179" t="s">
        <v>69</v>
      </c>
      <c r="F453" s="180" t="s">
        <v>1730</v>
      </c>
      <c r="H453" s="181">
        <v>-0.35499999999999998</v>
      </c>
      <c r="I453" s="242"/>
      <c r="L453" s="177"/>
      <c r="M453" s="182"/>
      <c r="N453" s="183"/>
      <c r="O453" s="183"/>
      <c r="P453" s="183"/>
      <c r="Q453" s="183"/>
      <c r="R453" s="183"/>
      <c r="S453" s="183"/>
      <c r="T453" s="184"/>
      <c r="AT453" s="179" t="s">
        <v>201</v>
      </c>
      <c r="AU453" s="179" t="s">
        <v>115</v>
      </c>
      <c r="AV453" s="178" t="s">
        <v>115</v>
      </c>
      <c r="AW453" s="178" t="s">
        <v>93</v>
      </c>
      <c r="AX453" s="178" t="s">
        <v>111</v>
      </c>
      <c r="AY453" s="179" t="s">
        <v>188</v>
      </c>
    </row>
    <row r="454" spans="2:51" s="171" customFormat="1">
      <c r="B454" s="170"/>
      <c r="D454" s="167" t="s">
        <v>201</v>
      </c>
      <c r="E454" s="172" t="s">
        <v>69</v>
      </c>
      <c r="F454" s="173" t="s">
        <v>1731</v>
      </c>
      <c r="H454" s="172" t="s">
        <v>69</v>
      </c>
      <c r="I454" s="241"/>
      <c r="L454" s="170"/>
      <c r="M454" s="174"/>
      <c r="N454" s="175"/>
      <c r="O454" s="175"/>
      <c r="P454" s="175"/>
      <c r="Q454" s="175"/>
      <c r="R454" s="175"/>
      <c r="S454" s="175"/>
      <c r="T454" s="176"/>
      <c r="AT454" s="172" t="s">
        <v>201</v>
      </c>
      <c r="AU454" s="172" t="s">
        <v>115</v>
      </c>
      <c r="AV454" s="171" t="s">
        <v>113</v>
      </c>
      <c r="AW454" s="171" t="s">
        <v>93</v>
      </c>
      <c r="AX454" s="171" t="s">
        <v>111</v>
      </c>
      <c r="AY454" s="172" t="s">
        <v>188</v>
      </c>
    </row>
    <row r="455" spans="2:51" s="178" customFormat="1">
      <c r="B455" s="177"/>
      <c r="D455" s="167" t="s">
        <v>201</v>
      </c>
      <c r="E455" s="179" t="s">
        <v>69</v>
      </c>
      <c r="F455" s="180" t="s">
        <v>1732</v>
      </c>
      <c r="H455" s="181">
        <v>-0.13400000000000001</v>
      </c>
      <c r="I455" s="242"/>
      <c r="L455" s="177"/>
      <c r="M455" s="182"/>
      <c r="N455" s="183"/>
      <c r="O455" s="183"/>
      <c r="P455" s="183"/>
      <c r="Q455" s="183"/>
      <c r="R455" s="183"/>
      <c r="S455" s="183"/>
      <c r="T455" s="184"/>
      <c r="AT455" s="179" t="s">
        <v>201</v>
      </c>
      <c r="AU455" s="179" t="s">
        <v>115</v>
      </c>
      <c r="AV455" s="178" t="s">
        <v>115</v>
      </c>
      <c r="AW455" s="178" t="s">
        <v>93</v>
      </c>
      <c r="AX455" s="178" t="s">
        <v>111</v>
      </c>
      <c r="AY455" s="179" t="s">
        <v>188</v>
      </c>
    </row>
    <row r="456" spans="2:51" s="178" customFormat="1">
      <c r="B456" s="177"/>
      <c r="D456" s="167" t="s">
        <v>201</v>
      </c>
      <c r="E456" s="179" t="s">
        <v>69</v>
      </c>
      <c r="F456" s="180" t="s">
        <v>1733</v>
      </c>
      <c r="H456" s="181">
        <v>-0.46500000000000002</v>
      </c>
      <c r="I456" s="242"/>
      <c r="L456" s="177"/>
      <c r="M456" s="182"/>
      <c r="N456" s="183"/>
      <c r="O456" s="183"/>
      <c r="P456" s="183"/>
      <c r="Q456" s="183"/>
      <c r="R456" s="183"/>
      <c r="S456" s="183"/>
      <c r="T456" s="184"/>
      <c r="AT456" s="179" t="s">
        <v>201</v>
      </c>
      <c r="AU456" s="179" t="s">
        <v>115</v>
      </c>
      <c r="AV456" s="178" t="s">
        <v>115</v>
      </c>
      <c r="AW456" s="178" t="s">
        <v>93</v>
      </c>
      <c r="AX456" s="178" t="s">
        <v>111</v>
      </c>
      <c r="AY456" s="179" t="s">
        <v>188</v>
      </c>
    </row>
    <row r="457" spans="2:51" s="178" customFormat="1">
      <c r="B457" s="177"/>
      <c r="D457" s="167" t="s">
        <v>201</v>
      </c>
      <c r="E457" s="179" t="s">
        <v>69</v>
      </c>
      <c r="F457" s="180" t="s">
        <v>1734</v>
      </c>
      <c r="H457" s="181">
        <v>-0.56599999999999995</v>
      </c>
      <c r="I457" s="242"/>
      <c r="L457" s="177"/>
      <c r="M457" s="182"/>
      <c r="N457" s="183"/>
      <c r="O457" s="183"/>
      <c r="P457" s="183"/>
      <c r="Q457" s="183"/>
      <c r="R457" s="183"/>
      <c r="S457" s="183"/>
      <c r="T457" s="184"/>
      <c r="AT457" s="179" t="s">
        <v>201</v>
      </c>
      <c r="AU457" s="179" t="s">
        <v>115</v>
      </c>
      <c r="AV457" s="178" t="s">
        <v>115</v>
      </c>
      <c r="AW457" s="178" t="s">
        <v>93</v>
      </c>
      <c r="AX457" s="178" t="s">
        <v>111</v>
      </c>
      <c r="AY457" s="179" t="s">
        <v>188</v>
      </c>
    </row>
    <row r="458" spans="2:51" s="171" customFormat="1">
      <c r="B458" s="170"/>
      <c r="D458" s="167" t="s">
        <v>201</v>
      </c>
      <c r="E458" s="172" t="s">
        <v>69</v>
      </c>
      <c r="F458" s="173" t="s">
        <v>1735</v>
      </c>
      <c r="H458" s="172" t="s">
        <v>69</v>
      </c>
      <c r="I458" s="241"/>
      <c r="L458" s="170"/>
      <c r="M458" s="174"/>
      <c r="N458" s="175"/>
      <c r="O458" s="175"/>
      <c r="P458" s="175"/>
      <c r="Q458" s="175"/>
      <c r="R458" s="175"/>
      <c r="S458" s="175"/>
      <c r="T458" s="176"/>
      <c r="AT458" s="172" t="s">
        <v>201</v>
      </c>
      <c r="AU458" s="172" t="s">
        <v>115</v>
      </c>
      <c r="AV458" s="171" t="s">
        <v>113</v>
      </c>
      <c r="AW458" s="171" t="s">
        <v>93</v>
      </c>
      <c r="AX458" s="171" t="s">
        <v>111</v>
      </c>
      <c r="AY458" s="172" t="s">
        <v>188</v>
      </c>
    </row>
    <row r="459" spans="2:51" s="178" customFormat="1">
      <c r="B459" s="177"/>
      <c r="D459" s="167" t="s">
        <v>201</v>
      </c>
      <c r="E459" s="179" t="s">
        <v>69</v>
      </c>
      <c r="F459" s="180" t="s">
        <v>1736</v>
      </c>
      <c r="H459" s="181">
        <v>0.85499999999999998</v>
      </c>
      <c r="I459" s="242"/>
      <c r="L459" s="177"/>
      <c r="M459" s="182"/>
      <c r="N459" s="183"/>
      <c r="O459" s="183"/>
      <c r="P459" s="183"/>
      <c r="Q459" s="183"/>
      <c r="R459" s="183"/>
      <c r="S459" s="183"/>
      <c r="T459" s="184"/>
      <c r="AT459" s="179" t="s">
        <v>201</v>
      </c>
      <c r="AU459" s="179" t="s">
        <v>115</v>
      </c>
      <c r="AV459" s="178" t="s">
        <v>115</v>
      </c>
      <c r="AW459" s="178" t="s">
        <v>93</v>
      </c>
      <c r="AX459" s="178" t="s">
        <v>111</v>
      </c>
      <c r="AY459" s="179" t="s">
        <v>188</v>
      </c>
    </row>
    <row r="460" spans="2:51" s="171" customFormat="1">
      <c r="B460" s="170"/>
      <c r="D460" s="167" t="s">
        <v>201</v>
      </c>
      <c r="E460" s="172" t="s">
        <v>69</v>
      </c>
      <c r="F460" s="173" t="s">
        <v>1737</v>
      </c>
      <c r="H460" s="172" t="s">
        <v>69</v>
      </c>
      <c r="I460" s="241"/>
      <c r="L460" s="170"/>
      <c r="M460" s="174"/>
      <c r="N460" s="175"/>
      <c r="O460" s="175"/>
      <c r="P460" s="175"/>
      <c r="Q460" s="175"/>
      <c r="R460" s="175"/>
      <c r="S460" s="175"/>
      <c r="T460" s="176"/>
      <c r="AT460" s="172" t="s">
        <v>201</v>
      </c>
      <c r="AU460" s="172" t="s">
        <v>115</v>
      </c>
      <c r="AV460" s="171" t="s">
        <v>113</v>
      </c>
      <c r="AW460" s="171" t="s">
        <v>93</v>
      </c>
      <c r="AX460" s="171" t="s">
        <v>111</v>
      </c>
      <c r="AY460" s="172" t="s">
        <v>188</v>
      </c>
    </row>
    <row r="461" spans="2:51" s="178" customFormat="1">
      <c r="B461" s="177"/>
      <c r="D461" s="167" t="s">
        <v>201</v>
      </c>
      <c r="E461" s="179" t="s">
        <v>69</v>
      </c>
      <c r="F461" s="180" t="s">
        <v>1738</v>
      </c>
      <c r="H461" s="181">
        <v>6.9039999999999999</v>
      </c>
      <c r="I461" s="242"/>
      <c r="L461" s="177"/>
      <c r="M461" s="182"/>
      <c r="N461" s="183"/>
      <c r="O461" s="183"/>
      <c r="P461" s="183"/>
      <c r="Q461" s="183"/>
      <c r="R461" s="183"/>
      <c r="S461" s="183"/>
      <c r="T461" s="184"/>
      <c r="AT461" s="179" t="s">
        <v>201</v>
      </c>
      <c r="AU461" s="179" t="s">
        <v>115</v>
      </c>
      <c r="AV461" s="178" t="s">
        <v>115</v>
      </c>
      <c r="AW461" s="178" t="s">
        <v>93</v>
      </c>
      <c r="AX461" s="178" t="s">
        <v>111</v>
      </c>
      <c r="AY461" s="179" t="s">
        <v>188</v>
      </c>
    </row>
    <row r="462" spans="2:51" s="178" customFormat="1">
      <c r="B462" s="177"/>
      <c r="D462" s="167" t="s">
        <v>201</v>
      </c>
      <c r="E462" s="179" t="s">
        <v>69</v>
      </c>
      <c r="F462" s="180" t="s">
        <v>1739</v>
      </c>
      <c r="H462" s="181">
        <v>13.21</v>
      </c>
      <c r="I462" s="242"/>
      <c r="L462" s="177"/>
      <c r="M462" s="182"/>
      <c r="N462" s="183"/>
      <c r="O462" s="183"/>
      <c r="P462" s="183"/>
      <c r="Q462" s="183"/>
      <c r="R462" s="183"/>
      <c r="S462" s="183"/>
      <c r="T462" s="184"/>
      <c r="AT462" s="179" t="s">
        <v>201</v>
      </c>
      <c r="AU462" s="179" t="s">
        <v>115</v>
      </c>
      <c r="AV462" s="178" t="s">
        <v>115</v>
      </c>
      <c r="AW462" s="178" t="s">
        <v>93</v>
      </c>
      <c r="AX462" s="178" t="s">
        <v>111</v>
      </c>
      <c r="AY462" s="179" t="s">
        <v>188</v>
      </c>
    </row>
    <row r="463" spans="2:51" s="178" customFormat="1">
      <c r="B463" s="177"/>
      <c r="D463" s="167" t="s">
        <v>201</v>
      </c>
      <c r="E463" s="179" t="s">
        <v>69</v>
      </c>
      <c r="F463" s="180" t="s">
        <v>1740</v>
      </c>
      <c r="H463" s="181">
        <v>13.613</v>
      </c>
      <c r="I463" s="242"/>
      <c r="L463" s="177"/>
      <c r="M463" s="182"/>
      <c r="N463" s="183"/>
      <c r="O463" s="183"/>
      <c r="P463" s="183"/>
      <c r="Q463" s="183"/>
      <c r="R463" s="183"/>
      <c r="S463" s="183"/>
      <c r="T463" s="184"/>
      <c r="AT463" s="179" t="s">
        <v>201</v>
      </c>
      <c r="AU463" s="179" t="s">
        <v>115</v>
      </c>
      <c r="AV463" s="178" t="s">
        <v>115</v>
      </c>
      <c r="AW463" s="178" t="s">
        <v>93</v>
      </c>
      <c r="AX463" s="178" t="s">
        <v>111</v>
      </c>
      <c r="AY463" s="179" t="s">
        <v>188</v>
      </c>
    </row>
    <row r="464" spans="2:51" s="178" customFormat="1">
      <c r="B464" s="177"/>
      <c r="D464" s="167" t="s">
        <v>201</v>
      </c>
      <c r="E464" s="179" t="s">
        <v>69</v>
      </c>
      <c r="F464" s="180" t="s">
        <v>1741</v>
      </c>
      <c r="H464" s="181">
        <v>4.83</v>
      </c>
      <c r="I464" s="242"/>
      <c r="L464" s="177"/>
      <c r="M464" s="182"/>
      <c r="N464" s="183"/>
      <c r="O464" s="183"/>
      <c r="P464" s="183"/>
      <c r="Q464" s="183"/>
      <c r="R464" s="183"/>
      <c r="S464" s="183"/>
      <c r="T464" s="184"/>
      <c r="AT464" s="179" t="s">
        <v>201</v>
      </c>
      <c r="AU464" s="179" t="s">
        <v>115</v>
      </c>
      <c r="AV464" s="178" t="s">
        <v>115</v>
      </c>
      <c r="AW464" s="178" t="s">
        <v>93</v>
      </c>
      <c r="AX464" s="178" t="s">
        <v>111</v>
      </c>
      <c r="AY464" s="179" t="s">
        <v>188</v>
      </c>
    </row>
    <row r="465" spans="2:65" s="178" customFormat="1">
      <c r="B465" s="177"/>
      <c r="D465" s="167" t="s">
        <v>201</v>
      </c>
      <c r="E465" s="179" t="s">
        <v>69</v>
      </c>
      <c r="F465" s="180" t="s">
        <v>1742</v>
      </c>
      <c r="H465" s="181">
        <v>5.0229999999999997</v>
      </c>
      <c r="I465" s="242"/>
      <c r="L465" s="177"/>
      <c r="M465" s="182"/>
      <c r="N465" s="183"/>
      <c r="O465" s="183"/>
      <c r="P465" s="183"/>
      <c r="Q465" s="183"/>
      <c r="R465" s="183"/>
      <c r="S465" s="183"/>
      <c r="T465" s="184"/>
      <c r="AT465" s="179" t="s">
        <v>201</v>
      </c>
      <c r="AU465" s="179" t="s">
        <v>115</v>
      </c>
      <c r="AV465" s="178" t="s">
        <v>115</v>
      </c>
      <c r="AW465" s="178" t="s">
        <v>93</v>
      </c>
      <c r="AX465" s="178" t="s">
        <v>111</v>
      </c>
      <c r="AY465" s="179" t="s">
        <v>188</v>
      </c>
    </row>
    <row r="466" spans="2:65" s="171" customFormat="1">
      <c r="B466" s="170"/>
      <c r="D466" s="167" t="s">
        <v>201</v>
      </c>
      <c r="E466" s="172" t="s">
        <v>69</v>
      </c>
      <c r="F466" s="173" t="s">
        <v>1743</v>
      </c>
      <c r="H466" s="172" t="s">
        <v>69</v>
      </c>
      <c r="I466" s="241"/>
      <c r="L466" s="170"/>
      <c r="M466" s="174"/>
      <c r="N466" s="175"/>
      <c r="O466" s="175"/>
      <c r="P466" s="175"/>
      <c r="Q466" s="175"/>
      <c r="R466" s="175"/>
      <c r="S466" s="175"/>
      <c r="T466" s="176"/>
      <c r="AT466" s="172" t="s">
        <v>201</v>
      </c>
      <c r="AU466" s="172" t="s">
        <v>115</v>
      </c>
      <c r="AV466" s="171" t="s">
        <v>113</v>
      </c>
      <c r="AW466" s="171" t="s">
        <v>93</v>
      </c>
      <c r="AX466" s="171" t="s">
        <v>111</v>
      </c>
      <c r="AY466" s="172" t="s">
        <v>188</v>
      </c>
    </row>
    <row r="467" spans="2:65" s="178" customFormat="1">
      <c r="B467" s="177"/>
      <c r="D467" s="167" t="s">
        <v>201</v>
      </c>
      <c r="E467" s="179" t="s">
        <v>69</v>
      </c>
      <c r="F467" s="180" t="s">
        <v>1744</v>
      </c>
      <c r="H467" s="181">
        <v>9.3460000000000001</v>
      </c>
      <c r="I467" s="242"/>
      <c r="L467" s="177"/>
      <c r="M467" s="182"/>
      <c r="N467" s="183"/>
      <c r="O467" s="183"/>
      <c r="P467" s="183"/>
      <c r="Q467" s="183"/>
      <c r="R467" s="183"/>
      <c r="S467" s="183"/>
      <c r="T467" s="184"/>
      <c r="AT467" s="179" t="s">
        <v>201</v>
      </c>
      <c r="AU467" s="179" t="s">
        <v>115</v>
      </c>
      <c r="AV467" s="178" t="s">
        <v>115</v>
      </c>
      <c r="AW467" s="178" t="s">
        <v>93</v>
      </c>
      <c r="AX467" s="178" t="s">
        <v>111</v>
      </c>
      <c r="AY467" s="179" t="s">
        <v>188</v>
      </c>
    </row>
    <row r="468" spans="2:65" s="178" customFormat="1">
      <c r="B468" s="177"/>
      <c r="D468" s="167" t="s">
        <v>201</v>
      </c>
      <c r="E468" s="179" t="s">
        <v>69</v>
      </c>
      <c r="F468" s="180" t="s">
        <v>1745</v>
      </c>
      <c r="H468" s="181">
        <v>13.18</v>
      </c>
      <c r="I468" s="242"/>
      <c r="L468" s="177"/>
      <c r="M468" s="182"/>
      <c r="N468" s="183"/>
      <c r="O468" s="183"/>
      <c r="P468" s="183"/>
      <c r="Q468" s="183"/>
      <c r="R468" s="183"/>
      <c r="S468" s="183"/>
      <c r="T468" s="184"/>
      <c r="AT468" s="179" t="s">
        <v>201</v>
      </c>
      <c r="AU468" s="179" t="s">
        <v>115</v>
      </c>
      <c r="AV468" s="178" t="s">
        <v>115</v>
      </c>
      <c r="AW468" s="178" t="s">
        <v>93</v>
      </c>
      <c r="AX468" s="178" t="s">
        <v>111</v>
      </c>
      <c r="AY468" s="179" t="s">
        <v>188</v>
      </c>
    </row>
    <row r="469" spans="2:65" s="178" customFormat="1">
      <c r="B469" s="177"/>
      <c r="D469" s="167" t="s">
        <v>201</v>
      </c>
      <c r="E469" s="179" t="s">
        <v>69</v>
      </c>
      <c r="F469" s="180" t="s">
        <v>1746</v>
      </c>
      <c r="H469" s="181">
        <v>12.76</v>
      </c>
      <c r="I469" s="242"/>
      <c r="L469" s="177"/>
      <c r="M469" s="182"/>
      <c r="N469" s="183"/>
      <c r="O469" s="183"/>
      <c r="P469" s="183"/>
      <c r="Q469" s="183"/>
      <c r="R469" s="183"/>
      <c r="S469" s="183"/>
      <c r="T469" s="184"/>
      <c r="AT469" s="179" t="s">
        <v>201</v>
      </c>
      <c r="AU469" s="179" t="s">
        <v>115</v>
      </c>
      <c r="AV469" s="178" t="s">
        <v>115</v>
      </c>
      <c r="AW469" s="178" t="s">
        <v>93</v>
      </c>
      <c r="AX469" s="178" t="s">
        <v>111</v>
      </c>
      <c r="AY469" s="179" t="s">
        <v>188</v>
      </c>
    </row>
    <row r="470" spans="2:65" s="171" customFormat="1">
      <c r="B470" s="170"/>
      <c r="D470" s="167" t="s">
        <v>201</v>
      </c>
      <c r="E470" s="172" t="s">
        <v>69</v>
      </c>
      <c r="F470" s="173" t="s">
        <v>1747</v>
      </c>
      <c r="H470" s="172" t="s">
        <v>69</v>
      </c>
      <c r="I470" s="241"/>
      <c r="L470" s="170"/>
      <c r="M470" s="174"/>
      <c r="N470" s="175"/>
      <c r="O470" s="175"/>
      <c r="P470" s="175"/>
      <c r="Q470" s="175"/>
      <c r="R470" s="175"/>
      <c r="S470" s="175"/>
      <c r="T470" s="176"/>
      <c r="AT470" s="172" t="s">
        <v>201</v>
      </c>
      <c r="AU470" s="172" t="s">
        <v>115</v>
      </c>
      <c r="AV470" s="171" t="s">
        <v>113</v>
      </c>
      <c r="AW470" s="171" t="s">
        <v>93</v>
      </c>
      <c r="AX470" s="171" t="s">
        <v>111</v>
      </c>
      <c r="AY470" s="172" t="s">
        <v>188</v>
      </c>
    </row>
    <row r="471" spans="2:65" s="178" customFormat="1">
      <c r="B471" s="177"/>
      <c r="D471" s="167" t="s">
        <v>201</v>
      </c>
      <c r="E471" s="179" t="s">
        <v>69</v>
      </c>
      <c r="F471" s="180" t="s">
        <v>1748</v>
      </c>
      <c r="H471" s="181">
        <v>1</v>
      </c>
      <c r="I471" s="242"/>
      <c r="L471" s="177"/>
      <c r="M471" s="182"/>
      <c r="N471" s="183"/>
      <c r="O471" s="183"/>
      <c r="P471" s="183"/>
      <c r="Q471" s="183"/>
      <c r="R471" s="183"/>
      <c r="S471" s="183"/>
      <c r="T471" s="184"/>
      <c r="AT471" s="179" t="s">
        <v>201</v>
      </c>
      <c r="AU471" s="179" t="s">
        <v>115</v>
      </c>
      <c r="AV471" s="178" t="s">
        <v>115</v>
      </c>
      <c r="AW471" s="178" t="s">
        <v>93</v>
      </c>
      <c r="AX471" s="178" t="s">
        <v>111</v>
      </c>
      <c r="AY471" s="179" t="s">
        <v>188</v>
      </c>
    </row>
    <row r="472" spans="2:65" s="186" customFormat="1">
      <c r="B472" s="185"/>
      <c r="D472" s="167" t="s">
        <v>201</v>
      </c>
      <c r="E472" s="187" t="s">
        <v>69</v>
      </c>
      <c r="F472" s="188" t="s">
        <v>210</v>
      </c>
      <c r="H472" s="189">
        <v>123.703</v>
      </c>
      <c r="I472" s="243"/>
      <c r="L472" s="185"/>
      <c r="M472" s="190"/>
      <c r="N472" s="191"/>
      <c r="O472" s="191"/>
      <c r="P472" s="191"/>
      <c r="Q472" s="191"/>
      <c r="R472" s="191"/>
      <c r="S472" s="191"/>
      <c r="T472" s="192"/>
      <c r="AT472" s="187" t="s">
        <v>201</v>
      </c>
      <c r="AU472" s="187" t="s">
        <v>115</v>
      </c>
      <c r="AV472" s="186" t="s">
        <v>195</v>
      </c>
      <c r="AW472" s="186" t="s">
        <v>93</v>
      </c>
      <c r="AX472" s="186" t="s">
        <v>113</v>
      </c>
      <c r="AY472" s="187" t="s">
        <v>188</v>
      </c>
    </row>
    <row r="473" spans="2:65" s="101" customFormat="1" ht="25.5" customHeight="1">
      <c r="B473" s="86"/>
      <c r="C473" s="87" t="s">
        <v>630</v>
      </c>
      <c r="D473" s="87" t="s">
        <v>190</v>
      </c>
      <c r="E473" s="88" t="s">
        <v>359</v>
      </c>
      <c r="F473" s="89" t="s">
        <v>360</v>
      </c>
      <c r="G473" s="90" t="s">
        <v>304</v>
      </c>
      <c r="H473" s="91">
        <v>430.25700000000001</v>
      </c>
      <c r="I473" s="238"/>
      <c r="J473" s="92">
        <f>ROUND(I473*H473,2)</f>
        <v>0</v>
      </c>
      <c r="K473" s="89" t="s">
        <v>194</v>
      </c>
      <c r="L473" s="61"/>
      <c r="M473" s="239" t="s">
        <v>69</v>
      </c>
      <c r="N473" s="164" t="s">
        <v>100</v>
      </c>
      <c r="O473" s="100"/>
      <c r="P473" s="165">
        <f>O473*H473</f>
        <v>0</v>
      </c>
      <c r="Q473" s="165">
        <v>2.65E-3</v>
      </c>
      <c r="R473" s="165">
        <f>Q473*H473</f>
        <v>1.14018105</v>
      </c>
      <c r="S473" s="165">
        <v>0</v>
      </c>
      <c r="T473" s="166">
        <f>S473*H473</f>
        <v>0</v>
      </c>
      <c r="AR473" s="55" t="s">
        <v>195</v>
      </c>
      <c r="AT473" s="55" t="s">
        <v>190</v>
      </c>
      <c r="AU473" s="55" t="s">
        <v>115</v>
      </c>
      <c r="AY473" s="55" t="s">
        <v>188</v>
      </c>
      <c r="BE473" s="93">
        <f>IF(N473="základní",J473,0)</f>
        <v>0</v>
      </c>
      <c r="BF473" s="93">
        <f>IF(N473="snížená",J473,0)</f>
        <v>0</v>
      </c>
      <c r="BG473" s="93">
        <f>IF(N473="zákl. přenesená",J473,0)</f>
        <v>0</v>
      </c>
      <c r="BH473" s="93">
        <f>IF(N473="sníž. přenesená",J473,0)</f>
        <v>0</v>
      </c>
      <c r="BI473" s="93">
        <f>IF(N473="nulová",J473,0)</f>
        <v>0</v>
      </c>
      <c r="BJ473" s="55" t="s">
        <v>113</v>
      </c>
      <c r="BK473" s="93">
        <f>ROUND(I473*H473,2)</f>
        <v>0</v>
      </c>
      <c r="BL473" s="55" t="s">
        <v>195</v>
      </c>
      <c r="BM473" s="55" t="s">
        <v>1749</v>
      </c>
    </row>
    <row r="474" spans="2:65" s="101" customFormat="1" ht="27">
      <c r="B474" s="61"/>
      <c r="D474" s="167" t="s">
        <v>197</v>
      </c>
      <c r="F474" s="168" t="s">
        <v>362</v>
      </c>
      <c r="I474" s="240"/>
      <c r="L474" s="61"/>
      <c r="M474" s="94"/>
      <c r="N474" s="100"/>
      <c r="O474" s="100"/>
      <c r="P474" s="100"/>
      <c r="Q474" s="100"/>
      <c r="R474" s="100"/>
      <c r="S474" s="100"/>
      <c r="T474" s="69"/>
      <c r="AT474" s="55" t="s">
        <v>197</v>
      </c>
      <c r="AU474" s="55" t="s">
        <v>115</v>
      </c>
    </row>
    <row r="475" spans="2:65" s="101" customFormat="1" ht="54">
      <c r="B475" s="61"/>
      <c r="D475" s="167" t="s">
        <v>199</v>
      </c>
      <c r="F475" s="169" t="s">
        <v>363</v>
      </c>
      <c r="I475" s="240"/>
      <c r="L475" s="61"/>
      <c r="M475" s="94"/>
      <c r="N475" s="100"/>
      <c r="O475" s="100"/>
      <c r="P475" s="100"/>
      <c r="Q475" s="100"/>
      <c r="R475" s="100"/>
      <c r="S475" s="100"/>
      <c r="T475" s="69"/>
      <c r="AT475" s="55" t="s">
        <v>199</v>
      </c>
      <c r="AU475" s="55" t="s">
        <v>115</v>
      </c>
    </row>
    <row r="476" spans="2:65" s="171" customFormat="1">
      <c r="B476" s="170"/>
      <c r="D476" s="167" t="s">
        <v>201</v>
      </c>
      <c r="E476" s="172" t="s">
        <v>69</v>
      </c>
      <c r="F476" s="173" t="s">
        <v>1750</v>
      </c>
      <c r="H476" s="172" t="s">
        <v>69</v>
      </c>
      <c r="I476" s="241"/>
      <c r="L476" s="170"/>
      <c r="M476" s="174"/>
      <c r="N476" s="175"/>
      <c r="O476" s="175"/>
      <c r="P476" s="175"/>
      <c r="Q476" s="175"/>
      <c r="R476" s="175"/>
      <c r="S476" s="175"/>
      <c r="T476" s="176"/>
      <c r="AT476" s="172" t="s">
        <v>201</v>
      </c>
      <c r="AU476" s="172" t="s">
        <v>115</v>
      </c>
      <c r="AV476" s="171" t="s">
        <v>113</v>
      </c>
      <c r="AW476" s="171" t="s">
        <v>93</v>
      </c>
      <c r="AX476" s="171" t="s">
        <v>111</v>
      </c>
      <c r="AY476" s="172" t="s">
        <v>188</v>
      </c>
    </row>
    <row r="477" spans="2:65" s="171" customFormat="1">
      <c r="B477" s="170"/>
      <c r="D477" s="167" t="s">
        <v>201</v>
      </c>
      <c r="E477" s="172" t="s">
        <v>69</v>
      </c>
      <c r="F477" s="173" t="s">
        <v>1751</v>
      </c>
      <c r="H477" s="172" t="s">
        <v>69</v>
      </c>
      <c r="I477" s="241"/>
      <c r="L477" s="170"/>
      <c r="M477" s="174"/>
      <c r="N477" s="175"/>
      <c r="O477" s="175"/>
      <c r="P477" s="175"/>
      <c r="Q477" s="175"/>
      <c r="R477" s="175"/>
      <c r="S477" s="175"/>
      <c r="T477" s="176"/>
      <c r="AT477" s="172" t="s">
        <v>201</v>
      </c>
      <c r="AU477" s="172" t="s">
        <v>115</v>
      </c>
      <c r="AV477" s="171" t="s">
        <v>113</v>
      </c>
      <c r="AW477" s="171" t="s">
        <v>93</v>
      </c>
      <c r="AX477" s="171" t="s">
        <v>111</v>
      </c>
      <c r="AY477" s="172" t="s">
        <v>188</v>
      </c>
    </row>
    <row r="478" spans="2:65" s="178" customFormat="1">
      <c r="B478" s="177"/>
      <c r="D478" s="167" t="s">
        <v>201</v>
      </c>
      <c r="E478" s="179" t="s">
        <v>69</v>
      </c>
      <c r="F478" s="180" t="s">
        <v>1752</v>
      </c>
      <c r="H478" s="181">
        <v>17.259</v>
      </c>
      <c r="I478" s="242"/>
      <c r="L478" s="177"/>
      <c r="M478" s="182"/>
      <c r="N478" s="183"/>
      <c r="O478" s="183"/>
      <c r="P478" s="183"/>
      <c r="Q478" s="183"/>
      <c r="R478" s="183"/>
      <c r="S478" s="183"/>
      <c r="T478" s="184"/>
      <c r="AT478" s="179" t="s">
        <v>201</v>
      </c>
      <c r="AU478" s="179" t="s">
        <v>115</v>
      </c>
      <c r="AV478" s="178" t="s">
        <v>115</v>
      </c>
      <c r="AW478" s="178" t="s">
        <v>93</v>
      </c>
      <c r="AX478" s="178" t="s">
        <v>111</v>
      </c>
      <c r="AY478" s="179" t="s">
        <v>188</v>
      </c>
    </row>
    <row r="479" spans="2:65" s="178" customFormat="1">
      <c r="B479" s="177"/>
      <c r="D479" s="167" t="s">
        <v>201</v>
      </c>
      <c r="E479" s="179" t="s">
        <v>69</v>
      </c>
      <c r="F479" s="180" t="s">
        <v>1753</v>
      </c>
      <c r="H479" s="181">
        <v>72.816000000000003</v>
      </c>
      <c r="I479" s="242"/>
      <c r="L479" s="177"/>
      <c r="M479" s="182"/>
      <c r="N479" s="183"/>
      <c r="O479" s="183"/>
      <c r="P479" s="183"/>
      <c r="Q479" s="183"/>
      <c r="R479" s="183"/>
      <c r="S479" s="183"/>
      <c r="T479" s="184"/>
      <c r="AT479" s="179" t="s">
        <v>201</v>
      </c>
      <c r="AU479" s="179" t="s">
        <v>115</v>
      </c>
      <c r="AV479" s="178" t="s">
        <v>115</v>
      </c>
      <c r="AW479" s="178" t="s">
        <v>93</v>
      </c>
      <c r="AX479" s="178" t="s">
        <v>111</v>
      </c>
      <c r="AY479" s="179" t="s">
        <v>188</v>
      </c>
    </row>
    <row r="480" spans="2:65" s="178" customFormat="1">
      <c r="B480" s="177"/>
      <c r="D480" s="167" t="s">
        <v>201</v>
      </c>
      <c r="E480" s="179" t="s">
        <v>69</v>
      </c>
      <c r="F480" s="180" t="s">
        <v>1754</v>
      </c>
      <c r="H480" s="181">
        <v>26.472999999999999</v>
      </c>
      <c r="I480" s="242"/>
      <c r="L480" s="177"/>
      <c r="M480" s="182"/>
      <c r="N480" s="183"/>
      <c r="O480" s="183"/>
      <c r="P480" s="183"/>
      <c r="Q480" s="183"/>
      <c r="R480" s="183"/>
      <c r="S480" s="183"/>
      <c r="T480" s="184"/>
      <c r="AT480" s="179" t="s">
        <v>201</v>
      </c>
      <c r="AU480" s="179" t="s">
        <v>115</v>
      </c>
      <c r="AV480" s="178" t="s">
        <v>115</v>
      </c>
      <c r="AW480" s="178" t="s">
        <v>93</v>
      </c>
      <c r="AX480" s="178" t="s">
        <v>111</v>
      </c>
      <c r="AY480" s="179" t="s">
        <v>188</v>
      </c>
    </row>
    <row r="481" spans="2:51" s="178" customFormat="1">
      <c r="B481" s="177"/>
      <c r="D481" s="167" t="s">
        <v>201</v>
      </c>
      <c r="E481" s="179" t="s">
        <v>69</v>
      </c>
      <c r="F481" s="180" t="s">
        <v>1755</v>
      </c>
      <c r="H481" s="181">
        <v>23.364000000000001</v>
      </c>
      <c r="I481" s="242"/>
      <c r="L481" s="177"/>
      <c r="M481" s="182"/>
      <c r="N481" s="183"/>
      <c r="O481" s="183"/>
      <c r="P481" s="183"/>
      <c r="Q481" s="183"/>
      <c r="R481" s="183"/>
      <c r="S481" s="183"/>
      <c r="T481" s="184"/>
      <c r="AT481" s="179" t="s">
        <v>201</v>
      </c>
      <c r="AU481" s="179" t="s">
        <v>115</v>
      </c>
      <c r="AV481" s="178" t="s">
        <v>115</v>
      </c>
      <c r="AW481" s="178" t="s">
        <v>93</v>
      </c>
      <c r="AX481" s="178" t="s">
        <v>111</v>
      </c>
      <c r="AY481" s="179" t="s">
        <v>188</v>
      </c>
    </row>
    <row r="482" spans="2:51" s="178" customFormat="1">
      <c r="B482" s="177"/>
      <c r="D482" s="167" t="s">
        <v>201</v>
      </c>
      <c r="E482" s="179" t="s">
        <v>69</v>
      </c>
      <c r="F482" s="180" t="s">
        <v>1756</v>
      </c>
      <c r="H482" s="181">
        <v>70.849999999999994</v>
      </c>
      <c r="I482" s="242"/>
      <c r="L482" s="177"/>
      <c r="M482" s="182"/>
      <c r="N482" s="183"/>
      <c r="O482" s="183"/>
      <c r="P482" s="183"/>
      <c r="Q482" s="183"/>
      <c r="R482" s="183"/>
      <c r="S482" s="183"/>
      <c r="T482" s="184"/>
      <c r="AT482" s="179" t="s">
        <v>201</v>
      </c>
      <c r="AU482" s="179" t="s">
        <v>115</v>
      </c>
      <c r="AV482" s="178" t="s">
        <v>115</v>
      </c>
      <c r="AW482" s="178" t="s">
        <v>93</v>
      </c>
      <c r="AX482" s="178" t="s">
        <v>111</v>
      </c>
      <c r="AY482" s="179" t="s">
        <v>188</v>
      </c>
    </row>
    <row r="483" spans="2:51" s="171" customFormat="1">
      <c r="B483" s="170"/>
      <c r="D483" s="167" t="s">
        <v>201</v>
      </c>
      <c r="E483" s="172" t="s">
        <v>69</v>
      </c>
      <c r="F483" s="173" t="s">
        <v>1757</v>
      </c>
      <c r="H483" s="172" t="s">
        <v>69</v>
      </c>
      <c r="I483" s="241"/>
      <c r="L483" s="170"/>
      <c r="M483" s="174"/>
      <c r="N483" s="175"/>
      <c r="O483" s="175"/>
      <c r="P483" s="175"/>
      <c r="Q483" s="175"/>
      <c r="R483" s="175"/>
      <c r="S483" s="175"/>
      <c r="T483" s="176"/>
      <c r="AT483" s="172" t="s">
        <v>201</v>
      </c>
      <c r="AU483" s="172" t="s">
        <v>115</v>
      </c>
      <c r="AV483" s="171" t="s">
        <v>113</v>
      </c>
      <c r="AW483" s="171" t="s">
        <v>93</v>
      </c>
      <c r="AX483" s="171" t="s">
        <v>111</v>
      </c>
      <c r="AY483" s="172" t="s">
        <v>188</v>
      </c>
    </row>
    <row r="484" spans="2:51" s="178" customFormat="1">
      <c r="B484" s="177"/>
      <c r="D484" s="167" t="s">
        <v>201</v>
      </c>
      <c r="E484" s="179" t="s">
        <v>69</v>
      </c>
      <c r="F484" s="180" t="s">
        <v>1758</v>
      </c>
      <c r="H484" s="181">
        <v>16.948</v>
      </c>
      <c r="I484" s="242"/>
      <c r="L484" s="177"/>
      <c r="M484" s="182"/>
      <c r="N484" s="183"/>
      <c r="O484" s="183"/>
      <c r="P484" s="183"/>
      <c r="Q484" s="183"/>
      <c r="R484" s="183"/>
      <c r="S484" s="183"/>
      <c r="T484" s="184"/>
      <c r="AT484" s="179" t="s">
        <v>201</v>
      </c>
      <c r="AU484" s="179" t="s">
        <v>115</v>
      </c>
      <c r="AV484" s="178" t="s">
        <v>115</v>
      </c>
      <c r="AW484" s="178" t="s">
        <v>93</v>
      </c>
      <c r="AX484" s="178" t="s">
        <v>111</v>
      </c>
      <c r="AY484" s="179" t="s">
        <v>188</v>
      </c>
    </row>
    <row r="485" spans="2:51" s="171" customFormat="1">
      <c r="B485" s="170"/>
      <c r="D485" s="167" t="s">
        <v>201</v>
      </c>
      <c r="E485" s="172" t="s">
        <v>69</v>
      </c>
      <c r="F485" s="173" t="s">
        <v>1759</v>
      </c>
      <c r="H485" s="172" t="s">
        <v>69</v>
      </c>
      <c r="I485" s="241"/>
      <c r="L485" s="170"/>
      <c r="M485" s="174"/>
      <c r="N485" s="175"/>
      <c r="O485" s="175"/>
      <c r="P485" s="175"/>
      <c r="Q485" s="175"/>
      <c r="R485" s="175"/>
      <c r="S485" s="175"/>
      <c r="T485" s="176"/>
      <c r="AT485" s="172" t="s">
        <v>201</v>
      </c>
      <c r="AU485" s="172" t="s">
        <v>115</v>
      </c>
      <c r="AV485" s="171" t="s">
        <v>113</v>
      </c>
      <c r="AW485" s="171" t="s">
        <v>93</v>
      </c>
      <c r="AX485" s="171" t="s">
        <v>111</v>
      </c>
      <c r="AY485" s="172" t="s">
        <v>188</v>
      </c>
    </row>
    <row r="486" spans="2:51" s="171" customFormat="1">
      <c r="B486" s="170"/>
      <c r="D486" s="167" t="s">
        <v>201</v>
      </c>
      <c r="E486" s="172" t="s">
        <v>69</v>
      </c>
      <c r="F486" s="173" t="s">
        <v>1751</v>
      </c>
      <c r="H486" s="172" t="s">
        <v>69</v>
      </c>
      <c r="I486" s="241"/>
      <c r="L486" s="170"/>
      <c r="M486" s="174"/>
      <c r="N486" s="175"/>
      <c r="O486" s="175"/>
      <c r="P486" s="175"/>
      <c r="Q486" s="175"/>
      <c r="R486" s="175"/>
      <c r="S486" s="175"/>
      <c r="T486" s="176"/>
      <c r="AT486" s="172" t="s">
        <v>201</v>
      </c>
      <c r="AU486" s="172" t="s">
        <v>115</v>
      </c>
      <c r="AV486" s="171" t="s">
        <v>113</v>
      </c>
      <c r="AW486" s="171" t="s">
        <v>93</v>
      </c>
      <c r="AX486" s="171" t="s">
        <v>111</v>
      </c>
      <c r="AY486" s="172" t="s">
        <v>188</v>
      </c>
    </row>
    <row r="487" spans="2:51" s="178" customFormat="1">
      <c r="B487" s="177"/>
      <c r="D487" s="167" t="s">
        <v>201</v>
      </c>
      <c r="E487" s="179" t="s">
        <v>69</v>
      </c>
      <c r="F487" s="180" t="s">
        <v>1760</v>
      </c>
      <c r="H487" s="181">
        <v>64.849999999999994</v>
      </c>
      <c r="I487" s="242"/>
      <c r="L487" s="177"/>
      <c r="M487" s="182"/>
      <c r="N487" s="183"/>
      <c r="O487" s="183"/>
      <c r="P487" s="183"/>
      <c r="Q487" s="183"/>
      <c r="R487" s="183"/>
      <c r="S487" s="183"/>
      <c r="T487" s="184"/>
      <c r="AT487" s="179" t="s">
        <v>201</v>
      </c>
      <c r="AU487" s="179" t="s">
        <v>115</v>
      </c>
      <c r="AV487" s="178" t="s">
        <v>115</v>
      </c>
      <c r="AW487" s="178" t="s">
        <v>93</v>
      </c>
      <c r="AX487" s="178" t="s">
        <v>111</v>
      </c>
      <c r="AY487" s="179" t="s">
        <v>188</v>
      </c>
    </row>
    <row r="488" spans="2:51" s="178" customFormat="1">
      <c r="B488" s="177"/>
      <c r="D488" s="167" t="s">
        <v>201</v>
      </c>
      <c r="E488" s="179" t="s">
        <v>69</v>
      </c>
      <c r="F488" s="180" t="s">
        <v>1761</v>
      </c>
      <c r="H488" s="181">
        <v>67.055999999999997</v>
      </c>
      <c r="I488" s="242"/>
      <c r="L488" s="177"/>
      <c r="M488" s="182"/>
      <c r="N488" s="183"/>
      <c r="O488" s="183"/>
      <c r="P488" s="183"/>
      <c r="Q488" s="183"/>
      <c r="R488" s="183"/>
      <c r="S488" s="183"/>
      <c r="T488" s="184"/>
      <c r="AT488" s="179" t="s">
        <v>201</v>
      </c>
      <c r="AU488" s="179" t="s">
        <v>115</v>
      </c>
      <c r="AV488" s="178" t="s">
        <v>115</v>
      </c>
      <c r="AW488" s="178" t="s">
        <v>93</v>
      </c>
      <c r="AX488" s="178" t="s">
        <v>111</v>
      </c>
      <c r="AY488" s="179" t="s">
        <v>188</v>
      </c>
    </row>
    <row r="489" spans="2:51" s="178" customFormat="1">
      <c r="B489" s="177"/>
      <c r="D489" s="167" t="s">
        <v>201</v>
      </c>
      <c r="E489" s="179" t="s">
        <v>69</v>
      </c>
      <c r="F489" s="180" t="s">
        <v>1762</v>
      </c>
      <c r="H489" s="181">
        <v>24.632999999999999</v>
      </c>
      <c r="I489" s="242"/>
      <c r="L489" s="177"/>
      <c r="M489" s="182"/>
      <c r="N489" s="183"/>
      <c r="O489" s="183"/>
      <c r="P489" s="183"/>
      <c r="Q489" s="183"/>
      <c r="R489" s="183"/>
      <c r="S489" s="183"/>
      <c r="T489" s="184"/>
      <c r="AT489" s="179" t="s">
        <v>201</v>
      </c>
      <c r="AU489" s="179" t="s">
        <v>115</v>
      </c>
      <c r="AV489" s="178" t="s">
        <v>115</v>
      </c>
      <c r="AW489" s="178" t="s">
        <v>93</v>
      </c>
      <c r="AX489" s="178" t="s">
        <v>111</v>
      </c>
      <c r="AY489" s="179" t="s">
        <v>188</v>
      </c>
    </row>
    <row r="490" spans="2:51" s="171" customFormat="1">
      <c r="B490" s="170"/>
      <c r="D490" s="167" t="s">
        <v>201</v>
      </c>
      <c r="E490" s="172" t="s">
        <v>69</v>
      </c>
      <c r="F490" s="173" t="s">
        <v>1757</v>
      </c>
      <c r="H490" s="172" t="s">
        <v>69</v>
      </c>
      <c r="I490" s="241"/>
      <c r="L490" s="170"/>
      <c r="M490" s="174"/>
      <c r="N490" s="175"/>
      <c r="O490" s="175"/>
      <c r="P490" s="175"/>
      <c r="Q490" s="175"/>
      <c r="R490" s="175"/>
      <c r="S490" s="175"/>
      <c r="T490" s="176"/>
      <c r="AT490" s="172" t="s">
        <v>201</v>
      </c>
      <c r="AU490" s="172" t="s">
        <v>115</v>
      </c>
      <c r="AV490" s="171" t="s">
        <v>113</v>
      </c>
      <c r="AW490" s="171" t="s">
        <v>93</v>
      </c>
      <c r="AX490" s="171" t="s">
        <v>111</v>
      </c>
      <c r="AY490" s="172" t="s">
        <v>188</v>
      </c>
    </row>
    <row r="491" spans="2:51" s="178" customFormat="1">
      <c r="B491" s="177"/>
      <c r="D491" s="167" t="s">
        <v>201</v>
      </c>
      <c r="E491" s="179" t="s">
        <v>69</v>
      </c>
      <c r="F491" s="180" t="s">
        <v>1763</v>
      </c>
      <c r="H491" s="181">
        <v>33.133000000000003</v>
      </c>
      <c r="I491" s="242"/>
      <c r="L491" s="177"/>
      <c r="M491" s="182"/>
      <c r="N491" s="183"/>
      <c r="O491" s="183"/>
      <c r="P491" s="183"/>
      <c r="Q491" s="183"/>
      <c r="R491" s="183"/>
      <c r="S491" s="183"/>
      <c r="T491" s="184"/>
      <c r="AT491" s="179" t="s">
        <v>201</v>
      </c>
      <c r="AU491" s="179" t="s">
        <v>115</v>
      </c>
      <c r="AV491" s="178" t="s">
        <v>115</v>
      </c>
      <c r="AW491" s="178" t="s">
        <v>93</v>
      </c>
      <c r="AX491" s="178" t="s">
        <v>111</v>
      </c>
      <c r="AY491" s="179" t="s">
        <v>188</v>
      </c>
    </row>
    <row r="492" spans="2:51" s="171" customFormat="1">
      <c r="B492" s="170"/>
      <c r="D492" s="167" t="s">
        <v>201</v>
      </c>
      <c r="E492" s="172" t="s">
        <v>69</v>
      </c>
      <c r="F492" s="173" t="s">
        <v>1764</v>
      </c>
      <c r="H492" s="172" t="s">
        <v>69</v>
      </c>
      <c r="I492" s="241"/>
      <c r="L492" s="170"/>
      <c r="M492" s="174"/>
      <c r="N492" s="175"/>
      <c r="O492" s="175"/>
      <c r="P492" s="175"/>
      <c r="Q492" s="175"/>
      <c r="R492" s="175"/>
      <c r="S492" s="175"/>
      <c r="T492" s="176"/>
      <c r="AT492" s="172" t="s">
        <v>201</v>
      </c>
      <c r="AU492" s="172" t="s">
        <v>115</v>
      </c>
      <c r="AV492" s="171" t="s">
        <v>113</v>
      </c>
      <c r="AW492" s="171" t="s">
        <v>93</v>
      </c>
      <c r="AX492" s="171" t="s">
        <v>111</v>
      </c>
      <c r="AY492" s="172" t="s">
        <v>188</v>
      </c>
    </row>
    <row r="493" spans="2:51" s="178" customFormat="1">
      <c r="B493" s="177"/>
      <c r="D493" s="167" t="s">
        <v>201</v>
      </c>
      <c r="E493" s="179" t="s">
        <v>69</v>
      </c>
      <c r="F493" s="180" t="s">
        <v>1765</v>
      </c>
      <c r="H493" s="181">
        <v>7</v>
      </c>
      <c r="I493" s="242"/>
      <c r="L493" s="177"/>
      <c r="M493" s="182"/>
      <c r="N493" s="183"/>
      <c r="O493" s="183"/>
      <c r="P493" s="183"/>
      <c r="Q493" s="183"/>
      <c r="R493" s="183"/>
      <c r="S493" s="183"/>
      <c r="T493" s="184"/>
      <c r="AT493" s="179" t="s">
        <v>201</v>
      </c>
      <c r="AU493" s="179" t="s">
        <v>115</v>
      </c>
      <c r="AV493" s="178" t="s">
        <v>115</v>
      </c>
      <c r="AW493" s="178" t="s">
        <v>93</v>
      </c>
      <c r="AX493" s="178" t="s">
        <v>111</v>
      </c>
      <c r="AY493" s="179" t="s">
        <v>188</v>
      </c>
    </row>
    <row r="494" spans="2:51" s="171" customFormat="1">
      <c r="B494" s="170"/>
      <c r="D494" s="167" t="s">
        <v>201</v>
      </c>
      <c r="E494" s="172" t="s">
        <v>69</v>
      </c>
      <c r="F494" s="173" t="s">
        <v>1766</v>
      </c>
      <c r="H494" s="172" t="s">
        <v>69</v>
      </c>
      <c r="I494" s="241"/>
      <c r="L494" s="170"/>
      <c r="M494" s="174"/>
      <c r="N494" s="175"/>
      <c r="O494" s="175"/>
      <c r="P494" s="175"/>
      <c r="Q494" s="175"/>
      <c r="R494" s="175"/>
      <c r="S494" s="175"/>
      <c r="T494" s="176"/>
      <c r="AT494" s="172" t="s">
        <v>201</v>
      </c>
      <c r="AU494" s="172" t="s">
        <v>115</v>
      </c>
      <c r="AV494" s="171" t="s">
        <v>113</v>
      </c>
      <c r="AW494" s="171" t="s">
        <v>93</v>
      </c>
      <c r="AX494" s="171" t="s">
        <v>111</v>
      </c>
      <c r="AY494" s="172" t="s">
        <v>188</v>
      </c>
    </row>
    <row r="495" spans="2:51" s="178" customFormat="1">
      <c r="B495" s="177"/>
      <c r="D495" s="167" t="s">
        <v>201</v>
      </c>
      <c r="E495" s="179" t="s">
        <v>69</v>
      </c>
      <c r="F495" s="180" t="s">
        <v>1767</v>
      </c>
      <c r="H495" s="181">
        <v>2.75</v>
      </c>
      <c r="I495" s="242"/>
      <c r="L495" s="177"/>
      <c r="M495" s="182"/>
      <c r="N495" s="183"/>
      <c r="O495" s="183"/>
      <c r="P495" s="183"/>
      <c r="Q495" s="183"/>
      <c r="R495" s="183"/>
      <c r="S495" s="183"/>
      <c r="T495" s="184"/>
      <c r="AT495" s="179" t="s">
        <v>201</v>
      </c>
      <c r="AU495" s="179" t="s">
        <v>115</v>
      </c>
      <c r="AV495" s="178" t="s">
        <v>115</v>
      </c>
      <c r="AW495" s="178" t="s">
        <v>93</v>
      </c>
      <c r="AX495" s="178" t="s">
        <v>111</v>
      </c>
      <c r="AY495" s="179" t="s">
        <v>188</v>
      </c>
    </row>
    <row r="496" spans="2:51" s="178" customFormat="1">
      <c r="B496" s="177"/>
      <c r="D496" s="167" t="s">
        <v>201</v>
      </c>
      <c r="E496" s="179" t="s">
        <v>69</v>
      </c>
      <c r="F496" s="180" t="s">
        <v>1768</v>
      </c>
      <c r="H496" s="181">
        <v>3.125</v>
      </c>
      <c r="I496" s="242"/>
      <c r="L496" s="177"/>
      <c r="M496" s="182"/>
      <c r="N496" s="183"/>
      <c r="O496" s="183"/>
      <c r="P496" s="183"/>
      <c r="Q496" s="183"/>
      <c r="R496" s="183"/>
      <c r="S496" s="183"/>
      <c r="T496" s="184"/>
      <c r="AT496" s="179" t="s">
        <v>201</v>
      </c>
      <c r="AU496" s="179" t="s">
        <v>115</v>
      </c>
      <c r="AV496" s="178" t="s">
        <v>115</v>
      </c>
      <c r="AW496" s="178" t="s">
        <v>93</v>
      </c>
      <c r="AX496" s="178" t="s">
        <v>111</v>
      </c>
      <c r="AY496" s="179" t="s">
        <v>188</v>
      </c>
    </row>
    <row r="497" spans="2:65" s="186" customFormat="1">
      <c r="B497" s="185"/>
      <c r="D497" s="167" t="s">
        <v>201</v>
      </c>
      <c r="E497" s="187" t="s">
        <v>69</v>
      </c>
      <c r="F497" s="188" t="s">
        <v>210</v>
      </c>
      <c r="H497" s="189">
        <v>430.25700000000001</v>
      </c>
      <c r="I497" s="243"/>
      <c r="L497" s="185"/>
      <c r="M497" s="190"/>
      <c r="N497" s="191"/>
      <c r="O497" s="191"/>
      <c r="P497" s="191"/>
      <c r="Q497" s="191"/>
      <c r="R497" s="191"/>
      <c r="S497" s="191"/>
      <c r="T497" s="192"/>
      <c r="AT497" s="187" t="s">
        <v>201</v>
      </c>
      <c r="AU497" s="187" t="s">
        <v>115</v>
      </c>
      <c r="AV497" s="186" t="s">
        <v>195</v>
      </c>
      <c r="AW497" s="186" t="s">
        <v>93</v>
      </c>
      <c r="AX497" s="186" t="s">
        <v>113</v>
      </c>
      <c r="AY497" s="187" t="s">
        <v>188</v>
      </c>
    </row>
    <row r="498" spans="2:65" s="101" customFormat="1" ht="25.5" customHeight="1">
      <c r="B498" s="86"/>
      <c r="C498" s="87" t="s">
        <v>639</v>
      </c>
      <c r="D498" s="87" t="s">
        <v>190</v>
      </c>
      <c r="E498" s="88" t="s">
        <v>390</v>
      </c>
      <c r="F498" s="89" t="s">
        <v>391</v>
      </c>
      <c r="G498" s="90" t="s">
        <v>304</v>
      </c>
      <c r="H498" s="91">
        <v>430.25700000000001</v>
      </c>
      <c r="I498" s="238"/>
      <c r="J498" s="92">
        <f>ROUND(I498*H498,2)</f>
        <v>0</v>
      </c>
      <c r="K498" s="89" t="s">
        <v>194</v>
      </c>
      <c r="L498" s="61"/>
      <c r="M498" s="239" t="s">
        <v>69</v>
      </c>
      <c r="N498" s="164" t="s">
        <v>100</v>
      </c>
      <c r="O498" s="100"/>
      <c r="P498" s="165">
        <f>O498*H498</f>
        <v>0</v>
      </c>
      <c r="Q498" s="165">
        <v>0</v>
      </c>
      <c r="R498" s="165">
        <f>Q498*H498</f>
        <v>0</v>
      </c>
      <c r="S498" s="165">
        <v>0</v>
      </c>
      <c r="T498" s="166">
        <f>S498*H498</f>
        <v>0</v>
      </c>
      <c r="AR498" s="55" t="s">
        <v>195</v>
      </c>
      <c r="AT498" s="55" t="s">
        <v>190</v>
      </c>
      <c r="AU498" s="55" t="s">
        <v>115</v>
      </c>
      <c r="AY498" s="55" t="s">
        <v>188</v>
      </c>
      <c r="BE498" s="93">
        <f>IF(N498="základní",J498,0)</f>
        <v>0</v>
      </c>
      <c r="BF498" s="93">
        <f>IF(N498="snížená",J498,0)</f>
        <v>0</v>
      </c>
      <c r="BG498" s="93">
        <f>IF(N498="zákl. přenesená",J498,0)</f>
        <v>0</v>
      </c>
      <c r="BH498" s="93">
        <f>IF(N498="sníž. přenesená",J498,0)</f>
        <v>0</v>
      </c>
      <c r="BI498" s="93">
        <f>IF(N498="nulová",J498,0)</f>
        <v>0</v>
      </c>
      <c r="BJ498" s="55" t="s">
        <v>113</v>
      </c>
      <c r="BK498" s="93">
        <f>ROUND(I498*H498,2)</f>
        <v>0</v>
      </c>
      <c r="BL498" s="55" t="s">
        <v>195</v>
      </c>
      <c r="BM498" s="55" t="s">
        <v>1769</v>
      </c>
    </row>
    <row r="499" spans="2:65" s="101" customFormat="1" ht="27">
      <c r="B499" s="61"/>
      <c r="D499" s="167" t="s">
        <v>197</v>
      </c>
      <c r="F499" s="168" t="s">
        <v>393</v>
      </c>
      <c r="I499" s="240"/>
      <c r="L499" s="61"/>
      <c r="M499" s="94"/>
      <c r="N499" s="100"/>
      <c r="O499" s="100"/>
      <c r="P499" s="100"/>
      <c r="Q499" s="100"/>
      <c r="R499" s="100"/>
      <c r="S499" s="100"/>
      <c r="T499" s="69"/>
      <c r="AT499" s="55" t="s">
        <v>197</v>
      </c>
      <c r="AU499" s="55" t="s">
        <v>115</v>
      </c>
    </row>
    <row r="500" spans="2:65" s="101" customFormat="1" ht="54">
      <c r="B500" s="61"/>
      <c r="D500" s="167" t="s">
        <v>199</v>
      </c>
      <c r="F500" s="169" t="s">
        <v>363</v>
      </c>
      <c r="I500" s="240"/>
      <c r="L500" s="61"/>
      <c r="M500" s="94"/>
      <c r="N500" s="100"/>
      <c r="O500" s="100"/>
      <c r="P500" s="100"/>
      <c r="Q500" s="100"/>
      <c r="R500" s="100"/>
      <c r="S500" s="100"/>
      <c r="T500" s="69"/>
      <c r="AT500" s="55" t="s">
        <v>199</v>
      </c>
      <c r="AU500" s="55" t="s">
        <v>115</v>
      </c>
    </row>
    <row r="501" spans="2:65" s="101" customFormat="1" ht="25.5" customHeight="1">
      <c r="B501" s="86"/>
      <c r="C501" s="87" t="s">
        <v>646</v>
      </c>
      <c r="D501" s="87" t="s">
        <v>190</v>
      </c>
      <c r="E501" s="88" t="s">
        <v>395</v>
      </c>
      <c r="F501" s="89" t="s">
        <v>396</v>
      </c>
      <c r="G501" s="90" t="s">
        <v>314</v>
      </c>
      <c r="H501" s="91">
        <v>16.669</v>
      </c>
      <c r="I501" s="238"/>
      <c r="J501" s="92">
        <f>ROUND(I501*H501,2)</f>
        <v>0</v>
      </c>
      <c r="K501" s="89" t="s">
        <v>194</v>
      </c>
      <c r="L501" s="61"/>
      <c r="M501" s="239" t="s">
        <v>69</v>
      </c>
      <c r="N501" s="164" t="s">
        <v>100</v>
      </c>
      <c r="O501" s="100"/>
      <c r="P501" s="165">
        <f>O501*H501</f>
        <v>0</v>
      </c>
      <c r="Q501" s="165">
        <v>1.10951</v>
      </c>
      <c r="R501" s="165">
        <f>Q501*H501</f>
        <v>18.494422190000002</v>
      </c>
      <c r="S501" s="165">
        <v>0</v>
      </c>
      <c r="T501" s="166">
        <f>S501*H501</f>
        <v>0</v>
      </c>
      <c r="AR501" s="55" t="s">
        <v>195</v>
      </c>
      <c r="AT501" s="55" t="s">
        <v>190</v>
      </c>
      <c r="AU501" s="55" t="s">
        <v>115</v>
      </c>
      <c r="AY501" s="55" t="s">
        <v>188</v>
      </c>
      <c r="BE501" s="93">
        <f>IF(N501="základní",J501,0)</f>
        <v>0</v>
      </c>
      <c r="BF501" s="93">
        <f>IF(N501="snížená",J501,0)</f>
        <v>0</v>
      </c>
      <c r="BG501" s="93">
        <f>IF(N501="zákl. přenesená",J501,0)</f>
        <v>0</v>
      </c>
      <c r="BH501" s="93">
        <f>IF(N501="sníž. přenesená",J501,0)</f>
        <v>0</v>
      </c>
      <c r="BI501" s="93">
        <f>IF(N501="nulová",J501,0)</f>
        <v>0</v>
      </c>
      <c r="BJ501" s="55" t="s">
        <v>113</v>
      </c>
      <c r="BK501" s="93">
        <f>ROUND(I501*H501,2)</f>
        <v>0</v>
      </c>
      <c r="BL501" s="55" t="s">
        <v>195</v>
      </c>
      <c r="BM501" s="55" t="s">
        <v>1770</v>
      </c>
    </row>
    <row r="502" spans="2:65" s="101" customFormat="1" ht="27">
      <c r="B502" s="61"/>
      <c r="D502" s="167" t="s">
        <v>197</v>
      </c>
      <c r="F502" s="168" t="s">
        <v>398</v>
      </c>
      <c r="I502" s="240"/>
      <c r="L502" s="61"/>
      <c r="M502" s="94"/>
      <c r="N502" s="100"/>
      <c r="O502" s="100"/>
      <c r="P502" s="100"/>
      <c r="Q502" s="100"/>
      <c r="R502" s="100"/>
      <c r="S502" s="100"/>
      <c r="T502" s="69"/>
      <c r="AT502" s="55" t="s">
        <v>197</v>
      </c>
      <c r="AU502" s="55" t="s">
        <v>115</v>
      </c>
    </row>
    <row r="503" spans="2:65" s="171" customFormat="1">
      <c r="B503" s="170"/>
      <c r="D503" s="167" t="s">
        <v>201</v>
      </c>
      <c r="E503" s="172" t="s">
        <v>69</v>
      </c>
      <c r="F503" s="173" t="s">
        <v>1687</v>
      </c>
      <c r="H503" s="172" t="s">
        <v>69</v>
      </c>
      <c r="I503" s="241"/>
      <c r="L503" s="170"/>
      <c r="M503" s="174"/>
      <c r="N503" s="175"/>
      <c r="O503" s="175"/>
      <c r="P503" s="175"/>
      <c r="Q503" s="175"/>
      <c r="R503" s="175"/>
      <c r="S503" s="175"/>
      <c r="T503" s="176"/>
      <c r="AT503" s="172" t="s">
        <v>201</v>
      </c>
      <c r="AU503" s="172" t="s">
        <v>115</v>
      </c>
      <c r="AV503" s="171" t="s">
        <v>113</v>
      </c>
      <c r="AW503" s="171" t="s">
        <v>93</v>
      </c>
      <c r="AX503" s="171" t="s">
        <v>111</v>
      </c>
      <c r="AY503" s="172" t="s">
        <v>188</v>
      </c>
    </row>
    <row r="504" spans="2:65" s="171" customFormat="1">
      <c r="B504" s="170"/>
      <c r="D504" s="167" t="s">
        <v>201</v>
      </c>
      <c r="E504" s="172" t="s">
        <v>69</v>
      </c>
      <c r="F504" s="173" t="s">
        <v>1771</v>
      </c>
      <c r="H504" s="172" t="s">
        <v>69</v>
      </c>
      <c r="I504" s="241"/>
      <c r="L504" s="170"/>
      <c r="M504" s="174"/>
      <c r="N504" s="175"/>
      <c r="O504" s="175"/>
      <c r="P504" s="175"/>
      <c r="Q504" s="175"/>
      <c r="R504" s="175"/>
      <c r="S504" s="175"/>
      <c r="T504" s="176"/>
      <c r="AT504" s="172" t="s">
        <v>201</v>
      </c>
      <c r="AU504" s="172" t="s">
        <v>115</v>
      </c>
      <c r="AV504" s="171" t="s">
        <v>113</v>
      </c>
      <c r="AW504" s="171" t="s">
        <v>93</v>
      </c>
      <c r="AX504" s="171" t="s">
        <v>111</v>
      </c>
      <c r="AY504" s="172" t="s">
        <v>188</v>
      </c>
    </row>
    <row r="505" spans="2:65" s="178" customFormat="1">
      <c r="B505" s="177"/>
      <c r="D505" s="167" t="s">
        <v>201</v>
      </c>
      <c r="E505" s="179" t="s">
        <v>69</v>
      </c>
      <c r="F505" s="180" t="s">
        <v>1772</v>
      </c>
      <c r="H505" s="181">
        <v>16.669</v>
      </c>
      <c r="I505" s="242"/>
      <c r="L505" s="177"/>
      <c r="M505" s="182"/>
      <c r="N505" s="183"/>
      <c r="O505" s="183"/>
      <c r="P505" s="183"/>
      <c r="Q505" s="183"/>
      <c r="R505" s="183"/>
      <c r="S505" s="183"/>
      <c r="T505" s="184"/>
      <c r="AT505" s="179" t="s">
        <v>201</v>
      </c>
      <c r="AU505" s="179" t="s">
        <v>115</v>
      </c>
      <c r="AV505" s="178" t="s">
        <v>115</v>
      </c>
      <c r="AW505" s="178" t="s">
        <v>93</v>
      </c>
      <c r="AX505" s="178" t="s">
        <v>113</v>
      </c>
      <c r="AY505" s="179" t="s">
        <v>188</v>
      </c>
    </row>
    <row r="506" spans="2:65" s="152" customFormat="1" ht="29.85" customHeight="1">
      <c r="B506" s="151"/>
      <c r="D506" s="153" t="s">
        <v>110</v>
      </c>
      <c r="E506" s="162" t="s">
        <v>195</v>
      </c>
      <c r="F506" s="162" t="s">
        <v>401</v>
      </c>
      <c r="I506" s="237"/>
      <c r="J506" s="163">
        <f>BK506</f>
        <v>0</v>
      </c>
      <c r="L506" s="151"/>
      <c r="M506" s="156"/>
      <c r="N506" s="157"/>
      <c r="O506" s="157"/>
      <c r="P506" s="158">
        <f>SUM(P507:P530)</f>
        <v>0</v>
      </c>
      <c r="Q506" s="157"/>
      <c r="R506" s="158">
        <f>SUM(R507:R530)</f>
        <v>1.487802E-2</v>
      </c>
      <c r="S506" s="157"/>
      <c r="T506" s="159">
        <f>SUM(T507:T530)</f>
        <v>0</v>
      </c>
      <c r="AR506" s="153" t="s">
        <v>113</v>
      </c>
      <c r="AT506" s="160" t="s">
        <v>110</v>
      </c>
      <c r="AU506" s="160" t="s">
        <v>113</v>
      </c>
      <c r="AY506" s="153" t="s">
        <v>188</v>
      </c>
      <c r="BK506" s="161">
        <f>SUM(BK507:BK530)</f>
        <v>0</v>
      </c>
    </row>
    <row r="507" spans="2:65" s="101" customFormat="1" ht="16.5" customHeight="1">
      <c r="B507" s="86"/>
      <c r="C507" s="87" t="s">
        <v>653</v>
      </c>
      <c r="D507" s="87" t="s">
        <v>190</v>
      </c>
      <c r="E507" s="88" t="s">
        <v>1773</v>
      </c>
      <c r="F507" s="89" t="s">
        <v>1774</v>
      </c>
      <c r="G507" s="90" t="s">
        <v>304</v>
      </c>
      <c r="H507" s="91">
        <v>4.75</v>
      </c>
      <c r="I507" s="238"/>
      <c r="J507" s="92">
        <f>ROUND(I507*H507,2)</f>
        <v>0</v>
      </c>
      <c r="K507" s="89" t="s">
        <v>194</v>
      </c>
      <c r="L507" s="61"/>
      <c r="M507" s="239" t="s">
        <v>69</v>
      </c>
      <c r="N507" s="164" t="s">
        <v>100</v>
      </c>
      <c r="O507" s="100"/>
      <c r="P507" s="165">
        <f>O507*H507</f>
        <v>0</v>
      </c>
      <c r="Q507" s="165">
        <v>8.0999999999999996E-4</v>
      </c>
      <c r="R507" s="165">
        <f>Q507*H507</f>
        <v>3.8474999999999998E-3</v>
      </c>
      <c r="S507" s="165">
        <v>0</v>
      </c>
      <c r="T507" s="166">
        <f>S507*H507</f>
        <v>0</v>
      </c>
      <c r="AR507" s="55" t="s">
        <v>195</v>
      </c>
      <c r="AT507" s="55" t="s">
        <v>190</v>
      </c>
      <c r="AU507" s="55" t="s">
        <v>115</v>
      </c>
      <c r="AY507" s="55" t="s">
        <v>188</v>
      </c>
      <c r="BE507" s="93">
        <f>IF(N507="základní",J507,0)</f>
        <v>0</v>
      </c>
      <c r="BF507" s="93">
        <f>IF(N507="snížená",J507,0)</f>
        <v>0</v>
      </c>
      <c r="BG507" s="93">
        <f>IF(N507="zákl. přenesená",J507,0)</f>
        <v>0</v>
      </c>
      <c r="BH507" s="93">
        <f>IF(N507="sníž. přenesená",J507,0)</f>
        <v>0</v>
      </c>
      <c r="BI507" s="93">
        <f>IF(N507="nulová",J507,0)</f>
        <v>0</v>
      </c>
      <c r="BJ507" s="55" t="s">
        <v>113</v>
      </c>
      <c r="BK507" s="93">
        <f>ROUND(I507*H507,2)</f>
        <v>0</v>
      </c>
      <c r="BL507" s="55" t="s">
        <v>195</v>
      </c>
      <c r="BM507" s="55" t="s">
        <v>1775</v>
      </c>
    </row>
    <row r="508" spans="2:65" s="101" customFormat="1" ht="27">
      <c r="B508" s="61"/>
      <c r="D508" s="167" t="s">
        <v>197</v>
      </c>
      <c r="F508" s="168" t="s">
        <v>1776</v>
      </c>
      <c r="I508" s="240"/>
      <c r="L508" s="61"/>
      <c r="M508" s="94"/>
      <c r="N508" s="100"/>
      <c r="O508" s="100"/>
      <c r="P508" s="100"/>
      <c r="Q508" s="100"/>
      <c r="R508" s="100"/>
      <c r="S508" s="100"/>
      <c r="T508" s="69"/>
      <c r="AT508" s="55" t="s">
        <v>197</v>
      </c>
      <c r="AU508" s="55" t="s">
        <v>115</v>
      </c>
    </row>
    <row r="509" spans="2:65" s="101" customFormat="1" ht="27">
      <c r="B509" s="61"/>
      <c r="D509" s="167" t="s">
        <v>199</v>
      </c>
      <c r="F509" s="169" t="s">
        <v>1777</v>
      </c>
      <c r="I509" s="240"/>
      <c r="L509" s="61"/>
      <c r="M509" s="94"/>
      <c r="N509" s="100"/>
      <c r="O509" s="100"/>
      <c r="P509" s="100"/>
      <c r="Q509" s="100"/>
      <c r="R509" s="100"/>
      <c r="S509" s="100"/>
      <c r="T509" s="69"/>
      <c r="AT509" s="55" t="s">
        <v>199</v>
      </c>
      <c r="AU509" s="55" t="s">
        <v>115</v>
      </c>
    </row>
    <row r="510" spans="2:65" s="171" customFormat="1">
      <c r="B510" s="170"/>
      <c r="D510" s="167" t="s">
        <v>201</v>
      </c>
      <c r="E510" s="172" t="s">
        <v>69</v>
      </c>
      <c r="F510" s="173" t="s">
        <v>1723</v>
      </c>
      <c r="H510" s="172" t="s">
        <v>69</v>
      </c>
      <c r="I510" s="241"/>
      <c r="L510" s="170"/>
      <c r="M510" s="174"/>
      <c r="N510" s="175"/>
      <c r="O510" s="175"/>
      <c r="P510" s="175"/>
      <c r="Q510" s="175"/>
      <c r="R510" s="175"/>
      <c r="S510" s="175"/>
      <c r="T510" s="176"/>
      <c r="AT510" s="172" t="s">
        <v>201</v>
      </c>
      <c r="AU510" s="172" t="s">
        <v>115</v>
      </c>
      <c r="AV510" s="171" t="s">
        <v>113</v>
      </c>
      <c r="AW510" s="171" t="s">
        <v>93</v>
      </c>
      <c r="AX510" s="171" t="s">
        <v>111</v>
      </c>
      <c r="AY510" s="172" t="s">
        <v>188</v>
      </c>
    </row>
    <row r="511" spans="2:65" s="178" customFormat="1">
      <c r="B511" s="177"/>
      <c r="D511" s="167" t="s">
        <v>201</v>
      </c>
      <c r="E511" s="179" t="s">
        <v>69</v>
      </c>
      <c r="F511" s="180" t="s">
        <v>1778</v>
      </c>
      <c r="H511" s="181">
        <v>4.75</v>
      </c>
      <c r="I511" s="242"/>
      <c r="L511" s="177"/>
      <c r="M511" s="182"/>
      <c r="N511" s="183"/>
      <c r="O511" s="183"/>
      <c r="P511" s="183"/>
      <c r="Q511" s="183"/>
      <c r="R511" s="183"/>
      <c r="S511" s="183"/>
      <c r="T511" s="184"/>
      <c r="AT511" s="179" t="s">
        <v>201</v>
      </c>
      <c r="AU511" s="179" t="s">
        <v>115</v>
      </c>
      <c r="AV511" s="178" t="s">
        <v>115</v>
      </c>
      <c r="AW511" s="178" t="s">
        <v>93</v>
      </c>
      <c r="AX511" s="178" t="s">
        <v>113</v>
      </c>
      <c r="AY511" s="179" t="s">
        <v>188</v>
      </c>
    </row>
    <row r="512" spans="2:65" s="101" customFormat="1" ht="16.5" customHeight="1">
      <c r="B512" s="86"/>
      <c r="C512" s="87" t="s">
        <v>662</v>
      </c>
      <c r="D512" s="87" t="s">
        <v>190</v>
      </c>
      <c r="E512" s="88" t="s">
        <v>1779</v>
      </c>
      <c r="F512" s="89" t="s">
        <v>1780</v>
      </c>
      <c r="G512" s="90" t="s">
        <v>304</v>
      </c>
      <c r="H512" s="91">
        <v>4.75</v>
      </c>
      <c r="I512" s="238"/>
      <c r="J512" s="92">
        <f>ROUND(I512*H512,2)</f>
        <v>0</v>
      </c>
      <c r="K512" s="89" t="s">
        <v>194</v>
      </c>
      <c r="L512" s="61"/>
      <c r="M512" s="239" t="s">
        <v>69</v>
      </c>
      <c r="N512" s="164" t="s">
        <v>100</v>
      </c>
      <c r="O512" s="100"/>
      <c r="P512" s="165">
        <f>O512*H512</f>
        <v>0</v>
      </c>
      <c r="Q512" s="165">
        <v>0</v>
      </c>
      <c r="R512" s="165">
        <f>Q512*H512</f>
        <v>0</v>
      </c>
      <c r="S512" s="165">
        <v>0</v>
      </c>
      <c r="T512" s="166">
        <f>S512*H512</f>
        <v>0</v>
      </c>
      <c r="AR512" s="55" t="s">
        <v>195</v>
      </c>
      <c r="AT512" s="55" t="s">
        <v>190</v>
      </c>
      <c r="AU512" s="55" t="s">
        <v>115</v>
      </c>
      <c r="AY512" s="55" t="s">
        <v>188</v>
      </c>
      <c r="BE512" s="93">
        <f>IF(N512="základní",J512,0)</f>
        <v>0</v>
      </c>
      <c r="BF512" s="93">
        <f>IF(N512="snížená",J512,0)</f>
        <v>0</v>
      </c>
      <c r="BG512" s="93">
        <f>IF(N512="zákl. přenesená",J512,0)</f>
        <v>0</v>
      </c>
      <c r="BH512" s="93">
        <f>IF(N512="sníž. přenesená",J512,0)</f>
        <v>0</v>
      </c>
      <c r="BI512" s="93">
        <f>IF(N512="nulová",J512,0)</f>
        <v>0</v>
      </c>
      <c r="BJ512" s="55" t="s">
        <v>113</v>
      </c>
      <c r="BK512" s="93">
        <f>ROUND(I512*H512,2)</f>
        <v>0</v>
      </c>
      <c r="BL512" s="55" t="s">
        <v>195</v>
      </c>
      <c r="BM512" s="55" t="s">
        <v>1781</v>
      </c>
    </row>
    <row r="513" spans="2:65" s="101" customFormat="1" ht="27">
      <c r="B513" s="61"/>
      <c r="D513" s="167" t="s">
        <v>197</v>
      </c>
      <c r="F513" s="168" t="s">
        <v>1782</v>
      </c>
      <c r="I513" s="240"/>
      <c r="L513" s="61"/>
      <c r="M513" s="94"/>
      <c r="N513" s="100"/>
      <c r="O513" s="100"/>
      <c r="P513" s="100"/>
      <c r="Q513" s="100"/>
      <c r="R513" s="100"/>
      <c r="S513" s="100"/>
      <c r="T513" s="69"/>
      <c r="AT513" s="55" t="s">
        <v>197</v>
      </c>
      <c r="AU513" s="55" t="s">
        <v>115</v>
      </c>
    </row>
    <row r="514" spans="2:65" s="101" customFormat="1" ht="27">
      <c r="B514" s="61"/>
      <c r="D514" s="167" t="s">
        <v>199</v>
      </c>
      <c r="F514" s="169" t="s">
        <v>1777</v>
      </c>
      <c r="I514" s="240"/>
      <c r="L514" s="61"/>
      <c r="M514" s="94"/>
      <c r="N514" s="100"/>
      <c r="O514" s="100"/>
      <c r="P514" s="100"/>
      <c r="Q514" s="100"/>
      <c r="R514" s="100"/>
      <c r="S514" s="100"/>
      <c r="T514" s="69"/>
      <c r="AT514" s="55" t="s">
        <v>199</v>
      </c>
      <c r="AU514" s="55" t="s">
        <v>115</v>
      </c>
    </row>
    <row r="515" spans="2:65" s="101" customFormat="1" ht="16.5" customHeight="1">
      <c r="B515" s="86"/>
      <c r="C515" s="87" t="s">
        <v>671</v>
      </c>
      <c r="D515" s="87" t="s">
        <v>190</v>
      </c>
      <c r="E515" s="88" t="s">
        <v>1783</v>
      </c>
      <c r="F515" s="89" t="s">
        <v>1784</v>
      </c>
      <c r="G515" s="90" t="s">
        <v>304</v>
      </c>
      <c r="H515" s="91">
        <v>10.202999999999999</v>
      </c>
      <c r="I515" s="238"/>
      <c r="J515" s="92">
        <f>ROUND(I515*H515,2)</f>
        <v>0</v>
      </c>
      <c r="K515" s="89" t="s">
        <v>194</v>
      </c>
      <c r="L515" s="61"/>
      <c r="M515" s="239" t="s">
        <v>69</v>
      </c>
      <c r="N515" s="164" t="s">
        <v>100</v>
      </c>
      <c r="O515" s="100"/>
      <c r="P515" s="165">
        <f>O515*H515</f>
        <v>0</v>
      </c>
      <c r="Q515" s="165">
        <v>8.4000000000000003E-4</v>
      </c>
      <c r="R515" s="165">
        <f>Q515*H515</f>
        <v>8.5705199999999999E-3</v>
      </c>
      <c r="S515" s="165">
        <v>0</v>
      </c>
      <c r="T515" s="166">
        <f>S515*H515</f>
        <v>0</v>
      </c>
      <c r="AR515" s="55" t="s">
        <v>195</v>
      </c>
      <c r="AT515" s="55" t="s">
        <v>190</v>
      </c>
      <c r="AU515" s="55" t="s">
        <v>115</v>
      </c>
      <c r="AY515" s="55" t="s">
        <v>188</v>
      </c>
      <c r="BE515" s="93">
        <f>IF(N515="základní",J515,0)</f>
        <v>0</v>
      </c>
      <c r="BF515" s="93">
        <f>IF(N515="snížená",J515,0)</f>
        <v>0</v>
      </c>
      <c r="BG515" s="93">
        <f>IF(N515="zákl. přenesená",J515,0)</f>
        <v>0</v>
      </c>
      <c r="BH515" s="93">
        <f>IF(N515="sníž. přenesená",J515,0)</f>
        <v>0</v>
      </c>
      <c r="BI515" s="93">
        <f>IF(N515="nulová",J515,0)</f>
        <v>0</v>
      </c>
      <c r="BJ515" s="55" t="s">
        <v>113</v>
      </c>
      <c r="BK515" s="93">
        <f>ROUND(I515*H515,2)</f>
        <v>0</v>
      </c>
      <c r="BL515" s="55" t="s">
        <v>195</v>
      </c>
      <c r="BM515" s="55" t="s">
        <v>1785</v>
      </c>
    </row>
    <row r="516" spans="2:65" s="101" customFormat="1" ht="27">
      <c r="B516" s="61"/>
      <c r="D516" s="167" t="s">
        <v>197</v>
      </c>
      <c r="F516" s="168" t="s">
        <v>1786</v>
      </c>
      <c r="I516" s="240"/>
      <c r="L516" s="61"/>
      <c r="M516" s="94"/>
      <c r="N516" s="100"/>
      <c r="O516" s="100"/>
      <c r="P516" s="100"/>
      <c r="Q516" s="100"/>
      <c r="R516" s="100"/>
      <c r="S516" s="100"/>
      <c r="T516" s="69"/>
      <c r="AT516" s="55" t="s">
        <v>197</v>
      </c>
      <c r="AU516" s="55" t="s">
        <v>115</v>
      </c>
    </row>
    <row r="517" spans="2:65" s="101" customFormat="1" ht="27">
      <c r="B517" s="61"/>
      <c r="D517" s="167" t="s">
        <v>199</v>
      </c>
      <c r="F517" s="169" t="s">
        <v>1777</v>
      </c>
      <c r="I517" s="240"/>
      <c r="L517" s="61"/>
      <c r="M517" s="94"/>
      <c r="N517" s="100"/>
      <c r="O517" s="100"/>
      <c r="P517" s="100"/>
      <c r="Q517" s="100"/>
      <c r="R517" s="100"/>
      <c r="S517" s="100"/>
      <c r="T517" s="69"/>
      <c r="AT517" s="55" t="s">
        <v>199</v>
      </c>
      <c r="AU517" s="55" t="s">
        <v>115</v>
      </c>
    </row>
    <row r="518" spans="2:65" s="171" customFormat="1">
      <c r="B518" s="170"/>
      <c r="D518" s="167" t="s">
        <v>201</v>
      </c>
      <c r="E518" s="172" t="s">
        <v>69</v>
      </c>
      <c r="F518" s="173" t="s">
        <v>1721</v>
      </c>
      <c r="H518" s="172" t="s">
        <v>69</v>
      </c>
      <c r="I518" s="241"/>
      <c r="L518" s="170"/>
      <c r="M518" s="174"/>
      <c r="N518" s="175"/>
      <c r="O518" s="175"/>
      <c r="P518" s="175"/>
      <c r="Q518" s="175"/>
      <c r="R518" s="175"/>
      <c r="S518" s="175"/>
      <c r="T518" s="176"/>
      <c r="AT518" s="172" t="s">
        <v>201</v>
      </c>
      <c r="AU518" s="172" t="s">
        <v>115</v>
      </c>
      <c r="AV518" s="171" t="s">
        <v>113</v>
      </c>
      <c r="AW518" s="171" t="s">
        <v>93</v>
      </c>
      <c r="AX518" s="171" t="s">
        <v>111</v>
      </c>
      <c r="AY518" s="172" t="s">
        <v>188</v>
      </c>
    </row>
    <row r="519" spans="2:65" s="178" customFormat="1">
      <c r="B519" s="177"/>
      <c r="D519" s="167" t="s">
        <v>201</v>
      </c>
      <c r="E519" s="179" t="s">
        <v>69</v>
      </c>
      <c r="F519" s="180" t="s">
        <v>1787</v>
      </c>
      <c r="H519" s="181">
        <v>10.202999999999999</v>
      </c>
      <c r="I519" s="242"/>
      <c r="L519" s="177"/>
      <c r="M519" s="182"/>
      <c r="N519" s="183"/>
      <c r="O519" s="183"/>
      <c r="P519" s="183"/>
      <c r="Q519" s="183"/>
      <c r="R519" s="183"/>
      <c r="S519" s="183"/>
      <c r="T519" s="184"/>
      <c r="AT519" s="179" t="s">
        <v>201</v>
      </c>
      <c r="AU519" s="179" t="s">
        <v>115</v>
      </c>
      <c r="AV519" s="178" t="s">
        <v>115</v>
      </c>
      <c r="AW519" s="178" t="s">
        <v>93</v>
      </c>
      <c r="AX519" s="178" t="s">
        <v>113</v>
      </c>
      <c r="AY519" s="179" t="s">
        <v>188</v>
      </c>
    </row>
    <row r="520" spans="2:65" s="101" customFormat="1" ht="16.5" customHeight="1">
      <c r="B520" s="86"/>
      <c r="C520" s="87" t="s">
        <v>680</v>
      </c>
      <c r="D520" s="87" t="s">
        <v>190</v>
      </c>
      <c r="E520" s="88" t="s">
        <v>1788</v>
      </c>
      <c r="F520" s="89" t="s">
        <v>1789</v>
      </c>
      <c r="G520" s="90" t="s">
        <v>304</v>
      </c>
      <c r="H520" s="91">
        <v>10.202999999999999</v>
      </c>
      <c r="I520" s="238"/>
      <c r="J520" s="92">
        <f>ROUND(I520*H520,2)</f>
        <v>0</v>
      </c>
      <c r="K520" s="89" t="s">
        <v>194</v>
      </c>
      <c r="L520" s="61"/>
      <c r="M520" s="239" t="s">
        <v>69</v>
      </c>
      <c r="N520" s="164" t="s">
        <v>100</v>
      </c>
      <c r="O520" s="100"/>
      <c r="P520" s="165">
        <f>O520*H520</f>
        <v>0</v>
      </c>
      <c r="Q520" s="165">
        <v>0</v>
      </c>
      <c r="R520" s="165">
        <f>Q520*H520</f>
        <v>0</v>
      </c>
      <c r="S520" s="165">
        <v>0</v>
      </c>
      <c r="T520" s="166">
        <f>S520*H520</f>
        <v>0</v>
      </c>
      <c r="AR520" s="55" t="s">
        <v>195</v>
      </c>
      <c r="AT520" s="55" t="s">
        <v>190</v>
      </c>
      <c r="AU520" s="55" t="s">
        <v>115</v>
      </c>
      <c r="AY520" s="55" t="s">
        <v>188</v>
      </c>
      <c r="BE520" s="93">
        <f>IF(N520="základní",J520,0)</f>
        <v>0</v>
      </c>
      <c r="BF520" s="93">
        <f>IF(N520="snížená",J520,0)</f>
        <v>0</v>
      </c>
      <c r="BG520" s="93">
        <f>IF(N520="zákl. přenesená",J520,0)</f>
        <v>0</v>
      </c>
      <c r="BH520" s="93">
        <f>IF(N520="sníž. přenesená",J520,0)</f>
        <v>0</v>
      </c>
      <c r="BI520" s="93">
        <f>IF(N520="nulová",J520,0)</f>
        <v>0</v>
      </c>
      <c r="BJ520" s="55" t="s">
        <v>113</v>
      </c>
      <c r="BK520" s="93">
        <f>ROUND(I520*H520,2)</f>
        <v>0</v>
      </c>
      <c r="BL520" s="55" t="s">
        <v>195</v>
      </c>
      <c r="BM520" s="55" t="s">
        <v>1790</v>
      </c>
    </row>
    <row r="521" spans="2:65" s="101" customFormat="1" ht="27">
      <c r="B521" s="61"/>
      <c r="D521" s="167" t="s">
        <v>197</v>
      </c>
      <c r="F521" s="168" t="s">
        <v>1791</v>
      </c>
      <c r="I521" s="240"/>
      <c r="L521" s="61"/>
      <c r="M521" s="94"/>
      <c r="N521" s="100"/>
      <c r="O521" s="100"/>
      <c r="P521" s="100"/>
      <c r="Q521" s="100"/>
      <c r="R521" s="100"/>
      <c r="S521" s="100"/>
      <c r="T521" s="69"/>
      <c r="AT521" s="55" t="s">
        <v>197</v>
      </c>
      <c r="AU521" s="55" t="s">
        <v>115</v>
      </c>
    </row>
    <row r="522" spans="2:65" s="101" customFormat="1" ht="27">
      <c r="B522" s="61"/>
      <c r="D522" s="167" t="s">
        <v>199</v>
      </c>
      <c r="F522" s="169" t="s">
        <v>1777</v>
      </c>
      <c r="I522" s="240"/>
      <c r="L522" s="61"/>
      <c r="M522" s="94"/>
      <c r="N522" s="100"/>
      <c r="O522" s="100"/>
      <c r="P522" s="100"/>
      <c r="Q522" s="100"/>
      <c r="R522" s="100"/>
      <c r="S522" s="100"/>
      <c r="T522" s="69"/>
      <c r="AT522" s="55" t="s">
        <v>199</v>
      </c>
      <c r="AU522" s="55" t="s">
        <v>115</v>
      </c>
    </row>
    <row r="523" spans="2:65" s="101" customFormat="1" ht="16.5" customHeight="1">
      <c r="B523" s="86"/>
      <c r="C523" s="87" t="s">
        <v>685</v>
      </c>
      <c r="D523" s="87" t="s">
        <v>190</v>
      </c>
      <c r="E523" s="88" t="s">
        <v>1792</v>
      </c>
      <c r="F523" s="89" t="s">
        <v>1793</v>
      </c>
      <c r="G523" s="90" t="s">
        <v>304</v>
      </c>
      <c r="H523" s="91">
        <v>2</v>
      </c>
      <c r="I523" s="238"/>
      <c r="J523" s="92">
        <f>ROUND(I523*H523,2)</f>
        <v>0</v>
      </c>
      <c r="K523" s="89" t="s">
        <v>194</v>
      </c>
      <c r="L523" s="61"/>
      <c r="M523" s="239" t="s">
        <v>69</v>
      </c>
      <c r="N523" s="164" t="s">
        <v>100</v>
      </c>
      <c r="O523" s="100"/>
      <c r="P523" s="165">
        <f>O523*H523</f>
        <v>0</v>
      </c>
      <c r="Q523" s="165">
        <v>1.23E-3</v>
      </c>
      <c r="R523" s="165">
        <f>Q523*H523</f>
        <v>2.4599999999999999E-3</v>
      </c>
      <c r="S523" s="165">
        <v>0</v>
      </c>
      <c r="T523" s="166">
        <f>S523*H523</f>
        <v>0</v>
      </c>
      <c r="AR523" s="55" t="s">
        <v>195</v>
      </c>
      <c r="AT523" s="55" t="s">
        <v>190</v>
      </c>
      <c r="AU523" s="55" t="s">
        <v>115</v>
      </c>
      <c r="AY523" s="55" t="s">
        <v>188</v>
      </c>
      <c r="BE523" s="93">
        <f>IF(N523="základní",J523,0)</f>
        <v>0</v>
      </c>
      <c r="BF523" s="93">
        <f>IF(N523="snížená",J523,0)</f>
        <v>0</v>
      </c>
      <c r="BG523" s="93">
        <f>IF(N523="zákl. přenesená",J523,0)</f>
        <v>0</v>
      </c>
      <c r="BH523" s="93">
        <f>IF(N523="sníž. přenesená",J523,0)</f>
        <v>0</v>
      </c>
      <c r="BI523" s="93">
        <f>IF(N523="nulová",J523,0)</f>
        <v>0</v>
      </c>
      <c r="BJ523" s="55" t="s">
        <v>113</v>
      </c>
      <c r="BK523" s="93">
        <f>ROUND(I523*H523,2)</f>
        <v>0</v>
      </c>
      <c r="BL523" s="55" t="s">
        <v>195</v>
      </c>
      <c r="BM523" s="55" t="s">
        <v>1794</v>
      </c>
    </row>
    <row r="524" spans="2:65" s="101" customFormat="1" ht="27">
      <c r="B524" s="61"/>
      <c r="D524" s="167" t="s">
        <v>197</v>
      </c>
      <c r="F524" s="168" t="s">
        <v>1795</v>
      </c>
      <c r="I524" s="240"/>
      <c r="L524" s="61"/>
      <c r="M524" s="94"/>
      <c r="N524" s="100"/>
      <c r="O524" s="100"/>
      <c r="P524" s="100"/>
      <c r="Q524" s="100"/>
      <c r="R524" s="100"/>
      <c r="S524" s="100"/>
      <c r="T524" s="69"/>
      <c r="AT524" s="55" t="s">
        <v>197</v>
      </c>
      <c r="AU524" s="55" t="s">
        <v>115</v>
      </c>
    </row>
    <row r="525" spans="2:65" s="101" customFormat="1" ht="27">
      <c r="B525" s="61"/>
      <c r="D525" s="167" t="s">
        <v>199</v>
      </c>
      <c r="F525" s="169" t="s">
        <v>1777</v>
      </c>
      <c r="I525" s="240"/>
      <c r="L525" s="61"/>
      <c r="M525" s="94"/>
      <c r="N525" s="100"/>
      <c r="O525" s="100"/>
      <c r="P525" s="100"/>
      <c r="Q525" s="100"/>
      <c r="R525" s="100"/>
      <c r="S525" s="100"/>
      <c r="T525" s="69"/>
      <c r="AT525" s="55" t="s">
        <v>199</v>
      </c>
      <c r="AU525" s="55" t="s">
        <v>115</v>
      </c>
    </row>
    <row r="526" spans="2:65" s="171" customFormat="1">
      <c r="B526" s="170"/>
      <c r="D526" s="167" t="s">
        <v>201</v>
      </c>
      <c r="E526" s="172" t="s">
        <v>69</v>
      </c>
      <c r="F526" s="173" t="s">
        <v>1747</v>
      </c>
      <c r="H526" s="172" t="s">
        <v>69</v>
      </c>
      <c r="I526" s="241"/>
      <c r="L526" s="170"/>
      <c r="M526" s="174"/>
      <c r="N526" s="175"/>
      <c r="O526" s="175"/>
      <c r="P526" s="175"/>
      <c r="Q526" s="175"/>
      <c r="R526" s="175"/>
      <c r="S526" s="175"/>
      <c r="T526" s="176"/>
      <c r="AT526" s="172" t="s">
        <v>201</v>
      </c>
      <c r="AU526" s="172" t="s">
        <v>115</v>
      </c>
      <c r="AV526" s="171" t="s">
        <v>113</v>
      </c>
      <c r="AW526" s="171" t="s">
        <v>93</v>
      </c>
      <c r="AX526" s="171" t="s">
        <v>111</v>
      </c>
      <c r="AY526" s="172" t="s">
        <v>188</v>
      </c>
    </row>
    <row r="527" spans="2:65" s="178" customFormat="1">
      <c r="B527" s="177"/>
      <c r="D527" s="167" t="s">
        <v>201</v>
      </c>
      <c r="E527" s="179" t="s">
        <v>69</v>
      </c>
      <c r="F527" s="180" t="s">
        <v>1796</v>
      </c>
      <c r="H527" s="181">
        <v>2</v>
      </c>
      <c r="I527" s="242"/>
      <c r="L527" s="177"/>
      <c r="M527" s="182"/>
      <c r="N527" s="183"/>
      <c r="O527" s="183"/>
      <c r="P527" s="183"/>
      <c r="Q527" s="183"/>
      <c r="R527" s="183"/>
      <c r="S527" s="183"/>
      <c r="T527" s="184"/>
      <c r="AT527" s="179" t="s">
        <v>201</v>
      </c>
      <c r="AU527" s="179" t="s">
        <v>115</v>
      </c>
      <c r="AV527" s="178" t="s">
        <v>115</v>
      </c>
      <c r="AW527" s="178" t="s">
        <v>93</v>
      </c>
      <c r="AX527" s="178" t="s">
        <v>113</v>
      </c>
      <c r="AY527" s="179" t="s">
        <v>188</v>
      </c>
    </row>
    <row r="528" spans="2:65" s="101" customFormat="1" ht="16.5" customHeight="1">
      <c r="B528" s="86"/>
      <c r="C528" s="87" t="s">
        <v>695</v>
      </c>
      <c r="D528" s="87" t="s">
        <v>190</v>
      </c>
      <c r="E528" s="88" t="s">
        <v>1797</v>
      </c>
      <c r="F528" s="89" t="s">
        <v>1798</v>
      </c>
      <c r="G528" s="90" t="s">
        <v>304</v>
      </c>
      <c r="H528" s="91">
        <v>2</v>
      </c>
      <c r="I528" s="238"/>
      <c r="J528" s="92">
        <f>ROUND(I528*H528,2)</f>
        <v>0</v>
      </c>
      <c r="K528" s="89" t="s">
        <v>194</v>
      </c>
      <c r="L528" s="61"/>
      <c r="M528" s="239" t="s">
        <v>69</v>
      </c>
      <c r="N528" s="164" t="s">
        <v>100</v>
      </c>
      <c r="O528" s="100"/>
      <c r="P528" s="165">
        <f>O528*H528</f>
        <v>0</v>
      </c>
      <c r="Q528" s="165">
        <v>0</v>
      </c>
      <c r="R528" s="165">
        <f>Q528*H528</f>
        <v>0</v>
      </c>
      <c r="S528" s="165">
        <v>0</v>
      </c>
      <c r="T528" s="166">
        <f>S528*H528</f>
        <v>0</v>
      </c>
      <c r="AR528" s="55" t="s">
        <v>195</v>
      </c>
      <c r="AT528" s="55" t="s">
        <v>190</v>
      </c>
      <c r="AU528" s="55" t="s">
        <v>115</v>
      </c>
      <c r="AY528" s="55" t="s">
        <v>188</v>
      </c>
      <c r="BE528" s="93">
        <f>IF(N528="základní",J528,0)</f>
        <v>0</v>
      </c>
      <c r="BF528" s="93">
        <f>IF(N528="snížená",J528,0)</f>
        <v>0</v>
      </c>
      <c r="BG528" s="93">
        <f>IF(N528="zákl. přenesená",J528,0)</f>
        <v>0</v>
      </c>
      <c r="BH528" s="93">
        <f>IF(N528="sníž. přenesená",J528,0)</f>
        <v>0</v>
      </c>
      <c r="BI528" s="93">
        <f>IF(N528="nulová",J528,0)</f>
        <v>0</v>
      </c>
      <c r="BJ528" s="55" t="s">
        <v>113</v>
      </c>
      <c r="BK528" s="93">
        <f>ROUND(I528*H528,2)</f>
        <v>0</v>
      </c>
      <c r="BL528" s="55" t="s">
        <v>195</v>
      </c>
      <c r="BM528" s="55" t="s">
        <v>1799</v>
      </c>
    </row>
    <row r="529" spans="2:65" s="101" customFormat="1" ht="27">
      <c r="B529" s="61"/>
      <c r="D529" s="167" t="s">
        <v>197</v>
      </c>
      <c r="F529" s="168" t="s">
        <v>1800</v>
      </c>
      <c r="I529" s="240"/>
      <c r="L529" s="61"/>
      <c r="M529" s="94"/>
      <c r="N529" s="100"/>
      <c r="O529" s="100"/>
      <c r="P529" s="100"/>
      <c r="Q529" s="100"/>
      <c r="R529" s="100"/>
      <c r="S529" s="100"/>
      <c r="T529" s="69"/>
      <c r="AT529" s="55" t="s">
        <v>197</v>
      </c>
      <c r="AU529" s="55" t="s">
        <v>115</v>
      </c>
    </row>
    <row r="530" spans="2:65" s="101" customFormat="1" ht="27">
      <c r="B530" s="61"/>
      <c r="D530" s="167" t="s">
        <v>199</v>
      </c>
      <c r="F530" s="169" t="s">
        <v>1777</v>
      </c>
      <c r="I530" s="240"/>
      <c r="L530" s="61"/>
      <c r="M530" s="94"/>
      <c r="N530" s="100"/>
      <c r="O530" s="100"/>
      <c r="P530" s="100"/>
      <c r="Q530" s="100"/>
      <c r="R530" s="100"/>
      <c r="S530" s="100"/>
      <c r="T530" s="69"/>
      <c r="AT530" s="55" t="s">
        <v>199</v>
      </c>
      <c r="AU530" s="55" t="s">
        <v>115</v>
      </c>
    </row>
    <row r="531" spans="2:65" s="152" customFormat="1" ht="29.85" customHeight="1">
      <c r="B531" s="151"/>
      <c r="D531" s="153" t="s">
        <v>110</v>
      </c>
      <c r="E531" s="162" t="s">
        <v>254</v>
      </c>
      <c r="F531" s="162" t="s">
        <v>445</v>
      </c>
      <c r="I531" s="237"/>
      <c r="J531" s="163">
        <f>BK531</f>
        <v>0</v>
      </c>
      <c r="L531" s="151"/>
      <c r="M531" s="156"/>
      <c r="N531" s="157"/>
      <c r="O531" s="157"/>
      <c r="P531" s="158">
        <f>SUM(P532:P543)</f>
        <v>0</v>
      </c>
      <c r="Q531" s="157"/>
      <c r="R531" s="158">
        <f>SUM(R532:R543)</f>
        <v>2.1675000000000002E-3</v>
      </c>
      <c r="S531" s="157"/>
      <c r="T531" s="159">
        <f>SUM(T532:T543)</f>
        <v>0</v>
      </c>
      <c r="AR531" s="153" t="s">
        <v>113</v>
      </c>
      <c r="AT531" s="160" t="s">
        <v>110</v>
      </c>
      <c r="AU531" s="160" t="s">
        <v>113</v>
      </c>
      <c r="AY531" s="153" t="s">
        <v>188</v>
      </c>
      <c r="BK531" s="161">
        <f>SUM(BK532:BK543)</f>
        <v>0</v>
      </c>
    </row>
    <row r="532" spans="2:65" s="101" customFormat="1" ht="16.5" customHeight="1">
      <c r="B532" s="86"/>
      <c r="C532" s="87" t="s">
        <v>701</v>
      </c>
      <c r="D532" s="87" t="s">
        <v>190</v>
      </c>
      <c r="E532" s="88" t="s">
        <v>1276</v>
      </c>
      <c r="F532" s="89" t="s">
        <v>1277</v>
      </c>
      <c r="G532" s="90" t="s">
        <v>304</v>
      </c>
      <c r="H532" s="91">
        <v>4.335</v>
      </c>
      <c r="I532" s="238"/>
      <c r="J532" s="92">
        <f>ROUND(I532*H532,2)</f>
        <v>0</v>
      </c>
      <c r="K532" s="89" t="s">
        <v>449</v>
      </c>
      <c r="L532" s="61"/>
      <c r="M532" s="239" t="s">
        <v>69</v>
      </c>
      <c r="N532" s="164" t="s">
        <v>100</v>
      </c>
      <c r="O532" s="100"/>
      <c r="P532" s="165">
        <f>O532*H532</f>
        <v>0</v>
      </c>
      <c r="Q532" s="165">
        <v>5.0000000000000001E-4</v>
      </c>
      <c r="R532" s="165">
        <f>Q532*H532</f>
        <v>2.1675000000000002E-3</v>
      </c>
      <c r="S532" s="165">
        <v>0</v>
      </c>
      <c r="T532" s="166">
        <f>S532*H532</f>
        <v>0</v>
      </c>
      <c r="AR532" s="55" t="s">
        <v>195</v>
      </c>
      <c r="AT532" s="55" t="s">
        <v>190</v>
      </c>
      <c r="AU532" s="55" t="s">
        <v>115</v>
      </c>
      <c r="AY532" s="55" t="s">
        <v>188</v>
      </c>
      <c r="BE532" s="93">
        <f>IF(N532="základní",J532,0)</f>
        <v>0</v>
      </c>
      <c r="BF532" s="93">
        <f>IF(N532="snížená",J532,0)</f>
        <v>0</v>
      </c>
      <c r="BG532" s="93">
        <f>IF(N532="zákl. přenesená",J532,0)</f>
        <v>0</v>
      </c>
      <c r="BH532" s="93">
        <f>IF(N532="sníž. přenesená",J532,0)</f>
        <v>0</v>
      </c>
      <c r="BI532" s="93">
        <f>IF(N532="nulová",J532,0)</f>
        <v>0</v>
      </c>
      <c r="BJ532" s="55" t="s">
        <v>113</v>
      </c>
      <c r="BK532" s="93">
        <f>ROUND(I532*H532,2)</f>
        <v>0</v>
      </c>
      <c r="BL532" s="55" t="s">
        <v>195</v>
      </c>
      <c r="BM532" s="55" t="s">
        <v>1801</v>
      </c>
    </row>
    <row r="533" spans="2:65" s="101" customFormat="1">
      <c r="B533" s="61"/>
      <c r="D533" s="167" t="s">
        <v>197</v>
      </c>
      <c r="F533" s="168" t="s">
        <v>470</v>
      </c>
      <c r="I533" s="240"/>
      <c r="L533" s="61"/>
      <c r="M533" s="94"/>
      <c r="N533" s="100"/>
      <c r="O533" s="100"/>
      <c r="P533" s="100"/>
      <c r="Q533" s="100"/>
      <c r="R533" s="100"/>
      <c r="S533" s="100"/>
      <c r="T533" s="69"/>
      <c r="AT533" s="55" t="s">
        <v>197</v>
      </c>
      <c r="AU533" s="55" t="s">
        <v>115</v>
      </c>
    </row>
    <row r="534" spans="2:65" s="171" customFormat="1">
      <c r="B534" s="170"/>
      <c r="D534" s="167" t="s">
        <v>201</v>
      </c>
      <c r="E534" s="172" t="s">
        <v>69</v>
      </c>
      <c r="F534" s="173" t="s">
        <v>1280</v>
      </c>
      <c r="H534" s="172" t="s">
        <v>69</v>
      </c>
      <c r="I534" s="241"/>
      <c r="L534" s="170"/>
      <c r="M534" s="174"/>
      <c r="N534" s="175"/>
      <c r="O534" s="175"/>
      <c r="P534" s="175"/>
      <c r="Q534" s="175"/>
      <c r="R534" s="175"/>
      <c r="S534" s="175"/>
      <c r="T534" s="176"/>
      <c r="AT534" s="172" t="s">
        <v>201</v>
      </c>
      <c r="AU534" s="172" t="s">
        <v>115</v>
      </c>
      <c r="AV534" s="171" t="s">
        <v>113</v>
      </c>
      <c r="AW534" s="171" t="s">
        <v>93</v>
      </c>
      <c r="AX534" s="171" t="s">
        <v>111</v>
      </c>
      <c r="AY534" s="172" t="s">
        <v>188</v>
      </c>
    </row>
    <row r="535" spans="2:65" s="171" customFormat="1">
      <c r="B535" s="170"/>
      <c r="D535" s="167" t="s">
        <v>201</v>
      </c>
      <c r="E535" s="172" t="s">
        <v>69</v>
      </c>
      <c r="F535" s="173" t="s">
        <v>1802</v>
      </c>
      <c r="H535" s="172" t="s">
        <v>69</v>
      </c>
      <c r="I535" s="241"/>
      <c r="L535" s="170"/>
      <c r="M535" s="174"/>
      <c r="N535" s="175"/>
      <c r="O535" s="175"/>
      <c r="P535" s="175"/>
      <c r="Q535" s="175"/>
      <c r="R535" s="175"/>
      <c r="S535" s="175"/>
      <c r="T535" s="176"/>
      <c r="AT535" s="172" t="s">
        <v>201</v>
      </c>
      <c r="AU535" s="172" t="s">
        <v>115</v>
      </c>
      <c r="AV535" s="171" t="s">
        <v>113</v>
      </c>
      <c r="AW535" s="171" t="s">
        <v>93</v>
      </c>
      <c r="AX535" s="171" t="s">
        <v>111</v>
      </c>
      <c r="AY535" s="172" t="s">
        <v>188</v>
      </c>
    </row>
    <row r="536" spans="2:65" s="178" customFormat="1">
      <c r="B536" s="177"/>
      <c r="D536" s="167" t="s">
        <v>201</v>
      </c>
      <c r="E536" s="179" t="s">
        <v>69</v>
      </c>
      <c r="F536" s="180" t="s">
        <v>1803</v>
      </c>
      <c r="H536" s="181">
        <v>0.628</v>
      </c>
      <c r="I536" s="242"/>
      <c r="L536" s="177"/>
      <c r="M536" s="182"/>
      <c r="N536" s="183"/>
      <c r="O536" s="183"/>
      <c r="P536" s="183"/>
      <c r="Q536" s="183"/>
      <c r="R536" s="183"/>
      <c r="S536" s="183"/>
      <c r="T536" s="184"/>
      <c r="AT536" s="179" t="s">
        <v>201</v>
      </c>
      <c r="AU536" s="179" t="s">
        <v>115</v>
      </c>
      <c r="AV536" s="178" t="s">
        <v>115</v>
      </c>
      <c r="AW536" s="178" t="s">
        <v>93</v>
      </c>
      <c r="AX536" s="178" t="s">
        <v>111</v>
      </c>
      <c r="AY536" s="179" t="s">
        <v>188</v>
      </c>
    </row>
    <row r="537" spans="2:65" s="171" customFormat="1">
      <c r="B537" s="170"/>
      <c r="D537" s="167" t="s">
        <v>201</v>
      </c>
      <c r="E537" s="172" t="s">
        <v>69</v>
      </c>
      <c r="F537" s="173" t="s">
        <v>1804</v>
      </c>
      <c r="H537" s="172" t="s">
        <v>69</v>
      </c>
      <c r="I537" s="241"/>
      <c r="L537" s="170"/>
      <c r="M537" s="174"/>
      <c r="N537" s="175"/>
      <c r="O537" s="175"/>
      <c r="P537" s="175"/>
      <c r="Q537" s="175"/>
      <c r="R537" s="175"/>
      <c r="S537" s="175"/>
      <c r="T537" s="176"/>
      <c r="AT537" s="172" t="s">
        <v>201</v>
      </c>
      <c r="AU537" s="172" t="s">
        <v>115</v>
      </c>
      <c r="AV537" s="171" t="s">
        <v>113</v>
      </c>
      <c r="AW537" s="171" t="s">
        <v>93</v>
      </c>
      <c r="AX537" s="171" t="s">
        <v>111</v>
      </c>
      <c r="AY537" s="172" t="s">
        <v>188</v>
      </c>
    </row>
    <row r="538" spans="2:65" s="178" customFormat="1">
      <c r="B538" s="177"/>
      <c r="D538" s="167" t="s">
        <v>201</v>
      </c>
      <c r="E538" s="179" t="s">
        <v>69</v>
      </c>
      <c r="F538" s="180" t="s">
        <v>1805</v>
      </c>
      <c r="H538" s="181">
        <v>0.754</v>
      </c>
      <c r="I538" s="242"/>
      <c r="L538" s="177"/>
      <c r="M538" s="182"/>
      <c r="N538" s="183"/>
      <c r="O538" s="183"/>
      <c r="P538" s="183"/>
      <c r="Q538" s="183"/>
      <c r="R538" s="183"/>
      <c r="S538" s="183"/>
      <c r="T538" s="184"/>
      <c r="AT538" s="179" t="s">
        <v>201</v>
      </c>
      <c r="AU538" s="179" t="s">
        <v>115</v>
      </c>
      <c r="AV538" s="178" t="s">
        <v>115</v>
      </c>
      <c r="AW538" s="178" t="s">
        <v>93</v>
      </c>
      <c r="AX538" s="178" t="s">
        <v>111</v>
      </c>
      <c r="AY538" s="179" t="s">
        <v>188</v>
      </c>
    </row>
    <row r="539" spans="2:65" s="171" customFormat="1">
      <c r="B539" s="170"/>
      <c r="D539" s="167" t="s">
        <v>201</v>
      </c>
      <c r="E539" s="172" t="s">
        <v>69</v>
      </c>
      <c r="F539" s="173" t="s">
        <v>1806</v>
      </c>
      <c r="H539" s="172" t="s">
        <v>69</v>
      </c>
      <c r="I539" s="241"/>
      <c r="L539" s="170"/>
      <c r="M539" s="174"/>
      <c r="N539" s="175"/>
      <c r="O539" s="175"/>
      <c r="P539" s="175"/>
      <c r="Q539" s="175"/>
      <c r="R539" s="175"/>
      <c r="S539" s="175"/>
      <c r="T539" s="176"/>
      <c r="AT539" s="172" t="s">
        <v>201</v>
      </c>
      <c r="AU539" s="172" t="s">
        <v>115</v>
      </c>
      <c r="AV539" s="171" t="s">
        <v>113</v>
      </c>
      <c r="AW539" s="171" t="s">
        <v>93</v>
      </c>
      <c r="AX539" s="171" t="s">
        <v>111</v>
      </c>
      <c r="AY539" s="172" t="s">
        <v>188</v>
      </c>
    </row>
    <row r="540" spans="2:65" s="178" customFormat="1">
      <c r="B540" s="177"/>
      <c r="D540" s="167" t="s">
        <v>201</v>
      </c>
      <c r="E540" s="179" t="s">
        <v>69</v>
      </c>
      <c r="F540" s="180" t="s">
        <v>1807</v>
      </c>
      <c r="H540" s="181">
        <v>0.88</v>
      </c>
      <c r="I540" s="242"/>
      <c r="L540" s="177"/>
      <c r="M540" s="182"/>
      <c r="N540" s="183"/>
      <c r="O540" s="183"/>
      <c r="P540" s="183"/>
      <c r="Q540" s="183"/>
      <c r="R540" s="183"/>
      <c r="S540" s="183"/>
      <c r="T540" s="184"/>
      <c r="AT540" s="179" t="s">
        <v>201</v>
      </c>
      <c r="AU540" s="179" t="s">
        <v>115</v>
      </c>
      <c r="AV540" s="178" t="s">
        <v>115</v>
      </c>
      <c r="AW540" s="178" t="s">
        <v>93</v>
      </c>
      <c r="AX540" s="178" t="s">
        <v>111</v>
      </c>
      <c r="AY540" s="179" t="s">
        <v>188</v>
      </c>
    </row>
    <row r="541" spans="2:65" s="171" customFormat="1">
      <c r="B541" s="170"/>
      <c r="D541" s="167" t="s">
        <v>201</v>
      </c>
      <c r="E541" s="172" t="s">
        <v>69</v>
      </c>
      <c r="F541" s="173" t="s">
        <v>1808</v>
      </c>
      <c r="H541" s="172" t="s">
        <v>69</v>
      </c>
      <c r="I541" s="241"/>
      <c r="L541" s="170"/>
      <c r="M541" s="174"/>
      <c r="N541" s="175"/>
      <c r="O541" s="175"/>
      <c r="P541" s="175"/>
      <c r="Q541" s="175"/>
      <c r="R541" s="175"/>
      <c r="S541" s="175"/>
      <c r="T541" s="176"/>
      <c r="AT541" s="172" t="s">
        <v>201</v>
      </c>
      <c r="AU541" s="172" t="s">
        <v>115</v>
      </c>
      <c r="AV541" s="171" t="s">
        <v>113</v>
      </c>
      <c r="AW541" s="171" t="s">
        <v>93</v>
      </c>
      <c r="AX541" s="171" t="s">
        <v>111</v>
      </c>
      <c r="AY541" s="172" t="s">
        <v>188</v>
      </c>
    </row>
    <row r="542" spans="2:65" s="178" customFormat="1">
      <c r="B542" s="177"/>
      <c r="D542" s="167" t="s">
        <v>201</v>
      </c>
      <c r="E542" s="179" t="s">
        <v>69</v>
      </c>
      <c r="F542" s="180" t="s">
        <v>1809</v>
      </c>
      <c r="H542" s="181">
        <v>2.073</v>
      </c>
      <c r="I542" s="242"/>
      <c r="L542" s="177"/>
      <c r="M542" s="182"/>
      <c r="N542" s="183"/>
      <c r="O542" s="183"/>
      <c r="P542" s="183"/>
      <c r="Q542" s="183"/>
      <c r="R542" s="183"/>
      <c r="S542" s="183"/>
      <c r="T542" s="184"/>
      <c r="AT542" s="179" t="s">
        <v>201</v>
      </c>
      <c r="AU542" s="179" t="s">
        <v>115</v>
      </c>
      <c r="AV542" s="178" t="s">
        <v>115</v>
      </c>
      <c r="AW542" s="178" t="s">
        <v>93</v>
      </c>
      <c r="AX542" s="178" t="s">
        <v>111</v>
      </c>
      <c r="AY542" s="179" t="s">
        <v>188</v>
      </c>
    </row>
    <row r="543" spans="2:65" s="186" customFormat="1">
      <c r="B543" s="185"/>
      <c r="D543" s="167" t="s">
        <v>201</v>
      </c>
      <c r="E543" s="187" t="s">
        <v>69</v>
      </c>
      <c r="F543" s="188" t="s">
        <v>210</v>
      </c>
      <c r="H543" s="189">
        <v>4.335</v>
      </c>
      <c r="I543" s="243"/>
      <c r="L543" s="185"/>
      <c r="M543" s="190"/>
      <c r="N543" s="191"/>
      <c r="O543" s="191"/>
      <c r="P543" s="191"/>
      <c r="Q543" s="191"/>
      <c r="R543" s="191"/>
      <c r="S543" s="191"/>
      <c r="T543" s="192"/>
      <c r="AT543" s="187" t="s">
        <v>201</v>
      </c>
      <c r="AU543" s="187" t="s">
        <v>115</v>
      </c>
      <c r="AV543" s="186" t="s">
        <v>195</v>
      </c>
      <c r="AW543" s="186" t="s">
        <v>93</v>
      </c>
      <c r="AX543" s="186" t="s">
        <v>113</v>
      </c>
      <c r="AY543" s="187" t="s">
        <v>188</v>
      </c>
    </row>
    <row r="544" spans="2:65" s="152" customFormat="1" ht="29.85" customHeight="1">
      <c r="B544" s="151"/>
      <c r="D544" s="153" t="s">
        <v>110</v>
      </c>
      <c r="E544" s="162" t="s">
        <v>278</v>
      </c>
      <c r="F544" s="162" t="s">
        <v>483</v>
      </c>
      <c r="I544" s="237"/>
      <c r="J544" s="163">
        <f>BK544</f>
        <v>0</v>
      </c>
      <c r="L544" s="151"/>
      <c r="M544" s="156"/>
      <c r="N544" s="157"/>
      <c r="O544" s="157"/>
      <c r="P544" s="158">
        <f>SUM(P545:P547)</f>
        <v>0</v>
      </c>
      <c r="Q544" s="157"/>
      <c r="R544" s="158">
        <f>SUM(R545:R547)</f>
        <v>7.4340000000000003E-2</v>
      </c>
      <c r="S544" s="157"/>
      <c r="T544" s="159">
        <f>SUM(T545:T547)</f>
        <v>0</v>
      </c>
      <c r="AR544" s="153" t="s">
        <v>113</v>
      </c>
      <c r="AT544" s="160" t="s">
        <v>110</v>
      </c>
      <c r="AU544" s="160" t="s">
        <v>113</v>
      </c>
      <c r="AY544" s="153" t="s">
        <v>188</v>
      </c>
      <c r="BK544" s="161">
        <f>SUM(BK545:BK547)</f>
        <v>0</v>
      </c>
    </row>
    <row r="545" spans="2:65" s="101" customFormat="1" ht="25.5" customHeight="1">
      <c r="B545" s="86"/>
      <c r="C545" s="87" t="s">
        <v>708</v>
      </c>
      <c r="D545" s="87" t="s">
        <v>190</v>
      </c>
      <c r="E545" s="88" t="s">
        <v>1810</v>
      </c>
      <c r="F545" s="89" t="s">
        <v>1811</v>
      </c>
      <c r="G545" s="90" t="s">
        <v>578</v>
      </c>
      <c r="H545" s="91">
        <v>6</v>
      </c>
      <c r="I545" s="238"/>
      <c r="J545" s="92">
        <f>ROUND(I545*H545,2)</f>
        <v>0</v>
      </c>
      <c r="K545" s="89" t="s">
        <v>194</v>
      </c>
      <c r="L545" s="61"/>
      <c r="M545" s="239" t="s">
        <v>69</v>
      </c>
      <c r="N545" s="164" t="s">
        <v>100</v>
      </c>
      <c r="O545" s="100"/>
      <c r="P545" s="165">
        <f>O545*H545</f>
        <v>0</v>
      </c>
      <c r="Q545" s="165">
        <v>1.239E-2</v>
      </c>
      <c r="R545" s="165">
        <f>Q545*H545</f>
        <v>7.4340000000000003E-2</v>
      </c>
      <c r="S545" s="165">
        <v>0</v>
      </c>
      <c r="T545" s="166">
        <f>S545*H545</f>
        <v>0</v>
      </c>
      <c r="AR545" s="55" t="s">
        <v>195</v>
      </c>
      <c r="AT545" s="55" t="s">
        <v>190</v>
      </c>
      <c r="AU545" s="55" t="s">
        <v>115</v>
      </c>
      <c r="AY545" s="55" t="s">
        <v>188</v>
      </c>
      <c r="BE545" s="93">
        <f>IF(N545="základní",J545,0)</f>
        <v>0</v>
      </c>
      <c r="BF545" s="93">
        <f>IF(N545="snížená",J545,0)</f>
        <v>0</v>
      </c>
      <c r="BG545" s="93">
        <f>IF(N545="zákl. přenesená",J545,0)</f>
        <v>0</v>
      </c>
      <c r="BH545" s="93">
        <f>IF(N545="sníž. přenesená",J545,0)</f>
        <v>0</v>
      </c>
      <c r="BI545" s="93">
        <f>IF(N545="nulová",J545,0)</f>
        <v>0</v>
      </c>
      <c r="BJ545" s="55" t="s">
        <v>113</v>
      </c>
      <c r="BK545" s="93">
        <f>ROUND(I545*H545,2)</f>
        <v>0</v>
      </c>
      <c r="BL545" s="55" t="s">
        <v>195</v>
      </c>
      <c r="BM545" s="55" t="s">
        <v>1812</v>
      </c>
    </row>
    <row r="546" spans="2:65" s="101" customFormat="1" ht="27">
      <c r="B546" s="61"/>
      <c r="D546" s="167" t="s">
        <v>197</v>
      </c>
      <c r="F546" s="168" t="s">
        <v>1813</v>
      </c>
      <c r="I546" s="240"/>
      <c r="L546" s="61"/>
      <c r="M546" s="94"/>
      <c r="N546" s="100"/>
      <c r="O546" s="100"/>
      <c r="P546" s="100"/>
      <c r="Q546" s="100"/>
      <c r="R546" s="100"/>
      <c r="S546" s="100"/>
      <c r="T546" s="69"/>
      <c r="AT546" s="55" t="s">
        <v>197</v>
      </c>
      <c r="AU546" s="55" t="s">
        <v>115</v>
      </c>
    </row>
    <row r="547" spans="2:65" s="101" customFormat="1" ht="40.5">
      <c r="B547" s="61"/>
      <c r="D547" s="167" t="s">
        <v>199</v>
      </c>
      <c r="F547" s="169" t="s">
        <v>1814</v>
      </c>
      <c r="I547" s="240"/>
      <c r="L547" s="61"/>
      <c r="M547" s="94"/>
      <c r="N547" s="100"/>
      <c r="O547" s="100"/>
      <c r="P547" s="100"/>
      <c r="Q547" s="100"/>
      <c r="R547" s="100"/>
      <c r="S547" s="100"/>
      <c r="T547" s="69"/>
      <c r="AT547" s="55" t="s">
        <v>199</v>
      </c>
      <c r="AU547" s="55" t="s">
        <v>115</v>
      </c>
    </row>
    <row r="548" spans="2:65" s="152" customFormat="1" ht="29.85" customHeight="1">
      <c r="B548" s="151"/>
      <c r="D548" s="153" t="s">
        <v>110</v>
      </c>
      <c r="E548" s="162" t="s">
        <v>285</v>
      </c>
      <c r="F548" s="162" t="s">
        <v>506</v>
      </c>
      <c r="I548" s="237"/>
      <c r="J548" s="163">
        <f>BK548</f>
        <v>0</v>
      </c>
      <c r="L548" s="151"/>
      <c r="M548" s="156"/>
      <c r="N548" s="157"/>
      <c r="O548" s="157"/>
      <c r="P548" s="158">
        <f>SUM(P549:P727)</f>
        <v>0</v>
      </c>
      <c r="Q548" s="157"/>
      <c r="R548" s="158">
        <f>SUM(R549:R727)</f>
        <v>4.9802200000000005E-2</v>
      </c>
      <c r="S548" s="157"/>
      <c r="T548" s="159">
        <f>SUM(T549:T727)</f>
        <v>406.84303999999997</v>
      </c>
      <c r="AR548" s="153" t="s">
        <v>113</v>
      </c>
      <c r="AT548" s="160" t="s">
        <v>110</v>
      </c>
      <c r="AU548" s="160" t="s">
        <v>113</v>
      </c>
      <c r="AY548" s="153" t="s">
        <v>188</v>
      </c>
      <c r="BK548" s="161">
        <f>SUM(BK549:BK727)</f>
        <v>0</v>
      </c>
    </row>
    <row r="549" spans="2:65" s="101" customFormat="1" ht="16.5" customHeight="1">
      <c r="B549" s="86"/>
      <c r="C549" s="87" t="s">
        <v>715</v>
      </c>
      <c r="D549" s="87" t="s">
        <v>190</v>
      </c>
      <c r="E549" s="88" t="s">
        <v>508</v>
      </c>
      <c r="F549" s="89" t="s">
        <v>509</v>
      </c>
      <c r="G549" s="90" t="s">
        <v>193</v>
      </c>
      <c r="H549" s="91">
        <v>218.44800000000001</v>
      </c>
      <c r="I549" s="238"/>
      <c r="J549" s="92">
        <f>ROUND(I549*H549,2)</f>
        <v>0</v>
      </c>
      <c r="K549" s="89" t="s">
        <v>194</v>
      </c>
      <c r="L549" s="61"/>
      <c r="M549" s="239" t="s">
        <v>69</v>
      </c>
      <c r="N549" s="164" t="s">
        <v>100</v>
      </c>
      <c r="O549" s="100"/>
      <c r="P549" s="165">
        <f>O549*H549</f>
        <v>0</v>
      </c>
      <c r="Q549" s="165">
        <v>0</v>
      </c>
      <c r="R549" s="165">
        <f>Q549*H549</f>
        <v>0</v>
      </c>
      <c r="S549" s="165">
        <v>0</v>
      </c>
      <c r="T549" s="166">
        <f>S549*H549</f>
        <v>0</v>
      </c>
      <c r="AR549" s="55" t="s">
        <v>195</v>
      </c>
      <c r="AT549" s="55" t="s">
        <v>190</v>
      </c>
      <c r="AU549" s="55" t="s">
        <v>115</v>
      </c>
      <c r="AY549" s="55" t="s">
        <v>188</v>
      </c>
      <c r="BE549" s="93">
        <f>IF(N549="základní",J549,0)</f>
        <v>0</v>
      </c>
      <c r="BF549" s="93">
        <f>IF(N549="snížená",J549,0)</f>
        <v>0</v>
      </c>
      <c r="BG549" s="93">
        <f>IF(N549="zákl. přenesená",J549,0)</f>
        <v>0</v>
      </c>
      <c r="BH549" s="93">
        <f>IF(N549="sníž. přenesená",J549,0)</f>
        <v>0</v>
      </c>
      <c r="BI549" s="93">
        <f>IF(N549="nulová",J549,0)</f>
        <v>0</v>
      </c>
      <c r="BJ549" s="55" t="s">
        <v>113</v>
      </c>
      <c r="BK549" s="93">
        <f>ROUND(I549*H549,2)</f>
        <v>0</v>
      </c>
      <c r="BL549" s="55" t="s">
        <v>195</v>
      </c>
      <c r="BM549" s="55" t="s">
        <v>1815</v>
      </c>
    </row>
    <row r="550" spans="2:65" s="101" customFormat="1" ht="27">
      <c r="B550" s="61"/>
      <c r="D550" s="167" t="s">
        <v>197</v>
      </c>
      <c r="F550" s="168" t="s">
        <v>511</v>
      </c>
      <c r="I550" s="240"/>
      <c r="L550" s="61"/>
      <c r="M550" s="94"/>
      <c r="N550" s="100"/>
      <c r="O550" s="100"/>
      <c r="P550" s="100"/>
      <c r="Q550" s="100"/>
      <c r="R550" s="100"/>
      <c r="S550" s="100"/>
      <c r="T550" s="69"/>
      <c r="AT550" s="55" t="s">
        <v>197</v>
      </c>
      <c r="AU550" s="55" t="s">
        <v>115</v>
      </c>
    </row>
    <row r="551" spans="2:65" s="101" customFormat="1" ht="135">
      <c r="B551" s="61"/>
      <c r="D551" s="167" t="s">
        <v>199</v>
      </c>
      <c r="F551" s="169" t="s">
        <v>512</v>
      </c>
      <c r="I551" s="240"/>
      <c r="L551" s="61"/>
      <c r="M551" s="94"/>
      <c r="N551" s="100"/>
      <c r="O551" s="100"/>
      <c r="P551" s="100"/>
      <c r="Q551" s="100"/>
      <c r="R551" s="100"/>
      <c r="S551" s="100"/>
      <c r="T551" s="69"/>
      <c r="AT551" s="55" t="s">
        <v>199</v>
      </c>
      <c r="AU551" s="55" t="s">
        <v>115</v>
      </c>
    </row>
    <row r="552" spans="2:65" s="171" customFormat="1">
      <c r="B552" s="170"/>
      <c r="D552" s="167" t="s">
        <v>201</v>
      </c>
      <c r="E552" s="172" t="s">
        <v>69</v>
      </c>
      <c r="F552" s="173" t="s">
        <v>1757</v>
      </c>
      <c r="H552" s="172" t="s">
        <v>69</v>
      </c>
      <c r="I552" s="241"/>
      <c r="L552" s="170"/>
      <c r="M552" s="174"/>
      <c r="N552" s="175"/>
      <c r="O552" s="175"/>
      <c r="P552" s="175"/>
      <c r="Q552" s="175"/>
      <c r="R552" s="175"/>
      <c r="S552" s="175"/>
      <c r="T552" s="176"/>
      <c r="AT552" s="172" t="s">
        <v>201</v>
      </c>
      <c r="AU552" s="172" t="s">
        <v>115</v>
      </c>
      <c r="AV552" s="171" t="s">
        <v>113</v>
      </c>
      <c r="AW552" s="171" t="s">
        <v>93</v>
      </c>
      <c r="AX552" s="171" t="s">
        <v>111</v>
      </c>
      <c r="AY552" s="172" t="s">
        <v>188</v>
      </c>
    </row>
    <row r="553" spans="2:65" s="178" customFormat="1">
      <c r="B553" s="177"/>
      <c r="D553" s="167" t="s">
        <v>201</v>
      </c>
      <c r="E553" s="179" t="s">
        <v>69</v>
      </c>
      <c r="F553" s="180" t="s">
        <v>1816</v>
      </c>
      <c r="H553" s="181">
        <v>31.382000000000001</v>
      </c>
      <c r="I553" s="242"/>
      <c r="L553" s="177"/>
      <c r="M553" s="182"/>
      <c r="N553" s="183"/>
      <c r="O553" s="183"/>
      <c r="P553" s="183"/>
      <c r="Q553" s="183"/>
      <c r="R553" s="183"/>
      <c r="S553" s="183"/>
      <c r="T553" s="184"/>
      <c r="AT553" s="179" t="s">
        <v>201</v>
      </c>
      <c r="AU553" s="179" t="s">
        <v>115</v>
      </c>
      <c r="AV553" s="178" t="s">
        <v>115</v>
      </c>
      <c r="AW553" s="178" t="s">
        <v>93</v>
      </c>
      <c r="AX553" s="178" t="s">
        <v>111</v>
      </c>
      <c r="AY553" s="179" t="s">
        <v>188</v>
      </c>
    </row>
    <row r="554" spans="2:65" s="171" customFormat="1">
      <c r="B554" s="170"/>
      <c r="D554" s="167" t="s">
        <v>201</v>
      </c>
      <c r="E554" s="172" t="s">
        <v>69</v>
      </c>
      <c r="F554" s="173" t="s">
        <v>1751</v>
      </c>
      <c r="H554" s="172" t="s">
        <v>69</v>
      </c>
      <c r="I554" s="241"/>
      <c r="L554" s="170"/>
      <c r="M554" s="174"/>
      <c r="N554" s="175"/>
      <c r="O554" s="175"/>
      <c r="P554" s="175"/>
      <c r="Q554" s="175"/>
      <c r="R554" s="175"/>
      <c r="S554" s="175"/>
      <c r="T554" s="176"/>
      <c r="AT554" s="172" t="s">
        <v>201</v>
      </c>
      <c r="AU554" s="172" t="s">
        <v>115</v>
      </c>
      <c r="AV554" s="171" t="s">
        <v>113</v>
      </c>
      <c r="AW554" s="171" t="s">
        <v>93</v>
      </c>
      <c r="AX554" s="171" t="s">
        <v>111</v>
      </c>
      <c r="AY554" s="172" t="s">
        <v>188</v>
      </c>
    </row>
    <row r="555" spans="2:65" s="178" customFormat="1">
      <c r="B555" s="177"/>
      <c r="D555" s="167" t="s">
        <v>201</v>
      </c>
      <c r="E555" s="179" t="s">
        <v>69</v>
      </c>
      <c r="F555" s="180" t="s">
        <v>1817</v>
      </c>
      <c r="H555" s="181">
        <v>74.965000000000003</v>
      </c>
      <c r="I555" s="242"/>
      <c r="L555" s="177"/>
      <c r="M555" s="182"/>
      <c r="N555" s="183"/>
      <c r="O555" s="183"/>
      <c r="P555" s="183"/>
      <c r="Q555" s="183"/>
      <c r="R555" s="183"/>
      <c r="S555" s="183"/>
      <c r="T555" s="184"/>
      <c r="AT555" s="179" t="s">
        <v>201</v>
      </c>
      <c r="AU555" s="179" t="s">
        <v>115</v>
      </c>
      <c r="AV555" s="178" t="s">
        <v>115</v>
      </c>
      <c r="AW555" s="178" t="s">
        <v>93</v>
      </c>
      <c r="AX555" s="178" t="s">
        <v>111</v>
      </c>
      <c r="AY555" s="179" t="s">
        <v>188</v>
      </c>
    </row>
    <row r="556" spans="2:65" s="178" customFormat="1">
      <c r="B556" s="177"/>
      <c r="D556" s="167" t="s">
        <v>201</v>
      </c>
      <c r="E556" s="179" t="s">
        <v>69</v>
      </c>
      <c r="F556" s="180" t="s">
        <v>1818</v>
      </c>
      <c r="H556" s="181">
        <v>84.796000000000006</v>
      </c>
      <c r="I556" s="242"/>
      <c r="L556" s="177"/>
      <c r="M556" s="182"/>
      <c r="N556" s="183"/>
      <c r="O556" s="183"/>
      <c r="P556" s="183"/>
      <c r="Q556" s="183"/>
      <c r="R556" s="183"/>
      <c r="S556" s="183"/>
      <c r="T556" s="184"/>
      <c r="AT556" s="179" t="s">
        <v>201</v>
      </c>
      <c r="AU556" s="179" t="s">
        <v>115</v>
      </c>
      <c r="AV556" s="178" t="s">
        <v>115</v>
      </c>
      <c r="AW556" s="178" t="s">
        <v>93</v>
      </c>
      <c r="AX556" s="178" t="s">
        <v>111</v>
      </c>
      <c r="AY556" s="179" t="s">
        <v>188</v>
      </c>
    </row>
    <row r="557" spans="2:65" s="178" customFormat="1">
      <c r="B557" s="177"/>
      <c r="D557" s="167" t="s">
        <v>201</v>
      </c>
      <c r="E557" s="179" t="s">
        <v>69</v>
      </c>
      <c r="F557" s="180" t="s">
        <v>1819</v>
      </c>
      <c r="H557" s="181">
        <v>27.305</v>
      </c>
      <c r="I557" s="242"/>
      <c r="L557" s="177"/>
      <c r="M557" s="182"/>
      <c r="N557" s="183"/>
      <c r="O557" s="183"/>
      <c r="P557" s="183"/>
      <c r="Q557" s="183"/>
      <c r="R557" s="183"/>
      <c r="S557" s="183"/>
      <c r="T557" s="184"/>
      <c r="AT557" s="179" t="s">
        <v>201</v>
      </c>
      <c r="AU557" s="179" t="s">
        <v>115</v>
      </c>
      <c r="AV557" s="178" t="s">
        <v>115</v>
      </c>
      <c r="AW557" s="178" t="s">
        <v>93</v>
      </c>
      <c r="AX557" s="178" t="s">
        <v>111</v>
      </c>
      <c r="AY557" s="179" t="s">
        <v>188</v>
      </c>
    </row>
    <row r="558" spans="2:65" s="186" customFormat="1">
      <c r="B558" s="185"/>
      <c r="D558" s="167" t="s">
        <v>201</v>
      </c>
      <c r="E558" s="187" t="s">
        <v>69</v>
      </c>
      <c r="F558" s="188" t="s">
        <v>210</v>
      </c>
      <c r="H558" s="189">
        <v>218.44800000000001</v>
      </c>
      <c r="I558" s="243"/>
      <c r="L558" s="185"/>
      <c r="M558" s="190"/>
      <c r="N558" s="191"/>
      <c r="O558" s="191"/>
      <c r="P558" s="191"/>
      <c r="Q558" s="191"/>
      <c r="R558" s="191"/>
      <c r="S558" s="191"/>
      <c r="T558" s="192"/>
      <c r="AT558" s="187" t="s">
        <v>201</v>
      </c>
      <c r="AU558" s="187" t="s">
        <v>115</v>
      </c>
      <c r="AV558" s="186" t="s">
        <v>195</v>
      </c>
      <c r="AW558" s="186" t="s">
        <v>93</v>
      </c>
      <c r="AX558" s="186" t="s">
        <v>113</v>
      </c>
      <c r="AY558" s="187" t="s">
        <v>188</v>
      </c>
    </row>
    <row r="559" spans="2:65" s="101" customFormat="1" ht="16.5" customHeight="1">
      <c r="B559" s="86"/>
      <c r="C559" s="201" t="s">
        <v>722</v>
      </c>
      <c r="D559" s="201" t="s">
        <v>521</v>
      </c>
      <c r="E559" s="202" t="s">
        <v>522</v>
      </c>
      <c r="F559" s="203" t="s">
        <v>523</v>
      </c>
      <c r="G559" s="204" t="s">
        <v>193</v>
      </c>
      <c r="H559" s="205">
        <v>229.37</v>
      </c>
      <c r="I559" s="245"/>
      <c r="J559" s="206">
        <f>ROUND(I559*H559,2)</f>
        <v>0</v>
      </c>
      <c r="K559" s="203" t="s">
        <v>194</v>
      </c>
      <c r="L559" s="207"/>
      <c r="M559" s="246" t="s">
        <v>69</v>
      </c>
      <c r="N559" s="208" t="s">
        <v>100</v>
      </c>
      <c r="O559" s="100"/>
      <c r="P559" s="165">
        <f>O559*H559</f>
        <v>0</v>
      </c>
      <c r="Q559" s="165">
        <v>0</v>
      </c>
      <c r="R559" s="165">
        <f>Q559*H559</f>
        <v>0</v>
      </c>
      <c r="S559" s="165">
        <v>0</v>
      </c>
      <c r="T559" s="166">
        <f>S559*H559</f>
        <v>0</v>
      </c>
      <c r="AR559" s="55" t="s">
        <v>278</v>
      </c>
      <c r="AT559" s="55" t="s">
        <v>521</v>
      </c>
      <c r="AU559" s="55" t="s">
        <v>115</v>
      </c>
      <c r="AY559" s="55" t="s">
        <v>188</v>
      </c>
      <c r="BE559" s="93">
        <f>IF(N559="základní",J559,0)</f>
        <v>0</v>
      </c>
      <c r="BF559" s="93">
        <f>IF(N559="snížená",J559,0)</f>
        <v>0</v>
      </c>
      <c r="BG559" s="93">
        <f>IF(N559="zákl. přenesená",J559,0)</f>
        <v>0</v>
      </c>
      <c r="BH559" s="93">
        <f>IF(N559="sníž. přenesená",J559,0)</f>
        <v>0</v>
      </c>
      <c r="BI559" s="93">
        <f>IF(N559="nulová",J559,0)</f>
        <v>0</v>
      </c>
      <c r="BJ559" s="55" t="s">
        <v>113</v>
      </c>
      <c r="BK559" s="93">
        <f>ROUND(I559*H559,2)</f>
        <v>0</v>
      </c>
      <c r="BL559" s="55" t="s">
        <v>195</v>
      </c>
      <c r="BM559" s="55" t="s">
        <v>1820</v>
      </c>
    </row>
    <row r="560" spans="2:65" s="101" customFormat="1">
      <c r="B560" s="61"/>
      <c r="D560" s="167" t="s">
        <v>197</v>
      </c>
      <c r="F560" s="168" t="s">
        <v>523</v>
      </c>
      <c r="I560" s="240"/>
      <c r="L560" s="61"/>
      <c r="M560" s="94"/>
      <c r="N560" s="100"/>
      <c r="O560" s="100"/>
      <c r="P560" s="100"/>
      <c r="Q560" s="100"/>
      <c r="R560" s="100"/>
      <c r="S560" s="100"/>
      <c r="T560" s="69"/>
      <c r="AT560" s="55" t="s">
        <v>197</v>
      </c>
      <c r="AU560" s="55" t="s">
        <v>115</v>
      </c>
    </row>
    <row r="561" spans="2:65" s="178" customFormat="1">
      <c r="B561" s="177"/>
      <c r="D561" s="167" t="s">
        <v>201</v>
      </c>
      <c r="E561" s="179" t="s">
        <v>69</v>
      </c>
      <c r="F561" s="180" t="s">
        <v>1821</v>
      </c>
      <c r="H561" s="181">
        <v>218.44800000000001</v>
      </c>
      <c r="I561" s="242"/>
      <c r="L561" s="177"/>
      <c r="M561" s="182"/>
      <c r="N561" s="183"/>
      <c r="O561" s="183"/>
      <c r="P561" s="183"/>
      <c r="Q561" s="183"/>
      <c r="R561" s="183"/>
      <c r="S561" s="183"/>
      <c r="T561" s="184"/>
      <c r="AT561" s="179" t="s">
        <v>201</v>
      </c>
      <c r="AU561" s="179" t="s">
        <v>115</v>
      </c>
      <c r="AV561" s="178" t="s">
        <v>115</v>
      </c>
      <c r="AW561" s="178" t="s">
        <v>93</v>
      </c>
      <c r="AX561" s="178" t="s">
        <v>113</v>
      </c>
      <c r="AY561" s="179" t="s">
        <v>188</v>
      </c>
    </row>
    <row r="562" spans="2:65" s="178" customFormat="1">
      <c r="B562" s="177"/>
      <c r="D562" s="167" t="s">
        <v>201</v>
      </c>
      <c r="F562" s="180" t="s">
        <v>1822</v>
      </c>
      <c r="H562" s="181">
        <v>229.37</v>
      </c>
      <c r="I562" s="242"/>
      <c r="L562" s="177"/>
      <c r="M562" s="182"/>
      <c r="N562" s="183"/>
      <c r="O562" s="183"/>
      <c r="P562" s="183"/>
      <c r="Q562" s="183"/>
      <c r="R562" s="183"/>
      <c r="S562" s="183"/>
      <c r="T562" s="184"/>
      <c r="AT562" s="179" t="s">
        <v>201</v>
      </c>
      <c r="AU562" s="179" t="s">
        <v>115</v>
      </c>
      <c r="AV562" s="178" t="s">
        <v>115</v>
      </c>
      <c r="AW562" s="178" t="s">
        <v>70</v>
      </c>
      <c r="AX562" s="178" t="s">
        <v>113</v>
      </c>
      <c r="AY562" s="179" t="s">
        <v>188</v>
      </c>
    </row>
    <row r="563" spans="2:65" s="101" customFormat="1" ht="16.5" customHeight="1">
      <c r="B563" s="86"/>
      <c r="C563" s="87" t="s">
        <v>727</v>
      </c>
      <c r="D563" s="87" t="s">
        <v>190</v>
      </c>
      <c r="E563" s="88" t="s">
        <v>527</v>
      </c>
      <c r="F563" s="89" t="s">
        <v>528</v>
      </c>
      <c r="G563" s="90" t="s">
        <v>193</v>
      </c>
      <c r="H563" s="91">
        <v>218.44800000000001</v>
      </c>
      <c r="I563" s="238"/>
      <c r="J563" s="92">
        <f>ROUND(I563*H563,2)</f>
        <v>0</v>
      </c>
      <c r="K563" s="89" t="s">
        <v>194</v>
      </c>
      <c r="L563" s="61"/>
      <c r="M563" s="239" t="s">
        <v>69</v>
      </c>
      <c r="N563" s="164" t="s">
        <v>100</v>
      </c>
      <c r="O563" s="100"/>
      <c r="P563" s="165">
        <f>O563*H563</f>
        <v>0</v>
      </c>
      <c r="Q563" s="165">
        <v>0</v>
      </c>
      <c r="R563" s="165">
        <f>Q563*H563</f>
        <v>0</v>
      </c>
      <c r="S563" s="165">
        <v>0</v>
      </c>
      <c r="T563" s="166">
        <f>S563*H563</f>
        <v>0</v>
      </c>
      <c r="AR563" s="55" t="s">
        <v>195</v>
      </c>
      <c r="AT563" s="55" t="s">
        <v>190</v>
      </c>
      <c r="AU563" s="55" t="s">
        <v>115</v>
      </c>
      <c r="AY563" s="55" t="s">
        <v>188</v>
      </c>
      <c r="BE563" s="93">
        <f>IF(N563="základní",J563,0)</f>
        <v>0</v>
      </c>
      <c r="BF563" s="93">
        <f>IF(N563="snížená",J563,0)</f>
        <v>0</v>
      </c>
      <c r="BG563" s="93">
        <f>IF(N563="zákl. přenesená",J563,0)</f>
        <v>0</v>
      </c>
      <c r="BH563" s="93">
        <f>IF(N563="sníž. přenesená",J563,0)</f>
        <v>0</v>
      </c>
      <c r="BI563" s="93">
        <f>IF(N563="nulová",J563,0)</f>
        <v>0</v>
      </c>
      <c r="BJ563" s="55" t="s">
        <v>113</v>
      </c>
      <c r="BK563" s="93">
        <f>ROUND(I563*H563,2)</f>
        <v>0</v>
      </c>
      <c r="BL563" s="55" t="s">
        <v>195</v>
      </c>
      <c r="BM563" s="55" t="s">
        <v>1823</v>
      </c>
    </row>
    <row r="564" spans="2:65" s="101" customFormat="1" ht="27">
      <c r="B564" s="61"/>
      <c r="D564" s="167" t="s">
        <v>197</v>
      </c>
      <c r="F564" s="168" t="s">
        <v>530</v>
      </c>
      <c r="I564" s="240"/>
      <c r="L564" s="61"/>
      <c r="M564" s="94"/>
      <c r="N564" s="100"/>
      <c r="O564" s="100"/>
      <c r="P564" s="100"/>
      <c r="Q564" s="100"/>
      <c r="R564" s="100"/>
      <c r="S564" s="100"/>
      <c r="T564" s="69"/>
      <c r="AT564" s="55" t="s">
        <v>197</v>
      </c>
      <c r="AU564" s="55" t="s">
        <v>115</v>
      </c>
    </row>
    <row r="565" spans="2:65" s="101" customFormat="1" ht="135">
      <c r="B565" s="61"/>
      <c r="D565" s="167" t="s">
        <v>199</v>
      </c>
      <c r="F565" s="169" t="s">
        <v>512</v>
      </c>
      <c r="I565" s="240"/>
      <c r="L565" s="61"/>
      <c r="M565" s="94"/>
      <c r="N565" s="100"/>
      <c r="O565" s="100"/>
      <c r="P565" s="100"/>
      <c r="Q565" s="100"/>
      <c r="R565" s="100"/>
      <c r="S565" s="100"/>
      <c r="T565" s="69"/>
      <c r="AT565" s="55" t="s">
        <v>199</v>
      </c>
      <c r="AU565" s="55" t="s">
        <v>115</v>
      </c>
    </row>
    <row r="566" spans="2:65" s="171" customFormat="1">
      <c r="B566" s="170"/>
      <c r="D566" s="167" t="s">
        <v>201</v>
      </c>
      <c r="E566" s="172" t="s">
        <v>69</v>
      </c>
      <c r="F566" s="173" t="s">
        <v>1305</v>
      </c>
      <c r="H566" s="172" t="s">
        <v>69</v>
      </c>
      <c r="I566" s="241"/>
      <c r="L566" s="170"/>
      <c r="M566" s="174"/>
      <c r="N566" s="175"/>
      <c r="O566" s="175"/>
      <c r="P566" s="175"/>
      <c r="Q566" s="175"/>
      <c r="R566" s="175"/>
      <c r="S566" s="175"/>
      <c r="T566" s="176"/>
      <c r="AT566" s="172" t="s">
        <v>201</v>
      </c>
      <c r="AU566" s="172" t="s">
        <v>115</v>
      </c>
      <c r="AV566" s="171" t="s">
        <v>113</v>
      </c>
      <c r="AW566" s="171" t="s">
        <v>93</v>
      </c>
      <c r="AX566" s="171" t="s">
        <v>111</v>
      </c>
      <c r="AY566" s="172" t="s">
        <v>188</v>
      </c>
    </row>
    <row r="567" spans="2:65" s="171" customFormat="1">
      <c r="B567" s="170"/>
      <c r="D567" s="167" t="s">
        <v>201</v>
      </c>
      <c r="E567" s="172" t="s">
        <v>69</v>
      </c>
      <c r="F567" s="173" t="s">
        <v>1757</v>
      </c>
      <c r="H567" s="172" t="s">
        <v>69</v>
      </c>
      <c r="I567" s="241"/>
      <c r="L567" s="170"/>
      <c r="M567" s="174"/>
      <c r="N567" s="175"/>
      <c r="O567" s="175"/>
      <c r="P567" s="175"/>
      <c r="Q567" s="175"/>
      <c r="R567" s="175"/>
      <c r="S567" s="175"/>
      <c r="T567" s="176"/>
      <c r="AT567" s="172" t="s">
        <v>201</v>
      </c>
      <c r="AU567" s="172" t="s">
        <v>115</v>
      </c>
      <c r="AV567" s="171" t="s">
        <v>113</v>
      </c>
      <c r="AW567" s="171" t="s">
        <v>93</v>
      </c>
      <c r="AX567" s="171" t="s">
        <v>111</v>
      </c>
      <c r="AY567" s="172" t="s">
        <v>188</v>
      </c>
    </row>
    <row r="568" spans="2:65" s="178" customFormat="1">
      <c r="B568" s="177"/>
      <c r="D568" s="167" t="s">
        <v>201</v>
      </c>
      <c r="E568" s="179" t="s">
        <v>69</v>
      </c>
      <c r="F568" s="180" t="s">
        <v>1816</v>
      </c>
      <c r="H568" s="181">
        <v>31.382000000000001</v>
      </c>
      <c r="I568" s="242"/>
      <c r="L568" s="177"/>
      <c r="M568" s="182"/>
      <c r="N568" s="183"/>
      <c r="O568" s="183"/>
      <c r="P568" s="183"/>
      <c r="Q568" s="183"/>
      <c r="R568" s="183"/>
      <c r="S568" s="183"/>
      <c r="T568" s="184"/>
      <c r="AT568" s="179" t="s">
        <v>201</v>
      </c>
      <c r="AU568" s="179" t="s">
        <v>115</v>
      </c>
      <c r="AV568" s="178" t="s">
        <v>115</v>
      </c>
      <c r="AW568" s="178" t="s">
        <v>93</v>
      </c>
      <c r="AX568" s="178" t="s">
        <v>111</v>
      </c>
      <c r="AY568" s="179" t="s">
        <v>188</v>
      </c>
    </row>
    <row r="569" spans="2:65" s="171" customFormat="1">
      <c r="B569" s="170"/>
      <c r="D569" s="167" t="s">
        <v>201</v>
      </c>
      <c r="E569" s="172" t="s">
        <v>69</v>
      </c>
      <c r="F569" s="173" t="s">
        <v>1751</v>
      </c>
      <c r="H569" s="172" t="s">
        <v>69</v>
      </c>
      <c r="I569" s="241"/>
      <c r="L569" s="170"/>
      <c r="M569" s="174"/>
      <c r="N569" s="175"/>
      <c r="O569" s="175"/>
      <c r="P569" s="175"/>
      <c r="Q569" s="175"/>
      <c r="R569" s="175"/>
      <c r="S569" s="175"/>
      <c r="T569" s="176"/>
      <c r="AT569" s="172" t="s">
        <v>201</v>
      </c>
      <c r="AU569" s="172" t="s">
        <v>115</v>
      </c>
      <c r="AV569" s="171" t="s">
        <v>113</v>
      </c>
      <c r="AW569" s="171" t="s">
        <v>93</v>
      </c>
      <c r="AX569" s="171" t="s">
        <v>111</v>
      </c>
      <c r="AY569" s="172" t="s">
        <v>188</v>
      </c>
    </row>
    <row r="570" spans="2:65" s="178" customFormat="1">
      <c r="B570" s="177"/>
      <c r="D570" s="167" t="s">
        <v>201</v>
      </c>
      <c r="E570" s="179" t="s">
        <v>69</v>
      </c>
      <c r="F570" s="180" t="s">
        <v>1817</v>
      </c>
      <c r="H570" s="181">
        <v>74.965000000000003</v>
      </c>
      <c r="I570" s="242"/>
      <c r="L570" s="177"/>
      <c r="M570" s="182"/>
      <c r="N570" s="183"/>
      <c r="O570" s="183"/>
      <c r="P570" s="183"/>
      <c r="Q570" s="183"/>
      <c r="R570" s="183"/>
      <c r="S570" s="183"/>
      <c r="T570" s="184"/>
      <c r="AT570" s="179" t="s">
        <v>201</v>
      </c>
      <c r="AU570" s="179" t="s">
        <v>115</v>
      </c>
      <c r="AV570" s="178" t="s">
        <v>115</v>
      </c>
      <c r="AW570" s="178" t="s">
        <v>93</v>
      </c>
      <c r="AX570" s="178" t="s">
        <v>111</v>
      </c>
      <c r="AY570" s="179" t="s">
        <v>188</v>
      </c>
    </row>
    <row r="571" spans="2:65" s="178" customFormat="1">
      <c r="B571" s="177"/>
      <c r="D571" s="167" t="s">
        <v>201</v>
      </c>
      <c r="E571" s="179" t="s">
        <v>69</v>
      </c>
      <c r="F571" s="180" t="s">
        <v>1818</v>
      </c>
      <c r="H571" s="181">
        <v>84.796000000000006</v>
      </c>
      <c r="I571" s="242"/>
      <c r="L571" s="177"/>
      <c r="M571" s="182"/>
      <c r="N571" s="183"/>
      <c r="O571" s="183"/>
      <c r="P571" s="183"/>
      <c r="Q571" s="183"/>
      <c r="R571" s="183"/>
      <c r="S571" s="183"/>
      <c r="T571" s="184"/>
      <c r="AT571" s="179" t="s">
        <v>201</v>
      </c>
      <c r="AU571" s="179" t="s">
        <v>115</v>
      </c>
      <c r="AV571" s="178" t="s">
        <v>115</v>
      </c>
      <c r="AW571" s="178" t="s">
        <v>93</v>
      </c>
      <c r="AX571" s="178" t="s">
        <v>111</v>
      </c>
      <c r="AY571" s="179" t="s">
        <v>188</v>
      </c>
    </row>
    <row r="572" spans="2:65" s="178" customFormat="1">
      <c r="B572" s="177"/>
      <c r="D572" s="167" t="s">
        <v>201</v>
      </c>
      <c r="E572" s="179" t="s">
        <v>69</v>
      </c>
      <c r="F572" s="180" t="s">
        <v>1819</v>
      </c>
      <c r="H572" s="181">
        <v>27.305</v>
      </c>
      <c r="I572" s="242"/>
      <c r="L572" s="177"/>
      <c r="M572" s="182"/>
      <c r="N572" s="183"/>
      <c r="O572" s="183"/>
      <c r="P572" s="183"/>
      <c r="Q572" s="183"/>
      <c r="R572" s="183"/>
      <c r="S572" s="183"/>
      <c r="T572" s="184"/>
      <c r="AT572" s="179" t="s">
        <v>201</v>
      </c>
      <c r="AU572" s="179" t="s">
        <v>115</v>
      </c>
      <c r="AV572" s="178" t="s">
        <v>115</v>
      </c>
      <c r="AW572" s="178" t="s">
        <v>93</v>
      </c>
      <c r="AX572" s="178" t="s">
        <v>111</v>
      </c>
      <c r="AY572" s="179" t="s">
        <v>188</v>
      </c>
    </row>
    <row r="573" spans="2:65" s="186" customFormat="1">
      <c r="B573" s="185"/>
      <c r="D573" s="167" t="s">
        <v>201</v>
      </c>
      <c r="E573" s="187" t="s">
        <v>69</v>
      </c>
      <c r="F573" s="188" t="s">
        <v>210</v>
      </c>
      <c r="H573" s="189">
        <v>218.44800000000001</v>
      </c>
      <c r="I573" s="243"/>
      <c r="L573" s="185"/>
      <c r="M573" s="190"/>
      <c r="N573" s="191"/>
      <c r="O573" s="191"/>
      <c r="P573" s="191"/>
      <c r="Q573" s="191"/>
      <c r="R573" s="191"/>
      <c r="S573" s="191"/>
      <c r="T573" s="192"/>
      <c r="AT573" s="187" t="s">
        <v>201</v>
      </c>
      <c r="AU573" s="187" t="s">
        <v>115</v>
      </c>
      <c r="AV573" s="186" t="s">
        <v>195</v>
      </c>
      <c r="AW573" s="186" t="s">
        <v>93</v>
      </c>
      <c r="AX573" s="186" t="s">
        <v>113</v>
      </c>
      <c r="AY573" s="187" t="s">
        <v>188</v>
      </c>
    </row>
    <row r="574" spans="2:65" s="101" customFormat="1" ht="25.5" customHeight="1">
      <c r="B574" s="86"/>
      <c r="C574" s="87" t="s">
        <v>729</v>
      </c>
      <c r="D574" s="87" t="s">
        <v>190</v>
      </c>
      <c r="E574" s="88" t="s">
        <v>1824</v>
      </c>
      <c r="F574" s="89" t="s">
        <v>1825</v>
      </c>
      <c r="G574" s="90" t="s">
        <v>193</v>
      </c>
      <c r="H574" s="91">
        <v>218.44800000000001</v>
      </c>
      <c r="I574" s="238"/>
      <c r="J574" s="92">
        <f>ROUND(I574*H574,2)</f>
        <v>0</v>
      </c>
      <c r="K574" s="89" t="s">
        <v>194</v>
      </c>
      <c r="L574" s="61"/>
      <c r="M574" s="239" t="s">
        <v>69</v>
      </c>
      <c r="N574" s="164" t="s">
        <v>100</v>
      </c>
      <c r="O574" s="100"/>
      <c r="P574" s="165">
        <f>O574*H574</f>
        <v>0</v>
      </c>
      <c r="Q574" s="165">
        <v>0</v>
      </c>
      <c r="R574" s="165">
        <f>Q574*H574</f>
        <v>0</v>
      </c>
      <c r="S574" s="165">
        <v>0</v>
      </c>
      <c r="T574" s="166">
        <f>S574*H574</f>
        <v>0</v>
      </c>
      <c r="AR574" s="55" t="s">
        <v>195</v>
      </c>
      <c r="AT574" s="55" t="s">
        <v>190</v>
      </c>
      <c r="AU574" s="55" t="s">
        <v>115</v>
      </c>
      <c r="AY574" s="55" t="s">
        <v>188</v>
      </c>
      <c r="BE574" s="93">
        <f>IF(N574="základní",J574,0)</f>
        <v>0</v>
      </c>
      <c r="BF574" s="93">
        <f>IF(N574="snížená",J574,0)</f>
        <v>0</v>
      </c>
      <c r="BG574" s="93">
        <f>IF(N574="zákl. přenesená",J574,0)</f>
        <v>0</v>
      </c>
      <c r="BH574" s="93">
        <f>IF(N574="sníž. přenesená",J574,0)</f>
        <v>0</v>
      </c>
      <c r="BI574" s="93">
        <f>IF(N574="nulová",J574,0)</f>
        <v>0</v>
      </c>
      <c r="BJ574" s="55" t="s">
        <v>113</v>
      </c>
      <c r="BK574" s="93">
        <f>ROUND(I574*H574,2)</f>
        <v>0</v>
      </c>
      <c r="BL574" s="55" t="s">
        <v>195</v>
      </c>
      <c r="BM574" s="55" t="s">
        <v>1826</v>
      </c>
    </row>
    <row r="575" spans="2:65" s="101" customFormat="1" ht="27">
      <c r="B575" s="61"/>
      <c r="D575" s="167" t="s">
        <v>197</v>
      </c>
      <c r="F575" s="168" t="s">
        <v>1827</v>
      </c>
      <c r="I575" s="240"/>
      <c r="L575" s="61"/>
      <c r="M575" s="94"/>
      <c r="N575" s="100"/>
      <c r="O575" s="100"/>
      <c r="P575" s="100"/>
      <c r="Q575" s="100"/>
      <c r="R575" s="100"/>
      <c r="S575" s="100"/>
      <c r="T575" s="69"/>
      <c r="AT575" s="55" t="s">
        <v>197</v>
      </c>
      <c r="AU575" s="55" t="s">
        <v>115</v>
      </c>
    </row>
    <row r="576" spans="2:65" s="101" customFormat="1" ht="54">
      <c r="B576" s="61"/>
      <c r="D576" s="167" t="s">
        <v>199</v>
      </c>
      <c r="F576" s="169" t="s">
        <v>1828</v>
      </c>
      <c r="I576" s="240"/>
      <c r="L576" s="61"/>
      <c r="M576" s="94"/>
      <c r="N576" s="100"/>
      <c r="O576" s="100"/>
      <c r="P576" s="100"/>
      <c r="Q576" s="100"/>
      <c r="R576" s="100"/>
      <c r="S576" s="100"/>
      <c r="T576" s="69"/>
      <c r="AT576" s="55" t="s">
        <v>199</v>
      </c>
      <c r="AU576" s="55" t="s">
        <v>115</v>
      </c>
    </row>
    <row r="577" spans="2:65" s="171" customFormat="1">
      <c r="B577" s="170"/>
      <c r="D577" s="167" t="s">
        <v>201</v>
      </c>
      <c r="E577" s="172" t="s">
        <v>69</v>
      </c>
      <c r="F577" s="173" t="s">
        <v>1757</v>
      </c>
      <c r="H577" s="172" t="s">
        <v>69</v>
      </c>
      <c r="I577" s="241"/>
      <c r="L577" s="170"/>
      <c r="M577" s="174"/>
      <c r="N577" s="175"/>
      <c r="O577" s="175"/>
      <c r="P577" s="175"/>
      <c r="Q577" s="175"/>
      <c r="R577" s="175"/>
      <c r="S577" s="175"/>
      <c r="T577" s="176"/>
      <c r="AT577" s="172" t="s">
        <v>201</v>
      </c>
      <c r="AU577" s="172" t="s">
        <v>115</v>
      </c>
      <c r="AV577" s="171" t="s">
        <v>113</v>
      </c>
      <c r="AW577" s="171" t="s">
        <v>93</v>
      </c>
      <c r="AX577" s="171" t="s">
        <v>111</v>
      </c>
      <c r="AY577" s="172" t="s">
        <v>188</v>
      </c>
    </row>
    <row r="578" spans="2:65" s="178" customFormat="1">
      <c r="B578" s="177"/>
      <c r="D578" s="167" t="s">
        <v>201</v>
      </c>
      <c r="E578" s="179" t="s">
        <v>69</v>
      </c>
      <c r="F578" s="180" t="s">
        <v>1816</v>
      </c>
      <c r="H578" s="181">
        <v>31.382000000000001</v>
      </c>
      <c r="I578" s="242"/>
      <c r="L578" s="177"/>
      <c r="M578" s="182"/>
      <c r="N578" s="183"/>
      <c r="O578" s="183"/>
      <c r="P578" s="183"/>
      <c r="Q578" s="183"/>
      <c r="R578" s="183"/>
      <c r="S578" s="183"/>
      <c r="T578" s="184"/>
      <c r="AT578" s="179" t="s">
        <v>201</v>
      </c>
      <c r="AU578" s="179" t="s">
        <v>115</v>
      </c>
      <c r="AV578" s="178" t="s">
        <v>115</v>
      </c>
      <c r="AW578" s="178" t="s">
        <v>93</v>
      </c>
      <c r="AX578" s="178" t="s">
        <v>111</v>
      </c>
      <c r="AY578" s="179" t="s">
        <v>188</v>
      </c>
    </row>
    <row r="579" spans="2:65" s="171" customFormat="1">
      <c r="B579" s="170"/>
      <c r="D579" s="167" t="s">
        <v>201</v>
      </c>
      <c r="E579" s="172" t="s">
        <v>69</v>
      </c>
      <c r="F579" s="173" t="s">
        <v>1751</v>
      </c>
      <c r="H579" s="172" t="s">
        <v>69</v>
      </c>
      <c r="I579" s="241"/>
      <c r="L579" s="170"/>
      <c r="M579" s="174"/>
      <c r="N579" s="175"/>
      <c r="O579" s="175"/>
      <c r="P579" s="175"/>
      <c r="Q579" s="175"/>
      <c r="R579" s="175"/>
      <c r="S579" s="175"/>
      <c r="T579" s="176"/>
      <c r="AT579" s="172" t="s">
        <v>201</v>
      </c>
      <c r="AU579" s="172" t="s">
        <v>115</v>
      </c>
      <c r="AV579" s="171" t="s">
        <v>113</v>
      </c>
      <c r="AW579" s="171" t="s">
        <v>93</v>
      </c>
      <c r="AX579" s="171" t="s">
        <v>111</v>
      </c>
      <c r="AY579" s="172" t="s">
        <v>188</v>
      </c>
    </row>
    <row r="580" spans="2:65" s="178" customFormat="1">
      <c r="B580" s="177"/>
      <c r="D580" s="167" t="s">
        <v>201</v>
      </c>
      <c r="E580" s="179" t="s">
        <v>69</v>
      </c>
      <c r="F580" s="180" t="s">
        <v>1817</v>
      </c>
      <c r="H580" s="181">
        <v>74.965000000000003</v>
      </c>
      <c r="I580" s="242"/>
      <c r="L580" s="177"/>
      <c r="M580" s="182"/>
      <c r="N580" s="183"/>
      <c r="O580" s="183"/>
      <c r="P580" s="183"/>
      <c r="Q580" s="183"/>
      <c r="R580" s="183"/>
      <c r="S580" s="183"/>
      <c r="T580" s="184"/>
      <c r="AT580" s="179" t="s">
        <v>201</v>
      </c>
      <c r="AU580" s="179" t="s">
        <v>115</v>
      </c>
      <c r="AV580" s="178" t="s">
        <v>115</v>
      </c>
      <c r="AW580" s="178" t="s">
        <v>93</v>
      </c>
      <c r="AX580" s="178" t="s">
        <v>111</v>
      </c>
      <c r="AY580" s="179" t="s">
        <v>188</v>
      </c>
    </row>
    <row r="581" spans="2:65" s="178" customFormat="1">
      <c r="B581" s="177"/>
      <c r="D581" s="167" t="s">
        <v>201</v>
      </c>
      <c r="E581" s="179" t="s">
        <v>69</v>
      </c>
      <c r="F581" s="180" t="s">
        <v>1818</v>
      </c>
      <c r="H581" s="181">
        <v>84.796000000000006</v>
      </c>
      <c r="I581" s="242"/>
      <c r="L581" s="177"/>
      <c r="M581" s="182"/>
      <c r="N581" s="183"/>
      <c r="O581" s="183"/>
      <c r="P581" s="183"/>
      <c r="Q581" s="183"/>
      <c r="R581" s="183"/>
      <c r="S581" s="183"/>
      <c r="T581" s="184"/>
      <c r="AT581" s="179" t="s">
        <v>201</v>
      </c>
      <c r="AU581" s="179" t="s">
        <v>115</v>
      </c>
      <c r="AV581" s="178" t="s">
        <v>115</v>
      </c>
      <c r="AW581" s="178" t="s">
        <v>93</v>
      </c>
      <c r="AX581" s="178" t="s">
        <v>111</v>
      </c>
      <c r="AY581" s="179" t="s">
        <v>188</v>
      </c>
    </row>
    <row r="582" spans="2:65" s="178" customFormat="1">
      <c r="B582" s="177"/>
      <c r="D582" s="167" t="s">
        <v>201</v>
      </c>
      <c r="E582" s="179" t="s">
        <v>69</v>
      </c>
      <c r="F582" s="180" t="s">
        <v>1819</v>
      </c>
      <c r="H582" s="181">
        <v>27.305</v>
      </c>
      <c r="I582" s="242"/>
      <c r="L582" s="177"/>
      <c r="M582" s="182"/>
      <c r="N582" s="183"/>
      <c r="O582" s="183"/>
      <c r="P582" s="183"/>
      <c r="Q582" s="183"/>
      <c r="R582" s="183"/>
      <c r="S582" s="183"/>
      <c r="T582" s="184"/>
      <c r="AT582" s="179" t="s">
        <v>201</v>
      </c>
      <c r="AU582" s="179" t="s">
        <v>115</v>
      </c>
      <c r="AV582" s="178" t="s">
        <v>115</v>
      </c>
      <c r="AW582" s="178" t="s">
        <v>93</v>
      </c>
      <c r="AX582" s="178" t="s">
        <v>111</v>
      </c>
      <c r="AY582" s="179" t="s">
        <v>188</v>
      </c>
    </row>
    <row r="583" spans="2:65" s="186" customFormat="1">
      <c r="B583" s="185"/>
      <c r="D583" s="167" t="s">
        <v>201</v>
      </c>
      <c r="E583" s="187" t="s">
        <v>69</v>
      </c>
      <c r="F583" s="188" t="s">
        <v>210</v>
      </c>
      <c r="H583" s="189">
        <v>218.44800000000001</v>
      </c>
      <c r="I583" s="243"/>
      <c r="L583" s="185"/>
      <c r="M583" s="190"/>
      <c r="N583" s="191"/>
      <c r="O583" s="191"/>
      <c r="P583" s="191"/>
      <c r="Q583" s="191"/>
      <c r="R583" s="191"/>
      <c r="S583" s="191"/>
      <c r="T583" s="192"/>
      <c r="AT583" s="187" t="s">
        <v>201</v>
      </c>
      <c r="AU583" s="187" t="s">
        <v>115</v>
      </c>
      <c r="AV583" s="186" t="s">
        <v>195</v>
      </c>
      <c r="AW583" s="186" t="s">
        <v>93</v>
      </c>
      <c r="AX583" s="186" t="s">
        <v>113</v>
      </c>
      <c r="AY583" s="187" t="s">
        <v>188</v>
      </c>
    </row>
    <row r="584" spans="2:65" s="101" customFormat="1" ht="25.5" customHeight="1">
      <c r="B584" s="86"/>
      <c r="C584" s="87" t="s">
        <v>731</v>
      </c>
      <c r="D584" s="87" t="s">
        <v>190</v>
      </c>
      <c r="E584" s="88" t="s">
        <v>1829</v>
      </c>
      <c r="F584" s="89" t="s">
        <v>1830</v>
      </c>
      <c r="G584" s="90" t="s">
        <v>193</v>
      </c>
      <c r="H584" s="91">
        <v>8737.92</v>
      </c>
      <c r="I584" s="238"/>
      <c r="J584" s="92">
        <f>ROUND(I584*H584,2)</f>
        <v>0</v>
      </c>
      <c r="K584" s="89" t="s">
        <v>194</v>
      </c>
      <c r="L584" s="61"/>
      <c r="M584" s="239" t="s">
        <v>69</v>
      </c>
      <c r="N584" s="164" t="s">
        <v>100</v>
      </c>
      <c r="O584" s="100"/>
      <c r="P584" s="165">
        <f>O584*H584</f>
        <v>0</v>
      </c>
      <c r="Q584" s="165">
        <v>0</v>
      </c>
      <c r="R584" s="165">
        <f>Q584*H584</f>
        <v>0</v>
      </c>
      <c r="S584" s="165">
        <v>0</v>
      </c>
      <c r="T584" s="166">
        <f>S584*H584</f>
        <v>0</v>
      </c>
      <c r="AR584" s="55" t="s">
        <v>195</v>
      </c>
      <c r="AT584" s="55" t="s">
        <v>190</v>
      </c>
      <c r="AU584" s="55" t="s">
        <v>115</v>
      </c>
      <c r="AY584" s="55" t="s">
        <v>188</v>
      </c>
      <c r="BE584" s="93">
        <f>IF(N584="základní",J584,0)</f>
        <v>0</v>
      </c>
      <c r="BF584" s="93">
        <f>IF(N584="snížená",J584,0)</f>
        <v>0</v>
      </c>
      <c r="BG584" s="93">
        <f>IF(N584="zákl. přenesená",J584,0)</f>
        <v>0</v>
      </c>
      <c r="BH584" s="93">
        <f>IF(N584="sníž. přenesená",J584,0)</f>
        <v>0</v>
      </c>
      <c r="BI584" s="93">
        <f>IF(N584="nulová",J584,0)</f>
        <v>0</v>
      </c>
      <c r="BJ584" s="55" t="s">
        <v>113</v>
      </c>
      <c r="BK584" s="93">
        <f>ROUND(I584*H584,2)</f>
        <v>0</v>
      </c>
      <c r="BL584" s="55" t="s">
        <v>195</v>
      </c>
      <c r="BM584" s="55" t="s">
        <v>1831</v>
      </c>
    </row>
    <row r="585" spans="2:65" s="101" customFormat="1" ht="27">
      <c r="B585" s="61"/>
      <c r="D585" s="167" t="s">
        <v>197</v>
      </c>
      <c r="F585" s="168" t="s">
        <v>1832</v>
      </c>
      <c r="I585" s="240"/>
      <c r="L585" s="61"/>
      <c r="M585" s="94"/>
      <c r="N585" s="100"/>
      <c r="O585" s="100"/>
      <c r="P585" s="100"/>
      <c r="Q585" s="100"/>
      <c r="R585" s="100"/>
      <c r="S585" s="100"/>
      <c r="T585" s="69"/>
      <c r="AT585" s="55" t="s">
        <v>197</v>
      </c>
      <c r="AU585" s="55" t="s">
        <v>115</v>
      </c>
    </row>
    <row r="586" spans="2:65" s="101" customFormat="1" ht="54">
      <c r="B586" s="61"/>
      <c r="D586" s="167" t="s">
        <v>199</v>
      </c>
      <c r="F586" s="169" t="s">
        <v>1828</v>
      </c>
      <c r="I586" s="240"/>
      <c r="L586" s="61"/>
      <c r="M586" s="94"/>
      <c r="N586" s="100"/>
      <c r="O586" s="100"/>
      <c r="P586" s="100"/>
      <c r="Q586" s="100"/>
      <c r="R586" s="100"/>
      <c r="S586" s="100"/>
      <c r="T586" s="69"/>
      <c r="AT586" s="55" t="s">
        <v>199</v>
      </c>
      <c r="AU586" s="55" t="s">
        <v>115</v>
      </c>
    </row>
    <row r="587" spans="2:65" s="178" customFormat="1">
      <c r="B587" s="177"/>
      <c r="D587" s="167" t="s">
        <v>201</v>
      </c>
      <c r="F587" s="180" t="s">
        <v>1833</v>
      </c>
      <c r="H587" s="181">
        <v>8737.92</v>
      </c>
      <c r="I587" s="242"/>
      <c r="L587" s="177"/>
      <c r="M587" s="182"/>
      <c r="N587" s="183"/>
      <c r="O587" s="183"/>
      <c r="P587" s="183"/>
      <c r="Q587" s="183"/>
      <c r="R587" s="183"/>
      <c r="S587" s="183"/>
      <c r="T587" s="184"/>
      <c r="AT587" s="179" t="s">
        <v>201</v>
      </c>
      <c r="AU587" s="179" t="s">
        <v>115</v>
      </c>
      <c r="AV587" s="178" t="s">
        <v>115</v>
      </c>
      <c r="AW587" s="178" t="s">
        <v>70</v>
      </c>
      <c r="AX587" s="178" t="s">
        <v>113</v>
      </c>
      <c r="AY587" s="179" t="s">
        <v>188</v>
      </c>
    </row>
    <row r="588" spans="2:65" s="101" customFormat="1" ht="25.5" customHeight="1">
      <c r="B588" s="86"/>
      <c r="C588" s="87" t="s">
        <v>733</v>
      </c>
      <c r="D588" s="87" t="s">
        <v>190</v>
      </c>
      <c r="E588" s="88" t="s">
        <v>1834</v>
      </c>
      <c r="F588" s="89" t="s">
        <v>1835</v>
      </c>
      <c r="G588" s="90" t="s">
        <v>193</v>
      </c>
      <c r="H588" s="91">
        <v>218.44800000000001</v>
      </c>
      <c r="I588" s="238"/>
      <c r="J588" s="92">
        <f>ROUND(I588*H588,2)</f>
        <v>0</v>
      </c>
      <c r="K588" s="89" t="s">
        <v>194</v>
      </c>
      <c r="L588" s="61"/>
      <c r="M588" s="239" t="s">
        <v>69</v>
      </c>
      <c r="N588" s="164" t="s">
        <v>100</v>
      </c>
      <c r="O588" s="100"/>
      <c r="P588" s="165">
        <f>O588*H588</f>
        <v>0</v>
      </c>
      <c r="Q588" s="165">
        <v>0</v>
      </c>
      <c r="R588" s="165">
        <f>Q588*H588</f>
        <v>0</v>
      </c>
      <c r="S588" s="165">
        <v>0</v>
      </c>
      <c r="T588" s="166">
        <f>S588*H588</f>
        <v>0</v>
      </c>
      <c r="AR588" s="55" t="s">
        <v>195</v>
      </c>
      <c r="AT588" s="55" t="s">
        <v>190</v>
      </c>
      <c r="AU588" s="55" t="s">
        <v>115</v>
      </c>
      <c r="AY588" s="55" t="s">
        <v>188</v>
      </c>
      <c r="BE588" s="93">
        <f>IF(N588="základní",J588,0)</f>
        <v>0</v>
      </c>
      <c r="BF588" s="93">
        <f>IF(N588="snížená",J588,0)</f>
        <v>0</v>
      </c>
      <c r="BG588" s="93">
        <f>IF(N588="zákl. přenesená",J588,0)</f>
        <v>0</v>
      </c>
      <c r="BH588" s="93">
        <f>IF(N588="sníž. přenesená",J588,0)</f>
        <v>0</v>
      </c>
      <c r="BI588" s="93">
        <f>IF(N588="nulová",J588,0)</f>
        <v>0</v>
      </c>
      <c r="BJ588" s="55" t="s">
        <v>113</v>
      </c>
      <c r="BK588" s="93">
        <f>ROUND(I588*H588,2)</f>
        <v>0</v>
      </c>
      <c r="BL588" s="55" t="s">
        <v>195</v>
      </c>
      <c r="BM588" s="55" t="s">
        <v>1836</v>
      </c>
    </row>
    <row r="589" spans="2:65" s="101" customFormat="1" ht="27">
      <c r="B589" s="61"/>
      <c r="D589" s="167" t="s">
        <v>197</v>
      </c>
      <c r="F589" s="168" t="s">
        <v>1837</v>
      </c>
      <c r="I589" s="240"/>
      <c r="L589" s="61"/>
      <c r="M589" s="94"/>
      <c r="N589" s="100"/>
      <c r="O589" s="100"/>
      <c r="P589" s="100"/>
      <c r="Q589" s="100"/>
      <c r="R589" s="100"/>
      <c r="S589" s="100"/>
      <c r="T589" s="69"/>
      <c r="AT589" s="55" t="s">
        <v>197</v>
      </c>
      <c r="AU589" s="55" t="s">
        <v>115</v>
      </c>
    </row>
    <row r="590" spans="2:65" s="101" customFormat="1" ht="54">
      <c r="B590" s="61"/>
      <c r="D590" s="167" t="s">
        <v>199</v>
      </c>
      <c r="F590" s="169" t="s">
        <v>1838</v>
      </c>
      <c r="I590" s="240"/>
      <c r="L590" s="61"/>
      <c r="M590" s="94"/>
      <c r="N590" s="100"/>
      <c r="O590" s="100"/>
      <c r="P590" s="100"/>
      <c r="Q590" s="100"/>
      <c r="R590" s="100"/>
      <c r="S590" s="100"/>
      <c r="T590" s="69"/>
      <c r="AT590" s="55" t="s">
        <v>199</v>
      </c>
      <c r="AU590" s="55" t="s">
        <v>115</v>
      </c>
    </row>
    <row r="591" spans="2:65" s="178" customFormat="1">
      <c r="B591" s="177"/>
      <c r="D591" s="167" t="s">
        <v>201</v>
      </c>
      <c r="E591" s="179" t="s">
        <v>69</v>
      </c>
      <c r="F591" s="180" t="s">
        <v>1821</v>
      </c>
      <c r="H591" s="181">
        <v>218.44800000000001</v>
      </c>
      <c r="I591" s="242"/>
      <c r="L591" s="177"/>
      <c r="M591" s="182"/>
      <c r="N591" s="183"/>
      <c r="O591" s="183"/>
      <c r="P591" s="183"/>
      <c r="Q591" s="183"/>
      <c r="R591" s="183"/>
      <c r="S591" s="183"/>
      <c r="T591" s="184"/>
      <c r="AT591" s="179" t="s">
        <v>201</v>
      </c>
      <c r="AU591" s="179" t="s">
        <v>115</v>
      </c>
      <c r="AV591" s="178" t="s">
        <v>115</v>
      </c>
      <c r="AW591" s="178" t="s">
        <v>93</v>
      </c>
      <c r="AX591" s="178" t="s">
        <v>113</v>
      </c>
      <c r="AY591" s="179" t="s">
        <v>188</v>
      </c>
    </row>
    <row r="592" spans="2:65" s="101" customFormat="1" ht="16.5" customHeight="1">
      <c r="B592" s="86"/>
      <c r="C592" s="87" t="s">
        <v>741</v>
      </c>
      <c r="D592" s="87" t="s">
        <v>190</v>
      </c>
      <c r="E592" s="88" t="s">
        <v>1839</v>
      </c>
      <c r="F592" s="89" t="s">
        <v>1840</v>
      </c>
      <c r="G592" s="90" t="s">
        <v>304</v>
      </c>
      <c r="H592" s="91">
        <v>68.468999999999994</v>
      </c>
      <c r="I592" s="238"/>
      <c r="J592" s="92">
        <f>ROUND(I592*H592,2)</f>
        <v>0</v>
      </c>
      <c r="K592" s="89" t="s">
        <v>194</v>
      </c>
      <c r="L592" s="61"/>
      <c r="M592" s="239" t="s">
        <v>69</v>
      </c>
      <c r="N592" s="164" t="s">
        <v>100</v>
      </c>
      <c r="O592" s="100"/>
      <c r="P592" s="165">
        <f>O592*H592</f>
        <v>0</v>
      </c>
      <c r="Q592" s="165">
        <v>0</v>
      </c>
      <c r="R592" s="165">
        <f>Q592*H592</f>
        <v>0</v>
      </c>
      <c r="S592" s="165">
        <v>0</v>
      </c>
      <c r="T592" s="166">
        <f>S592*H592</f>
        <v>0</v>
      </c>
      <c r="AR592" s="55" t="s">
        <v>195</v>
      </c>
      <c r="AT592" s="55" t="s">
        <v>190</v>
      </c>
      <c r="AU592" s="55" t="s">
        <v>115</v>
      </c>
      <c r="AY592" s="55" t="s">
        <v>188</v>
      </c>
      <c r="BE592" s="93">
        <f>IF(N592="základní",J592,0)</f>
        <v>0</v>
      </c>
      <c r="BF592" s="93">
        <f>IF(N592="snížená",J592,0)</f>
        <v>0</v>
      </c>
      <c r="BG592" s="93">
        <f>IF(N592="zákl. přenesená",J592,0)</f>
        <v>0</v>
      </c>
      <c r="BH592" s="93">
        <f>IF(N592="sníž. přenesená",J592,0)</f>
        <v>0</v>
      </c>
      <c r="BI592" s="93">
        <f>IF(N592="nulová",J592,0)</f>
        <v>0</v>
      </c>
      <c r="BJ592" s="55" t="s">
        <v>113</v>
      </c>
      <c r="BK592" s="93">
        <f>ROUND(I592*H592,2)</f>
        <v>0</v>
      </c>
      <c r="BL592" s="55" t="s">
        <v>195</v>
      </c>
      <c r="BM592" s="55" t="s">
        <v>1841</v>
      </c>
    </row>
    <row r="593" spans="2:65" s="101" customFormat="1" ht="27">
      <c r="B593" s="61"/>
      <c r="D593" s="167" t="s">
        <v>197</v>
      </c>
      <c r="F593" s="168" t="s">
        <v>1842</v>
      </c>
      <c r="I593" s="240"/>
      <c r="L593" s="61"/>
      <c r="M593" s="94"/>
      <c r="N593" s="100"/>
      <c r="O593" s="100"/>
      <c r="P593" s="100"/>
      <c r="Q593" s="100"/>
      <c r="R593" s="100"/>
      <c r="S593" s="100"/>
      <c r="T593" s="69"/>
      <c r="AT593" s="55" t="s">
        <v>197</v>
      </c>
      <c r="AU593" s="55" t="s">
        <v>115</v>
      </c>
    </row>
    <row r="594" spans="2:65" s="101" customFormat="1" ht="81">
      <c r="B594" s="61"/>
      <c r="D594" s="167" t="s">
        <v>199</v>
      </c>
      <c r="F594" s="169" t="s">
        <v>1843</v>
      </c>
      <c r="I594" s="240"/>
      <c r="L594" s="61"/>
      <c r="M594" s="94"/>
      <c r="N594" s="100"/>
      <c r="O594" s="100"/>
      <c r="P594" s="100"/>
      <c r="Q594" s="100"/>
      <c r="R594" s="100"/>
      <c r="S594" s="100"/>
      <c r="T594" s="69"/>
      <c r="AT594" s="55" t="s">
        <v>199</v>
      </c>
      <c r="AU594" s="55" t="s">
        <v>115</v>
      </c>
    </row>
    <row r="595" spans="2:65" s="171" customFormat="1">
      <c r="B595" s="170"/>
      <c r="D595" s="167" t="s">
        <v>201</v>
      </c>
      <c r="E595" s="172" t="s">
        <v>69</v>
      </c>
      <c r="F595" s="173" t="s">
        <v>1757</v>
      </c>
      <c r="H595" s="172" t="s">
        <v>69</v>
      </c>
      <c r="I595" s="241"/>
      <c r="L595" s="170"/>
      <c r="M595" s="174"/>
      <c r="N595" s="175"/>
      <c r="O595" s="175"/>
      <c r="P595" s="175"/>
      <c r="Q595" s="175"/>
      <c r="R595" s="175"/>
      <c r="S595" s="175"/>
      <c r="T595" s="176"/>
      <c r="AT595" s="172" t="s">
        <v>201</v>
      </c>
      <c r="AU595" s="172" t="s">
        <v>115</v>
      </c>
      <c r="AV595" s="171" t="s">
        <v>113</v>
      </c>
      <c r="AW595" s="171" t="s">
        <v>93</v>
      </c>
      <c r="AX595" s="171" t="s">
        <v>111</v>
      </c>
      <c r="AY595" s="172" t="s">
        <v>188</v>
      </c>
    </row>
    <row r="596" spans="2:65" s="178" customFormat="1">
      <c r="B596" s="177"/>
      <c r="D596" s="167" t="s">
        <v>201</v>
      </c>
      <c r="E596" s="179" t="s">
        <v>69</v>
      </c>
      <c r="F596" s="180" t="s">
        <v>1844</v>
      </c>
      <c r="H596" s="181">
        <v>14.944000000000001</v>
      </c>
      <c r="I596" s="242"/>
      <c r="L596" s="177"/>
      <c r="M596" s="182"/>
      <c r="N596" s="183"/>
      <c r="O596" s="183"/>
      <c r="P596" s="183"/>
      <c r="Q596" s="183"/>
      <c r="R596" s="183"/>
      <c r="S596" s="183"/>
      <c r="T596" s="184"/>
      <c r="AT596" s="179" t="s">
        <v>201</v>
      </c>
      <c r="AU596" s="179" t="s">
        <v>115</v>
      </c>
      <c r="AV596" s="178" t="s">
        <v>115</v>
      </c>
      <c r="AW596" s="178" t="s">
        <v>93</v>
      </c>
      <c r="AX596" s="178" t="s">
        <v>111</v>
      </c>
      <c r="AY596" s="179" t="s">
        <v>188</v>
      </c>
    </row>
    <row r="597" spans="2:65" s="171" customFormat="1">
      <c r="B597" s="170"/>
      <c r="D597" s="167" t="s">
        <v>201</v>
      </c>
      <c r="E597" s="172" t="s">
        <v>69</v>
      </c>
      <c r="F597" s="173" t="s">
        <v>1751</v>
      </c>
      <c r="H597" s="172" t="s">
        <v>69</v>
      </c>
      <c r="I597" s="241"/>
      <c r="L597" s="170"/>
      <c r="M597" s="174"/>
      <c r="N597" s="175"/>
      <c r="O597" s="175"/>
      <c r="P597" s="175"/>
      <c r="Q597" s="175"/>
      <c r="R597" s="175"/>
      <c r="S597" s="175"/>
      <c r="T597" s="176"/>
      <c r="AT597" s="172" t="s">
        <v>201</v>
      </c>
      <c r="AU597" s="172" t="s">
        <v>115</v>
      </c>
      <c r="AV597" s="171" t="s">
        <v>113</v>
      </c>
      <c r="AW597" s="171" t="s">
        <v>93</v>
      </c>
      <c r="AX597" s="171" t="s">
        <v>111</v>
      </c>
      <c r="AY597" s="172" t="s">
        <v>188</v>
      </c>
    </row>
    <row r="598" spans="2:65" s="178" customFormat="1">
      <c r="B598" s="177"/>
      <c r="D598" s="167" t="s">
        <v>201</v>
      </c>
      <c r="E598" s="179" t="s">
        <v>69</v>
      </c>
      <c r="F598" s="180" t="s">
        <v>1845</v>
      </c>
      <c r="H598" s="181">
        <v>23.5</v>
      </c>
      <c r="I598" s="242"/>
      <c r="L598" s="177"/>
      <c r="M598" s="182"/>
      <c r="N598" s="183"/>
      <c r="O598" s="183"/>
      <c r="P598" s="183"/>
      <c r="Q598" s="183"/>
      <c r="R598" s="183"/>
      <c r="S598" s="183"/>
      <c r="T598" s="184"/>
      <c r="AT598" s="179" t="s">
        <v>201</v>
      </c>
      <c r="AU598" s="179" t="s">
        <v>115</v>
      </c>
      <c r="AV598" s="178" t="s">
        <v>115</v>
      </c>
      <c r="AW598" s="178" t="s">
        <v>93</v>
      </c>
      <c r="AX598" s="178" t="s">
        <v>111</v>
      </c>
      <c r="AY598" s="179" t="s">
        <v>188</v>
      </c>
    </row>
    <row r="599" spans="2:65" s="178" customFormat="1">
      <c r="B599" s="177"/>
      <c r="D599" s="167" t="s">
        <v>201</v>
      </c>
      <c r="E599" s="179" t="s">
        <v>69</v>
      </c>
      <c r="F599" s="180" t="s">
        <v>1846</v>
      </c>
      <c r="H599" s="181">
        <v>24.65</v>
      </c>
      <c r="I599" s="242"/>
      <c r="L599" s="177"/>
      <c r="M599" s="182"/>
      <c r="N599" s="183"/>
      <c r="O599" s="183"/>
      <c r="P599" s="183"/>
      <c r="Q599" s="183"/>
      <c r="R599" s="183"/>
      <c r="S599" s="183"/>
      <c r="T599" s="184"/>
      <c r="AT599" s="179" t="s">
        <v>201</v>
      </c>
      <c r="AU599" s="179" t="s">
        <v>115</v>
      </c>
      <c r="AV599" s="178" t="s">
        <v>115</v>
      </c>
      <c r="AW599" s="178" t="s">
        <v>93</v>
      </c>
      <c r="AX599" s="178" t="s">
        <v>111</v>
      </c>
      <c r="AY599" s="179" t="s">
        <v>188</v>
      </c>
    </row>
    <row r="600" spans="2:65" s="178" customFormat="1">
      <c r="B600" s="177"/>
      <c r="D600" s="167" t="s">
        <v>201</v>
      </c>
      <c r="E600" s="179" t="s">
        <v>69</v>
      </c>
      <c r="F600" s="180" t="s">
        <v>1847</v>
      </c>
      <c r="H600" s="181">
        <v>5.375</v>
      </c>
      <c r="I600" s="242"/>
      <c r="L600" s="177"/>
      <c r="M600" s="182"/>
      <c r="N600" s="183"/>
      <c r="O600" s="183"/>
      <c r="P600" s="183"/>
      <c r="Q600" s="183"/>
      <c r="R600" s="183"/>
      <c r="S600" s="183"/>
      <c r="T600" s="184"/>
      <c r="AT600" s="179" t="s">
        <v>201</v>
      </c>
      <c r="AU600" s="179" t="s">
        <v>115</v>
      </c>
      <c r="AV600" s="178" t="s">
        <v>115</v>
      </c>
      <c r="AW600" s="178" t="s">
        <v>93</v>
      </c>
      <c r="AX600" s="178" t="s">
        <v>111</v>
      </c>
      <c r="AY600" s="179" t="s">
        <v>188</v>
      </c>
    </row>
    <row r="601" spans="2:65" s="186" customFormat="1">
      <c r="B601" s="185"/>
      <c r="D601" s="167" t="s">
        <v>201</v>
      </c>
      <c r="E601" s="187" t="s">
        <v>69</v>
      </c>
      <c r="F601" s="188" t="s">
        <v>210</v>
      </c>
      <c r="H601" s="189">
        <v>68.468999999999994</v>
      </c>
      <c r="I601" s="243"/>
      <c r="L601" s="185"/>
      <c r="M601" s="190"/>
      <c r="N601" s="191"/>
      <c r="O601" s="191"/>
      <c r="P601" s="191"/>
      <c r="Q601" s="191"/>
      <c r="R601" s="191"/>
      <c r="S601" s="191"/>
      <c r="T601" s="192"/>
      <c r="AT601" s="187" t="s">
        <v>201</v>
      </c>
      <c r="AU601" s="187" t="s">
        <v>115</v>
      </c>
      <c r="AV601" s="186" t="s">
        <v>195</v>
      </c>
      <c r="AW601" s="186" t="s">
        <v>93</v>
      </c>
      <c r="AX601" s="186" t="s">
        <v>113</v>
      </c>
      <c r="AY601" s="187" t="s">
        <v>188</v>
      </c>
    </row>
    <row r="602" spans="2:65" s="101" customFormat="1" ht="25.5" customHeight="1">
      <c r="B602" s="86"/>
      <c r="C602" s="87" t="s">
        <v>747</v>
      </c>
      <c r="D602" s="87" t="s">
        <v>190</v>
      </c>
      <c r="E602" s="88" t="s">
        <v>1848</v>
      </c>
      <c r="F602" s="89" t="s">
        <v>1849</v>
      </c>
      <c r="G602" s="90" t="s">
        <v>304</v>
      </c>
      <c r="H602" s="91">
        <v>2738.76</v>
      </c>
      <c r="I602" s="238"/>
      <c r="J602" s="92">
        <f>ROUND(I602*H602,2)</f>
        <v>0</v>
      </c>
      <c r="K602" s="89" t="s">
        <v>194</v>
      </c>
      <c r="L602" s="61"/>
      <c r="M602" s="239" t="s">
        <v>69</v>
      </c>
      <c r="N602" s="164" t="s">
        <v>100</v>
      </c>
      <c r="O602" s="100"/>
      <c r="P602" s="165">
        <f>O602*H602</f>
        <v>0</v>
      </c>
      <c r="Q602" s="165">
        <v>0</v>
      </c>
      <c r="R602" s="165">
        <f>Q602*H602</f>
        <v>0</v>
      </c>
      <c r="S602" s="165">
        <v>0</v>
      </c>
      <c r="T602" s="166">
        <f>S602*H602</f>
        <v>0</v>
      </c>
      <c r="AR602" s="55" t="s">
        <v>195</v>
      </c>
      <c r="AT602" s="55" t="s">
        <v>190</v>
      </c>
      <c r="AU602" s="55" t="s">
        <v>115</v>
      </c>
      <c r="AY602" s="55" t="s">
        <v>188</v>
      </c>
      <c r="BE602" s="93">
        <f>IF(N602="základní",J602,0)</f>
        <v>0</v>
      </c>
      <c r="BF602" s="93">
        <f>IF(N602="snížená",J602,0)</f>
        <v>0</v>
      </c>
      <c r="BG602" s="93">
        <f>IF(N602="zákl. přenesená",J602,0)</f>
        <v>0</v>
      </c>
      <c r="BH602" s="93">
        <f>IF(N602="sníž. přenesená",J602,0)</f>
        <v>0</v>
      </c>
      <c r="BI602" s="93">
        <f>IF(N602="nulová",J602,0)</f>
        <v>0</v>
      </c>
      <c r="BJ602" s="55" t="s">
        <v>113</v>
      </c>
      <c r="BK602" s="93">
        <f>ROUND(I602*H602,2)</f>
        <v>0</v>
      </c>
      <c r="BL602" s="55" t="s">
        <v>195</v>
      </c>
      <c r="BM602" s="55" t="s">
        <v>1850</v>
      </c>
    </row>
    <row r="603" spans="2:65" s="101" customFormat="1" ht="27">
      <c r="B603" s="61"/>
      <c r="D603" s="167" t="s">
        <v>197</v>
      </c>
      <c r="F603" s="168" t="s">
        <v>1851</v>
      </c>
      <c r="I603" s="240"/>
      <c r="L603" s="61"/>
      <c r="M603" s="94"/>
      <c r="N603" s="100"/>
      <c r="O603" s="100"/>
      <c r="P603" s="100"/>
      <c r="Q603" s="100"/>
      <c r="R603" s="100"/>
      <c r="S603" s="100"/>
      <c r="T603" s="69"/>
      <c r="AT603" s="55" t="s">
        <v>197</v>
      </c>
      <c r="AU603" s="55" t="s">
        <v>115</v>
      </c>
    </row>
    <row r="604" spans="2:65" s="101" customFormat="1" ht="81">
      <c r="B604" s="61"/>
      <c r="D604" s="167" t="s">
        <v>199</v>
      </c>
      <c r="F604" s="169" t="s">
        <v>1843</v>
      </c>
      <c r="I604" s="240"/>
      <c r="L604" s="61"/>
      <c r="M604" s="94"/>
      <c r="N604" s="100"/>
      <c r="O604" s="100"/>
      <c r="P604" s="100"/>
      <c r="Q604" s="100"/>
      <c r="R604" s="100"/>
      <c r="S604" s="100"/>
      <c r="T604" s="69"/>
      <c r="AT604" s="55" t="s">
        <v>199</v>
      </c>
      <c r="AU604" s="55" t="s">
        <v>115</v>
      </c>
    </row>
    <row r="605" spans="2:65" s="178" customFormat="1">
      <c r="B605" s="177"/>
      <c r="D605" s="167" t="s">
        <v>201</v>
      </c>
      <c r="E605" s="179" t="s">
        <v>69</v>
      </c>
      <c r="F605" s="180" t="s">
        <v>1852</v>
      </c>
      <c r="H605" s="181">
        <v>68.468999999999994</v>
      </c>
      <c r="I605" s="242"/>
      <c r="L605" s="177"/>
      <c r="M605" s="182"/>
      <c r="N605" s="183"/>
      <c r="O605" s="183"/>
      <c r="P605" s="183"/>
      <c r="Q605" s="183"/>
      <c r="R605" s="183"/>
      <c r="S605" s="183"/>
      <c r="T605" s="184"/>
      <c r="AT605" s="179" t="s">
        <v>201</v>
      </c>
      <c r="AU605" s="179" t="s">
        <v>115</v>
      </c>
      <c r="AV605" s="178" t="s">
        <v>115</v>
      </c>
      <c r="AW605" s="178" t="s">
        <v>93</v>
      </c>
      <c r="AX605" s="178" t="s">
        <v>113</v>
      </c>
      <c r="AY605" s="179" t="s">
        <v>188</v>
      </c>
    </row>
    <row r="606" spans="2:65" s="178" customFormat="1">
      <c r="B606" s="177"/>
      <c r="D606" s="167" t="s">
        <v>201</v>
      </c>
      <c r="F606" s="180" t="s">
        <v>1853</v>
      </c>
      <c r="H606" s="181">
        <v>2738.76</v>
      </c>
      <c r="I606" s="242"/>
      <c r="L606" s="177"/>
      <c r="M606" s="182"/>
      <c r="N606" s="183"/>
      <c r="O606" s="183"/>
      <c r="P606" s="183"/>
      <c r="Q606" s="183"/>
      <c r="R606" s="183"/>
      <c r="S606" s="183"/>
      <c r="T606" s="184"/>
      <c r="AT606" s="179" t="s">
        <v>201</v>
      </c>
      <c r="AU606" s="179" t="s">
        <v>115</v>
      </c>
      <c r="AV606" s="178" t="s">
        <v>115</v>
      </c>
      <c r="AW606" s="178" t="s">
        <v>70</v>
      </c>
      <c r="AX606" s="178" t="s">
        <v>113</v>
      </c>
      <c r="AY606" s="179" t="s">
        <v>188</v>
      </c>
    </row>
    <row r="607" spans="2:65" s="101" customFormat="1" ht="16.5" customHeight="1">
      <c r="B607" s="86"/>
      <c r="C607" s="87" t="s">
        <v>752</v>
      </c>
      <c r="D607" s="87" t="s">
        <v>190</v>
      </c>
      <c r="E607" s="88" t="s">
        <v>1854</v>
      </c>
      <c r="F607" s="89" t="s">
        <v>1855</v>
      </c>
      <c r="G607" s="90" t="s">
        <v>304</v>
      </c>
      <c r="H607" s="91">
        <v>68.468999999999994</v>
      </c>
      <c r="I607" s="238"/>
      <c r="J607" s="92">
        <f>ROUND(I607*H607,2)</f>
        <v>0</v>
      </c>
      <c r="K607" s="89" t="s">
        <v>194</v>
      </c>
      <c r="L607" s="61"/>
      <c r="M607" s="239" t="s">
        <v>69</v>
      </c>
      <c r="N607" s="164" t="s">
        <v>100</v>
      </c>
      <c r="O607" s="100"/>
      <c r="P607" s="165">
        <f>O607*H607</f>
        <v>0</v>
      </c>
      <c r="Q607" s="165">
        <v>0</v>
      </c>
      <c r="R607" s="165">
        <f>Q607*H607</f>
        <v>0</v>
      </c>
      <c r="S607" s="165">
        <v>0</v>
      </c>
      <c r="T607" s="166">
        <f>S607*H607</f>
        <v>0</v>
      </c>
      <c r="AR607" s="55" t="s">
        <v>195</v>
      </c>
      <c r="AT607" s="55" t="s">
        <v>190</v>
      </c>
      <c r="AU607" s="55" t="s">
        <v>115</v>
      </c>
      <c r="AY607" s="55" t="s">
        <v>188</v>
      </c>
      <c r="BE607" s="93">
        <f>IF(N607="základní",J607,0)</f>
        <v>0</v>
      </c>
      <c r="BF607" s="93">
        <f>IF(N607="snížená",J607,0)</f>
        <v>0</v>
      </c>
      <c r="BG607" s="93">
        <f>IF(N607="zákl. přenesená",J607,0)</f>
        <v>0</v>
      </c>
      <c r="BH607" s="93">
        <f>IF(N607="sníž. přenesená",J607,0)</f>
        <v>0</v>
      </c>
      <c r="BI607" s="93">
        <f>IF(N607="nulová",J607,0)</f>
        <v>0</v>
      </c>
      <c r="BJ607" s="55" t="s">
        <v>113</v>
      </c>
      <c r="BK607" s="93">
        <f>ROUND(I607*H607,2)</f>
        <v>0</v>
      </c>
      <c r="BL607" s="55" t="s">
        <v>195</v>
      </c>
      <c r="BM607" s="55" t="s">
        <v>1856</v>
      </c>
    </row>
    <row r="608" spans="2:65" s="101" customFormat="1" ht="27">
      <c r="B608" s="61"/>
      <c r="D608" s="167" t="s">
        <v>197</v>
      </c>
      <c r="F608" s="168" t="s">
        <v>1857</v>
      </c>
      <c r="I608" s="240"/>
      <c r="L608" s="61"/>
      <c r="M608" s="94"/>
      <c r="N608" s="100"/>
      <c r="O608" s="100"/>
      <c r="P608" s="100"/>
      <c r="Q608" s="100"/>
      <c r="R608" s="100"/>
      <c r="S608" s="100"/>
      <c r="T608" s="69"/>
      <c r="AT608" s="55" t="s">
        <v>197</v>
      </c>
      <c r="AU608" s="55" t="s">
        <v>115</v>
      </c>
    </row>
    <row r="609" spans="2:65" s="101" customFormat="1" ht="54">
      <c r="B609" s="61"/>
      <c r="D609" s="167" t="s">
        <v>199</v>
      </c>
      <c r="F609" s="169" t="s">
        <v>1858</v>
      </c>
      <c r="I609" s="240"/>
      <c r="L609" s="61"/>
      <c r="M609" s="94"/>
      <c r="N609" s="100"/>
      <c r="O609" s="100"/>
      <c r="P609" s="100"/>
      <c r="Q609" s="100"/>
      <c r="R609" s="100"/>
      <c r="S609" s="100"/>
      <c r="T609" s="69"/>
      <c r="AT609" s="55" t="s">
        <v>199</v>
      </c>
      <c r="AU609" s="55" t="s">
        <v>115</v>
      </c>
    </row>
    <row r="610" spans="2:65" s="171" customFormat="1">
      <c r="B610" s="170"/>
      <c r="D610" s="167" t="s">
        <v>201</v>
      </c>
      <c r="E610" s="172" t="s">
        <v>69</v>
      </c>
      <c r="F610" s="173" t="s">
        <v>1757</v>
      </c>
      <c r="H610" s="172" t="s">
        <v>69</v>
      </c>
      <c r="I610" s="241"/>
      <c r="L610" s="170"/>
      <c r="M610" s="174"/>
      <c r="N610" s="175"/>
      <c r="O610" s="175"/>
      <c r="P610" s="175"/>
      <c r="Q610" s="175"/>
      <c r="R610" s="175"/>
      <c r="S610" s="175"/>
      <c r="T610" s="176"/>
      <c r="AT610" s="172" t="s">
        <v>201</v>
      </c>
      <c r="AU610" s="172" t="s">
        <v>115</v>
      </c>
      <c r="AV610" s="171" t="s">
        <v>113</v>
      </c>
      <c r="AW610" s="171" t="s">
        <v>93</v>
      </c>
      <c r="AX610" s="171" t="s">
        <v>111</v>
      </c>
      <c r="AY610" s="172" t="s">
        <v>188</v>
      </c>
    </row>
    <row r="611" spans="2:65" s="178" customFormat="1">
      <c r="B611" s="177"/>
      <c r="D611" s="167" t="s">
        <v>201</v>
      </c>
      <c r="E611" s="179" t="s">
        <v>69</v>
      </c>
      <c r="F611" s="180" t="s">
        <v>1844</v>
      </c>
      <c r="H611" s="181">
        <v>14.944000000000001</v>
      </c>
      <c r="I611" s="242"/>
      <c r="L611" s="177"/>
      <c r="M611" s="182"/>
      <c r="N611" s="183"/>
      <c r="O611" s="183"/>
      <c r="P611" s="183"/>
      <c r="Q611" s="183"/>
      <c r="R611" s="183"/>
      <c r="S611" s="183"/>
      <c r="T611" s="184"/>
      <c r="AT611" s="179" t="s">
        <v>201</v>
      </c>
      <c r="AU611" s="179" t="s">
        <v>115</v>
      </c>
      <c r="AV611" s="178" t="s">
        <v>115</v>
      </c>
      <c r="AW611" s="178" t="s">
        <v>93</v>
      </c>
      <c r="AX611" s="178" t="s">
        <v>111</v>
      </c>
      <c r="AY611" s="179" t="s">
        <v>188</v>
      </c>
    </row>
    <row r="612" spans="2:65" s="171" customFormat="1">
      <c r="B612" s="170"/>
      <c r="D612" s="167" t="s">
        <v>201</v>
      </c>
      <c r="E612" s="172" t="s">
        <v>69</v>
      </c>
      <c r="F612" s="173" t="s">
        <v>1751</v>
      </c>
      <c r="H612" s="172" t="s">
        <v>69</v>
      </c>
      <c r="I612" s="241"/>
      <c r="L612" s="170"/>
      <c r="M612" s="174"/>
      <c r="N612" s="175"/>
      <c r="O612" s="175"/>
      <c r="P612" s="175"/>
      <c r="Q612" s="175"/>
      <c r="R612" s="175"/>
      <c r="S612" s="175"/>
      <c r="T612" s="176"/>
      <c r="AT612" s="172" t="s">
        <v>201</v>
      </c>
      <c r="AU612" s="172" t="s">
        <v>115</v>
      </c>
      <c r="AV612" s="171" t="s">
        <v>113</v>
      </c>
      <c r="AW612" s="171" t="s">
        <v>93</v>
      </c>
      <c r="AX612" s="171" t="s">
        <v>111</v>
      </c>
      <c r="AY612" s="172" t="s">
        <v>188</v>
      </c>
    </row>
    <row r="613" spans="2:65" s="178" customFormat="1">
      <c r="B613" s="177"/>
      <c r="D613" s="167" t="s">
        <v>201</v>
      </c>
      <c r="E613" s="179" t="s">
        <v>69</v>
      </c>
      <c r="F613" s="180" t="s">
        <v>1845</v>
      </c>
      <c r="H613" s="181">
        <v>23.5</v>
      </c>
      <c r="I613" s="242"/>
      <c r="L613" s="177"/>
      <c r="M613" s="182"/>
      <c r="N613" s="183"/>
      <c r="O613" s="183"/>
      <c r="P613" s="183"/>
      <c r="Q613" s="183"/>
      <c r="R613" s="183"/>
      <c r="S613" s="183"/>
      <c r="T613" s="184"/>
      <c r="AT613" s="179" t="s">
        <v>201</v>
      </c>
      <c r="AU613" s="179" t="s">
        <v>115</v>
      </c>
      <c r="AV613" s="178" t="s">
        <v>115</v>
      </c>
      <c r="AW613" s="178" t="s">
        <v>93</v>
      </c>
      <c r="AX613" s="178" t="s">
        <v>111</v>
      </c>
      <c r="AY613" s="179" t="s">
        <v>188</v>
      </c>
    </row>
    <row r="614" spans="2:65" s="178" customFormat="1">
      <c r="B614" s="177"/>
      <c r="D614" s="167" t="s">
        <v>201</v>
      </c>
      <c r="E614" s="179" t="s">
        <v>69</v>
      </c>
      <c r="F614" s="180" t="s">
        <v>1846</v>
      </c>
      <c r="H614" s="181">
        <v>24.65</v>
      </c>
      <c r="I614" s="242"/>
      <c r="L614" s="177"/>
      <c r="M614" s="182"/>
      <c r="N614" s="183"/>
      <c r="O614" s="183"/>
      <c r="P614" s="183"/>
      <c r="Q614" s="183"/>
      <c r="R614" s="183"/>
      <c r="S614" s="183"/>
      <c r="T614" s="184"/>
      <c r="AT614" s="179" t="s">
        <v>201</v>
      </c>
      <c r="AU614" s="179" t="s">
        <v>115</v>
      </c>
      <c r="AV614" s="178" t="s">
        <v>115</v>
      </c>
      <c r="AW614" s="178" t="s">
        <v>93</v>
      </c>
      <c r="AX614" s="178" t="s">
        <v>111</v>
      </c>
      <c r="AY614" s="179" t="s">
        <v>188</v>
      </c>
    </row>
    <row r="615" spans="2:65" s="178" customFormat="1">
      <c r="B615" s="177"/>
      <c r="D615" s="167" t="s">
        <v>201</v>
      </c>
      <c r="E615" s="179" t="s">
        <v>69</v>
      </c>
      <c r="F615" s="180" t="s">
        <v>1847</v>
      </c>
      <c r="H615" s="181">
        <v>5.375</v>
      </c>
      <c r="I615" s="242"/>
      <c r="L615" s="177"/>
      <c r="M615" s="182"/>
      <c r="N615" s="183"/>
      <c r="O615" s="183"/>
      <c r="P615" s="183"/>
      <c r="Q615" s="183"/>
      <c r="R615" s="183"/>
      <c r="S615" s="183"/>
      <c r="T615" s="184"/>
      <c r="AT615" s="179" t="s">
        <v>201</v>
      </c>
      <c r="AU615" s="179" t="s">
        <v>115</v>
      </c>
      <c r="AV615" s="178" t="s">
        <v>115</v>
      </c>
      <c r="AW615" s="178" t="s">
        <v>93</v>
      </c>
      <c r="AX615" s="178" t="s">
        <v>111</v>
      </c>
      <c r="AY615" s="179" t="s">
        <v>188</v>
      </c>
    </row>
    <row r="616" spans="2:65" s="186" customFormat="1">
      <c r="B616" s="185"/>
      <c r="D616" s="167" t="s">
        <v>201</v>
      </c>
      <c r="E616" s="187" t="s">
        <v>69</v>
      </c>
      <c r="F616" s="188" t="s">
        <v>210</v>
      </c>
      <c r="H616" s="189">
        <v>68.468999999999994</v>
      </c>
      <c r="I616" s="243"/>
      <c r="L616" s="185"/>
      <c r="M616" s="190"/>
      <c r="N616" s="191"/>
      <c r="O616" s="191"/>
      <c r="P616" s="191"/>
      <c r="Q616" s="191"/>
      <c r="R616" s="191"/>
      <c r="S616" s="191"/>
      <c r="T616" s="192"/>
      <c r="AT616" s="187" t="s">
        <v>201</v>
      </c>
      <c r="AU616" s="187" t="s">
        <v>115</v>
      </c>
      <c r="AV616" s="186" t="s">
        <v>195</v>
      </c>
      <c r="AW616" s="186" t="s">
        <v>93</v>
      </c>
      <c r="AX616" s="186" t="s">
        <v>113</v>
      </c>
      <c r="AY616" s="187" t="s">
        <v>188</v>
      </c>
    </row>
    <row r="617" spans="2:65" s="101" customFormat="1" ht="25.5" customHeight="1">
      <c r="B617" s="86"/>
      <c r="C617" s="87" t="s">
        <v>754</v>
      </c>
      <c r="D617" s="87" t="s">
        <v>190</v>
      </c>
      <c r="E617" s="88" t="s">
        <v>1859</v>
      </c>
      <c r="F617" s="89" t="s">
        <v>1860</v>
      </c>
      <c r="G617" s="90" t="s">
        <v>304</v>
      </c>
      <c r="H617" s="91">
        <v>23.628</v>
      </c>
      <c r="I617" s="238"/>
      <c r="J617" s="92">
        <f>ROUND(I617*H617,2)</f>
        <v>0</v>
      </c>
      <c r="K617" s="89" t="s">
        <v>194</v>
      </c>
      <c r="L617" s="61"/>
      <c r="M617" s="239" t="s">
        <v>69</v>
      </c>
      <c r="N617" s="164" t="s">
        <v>100</v>
      </c>
      <c r="O617" s="100"/>
      <c r="P617" s="165">
        <f>O617*H617</f>
        <v>0</v>
      </c>
      <c r="Q617" s="165">
        <v>9.5E-4</v>
      </c>
      <c r="R617" s="165">
        <f>Q617*H617</f>
        <v>2.2446600000000001E-2</v>
      </c>
      <c r="S617" s="165">
        <v>0</v>
      </c>
      <c r="T617" s="166">
        <f>S617*H617</f>
        <v>0</v>
      </c>
      <c r="AR617" s="55" t="s">
        <v>195</v>
      </c>
      <c r="AT617" s="55" t="s">
        <v>190</v>
      </c>
      <c r="AU617" s="55" t="s">
        <v>115</v>
      </c>
      <c r="AY617" s="55" t="s">
        <v>188</v>
      </c>
      <c r="BE617" s="93">
        <f>IF(N617="základní",J617,0)</f>
        <v>0</v>
      </c>
      <c r="BF617" s="93">
        <f>IF(N617="snížená",J617,0)</f>
        <v>0</v>
      </c>
      <c r="BG617" s="93">
        <f>IF(N617="zákl. přenesená",J617,0)</f>
        <v>0</v>
      </c>
      <c r="BH617" s="93">
        <f>IF(N617="sníž. přenesená",J617,0)</f>
        <v>0</v>
      </c>
      <c r="BI617" s="93">
        <f>IF(N617="nulová",J617,0)</f>
        <v>0</v>
      </c>
      <c r="BJ617" s="55" t="s">
        <v>113</v>
      </c>
      <c r="BK617" s="93">
        <f>ROUND(I617*H617,2)</f>
        <v>0</v>
      </c>
      <c r="BL617" s="55" t="s">
        <v>195</v>
      </c>
      <c r="BM617" s="55" t="s">
        <v>1861</v>
      </c>
    </row>
    <row r="618" spans="2:65" s="101" customFormat="1" ht="27">
      <c r="B618" s="61"/>
      <c r="D618" s="167" t="s">
        <v>197</v>
      </c>
      <c r="F618" s="168" t="s">
        <v>1862</v>
      </c>
      <c r="I618" s="240"/>
      <c r="L618" s="61"/>
      <c r="M618" s="94"/>
      <c r="N618" s="100"/>
      <c r="O618" s="100"/>
      <c r="P618" s="100"/>
      <c r="Q618" s="100"/>
      <c r="R618" s="100"/>
      <c r="S618" s="100"/>
      <c r="T618" s="69"/>
      <c r="AT618" s="55" t="s">
        <v>197</v>
      </c>
      <c r="AU618" s="55" t="s">
        <v>115</v>
      </c>
    </row>
    <row r="619" spans="2:65" s="171" customFormat="1">
      <c r="B619" s="170"/>
      <c r="D619" s="167" t="s">
        <v>201</v>
      </c>
      <c r="E619" s="172" t="s">
        <v>69</v>
      </c>
      <c r="F619" s="173" t="s">
        <v>1863</v>
      </c>
      <c r="H619" s="172" t="s">
        <v>69</v>
      </c>
      <c r="I619" s="241"/>
      <c r="L619" s="170"/>
      <c r="M619" s="174"/>
      <c r="N619" s="175"/>
      <c r="O619" s="175"/>
      <c r="P619" s="175"/>
      <c r="Q619" s="175"/>
      <c r="R619" s="175"/>
      <c r="S619" s="175"/>
      <c r="T619" s="176"/>
      <c r="AT619" s="172" t="s">
        <v>201</v>
      </c>
      <c r="AU619" s="172" t="s">
        <v>115</v>
      </c>
      <c r="AV619" s="171" t="s">
        <v>113</v>
      </c>
      <c r="AW619" s="171" t="s">
        <v>93</v>
      </c>
      <c r="AX619" s="171" t="s">
        <v>111</v>
      </c>
      <c r="AY619" s="172" t="s">
        <v>188</v>
      </c>
    </row>
    <row r="620" spans="2:65" s="178" customFormat="1">
      <c r="B620" s="177"/>
      <c r="D620" s="167" t="s">
        <v>201</v>
      </c>
      <c r="E620" s="179" t="s">
        <v>69</v>
      </c>
      <c r="F620" s="180" t="s">
        <v>1864</v>
      </c>
      <c r="H620" s="181">
        <v>23.628</v>
      </c>
      <c r="I620" s="242"/>
      <c r="L620" s="177"/>
      <c r="M620" s="182"/>
      <c r="N620" s="183"/>
      <c r="O620" s="183"/>
      <c r="P620" s="183"/>
      <c r="Q620" s="183"/>
      <c r="R620" s="183"/>
      <c r="S620" s="183"/>
      <c r="T620" s="184"/>
      <c r="AT620" s="179" t="s">
        <v>201</v>
      </c>
      <c r="AU620" s="179" t="s">
        <v>115</v>
      </c>
      <c r="AV620" s="178" t="s">
        <v>115</v>
      </c>
      <c r="AW620" s="178" t="s">
        <v>93</v>
      </c>
      <c r="AX620" s="178" t="s">
        <v>113</v>
      </c>
      <c r="AY620" s="179" t="s">
        <v>188</v>
      </c>
    </row>
    <row r="621" spans="2:65" s="101" customFormat="1" ht="16.5" customHeight="1">
      <c r="B621" s="86"/>
      <c r="C621" s="87" t="s">
        <v>761</v>
      </c>
      <c r="D621" s="87" t="s">
        <v>190</v>
      </c>
      <c r="E621" s="88" t="s">
        <v>1865</v>
      </c>
      <c r="F621" s="89" t="s">
        <v>1866</v>
      </c>
      <c r="G621" s="90" t="s">
        <v>193</v>
      </c>
      <c r="H621" s="91">
        <v>83.873000000000005</v>
      </c>
      <c r="I621" s="238"/>
      <c r="J621" s="92">
        <f>ROUND(I621*H621,2)</f>
        <v>0</v>
      </c>
      <c r="K621" s="89" t="s">
        <v>194</v>
      </c>
      <c r="L621" s="61"/>
      <c r="M621" s="239" t="s">
        <v>69</v>
      </c>
      <c r="N621" s="164" t="s">
        <v>100</v>
      </c>
      <c r="O621" s="100"/>
      <c r="P621" s="165">
        <f>O621*H621</f>
        <v>0</v>
      </c>
      <c r="Q621" s="165">
        <v>0</v>
      </c>
      <c r="R621" s="165">
        <f>Q621*H621</f>
        <v>0</v>
      </c>
      <c r="S621" s="165">
        <v>2.4</v>
      </c>
      <c r="T621" s="166">
        <f>S621*H621</f>
        <v>201.29519999999999</v>
      </c>
      <c r="AR621" s="55" t="s">
        <v>195</v>
      </c>
      <c r="AT621" s="55" t="s">
        <v>190</v>
      </c>
      <c r="AU621" s="55" t="s">
        <v>115</v>
      </c>
      <c r="AY621" s="55" t="s">
        <v>188</v>
      </c>
      <c r="BE621" s="93">
        <f>IF(N621="základní",J621,0)</f>
        <v>0</v>
      </c>
      <c r="BF621" s="93">
        <f>IF(N621="snížená",J621,0)</f>
        <v>0</v>
      </c>
      <c r="BG621" s="93">
        <f>IF(N621="zákl. přenesená",J621,0)</f>
        <v>0</v>
      </c>
      <c r="BH621" s="93">
        <f>IF(N621="sníž. přenesená",J621,0)</f>
        <v>0</v>
      </c>
      <c r="BI621" s="93">
        <f>IF(N621="nulová",J621,0)</f>
        <v>0</v>
      </c>
      <c r="BJ621" s="55" t="s">
        <v>113</v>
      </c>
      <c r="BK621" s="93">
        <f>ROUND(I621*H621,2)</f>
        <v>0</v>
      </c>
      <c r="BL621" s="55" t="s">
        <v>195</v>
      </c>
      <c r="BM621" s="55" t="s">
        <v>1867</v>
      </c>
    </row>
    <row r="622" spans="2:65" s="101" customFormat="1">
      <c r="B622" s="61"/>
      <c r="D622" s="167" t="s">
        <v>197</v>
      </c>
      <c r="F622" s="168" t="s">
        <v>1868</v>
      </c>
      <c r="I622" s="240"/>
      <c r="L622" s="61"/>
      <c r="M622" s="94"/>
      <c r="N622" s="100"/>
      <c r="O622" s="100"/>
      <c r="P622" s="100"/>
      <c r="Q622" s="100"/>
      <c r="R622" s="100"/>
      <c r="S622" s="100"/>
      <c r="T622" s="69"/>
      <c r="AT622" s="55" t="s">
        <v>197</v>
      </c>
      <c r="AU622" s="55" t="s">
        <v>115</v>
      </c>
    </row>
    <row r="623" spans="2:65" s="101" customFormat="1" ht="40.5">
      <c r="B623" s="61"/>
      <c r="D623" s="167" t="s">
        <v>199</v>
      </c>
      <c r="F623" s="169" t="s">
        <v>626</v>
      </c>
      <c r="I623" s="240"/>
      <c r="L623" s="61"/>
      <c r="M623" s="94"/>
      <c r="N623" s="100"/>
      <c r="O623" s="100"/>
      <c r="P623" s="100"/>
      <c r="Q623" s="100"/>
      <c r="R623" s="100"/>
      <c r="S623" s="100"/>
      <c r="T623" s="69"/>
      <c r="AT623" s="55" t="s">
        <v>199</v>
      </c>
      <c r="AU623" s="55" t="s">
        <v>115</v>
      </c>
    </row>
    <row r="624" spans="2:65" s="171" customFormat="1">
      <c r="B624" s="170"/>
      <c r="D624" s="167" t="s">
        <v>201</v>
      </c>
      <c r="E624" s="172" t="s">
        <v>69</v>
      </c>
      <c r="F624" s="173" t="s">
        <v>1869</v>
      </c>
      <c r="H624" s="172" t="s">
        <v>69</v>
      </c>
      <c r="I624" s="241"/>
      <c r="L624" s="170"/>
      <c r="M624" s="174"/>
      <c r="N624" s="175"/>
      <c r="O624" s="175"/>
      <c r="P624" s="175"/>
      <c r="Q624" s="175"/>
      <c r="R624" s="175"/>
      <c r="S624" s="175"/>
      <c r="T624" s="176"/>
      <c r="AT624" s="172" t="s">
        <v>201</v>
      </c>
      <c r="AU624" s="172" t="s">
        <v>115</v>
      </c>
      <c r="AV624" s="171" t="s">
        <v>113</v>
      </c>
      <c r="AW624" s="171" t="s">
        <v>93</v>
      </c>
      <c r="AX624" s="171" t="s">
        <v>111</v>
      </c>
      <c r="AY624" s="172" t="s">
        <v>188</v>
      </c>
    </row>
    <row r="625" spans="2:51" s="178" customFormat="1">
      <c r="B625" s="177"/>
      <c r="D625" s="167" t="s">
        <v>201</v>
      </c>
      <c r="E625" s="179" t="s">
        <v>69</v>
      </c>
      <c r="F625" s="180" t="s">
        <v>1870</v>
      </c>
      <c r="H625" s="181">
        <v>2.4660000000000002</v>
      </c>
      <c r="I625" s="242"/>
      <c r="L625" s="177"/>
      <c r="M625" s="182"/>
      <c r="N625" s="183"/>
      <c r="O625" s="183"/>
      <c r="P625" s="183"/>
      <c r="Q625" s="183"/>
      <c r="R625" s="183"/>
      <c r="S625" s="183"/>
      <c r="T625" s="184"/>
      <c r="AT625" s="179" t="s">
        <v>201</v>
      </c>
      <c r="AU625" s="179" t="s">
        <v>115</v>
      </c>
      <c r="AV625" s="178" t="s">
        <v>115</v>
      </c>
      <c r="AW625" s="178" t="s">
        <v>93</v>
      </c>
      <c r="AX625" s="178" t="s">
        <v>111</v>
      </c>
      <c r="AY625" s="179" t="s">
        <v>188</v>
      </c>
    </row>
    <row r="626" spans="2:51" s="194" customFormat="1">
      <c r="B626" s="193"/>
      <c r="D626" s="167" t="s">
        <v>201</v>
      </c>
      <c r="E626" s="195" t="s">
        <v>69</v>
      </c>
      <c r="F626" s="196" t="s">
        <v>253</v>
      </c>
      <c r="H626" s="197">
        <v>2.4660000000000002</v>
      </c>
      <c r="I626" s="244"/>
      <c r="L626" s="193"/>
      <c r="M626" s="198"/>
      <c r="N626" s="199"/>
      <c r="O626" s="199"/>
      <c r="P626" s="199"/>
      <c r="Q626" s="199"/>
      <c r="R626" s="199"/>
      <c r="S626" s="199"/>
      <c r="T626" s="200"/>
      <c r="AT626" s="195" t="s">
        <v>201</v>
      </c>
      <c r="AU626" s="195" t="s">
        <v>115</v>
      </c>
      <c r="AV626" s="194" t="s">
        <v>228</v>
      </c>
      <c r="AW626" s="194" t="s">
        <v>93</v>
      </c>
      <c r="AX626" s="194" t="s">
        <v>111</v>
      </c>
      <c r="AY626" s="195" t="s">
        <v>188</v>
      </c>
    </row>
    <row r="627" spans="2:51" s="171" customFormat="1">
      <c r="B627" s="170"/>
      <c r="D627" s="167" t="s">
        <v>201</v>
      </c>
      <c r="E627" s="172" t="s">
        <v>69</v>
      </c>
      <c r="F627" s="173" t="s">
        <v>1871</v>
      </c>
      <c r="H627" s="172" t="s">
        <v>69</v>
      </c>
      <c r="I627" s="241"/>
      <c r="L627" s="170"/>
      <c r="M627" s="174"/>
      <c r="N627" s="175"/>
      <c r="O627" s="175"/>
      <c r="P627" s="175"/>
      <c r="Q627" s="175"/>
      <c r="R627" s="175"/>
      <c r="S627" s="175"/>
      <c r="T627" s="176"/>
      <c r="AT627" s="172" t="s">
        <v>201</v>
      </c>
      <c r="AU627" s="172" t="s">
        <v>115</v>
      </c>
      <c r="AV627" s="171" t="s">
        <v>113</v>
      </c>
      <c r="AW627" s="171" t="s">
        <v>93</v>
      </c>
      <c r="AX627" s="171" t="s">
        <v>111</v>
      </c>
      <c r="AY627" s="172" t="s">
        <v>188</v>
      </c>
    </row>
    <row r="628" spans="2:51" s="178" customFormat="1">
      <c r="B628" s="177"/>
      <c r="D628" s="167" t="s">
        <v>201</v>
      </c>
      <c r="E628" s="179" t="s">
        <v>69</v>
      </c>
      <c r="F628" s="180" t="s">
        <v>1872</v>
      </c>
      <c r="H628" s="181">
        <v>2.0550000000000002</v>
      </c>
      <c r="I628" s="242"/>
      <c r="L628" s="177"/>
      <c r="M628" s="182"/>
      <c r="N628" s="183"/>
      <c r="O628" s="183"/>
      <c r="P628" s="183"/>
      <c r="Q628" s="183"/>
      <c r="R628" s="183"/>
      <c r="S628" s="183"/>
      <c r="T628" s="184"/>
      <c r="AT628" s="179" t="s">
        <v>201</v>
      </c>
      <c r="AU628" s="179" t="s">
        <v>115</v>
      </c>
      <c r="AV628" s="178" t="s">
        <v>115</v>
      </c>
      <c r="AW628" s="178" t="s">
        <v>93</v>
      </c>
      <c r="AX628" s="178" t="s">
        <v>111</v>
      </c>
      <c r="AY628" s="179" t="s">
        <v>188</v>
      </c>
    </row>
    <row r="629" spans="2:51" s="194" customFormat="1">
      <c r="B629" s="193"/>
      <c r="D629" s="167" t="s">
        <v>201</v>
      </c>
      <c r="E629" s="195" t="s">
        <v>69</v>
      </c>
      <c r="F629" s="196" t="s">
        <v>253</v>
      </c>
      <c r="H629" s="197">
        <v>2.0550000000000002</v>
      </c>
      <c r="I629" s="244"/>
      <c r="L629" s="193"/>
      <c r="M629" s="198"/>
      <c r="N629" s="199"/>
      <c r="O629" s="199"/>
      <c r="P629" s="199"/>
      <c r="Q629" s="199"/>
      <c r="R629" s="199"/>
      <c r="S629" s="199"/>
      <c r="T629" s="200"/>
      <c r="AT629" s="195" t="s">
        <v>201</v>
      </c>
      <c r="AU629" s="195" t="s">
        <v>115</v>
      </c>
      <c r="AV629" s="194" t="s">
        <v>228</v>
      </c>
      <c r="AW629" s="194" t="s">
        <v>93</v>
      </c>
      <c r="AX629" s="194" t="s">
        <v>111</v>
      </c>
      <c r="AY629" s="195" t="s">
        <v>188</v>
      </c>
    </row>
    <row r="630" spans="2:51" s="171" customFormat="1">
      <c r="B630" s="170"/>
      <c r="D630" s="167" t="s">
        <v>201</v>
      </c>
      <c r="E630" s="172" t="s">
        <v>69</v>
      </c>
      <c r="F630" s="173" t="s">
        <v>1873</v>
      </c>
      <c r="H630" s="172" t="s">
        <v>69</v>
      </c>
      <c r="I630" s="241"/>
      <c r="L630" s="170"/>
      <c r="M630" s="174"/>
      <c r="N630" s="175"/>
      <c r="O630" s="175"/>
      <c r="P630" s="175"/>
      <c r="Q630" s="175"/>
      <c r="R630" s="175"/>
      <c r="S630" s="175"/>
      <c r="T630" s="176"/>
      <c r="AT630" s="172" t="s">
        <v>201</v>
      </c>
      <c r="AU630" s="172" t="s">
        <v>115</v>
      </c>
      <c r="AV630" s="171" t="s">
        <v>113</v>
      </c>
      <c r="AW630" s="171" t="s">
        <v>93</v>
      </c>
      <c r="AX630" s="171" t="s">
        <v>111</v>
      </c>
      <c r="AY630" s="172" t="s">
        <v>188</v>
      </c>
    </row>
    <row r="631" spans="2:51" s="178" customFormat="1">
      <c r="B631" s="177"/>
      <c r="D631" s="167" t="s">
        <v>201</v>
      </c>
      <c r="E631" s="179" t="s">
        <v>69</v>
      </c>
      <c r="F631" s="180" t="s">
        <v>1874</v>
      </c>
      <c r="H631" s="181">
        <v>2.19</v>
      </c>
      <c r="I631" s="242"/>
      <c r="L631" s="177"/>
      <c r="M631" s="182"/>
      <c r="N631" s="183"/>
      <c r="O631" s="183"/>
      <c r="P631" s="183"/>
      <c r="Q631" s="183"/>
      <c r="R631" s="183"/>
      <c r="S631" s="183"/>
      <c r="T631" s="184"/>
      <c r="AT631" s="179" t="s">
        <v>201</v>
      </c>
      <c r="AU631" s="179" t="s">
        <v>115</v>
      </c>
      <c r="AV631" s="178" t="s">
        <v>115</v>
      </c>
      <c r="AW631" s="178" t="s">
        <v>93</v>
      </c>
      <c r="AX631" s="178" t="s">
        <v>111</v>
      </c>
      <c r="AY631" s="179" t="s">
        <v>188</v>
      </c>
    </row>
    <row r="632" spans="2:51" s="194" customFormat="1">
      <c r="B632" s="193"/>
      <c r="D632" s="167" t="s">
        <v>201</v>
      </c>
      <c r="E632" s="195" t="s">
        <v>69</v>
      </c>
      <c r="F632" s="196" t="s">
        <v>253</v>
      </c>
      <c r="H632" s="197">
        <v>2.19</v>
      </c>
      <c r="I632" s="244"/>
      <c r="L632" s="193"/>
      <c r="M632" s="198"/>
      <c r="N632" s="199"/>
      <c r="O632" s="199"/>
      <c r="P632" s="199"/>
      <c r="Q632" s="199"/>
      <c r="R632" s="199"/>
      <c r="S632" s="199"/>
      <c r="T632" s="200"/>
      <c r="AT632" s="195" t="s">
        <v>201</v>
      </c>
      <c r="AU632" s="195" t="s">
        <v>115</v>
      </c>
      <c r="AV632" s="194" t="s">
        <v>228</v>
      </c>
      <c r="AW632" s="194" t="s">
        <v>93</v>
      </c>
      <c r="AX632" s="194" t="s">
        <v>111</v>
      </c>
      <c r="AY632" s="195" t="s">
        <v>188</v>
      </c>
    </row>
    <row r="633" spans="2:51" s="171" customFormat="1">
      <c r="B633" s="170"/>
      <c r="D633" s="167" t="s">
        <v>201</v>
      </c>
      <c r="E633" s="172" t="s">
        <v>69</v>
      </c>
      <c r="F633" s="173" t="s">
        <v>1875</v>
      </c>
      <c r="H633" s="172" t="s">
        <v>69</v>
      </c>
      <c r="I633" s="241"/>
      <c r="L633" s="170"/>
      <c r="M633" s="174"/>
      <c r="N633" s="175"/>
      <c r="O633" s="175"/>
      <c r="P633" s="175"/>
      <c r="Q633" s="175"/>
      <c r="R633" s="175"/>
      <c r="S633" s="175"/>
      <c r="T633" s="176"/>
      <c r="AT633" s="172" t="s">
        <v>201</v>
      </c>
      <c r="AU633" s="172" t="s">
        <v>115</v>
      </c>
      <c r="AV633" s="171" t="s">
        <v>113</v>
      </c>
      <c r="AW633" s="171" t="s">
        <v>93</v>
      </c>
      <c r="AX633" s="171" t="s">
        <v>111</v>
      </c>
      <c r="AY633" s="172" t="s">
        <v>188</v>
      </c>
    </row>
    <row r="634" spans="2:51" s="178" customFormat="1">
      <c r="B634" s="177"/>
      <c r="D634" s="167" t="s">
        <v>201</v>
      </c>
      <c r="E634" s="179" t="s">
        <v>69</v>
      </c>
      <c r="F634" s="180" t="s">
        <v>1876</v>
      </c>
      <c r="H634" s="181">
        <v>1.373</v>
      </c>
      <c r="I634" s="242"/>
      <c r="L634" s="177"/>
      <c r="M634" s="182"/>
      <c r="N634" s="183"/>
      <c r="O634" s="183"/>
      <c r="P634" s="183"/>
      <c r="Q634" s="183"/>
      <c r="R634" s="183"/>
      <c r="S634" s="183"/>
      <c r="T634" s="184"/>
      <c r="AT634" s="179" t="s">
        <v>201</v>
      </c>
      <c r="AU634" s="179" t="s">
        <v>115</v>
      </c>
      <c r="AV634" s="178" t="s">
        <v>115</v>
      </c>
      <c r="AW634" s="178" t="s">
        <v>93</v>
      </c>
      <c r="AX634" s="178" t="s">
        <v>111</v>
      </c>
      <c r="AY634" s="179" t="s">
        <v>188</v>
      </c>
    </row>
    <row r="635" spans="2:51" s="178" customFormat="1">
      <c r="B635" s="177"/>
      <c r="D635" s="167" t="s">
        <v>201</v>
      </c>
      <c r="E635" s="179" t="s">
        <v>69</v>
      </c>
      <c r="F635" s="180" t="s">
        <v>1877</v>
      </c>
      <c r="H635" s="181">
        <v>6.1779999999999999</v>
      </c>
      <c r="I635" s="242"/>
      <c r="L635" s="177"/>
      <c r="M635" s="182"/>
      <c r="N635" s="183"/>
      <c r="O635" s="183"/>
      <c r="P635" s="183"/>
      <c r="Q635" s="183"/>
      <c r="R635" s="183"/>
      <c r="S635" s="183"/>
      <c r="T635" s="184"/>
      <c r="AT635" s="179" t="s">
        <v>201</v>
      </c>
      <c r="AU635" s="179" t="s">
        <v>115</v>
      </c>
      <c r="AV635" s="178" t="s">
        <v>115</v>
      </c>
      <c r="AW635" s="178" t="s">
        <v>93</v>
      </c>
      <c r="AX635" s="178" t="s">
        <v>111</v>
      </c>
      <c r="AY635" s="179" t="s">
        <v>188</v>
      </c>
    </row>
    <row r="636" spans="2:51" s="178" customFormat="1">
      <c r="B636" s="177"/>
      <c r="D636" s="167" t="s">
        <v>201</v>
      </c>
      <c r="E636" s="179" t="s">
        <v>69</v>
      </c>
      <c r="F636" s="180" t="s">
        <v>1878</v>
      </c>
      <c r="H636" s="181">
        <v>6.6070000000000002</v>
      </c>
      <c r="I636" s="242"/>
      <c r="L636" s="177"/>
      <c r="M636" s="182"/>
      <c r="N636" s="183"/>
      <c r="O636" s="183"/>
      <c r="P636" s="183"/>
      <c r="Q636" s="183"/>
      <c r="R636" s="183"/>
      <c r="S636" s="183"/>
      <c r="T636" s="184"/>
      <c r="AT636" s="179" t="s">
        <v>201</v>
      </c>
      <c r="AU636" s="179" t="s">
        <v>115</v>
      </c>
      <c r="AV636" s="178" t="s">
        <v>115</v>
      </c>
      <c r="AW636" s="178" t="s">
        <v>93</v>
      </c>
      <c r="AX636" s="178" t="s">
        <v>111</v>
      </c>
      <c r="AY636" s="179" t="s">
        <v>188</v>
      </c>
    </row>
    <row r="637" spans="2:51" s="178" customFormat="1">
      <c r="B637" s="177"/>
      <c r="D637" s="167" t="s">
        <v>201</v>
      </c>
      <c r="E637" s="179" t="s">
        <v>69</v>
      </c>
      <c r="F637" s="180" t="s">
        <v>1879</v>
      </c>
      <c r="H637" s="181">
        <v>2.202</v>
      </c>
      <c r="I637" s="242"/>
      <c r="L637" s="177"/>
      <c r="M637" s="182"/>
      <c r="N637" s="183"/>
      <c r="O637" s="183"/>
      <c r="P637" s="183"/>
      <c r="Q637" s="183"/>
      <c r="R637" s="183"/>
      <c r="S637" s="183"/>
      <c r="T637" s="184"/>
      <c r="AT637" s="179" t="s">
        <v>201</v>
      </c>
      <c r="AU637" s="179" t="s">
        <v>115</v>
      </c>
      <c r="AV637" s="178" t="s">
        <v>115</v>
      </c>
      <c r="AW637" s="178" t="s">
        <v>93</v>
      </c>
      <c r="AX637" s="178" t="s">
        <v>111</v>
      </c>
      <c r="AY637" s="179" t="s">
        <v>188</v>
      </c>
    </row>
    <row r="638" spans="2:51" s="178" customFormat="1">
      <c r="B638" s="177"/>
      <c r="D638" s="167" t="s">
        <v>201</v>
      </c>
      <c r="E638" s="179" t="s">
        <v>69</v>
      </c>
      <c r="F638" s="180" t="s">
        <v>1880</v>
      </c>
      <c r="H638" s="181">
        <v>9.61</v>
      </c>
      <c r="I638" s="242"/>
      <c r="L638" s="177"/>
      <c r="M638" s="182"/>
      <c r="N638" s="183"/>
      <c r="O638" s="183"/>
      <c r="P638" s="183"/>
      <c r="Q638" s="183"/>
      <c r="R638" s="183"/>
      <c r="S638" s="183"/>
      <c r="T638" s="184"/>
      <c r="AT638" s="179" t="s">
        <v>201</v>
      </c>
      <c r="AU638" s="179" t="s">
        <v>115</v>
      </c>
      <c r="AV638" s="178" t="s">
        <v>115</v>
      </c>
      <c r="AW638" s="178" t="s">
        <v>93</v>
      </c>
      <c r="AX638" s="178" t="s">
        <v>111</v>
      </c>
      <c r="AY638" s="179" t="s">
        <v>188</v>
      </c>
    </row>
    <row r="639" spans="2:51" s="171" customFormat="1">
      <c r="B639" s="170"/>
      <c r="D639" s="167" t="s">
        <v>201</v>
      </c>
      <c r="E639" s="172" t="s">
        <v>69</v>
      </c>
      <c r="F639" s="173" t="s">
        <v>1881</v>
      </c>
      <c r="H639" s="172" t="s">
        <v>69</v>
      </c>
      <c r="I639" s="241"/>
      <c r="L639" s="170"/>
      <c r="M639" s="174"/>
      <c r="N639" s="175"/>
      <c r="O639" s="175"/>
      <c r="P639" s="175"/>
      <c r="Q639" s="175"/>
      <c r="R639" s="175"/>
      <c r="S639" s="175"/>
      <c r="T639" s="176"/>
      <c r="AT639" s="172" t="s">
        <v>201</v>
      </c>
      <c r="AU639" s="172" t="s">
        <v>115</v>
      </c>
      <c r="AV639" s="171" t="s">
        <v>113</v>
      </c>
      <c r="AW639" s="171" t="s">
        <v>93</v>
      </c>
      <c r="AX639" s="171" t="s">
        <v>111</v>
      </c>
      <c r="AY639" s="172" t="s">
        <v>188</v>
      </c>
    </row>
    <row r="640" spans="2:51" s="178" customFormat="1">
      <c r="B640" s="177"/>
      <c r="D640" s="167" t="s">
        <v>201</v>
      </c>
      <c r="E640" s="179" t="s">
        <v>69</v>
      </c>
      <c r="F640" s="180" t="s">
        <v>1882</v>
      </c>
      <c r="H640" s="181">
        <v>12.718</v>
      </c>
      <c r="I640" s="242"/>
      <c r="L640" s="177"/>
      <c r="M640" s="182"/>
      <c r="N640" s="183"/>
      <c r="O640" s="183"/>
      <c r="P640" s="183"/>
      <c r="Q640" s="183"/>
      <c r="R640" s="183"/>
      <c r="S640" s="183"/>
      <c r="T640" s="184"/>
      <c r="AT640" s="179" t="s">
        <v>201</v>
      </c>
      <c r="AU640" s="179" t="s">
        <v>115</v>
      </c>
      <c r="AV640" s="178" t="s">
        <v>115</v>
      </c>
      <c r="AW640" s="178" t="s">
        <v>93</v>
      </c>
      <c r="AX640" s="178" t="s">
        <v>111</v>
      </c>
      <c r="AY640" s="179" t="s">
        <v>188</v>
      </c>
    </row>
    <row r="641" spans="2:51" s="171" customFormat="1">
      <c r="B641" s="170"/>
      <c r="D641" s="167" t="s">
        <v>201</v>
      </c>
      <c r="E641" s="172" t="s">
        <v>69</v>
      </c>
      <c r="F641" s="173" t="s">
        <v>1883</v>
      </c>
      <c r="H641" s="172" t="s">
        <v>69</v>
      </c>
      <c r="I641" s="241"/>
      <c r="L641" s="170"/>
      <c r="M641" s="174"/>
      <c r="N641" s="175"/>
      <c r="O641" s="175"/>
      <c r="P641" s="175"/>
      <c r="Q641" s="175"/>
      <c r="R641" s="175"/>
      <c r="S641" s="175"/>
      <c r="T641" s="176"/>
      <c r="AT641" s="172" t="s">
        <v>201</v>
      </c>
      <c r="AU641" s="172" t="s">
        <v>115</v>
      </c>
      <c r="AV641" s="171" t="s">
        <v>113</v>
      </c>
      <c r="AW641" s="171" t="s">
        <v>93</v>
      </c>
      <c r="AX641" s="171" t="s">
        <v>111</v>
      </c>
      <c r="AY641" s="172" t="s">
        <v>188</v>
      </c>
    </row>
    <row r="642" spans="2:51" s="178" customFormat="1">
      <c r="B642" s="177"/>
      <c r="D642" s="167" t="s">
        <v>201</v>
      </c>
      <c r="E642" s="179" t="s">
        <v>69</v>
      </c>
      <c r="F642" s="180" t="s">
        <v>1884</v>
      </c>
      <c r="H642" s="181">
        <v>4.1539999999999999</v>
      </c>
      <c r="I642" s="242"/>
      <c r="L642" s="177"/>
      <c r="M642" s="182"/>
      <c r="N642" s="183"/>
      <c r="O642" s="183"/>
      <c r="P642" s="183"/>
      <c r="Q642" s="183"/>
      <c r="R642" s="183"/>
      <c r="S642" s="183"/>
      <c r="T642" s="184"/>
      <c r="AT642" s="179" t="s">
        <v>201</v>
      </c>
      <c r="AU642" s="179" t="s">
        <v>115</v>
      </c>
      <c r="AV642" s="178" t="s">
        <v>115</v>
      </c>
      <c r="AW642" s="178" t="s">
        <v>93</v>
      </c>
      <c r="AX642" s="178" t="s">
        <v>111</v>
      </c>
      <c r="AY642" s="179" t="s">
        <v>188</v>
      </c>
    </row>
    <row r="643" spans="2:51" s="171" customFormat="1">
      <c r="B643" s="170"/>
      <c r="D643" s="167" t="s">
        <v>201</v>
      </c>
      <c r="E643" s="172" t="s">
        <v>69</v>
      </c>
      <c r="F643" s="173" t="s">
        <v>1885</v>
      </c>
      <c r="H643" s="172" t="s">
        <v>69</v>
      </c>
      <c r="I643" s="241"/>
      <c r="L643" s="170"/>
      <c r="M643" s="174"/>
      <c r="N643" s="175"/>
      <c r="O643" s="175"/>
      <c r="P643" s="175"/>
      <c r="Q643" s="175"/>
      <c r="R643" s="175"/>
      <c r="S643" s="175"/>
      <c r="T643" s="176"/>
      <c r="AT643" s="172" t="s">
        <v>201</v>
      </c>
      <c r="AU643" s="172" t="s">
        <v>115</v>
      </c>
      <c r="AV643" s="171" t="s">
        <v>113</v>
      </c>
      <c r="AW643" s="171" t="s">
        <v>93</v>
      </c>
      <c r="AX643" s="171" t="s">
        <v>111</v>
      </c>
      <c r="AY643" s="172" t="s">
        <v>188</v>
      </c>
    </row>
    <row r="644" spans="2:51" s="178" customFormat="1">
      <c r="B644" s="177"/>
      <c r="D644" s="167" t="s">
        <v>201</v>
      </c>
      <c r="E644" s="179" t="s">
        <v>69</v>
      </c>
      <c r="F644" s="180" t="s">
        <v>1886</v>
      </c>
      <c r="H644" s="181">
        <v>0.221</v>
      </c>
      <c r="I644" s="242"/>
      <c r="L644" s="177"/>
      <c r="M644" s="182"/>
      <c r="N644" s="183"/>
      <c r="O644" s="183"/>
      <c r="P644" s="183"/>
      <c r="Q644" s="183"/>
      <c r="R644" s="183"/>
      <c r="S644" s="183"/>
      <c r="T644" s="184"/>
      <c r="AT644" s="179" t="s">
        <v>201</v>
      </c>
      <c r="AU644" s="179" t="s">
        <v>115</v>
      </c>
      <c r="AV644" s="178" t="s">
        <v>115</v>
      </c>
      <c r="AW644" s="178" t="s">
        <v>93</v>
      </c>
      <c r="AX644" s="178" t="s">
        <v>111</v>
      </c>
      <c r="AY644" s="179" t="s">
        <v>188</v>
      </c>
    </row>
    <row r="645" spans="2:51" s="178" customFormat="1">
      <c r="B645" s="177"/>
      <c r="D645" s="167" t="s">
        <v>201</v>
      </c>
      <c r="E645" s="179" t="s">
        <v>69</v>
      </c>
      <c r="F645" s="180" t="s">
        <v>1887</v>
      </c>
      <c r="H645" s="181">
        <v>5.2080000000000002</v>
      </c>
      <c r="I645" s="242"/>
      <c r="L645" s="177"/>
      <c r="M645" s="182"/>
      <c r="N645" s="183"/>
      <c r="O645" s="183"/>
      <c r="P645" s="183"/>
      <c r="Q645" s="183"/>
      <c r="R645" s="183"/>
      <c r="S645" s="183"/>
      <c r="T645" s="184"/>
      <c r="AT645" s="179" t="s">
        <v>201</v>
      </c>
      <c r="AU645" s="179" t="s">
        <v>115</v>
      </c>
      <c r="AV645" s="178" t="s">
        <v>115</v>
      </c>
      <c r="AW645" s="178" t="s">
        <v>93</v>
      </c>
      <c r="AX645" s="178" t="s">
        <v>111</v>
      </c>
      <c r="AY645" s="179" t="s">
        <v>188</v>
      </c>
    </row>
    <row r="646" spans="2:51" s="194" customFormat="1">
      <c r="B646" s="193"/>
      <c r="D646" s="167" t="s">
        <v>201</v>
      </c>
      <c r="E646" s="195" t="s">
        <v>69</v>
      </c>
      <c r="F646" s="196" t="s">
        <v>253</v>
      </c>
      <c r="H646" s="197">
        <v>48.271000000000001</v>
      </c>
      <c r="I646" s="244"/>
      <c r="L646" s="193"/>
      <c r="M646" s="198"/>
      <c r="N646" s="199"/>
      <c r="O646" s="199"/>
      <c r="P646" s="199"/>
      <c r="Q646" s="199"/>
      <c r="R646" s="199"/>
      <c r="S646" s="199"/>
      <c r="T646" s="200"/>
      <c r="AT646" s="195" t="s">
        <v>201</v>
      </c>
      <c r="AU646" s="195" t="s">
        <v>115</v>
      </c>
      <c r="AV646" s="194" t="s">
        <v>228</v>
      </c>
      <c r="AW646" s="194" t="s">
        <v>93</v>
      </c>
      <c r="AX646" s="194" t="s">
        <v>111</v>
      </c>
      <c r="AY646" s="195" t="s">
        <v>188</v>
      </c>
    </row>
    <row r="647" spans="2:51" s="171" customFormat="1">
      <c r="B647" s="170"/>
      <c r="D647" s="167" t="s">
        <v>201</v>
      </c>
      <c r="E647" s="172" t="s">
        <v>69</v>
      </c>
      <c r="F647" s="173" t="s">
        <v>1888</v>
      </c>
      <c r="H647" s="172" t="s">
        <v>69</v>
      </c>
      <c r="I647" s="241"/>
      <c r="L647" s="170"/>
      <c r="M647" s="174"/>
      <c r="N647" s="175"/>
      <c r="O647" s="175"/>
      <c r="P647" s="175"/>
      <c r="Q647" s="175"/>
      <c r="R647" s="175"/>
      <c r="S647" s="175"/>
      <c r="T647" s="176"/>
      <c r="AT647" s="172" t="s">
        <v>201</v>
      </c>
      <c r="AU647" s="172" t="s">
        <v>115</v>
      </c>
      <c r="AV647" s="171" t="s">
        <v>113</v>
      </c>
      <c r="AW647" s="171" t="s">
        <v>93</v>
      </c>
      <c r="AX647" s="171" t="s">
        <v>111</v>
      </c>
      <c r="AY647" s="172" t="s">
        <v>188</v>
      </c>
    </row>
    <row r="648" spans="2:51" s="171" customFormat="1">
      <c r="B648" s="170"/>
      <c r="D648" s="167" t="s">
        <v>201</v>
      </c>
      <c r="E648" s="172" t="s">
        <v>69</v>
      </c>
      <c r="F648" s="173" t="s">
        <v>1889</v>
      </c>
      <c r="H648" s="172" t="s">
        <v>69</v>
      </c>
      <c r="I648" s="241"/>
      <c r="L648" s="170"/>
      <c r="M648" s="174"/>
      <c r="N648" s="175"/>
      <c r="O648" s="175"/>
      <c r="P648" s="175"/>
      <c r="Q648" s="175"/>
      <c r="R648" s="175"/>
      <c r="S648" s="175"/>
      <c r="T648" s="176"/>
      <c r="AT648" s="172" t="s">
        <v>201</v>
      </c>
      <c r="AU648" s="172" t="s">
        <v>115</v>
      </c>
      <c r="AV648" s="171" t="s">
        <v>113</v>
      </c>
      <c r="AW648" s="171" t="s">
        <v>93</v>
      </c>
      <c r="AX648" s="171" t="s">
        <v>111</v>
      </c>
      <c r="AY648" s="172" t="s">
        <v>188</v>
      </c>
    </row>
    <row r="649" spans="2:51" s="178" customFormat="1">
      <c r="B649" s="177"/>
      <c r="D649" s="167" t="s">
        <v>201</v>
      </c>
      <c r="E649" s="179" t="s">
        <v>69</v>
      </c>
      <c r="F649" s="180" t="s">
        <v>1890</v>
      </c>
      <c r="H649" s="181">
        <v>2.6059999999999999</v>
      </c>
      <c r="I649" s="242"/>
      <c r="L649" s="177"/>
      <c r="M649" s="182"/>
      <c r="N649" s="183"/>
      <c r="O649" s="183"/>
      <c r="P649" s="183"/>
      <c r="Q649" s="183"/>
      <c r="R649" s="183"/>
      <c r="S649" s="183"/>
      <c r="T649" s="184"/>
      <c r="AT649" s="179" t="s">
        <v>201</v>
      </c>
      <c r="AU649" s="179" t="s">
        <v>115</v>
      </c>
      <c r="AV649" s="178" t="s">
        <v>115</v>
      </c>
      <c r="AW649" s="178" t="s">
        <v>93</v>
      </c>
      <c r="AX649" s="178" t="s">
        <v>111</v>
      </c>
      <c r="AY649" s="179" t="s">
        <v>188</v>
      </c>
    </row>
    <row r="650" spans="2:51" s="171" customFormat="1">
      <c r="B650" s="170"/>
      <c r="D650" s="167" t="s">
        <v>201</v>
      </c>
      <c r="E650" s="172" t="s">
        <v>69</v>
      </c>
      <c r="F650" s="173" t="s">
        <v>1891</v>
      </c>
      <c r="H650" s="172" t="s">
        <v>69</v>
      </c>
      <c r="I650" s="241"/>
      <c r="L650" s="170"/>
      <c r="M650" s="174"/>
      <c r="N650" s="175"/>
      <c r="O650" s="175"/>
      <c r="P650" s="175"/>
      <c r="Q650" s="175"/>
      <c r="R650" s="175"/>
      <c r="S650" s="175"/>
      <c r="T650" s="176"/>
      <c r="AT650" s="172" t="s">
        <v>201</v>
      </c>
      <c r="AU650" s="172" t="s">
        <v>115</v>
      </c>
      <c r="AV650" s="171" t="s">
        <v>113</v>
      </c>
      <c r="AW650" s="171" t="s">
        <v>93</v>
      </c>
      <c r="AX650" s="171" t="s">
        <v>111</v>
      </c>
      <c r="AY650" s="172" t="s">
        <v>188</v>
      </c>
    </row>
    <row r="651" spans="2:51" s="178" customFormat="1">
      <c r="B651" s="177"/>
      <c r="D651" s="167" t="s">
        <v>201</v>
      </c>
      <c r="E651" s="179" t="s">
        <v>69</v>
      </c>
      <c r="F651" s="180" t="s">
        <v>1892</v>
      </c>
      <c r="H651" s="181">
        <v>0.72</v>
      </c>
      <c r="I651" s="242"/>
      <c r="L651" s="177"/>
      <c r="M651" s="182"/>
      <c r="N651" s="183"/>
      <c r="O651" s="183"/>
      <c r="P651" s="183"/>
      <c r="Q651" s="183"/>
      <c r="R651" s="183"/>
      <c r="S651" s="183"/>
      <c r="T651" s="184"/>
      <c r="AT651" s="179" t="s">
        <v>201</v>
      </c>
      <c r="AU651" s="179" t="s">
        <v>115</v>
      </c>
      <c r="AV651" s="178" t="s">
        <v>115</v>
      </c>
      <c r="AW651" s="178" t="s">
        <v>93</v>
      </c>
      <c r="AX651" s="178" t="s">
        <v>111</v>
      </c>
      <c r="AY651" s="179" t="s">
        <v>188</v>
      </c>
    </row>
    <row r="652" spans="2:51" s="171" customFormat="1">
      <c r="B652" s="170"/>
      <c r="D652" s="167" t="s">
        <v>201</v>
      </c>
      <c r="E652" s="172" t="s">
        <v>69</v>
      </c>
      <c r="F652" s="173" t="s">
        <v>1893</v>
      </c>
      <c r="H652" s="172" t="s">
        <v>69</v>
      </c>
      <c r="I652" s="241"/>
      <c r="L652" s="170"/>
      <c r="M652" s="174"/>
      <c r="N652" s="175"/>
      <c r="O652" s="175"/>
      <c r="P652" s="175"/>
      <c r="Q652" s="175"/>
      <c r="R652" s="175"/>
      <c r="S652" s="175"/>
      <c r="T652" s="176"/>
      <c r="AT652" s="172" t="s">
        <v>201</v>
      </c>
      <c r="AU652" s="172" t="s">
        <v>115</v>
      </c>
      <c r="AV652" s="171" t="s">
        <v>113</v>
      </c>
      <c r="AW652" s="171" t="s">
        <v>93</v>
      </c>
      <c r="AX652" s="171" t="s">
        <v>111</v>
      </c>
      <c r="AY652" s="172" t="s">
        <v>188</v>
      </c>
    </row>
    <row r="653" spans="2:51" s="178" customFormat="1">
      <c r="B653" s="177"/>
      <c r="D653" s="167" t="s">
        <v>201</v>
      </c>
      <c r="E653" s="179" t="s">
        <v>69</v>
      </c>
      <c r="F653" s="180" t="s">
        <v>1894</v>
      </c>
      <c r="H653" s="181">
        <v>7.98</v>
      </c>
      <c r="I653" s="242"/>
      <c r="L653" s="177"/>
      <c r="M653" s="182"/>
      <c r="N653" s="183"/>
      <c r="O653" s="183"/>
      <c r="P653" s="183"/>
      <c r="Q653" s="183"/>
      <c r="R653" s="183"/>
      <c r="S653" s="183"/>
      <c r="T653" s="184"/>
      <c r="AT653" s="179" t="s">
        <v>201</v>
      </c>
      <c r="AU653" s="179" t="s">
        <v>115</v>
      </c>
      <c r="AV653" s="178" t="s">
        <v>115</v>
      </c>
      <c r="AW653" s="178" t="s">
        <v>93</v>
      </c>
      <c r="AX653" s="178" t="s">
        <v>111</v>
      </c>
      <c r="AY653" s="179" t="s">
        <v>188</v>
      </c>
    </row>
    <row r="654" spans="2:51" s="171" customFormat="1">
      <c r="B654" s="170"/>
      <c r="D654" s="167" t="s">
        <v>201</v>
      </c>
      <c r="E654" s="172" t="s">
        <v>69</v>
      </c>
      <c r="F654" s="173" t="s">
        <v>1895</v>
      </c>
      <c r="H654" s="172" t="s">
        <v>69</v>
      </c>
      <c r="I654" s="241"/>
      <c r="L654" s="170"/>
      <c r="M654" s="174"/>
      <c r="N654" s="175"/>
      <c r="O654" s="175"/>
      <c r="P654" s="175"/>
      <c r="Q654" s="175"/>
      <c r="R654" s="175"/>
      <c r="S654" s="175"/>
      <c r="T654" s="176"/>
      <c r="AT654" s="172" t="s">
        <v>201</v>
      </c>
      <c r="AU654" s="172" t="s">
        <v>115</v>
      </c>
      <c r="AV654" s="171" t="s">
        <v>113</v>
      </c>
      <c r="AW654" s="171" t="s">
        <v>93</v>
      </c>
      <c r="AX654" s="171" t="s">
        <v>111</v>
      </c>
      <c r="AY654" s="172" t="s">
        <v>188</v>
      </c>
    </row>
    <row r="655" spans="2:51" s="178" customFormat="1">
      <c r="B655" s="177"/>
      <c r="D655" s="167" t="s">
        <v>201</v>
      </c>
      <c r="E655" s="179" t="s">
        <v>69</v>
      </c>
      <c r="F655" s="180" t="s">
        <v>1896</v>
      </c>
      <c r="H655" s="181">
        <v>2.0249999999999999</v>
      </c>
      <c r="I655" s="242"/>
      <c r="L655" s="177"/>
      <c r="M655" s="182"/>
      <c r="N655" s="183"/>
      <c r="O655" s="183"/>
      <c r="P655" s="183"/>
      <c r="Q655" s="183"/>
      <c r="R655" s="183"/>
      <c r="S655" s="183"/>
      <c r="T655" s="184"/>
      <c r="AT655" s="179" t="s">
        <v>201</v>
      </c>
      <c r="AU655" s="179" t="s">
        <v>115</v>
      </c>
      <c r="AV655" s="178" t="s">
        <v>115</v>
      </c>
      <c r="AW655" s="178" t="s">
        <v>93</v>
      </c>
      <c r="AX655" s="178" t="s">
        <v>111</v>
      </c>
      <c r="AY655" s="179" t="s">
        <v>188</v>
      </c>
    </row>
    <row r="656" spans="2:51" s="171" customFormat="1">
      <c r="B656" s="170"/>
      <c r="D656" s="167" t="s">
        <v>201</v>
      </c>
      <c r="E656" s="172" t="s">
        <v>69</v>
      </c>
      <c r="F656" s="173" t="s">
        <v>1897</v>
      </c>
      <c r="H656" s="172" t="s">
        <v>69</v>
      </c>
      <c r="I656" s="241"/>
      <c r="L656" s="170"/>
      <c r="M656" s="174"/>
      <c r="N656" s="175"/>
      <c r="O656" s="175"/>
      <c r="P656" s="175"/>
      <c r="Q656" s="175"/>
      <c r="R656" s="175"/>
      <c r="S656" s="175"/>
      <c r="T656" s="176"/>
      <c r="AT656" s="172" t="s">
        <v>201</v>
      </c>
      <c r="AU656" s="172" t="s">
        <v>115</v>
      </c>
      <c r="AV656" s="171" t="s">
        <v>113</v>
      </c>
      <c r="AW656" s="171" t="s">
        <v>93</v>
      </c>
      <c r="AX656" s="171" t="s">
        <v>111</v>
      </c>
      <c r="AY656" s="172" t="s">
        <v>188</v>
      </c>
    </row>
    <row r="657" spans="2:65" s="178" customFormat="1">
      <c r="B657" s="177"/>
      <c r="D657" s="167" t="s">
        <v>201</v>
      </c>
      <c r="E657" s="179" t="s">
        <v>69</v>
      </c>
      <c r="F657" s="180" t="s">
        <v>1898</v>
      </c>
      <c r="H657" s="181">
        <v>0.86599999999999999</v>
      </c>
      <c r="I657" s="242"/>
      <c r="L657" s="177"/>
      <c r="M657" s="182"/>
      <c r="N657" s="183"/>
      <c r="O657" s="183"/>
      <c r="P657" s="183"/>
      <c r="Q657" s="183"/>
      <c r="R657" s="183"/>
      <c r="S657" s="183"/>
      <c r="T657" s="184"/>
      <c r="AT657" s="179" t="s">
        <v>201</v>
      </c>
      <c r="AU657" s="179" t="s">
        <v>115</v>
      </c>
      <c r="AV657" s="178" t="s">
        <v>115</v>
      </c>
      <c r="AW657" s="178" t="s">
        <v>93</v>
      </c>
      <c r="AX657" s="178" t="s">
        <v>111</v>
      </c>
      <c r="AY657" s="179" t="s">
        <v>188</v>
      </c>
    </row>
    <row r="658" spans="2:65" s="171" customFormat="1">
      <c r="B658" s="170"/>
      <c r="D658" s="167" t="s">
        <v>201</v>
      </c>
      <c r="E658" s="172" t="s">
        <v>69</v>
      </c>
      <c r="F658" s="173" t="s">
        <v>1751</v>
      </c>
      <c r="H658" s="172" t="s">
        <v>69</v>
      </c>
      <c r="I658" s="241"/>
      <c r="L658" s="170"/>
      <c r="M658" s="174"/>
      <c r="N658" s="175"/>
      <c r="O658" s="175"/>
      <c r="P658" s="175"/>
      <c r="Q658" s="175"/>
      <c r="R658" s="175"/>
      <c r="S658" s="175"/>
      <c r="T658" s="176"/>
      <c r="AT658" s="172" t="s">
        <v>201</v>
      </c>
      <c r="AU658" s="172" t="s">
        <v>115</v>
      </c>
      <c r="AV658" s="171" t="s">
        <v>113</v>
      </c>
      <c r="AW658" s="171" t="s">
        <v>93</v>
      </c>
      <c r="AX658" s="171" t="s">
        <v>111</v>
      </c>
      <c r="AY658" s="172" t="s">
        <v>188</v>
      </c>
    </row>
    <row r="659" spans="2:65" s="178" customFormat="1">
      <c r="B659" s="177"/>
      <c r="D659" s="167" t="s">
        <v>201</v>
      </c>
      <c r="E659" s="179" t="s">
        <v>69</v>
      </c>
      <c r="F659" s="180" t="s">
        <v>1899</v>
      </c>
      <c r="H659" s="181">
        <v>14.694000000000001</v>
      </c>
      <c r="I659" s="242"/>
      <c r="L659" s="177"/>
      <c r="M659" s="182"/>
      <c r="N659" s="183"/>
      <c r="O659" s="183"/>
      <c r="P659" s="183"/>
      <c r="Q659" s="183"/>
      <c r="R659" s="183"/>
      <c r="S659" s="183"/>
      <c r="T659" s="184"/>
      <c r="AT659" s="179" t="s">
        <v>201</v>
      </c>
      <c r="AU659" s="179" t="s">
        <v>115</v>
      </c>
      <c r="AV659" s="178" t="s">
        <v>115</v>
      </c>
      <c r="AW659" s="178" t="s">
        <v>93</v>
      </c>
      <c r="AX659" s="178" t="s">
        <v>111</v>
      </c>
      <c r="AY659" s="179" t="s">
        <v>188</v>
      </c>
    </row>
    <row r="660" spans="2:65" s="194" customFormat="1">
      <c r="B660" s="193"/>
      <c r="D660" s="167" t="s">
        <v>201</v>
      </c>
      <c r="E660" s="195" t="s">
        <v>69</v>
      </c>
      <c r="F660" s="196" t="s">
        <v>253</v>
      </c>
      <c r="H660" s="197">
        <v>28.890999999999998</v>
      </c>
      <c r="I660" s="244"/>
      <c r="L660" s="193"/>
      <c r="M660" s="198"/>
      <c r="N660" s="199"/>
      <c r="O660" s="199"/>
      <c r="P660" s="199"/>
      <c r="Q660" s="199"/>
      <c r="R660" s="199"/>
      <c r="S660" s="199"/>
      <c r="T660" s="200"/>
      <c r="AT660" s="195" t="s">
        <v>201</v>
      </c>
      <c r="AU660" s="195" t="s">
        <v>115</v>
      </c>
      <c r="AV660" s="194" t="s">
        <v>228</v>
      </c>
      <c r="AW660" s="194" t="s">
        <v>93</v>
      </c>
      <c r="AX660" s="194" t="s">
        <v>111</v>
      </c>
      <c r="AY660" s="195" t="s">
        <v>188</v>
      </c>
    </row>
    <row r="661" spans="2:65" s="186" customFormat="1">
      <c r="B661" s="185"/>
      <c r="D661" s="167" t="s">
        <v>201</v>
      </c>
      <c r="E661" s="187" t="s">
        <v>69</v>
      </c>
      <c r="F661" s="188" t="s">
        <v>210</v>
      </c>
      <c r="H661" s="189">
        <v>83.873000000000005</v>
      </c>
      <c r="I661" s="243"/>
      <c r="L661" s="185"/>
      <c r="M661" s="190"/>
      <c r="N661" s="191"/>
      <c r="O661" s="191"/>
      <c r="P661" s="191"/>
      <c r="Q661" s="191"/>
      <c r="R661" s="191"/>
      <c r="S661" s="191"/>
      <c r="T661" s="192"/>
      <c r="AT661" s="187" t="s">
        <v>201</v>
      </c>
      <c r="AU661" s="187" t="s">
        <v>115</v>
      </c>
      <c r="AV661" s="186" t="s">
        <v>195</v>
      </c>
      <c r="AW661" s="186" t="s">
        <v>93</v>
      </c>
      <c r="AX661" s="186" t="s">
        <v>113</v>
      </c>
      <c r="AY661" s="187" t="s">
        <v>188</v>
      </c>
    </row>
    <row r="662" spans="2:65" s="101" customFormat="1" ht="25.5" customHeight="1">
      <c r="B662" s="86"/>
      <c r="C662" s="87" t="s">
        <v>767</v>
      </c>
      <c r="D662" s="87" t="s">
        <v>190</v>
      </c>
      <c r="E662" s="88" t="s">
        <v>1900</v>
      </c>
      <c r="F662" s="89" t="s">
        <v>1901</v>
      </c>
      <c r="G662" s="90" t="s">
        <v>193</v>
      </c>
      <c r="H662" s="91">
        <v>3.1749999999999998</v>
      </c>
      <c r="I662" s="238"/>
      <c r="J662" s="92">
        <f>ROUND(I662*H662,2)</f>
        <v>0</v>
      </c>
      <c r="K662" s="89" t="s">
        <v>194</v>
      </c>
      <c r="L662" s="61"/>
      <c r="M662" s="239" t="s">
        <v>69</v>
      </c>
      <c r="N662" s="164" t="s">
        <v>100</v>
      </c>
      <c r="O662" s="100"/>
      <c r="P662" s="165">
        <f>O662*H662</f>
        <v>0</v>
      </c>
      <c r="Q662" s="165">
        <v>0</v>
      </c>
      <c r="R662" s="165">
        <f>Q662*H662</f>
        <v>0</v>
      </c>
      <c r="S662" s="165">
        <v>2.4</v>
      </c>
      <c r="T662" s="166">
        <f>S662*H662</f>
        <v>7.6199999999999992</v>
      </c>
      <c r="AR662" s="55" t="s">
        <v>195</v>
      </c>
      <c r="AT662" s="55" t="s">
        <v>190</v>
      </c>
      <c r="AU662" s="55" t="s">
        <v>115</v>
      </c>
      <c r="AY662" s="55" t="s">
        <v>188</v>
      </c>
      <c r="BE662" s="93">
        <f>IF(N662="základní",J662,0)</f>
        <v>0</v>
      </c>
      <c r="BF662" s="93">
        <f>IF(N662="snížená",J662,0)</f>
        <v>0</v>
      </c>
      <c r="BG662" s="93">
        <f>IF(N662="zákl. přenesená",J662,0)</f>
        <v>0</v>
      </c>
      <c r="BH662" s="93">
        <f>IF(N662="sníž. přenesená",J662,0)</f>
        <v>0</v>
      </c>
      <c r="BI662" s="93">
        <f>IF(N662="nulová",J662,0)</f>
        <v>0</v>
      </c>
      <c r="BJ662" s="55" t="s">
        <v>113</v>
      </c>
      <c r="BK662" s="93">
        <f>ROUND(I662*H662,2)</f>
        <v>0</v>
      </c>
      <c r="BL662" s="55" t="s">
        <v>195</v>
      </c>
      <c r="BM662" s="55" t="s">
        <v>1902</v>
      </c>
    </row>
    <row r="663" spans="2:65" s="101" customFormat="1" ht="27">
      <c r="B663" s="61"/>
      <c r="D663" s="167" t="s">
        <v>197</v>
      </c>
      <c r="F663" s="168" t="s">
        <v>1903</v>
      </c>
      <c r="I663" s="240"/>
      <c r="L663" s="61"/>
      <c r="M663" s="94"/>
      <c r="N663" s="100"/>
      <c r="O663" s="100"/>
      <c r="P663" s="100"/>
      <c r="Q663" s="100"/>
      <c r="R663" s="100"/>
      <c r="S663" s="100"/>
      <c r="T663" s="69"/>
      <c r="AT663" s="55" t="s">
        <v>197</v>
      </c>
      <c r="AU663" s="55" t="s">
        <v>115</v>
      </c>
    </row>
    <row r="664" spans="2:65" s="171" customFormat="1">
      <c r="B664" s="170"/>
      <c r="D664" s="167" t="s">
        <v>201</v>
      </c>
      <c r="E664" s="172" t="s">
        <v>69</v>
      </c>
      <c r="F664" s="173" t="s">
        <v>1904</v>
      </c>
      <c r="H664" s="172" t="s">
        <v>69</v>
      </c>
      <c r="I664" s="241"/>
      <c r="L664" s="170"/>
      <c r="M664" s="174"/>
      <c r="N664" s="175"/>
      <c r="O664" s="175"/>
      <c r="P664" s="175"/>
      <c r="Q664" s="175"/>
      <c r="R664" s="175"/>
      <c r="S664" s="175"/>
      <c r="T664" s="176"/>
      <c r="AT664" s="172" t="s">
        <v>201</v>
      </c>
      <c r="AU664" s="172" t="s">
        <v>115</v>
      </c>
      <c r="AV664" s="171" t="s">
        <v>113</v>
      </c>
      <c r="AW664" s="171" t="s">
        <v>93</v>
      </c>
      <c r="AX664" s="171" t="s">
        <v>111</v>
      </c>
      <c r="AY664" s="172" t="s">
        <v>188</v>
      </c>
    </row>
    <row r="665" spans="2:65" s="171" customFormat="1">
      <c r="B665" s="170"/>
      <c r="D665" s="167" t="s">
        <v>201</v>
      </c>
      <c r="E665" s="172" t="s">
        <v>69</v>
      </c>
      <c r="F665" s="173" t="s">
        <v>1905</v>
      </c>
      <c r="H665" s="172" t="s">
        <v>69</v>
      </c>
      <c r="I665" s="241"/>
      <c r="L665" s="170"/>
      <c r="M665" s="174"/>
      <c r="N665" s="175"/>
      <c r="O665" s="175"/>
      <c r="P665" s="175"/>
      <c r="Q665" s="175"/>
      <c r="R665" s="175"/>
      <c r="S665" s="175"/>
      <c r="T665" s="176"/>
      <c r="AT665" s="172" t="s">
        <v>201</v>
      </c>
      <c r="AU665" s="172" t="s">
        <v>115</v>
      </c>
      <c r="AV665" s="171" t="s">
        <v>113</v>
      </c>
      <c r="AW665" s="171" t="s">
        <v>93</v>
      </c>
      <c r="AX665" s="171" t="s">
        <v>111</v>
      </c>
      <c r="AY665" s="172" t="s">
        <v>188</v>
      </c>
    </row>
    <row r="666" spans="2:65" s="171" customFormat="1">
      <c r="B666" s="170"/>
      <c r="D666" s="167" t="s">
        <v>201</v>
      </c>
      <c r="E666" s="172" t="s">
        <v>69</v>
      </c>
      <c r="F666" s="173" t="s">
        <v>1906</v>
      </c>
      <c r="H666" s="172" t="s">
        <v>69</v>
      </c>
      <c r="I666" s="241"/>
      <c r="L666" s="170"/>
      <c r="M666" s="174"/>
      <c r="N666" s="175"/>
      <c r="O666" s="175"/>
      <c r="P666" s="175"/>
      <c r="Q666" s="175"/>
      <c r="R666" s="175"/>
      <c r="S666" s="175"/>
      <c r="T666" s="176"/>
      <c r="AT666" s="172" t="s">
        <v>201</v>
      </c>
      <c r="AU666" s="172" t="s">
        <v>115</v>
      </c>
      <c r="AV666" s="171" t="s">
        <v>113</v>
      </c>
      <c r="AW666" s="171" t="s">
        <v>93</v>
      </c>
      <c r="AX666" s="171" t="s">
        <v>111</v>
      </c>
      <c r="AY666" s="172" t="s">
        <v>188</v>
      </c>
    </row>
    <row r="667" spans="2:65" s="178" customFormat="1">
      <c r="B667" s="177"/>
      <c r="D667" s="167" t="s">
        <v>201</v>
      </c>
      <c r="E667" s="179" t="s">
        <v>69</v>
      </c>
      <c r="F667" s="180" t="s">
        <v>1907</v>
      </c>
      <c r="H667" s="181">
        <v>0.72599999999999998</v>
      </c>
      <c r="I667" s="242"/>
      <c r="L667" s="177"/>
      <c r="M667" s="182"/>
      <c r="N667" s="183"/>
      <c r="O667" s="183"/>
      <c r="P667" s="183"/>
      <c r="Q667" s="183"/>
      <c r="R667" s="183"/>
      <c r="S667" s="183"/>
      <c r="T667" s="184"/>
      <c r="AT667" s="179" t="s">
        <v>201</v>
      </c>
      <c r="AU667" s="179" t="s">
        <v>115</v>
      </c>
      <c r="AV667" s="178" t="s">
        <v>115</v>
      </c>
      <c r="AW667" s="178" t="s">
        <v>93</v>
      </c>
      <c r="AX667" s="178" t="s">
        <v>111</v>
      </c>
      <c r="AY667" s="179" t="s">
        <v>188</v>
      </c>
    </row>
    <row r="668" spans="2:65" s="171" customFormat="1">
      <c r="B668" s="170"/>
      <c r="D668" s="167" t="s">
        <v>201</v>
      </c>
      <c r="E668" s="172" t="s">
        <v>69</v>
      </c>
      <c r="F668" s="173" t="s">
        <v>1908</v>
      </c>
      <c r="H668" s="172" t="s">
        <v>69</v>
      </c>
      <c r="I668" s="241"/>
      <c r="L668" s="170"/>
      <c r="M668" s="174"/>
      <c r="N668" s="175"/>
      <c r="O668" s="175"/>
      <c r="P668" s="175"/>
      <c r="Q668" s="175"/>
      <c r="R668" s="175"/>
      <c r="S668" s="175"/>
      <c r="T668" s="176"/>
      <c r="AT668" s="172" t="s">
        <v>201</v>
      </c>
      <c r="AU668" s="172" t="s">
        <v>115</v>
      </c>
      <c r="AV668" s="171" t="s">
        <v>113</v>
      </c>
      <c r="AW668" s="171" t="s">
        <v>93</v>
      </c>
      <c r="AX668" s="171" t="s">
        <v>111</v>
      </c>
      <c r="AY668" s="172" t="s">
        <v>188</v>
      </c>
    </row>
    <row r="669" spans="2:65" s="178" customFormat="1">
      <c r="B669" s="177"/>
      <c r="D669" s="167" t="s">
        <v>201</v>
      </c>
      <c r="E669" s="179" t="s">
        <v>69</v>
      </c>
      <c r="F669" s="180" t="s">
        <v>1909</v>
      </c>
      <c r="H669" s="181">
        <v>0.51600000000000001</v>
      </c>
      <c r="I669" s="242"/>
      <c r="L669" s="177"/>
      <c r="M669" s="182"/>
      <c r="N669" s="183"/>
      <c r="O669" s="183"/>
      <c r="P669" s="183"/>
      <c r="Q669" s="183"/>
      <c r="R669" s="183"/>
      <c r="S669" s="183"/>
      <c r="T669" s="184"/>
      <c r="AT669" s="179" t="s">
        <v>201</v>
      </c>
      <c r="AU669" s="179" t="s">
        <v>115</v>
      </c>
      <c r="AV669" s="178" t="s">
        <v>115</v>
      </c>
      <c r="AW669" s="178" t="s">
        <v>93</v>
      </c>
      <c r="AX669" s="178" t="s">
        <v>111</v>
      </c>
      <c r="AY669" s="179" t="s">
        <v>188</v>
      </c>
    </row>
    <row r="670" spans="2:65" s="171" customFormat="1">
      <c r="B670" s="170"/>
      <c r="D670" s="167" t="s">
        <v>201</v>
      </c>
      <c r="E670" s="172" t="s">
        <v>69</v>
      </c>
      <c r="F670" s="173" t="s">
        <v>1910</v>
      </c>
      <c r="H670" s="172" t="s">
        <v>69</v>
      </c>
      <c r="I670" s="241"/>
      <c r="L670" s="170"/>
      <c r="M670" s="174"/>
      <c r="N670" s="175"/>
      <c r="O670" s="175"/>
      <c r="P670" s="175"/>
      <c r="Q670" s="175"/>
      <c r="R670" s="175"/>
      <c r="S670" s="175"/>
      <c r="T670" s="176"/>
      <c r="AT670" s="172" t="s">
        <v>201</v>
      </c>
      <c r="AU670" s="172" t="s">
        <v>115</v>
      </c>
      <c r="AV670" s="171" t="s">
        <v>113</v>
      </c>
      <c r="AW670" s="171" t="s">
        <v>93</v>
      </c>
      <c r="AX670" s="171" t="s">
        <v>111</v>
      </c>
      <c r="AY670" s="172" t="s">
        <v>188</v>
      </c>
    </row>
    <row r="671" spans="2:65" s="178" customFormat="1">
      <c r="B671" s="177"/>
      <c r="D671" s="167" t="s">
        <v>201</v>
      </c>
      <c r="E671" s="179" t="s">
        <v>69</v>
      </c>
      <c r="F671" s="180" t="s">
        <v>1911</v>
      </c>
      <c r="H671" s="181">
        <v>1.4999999999999999E-2</v>
      </c>
      <c r="I671" s="242"/>
      <c r="L671" s="177"/>
      <c r="M671" s="182"/>
      <c r="N671" s="183"/>
      <c r="O671" s="183"/>
      <c r="P671" s="183"/>
      <c r="Q671" s="183"/>
      <c r="R671" s="183"/>
      <c r="S671" s="183"/>
      <c r="T671" s="184"/>
      <c r="AT671" s="179" t="s">
        <v>201</v>
      </c>
      <c r="AU671" s="179" t="s">
        <v>115</v>
      </c>
      <c r="AV671" s="178" t="s">
        <v>115</v>
      </c>
      <c r="AW671" s="178" t="s">
        <v>93</v>
      </c>
      <c r="AX671" s="178" t="s">
        <v>111</v>
      </c>
      <c r="AY671" s="179" t="s">
        <v>188</v>
      </c>
    </row>
    <row r="672" spans="2:65" s="171" customFormat="1">
      <c r="B672" s="170"/>
      <c r="D672" s="167" t="s">
        <v>201</v>
      </c>
      <c r="E672" s="172" t="s">
        <v>69</v>
      </c>
      <c r="F672" s="173" t="s">
        <v>1912</v>
      </c>
      <c r="H672" s="172" t="s">
        <v>69</v>
      </c>
      <c r="I672" s="241"/>
      <c r="L672" s="170"/>
      <c r="M672" s="174"/>
      <c r="N672" s="175"/>
      <c r="O672" s="175"/>
      <c r="P672" s="175"/>
      <c r="Q672" s="175"/>
      <c r="R672" s="175"/>
      <c r="S672" s="175"/>
      <c r="T672" s="176"/>
      <c r="AT672" s="172" t="s">
        <v>201</v>
      </c>
      <c r="AU672" s="172" t="s">
        <v>115</v>
      </c>
      <c r="AV672" s="171" t="s">
        <v>113</v>
      </c>
      <c r="AW672" s="171" t="s">
        <v>93</v>
      </c>
      <c r="AX672" s="171" t="s">
        <v>111</v>
      </c>
      <c r="AY672" s="172" t="s">
        <v>188</v>
      </c>
    </row>
    <row r="673" spans="2:65" s="178" customFormat="1">
      <c r="B673" s="177"/>
      <c r="D673" s="167" t="s">
        <v>201</v>
      </c>
      <c r="E673" s="179" t="s">
        <v>69</v>
      </c>
      <c r="F673" s="180" t="s">
        <v>1913</v>
      </c>
      <c r="H673" s="181">
        <v>0.76200000000000001</v>
      </c>
      <c r="I673" s="242"/>
      <c r="L673" s="177"/>
      <c r="M673" s="182"/>
      <c r="N673" s="183"/>
      <c r="O673" s="183"/>
      <c r="P673" s="183"/>
      <c r="Q673" s="183"/>
      <c r="R673" s="183"/>
      <c r="S673" s="183"/>
      <c r="T673" s="184"/>
      <c r="AT673" s="179" t="s">
        <v>201</v>
      </c>
      <c r="AU673" s="179" t="s">
        <v>115</v>
      </c>
      <c r="AV673" s="178" t="s">
        <v>115</v>
      </c>
      <c r="AW673" s="178" t="s">
        <v>93</v>
      </c>
      <c r="AX673" s="178" t="s">
        <v>111</v>
      </c>
      <c r="AY673" s="179" t="s">
        <v>188</v>
      </c>
    </row>
    <row r="674" spans="2:65" s="171" customFormat="1">
      <c r="B674" s="170"/>
      <c r="D674" s="167" t="s">
        <v>201</v>
      </c>
      <c r="E674" s="172" t="s">
        <v>69</v>
      </c>
      <c r="F674" s="173" t="s">
        <v>1914</v>
      </c>
      <c r="H674" s="172" t="s">
        <v>69</v>
      </c>
      <c r="I674" s="241"/>
      <c r="L674" s="170"/>
      <c r="M674" s="174"/>
      <c r="N674" s="175"/>
      <c r="O674" s="175"/>
      <c r="P674" s="175"/>
      <c r="Q674" s="175"/>
      <c r="R674" s="175"/>
      <c r="S674" s="175"/>
      <c r="T674" s="176"/>
      <c r="AT674" s="172" t="s">
        <v>201</v>
      </c>
      <c r="AU674" s="172" t="s">
        <v>115</v>
      </c>
      <c r="AV674" s="171" t="s">
        <v>113</v>
      </c>
      <c r="AW674" s="171" t="s">
        <v>93</v>
      </c>
      <c r="AX674" s="171" t="s">
        <v>111</v>
      </c>
      <c r="AY674" s="172" t="s">
        <v>188</v>
      </c>
    </row>
    <row r="675" spans="2:65" s="178" customFormat="1">
      <c r="B675" s="177"/>
      <c r="D675" s="167" t="s">
        <v>201</v>
      </c>
      <c r="E675" s="179" t="s">
        <v>69</v>
      </c>
      <c r="F675" s="180" t="s">
        <v>1915</v>
      </c>
      <c r="H675" s="181">
        <v>0.32400000000000001</v>
      </c>
      <c r="I675" s="242"/>
      <c r="L675" s="177"/>
      <c r="M675" s="182"/>
      <c r="N675" s="183"/>
      <c r="O675" s="183"/>
      <c r="P675" s="183"/>
      <c r="Q675" s="183"/>
      <c r="R675" s="183"/>
      <c r="S675" s="183"/>
      <c r="T675" s="184"/>
      <c r="AT675" s="179" t="s">
        <v>201</v>
      </c>
      <c r="AU675" s="179" t="s">
        <v>115</v>
      </c>
      <c r="AV675" s="178" t="s">
        <v>115</v>
      </c>
      <c r="AW675" s="178" t="s">
        <v>93</v>
      </c>
      <c r="AX675" s="178" t="s">
        <v>111</v>
      </c>
      <c r="AY675" s="179" t="s">
        <v>188</v>
      </c>
    </row>
    <row r="676" spans="2:65" s="171" customFormat="1">
      <c r="B676" s="170"/>
      <c r="D676" s="167" t="s">
        <v>201</v>
      </c>
      <c r="E676" s="172" t="s">
        <v>69</v>
      </c>
      <c r="F676" s="173" t="s">
        <v>1916</v>
      </c>
      <c r="H676" s="172" t="s">
        <v>69</v>
      </c>
      <c r="I676" s="241"/>
      <c r="L676" s="170"/>
      <c r="M676" s="174"/>
      <c r="N676" s="175"/>
      <c r="O676" s="175"/>
      <c r="P676" s="175"/>
      <c r="Q676" s="175"/>
      <c r="R676" s="175"/>
      <c r="S676" s="175"/>
      <c r="T676" s="176"/>
      <c r="AT676" s="172" t="s">
        <v>201</v>
      </c>
      <c r="AU676" s="172" t="s">
        <v>115</v>
      </c>
      <c r="AV676" s="171" t="s">
        <v>113</v>
      </c>
      <c r="AW676" s="171" t="s">
        <v>93</v>
      </c>
      <c r="AX676" s="171" t="s">
        <v>111</v>
      </c>
      <c r="AY676" s="172" t="s">
        <v>188</v>
      </c>
    </row>
    <row r="677" spans="2:65" s="178" customFormat="1">
      <c r="B677" s="177"/>
      <c r="D677" s="167" t="s">
        <v>201</v>
      </c>
      <c r="E677" s="179" t="s">
        <v>69</v>
      </c>
      <c r="F677" s="180" t="s">
        <v>1917</v>
      </c>
      <c r="H677" s="181">
        <v>0.156</v>
      </c>
      <c r="I677" s="242"/>
      <c r="L677" s="177"/>
      <c r="M677" s="182"/>
      <c r="N677" s="183"/>
      <c r="O677" s="183"/>
      <c r="P677" s="183"/>
      <c r="Q677" s="183"/>
      <c r="R677" s="183"/>
      <c r="S677" s="183"/>
      <c r="T677" s="184"/>
      <c r="AT677" s="179" t="s">
        <v>201</v>
      </c>
      <c r="AU677" s="179" t="s">
        <v>115</v>
      </c>
      <c r="AV677" s="178" t="s">
        <v>115</v>
      </c>
      <c r="AW677" s="178" t="s">
        <v>93</v>
      </c>
      <c r="AX677" s="178" t="s">
        <v>111</v>
      </c>
      <c r="AY677" s="179" t="s">
        <v>188</v>
      </c>
    </row>
    <row r="678" spans="2:65" s="178" customFormat="1">
      <c r="B678" s="177"/>
      <c r="D678" s="167" t="s">
        <v>201</v>
      </c>
      <c r="E678" s="179" t="s">
        <v>69</v>
      </c>
      <c r="F678" s="180" t="s">
        <v>1918</v>
      </c>
      <c r="H678" s="181">
        <v>0.111</v>
      </c>
      <c r="I678" s="242"/>
      <c r="L678" s="177"/>
      <c r="M678" s="182"/>
      <c r="N678" s="183"/>
      <c r="O678" s="183"/>
      <c r="P678" s="183"/>
      <c r="Q678" s="183"/>
      <c r="R678" s="183"/>
      <c r="S678" s="183"/>
      <c r="T678" s="184"/>
      <c r="AT678" s="179" t="s">
        <v>201</v>
      </c>
      <c r="AU678" s="179" t="s">
        <v>115</v>
      </c>
      <c r="AV678" s="178" t="s">
        <v>115</v>
      </c>
      <c r="AW678" s="178" t="s">
        <v>93</v>
      </c>
      <c r="AX678" s="178" t="s">
        <v>111</v>
      </c>
      <c r="AY678" s="179" t="s">
        <v>188</v>
      </c>
    </row>
    <row r="679" spans="2:65" s="171" customFormat="1">
      <c r="B679" s="170"/>
      <c r="D679" s="167" t="s">
        <v>201</v>
      </c>
      <c r="E679" s="172" t="s">
        <v>69</v>
      </c>
      <c r="F679" s="173" t="s">
        <v>1919</v>
      </c>
      <c r="H679" s="172" t="s">
        <v>69</v>
      </c>
      <c r="I679" s="241"/>
      <c r="L679" s="170"/>
      <c r="M679" s="174"/>
      <c r="N679" s="175"/>
      <c r="O679" s="175"/>
      <c r="P679" s="175"/>
      <c r="Q679" s="175"/>
      <c r="R679" s="175"/>
      <c r="S679" s="175"/>
      <c r="T679" s="176"/>
      <c r="AT679" s="172" t="s">
        <v>201</v>
      </c>
      <c r="AU679" s="172" t="s">
        <v>115</v>
      </c>
      <c r="AV679" s="171" t="s">
        <v>113</v>
      </c>
      <c r="AW679" s="171" t="s">
        <v>93</v>
      </c>
      <c r="AX679" s="171" t="s">
        <v>111</v>
      </c>
      <c r="AY679" s="172" t="s">
        <v>188</v>
      </c>
    </row>
    <row r="680" spans="2:65" s="178" customFormat="1">
      <c r="B680" s="177"/>
      <c r="D680" s="167" t="s">
        <v>201</v>
      </c>
      <c r="E680" s="179" t="s">
        <v>69</v>
      </c>
      <c r="F680" s="180" t="s">
        <v>1920</v>
      </c>
      <c r="H680" s="181">
        <v>0.28100000000000003</v>
      </c>
      <c r="I680" s="242"/>
      <c r="L680" s="177"/>
      <c r="M680" s="182"/>
      <c r="N680" s="183"/>
      <c r="O680" s="183"/>
      <c r="P680" s="183"/>
      <c r="Q680" s="183"/>
      <c r="R680" s="183"/>
      <c r="S680" s="183"/>
      <c r="T680" s="184"/>
      <c r="AT680" s="179" t="s">
        <v>201</v>
      </c>
      <c r="AU680" s="179" t="s">
        <v>115</v>
      </c>
      <c r="AV680" s="178" t="s">
        <v>115</v>
      </c>
      <c r="AW680" s="178" t="s">
        <v>93</v>
      </c>
      <c r="AX680" s="178" t="s">
        <v>111</v>
      </c>
      <c r="AY680" s="179" t="s">
        <v>188</v>
      </c>
    </row>
    <row r="681" spans="2:65" s="171" customFormat="1">
      <c r="B681" s="170"/>
      <c r="D681" s="167" t="s">
        <v>201</v>
      </c>
      <c r="E681" s="172" t="s">
        <v>69</v>
      </c>
      <c r="F681" s="173" t="s">
        <v>1921</v>
      </c>
      <c r="H681" s="172" t="s">
        <v>69</v>
      </c>
      <c r="I681" s="241"/>
      <c r="L681" s="170"/>
      <c r="M681" s="174"/>
      <c r="N681" s="175"/>
      <c r="O681" s="175"/>
      <c r="P681" s="175"/>
      <c r="Q681" s="175"/>
      <c r="R681" s="175"/>
      <c r="S681" s="175"/>
      <c r="T681" s="176"/>
      <c r="AT681" s="172" t="s">
        <v>201</v>
      </c>
      <c r="AU681" s="172" t="s">
        <v>115</v>
      </c>
      <c r="AV681" s="171" t="s">
        <v>113</v>
      </c>
      <c r="AW681" s="171" t="s">
        <v>93</v>
      </c>
      <c r="AX681" s="171" t="s">
        <v>111</v>
      </c>
      <c r="AY681" s="172" t="s">
        <v>188</v>
      </c>
    </row>
    <row r="682" spans="2:65" s="178" customFormat="1">
      <c r="B682" s="177"/>
      <c r="D682" s="167" t="s">
        <v>201</v>
      </c>
      <c r="E682" s="179" t="s">
        <v>69</v>
      </c>
      <c r="F682" s="180" t="s">
        <v>1922</v>
      </c>
      <c r="H682" s="181">
        <v>0.28399999999999997</v>
      </c>
      <c r="I682" s="242"/>
      <c r="L682" s="177"/>
      <c r="M682" s="182"/>
      <c r="N682" s="183"/>
      <c r="O682" s="183"/>
      <c r="P682" s="183"/>
      <c r="Q682" s="183"/>
      <c r="R682" s="183"/>
      <c r="S682" s="183"/>
      <c r="T682" s="184"/>
      <c r="AT682" s="179" t="s">
        <v>201</v>
      </c>
      <c r="AU682" s="179" t="s">
        <v>115</v>
      </c>
      <c r="AV682" s="178" t="s">
        <v>115</v>
      </c>
      <c r="AW682" s="178" t="s">
        <v>93</v>
      </c>
      <c r="AX682" s="178" t="s">
        <v>111</v>
      </c>
      <c r="AY682" s="179" t="s">
        <v>188</v>
      </c>
    </row>
    <row r="683" spans="2:65" s="186" customFormat="1">
      <c r="B683" s="185"/>
      <c r="D683" s="167" t="s">
        <v>201</v>
      </c>
      <c r="E683" s="187" t="s">
        <v>69</v>
      </c>
      <c r="F683" s="188" t="s">
        <v>210</v>
      </c>
      <c r="H683" s="189">
        <v>3.1749999999999998</v>
      </c>
      <c r="I683" s="243"/>
      <c r="L683" s="185"/>
      <c r="M683" s="190"/>
      <c r="N683" s="191"/>
      <c r="O683" s="191"/>
      <c r="P683" s="191"/>
      <c r="Q683" s="191"/>
      <c r="R683" s="191"/>
      <c r="S683" s="191"/>
      <c r="T683" s="192"/>
      <c r="AT683" s="187" t="s">
        <v>201</v>
      </c>
      <c r="AU683" s="187" t="s">
        <v>115</v>
      </c>
      <c r="AV683" s="186" t="s">
        <v>195</v>
      </c>
      <c r="AW683" s="186" t="s">
        <v>93</v>
      </c>
      <c r="AX683" s="186" t="s">
        <v>113</v>
      </c>
      <c r="AY683" s="187" t="s">
        <v>188</v>
      </c>
    </row>
    <row r="684" spans="2:65" s="101" customFormat="1" ht="16.5" customHeight="1">
      <c r="B684" s="86"/>
      <c r="C684" s="87" t="s">
        <v>772</v>
      </c>
      <c r="D684" s="87" t="s">
        <v>190</v>
      </c>
      <c r="E684" s="88" t="s">
        <v>1923</v>
      </c>
      <c r="F684" s="89" t="s">
        <v>1924</v>
      </c>
      <c r="G684" s="90" t="s">
        <v>1023</v>
      </c>
      <c r="H684" s="91">
        <v>2</v>
      </c>
      <c r="I684" s="238"/>
      <c r="J684" s="92">
        <f>ROUND(I684*H684,2)</f>
        <v>0</v>
      </c>
      <c r="K684" s="89" t="s">
        <v>194</v>
      </c>
      <c r="L684" s="61"/>
      <c r="M684" s="239" t="s">
        <v>69</v>
      </c>
      <c r="N684" s="164" t="s">
        <v>100</v>
      </c>
      <c r="O684" s="100"/>
      <c r="P684" s="165">
        <f>O684*H684</f>
        <v>0</v>
      </c>
      <c r="Q684" s="165">
        <v>1.07E-3</v>
      </c>
      <c r="R684" s="165">
        <f>Q684*H684</f>
        <v>2.14E-3</v>
      </c>
      <c r="S684" s="165">
        <v>3.7999999999999999E-2</v>
      </c>
      <c r="T684" s="166">
        <f>S684*H684</f>
        <v>7.5999999999999998E-2</v>
      </c>
      <c r="AR684" s="55" t="s">
        <v>195</v>
      </c>
      <c r="AT684" s="55" t="s">
        <v>190</v>
      </c>
      <c r="AU684" s="55" t="s">
        <v>115</v>
      </c>
      <c r="AY684" s="55" t="s">
        <v>188</v>
      </c>
      <c r="BE684" s="93">
        <f>IF(N684="základní",J684,0)</f>
        <v>0</v>
      </c>
      <c r="BF684" s="93">
        <f>IF(N684="snížená",J684,0)</f>
        <v>0</v>
      </c>
      <c r="BG684" s="93">
        <f>IF(N684="zákl. přenesená",J684,0)</f>
        <v>0</v>
      </c>
      <c r="BH684" s="93">
        <f>IF(N684="sníž. přenesená",J684,0)</f>
        <v>0</v>
      </c>
      <c r="BI684" s="93">
        <f>IF(N684="nulová",J684,0)</f>
        <v>0</v>
      </c>
      <c r="BJ684" s="55" t="s">
        <v>113</v>
      </c>
      <c r="BK684" s="93">
        <f>ROUND(I684*H684,2)</f>
        <v>0</v>
      </c>
      <c r="BL684" s="55" t="s">
        <v>195</v>
      </c>
      <c r="BM684" s="55" t="s">
        <v>1925</v>
      </c>
    </row>
    <row r="685" spans="2:65" s="101" customFormat="1" ht="27">
      <c r="B685" s="61"/>
      <c r="D685" s="167" t="s">
        <v>197</v>
      </c>
      <c r="F685" s="168" t="s">
        <v>1926</v>
      </c>
      <c r="I685" s="240"/>
      <c r="L685" s="61"/>
      <c r="M685" s="94"/>
      <c r="N685" s="100"/>
      <c r="O685" s="100"/>
      <c r="P685" s="100"/>
      <c r="Q685" s="100"/>
      <c r="R685" s="100"/>
      <c r="S685" s="100"/>
      <c r="T685" s="69"/>
      <c r="AT685" s="55" t="s">
        <v>197</v>
      </c>
      <c r="AU685" s="55" t="s">
        <v>115</v>
      </c>
    </row>
    <row r="686" spans="2:65" s="101" customFormat="1" ht="54">
      <c r="B686" s="61"/>
      <c r="D686" s="167" t="s">
        <v>199</v>
      </c>
      <c r="F686" s="169" t="s">
        <v>1927</v>
      </c>
      <c r="I686" s="240"/>
      <c r="L686" s="61"/>
      <c r="M686" s="94"/>
      <c r="N686" s="100"/>
      <c r="O686" s="100"/>
      <c r="P686" s="100"/>
      <c r="Q686" s="100"/>
      <c r="R686" s="100"/>
      <c r="S686" s="100"/>
      <c r="T686" s="69"/>
      <c r="AT686" s="55" t="s">
        <v>199</v>
      </c>
      <c r="AU686" s="55" t="s">
        <v>115</v>
      </c>
    </row>
    <row r="687" spans="2:65" s="171" customFormat="1">
      <c r="B687" s="170"/>
      <c r="D687" s="167" t="s">
        <v>201</v>
      </c>
      <c r="E687" s="172" t="s">
        <v>69</v>
      </c>
      <c r="F687" s="173" t="s">
        <v>1928</v>
      </c>
      <c r="H687" s="172" t="s">
        <v>69</v>
      </c>
      <c r="I687" s="241"/>
      <c r="L687" s="170"/>
      <c r="M687" s="174"/>
      <c r="N687" s="175"/>
      <c r="O687" s="175"/>
      <c r="P687" s="175"/>
      <c r="Q687" s="175"/>
      <c r="R687" s="175"/>
      <c r="S687" s="175"/>
      <c r="T687" s="176"/>
      <c r="AT687" s="172" t="s">
        <v>201</v>
      </c>
      <c r="AU687" s="172" t="s">
        <v>115</v>
      </c>
      <c r="AV687" s="171" t="s">
        <v>113</v>
      </c>
      <c r="AW687" s="171" t="s">
        <v>93</v>
      </c>
      <c r="AX687" s="171" t="s">
        <v>111</v>
      </c>
      <c r="AY687" s="172" t="s">
        <v>188</v>
      </c>
    </row>
    <row r="688" spans="2:65" s="171" customFormat="1">
      <c r="B688" s="170"/>
      <c r="D688" s="167" t="s">
        <v>201</v>
      </c>
      <c r="E688" s="172" t="s">
        <v>69</v>
      </c>
      <c r="F688" s="173" t="s">
        <v>1929</v>
      </c>
      <c r="H688" s="172" t="s">
        <v>69</v>
      </c>
      <c r="I688" s="241"/>
      <c r="L688" s="170"/>
      <c r="M688" s="174"/>
      <c r="N688" s="175"/>
      <c r="O688" s="175"/>
      <c r="P688" s="175"/>
      <c r="Q688" s="175"/>
      <c r="R688" s="175"/>
      <c r="S688" s="175"/>
      <c r="T688" s="176"/>
      <c r="AT688" s="172" t="s">
        <v>201</v>
      </c>
      <c r="AU688" s="172" t="s">
        <v>115</v>
      </c>
      <c r="AV688" s="171" t="s">
        <v>113</v>
      </c>
      <c r="AW688" s="171" t="s">
        <v>93</v>
      </c>
      <c r="AX688" s="171" t="s">
        <v>111</v>
      </c>
      <c r="AY688" s="172" t="s">
        <v>188</v>
      </c>
    </row>
    <row r="689" spans="2:65" s="178" customFormat="1">
      <c r="B689" s="177"/>
      <c r="D689" s="167" t="s">
        <v>201</v>
      </c>
      <c r="E689" s="179" t="s">
        <v>69</v>
      </c>
      <c r="F689" s="180" t="s">
        <v>1930</v>
      </c>
      <c r="H689" s="181">
        <v>2</v>
      </c>
      <c r="I689" s="242"/>
      <c r="L689" s="177"/>
      <c r="M689" s="182"/>
      <c r="N689" s="183"/>
      <c r="O689" s="183"/>
      <c r="P689" s="183"/>
      <c r="Q689" s="183"/>
      <c r="R689" s="183"/>
      <c r="S689" s="183"/>
      <c r="T689" s="184"/>
      <c r="AT689" s="179" t="s">
        <v>201</v>
      </c>
      <c r="AU689" s="179" t="s">
        <v>115</v>
      </c>
      <c r="AV689" s="178" t="s">
        <v>115</v>
      </c>
      <c r="AW689" s="178" t="s">
        <v>93</v>
      </c>
      <c r="AX689" s="178" t="s">
        <v>113</v>
      </c>
      <c r="AY689" s="179" t="s">
        <v>188</v>
      </c>
    </row>
    <row r="690" spans="2:65" s="101" customFormat="1" ht="16.5" customHeight="1">
      <c r="B690" s="86"/>
      <c r="C690" s="87" t="s">
        <v>778</v>
      </c>
      <c r="D690" s="87" t="s">
        <v>190</v>
      </c>
      <c r="E690" s="88" t="s">
        <v>1931</v>
      </c>
      <c r="F690" s="89" t="s">
        <v>1932</v>
      </c>
      <c r="G690" s="90" t="s">
        <v>1023</v>
      </c>
      <c r="H690" s="91">
        <v>0.09</v>
      </c>
      <c r="I690" s="238"/>
      <c r="J690" s="92">
        <f>ROUND(I690*H690,2)</f>
        <v>0</v>
      </c>
      <c r="K690" s="89" t="s">
        <v>194</v>
      </c>
      <c r="L690" s="61"/>
      <c r="M690" s="239" t="s">
        <v>69</v>
      </c>
      <c r="N690" s="164" t="s">
        <v>100</v>
      </c>
      <c r="O690" s="100"/>
      <c r="P690" s="165">
        <f>O690*H690</f>
        <v>0</v>
      </c>
      <c r="Q690" s="165">
        <v>3.0899999999999999E-3</v>
      </c>
      <c r="R690" s="165">
        <f>Q690*H690</f>
        <v>2.7809999999999998E-4</v>
      </c>
      <c r="S690" s="165">
        <v>0.126</v>
      </c>
      <c r="T690" s="166">
        <f>S690*H690</f>
        <v>1.1339999999999999E-2</v>
      </c>
      <c r="AR690" s="55" t="s">
        <v>195</v>
      </c>
      <c r="AT690" s="55" t="s">
        <v>190</v>
      </c>
      <c r="AU690" s="55" t="s">
        <v>115</v>
      </c>
      <c r="AY690" s="55" t="s">
        <v>188</v>
      </c>
      <c r="BE690" s="93">
        <f>IF(N690="základní",J690,0)</f>
        <v>0</v>
      </c>
      <c r="BF690" s="93">
        <f>IF(N690="snížená",J690,0)</f>
        <v>0</v>
      </c>
      <c r="BG690" s="93">
        <f>IF(N690="zákl. přenesená",J690,0)</f>
        <v>0</v>
      </c>
      <c r="BH690" s="93">
        <f>IF(N690="sníž. přenesená",J690,0)</f>
        <v>0</v>
      </c>
      <c r="BI690" s="93">
        <f>IF(N690="nulová",J690,0)</f>
        <v>0</v>
      </c>
      <c r="BJ690" s="55" t="s">
        <v>113</v>
      </c>
      <c r="BK690" s="93">
        <f>ROUND(I690*H690,2)</f>
        <v>0</v>
      </c>
      <c r="BL690" s="55" t="s">
        <v>195</v>
      </c>
      <c r="BM690" s="55" t="s">
        <v>1933</v>
      </c>
    </row>
    <row r="691" spans="2:65" s="101" customFormat="1" ht="27">
      <c r="B691" s="61"/>
      <c r="D691" s="167" t="s">
        <v>197</v>
      </c>
      <c r="F691" s="168" t="s">
        <v>1934</v>
      </c>
      <c r="I691" s="240"/>
      <c r="L691" s="61"/>
      <c r="M691" s="94"/>
      <c r="N691" s="100"/>
      <c r="O691" s="100"/>
      <c r="P691" s="100"/>
      <c r="Q691" s="100"/>
      <c r="R691" s="100"/>
      <c r="S691" s="100"/>
      <c r="T691" s="69"/>
      <c r="AT691" s="55" t="s">
        <v>197</v>
      </c>
      <c r="AU691" s="55" t="s">
        <v>115</v>
      </c>
    </row>
    <row r="692" spans="2:65" s="101" customFormat="1" ht="54">
      <c r="B692" s="61"/>
      <c r="D692" s="167" t="s">
        <v>199</v>
      </c>
      <c r="F692" s="169" t="s">
        <v>1927</v>
      </c>
      <c r="I692" s="240"/>
      <c r="L692" s="61"/>
      <c r="M692" s="94"/>
      <c r="N692" s="100"/>
      <c r="O692" s="100"/>
      <c r="P692" s="100"/>
      <c r="Q692" s="100"/>
      <c r="R692" s="100"/>
      <c r="S692" s="100"/>
      <c r="T692" s="69"/>
      <c r="AT692" s="55" t="s">
        <v>199</v>
      </c>
      <c r="AU692" s="55" t="s">
        <v>115</v>
      </c>
    </row>
    <row r="693" spans="2:65" s="171" customFormat="1">
      <c r="B693" s="170"/>
      <c r="D693" s="167" t="s">
        <v>201</v>
      </c>
      <c r="E693" s="172" t="s">
        <v>69</v>
      </c>
      <c r="F693" s="173" t="s">
        <v>1624</v>
      </c>
      <c r="H693" s="172" t="s">
        <v>69</v>
      </c>
      <c r="I693" s="241"/>
      <c r="L693" s="170"/>
      <c r="M693" s="174"/>
      <c r="N693" s="175"/>
      <c r="O693" s="175"/>
      <c r="P693" s="175"/>
      <c r="Q693" s="175"/>
      <c r="R693" s="175"/>
      <c r="S693" s="175"/>
      <c r="T693" s="176"/>
      <c r="AT693" s="172" t="s">
        <v>201</v>
      </c>
      <c r="AU693" s="172" t="s">
        <v>115</v>
      </c>
      <c r="AV693" s="171" t="s">
        <v>113</v>
      </c>
      <c r="AW693" s="171" t="s">
        <v>93</v>
      </c>
      <c r="AX693" s="171" t="s">
        <v>111</v>
      </c>
      <c r="AY693" s="172" t="s">
        <v>188</v>
      </c>
    </row>
    <row r="694" spans="2:65" s="171" customFormat="1">
      <c r="B694" s="170"/>
      <c r="D694" s="167" t="s">
        <v>201</v>
      </c>
      <c r="E694" s="172" t="s">
        <v>69</v>
      </c>
      <c r="F694" s="173" t="s">
        <v>1935</v>
      </c>
      <c r="H694" s="172" t="s">
        <v>69</v>
      </c>
      <c r="I694" s="241"/>
      <c r="L694" s="170"/>
      <c r="M694" s="174"/>
      <c r="N694" s="175"/>
      <c r="O694" s="175"/>
      <c r="P694" s="175"/>
      <c r="Q694" s="175"/>
      <c r="R694" s="175"/>
      <c r="S694" s="175"/>
      <c r="T694" s="176"/>
      <c r="AT694" s="172" t="s">
        <v>201</v>
      </c>
      <c r="AU694" s="172" t="s">
        <v>115</v>
      </c>
      <c r="AV694" s="171" t="s">
        <v>113</v>
      </c>
      <c r="AW694" s="171" t="s">
        <v>93</v>
      </c>
      <c r="AX694" s="171" t="s">
        <v>111</v>
      </c>
      <c r="AY694" s="172" t="s">
        <v>188</v>
      </c>
    </row>
    <row r="695" spans="2:65" s="178" customFormat="1">
      <c r="B695" s="177"/>
      <c r="D695" s="167" t="s">
        <v>201</v>
      </c>
      <c r="E695" s="179" t="s">
        <v>69</v>
      </c>
      <c r="F695" s="180" t="s">
        <v>1936</v>
      </c>
      <c r="H695" s="181">
        <v>0.09</v>
      </c>
      <c r="I695" s="242"/>
      <c r="L695" s="177"/>
      <c r="M695" s="182"/>
      <c r="N695" s="183"/>
      <c r="O695" s="183"/>
      <c r="P695" s="183"/>
      <c r="Q695" s="183"/>
      <c r="R695" s="183"/>
      <c r="S695" s="183"/>
      <c r="T695" s="184"/>
      <c r="AT695" s="179" t="s">
        <v>201</v>
      </c>
      <c r="AU695" s="179" t="s">
        <v>115</v>
      </c>
      <c r="AV695" s="178" t="s">
        <v>115</v>
      </c>
      <c r="AW695" s="178" t="s">
        <v>93</v>
      </c>
      <c r="AX695" s="178" t="s">
        <v>113</v>
      </c>
      <c r="AY695" s="179" t="s">
        <v>188</v>
      </c>
    </row>
    <row r="696" spans="2:65" s="101" customFormat="1" ht="16.5" customHeight="1">
      <c r="B696" s="86"/>
      <c r="C696" s="87" t="s">
        <v>784</v>
      </c>
      <c r="D696" s="87" t="s">
        <v>190</v>
      </c>
      <c r="E696" s="88" t="s">
        <v>1931</v>
      </c>
      <c r="F696" s="89" t="s">
        <v>1932</v>
      </c>
      <c r="G696" s="90" t="s">
        <v>1023</v>
      </c>
      <c r="H696" s="91">
        <v>1.2</v>
      </c>
      <c r="I696" s="238"/>
      <c r="J696" s="92">
        <f>ROUND(I696*H696,2)</f>
        <v>0</v>
      </c>
      <c r="K696" s="89" t="s">
        <v>194</v>
      </c>
      <c r="L696" s="61"/>
      <c r="M696" s="239" t="s">
        <v>69</v>
      </c>
      <c r="N696" s="164" t="s">
        <v>100</v>
      </c>
      <c r="O696" s="100"/>
      <c r="P696" s="165">
        <f>O696*H696</f>
        <v>0</v>
      </c>
      <c r="Q696" s="165">
        <v>3.0899999999999999E-3</v>
      </c>
      <c r="R696" s="165">
        <f>Q696*H696</f>
        <v>3.7079999999999995E-3</v>
      </c>
      <c r="S696" s="165">
        <v>0.126</v>
      </c>
      <c r="T696" s="166">
        <f>S696*H696</f>
        <v>0.1512</v>
      </c>
      <c r="AR696" s="55" t="s">
        <v>195</v>
      </c>
      <c r="AT696" s="55" t="s">
        <v>190</v>
      </c>
      <c r="AU696" s="55" t="s">
        <v>115</v>
      </c>
      <c r="AY696" s="55" t="s">
        <v>188</v>
      </c>
      <c r="BE696" s="93">
        <f>IF(N696="základní",J696,0)</f>
        <v>0</v>
      </c>
      <c r="BF696" s="93">
        <f>IF(N696="snížená",J696,0)</f>
        <v>0</v>
      </c>
      <c r="BG696" s="93">
        <f>IF(N696="zákl. přenesená",J696,0)</f>
        <v>0</v>
      </c>
      <c r="BH696" s="93">
        <f>IF(N696="sníž. přenesená",J696,0)</f>
        <v>0</v>
      </c>
      <c r="BI696" s="93">
        <f>IF(N696="nulová",J696,0)</f>
        <v>0</v>
      </c>
      <c r="BJ696" s="55" t="s">
        <v>113</v>
      </c>
      <c r="BK696" s="93">
        <f>ROUND(I696*H696,2)</f>
        <v>0</v>
      </c>
      <c r="BL696" s="55" t="s">
        <v>195</v>
      </c>
      <c r="BM696" s="55" t="s">
        <v>1937</v>
      </c>
    </row>
    <row r="697" spans="2:65" s="101" customFormat="1" ht="27">
      <c r="B697" s="61"/>
      <c r="D697" s="167" t="s">
        <v>197</v>
      </c>
      <c r="F697" s="168" t="s">
        <v>1934</v>
      </c>
      <c r="I697" s="240"/>
      <c r="L697" s="61"/>
      <c r="M697" s="94"/>
      <c r="N697" s="100"/>
      <c r="O697" s="100"/>
      <c r="P697" s="100"/>
      <c r="Q697" s="100"/>
      <c r="R697" s="100"/>
      <c r="S697" s="100"/>
      <c r="T697" s="69"/>
      <c r="AT697" s="55" t="s">
        <v>197</v>
      </c>
      <c r="AU697" s="55" t="s">
        <v>115</v>
      </c>
    </row>
    <row r="698" spans="2:65" s="101" customFormat="1" ht="54">
      <c r="B698" s="61"/>
      <c r="D698" s="167" t="s">
        <v>199</v>
      </c>
      <c r="F698" s="169" t="s">
        <v>1927</v>
      </c>
      <c r="I698" s="240"/>
      <c r="L698" s="61"/>
      <c r="M698" s="94"/>
      <c r="N698" s="100"/>
      <c r="O698" s="100"/>
      <c r="P698" s="100"/>
      <c r="Q698" s="100"/>
      <c r="R698" s="100"/>
      <c r="S698" s="100"/>
      <c r="T698" s="69"/>
      <c r="AT698" s="55" t="s">
        <v>199</v>
      </c>
      <c r="AU698" s="55" t="s">
        <v>115</v>
      </c>
    </row>
    <row r="699" spans="2:65" s="171" customFormat="1">
      <c r="B699" s="170"/>
      <c r="D699" s="167" t="s">
        <v>201</v>
      </c>
      <c r="E699" s="172" t="s">
        <v>69</v>
      </c>
      <c r="F699" s="173" t="s">
        <v>1928</v>
      </c>
      <c r="H699" s="172" t="s">
        <v>69</v>
      </c>
      <c r="I699" s="241"/>
      <c r="L699" s="170"/>
      <c r="M699" s="174"/>
      <c r="N699" s="175"/>
      <c r="O699" s="175"/>
      <c r="P699" s="175"/>
      <c r="Q699" s="175"/>
      <c r="R699" s="175"/>
      <c r="S699" s="175"/>
      <c r="T699" s="176"/>
      <c r="AT699" s="172" t="s">
        <v>201</v>
      </c>
      <c r="AU699" s="172" t="s">
        <v>115</v>
      </c>
      <c r="AV699" s="171" t="s">
        <v>113</v>
      </c>
      <c r="AW699" s="171" t="s">
        <v>93</v>
      </c>
      <c r="AX699" s="171" t="s">
        <v>111</v>
      </c>
      <c r="AY699" s="172" t="s">
        <v>188</v>
      </c>
    </row>
    <row r="700" spans="2:65" s="171" customFormat="1">
      <c r="B700" s="170"/>
      <c r="D700" s="167" t="s">
        <v>201</v>
      </c>
      <c r="E700" s="172" t="s">
        <v>69</v>
      </c>
      <c r="F700" s="173" t="s">
        <v>1804</v>
      </c>
      <c r="H700" s="172" t="s">
        <v>69</v>
      </c>
      <c r="I700" s="241"/>
      <c r="L700" s="170"/>
      <c r="M700" s="174"/>
      <c r="N700" s="175"/>
      <c r="O700" s="175"/>
      <c r="P700" s="175"/>
      <c r="Q700" s="175"/>
      <c r="R700" s="175"/>
      <c r="S700" s="175"/>
      <c r="T700" s="176"/>
      <c r="AT700" s="172" t="s">
        <v>201</v>
      </c>
      <c r="AU700" s="172" t="s">
        <v>115</v>
      </c>
      <c r="AV700" s="171" t="s">
        <v>113</v>
      </c>
      <c r="AW700" s="171" t="s">
        <v>93</v>
      </c>
      <c r="AX700" s="171" t="s">
        <v>111</v>
      </c>
      <c r="AY700" s="172" t="s">
        <v>188</v>
      </c>
    </row>
    <row r="701" spans="2:65" s="178" customFormat="1">
      <c r="B701" s="177"/>
      <c r="D701" s="167" t="s">
        <v>201</v>
      </c>
      <c r="E701" s="179" t="s">
        <v>69</v>
      </c>
      <c r="F701" s="180" t="s">
        <v>1938</v>
      </c>
      <c r="H701" s="181">
        <v>1.2</v>
      </c>
      <c r="I701" s="242"/>
      <c r="L701" s="177"/>
      <c r="M701" s="182"/>
      <c r="N701" s="183"/>
      <c r="O701" s="183"/>
      <c r="P701" s="183"/>
      <c r="Q701" s="183"/>
      <c r="R701" s="183"/>
      <c r="S701" s="183"/>
      <c r="T701" s="184"/>
      <c r="AT701" s="179" t="s">
        <v>201</v>
      </c>
      <c r="AU701" s="179" t="s">
        <v>115</v>
      </c>
      <c r="AV701" s="178" t="s">
        <v>115</v>
      </c>
      <c r="AW701" s="178" t="s">
        <v>93</v>
      </c>
      <c r="AX701" s="178" t="s">
        <v>113</v>
      </c>
      <c r="AY701" s="179" t="s">
        <v>188</v>
      </c>
    </row>
    <row r="702" spans="2:65" s="101" customFormat="1" ht="16.5" customHeight="1">
      <c r="B702" s="86"/>
      <c r="C702" s="87" t="s">
        <v>791</v>
      </c>
      <c r="D702" s="87" t="s">
        <v>190</v>
      </c>
      <c r="E702" s="88" t="s">
        <v>1939</v>
      </c>
      <c r="F702" s="89" t="s">
        <v>1940</v>
      </c>
      <c r="G702" s="90" t="s">
        <v>1023</v>
      </c>
      <c r="H702" s="91">
        <v>0.8</v>
      </c>
      <c r="I702" s="238"/>
      <c r="J702" s="92">
        <f>ROUND(I702*H702,2)</f>
        <v>0</v>
      </c>
      <c r="K702" s="89" t="s">
        <v>194</v>
      </c>
      <c r="L702" s="61"/>
      <c r="M702" s="239" t="s">
        <v>69</v>
      </c>
      <c r="N702" s="164" t="s">
        <v>100</v>
      </c>
      <c r="O702" s="100"/>
      <c r="P702" s="165">
        <f>O702*H702</f>
        <v>0</v>
      </c>
      <c r="Q702" s="165">
        <v>4.7699999999999999E-3</v>
      </c>
      <c r="R702" s="165">
        <f>Q702*H702</f>
        <v>3.8159999999999999E-3</v>
      </c>
      <c r="S702" s="165">
        <v>0.38400000000000001</v>
      </c>
      <c r="T702" s="166">
        <f>S702*H702</f>
        <v>0.30720000000000003</v>
      </c>
      <c r="AR702" s="55" t="s">
        <v>195</v>
      </c>
      <c r="AT702" s="55" t="s">
        <v>190</v>
      </c>
      <c r="AU702" s="55" t="s">
        <v>115</v>
      </c>
      <c r="AY702" s="55" t="s">
        <v>188</v>
      </c>
      <c r="BE702" s="93">
        <f>IF(N702="základní",J702,0)</f>
        <v>0</v>
      </c>
      <c r="BF702" s="93">
        <f>IF(N702="snížená",J702,0)</f>
        <v>0</v>
      </c>
      <c r="BG702" s="93">
        <f>IF(N702="zákl. přenesená",J702,0)</f>
        <v>0</v>
      </c>
      <c r="BH702" s="93">
        <f>IF(N702="sníž. přenesená",J702,0)</f>
        <v>0</v>
      </c>
      <c r="BI702" s="93">
        <f>IF(N702="nulová",J702,0)</f>
        <v>0</v>
      </c>
      <c r="BJ702" s="55" t="s">
        <v>113</v>
      </c>
      <c r="BK702" s="93">
        <f>ROUND(I702*H702,2)</f>
        <v>0</v>
      </c>
      <c r="BL702" s="55" t="s">
        <v>195</v>
      </c>
      <c r="BM702" s="55" t="s">
        <v>1941</v>
      </c>
    </row>
    <row r="703" spans="2:65" s="101" customFormat="1" ht="27">
      <c r="B703" s="61"/>
      <c r="D703" s="167" t="s">
        <v>197</v>
      </c>
      <c r="F703" s="168" t="s">
        <v>1942</v>
      </c>
      <c r="I703" s="240"/>
      <c r="L703" s="61"/>
      <c r="M703" s="94"/>
      <c r="N703" s="100"/>
      <c r="O703" s="100"/>
      <c r="P703" s="100"/>
      <c r="Q703" s="100"/>
      <c r="R703" s="100"/>
      <c r="S703" s="100"/>
      <c r="T703" s="69"/>
      <c r="AT703" s="55" t="s">
        <v>197</v>
      </c>
      <c r="AU703" s="55" t="s">
        <v>115</v>
      </c>
    </row>
    <row r="704" spans="2:65" s="101" customFormat="1" ht="54">
      <c r="B704" s="61"/>
      <c r="D704" s="167" t="s">
        <v>199</v>
      </c>
      <c r="F704" s="169" t="s">
        <v>1927</v>
      </c>
      <c r="I704" s="240"/>
      <c r="L704" s="61"/>
      <c r="M704" s="94"/>
      <c r="N704" s="100"/>
      <c r="O704" s="100"/>
      <c r="P704" s="100"/>
      <c r="Q704" s="100"/>
      <c r="R704" s="100"/>
      <c r="S704" s="100"/>
      <c r="T704" s="69"/>
      <c r="AT704" s="55" t="s">
        <v>199</v>
      </c>
      <c r="AU704" s="55" t="s">
        <v>115</v>
      </c>
    </row>
    <row r="705" spans="2:65" s="171" customFormat="1">
      <c r="B705" s="170"/>
      <c r="D705" s="167" t="s">
        <v>201</v>
      </c>
      <c r="E705" s="172" t="s">
        <v>69</v>
      </c>
      <c r="F705" s="173" t="s">
        <v>1928</v>
      </c>
      <c r="H705" s="172" t="s">
        <v>69</v>
      </c>
      <c r="I705" s="241"/>
      <c r="L705" s="170"/>
      <c r="M705" s="174"/>
      <c r="N705" s="175"/>
      <c r="O705" s="175"/>
      <c r="P705" s="175"/>
      <c r="Q705" s="175"/>
      <c r="R705" s="175"/>
      <c r="S705" s="175"/>
      <c r="T705" s="176"/>
      <c r="AT705" s="172" t="s">
        <v>201</v>
      </c>
      <c r="AU705" s="172" t="s">
        <v>115</v>
      </c>
      <c r="AV705" s="171" t="s">
        <v>113</v>
      </c>
      <c r="AW705" s="171" t="s">
        <v>93</v>
      </c>
      <c r="AX705" s="171" t="s">
        <v>111</v>
      </c>
      <c r="AY705" s="172" t="s">
        <v>188</v>
      </c>
    </row>
    <row r="706" spans="2:65" s="171" customFormat="1">
      <c r="B706" s="170"/>
      <c r="D706" s="167" t="s">
        <v>201</v>
      </c>
      <c r="E706" s="172" t="s">
        <v>69</v>
      </c>
      <c r="F706" s="173" t="s">
        <v>1806</v>
      </c>
      <c r="H706" s="172" t="s">
        <v>69</v>
      </c>
      <c r="I706" s="241"/>
      <c r="L706" s="170"/>
      <c r="M706" s="174"/>
      <c r="N706" s="175"/>
      <c r="O706" s="175"/>
      <c r="P706" s="175"/>
      <c r="Q706" s="175"/>
      <c r="R706" s="175"/>
      <c r="S706" s="175"/>
      <c r="T706" s="176"/>
      <c r="AT706" s="172" t="s">
        <v>201</v>
      </c>
      <c r="AU706" s="172" t="s">
        <v>115</v>
      </c>
      <c r="AV706" s="171" t="s">
        <v>113</v>
      </c>
      <c r="AW706" s="171" t="s">
        <v>93</v>
      </c>
      <c r="AX706" s="171" t="s">
        <v>111</v>
      </c>
      <c r="AY706" s="172" t="s">
        <v>188</v>
      </c>
    </row>
    <row r="707" spans="2:65" s="178" customFormat="1">
      <c r="B707" s="177"/>
      <c r="D707" s="167" t="s">
        <v>201</v>
      </c>
      <c r="E707" s="179" t="s">
        <v>69</v>
      </c>
      <c r="F707" s="180" t="s">
        <v>1943</v>
      </c>
      <c r="H707" s="181">
        <v>0.8</v>
      </c>
      <c r="I707" s="242"/>
      <c r="L707" s="177"/>
      <c r="M707" s="182"/>
      <c r="N707" s="183"/>
      <c r="O707" s="183"/>
      <c r="P707" s="183"/>
      <c r="Q707" s="183"/>
      <c r="R707" s="183"/>
      <c r="S707" s="183"/>
      <c r="T707" s="184"/>
      <c r="AT707" s="179" t="s">
        <v>201</v>
      </c>
      <c r="AU707" s="179" t="s">
        <v>115</v>
      </c>
      <c r="AV707" s="178" t="s">
        <v>115</v>
      </c>
      <c r="AW707" s="178" t="s">
        <v>93</v>
      </c>
      <c r="AX707" s="178" t="s">
        <v>113</v>
      </c>
      <c r="AY707" s="179" t="s">
        <v>188</v>
      </c>
    </row>
    <row r="708" spans="2:65" s="101" customFormat="1" ht="16.5" customHeight="1">
      <c r="B708" s="86"/>
      <c r="C708" s="87" t="s">
        <v>801</v>
      </c>
      <c r="D708" s="87" t="s">
        <v>190</v>
      </c>
      <c r="E708" s="88" t="s">
        <v>1944</v>
      </c>
      <c r="F708" s="89" t="s">
        <v>1945</v>
      </c>
      <c r="G708" s="90" t="s">
        <v>1023</v>
      </c>
      <c r="H708" s="91">
        <v>0.75</v>
      </c>
      <c r="I708" s="238"/>
      <c r="J708" s="92">
        <f>ROUND(I708*H708,2)</f>
        <v>0</v>
      </c>
      <c r="K708" s="89" t="s">
        <v>194</v>
      </c>
      <c r="L708" s="61"/>
      <c r="M708" s="239" t="s">
        <v>69</v>
      </c>
      <c r="N708" s="164" t="s">
        <v>100</v>
      </c>
      <c r="O708" s="100"/>
      <c r="P708" s="165">
        <f>O708*H708</f>
        <v>0</v>
      </c>
      <c r="Q708" s="165">
        <v>8.9300000000000004E-3</v>
      </c>
      <c r="R708" s="165">
        <f>Q708*H708</f>
        <v>6.6975000000000003E-3</v>
      </c>
      <c r="S708" s="165">
        <v>0.78500000000000003</v>
      </c>
      <c r="T708" s="166">
        <f>S708*H708</f>
        <v>0.58875</v>
      </c>
      <c r="AR708" s="55" t="s">
        <v>195</v>
      </c>
      <c r="AT708" s="55" t="s">
        <v>190</v>
      </c>
      <c r="AU708" s="55" t="s">
        <v>115</v>
      </c>
      <c r="AY708" s="55" t="s">
        <v>188</v>
      </c>
      <c r="BE708" s="93">
        <f>IF(N708="základní",J708,0)</f>
        <v>0</v>
      </c>
      <c r="BF708" s="93">
        <f>IF(N708="snížená",J708,0)</f>
        <v>0</v>
      </c>
      <c r="BG708" s="93">
        <f>IF(N708="zákl. přenesená",J708,0)</f>
        <v>0</v>
      </c>
      <c r="BH708" s="93">
        <f>IF(N708="sníž. přenesená",J708,0)</f>
        <v>0</v>
      </c>
      <c r="BI708" s="93">
        <f>IF(N708="nulová",J708,0)</f>
        <v>0</v>
      </c>
      <c r="BJ708" s="55" t="s">
        <v>113</v>
      </c>
      <c r="BK708" s="93">
        <f>ROUND(I708*H708,2)</f>
        <v>0</v>
      </c>
      <c r="BL708" s="55" t="s">
        <v>195</v>
      </c>
      <c r="BM708" s="55" t="s">
        <v>1946</v>
      </c>
    </row>
    <row r="709" spans="2:65" s="101" customFormat="1" ht="27">
      <c r="B709" s="61"/>
      <c r="D709" s="167" t="s">
        <v>197</v>
      </c>
      <c r="F709" s="168" t="s">
        <v>1947</v>
      </c>
      <c r="I709" s="240"/>
      <c r="L709" s="61"/>
      <c r="M709" s="94"/>
      <c r="N709" s="100"/>
      <c r="O709" s="100"/>
      <c r="P709" s="100"/>
      <c r="Q709" s="100"/>
      <c r="R709" s="100"/>
      <c r="S709" s="100"/>
      <c r="T709" s="69"/>
      <c r="AT709" s="55" t="s">
        <v>197</v>
      </c>
      <c r="AU709" s="55" t="s">
        <v>115</v>
      </c>
    </row>
    <row r="710" spans="2:65" s="101" customFormat="1" ht="54">
      <c r="B710" s="61"/>
      <c r="D710" s="167" t="s">
        <v>199</v>
      </c>
      <c r="F710" s="169" t="s">
        <v>1927</v>
      </c>
      <c r="I710" s="240"/>
      <c r="L710" s="61"/>
      <c r="M710" s="94"/>
      <c r="N710" s="100"/>
      <c r="O710" s="100"/>
      <c r="P710" s="100"/>
      <c r="Q710" s="100"/>
      <c r="R710" s="100"/>
      <c r="S710" s="100"/>
      <c r="T710" s="69"/>
      <c r="AT710" s="55" t="s">
        <v>199</v>
      </c>
      <c r="AU710" s="55" t="s">
        <v>115</v>
      </c>
    </row>
    <row r="711" spans="2:65" s="171" customFormat="1">
      <c r="B711" s="170"/>
      <c r="D711" s="167" t="s">
        <v>201</v>
      </c>
      <c r="E711" s="172" t="s">
        <v>69</v>
      </c>
      <c r="F711" s="173" t="s">
        <v>1948</v>
      </c>
      <c r="H711" s="172" t="s">
        <v>69</v>
      </c>
      <c r="I711" s="241"/>
      <c r="L711" s="170"/>
      <c r="M711" s="174"/>
      <c r="N711" s="175"/>
      <c r="O711" s="175"/>
      <c r="P711" s="175"/>
      <c r="Q711" s="175"/>
      <c r="R711" s="175"/>
      <c r="S711" s="175"/>
      <c r="T711" s="176"/>
      <c r="AT711" s="172" t="s">
        <v>201</v>
      </c>
      <c r="AU711" s="172" t="s">
        <v>115</v>
      </c>
      <c r="AV711" s="171" t="s">
        <v>113</v>
      </c>
      <c r="AW711" s="171" t="s">
        <v>93</v>
      </c>
      <c r="AX711" s="171" t="s">
        <v>111</v>
      </c>
      <c r="AY711" s="172" t="s">
        <v>188</v>
      </c>
    </row>
    <row r="712" spans="2:65" s="171" customFormat="1">
      <c r="B712" s="170"/>
      <c r="D712" s="167" t="s">
        <v>201</v>
      </c>
      <c r="E712" s="172" t="s">
        <v>69</v>
      </c>
      <c r="F712" s="173" t="s">
        <v>1949</v>
      </c>
      <c r="H712" s="172" t="s">
        <v>69</v>
      </c>
      <c r="I712" s="241"/>
      <c r="L712" s="170"/>
      <c r="M712" s="174"/>
      <c r="N712" s="175"/>
      <c r="O712" s="175"/>
      <c r="P712" s="175"/>
      <c r="Q712" s="175"/>
      <c r="R712" s="175"/>
      <c r="S712" s="175"/>
      <c r="T712" s="176"/>
      <c r="AT712" s="172" t="s">
        <v>201</v>
      </c>
      <c r="AU712" s="172" t="s">
        <v>115</v>
      </c>
      <c r="AV712" s="171" t="s">
        <v>113</v>
      </c>
      <c r="AW712" s="171" t="s">
        <v>93</v>
      </c>
      <c r="AX712" s="171" t="s">
        <v>111</v>
      </c>
      <c r="AY712" s="172" t="s">
        <v>188</v>
      </c>
    </row>
    <row r="713" spans="2:65" s="178" customFormat="1">
      <c r="B713" s="177"/>
      <c r="D713" s="167" t="s">
        <v>201</v>
      </c>
      <c r="E713" s="179" t="s">
        <v>69</v>
      </c>
      <c r="F713" s="180" t="s">
        <v>1950</v>
      </c>
      <c r="H713" s="181">
        <v>0.75</v>
      </c>
      <c r="I713" s="242"/>
      <c r="L713" s="177"/>
      <c r="M713" s="182"/>
      <c r="N713" s="183"/>
      <c r="O713" s="183"/>
      <c r="P713" s="183"/>
      <c r="Q713" s="183"/>
      <c r="R713" s="183"/>
      <c r="S713" s="183"/>
      <c r="T713" s="184"/>
      <c r="AT713" s="179" t="s">
        <v>201</v>
      </c>
      <c r="AU713" s="179" t="s">
        <v>115</v>
      </c>
      <c r="AV713" s="178" t="s">
        <v>115</v>
      </c>
      <c r="AW713" s="178" t="s">
        <v>93</v>
      </c>
      <c r="AX713" s="178" t="s">
        <v>113</v>
      </c>
      <c r="AY713" s="179" t="s">
        <v>188</v>
      </c>
    </row>
    <row r="714" spans="2:65" s="101" customFormat="1" ht="16.5" customHeight="1">
      <c r="B714" s="86"/>
      <c r="C714" s="87" t="s">
        <v>814</v>
      </c>
      <c r="D714" s="87" t="s">
        <v>190</v>
      </c>
      <c r="E714" s="88" t="s">
        <v>1951</v>
      </c>
      <c r="F714" s="89" t="s">
        <v>1952</v>
      </c>
      <c r="G714" s="90" t="s">
        <v>1023</v>
      </c>
      <c r="H714" s="91">
        <v>1.2</v>
      </c>
      <c r="I714" s="238"/>
      <c r="J714" s="92">
        <f>ROUND(I714*H714,2)</f>
        <v>0</v>
      </c>
      <c r="K714" s="89" t="s">
        <v>449</v>
      </c>
      <c r="L714" s="61"/>
      <c r="M714" s="239" t="s">
        <v>69</v>
      </c>
      <c r="N714" s="164" t="s">
        <v>100</v>
      </c>
      <c r="O714" s="100"/>
      <c r="P714" s="165">
        <f>O714*H714</f>
        <v>0</v>
      </c>
      <c r="Q714" s="165">
        <v>8.9300000000000004E-3</v>
      </c>
      <c r="R714" s="165">
        <f>Q714*H714</f>
        <v>1.0716E-2</v>
      </c>
      <c r="S714" s="165">
        <v>0.78500000000000003</v>
      </c>
      <c r="T714" s="166">
        <f>S714*H714</f>
        <v>0.94199999999999995</v>
      </c>
      <c r="AR714" s="55" t="s">
        <v>195</v>
      </c>
      <c r="AT714" s="55" t="s">
        <v>190</v>
      </c>
      <c r="AU714" s="55" t="s">
        <v>115</v>
      </c>
      <c r="AY714" s="55" t="s">
        <v>188</v>
      </c>
      <c r="BE714" s="93">
        <f>IF(N714="základní",J714,0)</f>
        <v>0</v>
      </c>
      <c r="BF714" s="93">
        <f>IF(N714="snížená",J714,0)</f>
        <v>0</v>
      </c>
      <c r="BG714" s="93">
        <f>IF(N714="zákl. přenesená",J714,0)</f>
        <v>0</v>
      </c>
      <c r="BH714" s="93">
        <f>IF(N714="sníž. přenesená",J714,0)</f>
        <v>0</v>
      </c>
      <c r="BI714" s="93">
        <f>IF(N714="nulová",J714,0)</f>
        <v>0</v>
      </c>
      <c r="BJ714" s="55" t="s">
        <v>113</v>
      </c>
      <c r="BK714" s="93">
        <f>ROUND(I714*H714,2)</f>
        <v>0</v>
      </c>
      <c r="BL714" s="55" t="s">
        <v>195</v>
      </c>
      <c r="BM714" s="55" t="s">
        <v>1953</v>
      </c>
    </row>
    <row r="715" spans="2:65" s="101" customFormat="1" ht="27">
      <c r="B715" s="61"/>
      <c r="D715" s="167" t="s">
        <v>197</v>
      </c>
      <c r="F715" s="168" t="s">
        <v>1954</v>
      </c>
      <c r="I715" s="240"/>
      <c r="L715" s="61"/>
      <c r="M715" s="94"/>
      <c r="N715" s="100"/>
      <c r="O715" s="100"/>
      <c r="P715" s="100"/>
      <c r="Q715" s="100"/>
      <c r="R715" s="100"/>
      <c r="S715" s="100"/>
      <c r="T715" s="69"/>
      <c r="AT715" s="55" t="s">
        <v>197</v>
      </c>
      <c r="AU715" s="55" t="s">
        <v>115</v>
      </c>
    </row>
    <row r="716" spans="2:65" s="101" customFormat="1" ht="54">
      <c r="B716" s="61"/>
      <c r="D716" s="167" t="s">
        <v>199</v>
      </c>
      <c r="F716" s="169" t="s">
        <v>1927</v>
      </c>
      <c r="I716" s="240"/>
      <c r="L716" s="61"/>
      <c r="M716" s="94"/>
      <c r="N716" s="100"/>
      <c r="O716" s="100"/>
      <c r="P716" s="100"/>
      <c r="Q716" s="100"/>
      <c r="R716" s="100"/>
      <c r="S716" s="100"/>
      <c r="T716" s="69"/>
      <c r="AT716" s="55" t="s">
        <v>199</v>
      </c>
      <c r="AU716" s="55" t="s">
        <v>115</v>
      </c>
    </row>
    <row r="717" spans="2:65" s="171" customFormat="1">
      <c r="B717" s="170"/>
      <c r="D717" s="167" t="s">
        <v>201</v>
      </c>
      <c r="E717" s="172" t="s">
        <v>69</v>
      </c>
      <c r="F717" s="173" t="s">
        <v>1928</v>
      </c>
      <c r="H717" s="172" t="s">
        <v>69</v>
      </c>
      <c r="I717" s="241"/>
      <c r="L717" s="170"/>
      <c r="M717" s="174"/>
      <c r="N717" s="175"/>
      <c r="O717" s="175"/>
      <c r="P717" s="175"/>
      <c r="Q717" s="175"/>
      <c r="R717" s="175"/>
      <c r="S717" s="175"/>
      <c r="T717" s="176"/>
      <c r="AT717" s="172" t="s">
        <v>201</v>
      </c>
      <c r="AU717" s="172" t="s">
        <v>115</v>
      </c>
      <c r="AV717" s="171" t="s">
        <v>113</v>
      </c>
      <c r="AW717" s="171" t="s">
        <v>93</v>
      </c>
      <c r="AX717" s="171" t="s">
        <v>111</v>
      </c>
      <c r="AY717" s="172" t="s">
        <v>188</v>
      </c>
    </row>
    <row r="718" spans="2:65" s="171" customFormat="1">
      <c r="B718" s="170"/>
      <c r="D718" s="167" t="s">
        <v>201</v>
      </c>
      <c r="E718" s="172" t="s">
        <v>69</v>
      </c>
      <c r="F718" s="173" t="s">
        <v>1808</v>
      </c>
      <c r="H718" s="172" t="s">
        <v>69</v>
      </c>
      <c r="I718" s="241"/>
      <c r="L718" s="170"/>
      <c r="M718" s="174"/>
      <c r="N718" s="175"/>
      <c r="O718" s="175"/>
      <c r="P718" s="175"/>
      <c r="Q718" s="175"/>
      <c r="R718" s="175"/>
      <c r="S718" s="175"/>
      <c r="T718" s="176"/>
      <c r="AT718" s="172" t="s">
        <v>201</v>
      </c>
      <c r="AU718" s="172" t="s">
        <v>115</v>
      </c>
      <c r="AV718" s="171" t="s">
        <v>113</v>
      </c>
      <c r="AW718" s="171" t="s">
        <v>93</v>
      </c>
      <c r="AX718" s="171" t="s">
        <v>111</v>
      </c>
      <c r="AY718" s="172" t="s">
        <v>188</v>
      </c>
    </row>
    <row r="719" spans="2:65" s="178" customFormat="1">
      <c r="B719" s="177"/>
      <c r="D719" s="167" t="s">
        <v>201</v>
      </c>
      <c r="E719" s="179" t="s">
        <v>69</v>
      </c>
      <c r="F719" s="180" t="s">
        <v>1938</v>
      </c>
      <c r="H719" s="181">
        <v>1.2</v>
      </c>
      <c r="I719" s="242"/>
      <c r="L719" s="177"/>
      <c r="M719" s="182"/>
      <c r="N719" s="183"/>
      <c r="O719" s="183"/>
      <c r="P719" s="183"/>
      <c r="Q719" s="183"/>
      <c r="R719" s="183"/>
      <c r="S719" s="183"/>
      <c r="T719" s="184"/>
      <c r="AT719" s="179" t="s">
        <v>201</v>
      </c>
      <c r="AU719" s="179" t="s">
        <v>115</v>
      </c>
      <c r="AV719" s="178" t="s">
        <v>115</v>
      </c>
      <c r="AW719" s="178" t="s">
        <v>93</v>
      </c>
      <c r="AX719" s="178" t="s">
        <v>113</v>
      </c>
      <c r="AY719" s="179" t="s">
        <v>188</v>
      </c>
    </row>
    <row r="720" spans="2:65" s="101" customFormat="1" ht="25.5" customHeight="1">
      <c r="B720" s="86"/>
      <c r="C720" s="87" t="s">
        <v>818</v>
      </c>
      <c r="D720" s="87" t="s">
        <v>190</v>
      </c>
      <c r="E720" s="88" t="s">
        <v>1955</v>
      </c>
      <c r="F720" s="89" t="s">
        <v>1956</v>
      </c>
      <c r="G720" s="90" t="s">
        <v>193</v>
      </c>
      <c r="H720" s="91">
        <v>416.70499999999998</v>
      </c>
      <c r="I720" s="238"/>
      <c r="J720" s="92">
        <f>ROUND(I720*H720,2)</f>
        <v>0</v>
      </c>
      <c r="K720" s="89" t="s">
        <v>194</v>
      </c>
      <c r="L720" s="61"/>
      <c r="M720" s="239" t="s">
        <v>69</v>
      </c>
      <c r="N720" s="164" t="s">
        <v>100</v>
      </c>
      <c r="O720" s="100"/>
      <c r="P720" s="165">
        <f>O720*H720</f>
        <v>0</v>
      </c>
      <c r="Q720" s="165">
        <v>0</v>
      </c>
      <c r="R720" s="165">
        <f>Q720*H720</f>
        <v>0</v>
      </c>
      <c r="S720" s="165">
        <v>0.47</v>
      </c>
      <c r="T720" s="166">
        <f>S720*H720</f>
        <v>195.85134999999997</v>
      </c>
      <c r="AR720" s="55" t="s">
        <v>195</v>
      </c>
      <c r="AT720" s="55" t="s">
        <v>190</v>
      </c>
      <c r="AU720" s="55" t="s">
        <v>115</v>
      </c>
      <c r="AY720" s="55" t="s">
        <v>188</v>
      </c>
      <c r="BE720" s="93">
        <f>IF(N720="základní",J720,0)</f>
        <v>0</v>
      </c>
      <c r="BF720" s="93">
        <f>IF(N720="snížená",J720,0)</f>
        <v>0</v>
      </c>
      <c r="BG720" s="93">
        <f>IF(N720="zákl. přenesená",J720,0)</f>
        <v>0</v>
      </c>
      <c r="BH720" s="93">
        <f>IF(N720="sníž. přenesená",J720,0)</f>
        <v>0</v>
      </c>
      <c r="BI720" s="93">
        <f>IF(N720="nulová",J720,0)</f>
        <v>0</v>
      </c>
      <c r="BJ720" s="55" t="s">
        <v>113</v>
      </c>
      <c r="BK720" s="93">
        <f>ROUND(I720*H720,2)</f>
        <v>0</v>
      </c>
      <c r="BL720" s="55" t="s">
        <v>195</v>
      </c>
      <c r="BM720" s="55" t="s">
        <v>1957</v>
      </c>
    </row>
    <row r="721" spans="2:65" s="101" customFormat="1" ht="27">
      <c r="B721" s="61"/>
      <c r="D721" s="167" t="s">
        <v>197</v>
      </c>
      <c r="F721" s="168" t="s">
        <v>1958</v>
      </c>
      <c r="I721" s="240"/>
      <c r="L721" s="61"/>
      <c r="M721" s="94"/>
      <c r="N721" s="100"/>
      <c r="O721" s="100"/>
      <c r="P721" s="100"/>
      <c r="Q721" s="100"/>
      <c r="R721" s="100"/>
      <c r="S721" s="100"/>
      <c r="T721" s="69"/>
      <c r="AT721" s="55" t="s">
        <v>197</v>
      </c>
      <c r="AU721" s="55" t="s">
        <v>115</v>
      </c>
    </row>
    <row r="722" spans="2:65" s="101" customFormat="1" ht="189">
      <c r="B722" s="61"/>
      <c r="D722" s="167" t="s">
        <v>199</v>
      </c>
      <c r="F722" s="169" t="s">
        <v>1959</v>
      </c>
      <c r="I722" s="240"/>
      <c r="L722" s="61"/>
      <c r="M722" s="94"/>
      <c r="N722" s="100"/>
      <c r="O722" s="100"/>
      <c r="P722" s="100"/>
      <c r="Q722" s="100"/>
      <c r="R722" s="100"/>
      <c r="S722" s="100"/>
      <c r="T722" s="69"/>
      <c r="AT722" s="55" t="s">
        <v>199</v>
      </c>
      <c r="AU722" s="55" t="s">
        <v>115</v>
      </c>
    </row>
    <row r="723" spans="2:65" s="171" customFormat="1">
      <c r="B723" s="170"/>
      <c r="D723" s="167" t="s">
        <v>201</v>
      </c>
      <c r="E723" s="172" t="s">
        <v>69</v>
      </c>
      <c r="F723" s="173" t="s">
        <v>1960</v>
      </c>
      <c r="H723" s="172" t="s">
        <v>69</v>
      </c>
      <c r="I723" s="241"/>
      <c r="L723" s="170"/>
      <c r="M723" s="174"/>
      <c r="N723" s="175"/>
      <c r="O723" s="175"/>
      <c r="P723" s="175"/>
      <c r="Q723" s="175"/>
      <c r="R723" s="175"/>
      <c r="S723" s="175"/>
      <c r="T723" s="176"/>
      <c r="AT723" s="172" t="s">
        <v>201</v>
      </c>
      <c r="AU723" s="172" t="s">
        <v>115</v>
      </c>
      <c r="AV723" s="171" t="s">
        <v>113</v>
      </c>
      <c r="AW723" s="171" t="s">
        <v>93</v>
      </c>
      <c r="AX723" s="171" t="s">
        <v>111</v>
      </c>
      <c r="AY723" s="172" t="s">
        <v>188</v>
      </c>
    </row>
    <row r="724" spans="2:65" s="171" customFormat="1">
      <c r="B724" s="170"/>
      <c r="D724" s="167" t="s">
        <v>201</v>
      </c>
      <c r="E724" s="172" t="s">
        <v>69</v>
      </c>
      <c r="F724" s="173" t="s">
        <v>1961</v>
      </c>
      <c r="H724" s="172" t="s">
        <v>69</v>
      </c>
      <c r="I724" s="241"/>
      <c r="L724" s="170"/>
      <c r="M724" s="174"/>
      <c r="N724" s="175"/>
      <c r="O724" s="175"/>
      <c r="P724" s="175"/>
      <c r="Q724" s="175"/>
      <c r="R724" s="175"/>
      <c r="S724" s="175"/>
      <c r="T724" s="176"/>
      <c r="AT724" s="172" t="s">
        <v>201</v>
      </c>
      <c r="AU724" s="172" t="s">
        <v>115</v>
      </c>
      <c r="AV724" s="171" t="s">
        <v>113</v>
      </c>
      <c r="AW724" s="171" t="s">
        <v>93</v>
      </c>
      <c r="AX724" s="171" t="s">
        <v>111</v>
      </c>
      <c r="AY724" s="172" t="s">
        <v>188</v>
      </c>
    </row>
    <row r="725" spans="2:65" s="171" customFormat="1">
      <c r="B725" s="170"/>
      <c r="D725" s="167" t="s">
        <v>201</v>
      </c>
      <c r="E725" s="172" t="s">
        <v>69</v>
      </c>
      <c r="F725" s="173" t="s">
        <v>1962</v>
      </c>
      <c r="H725" s="172" t="s">
        <v>69</v>
      </c>
      <c r="I725" s="241"/>
      <c r="L725" s="170"/>
      <c r="M725" s="174"/>
      <c r="N725" s="175"/>
      <c r="O725" s="175"/>
      <c r="P725" s="175"/>
      <c r="Q725" s="175"/>
      <c r="R725" s="175"/>
      <c r="S725" s="175"/>
      <c r="T725" s="176"/>
      <c r="AT725" s="172" t="s">
        <v>201</v>
      </c>
      <c r="AU725" s="172" t="s">
        <v>115</v>
      </c>
      <c r="AV725" s="171" t="s">
        <v>113</v>
      </c>
      <c r="AW725" s="171" t="s">
        <v>93</v>
      </c>
      <c r="AX725" s="171" t="s">
        <v>111</v>
      </c>
      <c r="AY725" s="172" t="s">
        <v>188</v>
      </c>
    </row>
    <row r="726" spans="2:65" s="171" customFormat="1" ht="27">
      <c r="B726" s="170"/>
      <c r="D726" s="167" t="s">
        <v>201</v>
      </c>
      <c r="E726" s="172" t="s">
        <v>69</v>
      </c>
      <c r="F726" s="173" t="s">
        <v>1963</v>
      </c>
      <c r="H726" s="172" t="s">
        <v>69</v>
      </c>
      <c r="I726" s="241"/>
      <c r="L726" s="170"/>
      <c r="M726" s="174"/>
      <c r="N726" s="175"/>
      <c r="O726" s="175"/>
      <c r="P726" s="175"/>
      <c r="Q726" s="175"/>
      <c r="R726" s="175"/>
      <c r="S726" s="175"/>
      <c r="T726" s="176"/>
      <c r="AT726" s="172" t="s">
        <v>201</v>
      </c>
      <c r="AU726" s="172" t="s">
        <v>115</v>
      </c>
      <c r="AV726" s="171" t="s">
        <v>113</v>
      </c>
      <c r="AW726" s="171" t="s">
        <v>93</v>
      </c>
      <c r="AX726" s="171" t="s">
        <v>111</v>
      </c>
      <c r="AY726" s="172" t="s">
        <v>188</v>
      </c>
    </row>
    <row r="727" spans="2:65" s="178" customFormat="1">
      <c r="B727" s="177"/>
      <c r="D727" s="167" t="s">
        <v>201</v>
      </c>
      <c r="E727" s="179" t="s">
        <v>69</v>
      </c>
      <c r="F727" s="180" t="s">
        <v>1964</v>
      </c>
      <c r="H727" s="181">
        <v>416.70499999999998</v>
      </c>
      <c r="I727" s="242"/>
      <c r="L727" s="177"/>
      <c r="M727" s="182"/>
      <c r="N727" s="183"/>
      <c r="O727" s="183"/>
      <c r="P727" s="183"/>
      <c r="Q727" s="183"/>
      <c r="R727" s="183"/>
      <c r="S727" s="183"/>
      <c r="T727" s="184"/>
      <c r="AT727" s="179" t="s">
        <v>201</v>
      </c>
      <c r="AU727" s="179" t="s">
        <v>115</v>
      </c>
      <c r="AV727" s="178" t="s">
        <v>115</v>
      </c>
      <c r="AW727" s="178" t="s">
        <v>93</v>
      </c>
      <c r="AX727" s="178" t="s">
        <v>113</v>
      </c>
      <c r="AY727" s="179" t="s">
        <v>188</v>
      </c>
    </row>
    <row r="728" spans="2:65" s="152" customFormat="1" ht="29.85" customHeight="1">
      <c r="B728" s="151"/>
      <c r="D728" s="153" t="s">
        <v>110</v>
      </c>
      <c r="E728" s="162" t="s">
        <v>799</v>
      </c>
      <c r="F728" s="162" t="s">
        <v>800</v>
      </c>
      <c r="I728" s="237"/>
      <c r="J728" s="163">
        <f>BK728</f>
        <v>0</v>
      </c>
      <c r="L728" s="151"/>
      <c r="M728" s="156"/>
      <c r="N728" s="157"/>
      <c r="O728" s="157"/>
      <c r="P728" s="158">
        <f>SUM(P729:P740)</f>
        <v>0</v>
      </c>
      <c r="Q728" s="157"/>
      <c r="R728" s="158">
        <f>SUM(R729:R740)</f>
        <v>0</v>
      </c>
      <c r="S728" s="157"/>
      <c r="T728" s="159">
        <f>SUM(T729:T740)</f>
        <v>0</v>
      </c>
      <c r="AR728" s="153" t="s">
        <v>113</v>
      </c>
      <c r="AT728" s="160" t="s">
        <v>110</v>
      </c>
      <c r="AU728" s="160" t="s">
        <v>113</v>
      </c>
      <c r="AY728" s="153" t="s">
        <v>188</v>
      </c>
      <c r="BK728" s="161">
        <f>SUM(BK729:BK740)</f>
        <v>0</v>
      </c>
    </row>
    <row r="729" spans="2:65" s="101" customFormat="1" ht="16.5" customHeight="1">
      <c r="B729" s="86"/>
      <c r="C729" s="87" t="s">
        <v>820</v>
      </c>
      <c r="D729" s="87" t="s">
        <v>190</v>
      </c>
      <c r="E729" s="88" t="s">
        <v>8935</v>
      </c>
      <c r="F729" s="89" t="s">
        <v>8934</v>
      </c>
      <c r="G729" s="90" t="s">
        <v>314</v>
      </c>
      <c r="H729" s="91">
        <v>408.36399999999998</v>
      </c>
      <c r="I729" s="238"/>
      <c r="J729" s="92">
        <f>ROUND(I729*H729,2)</f>
        <v>0</v>
      </c>
      <c r="K729" s="89" t="s">
        <v>449</v>
      </c>
      <c r="L729" s="61"/>
      <c r="M729" s="239" t="s">
        <v>69</v>
      </c>
      <c r="N729" s="164" t="s">
        <v>100</v>
      </c>
      <c r="O729" s="100"/>
      <c r="P729" s="165">
        <f>O729*H729</f>
        <v>0</v>
      </c>
      <c r="Q729" s="165">
        <v>0</v>
      </c>
      <c r="R729" s="165">
        <f>Q729*H729</f>
        <v>0</v>
      </c>
      <c r="S729" s="165">
        <v>0</v>
      </c>
      <c r="T729" s="166">
        <f>S729*H729</f>
        <v>0</v>
      </c>
      <c r="AR729" s="55" t="s">
        <v>195</v>
      </c>
      <c r="AT729" s="55" t="s">
        <v>190</v>
      </c>
      <c r="AU729" s="55" t="s">
        <v>115</v>
      </c>
      <c r="AY729" s="55" t="s">
        <v>188</v>
      </c>
      <c r="BE729" s="93">
        <f>IF(N729="základní",J729,0)</f>
        <v>0</v>
      </c>
      <c r="BF729" s="93">
        <f>IF(N729="snížená",J729,0)</f>
        <v>0</v>
      </c>
      <c r="BG729" s="93">
        <f>IF(N729="zákl. přenesená",J729,0)</f>
        <v>0</v>
      </c>
      <c r="BH729" s="93">
        <f>IF(N729="sníž. přenesená",J729,0)</f>
        <v>0</v>
      </c>
      <c r="BI729" s="93">
        <f>IF(N729="nulová",J729,0)</f>
        <v>0</v>
      </c>
      <c r="BJ729" s="55" t="s">
        <v>113</v>
      </c>
      <c r="BK729" s="93">
        <f>ROUND(I729*H729,2)</f>
        <v>0</v>
      </c>
      <c r="BL729" s="55" t="s">
        <v>195</v>
      </c>
      <c r="BM729" s="55" t="s">
        <v>1965</v>
      </c>
    </row>
    <row r="730" spans="2:65" s="101" customFormat="1">
      <c r="B730" s="61"/>
      <c r="D730" s="167" t="s">
        <v>197</v>
      </c>
      <c r="F730" s="328" t="s">
        <v>8936</v>
      </c>
      <c r="I730" s="240"/>
      <c r="L730" s="61"/>
      <c r="M730" s="94"/>
      <c r="N730" s="100"/>
      <c r="O730" s="100"/>
      <c r="P730" s="100"/>
      <c r="Q730" s="100"/>
      <c r="R730" s="100"/>
      <c r="S730" s="100"/>
      <c r="T730" s="69"/>
      <c r="AT730" s="55" t="s">
        <v>197</v>
      </c>
      <c r="AU730" s="55" t="s">
        <v>115</v>
      </c>
    </row>
    <row r="731" spans="2:65" s="101" customFormat="1" ht="27">
      <c r="B731" s="61"/>
      <c r="D731" s="167" t="s">
        <v>199</v>
      </c>
      <c r="F731" s="169" t="s">
        <v>1966</v>
      </c>
      <c r="I731" s="240"/>
      <c r="L731" s="61"/>
      <c r="M731" s="94"/>
      <c r="N731" s="100"/>
      <c r="O731" s="100"/>
      <c r="P731" s="100"/>
      <c r="Q731" s="100"/>
      <c r="R731" s="100"/>
      <c r="S731" s="100"/>
      <c r="T731" s="69"/>
      <c r="AT731" s="55" t="s">
        <v>199</v>
      </c>
      <c r="AU731" s="55" t="s">
        <v>115</v>
      </c>
    </row>
    <row r="732" spans="2:65" s="171" customFormat="1">
      <c r="B732" s="170"/>
      <c r="D732" s="167" t="s">
        <v>201</v>
      </c>
      <c r="E732" s="172" t="s">
        <v>69</v>
      </c>
      <c r="F732" s="173" t="s">
        <v>1967</v>
      </c>
      <c r="H732" s="172" t="s">
        <v>69</v>
      </c>
      <c r="I732" s="241"/>
      <c r="L732" s="170"/>
      <c r="M732" s="174"/>
      <c r="N732" s="175"/>
      <c r="O732" s="175"/>
      <c r="P732" s="175"/>
      <c r="Q732" s="175"/>
      <c r="R732" s="175"/>
      <c r="S732" s="175"/>
      <c r="T732" s="176"/>
      <c r="AT732" s="172" t="s">
        <v>201</v>
      </c>
      <c r="AU732" s="172" t="s">
        <v>115</v>
      </c>
      <c r="AV732" s="171" t="s">
        <v>113</v>
      </c>
      <c r="AW732" s="171" t="s">
        <v>93</v>
      </c>
      <c r="AX732" s="171" t="s">
        <v>111</v>
      </c>
      <c r="AY732" s="172" t="s">
        <v>188</v>
      </c>
    </row>
    <row r="733" spans="2:65" s="171" customFormat="1">
      <c r="B733" s="170"/>
      <c r="D733" s="167" t="s">
        <v>201</v>
      </c>
      <c r="E733" s="172" t="s">
        <v>69</v>
      </c>
      <c r="F733" s="329" t="s">
        <v>8937</v>
      </c>
      <c r="H733" s="172" t="s">
        <v>69</v>
      </c>
      <c r="I733" s="241"/>
      <c r="L733" s="170"/>
      <c r="M733" s="174"/>
      <c r="N733" s="175"/>
      <c r="O733" s="175"/>
      <c r="P733" s="175"/>
      <c r="Q733" s="175"/>
      <c r="R733" s="175"/>
      <c r="S733" s="175"/>
      <c r="T733" s="176"/>
      <c r="AT733" s="172" t="s">
        <v>201</v>
      </c>
      <c r="AU733" s="172" t="s">
        <v>115</v>
      </c>
      <c r="AV733" s="171" t="s">
        <v>113</v>
      </c>
      <c r="AW733" s="171" t="s">
        <v>93</v>
      </c>
      <c r="AX733" s="171" t="s">
        <v>111</v>
      </c>
      <c r="AY733" s="172" t="s">
        <v>188</v>
      </c>
    </row>
    <row r="734" spans="2:65" s="178" customFormat="1">
      <c r="B734" s="177"/>
      <c r="D734" s="167" t="s">
        <v>201</v>
      </c>
      <c r="E734" s="179" t="s">
        <v>69</v>
      </c>
      <c r="F734" s="180" t="s">
        <v>1968</v>
      </c>
      <c r="H734" s="181">
        <v>408.36399999999998</v>
      </c>
      <c r="I734" s="242"/>
      <c r="L734" s="177"/>
      <c r="M734" s="182"/>
      <c r="N734" s="183"/>
      <c r="O734" s="183"/>
      <c r="P734" s="183"/>
      <c r="Q734" s="183"/>
      <c r="R734" s="183"/>
      <c r="S734" s="183"/>
      <c r="T734" s="184"/>
      <c r="AT734" s="179" t="s">
        <v>201</v>
      </c>
      <c r="AU734" s="179" t="s">
        <v>115</v>
      </c>
      <c r="AV734" s="178" t="s">
        <v>115</v>
      </c>
      <c r="AW734" s="178" t="s">
        <v>93</v>
      </c>
      <c r="AX734" s="178" t="s">
        <v>113</v>
      </c>
      <c r="AY734" s="179" t="s">
        <v>188</v>
      </c>
    </row>
    <row r="735" spans="2:65" s="101" customFormat="1" ht="25.5" customHeight="1">
      <c r="B735" s="86"/>
      <c r="C735" s="87" t="s">
        <v>836</v>
      </c>
      <c r="D735" s="87" t="s">
        <v>190</v>
      </c>
      <c r="E735" s="88" t="s">
        <v>1969</v>
      </c>
      <c r="F735" s="89" t="s">
        <v>1970</v>
      </c>
      <c r="G735" s="90" t="s">
        <v>314</v>
      </c>
      <c r="H735" s="91">
        <v>411.63799999999998</v>
      </c>
      <c r="I735" s="238"/>
      <c r="J735" s="92">
        <f>ROUND(I735*H735,2)</f>
        <v>0</v>
      </c>
      <c r="K735" s="89" t="s">
        <v>194</v>
      </c>
      <c r="L735" s="61"/>
      <c r="M735" s="239" t="s">
        <v>69</v>
      </c>
      <c r="N735" s="164" t="s">
        <v>100</v>
      </c>
      <c r="O735" s="100"/>
      <c r="P735" s="165">
        <f>O735*H735</f>
        <v>0</v>
      </c>
      <c r="Q735" s="165">
        <v>0</v>
      </c>
      <c r="R735" s="165">
        <f>Q735*H735</f>
        <v>0</v>
      </c>
      <c r="S735" s="165">
        <v>0</v>
      </c>
      <c r="T735" s="166">
        <f>S735*H735</f>
        <v>0</v>
      </c>
      <c r="AR735" s="55" t="s">
        <v>195</v>
      </c>
      <c r="AT735" s="55" t="s">
        <v>190</v>
      </c>
      <c r="AU735" s="55" t="s">
        <v>115</v>
      </c>
      <c r="AY735" s="55" t="s">
        <v>188</v>
      </c>
      <c r="BE735" s="93">
        <f>IF(N735="základní",J735,0)</f>
        <v>0</v>
      </c>
      <c r="BF735" s="93">
        <f>IF(N735="snížená",J735,0)</f>
        <v>0</v>
      </c>
      <c r="BG735" s="93">
        <f>IF(N735="zákl. přenesená",J735,0)</f>
        <v>0</v>
      </c>
      <c r="BH735" s="93">
        <f>IF(N735="sníž. přenesená",J735,0)</f>
        <v>0</v>
      </c>
      <c r="BI735" s="93">
        <f>IF(N735="nulová",J735,0)</f>
        <v>0</v>
      </c>
      <c r="BJ735" s="55" t="s">
        <v>113</v>
      </c>
      <c r="BK735" s="93">
        <f>ROUND(I735*H735,2)</f>
        <v>0</v>
      </c>
      <c r="BL735" s="55" t="s">
        <v>195</v>
      </c>
      <c r="BM735" s="55" t="s">
        <v>1971</v>
      </c>
    </row>
    <row r="736" spans="2:65" s="101" customFormat="1" ht="27">
      <c r="B736" s="61"/>
      <c r="D736" s="167" t="s">
        <v>197</v>
      </c>
      <c r="F736" s="168" t="s">
        <v>1972</v>
      </c>
      <c r="I736" s="240"/>
      <c r="L736" s="61"/>
      <c r="M736" s="94"/>
      <c r="N736" s="100"/>
      <c r="O736" s="100"/>
      <c r="P736" s="100"/>
      <c r="Q736" s="100"/>
      <c r="R736" s="100"/>
      <c r="S736" s="100"/>
      <c r="T736" s="69"/>
      <c r="AT736" s="55" t="s">
        <v>197</v>
      </c>
      <c r="AU736" s="55" t="s">
        <v>115</v>
      </c>
    </row>
    <row r="737" spans="2:65" s="101" customFormat="1" ht="121.5">
      <c r="B737" s="61"/>
      <c r="D737" s="167" t="s">
        <v>199</v>
      </c>
      <c r="F737" s="169" t="s">
        <v>806</v>
      </c>
      <c r="I737" s="240"/>
      <c r="L737" s="61"/>
      <c r="M737" s="94"/>
      <c r="N737" s="100"/>
      <c r="O737" s="100"/>
      <c r="P737" s="100"/>
      <c r="Q737" s="100"/>
      <c r="R737" s="100"/>
      <c r="S737" s="100"/>
      <c r="T737" s="69"/>
      <c r="AT737" s="55" t="s">
        <v>199</v>
      </c>
      <c r="AU737" s="55" t="s">
        <v>115</v>
      </c>
    </row>
    <row r="738" spans="2:65" s="101" customFormat="1" ht="25.5" customHeight="1">
      <c r="B738" s="86"/>
      <c r="C738" s="87" t="s">
        <v>853</v>
      </c>
      <c r="D738" s="87" t="s">
        <v>190</v>
      </c>
      <c r="E738" s="88" t="s">
        <v>8938</v>
      </c>
      <c r="F738" s="89" t="s">
        <v>8932</v>
      </c>
      <c r="G738" s="90" t="s">
        <v>314</v>
      </c>
      <c r="H738" s="91">
        <v>411.63799999999998</v>
      </c>
      <c r="I738" s="238"/>
      <c r="J738" s="92">
        <f>ROUND(I738*H738,2)</f>
        <v>0</v>
      </c>
      <c r="K738" s="89" t="s">
        <v>449</v>
      </c>
      <c r="L738" s="61"/>
      <c r="M738" s="239" t="s">
        <v>69</v>
      </c>
      <c r="N738" s="164" t="s">
        <v>100</v>
      </c>
      <c r="O738" s="100"/>
      <c r="P738" s="165">
        <f>O738*H738</f>
        <v>0</v>
      </c>
      <c r="Q738" s="165">
        <v>0</v>
      </c>
      <c r="R738" s="165">
        <f>Q738*H738</f>
        <v>0</v>
      </c>
      <c r="S738" s="165">
        <v>0</v>
      </c>
      <c r="T738" s="166">
        <f>S738*H738</f>
        <v>0</v>
      </c>
      <c r="AR738" s="55" t="s">
        <v>195</v>
      </c>
      <c r="AT738" s="55" t="s">
        <v>190</v>
      </c>
      <c r="AU738" s="55" t="s">
        <v>115</v>
      </c>
      <c r="AY738" s="55" t="s">
        <v>188</v>
      </c>
      <c r="BE738" s="93">
        <f>IF(N738="základní",J738,0)</f>
        <v>0</v>
      </c>
      <c r="BF738" s="93">
        <f>IF(N738="snížená",J738,0)</f>
        <v>0</v>
      </c>
      <c r="BG738" s="93">
        <f>IF(N738="zákl. přenesená",J738,0)</f>
        <v>0</v>
      </c>
      <c r="BH738" s="93">
        <f>IF(N738="sníž. přenesená",J738,0)</f>
        <v>0</v>
      </c>
      <c r="BI738" s="93">
        <f>IF(N738="nulová",J738,0)</f>
        <v>0</v>
      </c>
      <c r="BJ738" s="55" t="s">
        <v>113</v>
      </c>
      <c r="BK738" s="93">
        <f>ROUND(I738*H738,2)</f>
        <v>0</v>
      </c>
      <c r="BL738" s="55" t="s">
        <v>195</v>
      </c>
      <c r="BM738" s="55" t="s">
        <v>1973</v>
      </c>
    </row>
    <row r="739" spans="2:65" s="101" customFormat="1" ht="27">
      <c r="B739" s="61"/>
      <c r="D739" s="167" t="s">
        <v>197</v>
      </c>
      <c r="F739" s="168" t="s">
        <v>822</v>
      </c>
      <c r="I739" s="240"/>
      <c r="L739" s="61"/>
      <c r="M739" s="94"/>
      <c r="N739" s="100"/>
      <c r="O739" s="100"/>
      <c r="P739" s="100"/>
      <c r="Q739" s="100"/>
      <c r="R739" s="100"/>
      <c r="S739" s="100"/>
      <c r="T739" s="69"/>
      <c r="AT739" s="55" t="s">
        <v>197</v>
      </c>
      <c r="AU739" s="55" t="s">
        <v>115</v>
      </c>
    </row>
    <row r="740" spans="2:65" s="101" customFormat="1" ht="81">
      <c r="B740" s="61"/>
      <c r="D740" s="167" t="s">
        <v>199</v>
      </c>
      <c r="F740" s="169" t="s">
        <v>823</v>
      </c>
      <c r="I740" s="240"/>
      <c r="L740" s="61"/>
      <c r="M740" s="94"/>
      <c r="N740" s="100"/>
      <c r="O740" s="100"/>
      <c r="P740" s="100"/>
      <c r="Q740" s="100"/>
      <c r="R740" s="100"/>
      <c r="S740" s="100"/>
      <c r="T740" s="69"/>
      <c r="AT740" s="55" t="s">
        <v>199</v>
      </c>
      <c r="AU740" s="55" t="s">
        <v>115</v>
      </c>
    </row>
    <row r="741" spans="2:65" s="152" customFormat="1" ht="29.85" customHeight="1">
      <c r="B741" s="151"/>
      <c r="D741" s="153" t="s">
        <v>110</v>
      </c>
      <c r="E741" s="162" t="s">
        <v>824</v>
      </c>
      <c r="F741" s="162" t="s">
        <v>825</v>
      </c>
      <c r="I741" s="237"/>
      <c r="J741" s="163">
        <f>BK741</f>
        <v>0</v>
      </c>
      <c r="L741" s="151"/>
      <c r="M741" s="156"/>
      <c r="N741" s="157"/>
      <c r="O741" s="157"/>
      <c r="P741" s="158">
        <f>SUM(P742:P744)</f>
        <v>0</v>
      </c>
      <c r="Q741" s="157"/>
      <c r="R741" s="158">
        <f>SUM(R742:R744)</f>
        <v>0</v>
      </c>
      <c r="S741" s="157"/>
      <c r="T741" s="159">
        <f>SUM(T742:T744)</f>
        <v>0</v>
      </c>
      <c r="AR741" s="153" t="s">
        <v>113</v>
      </c>
      <c r="AT741" s="160" t="s">
        <v>110</v>
      </c>
      <c r="AU741" s="160" t="s">
        <v>113</v>
      </c>
      <c r="AY741" s="153" t="s">
        <v>188</v>
      </c>
      <c r="BK741" s="161">
        <f>SUM(BK742:BK744)</f>
        <v>0</v>
      </c>
    </row>
    <row r="742" spans="2:65" s="101" customFormat="1" ht="25.5" customHeight="1">
      <c r="B742" s="86"/>
      <c r="C742" s="87" t="s">
        <v>859</v>
      </c>
      <c r="D742" s="87" t="s">
        <v>190</v>
      </c>
      <c r="E742" s="88" t="s">
        <v>827</v>
      </c>
      <c r="F742" s="89" t="s">
        <v>828</v>
      </c>
      <c r="G742" s="90" t="s">
        <v>314</v>
      </c>
      <c r="H742" s="91">
        <v>83.012</v>
      </c>
      <c r="I742" s="238"/>
      <c r="J742" s="92">
        <f>ROUND(I742*H742,2)</f>
        <v>0</v>
      </c>
      <c r="K742" s="89" t="s">
        <v>194</v>
      </c>
      <c r="L742" s="61"/>
      <c r="M742" s="239" t="s">
        <v>69</v>
      </c>
      <c r="N742" s="164" t="s">
        <v>100</v>
      </c>
      <c r="O742" s="100"/>
      <c r="P742" s="165">
        <f>O742*H742</f>
        <v>0</v>
      </c>
      <c r="Q742" s="165">
        <v>0</v>
      </c>
      <c r="R742" s="165">
        <f>Q742*H742</f>
        <v>0</v>
      </c>
      <c r="S742" s="165">
        <v>0</v>
      </c>
      <c r="T742" s="166">
        <f>S742*H742</f>
        <v>0</v>
      </c>
      <c r="AR742" s="55" t="s">
        <v>195</v>
      </c>
      <c r="AT742" s="55" t="s">
        <v>190</v>
      </c>
      <c r="AU742" s="55" t="s">
        <v>115</v>
      </c>
      <c r="AY742" s="55" t="s">
        <v>188</v>
      </c>
      <c r="BE742" s="93">
        <f>IF(N742="základní",J742,0)</f>
        <v>0</v>
      </c>
      <c r="BF742" s="93">
        <f>IF(N742="snížená",J742,0)</f>
        <v>0</v>
      </c>
      <c r="BG742" s="93">
        <f>IF(N742="zákl. přenesená",J742,0)</f>
        <v>0</v>
      </c>
      <c r="BH742" s="93">
        <f>IF(N742="sníž. přenesená",J742,0)</f>
        <v>0</v>
      </c>
      <c r="BI742" s="93">
        <f>IF(N742="nulová",J742,0)</f>
        <v>0</v>
      </c>
      <c r="BJ742" s="55" t="s">
        <v>113</v>
      </c>
      <c r="BK742" s="93">
        <f>ROUND(I742*H742,2)</f>
        <v>0</v>
      </c>
      <c r="BL742" s="55" t="s">
        <v>195</v>
      </c>
      <c r="BM742" s="55" t="s">
        <v>1974</v>
      </c>
    </row>
    <row r="743" spans="2:65" s="101" customFormat="1" ht="40.5">
      <c r="B743" s="61"/>
      <c r="D743" s="167" t="s">
        <v>197</v>
      </c>
      <c r="F743" s="168" t="s">
        <v>830</v>
      </c>
      <c r="I743" s="240"/>
      <c r="L743" s="61"/>
      <c r="M743" s="94"/>
      <c r="N743" s="100"/>
      <c r="O743" s="100"/>
      <c r="P743" s="100"/>
      <c r="Q743" s="100"/>
      <c r="R743" s="100"/>
      <c r="S743" s="100"/>
      <c r="T743" s="69"/>
      <c r="AT743" s="55" t="s">
        <v>197</v>
      </c>
      <c r="AU743" s="55" t="s">
        <v>115</v>
      </c>
    </row>
    <row r="744" spans="2:65" s="101" customFormat="1" ht="40.5">
      <c r="B744" s="61"/>
      <c r="D744" s="167" t="s">
        <v>199</v>
      </c>
      <c r="F744" s="169" t="s">
        <v>831</v>
      </c>
      <c r="I744" s="240"/>
      <c r="L744" s="61"/>
      <c r="M744" s="94"/>
      <c r="N744" s="100"/>
      <c r="O744" s="100"/>
      <c r="P744" s="100"/>
      <c r="Q744" s="100"/>
      <c r="R744" s="100"/>
      <c r="S744" s="100"/>
      <c r="T744" s="69"/>
      <c r="AT744" s="55" t="s">
        <v>199</v>
      </c>
      <c r="AU744" s="55" t="s">
        <v>115</v>
      </c>
    </row>
    <row r="745" spans="2:65" s="152" customFormat="1" ht="37.35" customHeight="1">
      <c r="B745" s="151"/>
      <c r="D745" s="153" t="s">
        <v>110</v>
      </c>
      <c r="E745" s="154" t="s">
        <v>832</v>
      </c>
      <c r="F745" s="154" t="s">
        <v>833</v>
      </c>
      <c r="I745" s="237"/>
      <c r="J745" s="155">
        <f>BK745</f>
        <v>0</v>
      </c>
      <c r="L745" s="151"/>
      <c r="M745" s="156"/>
      <c r="N745" s="157"/>
      <c r="O745" s="157"/>
      <c r="P745" s="158">
        <f>P746+P778+P800+P851</f>
        <v>0</v>
      </c>
      <c r="Q745" s="157"/>
      <c r="R745" s="158">
        <f>R746+R778+R800+R851</f>
        <v>2.7075269</v>
      </c>
      <c r="S745" s="157"/>
      <c r="T745" s="159">
        <f>T746+T778+T800+T851</f>
        <v>3.2737599999999998</v>
      </c>
      <c r="AR745" s="153" t="s">
        <v>115</v>
      </c>
      <c r="AT745" s="160" t="s">
        <v>110</v>
      </c>
      <c r="AU745" s="160" t="s">
        <v>111</v>
      </c>
      <c r="AY745" s="153" t="s">
        <v>188</v>
      </c>
      <c r="BK745" s="161">
        <f>BK746+BK778+BK800+BK851</f>
        <v>0</v>
      </c>
    </row>
    <row r="746" spans="2:65" s="152" customFormat="1" ht="19.899999999999999" customHeight="1">
      <c r="B746" s="151"/>
      <c r="D746" s="153" t="s">
        <v>110</v>
      </c>
      <c r="E746" s="162" t="s">
        <v>834</v>
      </c>
      <c r="F746" s="162" t="s">
        <v>835</v>
      </c>
      <c r="I746" s="237"/>
      <c r="J746" s="163">
        <f>BK746</f>
        <v>0</v>
      </c>
      <c r="L746" s="151"/>
      <c r="M746" s="156"/>
      <c r="N746" s="157"/>
      <c r="O746" s="157"/>
      <c r="P746" s="158">
        <f>SUM(P747:P777)</f>
        <v>0</v>
      </c>
      <c r="Q746" s="157"/>
      <c r="R746" s="158">
        <f>SUM(R747:R777)</f>
        <v>0.15100000000000002</v>
      </c>
      <c r="S746" s="157"/>
      <c r="T746" s="159">
        <f>SUM(T747:T777)</f>
        <v>0</v>
      </c>
      <c r="AR746" s="153" t="s">
        <v>115</v>
      </c>
      <c r="AT746" s="160" t="s">
        <v>110</v>
      </c>
      <c r="AU746" s="160" t="s">
        <v>113</v>
      </c>
      <c r="AY746" s="153" t="s">
        <v>188</v>
      </c>
      <c r="BK746" s="161">
        <f>SUM(BK747:BK777)</f>
        <v>0</v>
      </c>
    </row>
    <row r="747" spans="2:65" s="101" customFormat="1" ht="16.5" customHeight="1">
      <c r="B747" s="86"/>
      <c r="C747" s="87" t="s">
        <v>864</v>
      </c>
      <c r="D747" s="87" t="s">
        <v>190</v>
      </c>
      <c r="E747" s="88" t="s">
        <v>837</v>
      </c>
      <c r="F747" s="89" t="s">
        <v>838</v>
      </c>
      <c r="G747" s="90" t="s">
        <v>304</v>
      </c>
      <c r="H747" s="91">
        <v>189</v>
      </c>
      <c r="I747" s="238"/>
      <c r="J747" s="92">
        <f>ROUND(I747*H747,2)</f>
        <v>0</v>
      </c>
      <c r="K747" s="89" t="s">
        <v>194</v>
      </c>
      <c r="L747" s="61"/>
      <c r="M747" s="239" t="s">
        <v>69</v>
      </c>
      <c r="N747" s="164" t="s">
        <v>100</v>
      </c>
      <c r="O747" s="100"/>
      <c r="P747" s="165">
        <f>O747*H747</f>
        <v>0</v>
      </c>
      <c r="Q747" s="165">
        <v>0</v>
      </c>
      <c r="R747" s="165">
        <f>Q747*H747</f>
        <v>0</v>
      </c>
      <c r="S747" s="165">
        <v>0</v>
      </c>
      <c r="T747" s="166">
        <f>S747*H747</f>
        <v>0</v>
      </c>
      <c r="AR747" s="55" t="s">
        <v>389</v>
      </c>
      <c r="AT747" s="55" t="s">
        <v>190</v>
      </c>
      <c r="AU747" s="55" t="s">
        <v>115</v>
      </c>
      <c r="AY747" s="55" t="s">
        <v>188</v>
      </c>
      <c r="BE747" s="93">
        <f>IF(N747="základní",J747,0)</f>
        <v>0</v>
      </c>
      <c r="BF747" s="93">
        <f>IF(N747="snížená",J747,0)</f>
        <v>0</v>
      </c>
      <c r="BG747" s="93">
        <f>IF(N747="zákl. přenesená",J747,0)</f>
        <v>0</v>
      </c>
      <c r="BH747" s="93">
        <f>IF(N747="sníž. přenesená",J747,0)</f>
        <v>0</v>
      </c>
      <c r="BI747" s="93">
        <f>IF(N747="nulová",J747,0)</f>
        <v>0</v>
      </c>
      <c r="BJ747" s="55" t="s">
        <v>113</v>
      </c>
      <c r="BK747" s="93">
        <f>ROUND(I747*H747,2)</f>
        <v>0</v>
      </c>
      <c r="BL747" s="55" t="s">
        <v>389</v>
      </c>
      <c r="BM747" s="55" t="s">
        <v>1975</v>
      </c>
    </row>
    <row r="748" spans="2:65" s="101" customFormat="1" ht="27">
      <c r="B748" s="61"/>
      <c r="D748" s="167" t="s">
        <v>197</v>
      </c>
      <c r="F748" s="168" t="s">
        <v>840</v>
      </c>
      <c r="I748" s="240"/>
      <c r="L748" s="61"/>
      <c r="M748" s="94"/>
      <c r="N748" s="100"/>
      <c r="O748" s="100"/>
      <c r="P748" s="100"/>
      <c r="Q748" s="100"/>
      <c r="R748" s="100"/>
      <c r="S748" s="100"/>
      <c r="T748" s="69"/>
      <c r="AT748" s="55" t="s">
        <v>197</v>
      </c>
      <c r="AU748" s="55" t="s">
        <v>115</v>
      </c>
    </row>
    <row r="749" spans="2:65" s="101" customFormat="1" ht="40.5">
      <c r="B749" s="61"/>
      <c r="D749" s="167" t="s">
        <v>199</v>
      </c>
      <c r="F749" s="169" t="s">
        <v>841</v>
      </c>
      <c r="I749" s="240"/>
      <c r="L749" s="61"/>
      <c r="M749" s="94"/>
      <c r="N749" s="100"/>
      <c r="O749" s="100"/>
      <c r="P749" s="100"/>
      <c r="Q749" s="100"/>
      <c r="R749" s="100"/>
      <c r="S749" s="100"/>
      <c r="T749" s="69"/>
      <c r="AT749" s="55" t="s">
        <v>199</v>
      </c>
      <c r="AU749" s="55" t="s">
        <v>115</v>
      </c>
    </row>
    <row r="750" spans="2:65" s="171" customFormat="1">
      <c r="B750" s="170"/>
      <c r="D750" s="167" t="s">
        <v>201</v>
      </c>
      <c r="E750" s="172" t="s">
        <v>69</v>
      </c>
      <c r="F750" s="173" t="s">
        <v>1757</v>
      </c>
      <c r="H750" s="172" t="s">
        <v>69</v>
      </c>
      <c r="I750" s="241"/>
      <c r="L750" s="170"/>
      <c r="M750" s="174"/>
      <c r="N750" s="175"/>
      <c r="O750" s="175"/>
      <c r="P750" s="175"/>
      <c r="Q750" s="175"/>
      <c r="R750" s="175"/>
      <c r="S750" s="175"/>
      <c r="T750" s="176"/>
      <c r="AT750" s="172" t="s">
        <v>201</v>
      </c>
      <c r="AU750" s="172" t="s">
        <v>115</v>
      </c>
      <c r="AV750" s="171" t="s">
        <v>113</v>
      </c>
      <c r="AW750" s="171" t="s">
        <v>93</v>
      </c>
      <c r="AX750" s="171" t="s">
        <v>111</v>
      </c>
      <c r="AY750" s="172" t="s">
        <v>188</v>
      </c>
    </row>
    <row r="751" spans="2:65" s="178" customFormat="1">
      <c r="B751" s="177"/>
      <c r="D751" s="167" t="s">
        <v>201</v>
      </c>
      <c r="E751" s="179" t="s">
        <v>69</v>
      </c>
      <c r="F751" s="180" t="s">
        <v>1976</v>
      </c>
      <c r="H751" s="181">
        <v>14.144</v>
      </c>
      <c r="I751" s="242"/>
      <c r="L751" s="177"/>
      <c r="M751" s="182"/>
      <c r="N751" s="183"/>
      <c r="O751" s="183"/>
      <c r="P751" s="183"/>
      <c r="Q751" s="183"/>
      <c r="R751" s="183"/>
      <c r="S751" s="183"/>
      <c r="T751" s="184"/>
      <c r="AT751" s="179" t="s">
        <v>201</v>
      </c>
      <c r="AU751" s="179" t="s">
        <v>115</v>
      </c>
      <c r="AV751" s="178" t="s">
        <v>115</v>
      </c>
      <c r="AW751" s="178" t="s">
        <v>93</v>
      </c>
      <c r="AX751" s="178" t="s">
        <v>111</v>
      </c>
      <c r="AY751" s="179" t="s">
        <v>188</v>
      </c>
    </row>
    <row r="752" spans="2:65" s="171" customFormat="1">
      <c r="B752" s="170"/>
      <c r="D752" s="167" t="s">
        <v>201</v>
      </c>
      <c r="E752" s="172" t="s">
        <v>69</v>
      </c>
      <c r="F752" s="173" t="s">
        <v>1751</v>
      </c>
      <c r="H752" s="172" t="s">
        <v>69</v>
      </c>
      <c r="I752" s="241"/>
      <c r="L752" s="170"/>
      <c r="M752" s="174"/>
      <c r="N752" s="175"/>
      <c r="O752" s="175"/>
      <c r="P752" s="175"/>
      <c r="Q752" s="175"/>
      <c r="R752" s="175"/>
      <c r="S752" s="175"/>
      <c r="T752" s="176"/>
      <c r="AT752" s="172" t="s">
        <v>201</v>
      </c>
      <c r="AU752" s="172" t="s">
        <v>115</v>
      </c>
      <c r="AV752" s="171" t="s">
        <v>113</v>
      </c>
      <c r="AW752" s="171" t="s">
        <v>93</v>
      </c>
      <c r="AX752" s="171" t="s">
        <v>111</v>
      </c>
      <c r="AY752" s="172" t="s">
        <v>188</v>
      </c>
    </row>
    <row r="753" spans="2:65" s="178" customFormat="1">
      <c r="B753" s="177"/>
      <c r="D753" s="167" t="s">
        <v>201</v>
      </c>
      <c r="E753" s="179" t="s">
        <v>69</v>
      </c>
      <c r="F753" s="180" t="s">
        <v>1977</v>
      </c>
      <c r="H753" s="181">
        <v>39.468000000000004</v>
      </c>
      <c r="I753" s="242"/>
      <c r="L753" s="177"/>
      <c r="M753" s="182"/>
      <c r="N753" s="183"/>
      <c r="O753" s="183"/>
      <c r="P753" s="183"/>
      <c r="Q753" s="183"/>
      <c r="R753" s="183"/>
      <c r="S753" s="183"/>
      <c r="T753" s="184"/>
      <c r="AT753" s="179" t="s">
        <v>201</v>
      </c>
      <c r="AU753" s="179" t="s">
        <v>115</v>
      </c>
      <c r="AV753" s="178" t="s">
        <v>115</v>
      </c>
      <c r="AW753" s="178" t="s">
        <v>93</v>
      </c>
      <c r="AX753" s="178" t="s">
        <v>111</v>
      </c>
      <c r="AY753" s="179" t="s">
        <v>188</v>
      </c>
    </row>
    <row r="754" spans="2:65" s="178" customFormat="1">
      <c r="B754" s="177"/>
      <c r="D754" s="167" t="s">
        <v>201</v>
      </c>
      <c r="E754" s="179" t="s">
        <v>69</v>
      </c>
      <c r="F754" s="180" t="s">
        <v>1978</v>
      </c>
      <c r="H754" s="181">
        <v>27.768000000000001</v>
      </c>
      <c r="I754" s="242"/>
      <c r="L754" s="177"/>
      <c r="M754" s="182"/>
      <c r="N754" s="183"/>
      <c r="O754" s="183"/>
      <c r="P754" s="183"/>
      <c r="Q754" s="183"/>
      <c r="R754" s="183"/>
      <c r="S754" s="183"/>
      <c r="T754" s="184"/>
      <c r="AT754" s="179" t="s">
        <v>201</v>
      </c>
      <c r="AU754" s="179" t="s">
        <v>115</v>
      </c>
      <c r="AV754" s="178" t="s">
        <v>115</v>
      </c>
      <c r="AW754" s="178" t="s">
        <v>93</v>
      </c>
      <c r="AX754" s="178" t="s">
        <v>111</v>
      </c>
      <c r="AY754" s="179" t="s">
        <v>188</v>
      </c>
    </row>
    <row r="755" spans="2:65" s="178" customFormat="1">
      <c r="B755" s="177"/>
      <c r="D755" s="167" t="s">
        <v>201</v>
      </c>
      <c r="E755" s="179" t="s">
        <v>69</v>
      </c>
      <c r="F755" s="180" t="s">
        <v>1979</v>
      </c>
      <c r="H755" s="181">
        <v>82.872</v>
      </c>
      <c r="I755" s="242"/>
      <c r="L755" s="177"/>
      <c r="M755" s="182"/>
      <c r="N755" s="183"/>
      <c r="O755" s="183"/>
      <c r="P755" s="183"/>
      <c r="Q755" s="183"/>
      <c r="R755" s="183"/>
      <c r="S755" s="183"/>
      <c r="T755" s="184"/>
      <c r="AT755" s="179" t="s">
        <v>201</v>
      </c>
      <c r="AU755" s="179" t="s">
        <v>115</v>
      </c>
      <c r="AV755" s="178" t="s">
        <v>115</v>
      </c>
      <c r="AW755" s="178" t="s">
        <v>93</v>
      </c>
      <c r="AX755" s="178" t="s">
        <v>111</v>
      </c>
      <c r="AY755" s="179" t="s">
        <v>188</v>
      </c>
    </row>
    <row r="756" spans="2:65" s="178" customFormat="1">
      <c r="B756" s="177"/>
      <c r="D756" s="167" t="s">
        <v>201</v>
      </c>
      <c r="E756" s="179" t="s">
        <v>69</v>
      </c>
      <c r="F756" s="180" t="s">
        <v>1980</v>
      </c>
      <c r="H756" s="181">
        <v>24.748000000000001</v>
      </c>
      <c r="I756" s="242"/>
      <c r="L756" s="177"/>
      <c r="M756" s="182"/>
      <c r="N756" s="183"/>
      <c r="O756" s="183"/>
      <c r="P756" s="183"/>
      <c r="Q756" s="183"/>
      <c r="R756" s="183"/>
      <c r="S756" s="183"/>
      <c r="T756" s="184"/>
      <c r="AT756" s="179" t="s">
        <v>201</v>
      </c>
      <c r="AU756" s="179" t="s">
        <v>115</v>
      </c>
      <c r="AV756" s="178" t="s">
        <v>115</v>
      </c>
      <c r="AW756" s="178" t="s">
        <v>93</v>
      </c>
      <c r="AX756" s="178" t="s">
        <v>111</v>
      </c>
      <c r="AY756" s="179" t="s">
        <v>188</v>
      </c>
    </row>
    <row r="757" spans="2:65" s="186" customFormat="1">
      <c r="B757" s="185"/>
      <c r="D757" s="167" t="s">
        <v>201</v>
      </c>
      <c r="E757" s="187" t="s">
        <v>69</v>
      </c>
      <c r="F757" s="188" t="s">
        <v>210</v>
      </c>
      <c r="H757" s="189">
        <v>189</v>
      </c>
      <c r="I757" s="243"/>
      <c r="L757" s="185"/>
      <c r="M757" s="190"/>
      <c r="N757" s="191"/>
      <c r="O757" s="191"/>
      <c r="P757" s="191"/>
      <c r="Q757" s="191"/>
      <c r="R757" s="191"/>
      <c r="S757" s="191"/>
      <c r="T757" s="192"/>
      <c r="AT757" s="187" t="s">
        <v>201</v>
      </c>
      <c r="AU757" s="187" t="s">
        <v>115</v>
      </c>
      <c r="AV757" s="186" t="s">
        <v>195</v>
      </c>
      <c r="AW757" s="186" t="s">
        <v>93</v>
      </c>
      <c r="AX757" s="186" t="s">
        <v>113</v>
      </c>
      <c r="AY757" s="187" t="s">
        <v>188</v>
      </c>
    </row>
    <row r="758" spans="2:65" s="101" customFormat="1" ht="16.5" customHeight="1">
      <c r="B758" s="86"/>
      <c r="C758" s="201" t="s">
        <v>872</v>
      </c>
      <c r="D758" s="201" t="s">
        <v>521</v>
      </c>
      <c r="E758" s="202" t="s">
        <v>849</v>
      </c>
      <c r="F758" s="203" t="s">
        <v>850</v>
      </c>
      <c r="G758" s="204" t="s">
        <v>314</v>
      </c>
      <c r="H758" s="205">
        <v>6.6000000000000003E-2</v>
      </c>
      <c r="I758" s="245"/>
      <c r="J758" s="206">
        <f>ROUND(I758*H758,2)</f>
        <v>0</v>
      </c>
      <c r="K758" s="203" t="s">
        <v>194</v>
      </c>
      <c r="L758" s="207"/>
      <c r="M758" s="246" t="s">
        <v>69</v>
      </c>
      <c r="N758" s="208" t="s">
        <v>100</v>
      </c>
      <c r="O758" s="100"/>
      <c r="P758" s="165">
        <f>O758*H758</f>
        <v>0</v>
      </c>
      <c r="Q758" s="165">
        <v>1</v>
      </c>
      <c r="R758" s="165">
        <f>Q758*H758</f>
        <v>6.6000000000000003E-2</v>
      </c>
      <c r="S758" s="165">
        <v>0</v>
      </c>
      <c r="T758" s="166">
        <f>S758*H758</f>
        <v>0</v>
      </c>
      <c r="AR758" s="55" t="s">
        <v>520</v>
      </c>
      <c r="AT758" s="55" t="s">
        <v>521</v>
      </c>
      <c r="AU758" s="55" t="s">
        <v>115</v>
      </c>
      <c r="AY758" s="55" t="s">
        <v>188</v>
      </c>
      <c r="BE758" s="93">
        <f>IF(N758="základní",J758,0)</f>
        <v>0</v>
      </c>
      <c r="BF758" s="93">
        <f>IF(N758="snížená",J758,0)</f>
        <v>0</v>
      </c>
      <c r="BG758" s="93">
        <f>IF(N758="zákl. přenesená",J758,0)</f>
        <v>0</v>
      </c>
      <c r="BH758" s="93">
        <f>IF(N758="sníž. přenesená",J758,0)</f>
        <v>0</v>
      </c>
      <c r="BI758" s="93">
        <f>IF(N758="nulová",J758,0)</f>
        <v>0</v>
      </c>
      <c r="BJ758" s="55" t="s">
        <v>113</v>
      </c>
      <c r="BK758" s="93">
        <f>ROUND(I758*H758,2)</f>
        <v>0</v>
      </c>
      <c r="BL758" s="55" t="s">
        <v>389</v>
      </c>
      <c r="BM758" s="55" t="s">
        <v>1981</v>
      </c>
    </row>
    <row r="759" spans="2:65" s="101" customFormat="1">
      <c r="B759" s="61"/>
      <c r="D759" s="167" t="s">
        <v>197</v>
      </c>
      <c r="F759" s="168" t="s">
        <v>850</v>
      </c>
      <c r="I759" s="240"/>
      <c r="L759" s="61"/>
      <c r="M759" s="94"/>
      <c r="N759" s="100"/>
      <c r="O759" s="100"/>
      <c r="P759" s="100"/>
      <c r="Q759" s="100"/>
      <c r="R759" s="100"/>
      <c r="S759" s="100"/>
      <c r="T759" s="69"/>
      <c r="AT759" s="55" t="s">
        <v>197</v>
      </c>
      <c r="AU759" s="55" t="s">
        <v>115</v>
      </c>
    </row>
    <row r="760" spans="2:65" s="178" customFormat="1">
      <c r="B760" s="177"/>
      <c r="D760" s="167" t="s">
        <v>201</v>
      </c>
      <c r="F760" s="180" t="s">
        <v>1982</v>
      </c>
      <c r="H760" s="181">
        <v>6.6000000000000003E-2</v>
      </c>
      <c r="I760" s="242"/>
      <c r="L760" s="177"/>
      <c r="M760" s="182"/>
      <c r="N760" s="183"/>
      <c r="O760" s="183"/>
      <c r="P760" s="183"/>
      <c r="Q760" s="183"/>
      <c r="R760" s="183"/>
      <c r="S760" s="183"/>
      <c r="T760" s="184"/>
      <c r="AT760" s="179" t="s">
        <v>201</v>
      </c>
      <c r="AU760" s="179" t="s">
        <v>115</v>
      </c>
      <c r="AV760" s="178" t="s">
        <v>115</v>
      </c>
      <c r="AW760" s="178" t="s">
        <v>70</v>
      </c>
      <c r="AX760" s="178" t="s">
        <v>113</v>
      </c>
      <c r="AY760" s="179" t="s">
        <v>188</v>
      </c>
    </row>
    <row r="761" spans="2:65" s="101" customFormat="1" ht="16.5" customHeight="1">
      <c r="B761" s="86"/>
      <c r="C761" s="87" t="s">
        <v>879</v>
      </c>
      <c r="D761" s="87" t="s">
        <v>190</v>
      </c>
      <c r="E761" s="88" t="s">
        <v>1983</v>
      </c>
      <c r="F761" s="89" t="s">
        <v>1984</v>
      </c>
      <c r="G761" s="90" t="s">
        <v>304</v>
      </c>
      <c r="H761" s="91">
        <v>189</v>
      </c>
      <c r="I761" s="238"/>
      <c r="J761" s="92">
        <f>ROUND(I761*H761,2)</f>
        <v>0</v>
      </c>
      <c r="K761" s="89" t="s">
        <v>194</v>
      </c>
      <c r="L761" s="61"/>
      <c r="M761" s="239" t="s">
        <v>69</v>
      </c>
      <c r="N761" s="164" t="s">
        <v>100</v>
      </c>
      <c r="O761" s="100"/>
      <c r="P761" s="165">
        <f>O761*H761</f>
        <v>0</v>
      </c>
      <c r="Q761" s="165">
        <v>0</v>
      </c>
      <c r="R761" s="165">
        <f>Q761*H761</f>
        <v>0</v>
      </c>
      <c r="S761" s="165">
        <v>0</v>
      </c>
      <c r="T761" s="166">
        <f>S761*H761</f>
        <v>0</v>
      </c>
      <c r="AR761" s="55" t="s">
        <v>389</v>
      </c>
      <c r="AT761" s="55" t="s">
        <v>190</v>
      </c>
      <c r="AU761" s="55" t="s">
        <v>115</v>
      </c>
      <c r="AY761" s="55" t="s">
        <v>188</v>
      </c>
      <c r="BE761" s="93">
        <f>IF(N761="základní",J761,0)</f>
        <v>0</v>
      </c>
      <c r="BF761" s="93">
        <f>IF(N761="snížená",J761,0)</f>
        <v>0</v>
      </c>
      <c r="BG761" s="93">
        <f>IF(N761="zákl. přenesená",J761,0)</f>
        <v>0</v>
      </c>
      <c r="BH761" s="93">
        <f>IF(N761="sníž. přenesená",J761,0)</f>
        <v>0</v>
      </c>
      <c r="BI761" s="93">
        <f>IF(N761="nulová",J761,0)</f>
        <v>0</v>
      </c>
      <c r="BJ761" s="55" t="s">
        <v>113</v>
      </c>
      <c r="BK761" s="93">
        <f>ROUND(I761*H761,2)</f>
        <v>0</v>
      </c>
      <c r="BL761" s="55" t="s">
        <v>389</v>
      </c>
      <c r="BM761" s="55" t="s">
        <v>1985</v>
      </c>
    </row>
    <row r="762" spans="2:65" s="101" customFormat="1" ht="27">
      <c r="B762" s="61"/>
      <c r="D762" s="167" t="s">
        <v>197</v>
      </c>
      <c r="F762" s="168" t="s">
        <v>1986</v>
      </c>
      <c r="I762" s="240"/>
      <c r="L762" s="61"/>
      <c r="M762" s="94"/>
      <c r="N762" s="100"/>
      <c r="O762" s="100"/>
      <c r="P762" s="100"/>
      <c r="Q762" s="100"/>
      <c r="R762" s="100"/>
      <c r="S762" s="100"/>
      <c r="T762" s="69"/>
      <c r="AT762" s="55" t="s">
        <v>197</v>
      </c>
      <c r="AU762" s="55" t="s">
        <v>115</v>
      </c>
    </row>
    <row r="763" spans="2:65" s="101" customFormat="1" ht="40.5">
      <c r="B763" s="61"/>
      <c r="D763" s="167" t="s">
        <v>199</v>
      </c>
      <c r="F763" s="169" t="s">
        <v>841</v>
      </c>
      <c r="I763" s="240"/>
      <c r="L763" s="61"/>
      <c r="M763" s="94"/>
      <c r="N763" s="100"/>
      <c r="O763" s="100"/>
      <c r="P763" s="100"/>
      <c r="Q763" s="100"/>
      <c r="R763" s="100"/>
      <c r="S763" s="100"/>
      <c r="T763" s="69"/>
      <c r="AT763" s="55" t="s">
        <v>199</v>
      </c>
      <c r="AU763" s="55" t="s">
        <v>115</v>
      </c>
    </row>
    <row r="764" spans="2:65" s="171" customFormat="1">
      <c r="B764" s="170"/>
      <c r="D764" s="167" t="s">
        <v>201</v>
      </c>
      <c r="E764" s="172" t="s">
        <v>69</v>
      </c>
      <c r="F764" s="173" t="s">
        <v>1757</v>
      </c>
      <c r="H764" s="172" t="s">
        <v>69</v>
      </c>
      <c r="I764" s="241"/>
      <c r="L764" s="170"/>
      <c r="M764" s="174"/>
      <c r="N764" s="175"/>
      <c r="O764" s="175"/>
      <c r="P764" s="175"/>
      <c r="Q764" s="175"/>
      <c r="R764" s="175"/>
      <c r="S764" s="175"/>
      <c r="T764" s="176"/>
      <c r="AT764" s="172" t="s">
        <v>201</v>
      </c>
      <c r="AU764" s="172" t="s">
        <v>115</v>
      </c>
      <c r="AV764" s="171" t="s">
        <v>113</v>
      </c>
      <c r="AW764" s="171" t="s">
        <v>93</v>
      </c>
      <c r="AX764" s="171" t="s">
        <v>111</v>
      </c>
      <c r="AY764" s="172" t="s">
        <v>188</v>
      </c>
    </row>
    <row r="765" spans="2:65" s="178" customFormat="1">
      <c r="B765" s="177"/>
      <c r="D765" s="167" t="s">
        <v>201</v>
      </c>
      <c r="E765" s="179" t="s">
        <v>69</v>
      </c>
      <c r="F765" s="180" t="s">
        <v>1976</v>
      </c>
      <c r="H765" s="181">
        <v>14.144</v>
      </c>
      <c r="I765" s="242"/>
      <c r="L765" s="177"/>
      <c r="M765" s="182"/>
      <c r="N765" s="183"/>
      <c r="O765" s="183"/>
      <c r="P765" s="183"/>
      <c r="Q765" s="183"/>
      <c r="R765" s="183"/>
      <c r="S765" s="183"/>
      <c r="T765" s="184"/>
      <c r="AT765" s="179" t="s">
        <v>201</v>
      </c>
      <c r="AU765" s="179" t="s">
        <v>115</v>
      </c>
      <c r="AV765" s="178" t="s">
        <v>115</v>
      </c>
      <c r="AW765" s="178" t="s">
        <v>93</v>
      </c>
      <c r="AX765" s="178" t="s">
        <v>111</v>
      </c>
      <c r="AY765" s="179" t="s">
        <v>188</v>
      </c>
    </row>
    <row r="766" spans="2:65" s="171" customFormat="1">
      <c r="B766" s="170"/>
      <c r="D766" s="167" t="s">
        <v>201</v>
      </c>
      <c r="E766" s="172" t="s">
        <v>69</v>
      </c>
      <c r="F766" s="173" t="s">
        <v>1751</v>
      </c>
      <c r="H766" s="172" t="s">
        <v>69</v>
      </c>
      <c r="I766" s="241"/>
      <c r="L766" s="170"/>
      <c r="M766" s="174"/>
      <c r="N766" s="175"/>
      <c r="O766" s="175"/>
      <c r="P766" s="175"/>
      <c r="Q766" s="175"/>
      <c r="R766" s="175"/>
      <c r="S766" s="175"/>
      <c r="T766" s="176"/>
      <c r="AT766" s="172" t="s">
        <v>201</v>
      </c>
      <c r="AU766" s="172" t="s">
        <v>115</v>
      </c>
      <c r="AV766" s="171" t="s">
        <v>113</v>
      </c>
      <c r="AW766" s="171" t="s">
        <v>93</v>
      </c>
      <c r="AX766" s="171" t="s">
        <v>111</v>
      </c>
      <c r="AY766" s="172" t="s">
        <v>188</v>
      </c>
    </row>
    <row r="767" spans="2:65" s="178" customFormat="1">
      <c r="B767" s="177"/>
      <c r="D767" s="167" t="s">
        <v>201</v>
      </c>
      <c r="E767" s="179" t="s">
        <v>69</v>
      </c>
      <c r="F767" s="180" t="s">
        <v>1977</v>
      </c>
      <c r="H767" s="181">
        <v>39.468000000000004</v>
      </c>
      <c r="I767" s="242"/>
      <c r="L767" s="177"/>
      <c r="M767" s="182"/>
      <c r="N767" s="183"/>
      <c r="O767" s="183"/>
      <c r="P767" s="183"/>
      <c r="Q767" s="183"/>
      <c r="R767" s="183"/>
      <c r="S767" s="183"/>
      <c r="T767" s="184"/>
      <c r="AT767" s="179" t="s">
        <v>201</v>
      </c>
      <c r="AU767" s="179" t="s">
        <v>115</v>
      </c>
      <c r="AV767" s="178" t="s">
        <v>115</v>
      </c>
      <c r="AW767" s="178" t="s">
        <v>93</v>
      </c>
      <c r="AX767" s="178" t="s">
        <v>111</v>
      </c>
      <c r="AY767" s="179" t="s">
        <v>188</v>
      </c>
    </row>
    <row r="768" spans="2:65" s="178" customFormat="1">
      <c r="B768" s="177"/>
      <c r="D768" s="167" t="s">
        <v>201</v>
      </c>
      <c r="E768" s="179" t="s">
        <v>69</v>
      </c>
      <c r="F768" s="180" t="s">
        <v>1978</v>
      </c>
      <c r="H768" s="181">
        <v>27.768000000000001</v>
      </c>
      <c r="I768" s="242"/>
      <c r="L768" s="177"/>
      <c r="M768" s="182"/>
      <c r="N768" s="183"/>
      <c r="O768" s="183"/>
      <c r="P768" s="183"/>
      <c r="Q768" s="183"/>
      <c r="R768" s="183"/>
      <c r="S768" s="183"/>
      <c r="T768" s="184"/>
      <c r="AT768" s="179" t="s">
        <v>201</v>
      </c>
      <c r="AU768" s="179" t="s">
        <v>115</v>
      </c>
      <c r="AV768" s="178" t="s">
        <v>115</v>
      </c>
      <c r="AW768" s="178" t="s">
        <v>93</v>
      </c>
      <c r="AX768" s="178" t="s">
        <v>111</v>
      </c>
      <c r="AY768" s="179" t="s">
        <v>188</v>
      </c>
    </row>
    <row r="769" spans="2:65" s="178" customFormat="1">
      <c r="B769" s="177"/>
      <c r="D769" s="167" t="s">
        <v>201</v>
      </c>
      <c r="E769" s="179" t="s">
        <v>69</v>
      </c>
      <c r="F769" s="180" t="s">
        <v>1979</v>
      </c>
      <c r="H769" s="181">
        <v>82.872</v>
      </c>
      <c r="I769" s="242"/>
      <c r="L769" s="177"/>
      <c r="M769" s="182"/>
      <c r="N769" s="183"/>
      <c r="O769" s="183"/>
      <c r="P769" s="183"/>
      <c r="Q769" s="183"/>
      <c r="R769" s="183"/>
      <c r="S769" s="183"/>
      <c r="T769" s="184"/>
      <c r="AT769" s="179" t="s">
        <v>201</v>
      </c>
      <c r="AU769" s="179" t="s">
        <v>115</v>
      </c>
      <c r="AV769" s="178" t="s">
        <v>115</v>
      </c>
      <c r="AW769" s="178" t="s">
        <v>93</v>
      </c>
      <c r="AX769" s="178" t="s">
        <v>111</v>
      </c>
      <c r="AY769" s="179" t="s">
        <v>188</v>
      </c>
    </row>
    <row r="770" spans="2:65" s="178" customFormat="1">
      <c r="B770" s="177"/>
      <c r="D770" s="167" t="s">
        <v>201</v>
      </c>
      <c r="E770" s="179" t="s">
        <v>69</v>
      </c>
      <c r="F770" s="180" t="s">
        <v>1980</v>
      </c>
      <c r="H770" s="181">
        <v>24.748000000000001</v>
      </c>
      <c r="I770" s="242"/>
      <c r="L770" s="177"/>
      <c r="M770" s="182"/>
      <c r="N770" s="183"/>
      <c r="O770" s="183"/>
      <c r="P770" s="183"/>
      <c r="Q770" s="183"/>
      <c r="R770" s="183"/>
      <c r="S770" s="183"/>
      <c r="T770" s="184"/>
      <c r="AT770" s="179" t="s">
        <v>201</v>
      </c>
      <c r="AU770" s="179" t="s">
        <v>115</v>
      </c>
      <c r="AV770" s="178" t="s">
        <v>115</v>
      </c>
      <c r="AW770" s="178" t="s">
        <v>93</v>
      </c>
      <c r="AX770" s="178" t="s">
        <v>111</v>
      </c>
      <c r="AY770" s="179" t="s">
        <v>188</v>
      </c>
    </row>
    <row r="771" spans="2:65" s="186" customFormat="1">
      <c r="B771" s="185"/>
      <c r="D771" s="167" t="s">
        <v>201</v>
      </c>
      <c r="E771" s="187" t="s">
        <v>69</v>
      </c>
      <c r="F771" s="188" t="s">
        <v>210</v>
      </c>
      <c r="H771" s="189">
        <v>189</v>
      </c>
      <c r="I771" s="243"/>
      <c r="L771" s="185"/>
      <c r="M771" s="190"/>
      <c r="N771" s="191"/>
      <c r="O771" s="191"/>
      <c r="P771" s="191"/>
      <c r="Q771" s="191"/>
      <c r="R771" s="191"/>
      <c r="S771" s="191"/>
      <c r="T771" s="192"/>
      <c r="AT771" s="187" t="s">
        <v>201</v>
      </c>
      <c r="AU771" s="187" t="s">
        <v>115</v>
      </c>
      <c r="AV771" s="186" t="s">
        <v>195</v>
      </c>
      <c r="AW771" s="186" t="s">
        <v>93</v>
      </c>
      <c r="AX771" s="186" t="s">
        <v>113</v>
      </c>
      <c r="AY771" s="187" t="s">
        <v>188</v>
      </c>
    </row>
    <row r="772" spans="2:65" s="101" customFormat="1" ht="16.5" customHeight="1">
      <c r="B772" s="86"/>
      <c r="C772" s="201" t="s">
        <v>887</v>
      </c>
      <c r="D772" s="201" t="s">
        <v>521</v>
      </c>
      <c r="E772" s="202" t="s">
        <v>1987</v>
      </c>
      <c r="F772" s="203" t="s">
        <v>1988</v>
      </c>
      <c r="G772" s="204" t="s">
        <v>314</v>
      </c>
      <c r="H772" s="205">
        <v>8.5000000000000006E-2</v>
      </c>
      <c r="I772" s="245"/>
      <c r="J772" s="206">
        <f>ROUND(I772*H772,2)</f>
        <v>0</v>
      </c>
      <c r="K772" s="203" t="s">
        <v>194</v>
      </c>
      <c r="L772" s="207"/>
      <c r="M772" s="246" t="s">
        <v>69</v>
      </c>
      <c r="N772" s="208" t="s">
        <v>100</v>
      </c>
      <c r="O772" s="100"/>
      <c r="P772" s="165">
        <f>O772*H772</f>
        <v>0</v>
      </c>
      <c r="Q772" s="165">
        <v>1</v>
      </c>
      <c r="R772" s="165">
        <f>Q772*H772</f>
        <v>8.5000000000000006E-2</v>
      </c>
      <c r="S772" s="165">
        <v>0</v>
      </c>
      <c r="T772" s="166">
        <f>S772*H772</f>
        <v>0</v>
      </c>
      <c r="AR772" s="55" t="s">
        <v>520</v>
      </c>
      <c r="AT772" s="55" t="s">
        <v>521</v>
      </c>
      <c r="AU772" s="55" t="s">
        <v>115</v>
      </c>
      <c r="AY772" s="55" t="s">
        <v>188</v>
      </c>
      <c r="BE772" s="93">
        <f>IF(N772="základní",J772,0)</f>
        <v>0</v>
      </c>
      <c r="BF772" s="93">
        <f>IF(N772="snížená",J772,0)</f>
        <v>0</v>
      </c>
      <c r="BG772" s="93">
        <f>IF(N772="zákl. přenesená",J772,0)</f>
        <v>0</v>
      </c>
      <c r="BH772" s="93">
        <f>IF(N772="sníž. přenesená",J772,0)</f>
        <v>0</v>
      </c>
      <c r="BI772" s="93">
        <f>IF(N772="nulová",J772,0)</f>
        <v>0</v>
      </c>
      <c r="BJ772" s="55" t="s">
        <v>113</v>
      </c>
      <c r="BK772" s="93">
        <f>ROUND(I772*H772,2)</f>
        <v>0</v>
      </c>
      <c r="BL772" s="55" t="s">
        <v>389</v>
      </c>
      <c r="BM772" s="55" t="s">
        <v>1989</v>
      </c>
    </row>
    <row r="773" spans="2:65" s="101" customFormat="1">
      <c r="B773" s="61"/>
      <c r="D773" s="167" t="s">
        <v>197</v>
      </c>
      <c r="F773" s="168" t="s">
        <v>1988</v>
      </c>
      <c r="I773" s="240"/>
      <c r="L773" s="61"/>
      <c r="M773" s="94"/>
      <c r="N773" s="100"/>
      <c r="O773" s="100"/>
      <c r="P773" s="100"/>
      <c r="Q773" s="100"/>
      <c r="R773" s="100"/>
      <c r="S773" s="100"/>
      <c r="T773" s="69"/>
      <c r="AT773" s="55" t="s">
        <v>197</v>
      </c>
      <c r="AU773" s="55" t="s">
        <v>115</v>
      </c>
    </row>
    <row r="774" spans="2:65" s="178" customFormat="1">
      <c r="B774" s="177"/>
      <c r="D774" s="167" t="s">
        <v>201</v>
      </c>
      <c r="F774" s="180" t="s">
        <v>1990</v>
      </c>
      <c r="H774" s="181">
        <v>8.5000000000000006E-2</v>
      </c>
      <c r="I774" s="242"/>
      <c r="L774" s="177"/>
      <c r="M774" s="182"/>
      <c r="N774" s="183"/>
      <c r="O774" s="183"/>
      <c r="P774" s="183"/>
      <c r="Q774" s="183"/>
      <c r="R774" s="183"/>
      <c r="S774" s="183"/>
      <c r="T774" s="184"/>
      <c r="AT774" s="179" t="s">
        <v>201</v>
      </c>
      <c r="AU774" s="179" t="s">
        <v>115</v>
      </c>
      <c r="AV774" s="178" t="s">
        <v>115</v>
      </c>
      <c r="AW774" s="178" t="s">
        <v>70</v>
      </c>
      <c r="AX774" s="178" t="s">
        <v>113</v>
      </c>
      <c r="AY774" s="179" t="s">
        <v>188</v>
      </c>
    </row>
    <row r="775" spans="2:65" s="101" customFormat="1" ht="25.5" customHeight="1">
      <c r="B775" s="86"/>
      <c r="C775" s="87" t="s">
        <v>908</v>
      </c>
      <c r="D775" s="87" t="s">
        <v>190</v>
      </c>
      <c r="E775" s="88" t="s">
        <v>880</v>
      </c>
      <c r="F775" s="89" t="s">
        <v>881</v>
      </c>
      <c r="G775" s="90" t="s">
        <v>314</v>
      </c>
      <c r="H775" s="91">
        <v>0.151</v>
      </c>
      <c r="I775" s="238"/>
      <c r="J775" s="92">
        <f>ROUND(I775*H775,2)</f>
        <v>0</v>
      </c>
      <c r="K775" s="89" t="s">
        <v>194</v>
      </c>
      <c r="L775" s="61"/>
      <c r="M775" s="239" t="s">
        <v>69</v>
      </c>
      <c r="N775" s="164" t="s">
        <v>100</v>
      </c>
      <c r="O775" s="100"/>
      <c r="P775" s="165">
        <f>O775*H775</f>
        <v>0</v>
      </c>
      <c r="Q775" s="165">
        <v>0</v>
      </c>
      <c r="R775" s="165">
        <f>Q775*H775</f>
        <v>0</v>
      </c>
      <c r="S775" s="165">
        <v>0</v>
      </c>
      <c r="T775" s="166">
        <f>S775*H775</f>
        <v>0</v>
      </c>
      <c r="AR775" s="55" t="s">
        <v>389</v>
      </c>
      <c r="AT775" s="55" t="s">
        <v>190</v>
      </c>
      <c r="AU775" s="55" t="s">
        <v>115</v>
      </c>
      <c r="AY775" s="55" t="s">
        <v>188</v>
      </c>
      <c r="BE775" s="93">
        <f>IF(N775="základní",J775,0)</f>
        <v>0</v>
      </c>
      <c r="BF775" s="93">
        <f>IF(N775="snížená",J775,0)</f>
        <v>0</v>
      </c>
      <c r="BG775" s="93">
        <f>IF(N775="zákl. přenesená",J775,0)</f>
        <v>0</v>
      </c>
      <c r="BH775" s="93">
        <f>IF(N775="sníž. přenesená",J775,0)</f>
        <v>0</v>
      </c>
      <c r="BI775" s="93">
        <f>IF(N775="nulová",J775,0)</f>
        <v>0</v>
      </c>
      <c r="BJ775" s="55" t="s">
        <v>113</v>
      </c>
      <c r="BK775" s="93">
        <f>ROUND(I775*H775,2)</f>
        <v>0</v>
      </c>
      <c r="BL775" s="55" t="s">
        <v>389</v>
      </c>
      <c r="BM775" s="55" t="s">
        <v>1991</v>
      </c>
    </row>
    <row r="776" spans="2:65" s="101" customFormat="1" ht="27">
      <c r="B776" s="61"/>
      <c r="D776" s="167" t="s">
        <v>197</v>
      </c>
      <c r="F776" s="168" t="s">
        <v>883</v>
      </c>
      <c r="I776" s="240"/>
      <c r="L776" s="61"/>
      <c r="M776" s="94"/>
      <c r="N776" s="100"/>
      <c r="O776" s="100"/>
      <c r="P776" s="100"/>
      <c r="Q776" s="100"/>
      <c r="R776" s="100"/>
      <c r="S776" s="100"/>
      <c r="T776" s="69"/>
      <c r="AT776" s="55" t="s">
        <v>197</v>
      </c>
      <c r="AU776" s="55" t="s">
        <v>115</v>
      </c>
    </row>
    <row r="777" spans="2:65" s="101" customFormat="1" ht="121.5">
      <c r="B777" s="61"/>
      <c r="D777" s="167" t="s">
        <v>199</v>
      </c>
      <c r="F777" s="169" t="s">
        <v>884</v>
      </c>
      <c r="I777" s="240"/>
      <c r="L777" s="61"/>
      <c r="M777" s="94"/>
      <c r="N777" s="100"/>
      <c r="O777" s="100"/>
      <c r="P777" s="100"/>
      <c r="Q777" s="100"/>
      <c r="R777" s="100"/>
      <c r="S777" s="100"/>
      <c r="T777" s="69"/>
      <c r="AT777" s="55" t="s">
        <v>199</v>
      </c>
      <c r="AU777" s="55" t="s">
        <v>115</v>
      </c>
    </row>
    <row r="778" spans="2:65" s="152" customFormat="1" ht="29.85" customHeight="1">
      <c r="B778" s="151"/>
      <c r="D778" s="153" t="s">
        <v>110</v>
      </c>
      <c r="E778" s="162" t="s">
        <v>885</v>
      </c>
      <c r="F778" s="162" t="s">
        <v>886</v>
      </c>
      <c r="I778" s="237"/>
      <c r="J778" s="163">
        <f>BK778</f>
        <v>0</v>
      </c>
      <c r="L778" s="151"/>
      <c r="M778" s="156"/>
      <c r="N778" s="157"/>
      <c r="O778" s="157"/>
      <c r="P778" s="158">
        <f>SUM(P779:P799)</f>
        <v>0</v>
      </c>
      <c r="Q778" s="157"/>
      <c r="R778" s="158">
        <f>SUM(R779:R799)</f>
        <v>2.1546101000000002</v>
      </c>
      <c r="S778" s="157"/>
      <c r="T778" s="159">
        <f>SUM(T779:T799)</f>
        <v>0</v>
      </c>
      <c r="AR778" s="153" t="s">
        <v>115</v>
      </c>
      <c r="AT778" s="160" t="s">
        <v>110</v>
      </c>
      <c r="AU778" s="160" t="s">
        <v>113</v>
      </c>
      <c r="AY778" s="153" t="s">
        <v>188</v>
      </c>
      <c r="BK778" s="161">
        <f>SUM(BK779:BK799)</f>
        <v>0</v>
      </c>
    </row>
    <row r="779" spans="2:65" s="101" customFormat="1" ht="25.5" customHeight="1">
      <c r="B779" s="86"/>
      <c r="C779" s="87" t="s">
        <v>915</v>
      </c>
      <c r="D779" s="87" t="s">
        <v>190</v>
      </c>
      <c r="E779" s="88" t="s">
        <v>888</v>
      </c>
      <c r="F779" s="89" t="s">
        <v>889</v>
      </c>
      <c r="G779" s="90" t="s">
        <v>304</v>
      </c>
      <c r="H779" s="91">
        <v>23.484999999999999</v>
      </c>
      <c r="I779" s="238"/>
      <c r="J779" s="92">
        <f>ROUND(I779*H779,2)</f>
        <v>0</v>
      </c>
      <c r="K779" s="89" t="s">
        <v>194</v>
      </c>
      <c r="L779" s="61"/>
      <c r="M779" s="239" t="s">
        <v>69</v>
      </c>
      <c r="N779" s="164" t="s">
        <v>100</v>
      </c>
      <c r="O779" s="100"/>
      <c r="P779" s="165">
        <f>O779*H779</f>
        <v>0</v>
      </c>
      <c r="Q779" s="165">
        <v>2.4000000000000001E-4</v>
      </c>
      <c r="R779" s="165">
        <f>Q779*H779</f>
        <v>5.6363999999999997E-3</v>
      </c>
      <c r="S779" s="165">
        <v>0</v>
      </c>
      <c r="T779" s="166">
        <f>S779*H779</f>
        <v>0</v>
      </c>
      <c r="AR779" s="55" t="s">
        <v>389</v>
      </c>
      <c r="AT779" s="55" t="s">
        <v>190</v>
      </c>
      <c r="AU779" s="55" t="s">
        <v>115</v>
      </c>
      <c r="AY779" s="55" t="s">
        <v>188</v>
      </c>
      <c r="BE779" s="93">
        <f>IF(N779="základní",J779,0)</f>
        <v>0</v>
      </c>
      <c r="BF779" s="93">
        <f>IF(N779="snížená",J779,0)</f>
        <v>0</v>
      </c>
      <c r="BG779" s="93">
        <f>IF(N779="zákl. přenesená",J779,0)</f>
        <v>0</v>
      </c>
      <c r="BH779" s="93">
        <f>IF(N779="sníž. přenesená",J779,0)</f>
        <v>0</v>
      </c>
      <c r="BI779" s="93">
        <f>IF(N779="nulová",J779,0)</f>
        <v>0</v>
      </c>
      <c r="BJ779" s="55" t="s">
        <v>113</v>
      </c>
      <c r="BK779" s="93">
        <f>ROUND(I779*H779,2)</f>
        <v>0</v>
      </c>
      <c r="BL779" s="55" t="s">
        <v>389</v>
      </c>
      <c r="BM779" s="55" t="s">
        <v>1992</v>
      </c>
    </row>
    <row r="780" spans="2:65" s="101" customFormat="1" ht="27">
      <c r="B780" s="61"/>
      <c r="D780" s="167" t="s">
        <v>197</v>
      </c>
      <c r="F780" s="168" t="s">
        <v>891</v>
      </c>
      <c r="I780" s="240"/>
      <c r="L780" s="61"/>
      <c r="M780" s="94"/>
      <c r="N780" s="100"/>
      <c r="O780" s="100"/>
      <c r="P780" s="100"/>
      <c r="Q780" s="100"/>
      <c r="R780" s="100"/>
      <c r="S780" s="100"/>
      <c r="T780" s="69"/>
      <c r="AT780" s="55" t="s">
        <v>197</v>
      </c>
      <c r="AU780" s="55" t="s">
        <v>115</v>
      </c>
    </row>
    <row r="781" spans="2:65" s="101" customFormat="1" ht="67.5">
      <c r="B781" s="61"/>
      <c r="D781" s="167" t="s">
        <v>199</v>
      </c>
      <c r="F781" s="169" t="s">
        <v>892</v>
      </c>
      <c r="I781" s="240"/>
      <c r="L781" s="61"/>
      <c r="M781" s="94"/>
      <c r="N781" s="100"/>
      <c r="O781" s="100"/>
      <c r="P781" s="100"/>
      <c r="Q781" s="100"/>
      <c r="R781" s="100"/>
      <c r="S781" s="100"/>
      <c r="T781" s="69"/>
      <c r="AT781" s="55" t="s">
        <v>199</v>
      </c>
      <c r="AU781" s="55" t="s">
        <v>115</v>
      </c>
    </row>
    <row r="782" spans="2:65" s="171" customFormat="1">
      <c r="B782" s="170"/>
      <c r="D782" s="167" t="s">
        <v>201</v>
      </c>
      <c r="E782" s="172" t="s">
        <v>69</v>
      </c>
      <c r="F782" s="173" t="s">
        <v>1993</v>
      </c>
      <c r="H782" s="172" t="s">
        <v>69</v>
      </c>
      <c r="I782" s="241"/>
      <c r="L782" s="170"/>
      <c r="M782" s="174"/>
      <c r="N782" s="175"/>
      <c r="O782" s="175"/>
      <c r="P782" s="175"/>
      <c r="Q782" s="175"/>
      <c r="R782" s="175"/>
      <c r="S782" s="175"/>
      <c r="T782" s="176"/>
      <c r="AT782" s="172" t="s">
        <v>201</v>
      </c>
      <c r="AU782" s="172" t="s">
        <v>115</v>
      </c>
      <c r="AV782" s="171" t="s">
        <v>113</v>
      </c>
      <c r="AW782" s="171" t="s">
        <v>93</v>
      </c>
      <c r="AX782" s="171" t="s">
        <v>111</v>
      </c>
      <c r="AY782" s="172" t="s">
        <v>188</v>
      </c>
    </row>
    <row r="783" spans="2:65" s="178" customFormat="1">
      <c r="B783" s="177"/>
      <c r="D783" s="167" t="s">
        <v>201</v>
      </c>
      <c r="E783" s="179" t="s">
        <v>69</v>
      </c>
      <c r="F783" s="180" t="s">
        <v>1994</v>
      </c>
      <c r="H783" s="181">
        <v>18.66</v>
      </c>
      <c r="I783" s="242"/>
      <c r="L783" s="177"/>
      <c r="M783" s="182"/>
      <c r="N783" s="183"/>
      <c r="O783" s="183"/>
      <c r="P783" s="183"/>
      <c r="Q783" s="183"/>
      <c r="R783" s="183"/>
      <c r="S783" s="183"/>
      <c r="T783" s="184"/>
      <c r="AT783" s="179" t="s">
        <v>201</v>
      </c>
      <c r="AU783" s="179" t="s">
        <v>115</v>
      </c>
      <c r="AV783" s="178" t="s">
        <v>115</v>
      </c>
      <c r="AW783" s="178" t="s">
        <v>93</v>
      </c>
      <c r="AX783" s="178" t="s">
        <v>111</v>
      </c>
      <c r="AY783" s="179" t="s">
        <v>188</v>
      </c>
    </row>
    <row r="784" spans="2:65" s="178" customFormat="1">
      <c r="B784" s="177"/>
      <c r="D784" s="167" t="s">
        <v>201</v>
      </c>
      <c r="E784" s="179" t="s">
        <v>69</v>
      </c>
      <c r="F784" s="180" t="s">
        <v>1995</v>
      </c>
      <c r="H784" s="181">
        <v>4.8250000000000002</v>
      </c>
      <c r="I784" s="242"/>
      <c r="L784" s="177"/>
      <c r="M784" s="182"/>
      <c r="N784" s="183"/>
      <c r="O784" s="183"/>
      <c r="P784" s="183"/>
      <c r="Q784" s="183"/>
      <c r="R784" s="183"/>
      <c r="S784" s="183"/>
      <c r="T784" s="184"/>
      <c r="AT784" s="179" t="s">
        <v>201</v>
      </c>
      <c r="AU784" s="179" t="s">
        <v>115</v>
      </c>
      <c r="AV784" s="178" t="s">
        <v>115</v>
      </c>
      <c r="AW784" s="178" t="s">
        <v>93</v>
      </c>
      <c r="AX784" s="178" t="s">
        <v>111</v>
      </c>
      <c r="AY784" s="179" t="s">
        <v>188</v>
      </c>
    </row>
    <row r="785" spans="2:65" s="186" customFormat="1">
      <c r="B785" s="185"/>
      <c r="D785" s="167" t="s">
        <v>201</v>
      </c>
      <c r="E785" s="187" t="s">
        <v>69</v>
      </c>
      <c r="F785" s="188" t="s">
        <v>210</v>
      </c>
      <c r="H785" s="189">
        <v>23.484999999999999</v>
      </c>
      <c r="I785" s="243"/>
      <c r="L785" s="185"/>
      <c r="M785" s="190"/>
      <c r="N785" s="191"/>
      <c r="O785" s="191"/>
      <c r="P785" s="191"/>
      <c r="Q785" s="191"/>
      <c r="R785" s="191"/>
      <c r="S785" s="191"/>
      <c r="T785" s="192"/>
      <c r="AT785" s="187" t="s">
        <v>201</v>
      </c>
      <c r="AU785" s="187" t="s">
        <v>115</v>
      </c>
      <c r="AV785" s="186" t="s">
        <v>195</v>
      </c>
      <c r="AW785" s="186" t="s">
        <v>93</v>
      </c>
      <c r="AX785" s="186" t="s">
        <v>113</v>
      </c>
      <c r="AY785" s="187" t="s">
        <v>188</v>
      </c>
    </row>
    <row r="786" spans="2:65" s="101" customFormat="1" ht="16.5" customHeight="1">
      <c r="B786" s="86"/>
      <c r="C786" s="201" t="s">
        <v>923</v>
      </c>
      <c r="D786" s="201" t="s">
        <v>521</v>
      </c>
      <c r="E786" s="202" t="s">
        <v>909</v>
      </c>
      <c r="F786" s="203" t="s">
        <v>910</v>
      </c>
      <c r="G786" s="204" t="s">
        <v>578</v>
      </c>
      <c r="H786" s="205">
        <v>380.00099999999998</v>
      </c>
      <c r="I786" s="245"/>
      <c r="J786" s="206">
        <f>ROUND(I786*H786,2)</f>
        <v>0</v>
      </c>
      <c r="K786" s="203" t="s">
        <v>194</v>
      </c>
      <c r="L786" s="207"/>
      <c r="M786" s="246" t="s">
        <v>69</v>
      </c>
      <c r="N786" s="208" t="s">
        <v>100</v>
      </c>
      <c r="O786" s="100"/>
      <c r="P786" s="165">
        <f>O786*H786</f>
        <v>0</v>
      </c>
      <c r="Q786" s="165">
        <v>3.7000000000000002E-3</v>
      </c>
      <c r="R786" s="165">
        <f>Q786*H786</f>
        <v>1.4060037000000001</v>
      </c>
      <c r="S786" s="165">
        <v>0</v>
      </c>
      <c r="T786" s="166">
        <f>S786*H786</f>
        <v>0</v>
      </c>
      <c r="AR786" s="55" t="s">
        <v>520</v>
      </c>
      <c r="AT786" s="55" t="s">
        <v>521</v>
      </c>
      <c r="AU786" s="55" t="s">
        <v>115</v>
      </c>
      <c r="AY786" s="55" t="s">
        <v>188</v>
      </c>
      <c r="BE786" s="93">
        <f>IF(N786="základní",J786,0)</f>
        <v>0</v>
      </c>
      <c r="BF786" s="93">
        <f>IF(N786="snížená",J786,0)</f>
        <v>0</v>
      </c>
      <c r="BG786" s="93">
        <f>IF(N786="zákl. přenesená",J786,0)</f>
        <v>0</v>
      </c>
      <c r="BH786" s="93">
        <f>IF(N786="sníž. přenesená",J786,0)</f>
        <v>0</v>
      </c>
      <c r="BI786" s="93">
        <f>IF(N786="nulová",J786,0)</f>
        <v>0</v>
      </c>
      <c r="BJ786" s="55" t="s">
        <v>113</v>
      </c>
      <c r="BK786" s="93">
        <f>ROUND(I786*H786,2)</f>
        <v>0</v>
      </c>
      <c r="BL786" s="55" t="s">
        <v>389</v>
      </c>
      <c r="BM786" s="55" t="s">
        <v>1996</v>
      </c>
    </row>
    <row r="787" spans="2:65" s="101" customFormat="1">
      <c r="B787" s="61"/>
      <c r="D787" s="167" t="s">
        <v>197</v>
      </c>
      <c r="F787" s="168" t="s">
        <v>910</v>
      </c>
      <c r="I787" s="240"/>
      <c r="L787" s="61"/>
      <c r="M787" s="94"/>
      <c r="N787" s="100"/>
      <c r="O787" s="100"/>
      <c r="P787" s="100"/>
      <c r="Q787" s="100"/>
      <c r="R787" s="100"/>
      <c r="S787" s="100"/>
      <c r="T787" s="69"/>
      <c r="AT787" s="55" t="s">
        <v>197</v>
      </c>
      <c r="AU787" s="55" t="s">
        <v>115</v>
      </c>
    </row>
    <row r="788" spans="2:65" s="178" customFormat="1">
      <c r="B788" s="177"/>
      <c r="D788" s="167" t="s">
        <v>201</v>
      </c>
      <c r="E788" s="179" t="s">
        <v>69</v>
      </c>
      <c r="F788" s="180" t="s">
        <v>8597</v>
      </c>
      <c r="H788" s="181">
        <v>376</v>
      </c>
      <c r="I788" s="242"/>
      <c r="L788" s="177"/>
      <c r="M788" s="182"/>
      <c r="N788" s="183"/>
      <c r="O788" s="183"/>
      <c r="P788" s="183"/>
      <c r="Q788" s="183"/>
      <c r="R788" s="183"/>
      <c r="S788" s="183"/>
      <c r="T788" s="184"/>
      <c r="AT788" s="179" t="s">
        <v>201</v>
      </c>
      <c r="AU788" s="179" t="s">
        <v>115</v>
      </c>
      <c r="AV788" s="178" t="s">
        <v>115</v>
      </c>
      <c r="AW788" s="178" t="s">
        <v>93</v>
      </c>
      <c r="AX788" s="178" t="s">
        <v>113</v>
      </c>
      <c r="AY788" s="179" t="s">
        <v>188</v>
      </c>
    </row>
    <row r="789" spans="2:65" s="178" customFormat="1">
      <c r="B789" s="177"/>
      <c r="D789" s="167" t="s">
        <v>201</v>
      </c>
      <c r="F789" s="180" t="s">
        <v>8598</v>
      </c>
      <c r="H789" s="181">
        <v>380.00099999999998</v>
      </c>
      <c r="I789" s="242"/>
      <c r="L789" s="177"/>
      <c r="M789" s="182"/>
      <c r="N789" s="183"/>
      <c r="O789" s="183"/>
      <c r="P789" s="183"/>
      <c r="Q789" s="183"/>
      <c r="R789" s="183"/>
      <c r="S789" s="183"/>
      <c r="T789" s="184"/>
      <c r="AT789" s="179" t="s">
        <v>201</v>
      </c>
      <c r="AU789" s="179" t="s">
        <v>115</v>
      </c>
      <c r="AV789" s="178" t="s">
        <v>115</v>
      </c>
      <c r="AW789" s="178" t="s">
        <v>70</v>
      </c>
      <c r="AX789" s="178" t="s">
        <v>113</v>
      </c>
      <c r="AY789" s="179" t="s">
        <v>188</v>
      </c>
    </row>
    <row r="790" spans="2:65" s="101" customFormat="1" ht="25.5" customHeight="1">
      <c r="B790" s="86"/>
      <c r="C790" s="87" t="s">
        <v>929</v>
      </c>
      <c r="D790" s="87" t="s">
        <v>190</v>
      </c>
      <c r="E790" s="88" t="s">
        <v>1997</v>
      </c>
      <c r="F790" s="89" t="s">
        <v>1998</v>
      </c>
      <c r="G790" s="90" t="s">
        <v>304</v>
      </c>
      <c r="H790" s="91">
        <v>12.375</v>
      </c>
      <c r="I790" s="238"/>
      <c r="J790" s="92">
        <f>ROUND(I790*H790,2)</f>
        <v>0</v>
      </c>
      <c r="K790" s="89" t="s">
        <v>194</v>
      </c>
      <c r="L790" s="61"/>
      <c r="M790" s="239" t="s">
        <v>69</v>
      </c>
      <c r="N790" s="164" t="s">
        <v>100</v>
      </c>
      <c r="O790" s="100"/>
      <c r="P790" s="165">
        <f>O790*H790</f>
        <v>0</v>
      </c>
      <c r="Q790" s="165">
        <v>2.4000000000000001E-4</v>
      </c>
      <c r="R790" s="165">
        <f>Q790*H790</f>
        <v>2.97E-3</v>
      </c>
      <c r="S790" s="165">
        <v>0</v>
      </c>
      <c r="T790" s="166">
        <f>S790*H790</f>
        <v>0</v>
      </c>
      <c r="AR790" s="55" t="s">
        <v>389</v>
      </c>
      <c r="AT790" s="55" t="s">
        <v>190</v>
      </c>
      <c r="AU790" s="55" t="s">
        <v>115</v>
      </c>
      <c r="AY790" s="55" t="s">
        <v>188</v>
      </c>
      <c r="BE790" s="93">
        <f>IF(N790="základní",J790,0)</f>
        <v>0</v>
      </c>
      <c r="BF790" s="93">
        <f>IF(N790="snížená",J790,0)</f>
        <v>0</v>
      </c>
      <c r="BG790" s="93">
        <f>IF(N790="zákl. přenesená",J790,0)</f>
        <v>0</v>
      </c>
      <c r="BH790" s="93">
        <f>IF(N790="sníž. přenesená",J790,0)</f>
        <v>0</v>
      </c>
      <c r="BI790" s="93">
        <f>IF(N790="nulová",J790,0)</f>
        <v>0</v>
      </c>
      <c r="BJ790" s="55" t="s">
        <v>113</v>
      </c>
      <c r="BK790" s="93">
        <f>ROUND(I790*H790,2)</f>
        <v>0</v>
      </c>
      <c r="BL790" s="55" t="s">
        <v>389</v>
      </c>
      <c r="BM790" s="55" t="s">
        <v>1999</v>
      </c>
    </row>
    <row r="791" spans="2:65" s="101" customFormat="1" ht="27">
      <c r="B791" s="61"/>
      <c r="D791" s="167" t="s">
        <v>197</v>
      </c>
      <c r="F791" s="168" t="s">
        <v>2000</v>
      </c>
      <c r="I791" s="240"/>
      <c r="L791" s="61"/>
      <c r="M791" s="94"/>
      <c r="N791" s="100"/>
      <c r="O791" s="100"/>
      <c r="P791" s="100"/>
      <c r="Q791" s="100"/>
      <c r="R791" s="100"/>
      <c r="S791" s="100"/>
      <c r="T791" s="69"/>
      <c r="AT791" s="55" t="s">
        <v>197</v>
      </c>
      <c r="AU791" s="55" t="s">
        <v>115</v>
      </c>
    </row>
    <row r="792" spans="2:65" s="101" customFormat="1" ht="67.5">
      <c r="B792" s="61"/>
      <c r="D792" s="167" t="s">
        <v>199</v>
      </c>
      <c r="F792" s="169" t="s">
        <v>892</v>
      </c>
      <c r="I792" s="240"/>
      <c r="L792" s="61"/>
      <c r="M792" s="94"/>
      <c r="N792" s="100"/>
      <c r="O792" s="100"/>
      <c r="P792" s="100"/>
      <c r="Q792" s="100"/>
      <c r="R792" s="100"/>
      <c r="S792" s="100"/>
      <c r="T792" s="69"/>
      <c r="AT792" s="55" t="s">
        <v>199</v>
      </c>
      <c r="AU792" s="55" t="s">
        <v>115</v>
      </c>
    </row>
    <row r="793" spans="2:65" s="101" customFormat="1" ht="16.5" customHeight="1">
      <c r="B793" s="86"/>
      <c r="C793" s="201" t="s">
        <v>938</v>
      </c>
      <c r="D793" s="201" t="s">
        <v>521</v>
      </c>
      <c r="E793" s="202" t="s">
        <v>909</v>
      </c>
      <c r="F793" s="203" t="s">
        <v>910</v>
      </c>
      <c r="G793" s="204" t="s">
        <v>578</v>
      </c>
      <c r="H793" s="205">
        <v>200</v>
      </c>
      <c r="I793" s="245"/>
      <c r="J793" s="206">
        <f>ROUND(I793*H793,2)</f>
        <v>0</v>
      </c>
      <c r="K793" s="203" t="s">
        <v>194</v>
      </c>
      <c r="L793" s="207"/>
      <c r="M793" s="246" t="s">
        <v>69</v>
      </c>
      <c r="N793" s="208" t="s">
        <v>100</v>
      </c>
      <c r="O793" s="100"/>
      <c r="P793" s="165">
        <f>O793*H793</f>
        <v>0</v>
      </c>
      <c r="Q793" s="165">
        <v>3.7000000000000002E-3</v>
      </c>
      <c r="R793" s="165">
        <f>Q793*H793</f>
        <v>0.74</v>
      </c>
      <c r="S793" s="165">
        <v>0</v>
      </c>
      <c r="T793" s="166">
        <f>S793*H793</f>
        <v>0</v>
      </c>
      <c r="AR793" s="55" t="s">
        <v>520</v>
      </c>
      <c r="AT793" s="55" t="s">
        <v>521</v>
      </c>
      <c r="AU793" s="55" t="s">
        <v>115</v>
      </c>
      <c r="AY793" s="55" t="s">
        <v>188</v>
      </c>
      <c r="BE793" s="93">
        <f>IF(N793="základní",J793,0)</f>
        <v>0</v>
      </c>
      <c r="BF793" s="93">
        <f>IF(N793="snížená",J793,0)</f>
        <v>0</v>
      </c>
      <c r="BG793" s="93">
        <f>IF(N793="zákl. přenesená",J793,0)</f>
        <v>0</v>
      </c>
      <c r="BH793" s="93">
        <f>IF(N793="sníž. přenesená",J793,0)</f>
        <v>0</v>
      </c>
      <c r="BI793" s="93">
        <f>IF(N793="nulová",J793,0)</f>
        <v>0</v>
      </c>
      <c r="BJ793" s="55" t="s">
        <v>113</v>
      </c>
      <c r="BK793" s="93">
        <f>ROUND(I793*H793,2)</f>
        <v>0</v>
      </c>
      <c r="BL793" s="55" t="s">
        <v>389</v>
      </c>
      <c r="BM793" s="55" t="s">
        <v>2001</v>
      </c>
    </row>
    <row r="794" spans="2:65" s="101" customFormat="1">
      <c r="B794" s="61"/>
      <c r="D794" s="167" t="s">
        <v>197</v>
      </c>
      <c r="F794" s="168" t="s">
        <v>910</v>
      </c>
      <c r="I794" s="240"/>
      <c r="L794" s="61"/>
      <c r="M794" s="94"/>
      <c r="N794" s="100"/>
      <c r="O794" s="100"/>
      <c r="P794" s="100"/>
      <c r="Q794" s="100"/>
      <c r="R794" s="100"/>
      <c r="S794" s="100"/>
      <c r="T794" s="69"/>
      <c r="AT794" s="55" t="s">
        <v>197</v>
      </c>
      <c r="AU794" s="55" t="s">
        <v>115</v>
      </c>
    </row>
    <row r="795" spans="2:65" s="178" customFormat="1">
      <c r="B795" s="177"/>
      <c r="D795" s="167" t="s">
        <v>201</v>
      </c>
      <c r="E795" s="179" t="s">
        <v>69</v>
      </c>
      <c r="F795" s="180" t="s">
        <v>8599</v>
      </c>
      <c r="H795" s="181">
        <v>198</v>
      </c>
      <c r="I795" s="242"/>
      <c r="L795" s="177"/>
      <c r="M795" s="182"/>
      <c r="N795" s="183"/>
      <c r="O795" s="183"/>
      <c r="P795" s="183"/>
      <c r="Q795" s="183"/>
      <c r="R795" s="183"/>
      <c r="S795" s="183"/>
      <c r="T795" s="184"/>
      <c r="AT795" s="179" t="s">
        <v>201</v>
      </c>
      <c r="AU795" s="179" t="s">
        <v>115</v>
      </c>
      <c r="AV795" s="178" t="s">
        <v>115</v>
      </c>
      <c r="AW795" s="178" t="s">
        <v>93</v>
      </c>
      <c r="AX795" s="178" t="s">
        <v>113</v>
      </c>
      <c r="AY795" s="179" t="s">
        <v>188</v>
      </c>
    </row>
    <row r="796" spans="2:65" s="178" customFormat="1">
      <c r="B796" s="177"/>
      <c r="D796" s="167" t="s">
        <v>201</v>
      </c>
      <c r="F796" s="180" t="s">
        <v>8600</v>
      </c>
      <c r="H796" s="181">
        <v>200</v>
      </c>
      <c r="I796" s="242"/>
      <c r="L796" s="177"/>
      <c r="M796" s="182"/>
      <c r="N796" s="183"/>
      <c r="O796" s="183"/>
      <c r="P796" s="183"/>
      <c r="Q796" s="183"/>
      <c r="R796" s="183"/>
      <c r="S796" s="183"/>
      <c r="T796" s="184"/>
      <c r="AT796" s="179" t="s">
        <v>201</v>
      </c>
      <c r="AU796" s="179" t="s">
        <v>115</v>
      </c>
      <c r="AV796" s="178" t="s">
        <v>115</v>
      </c>
      <c r="AW796" s="178" t="s">
        <v>70</v>
      </c>
      <c r="AX796" s="178" t="s">
        <v>113</v>
      </c>
      <c r="AY796" s="179" t="s">
        <v>188</v>
      </c>
    </row>
    <row r="797" spans="2:65" s="101" customFormat="1" ht="25.5" customHeight="1">
      <c r="B797" s="86"/>
      <c r="C797" s="87" t="s">
        <v>952</v>
      </c>
      <c r="D797" s="87" t="s">
        <v>190</v>
      </c>
      <c r="E797" s="88" t="s">
        <v>916</v>
      </c>
      <c r="F797" s="89" t="s">
        <v>917</v>
      </c>
      <c r="G797" s="90" t="s">
        <v>314</v>
      </c>
      <c r="H797" s="91">
        <v>2.1549999999999998</v>
      </c>
      <c r="I797" s="238"/>
      <c r="J797" s="92">
        <f>ROUND(I797*H797,2)</f>
        <v>0</v>
      </c>
      <c r="K797" s="89" t="s">
        <v>194</v>
      </c>
      <c r="L797" s="61"/>
      <c r="M797" s="239" t="s">
        <v>69</v>
      </c>
      <c r="N797" s="164" t="s">
        <v>100</v>
      </c>
      <c r="O797" s="100"/>
      <c r="P797" s="165">
        <f>O797*H797</f>
        <v>0</v>
      </c>
      <c r="Q797" s="165">
        <v>0</v>
      </c>
      <c r="R797" s="165">
        <f>Q797*H797</f>
        <v>0</v>
      </c>
      <c r="S797" s="165">
        <v>0</v>
      </c>
      <c r="T797" s="166">
        <f>S797*H797</f>
        <v>0</v>
      </c>
      <c r="AR797" s="55" t="s">
        <v>389</v>
      </c>
      <c r="AT797" s="55" t="s">
        <v>190</v>
      </c>
      <c r="AU797" s="55" t="s">
        <v>115</v>
      </c>
      <c r="AY797" s="55" t="s">
        <v>188</v>
      </c>
      <c r="BE797" s="93">
        <f>IF(N797="základní",J797,0)</f>
        <v>0</v>
      </c>
      <c r="BF797" s="93">
        <f>IF(N797="snížená",J797,0)</f>
        <v>0</v>
      </c>
      <c r="BG797" s="93">
        <f>IF(N797="zákl. přenesená",J797,0)</f>
        <v>0</v>
      </c>
      <c r="BH797" s="93">
        <f>IF(N797="sníž. přenesená",J797,0)</f>
        <v>0</v>
      </c>
      <c r="BI797" s="93">
        <f>IF(N797="nulová",J797,0)</f>
        <v>0</v>
      </c>
      <c r="BJ797" s="55" t="s">
        <v>113</v>
      </c>
      <c r="BK797" s="93">
        <f>ROUND(I797*H797,2)</f>
        <v>0</v>
      </c>
      <c r="BL797" s="55" t="s">
        <v>389</v>
      </c>
      <c r="BM797" s="55" t="s">
        <v>2002</v>
      </c>
    </row>
    <row r="798" spans="2:65" s="101" customFormat="1" ht="27">
      <c r="B798" s="61"/>
      <c r="D798" s="167" t="s">
        <v>197</v>
      </c>
      <c r="F798" s="168" t="s">
        <v>919</v>
      </c>
      <c r="I798" s="240"/>
      <c r="L798" s="61"/>
      <c r="M798" s="94"/>
      <c r="N798" s="100"/>
      <c r="O798" s="100"/>
      <c r="P798" s="100"/>
      <c r="Q798" s="100"/>
      <c r="R798" s="100"/>
      <c r="S798" s="100"/>
      <c r="T798" s="69"/>
      <c r="AT798" s="55" t="s">
        <v>197</v>
      </c>
      <c r="AU798" s="55" t="s">
        <v>115</v>
      </c>
    </row>
    <row r="799" spans="2:65" s="101" customFormat="1" ht="121.5">
      <c r="B799" s="61"/>
      <c r="D799" s="167" t="s">
        <v>199</v>
      </c>
      <c r="F799" s="169" t="s">
        <v>920</v>
      </c>
      <c r="I799" s="240"/>
      <c r="L799" s="61"/>
      <c r="M799" s="94"/>
      <c r="N799" s="100"/>
      <c r="O799" s="100"/>
      <c r="P799" s="100"/>
      <c r="Q799" s="100"/>
      <c r="R799" s="100"/>
      <c r="S799" s="100"/>
      <c r="T799" s="69"/>
      <c r="AT799" s="55" t="s">
        <v>199</v>
      </c>
      <c r="AU799" s="55" t="s">
        <v>115</v>
      </c>
    </row>
    <row r="800" spans="2:65" s="152" customFormat="1" ht="29.85" customHeight="1">
      <c r="B800" s="151"/>
      <c r="D800" s="153" t="s">
        <v>110</v>
      </c>
      <c r="E800" s="162" t="s">
        <v>1382</v>
      </c>
      <c r="F800" s="162" t="s">
        <v>1383</v>
      </c>
      <c r="I800" s="237"/>
      <c r="J800" s="163">
        <f>BK800</f>
        <v>0</v>
      </c>
      <c r="L800" s="151"/>
      <c r="M800" s="156"/>
      <c r="N800" s="157"/>
      <c r="O800" s="157"/>
      <c r="P800" s="158">
        <f>SUM(P801:P850)</f>
        <v>0</v>
      </c>
      <c r="Q800" s="157"/>
      <c r="R800" s="158">
        <f>SUM(R801:R850)</f>
        <v>0.40191680000000007</v>
      </c>
      <c r="S800" s="157"/>
      <c r="T800" s="159">
        <f>SUM(T801:T850)</f>
        <v>3.2737599999999998</v>
      </c>
      <c r="AR800" s="153" t="s">
        <v>115</v>
      </c>
      <c r="AT800" s="160" t="s">
        <v>110</v>
      </c>
      <c r="AU800" s="160" t="s">
        <v>113</v>
      </c>
      <c r="AY800" s="153" t="s">
        <v>188</v>
      </c>
      <c r="BK800" s="161">
        <f>SUM(BK801:BK850)</f>
        <v>0</v>
      </c>
    </row>
    <row r="801" spans="2:65" s="101" customFormat="1" ht="16.5" customHeight="1">
      <c r="B801" s="86"/>
      <c r="C801" s="87" t="s">
        <v>960</v>
      </c>
      <c r="D801" s="87" t="s">
        <v>190</v>
      </c>
      <c r="E801" s="88" t="s">
        <v>2003</v>
      </c>
      <c r="F801" s="89" t="s">
        <v>2004</v>
      </c>
      <c r="G801" s="90" t="s">
        <v>1023</v>
      </c>
      <c r="H801" s="91">
        <v>83.6</v>
      </c>
      <c r="I801" s="238"/>
      <c r="J801" s="92">
        <f>ROUND(I801*H801,2)</f>
        <v>0</v>
      </c>
      <c r="K801" s="89" t="s">
        <v>194</v>
      </c>
      <c r="L801" s="61"/>
      <c r="M801" s="239" t="s">
        <v>69</v>
      </c>
      <c r="N801" s="164" t="s">
        <v>100</v>
      </c>
      <c r="O801" s="100"/>
      <c r="P801" s="165">
        <f>O801*H801</f>
        <v>0</v>
      </c>
      <c r="Q801" s="165">
        <v>0</v>
      </c>
      <c r="R801" s="165">
        <f>Q801*H801</f>
        <v>0</v>
      </c>
      <c r="S801" s="165">
        <v>1.6E-2</v>
      </c>
      <c r="T801" s="166">
        <f>S801*H801</f>
        <v>1.3375999999999999</v>
      </c>
      <c r="AR801" s="55" t="s">
        <v>389</v>
      </c>
      <c r="AT801" s="55" t="s">
        <v>190</v>
      </c>
      <c r="AU801" s="55" t="s">
        <v>115</v>
      </c>
      <c r="AY801" s="55" t="s">
        <v>188</v>
      </c>
      <c r="BE801" s="93">
        <f>IF(N801="základní",J801,0)</f>
        <v>0</v>
      </c>
      <c r="BF801" s="93">
        <f>IF(N801="snížená",J801,0)</f>
        <v>0</v>
      </c>
      <c r="BG801" s="93">
        <f>IF(N801="zákl. přenesená",J801,0)</f>
        <v>0</v>
      </c>
      <c r="BH801" s="93">
        <f>IF(N801="sníž. přenesená",J801,0)</f>
        <v>0</v>
      </c>
      <c r="BI801" s="93">
        <f>IF(N801="nulová",J801,0)</f>
        <v>0</v>
      </c>
      <c r="BJ801" s="55" t="s">
        <v>113</v>
      </c>
      <c r="BK801" s="93">
        <f>ROUND(I801*H801,2)</f>
        <v>0</v>
      </c>
      <c r="BL801" s="55" t="s">
        <v>389</v>
      </c>
      <c r="BM801" s="55" t="s">
        <v>2005</v>
      </c>
    </row>
    <row r="802" spans="2:65" s="101" customFormat="1">
      <c r="B802" s="61"/>
      <c r="D802" s="167" t="s">
        <v>197</v>
      </c>
      <c r="F802" s="168" t="s">
        <v>2006</v>
      </c>
      <c r="I802" s="240"/>
      <c r="L802" s="61"/>
      <c r="M802" s="94"/>
      <c r="N802" s="100"/>
      <c r="O802" s="100"/>
      <c r="P802" s="100"/>
      <c r="Q802" s="100"/>
      <c r="R802" s="100"/>
      <c r="S802" s="100"/>
      <c r="T802" s="69"/>
      <c r="AT802" s="55" t="s">
        <v>197</v>
      </c>
      <c r="AU802" s="55" t="s">
        <v>115</v>
      </c>
    </row>
    <row r="803" spans="2:65" s="171" customFormat="1">
      <c r="B803" s="170"/>
      <c r="D803" s="167" t="s">
        <v>201</v>
      </c>
      <c r="E803" s="172" t="s">
        <v>69</v>
      </c>
      <c r="F803" s="173" t="s">
        <v>1960</v>
      </c>
      <c r="H803" s="172" t="s">
        <v>69</v>
      </c>
      <c r="I803" s="241"/>
      <c r="L803" s="170"/>
      <c r="M803" s="174"/>
      <c r="N803" s="175"/>
      <c r="O803" s="175"/>
      <c r="P803" s="175"/>
      <c r="Q803" s="175"/>
      <c r="R803" s="175"/>
      <c r="S803" s="175"/>
      <c r="T803" s="176"/>
      <c r="AT803" s="172" t="s">
        <v>201</v>
      </c>
      <c r="AU803" s="172" t="s">
        <v>115</v>
      </c>
      <c r="AV803" s="171" t="s">
        <v>113</v>
      </c>
      <c r="AW803" s="171" t="s">
        <v>93</v>
      </c>
      <c r="AX803" s="171" t="s">
        <v>111</v>
      </c>
      <c r="AY803" s="172" t="s">
        <v>188</v>
      </c>
    </row>
    <row r="804" spans="2:65" s="171" customFormat="1">
      <c r="B804" s="170"/>
      <c r="D804" s="167" t="s">
        <v>201</v>
      </c>
      <c r="E804" s="172" t="s">
        <v>69</v>
      </c>
      <c r="F804" s="173" t="s">
        <v>2007</v>
      </c>
      <c r="H804" s="172" t="s">
        <v>69</v>
      </c>
      <c r="I804" s="241"/>
      <c r="L804" s="170"/>
      <c r="M804" s="174"/>
      <c r="N804" s="175"/>
      <c r="O804" s="175"/>
      <c r="P804" s="175"/>
      <c r="Q804" s="175"/>
      <c r="R804" s="175"/>
      <c r="S804" s="175"/>
      <c r="T804" s="176"/>
      <c r="AT804" s="172" t="s">
        <v>201</v>
      </c>
      <c r="AU804" s="172" t="s">
        <v>115</v>
      </c>
      <c r="AV804" s="171" t="s">
        <v>113</v>
      </c>
      <c r="AW804" s="171" t="s">
        <v>93</v>
      </c>
      <c r="AX804" s="171" t="s">
        <v>111</v>
      </c>
      <c r="AY804" s="172" t="s">
        <v>188</v>
      </c>
    </row>
    <row r="805" spans="2:65" s="171" customFormat="1">
      <c r="B805" s="170"/>
      <c r="D805" s="167" t="s">
        <v>201</v>
      </c>
      <c r="E805" s="172" t="s">
        <v>69</v>
      </c>
      <c r="F805" s="173" t="s">
        <v>2008</v>
      </c>
      <c r="H805" s="172" t="s">
        <v>69</v>
      </c>
      <c r="I805" s="241"/>
      <c r="L805" s="170"/>
      <c r="M805" s="174"/>
      <c r="N805" s="175"/>
      <c r="O805" s="175"/>
      <c r="P805" s="175"/>
      <c r="Q805" s="175"/>
      <c r="R805" s="175"/>
      <c r="S805" s="175"/>
      <c r="T805" s="176"/>
      <c r="AT805" s="172" t="s">
        <v>201</v>
      </c>
      <c r="AU805" s="172" t="s">
        <v>115</v>
      </c>
      <c r="AV805" s="171" t="s">
        <v>113</v>
      </c>
      <c r="AW805" s="171" t="s">
        <v>93</v>
      </c>
      <c r="AX805" s="171" t="s">
        <v>111</v>
      </c>
      <c r="AY805" s="172" t="s">
        <v>188</v>
      </c>
    </row>
    <row r="806" spans="2:65" s="178" customFormat="1">
      <c r="B806" s="177"/>
      <c r="D806" s="167" t="s">
        <v>201</v>
      </c>
      <c r="E806" s="179" t="s">
        <v>69</v>
      </c>
      <c r="F806" s="180" t="s">
        <v>2009</v>
      </c>
      <c r="H806" s="181">
        <v>24.6</v>
      </c>
      <c r="I806" s="242"/>
      <c r="L806" s="177"/>
      <c r="M806" s="182"/>
      <c r="N806" s="183"/>
      <c r="O806" s="183"/>
      <c r="P806" s="183"/>
      <c r="Q806" s="183"/>
      <c r="R806" s="183"/>
      <c r="S806" s="183"/>
      <c r="T806" s="184"/>
      <c r="AT806" s="179" t="s">
        <v>201</v>
      </c>
      <c r="AU806" s="179" t="s">
        <v>115</v>
      </c>
      <c r="AV806" s="178" t="s">
        <v>115</v>
      </c>
      <c r="AW806" s="178" t="s">
        <v>93</v>
      </c>
      <c r="AX806" s="178" t="s">
        <v>111</v>
      </c>
      <c r="AY806" s="179" t="s">
        <v>188</v>
      </c>
    </row>
    <row r="807" spans="2:65" s="178" customFormat="1">
      <c r="B807" s="177"/>
      <c r="D807" s="167" t="s">
        <v>201</v>
      </c>
      <c r="E807" s="179" t="s">
        <v>69</v>
      </c>
      <c r="F807" s="180" t="s">
        <v>2010</v>
      </c>
      <c r="H807" s="181">
        <v>3.45</v>
      </c>
      <c r="I807" s="242"/>
      <c r="L807" s="177"/>
      <c r="M807" s="182"/>
      <c r="N807" s="183"/>
      <c r="O807" s="183"/>
      <c r="P807" s="183"/>
      <c r="Q807" s="183"/>
      <c r="R807" s="183"/>
      <c r="S807" s="183"/>
      <c r="T807" s="184"/>
      <c r="AT807" s="179" t="s">
        <v>201</v>
      </c>
      <c r="AU807" s="179" t="s">
        <v>115</v>
      </c>
      <c r="AV807" s="178" t="s">
        <v>115</v>
      </c>
      <c r="AW807" s="178" t="s">
        <v>93</v>
      </c>
      <c r="AX807" s="178" t="s">
        <v>111</v>
      </c>
      <c r="AY807" s="179" t="s">
        <v>188</v>
      </c>
    </row>
    <row r="808" spans="2:65" s="171" customFormat="1">
      <c r="B808" s="170"/>
      <c r="D808" s="167" t="s">
        <v>201</v>
      </c>
      <c r="E808" s="172" t="s">
        <v>69</v>
      </c>
      <c r="F808" s="173" t="s">
        <v>2011</v>
      </c>
      <c r="H808" s="172" t="s">
        <v>69</v>
      </c>
      <c r="I808" s="241"/>
      <c r="L808" s="170"/>
      <c r="M808" s="174"/>
      <c r="N808" s="175"/>
      <c r="O808" s="175"/>
      <c r="P808" s="175"/>
      <c r="Q808" s="175"/>
      <c r="R808" s="175"/>
      <c r="S808" s="175"/>
      <c r="T808" s="176"/>
      <c r="AT808" s="172" t="s">
        <v>201</v>
      </c>
      <c r="AU808" s="172" t="s">
        <v>115</v>
      </c>
      <c r="AV808" s="171" t="s">
        <v>113</v>
      </c>
      <c r="AW808" s="171" t="s">
        <v>93</v>
      </c>
      <c r="AX808" s="171" t="s">
        <v>111</v>
      </c>
      <c r="AY808" s="172" t="s">
        <v>188</v>
      </c>
    </row>
    <row r="809" spans="2:65" s="178" customFormat="1">
      <c r="B809" s="177"/>
      <c r="D809" s="167" t="s">
        <v>201</v>
      </c>
      <c r="E809" s="179" t="s">
        <v>69</v>
      </c>
      <c r="F809" s="180" t="s">
        <v>2012</v>
      </c>
      <c r="H809" s="181">
        <v>33.1</v>
      </c>
      <c r="I809" s="242"/>
      <c r="L809" s="177"/>
      <c r="M809" s="182"/>
      <c r="N809" s="183"/>
      <c r="O809" s="183"/>
      <c r="P809" s="183"/>
      <c r="Q809" s="183"/>
      <c r="R809" s="183"/>
      <c r="S809" s="183"/>
      <c r="T809" s="184"/>
      <c r="AT809" s="179" t="s">
        <v>201</v>
      </c>
      <c r="AU809" s="179" t="s">
        <v>115</v>
      </c>
      <c r="AV809" s="178" t="s">
        <v>115</v>
      </c>
      <c r="AW809" s="178" t="s">
        <v>93</v>
      </c>
      <c r="AX809" s="178" t="s">
        <v>111</v>
      </c>
      <c r="AY809" s="179" t="s">
        <v>188</v>
      </c>
    </row>
    <row r="810" spans="2:65" s="171" customFormat="1">
      <c r="B810" s="170"/>
      <c r="D810" s="167" t="s">
        <v>201</v>
      </c>
      <c r="E810" s="172" t="s">
        <v>69</v>
      </c>
      <c r="F810" s="173" t="s">
        <v>2013</v>
      </c>
      <c r="H810" s="172" t="s">
        <v>69</v>
      </c>
      <c r="I810" s="241"/>
      <c r="L810" s="170"/>
      <c r="M810" s="174"/>
      <c r="N810" s="175"/>
      <c r="O810" s="175"/>
      <c r="P810" s="175"/>
      <c r="Q810" s="175"/>
      <c r="R810" s="175"/>
      <c r="S810" s="175"/>
      <c r="T810" s="176"/>
      <c r="AT810" s="172" t="s">
        <v>201</v>
      </c>
      <c r="AU810" s="172" t="s">
        <v>115</v>
      </c>
      <c r="AV810" s="171" t="s">
        <v>113</v>
      </c>
      <c r="AW810" s="171" t="s">
        <v>93</v>
      </c>
      <c r="AX810" s="171" t="s">
        <v>111</v>
      </c>
      <c r="AY810" s="172" t="s">
        <v>188</v>
      </c>
    </row>
    <row r="811" spans="2:65" s="178" customFormat="1">
      <c r="B811" s="177"/>
      <c r="D811" s="167" t="s">
        <v>201</v>
      </c>
      <c r="E811" s="179" t="s">
        <v>69</v>
      </c>
      <c r="F811" s="180" t="s">
        <v>2014</v>
      </c>
      <c r="H811" s="181">
        <v>10.7</v>
      </c>
      <c r="I811" s="242"/>
      <c r="L811" s="177"/>
      <c r="M811" s="182"/>
      <c r="N811" s="183"/>
      <c r="O811" s="183"/>
      <c r="P811" s="183"/>
      <c r="Q811" s="183"/>
      <c r="R811" s="183"/>
      <c r="S811" s="183"/>
      <c r="T811" s="184"/>
      <c r="AT811" s="179" t="s">
        <v>201</v>
      </c>
      <c r="AU811" s="179" t="s">
        <v>115</v>
      </c>
      <c r="AV811" s="178" t="s">
        <v>115</v>
      </c>
      <c r="AW811" s="178" t="s">
        <v>93</v>
      </c>
      <c r="AX811" s="178" t="s">
        <v>111</v>
      </c>
      <c r="AY811" s="179" t="s">
        <v>188</v>
      </c>
    </row>
    <row r="812" spans="2:65" s="171" customFormat="1">
      <c r="B812" s="170"/>
      <c r="D812" s="167" t="s">
        <v>201</v>
      </c>
      <c r="E812" s="172" t="s">
        <v>69</v>
      </c>
      <c r="F812" s="173" t="s">
        <v>2015</v>
      </c>
      <c r="H812" s="172" t="s">
        <v>69</v>
      </c>
      <c r="I812" s="241"/>
      <c r="L812" s="170"/>
      <c r="M812" s="174"/>
      <c r="N812" s="175"/>
      <c r="O812" s="175"/>
      <c r="P812" s="175"/>
      <c r="Q812" s="175"/>
      <c r="R812" s="175"/>
      <c r="S812" s="175"/>
      <c r="T812" s="176"/>
      <c r="AT812" s="172" t="s">
        <v>201</v>
      </c>
      <c r="AU812" s="172" t="s">
        <v>115</v>
      </c>
      <c r="AV812" s="171" t="s">
        <v>113</v>
      </c>
      <c r="AW812" s="171" t="s">
        <v>93</v>
      </c>
      <c r="AX812" s="171" t="s">
        <v>111</v>
      </c>
      <c r="AY812" s="172" t="s">
        <v>188</v>
      </c>
    </row>
    <row r="813" spans="2:65" s="178" customFormat="1">
      <c r="B813" s="177"/>
      <c r="D813" s="167" t="s">
        <v>201</v>
      </c>
      <c r="E813" s="179" t="s">
        <v>69</v>
      </c>
      <c r="F813" s="180" t="s">
        <v>2016</v>
      </c>
      <c r="H813" s="181">
        <v>3.3</v>
      </c>
      <c r="I813" s="242"/>
      <c r="L813" s="177"/>
      <c r="M813" s="182"/>
      <c r="N813" s="183"/>
      <c r="O813" s="183"/>
      <c r="P813" s="183"/>
      <c r="Q813" s="183"/>
      <c r="R813" s="183"/>
      <c r="S813" s="183"/>
      <c r="T813" s="184"/>
      <c r="AT813" s="179" t="s">
        <v>201</v>
      </c>
      <c r="AU813" s="179" t="s">
        <v>115</v>
      </c>
      <c r="AV813" s="178" t="s">
        <v>115</v>
      </c>
      <c r="AW813" s="178" t="s">
        <v>93</v>
      </c>
      <c r="AX813" s="178" t="s">
        <v>111</v>
      </c>
      <c r="AY813" s="179" t="s">
        <v>188</v>
      </c>
    </row>
    <row r="814" spans="2:65" s="171" customFormat="1">
      <c r="B814" s="170"/>
      <c r="D814" s="167" t="s">
        <v>201</v>
      </c>
      <c r="E814" s="172" t="s">
        <v>69</v>
      </c>
      <c r="F814" s="173" t="s">
        <v>2017</v>
      </c>
      <c r="H814" s="172" t="s">
        <v>69</v>
      </c>
      <c r="I814" s="241"/>
      <c r="L814" s="170"/>
      <c r="M814" s="174"/>
      <c r="N814" s="175"/>
      <c r="O814" s="175"/>
      <c r="P814" s="175"/>
      <c r="Q814" s="175"/>
      <c r="R814" s="175"/>
      <c r="S814" s="175"/>
      <c r="T814" s="176"/>
      <c r="AT814" s="172" t="s">
        <v>201</v>
      </c>
      <c r="AU814" s="172" t="s">
        <v>115</v>
      </c>
      <c r="AV814" s="171" t="s">
        <v>113</v>
      </c>
      <c r="AW814" s="171" t="s">
        <v>93</v>
      </c>
      <c r="AX814" s="171" t="s">
        <v>111</v>
      </c>
      <c r="AY814" s="172" t="s">
        <v>188</v>
      </c>
    </row>
    <row r="815" spans="2:65" s="178" customFormat="1">
      <c r="B815" s="177"/>
      <c r="D815" s="167" t="s">
        <v>201</v>
      </c>
      <c r="E815" s="179" t="s">
        <v>69</v>
      </c>
      <c r="F815" s="180" t="s">
        <v>2018</v>
      </c>
      <c r="H815" s="181">
        <v>8.4499999999999993</v>
      </c>
      <c r="I815" s="242"/>
      <c r="L815" s="177"/>
      <c r="M815" s="182"/>
      <c r="N815" s="183"/>
      <c r="O815" s="183"/>
      <c r="P815" s="183"/>
      <c r="Q815" s="183"/>
      <c r="R815" s="183"/>
      <c r="S815" s="183"/>
      <c r="T815" s="184"/>
      <c r="AT815" s="179" t="s">
        <v>201</v>
      </c>
      <c r="AU815" s="179" t="s">
        <v>115</v>
      </c>
      <c r="AV815" s="178" t="s">
        <v>115</v>
      </c>
      <c r="AW815" s="178" t="s">
        <v>93</v>
      </c>
      <c r="AX815" s="178" t="s">
        <v>111</v>
      </c>
      <c r="AY815" s="179" t="s">
        <v>188</v>
      </c>
    </row>
    <row r="816" spans="2:65" s="186" customFormat="1">
      <c r="B816" s="185"/>
      <c r="D816" s="167" t="s">
        <v>201</v>
      </c>
      <c r="E816" s="187" t="s">
        <v>69</v>
      </c>
      <c r="F816" s="188" t="s">
        <v>210</v>
      </c>
      <c r="H816" s="189">
        <v>83.6</v>
      </c>
      <c r="I816" s="243"/>
      <c r="L816" s="185"/>
      <c r="M816" s="190"/>
      <c r="N816" s="191"/>
      <c r="O816" s="191"/>
      <c r="P816" s="191"/>
      <c r="Q816" s="191"/>
      <c r="R816" s="191"/>
      <c r="S816" s="191"/>
      <c r="T816" s="192"/>
      <c r="AT816" s="187" t="s">
        <v>201</v>
      </c>
      <c r="AU816" s="187" t="s">
        <v>115</v>
      </c>
      <c r="AV816" s="186" t="s">
        <v>195</v>
      </c>
      <c r="AW816" s="186" t="s">
        <v>93</v>
      </c>
      <c r="AX816" s="186" t="s">
        <v>113</v>
      </c>
      <c r="AY816" s="187" t="s">
        <v>188</v>
      </c>
    </row>
    <row r="817" spans="2:65" s="101" customFormat="1" ht="25.5" customHeight="1">
      <c r="B817" s="86"/>
      <c r="C817" s="87" t="s">
        <v>965</v>
      </c>
      <c r="D817" s="87" t="s">
        <v>190</v>
      </c>
      <c r="E817" s="88" t="s">
        <v>2019</v>
      </c>
      <c r="F817" s="89" t="s">
        <v>2020</v>
      </c>
      <c r="G817" s="90" t="s">
        <v>1023</v>
      </c>
      <c r="H817" s="91">
        <v>37</v>
      </c>
      <c r="I817" s="238"/>
      <c r="J817" s="92">
        <f>ROUND(I817*H817,2)</f>
        <v>0</v>
      </c>
      <c r="K817" s="89" t="s">
        <v>194</v>
      </c>
      <c r="L817" s="61"/>
      <c r="M817" s="239" t="s">
        <v>69</v>
      </c>
      <c r="N817" s="164" t="s">
        <v>100</v>
      </c>
      <c r="O817" s="100"/>
      <c r="P817" s="165">
        <f>O817*H817</f>
        <v>0</v>
      </c>
      <c r="Q817" s="165">
        <v>0</v>
      </c>
      <c r="R817" s="165">
        <f>Q817*H817</f>
        <v>0</v>
      </c>
      <c r="S817" s="165">
        <v>1.6E-2</v>
      </c>
      <c r="T817" s="166">
        <f>S817*H817</f>
        <v>0.59199999999999997</v>
      </c>
      <c r="AR817" s="55" t="s">
        <v>389</v>
      </c>
      <c r="AT817" s="55" t="s">
        <v>190</v>
      </c>
      <c r="AU817" s="55" t="s">
        <v>115</v>
      </c>
      <c r="AY817" s="55" t="s">
        <v>188</v>
      </c>
      <c r="BE817" s="93">
        <f>IF(N817="základní",J817,0)</f>
        <v>0</v>
      </c>
      <c r="BF817" s="93">
        <f>IF(N817="snížená",J817,0)</f>
        <v>0</v>
      </c>
      <c r="BG817" s="93">
        <f>IF(N817="zákl. přenesená",J817,0)</f>
        <v>0</v>
      </c>
      <c r="BH817" s="93">
        <f>IF(N817="sníž. přenesená",J817,0)</f>
        <v>0</v>
      </c>
      <c r="BI817" s="93">
        <f>IF(N817="nulová",J817,0)</f>
        <v>0</v>
      </c>
      <c r="BJ817" s="55" t="s">
        <v>113</v>
      </c>
      <c r="BK817" s="93">
        <f>ROUND(I817*H817,2)</f>
        <v>0</v>
      </c>
      <c r="BL817" s="55" t="s">
        <v>389</v>
      </c>
      <c r="BM817" s="55" t="s">
        <v>2021</v>
      </c>
    </row>
    <row r="818" spans="2:65" s="101" customFormat="1">
      <c r="B818" s="61"/>
      <c r="D818" s="167" t="s">
        <v>197</v>
      </c>
      <c r="F818" s="168" t="s">
        <v>2022</v>
      </c>
      <c r="I818" s="240"/>
      <c r="L818" s="61"/>
      <c r="M818" s="94"/>
      <c r="N818" s="100"/>
      <c r="O818" s="100"/>
      <c r="P818" s="100"/>
      <c r="Q818" s="100"/>
      <c r="R818" s="100"/>
      <c r="S818" s="100"/>
      <c r="T818" s="69"/>
      <c r="AT818" s="55" t="s">
        <v>197</v>
      </c>
      <c r="AU818" s="55" t="s">
        <v>115</v>
      </c>
    </row>
    <row r="819" spans="2:65" s="171" customFormat="1">
      <c r="B819" s="170"/>
      <c r="D819" s="167" t="s">
        <v>201</v>
      </c>
      <c r="E819" s="172" t="s">
        <v>69</v>
      </c>
      <c r="F819" s="173" t="s">
        <v>1960</v>
      </c>
      <c r="H819" s="172" t="s">
        <v>69</v>
      </c>
      <c r="I819" s="241"/>
      <c r="L819" s="170"/>
      <c r="M819" s="174"/>
      <c r="N819" s="175"/>
      <c r="O819" s="175"/>
      <c r="P819" s="175"/>
      <c r="Q819" s="175"/>
      <c r="R819" s="175"/>
      <c r="S819" s="175"/>
      <c r="T819" s="176"/>
      <c r="AT819" s="172" t="s">
        <v>201</v>
      </c>
      <c r="AU819" s="172" t="s">
        <v>115</v>
      </c>
      <c r="AV819" s="171" t="s">
        <v>113</v>
      </c>
      <c r="AW819" s="171" t="s">
        <v>93</v>
      </c>
      <c r="AX819" s="171" t="s">
        <v>111</v>
      </c>
      <c r="AY819" s="172" t="s">
        <v>188</v>
      </c>
    </row>
    <row r="820" spans="2:65" s="171" customFormat="1">
      <c r="B820" s="170"/>
      <c r="D820" s="167" t="s">
        <v>201</v>
      </c>
      <c r="E820" s="172" t="s">
        <v>69</v>
      </c>
      <c r="F820" s="173" t="s">
        <v>2007</v>
      </c>
      <c r="H820" s="172" t="s">
        <v>69</v>
      </c>
      <c r="I820" s="241"/>
      <c r="L820" s="170"/>
      <c r="M820" s="174"/>
      <c r="N820" s="175"/>
      <c r="O820" s="175"/>
      <c r="P820" s="175"/>
      <c r="Q820" s="175"/>
      <c r="R820" s="175"/>
      <c r="S820" s="175"/>
      <c r="T820" s="176"/>
      <c r="AT820" s="172" t="s">
        <v>201</v>
      </c>
      <c r="AU820" s="172" t="s">
        <v>115</v>
      </c>
      <c r="AV820" s="171" t="s">
        <v>113</v>
      </c>
      <c r="AW820" s="171" t="s">
        <v>93</v>
      </c>
      <c r="AX820" s="171" t="s">
        <v>111</v>
      </c>
      <c r="AY820" s="172" t="s">
        <v>188</v>
      </c>
    </row>
    <row r="821" spans="2:65" s="171" customFormat="1">
      <c r="B821" s="170"/>
      <c r="D821" s="167" t="s">
        <v>201</v>
      </c>
      <c r="E821" s="172" t="s">
        <v>69</v>
      </c>
      <c r="F821" s="173" t="s">
        <v>2023</v>
      </c>
      <c r="H821" s="172" t="s">
        <v>69</v>
      </c>
      <c r="I821" s="241"/>
      <c r="L821" s="170"/>
      <c r="M821" s="174"/>
      <c r="N821" s="175"/>
      <c r="O821" s="175"/>
      <c r="P821" s="175"/>
      <c r="Q821" s="175"/>
      <c r="R821" s="175"/>
      <c r="S821" s="175"/>
      <c r="T821" s="176"/>
      <c r="AT821" s="172" t="s">
        <v>201</v>
      </c>
      <c r="AU821" s="172" t="s">
        <v>115</v>
      </c>
      <c r="AV821" s="171" t="s">
        <v>113</v>
      </c>
      <c r="AW821" s="171" t="s">
        <v>93</v>
      </c>
      <c r="AX821" s="171" t="s">
        <v>111</v>
      </c>
      <c r="AY821" s="172" t="s">
        <v>188</v>
      </c>
    </row>
    <row r="822" spans="2:65" s="178" customFormat="1">
      <c r="B822" s="177"/>
      <c r="D822" s="167" t="s">
        <v>201</v>
      </c>
      <c r="E822" s="179" t="s">
        <v>69</v>
      </c>
      <c r="F822" s="180" t="s">
        <v>2024</v>
      </c>
      <c r="H822" s="181">
        <v>30</v>
      </c>
      <c r="I822" s="242"/>
      <c r="L822" s="177"/>
      <c r="M822" s="182"/>
      <c r="N822" s="183"/>
      <c r="O822" s="183"/>
      <c r="P822" s="183"/>
      <c r="Q822" s="183"/>
      <c r="R822" s="183"/>
      <c r="S822" s="183"/>
      <c r="T822" s="184"/>
      <c r="AT822" s="179" t="s">
        <v>201</v>
      </c>
      <c r="AU822" s="179" t="s">
        <v>115</v>
      </c>
      <c r="AV822" s="178" t="s">
        <v>115</v>
      </c>
      <c r="AW822" s="178" t="s">
        <v>93</v>
      </c>
      <c r="AX822" s="178" t="s">
        <v>111</v>
      </c>
      <c r="AY822" s="179" t="s">
        <v>188</v>
      </c>
    </row>
    <row r="823" spans="2:65" s="178" customFormat="1">
      <c r="B823" s="177"/>
      <c r="D823" s="167" t="s">
        <v>201</v>
      </c>
      <c r="E823" s="179" t="s">
        <v>69</v>
      </c>
      <c r="F823" s="180" t="s">
        <v>2025</v>
      </c>
      <c r="H823" s="181">
        <v>7</v>
      </c>
      <c r="I823" s="242"/>
      <c r="L823" s="177"/>
      <c r="M823" s="182"/>
      <c r="N823" s="183"/>
      <c r="O823" s="183"/>
      <c r="P823" s="183"/>
      <c r="Q823" s="183"/>
      <c r="R823" s="183"/>
      <c r="S823" s="183"/>
      <c r="T823" s="184"/>
      <c r="AT823" s="179" t="s">
        <v>201</v>
      </c>
      <c r="AU823" s="179" t="s">
        <v>115</v>
      </c>
      <c r="AV823" s="178" t="s">
        <v>115</v>
      </c>
      <c r="AW823" s="178" t="s">
        <v>93</v>
      </c>
      <c r="AX823" s="178" t="s">
        <v>111</v>
      </c>
      <c r="AY823" s="179" t="s">
        <v>188</v>
      </c>
    </row>
    <row r="824" spans="2:65" s="186" customFormat="1">
      <c r="B824" s="185"/>
      <c r="D824" s="167" t="s">
        <v>201</v>
      </c>
      <c r="E824" s="187" t="s">
        <v>69</v>
      </c>
      <c r="F824" s="188" t="s">
        <v>210</v>
      </c>
      <c r="H824" s="189">
        <v>37</v>
      </c>
      <c r="I824" s="243"/>
      <c r="L824" s="185"/>
      <c r="M824" s="190"/>
      <c r="N824" s="191"/>
      <c r="O824" s="191"/>
      <c r="P824" s="191"/>
      <c r="Q824" s="191"/>
      <c r="R824" s="191"/>
      <c r="S824" s="191"/>
      <c r="T824" s="192"/>
      <c r="AT824" s="187" t="s">
        <v>201</v>
      </c>
      <c r="AU824" s="187" t="s">
        <v>115</v>
      </c>
      <c r="AV824" s="186" t="s">
        <v>195</v>
      </c>
      <c r="AW824" s="186" t="s">
        <v>93</v>
      </c>
      <c r="AX824" s="186" t="s">
        <v>113</v>
      </c>
      <c r="AY824" s="187" t="s">
        <v>188</v>
      </c>
    </row>
    <row r="825" spans="2:65" s="101" customFormat="1" ht="25.5" customHeight="1">
      <c r="B825" s="86"/>
      <c r="C825" s="87" t="s">
        <v>970</v>
      </c>
      <c r="D825" s="87" t="s">
        <v>190</v>
      </c>
      <c r="E825" s="88" t="s">
        <v>2026</v>
      </c>
      <c r="F825" s="89" t="s">
        <v>2027</v>
      </c>
      <c r="G825" s="90" t="s">
        <v>862</v>
      </c>
      <c r="H825" s="91">
        <v>1344.16</v>
      </c>
      <c r="I825" s="238"/>
      <c r="J825" s="92">
        <f>ROUND(I825*H825,2)</f>
        <v>0</v>
      </c>
      <c r="K825" s="89" t="s">
        <v>194</v>
      </c>
      <c r="L825" s="61"/>
      <c r="M825" s="239" t="s">
        <v>69</v>
      </c>
      <c r="N825" s="164" t="s">
        <v>100</v>
      </c>
      <c r="O825" s="100"/>
      <c r="P825" s="165">
        <f>O825*H825</f>
        <v>0</v>
      </c>
      <c r="Q825" s="165">
        <v>0</v>
      </c>
      <c r="R825" s="165">
        <f>Q825*H825</f>
        <v>0</v>
      </c>
      <c r="S825" s="165">
        <v>1E-3</v>
      </c>
      <c r="T825" s="166">
        <f>S825*H825</f>
        <v>1.34416</v>
      </c>
      <c r="AR825" s="55" t="s">
        <v>389</v>
      </c>
      <c r="AT825" s="55" t="s">
        <v>190</v>
      </c>
      <c r="AU825" s="55" t="s">
        <v>115</v>
      </c>
      <c r="AY825" s="55" t="s">
        <v>188</v>
      </c>
      <c r="BE825" s="93">
        <f>IF(N825="základní",J825,0)</f>
        <v>0</v>
      </c>
      <c r="BF825" s="93">
        <f>IF(N825="snížená",J825,0)</f>
        <v>0</v>
      </c>
      <c r="BG825" s="93">
        <f>IF(N825="zákl. přenesená",J825,0)</f>
        <v>0</v>
      </c>
      <c r="BH825" s="93">
        <f>IF(N825="sníž. přenesená",J825,0)</f>
        <v>0</v>
      </c>
      <c r="BI825" s="93">
        <f>IF(N825="nulová",J825,0)</f>
        <v>0</v>
      </c>
      <c r="BJ825" s="55" t="s">
        <v>113</v>
      </c>
      <c r="BK825" s="93">
        <f>ROUND(I825*H825,2)</f>
        <v>0</v>
      </c>
      <c r="BL825" s="55" t="s">
        <v>389</v>
      </c>
      <c r="BM825" s="55" t="s">
        <v>2028</v>
      </c>
    </row>
    <row r="826" spans="2:65" s="101" customFormat="1" ht="27">
      <c r="B826" s="61"/>
      <c r="D826" s="167" t="s">
        <v>197</v>
      </c>
      <c r="F826" s="168" t="s">
        <v>2029</v>
      </c>
      <c r="I826" s="240"/>
      <c r="L826" s="61"/>
      <c r="M826" s="94"/>
      <c r="N826" s="100"/>
      <c r="O826" s="100"/>
      <c r="P826" s="100"/>
      <c r="Q826" s="100"/>
      <c r="R826" s="100"/>
      <c r="S826" s="100"/>
      <c r="T826" s="69"/>
      <c r="AT826" s="55" t="s">
        <v>197</v>
      </c>
      <c r="AU826" s="55" t="s">
        <v>115</v>
      </c>
    </row>
    <row r="827" spans="2:65" s="101" customFormat="1" ht="54">
      <c r="B827" s="61"/>
      <c r="D827" s="167" t="s">
        <v>199</v>
      </c>
      <c r="F827" s="169" t="s">
        <v>2030</v>
      </c>
      <c r="I827" s="240"/>
      <c r="L827" s="61"/>
      <c r="M827" s="94"/>
      <c r="N827" s="100"/>
      <c r="O827" s="100"/>
      <c r="P827" s="100"/>
      <c r="Q827" s="100"/>
      <c r="R827" s="100"/>
      <c r="S827" s="100"/>
      <c r="T827" s="69"/>
      <c r="AT827" s="55" t="s">
        <v>199</v>
      </c>
      <c r="AU827" s="55" t="s">
        <v>115</v>
      </c>
    </row>
    <row r="828" spans="2:65" s="171" customFormat="1">
      <c r="B828" s="170"/>
      <c r="D828" s="167" t="s">
        <v>201</v>
      </c>
      <c r="E828" s="172" t="s">
        <v>69</v>
      </c>
      <c r="F828" s="173" t="s">
        <v>1960</v>
      </c>
      <c r="H828" s="172" t="s">
        <v>69</v>
      </c>
      <c r="I828" s="241"/>
      <c r="L828" s="170"/>
      <c r="M828" s="174"/>
      <c r="N828" s="175"/>
      <c r="O828" s="175"/>
      <c r="P828" s="175"/>
      <c r="Q828" s="175"/>
      <c r="R828" s="175"/>
      <c r="S828" s="175"/>
      <c r="T828" s="176"/>
      <c r="AT828" s="172" t="s">
        <v>201</v>
      </c>
      <c r="AU828" s="172" t="s">
        <v>115</v>
      </c>
      <c r="AV828" s="171" t="s">
        <v>113</v>
      </c>
      <c r="AW828" s="171" t="s">
        <v>93</v>
      </c>
      <c r="AX828" s="171" t="s">
        <v>111</v>
      </c>
      <c r="AY828" s="172" t="s">
        <v>188</v>
      </c>
    </row>
    <row r="829" spans="2:65" s="171" customFormat="1">
      <c r="B829" s="170"/>
      <c r="D829" s="167" t="s">
        <v>201</v>
      </c>
      <c r="E829" s="172" t="s">
        <v>69</v>
      </c>
      <c r="F829" s="173" t="s">
        <v>2031</v>
      </c>
      <c r="H829" s="172" t="s">
        <v>69</v>
      </c>
      <c r="I829" s="241"/>
      <c r="L829" s="170"/>
      <c r="M829" s="174"/>
      <c r="N829" s="175"/>
      <c r="O829" s="175"/>
      <c r="P829" s="175"/>
      <c r="Q829" s="175"/>
      <c r="R829" s="175"/>
      <c r="S829" s="175"/>
      <c r="T829" s="176"/>
      <c r="AT829" s="172" t="s">
        <v>201</v>
      </c>
      <c r="AU829" s="172" t="s">
        <v>115</v>
      </c>
      <c r="AV829" s="171" t="s">
        <v>113</v>
      </c>
      <c r="AW829" s="171" t="s">
        <v>93</v>
      </c>
      <c r="AX829" s="171" t="s">
        <v>111</v>
      </c>
      <c r="AY829" s="172" t="s">
        <v>188</v>
      </c>
    </row>
    <row r="830" spans="2:65" s="171" customFormat="1">
      <c r="B830" s="170"/>
      <c r="D830" s="167" t="s">
        <v>201</v>
      </c>
      <c r="E830" s="172" t="s">
        <v>69</v>
      </c>
      <c r="F830" s="173" t="s">
        <v>2017</v>
      </c>
      <c r="H830" s="172" t="s">
        <v>69</v>
      </c>
      <c r="I830" s="241"/>
      <c r="L830" s="170"/>
      <c r="M830" s="174"/>
      <c r="N830" s="175"/>
      <c r="O830" s="175"/>
      <c r="P830" s="175"/>
      <c r="Q830" s="175"/>
      <c r="R830" s="175"/>
      <c r="S830" s="175"/>
      <c r="T830" s="176"/>
      <c r="AT830" s="172" t="s">
        <v>201</v>
      </c>
      <c r="AU830" s="172" t="s">
        <v>115</v>
      </c>
      <c r="AV830" s="171" t="s">
        <v>113</v>
      </c>
      <c r="AW830" s="171" t="s">
        <v>93</v>
      </c>
      <c r="AX830" s="171" t="s">
        <v>111</v>
      </c>
      <c r="AY830" s="172" t="s">
        <v>188</v>
      </c>
    </row>
    <row r="831" spans="2:65" s="178" customFormat="1">
      <c r="B831" s="177"/>
      <c r="D831" s="167" t="s">
        <v>201</v>
      </c>
      <c r="E831" s="179" t="s">
        <v>69</v>
      </c>
      <c r="F831" s="180" t="s">
        <v>2032</v>
      </c>
      <c r="H831" s="181">
        <v>1344.16</v>
      </c>
      <c r="I831" s="242"/>
      <c r="L831" s="177"/>
      <c r="M831" s="182"/>
      <c r="N831" s="183"/>
      <c r="O831" s="183"/>
      <c r="P831" s="183"/>
      <c r="Q831" s="183"/>
      <c r="R831" s="183"/>
      <c r="S831" s="183"/>
      <c r="T831" s="184"/>
      <c r="AT831" s="179" t="s">
        <v>201</v>
      </c>
      <c r="AU831" s="179" t="s">
        <v>115</v>
      </c>
      <c r="AV831" s="178" t="s">
        <v>115</v>
      </c>
      <c r="AW831" s="178" t="s">
        <v>93</v>
      </c>
      <c r="AX831" s="178" t="s">
        <v>113</v>
      </c>
      <c r="AY831" s="179" t="s">
        <v>188</v>
      </c>
    </row>
    <row r="832" spans="2:65" s="101" customFormat="1" ht="16.5" customHeight="1">
      <c r="B832" s="86"/>
      <c r="C832" s="87" t="s">
        <v>2033</v>
      </c>
      <c r="D832" s="87" t="s">
        <v>190</v>
      </c>
      <c r="E832" s="88" t="s">
        <v>2034</v>
      </c>
      <c r="F832" s="89" t="s">
        <v>2035</v>
      </c>
      <c r="G832" s="90" t="s">
        <v>578</v>
      </c>
      <c r="H832" s="91">
        <v>32</v>
      </c>
      <c r="I832" s="238"/>
      <c r="J832" s="92">
        <f>ROUND(I832*H832,2)</f>
        <v>0</v>
      </c>
      <c r="K832" s="89" t="s">
        <v>449</v>
      </c>
      <c r="L832" s="61"/>
      <c r="M832" s="239" t="s">
        <v>69</v>
      </c>
      <c r="N832" s="164" t="s">
        <v>100</v>
      </c>
      <c r="O832" s="100"/>
      <c r="P832" s="165">
        <f>O832*H832</f>
        <v>0</v>
      </c>
      <c r="Q832" s="165">
        <v>1.6990000000000001E-4</v>
      </c>
      <c r="R832" s="165">
        <f>Q832*H832</f>
        <v>5.4368000000000003E-3</v>
      </c>
      <c r="S832" s="165">
        <v>0</v>
      </c>
      <c r="T832" s="166">
        <f>S832*H832</f>
        <v>0</v>
      </c>
      <c r="AR832" s="55" t="s">
        <v>389</v>
      </c>
      <c r="AT832" s="55" t="s">
        <v>190</v>
      </c>
      <c r="AU832" s="55" t="s">
        <v>115</v>
      </c>
      <c r="AY832" s="55" t="s">
        <v>188</v>
      </c>
      <c r="BE832" s="93">
        <f>IF(N832="základní",J832,0)</f>
        <v>0</v>
      </c>
      <c r="BF832" s="93">
        <f>IF(N832="snížená",J832,0)</f>
        <v>0</v>
      </c>
      <c r="BG832" s="93">
        <f>IF(N832="zákl. přenesená",J832,0)</f>
        <v>0</v>
      </c>
      <c r="BH832" s="93">
        <f>IF(N832="sníž. přenesená",J832,0)</f>
        <v>0</v>
      </c>
      <c r="BI832" s="93">
        <f>IF(N832="nulová",J832,0)</f>
        <v>0</v>
      </c>
      <c r="BJ832" s="55" t="s">
        <v>113</v>
      </c>
      <c r="BK832" s="93">
        <f>ROUND(I832*H832,2)</f>
        <v>0</v>
      </c>
      <c r="BL832" s="55" t="s">
        <v>389</v>
      </c>
      <c r="BM832" s="55" t="s">
        <v>2036</v>
      </c>
    </row>
    <row r="833" spans="2:65" s="101" customFormat="1">
      <c r="B833" s="61"/>
      <c r="D833" s="167" t="s">
        <v>197</v>
      </c>
      <c r="F833" s="168" t="s">
        <v>2035</v>
      </c>
      <c r="I833" s="240"/>
      <c r="L833" s="61"/>
      <c r="M833" s="94"/>
      <c r="N833" s="100"/>
      <c r="O833" s="100"/>
      <c r="P833" s="100"/>
      <c r="Q833" s="100"/>
      <c r="R833" s="100"/>
      <c r="S833" s="100"/>
      <c r="T833" s="69"/>
      <c r="AT833" s="55" t="s">
        <v>197</v>
      </c>
      <c r="AU833" s="55" t="s">
        <v>115</v>
      </c>
    </row>
    <row r="834" spans="2:65" s="101" customFormat="1" ht="162">
      <c r="B834" s="61"/>
      <c r="D834" s="167" t="s">
        <v>199</v>
      </c>
      <c r="F834" s="169" t="s">
        <v>2037</v>
      </c>
      <c r="I834" s="240"/>
      <c r="L834" s="61"/>
      <c r="M834" s="94"/>
      <c r="N834" s="100"/>
      <c r="O834" s="100"/>
      <c r="P834" s="100"/>
      <c r="Q834" s="100"/>
      <c r="R834" s="100"/>
      <c r="S834" s="100"/>
      <c r="T834" s="69"/>
      <c r="AT834" s="55" t="s">
        <v>199</v>
      </c>
      <c r="AU834" s="55" t="s">
        <v>115</v>
      </c>
    </row>
    <row r="835" spans="2:65" s="171" customFormat="1">
      <c r="B835" s="170"/>
      <c r="D835" s="167" t="s">
        <v>201</v>
      </c>
      <c r="E835" s="172" t="s">
        <v>69</v>
      </c>
      <c r="F835" s="173" t="s">
        <v>2038</v>
      </c>
      <c r="H835" s="172" t="s">
        <v>69</v>
      </c>
      <c r="I835" s="241"/>
      <c r="L835" s="170"/>
      <c r="M835" s="174"/>
      <c r="N835" s="175"/>
      <c r="O835" s="175"/>
      <c r="P835" s="175"/>
      <c r="Q835" s="175"/>
      <c r="R835" s="175"/>
      <c r="S835" s="175"/>
      <c r="T835" s="176"/>
      <c r="AT835" s="172" t="s">
        <v>201</v>
      </c>
      <c r="AU835" s="172" t="s">
        <v>115</v>
      </c>
      <c r="AV835" s="171" t="s">
        <v>113</v>
      </c>
      <c r="AW835" s="171" t="s">
        <v>93</v>
      </c>
      <c r="AX835" s="171" t="s">
        <v>111</v>
      </c>
      <c r="AY835" s="172" t="s">
        <v>188</v>
      </c>
    </row>
    <row r="836" spans="2:65" s="171" customFormat="1">
      <c r="B836" s="170"/>
      <c r="D836" s="167" t="s">
        <v>201</v>
      </c>
      <c r="E836" s="172" t="s">
        <v>69</v>
      </c>
      <c r="F836" s="173" t="s">
        <v>2039</v>
      </c>
      <c r="H836" s="172" t="s">
        <v>69</v>
      </c>
      <c r="I836" s="241"/>
      <c r="L836" s="170"/>
      <c r="M836" s="174"/>
      <c r="N836" s="175"/>
      <c r="O836" s="175"/>
      <c r="P836" s="175"/>
      <c r="Q836" s="175"/>
      <c r="R836" s="175"/>
      <c r="S836" s="175"/>
      <c r="T836" s="176"/>
      <c r="AT836" s="172" t="s">
        <v>201</v>
      </c>
      <c r="AU836" s="172" t="s">
        <v>115</v>
      </c>
      <c r="AV836" s="171" t="s">
        <v>113</v>
      </c>
      <c r="AW836" s="171" t="s">
        <v>93</v>
      </c>
      <c r="AX836" s="171" t="s">
        <v>111</v>
      </c>
      <c r="AY836" s="172" t="s">
        <v>188</v>
      </c>
    </row>
    <row r="837" spans="2:65" s="178" customFormat="1">
      <c r="B837" s="177"/>
      <c r="D837" s="167" t="s">
        <v>201</v>
      </c>
      <c r="E837" s="179" t="s">
        <v>69</v>
      </c>
      <c r="F837" s="180" t="s">
        <v>2040</v>
      </c>
      <c r="H837" s="181">
        <v>32</v>
      </c>
      <c r="I837" s="242"/>
      <c r="L837" s="177"/>
      <c r="M837" s="182"/>
      <c r="N837" s="183"/>
      <c r="O837" s="183"/>
      <c r="P837" s="183"/>
      <c r="Q837" s="183"/>
      <c r="R837" s="183"/>
      <c r="S837" s="183"/>
      <c r="T837" s="184"/>
      <c r="AT837" s="179" t="s">
        <v>201</v>
      </c>
      <c r="AU837" s="179" t="s">
        <v>115</v>
      </c>
      <c r="AV837" s="178" t="s">
        <v>115</v>
      </c>
      <c r="AW837" s="178" t="s">
        <v>93</v>
      </c>
      <c r="AX837" s="178" t="s">
        <v>113</v>
      </c>
      <c r="AY837" s="179" t="s">
        <v>188</v>
      </c>
    </row>
    <row r="838" spans="2:65" s="101" customFormat="1" ht="16.5" customHeight="1">
      <c r="B838" s="86"/>
      <c r="C838" s="87" t="s">
        <v>2041</v>
      </c>
      <c r="D838" s="87" t="s">
        <v>190</v>
      </c>
      <c r="E838" s="88" t="s">
        <v>2042</v>
      </c>
      <c r="F838" s="89" t="s">
        <v>2043</v>
      </c>
      <c r="G838" s="90" t="s">
        <v>862</v>
      </c>
      <c r="H838" s="91">
        <v>377.6</v>
      </c>
      <c r="I838" s="238"/>
      <c r="J838" s="92">
        <f>ROUND(I838*H838,2)</f>
        <v>0</v>
      </c>
      <c r="K838" s="89" t="s">
        <v>194</v>
      </c>
      <c r="L838" s="61"/>
      <c r="M838" s="239" t="s">
        <v>69</v>
      </c>
      <c r="N838" s="164" t="s">
        <v>100</v>
      </c>
      <c r="O838" s="100"/>
      <c r="P838" s="165">
        <f>O838*H838</f>
        <v>0</v>
      </c>
      <c r="Q838" s="165">
        <v>5.0000000000000002E-5</v>
      </c>
      <c r="R838" s="165">
        <f>Q838*H838</f>
        <v>1.8880000000000001E-2</v>
      </c>
      <c r="S838" s="165">
        <v>0</v>
      </c>
      <c r="T838" s="166">
        <f>S838*H838</f>
        <v>0</v>
      </c>
      <c r="AR838" s="55" t="s">
        <v>389</v>
      </c>
      <c r="AT838" s="55" t="s">
        <v>190</v>
      </c>
      <c r="AU838" s="55" t="s">
        <v>115</v>
      </c>
      <c r="AY838" s="55" t="s">
        <v>188</v>
      </c>
      <c r="BE838" s="93">
        <f>IF(N838="základní",J838,0)</f>
        <v>0</v>
      </c>
      <c r="BF838" s="93">
        <f>IF(N838="snížená",J838,0)</f>
        <v>0</v>
      </c>
      <c r="BG838" s="93">
        <f>IF(N838="zákl. přenesená",J838,0)</f>
        <v>0</v>
      </c>
      <c r="BH838" s="93">
        <f>IF(N838="sníž. přenesená",J838,0)</f>
        <v>0</v>
      </c>
      <c r="BI838" s="93">
        <f>IF(N838="nulová",J838,0)</f>
        <v>0</v>
      </c>
      <c r="BJ838" s="55" t="s">
        <v>113</v>
      </c>
      <c r="BK838" s="93">
        <f>ROUND(I838*H838,2)</f>
        <v>0</v>
      </c>
      <c r="BL838" s="55" t="s">
        <v>389</v>
      </c>
      <c r="BM838" s="55" t="s">
        <v>2044</v>
      </c>
    </row>
    <row r="839" spans="2:65" s="101" customFormat="1">
      <c r="B839" s="61"/>
      <c r="D839" s="167" t="s">
        <v>197</v>
      </c>
      <c r="F839" s="168" t="s">
        <v>2045</v>
      </c>
      <c r="I839" s="240"/>
      <c r="L839" s="61"/>
      <c r="M839" s="94"/>
      <c r="N839" s="100"/>
      <c r="O839" s="100"/>
      <c r="P839" s="100"/>
      <c r="Q839" s="100"/>
      <c r="R839" s="100"/>
      <c r="S839" s="100"/>
      <c r="T839" s="69"/>
      <c r="AT839" s="55" t="s">
        <v>197</v>
      </c>
      <c r="AU839" s="55" t="s">
        <v>115</v>
      </c>
    </row>
    <row r="840" spans="2:65" s="101" customFormat="1" ht="27">
      <c r="B840" s="61"/>
      <c r="D840" s="167" t="s">
        <v>199</v>
      </c>
      <c r="F840" s="169" t="s">
        <v>1388</v>
      </c>
      <c r="I840" s="240"/>
      <c r="L840" s="61"/>
      <c r="M840" s="94"/>
      <c r="N840" s="100"/>
      <c r="O840" s="100"/>
      <c r="P840" s="100"/>
      <c r="Q840" s="100"/>
      <c r="R840" s="100"/>
      <c r="S840" s="100"/>
      <c r="T840" s="69"/>
      <c r="AT840" s="55" t="s">
        <v>199</v>
      </c>
      <c r="AU840" s="55" t="s">
        <v>115</v>
      </c>
    </row>
    <row r="841" spans="2:65" s="171" customFormat="1">
      <c r="B841" s="170"/>
      <c r="D841" s="167" t="s">
        <v>201</v>
      </c>
      <c r="E841" s="172" t="s">
        <v>69</v>
      </c>
      <c r="F841" s="173" t="s">
        <v>2038</v>
      </c>
      <c r="H841" s="172" t="s">
        <v>69</v>
      </c>
      <c r="I841" s="241"/>
      <c r="L841" s="170"/>
      <c r="M841" s="174"/>
      <c r="N841" s="175"/>
      <c r="O841" s="175"/>
      <c r="P841" s="175"/>
      <c r="Q841" s="175"/>
      <c r="R841" s="175"/>
      <c r="S841" s="175"/>
      <c r="T841" s="176"/>
      <c r="AT841" s="172" t="s">
        <v>201</v>
      </c>
      <c r="AU841" s="172" t="s">
        <v>115</v>
      </c>
      <c r="AV841" s="171" t="s">
        <v>113</v>
      </c>
      <c r="AW841" s="171" t="s">
        <v>93</v>
      </c>
      <c r="AX841" s="171" t="s">
        <v>111</v>
      </c>
      <c r="AY841" s="172" t="s">
        <v>188</v>
      </c>
    </row>
    <row r="842" spans="2:65" s="171" customFormat="1">
      <c r="B842" s="170"/>
      <c r="D842" s="167" t="s">
        <v>201</v>
      </c>
      <c r="E842" s="172" t="s">
        <v>69</v>
      </c>
      <c r="F842" s="173" t="s">
        <v>2046</v>
      </c>
      <c r="H842" s="172" t="s">
        <v>69</v>
      </c>
      <c r="I842" s="241"/>
      <c r="L842" s="170"/>
      <c r="M842" s="174"/>
      <c r="N842" s="175"/>
      <c r="O842" s="175"/>
      <c r="P842" s="175"/>
      <c r="Q842" s="175"/>
      <c r="R842" s="175"/>
      <c r="S842" s="175"/>
      <c r="T842" s="176"/>
      <c r="AT842" s="172" t="s">
        <v>201</v>
      </c>
      <c r="AU842" s="172" t="s">
        <v>115</v>
      </c>
      <c r="AV842" s="171" t="s">
        <v>113</v>
      </c>
      <c r="AW842" s="171" t="s">
        <v>93</v>
      </c>
      <c r="AX842" s="171" t="s">
        <v>111</v>
      </c>
      <c r="AY842" s="172" t="s">
        <v>188</v>
      </c>
    </row>
    <row r="843" spans="2:65" s="178" customFormat="1">
      <c r="B843" s="177"/>
      <c r="D843" s="167" t="s">
        <v>201</v>
      </c>
      <c r="E843" s="179" t="s">
        <v>69</v>
      </c>
      <c r="F843" s="180" t="s">
        <v>2047</v>
      </c>
      <c r="H843" s="181">
        <v>377.6</v>
      </c>
      <c r="I843" s="242"/>
      <c r="L843" s="177"/>
      <c r="M843" s="182"/>
      <c r="N843" s="183"/>
      <c r="O843" s="183"/>
      <c r="P843" s="183"/>
      <c r="Q843" s="183"/>
      <c r="R843" s="183"/>
      <c r="S843" s="183"/>
      <c r="T843" s="184"/>
      <c r="AT843" s="179" t="s">
        <v>201</v>
      </c>
      <c r="AU843" s="179" t="s">
        <v>115</v>
      </c>
      <c r="AV843" s="178" t="s">
        <v>115</v>
      </c>
      <c r="AW843" s="178" t="s">
        <v>93</v>
      </c>
      <c r="AX843" s="178" t="s">
        <v>113</v>
      </c>
      <c r="AY843" s="179" t="s">
        <v>188</v>
      </c>
    </row>
    <row r="844" spans="2:65" s="101" customFormat="1" ht="16.5" customHeight="1">
      <c r="B844" s="86"/>
      <c r="C844" s="201" t="s">
        <v>2048</v>
      </c>
      <c r="D844" s="201" t="s">
        <v>521</v>
      </c>
      <c r="E844" s="202" t="s">
        <v>2049</v>
      </c>
      <c r="F844" s="203" t="s">
        <v>2051</v>
      </c>
      <c r="G844" s="204" t="s">
        <v>862</v>
      </c>
      <c r="H844" s="205">
        <v>377.6</v>
      </c>
      <c r="I844" s="245"/>
      <c r="J844" s="206">
        <f>ROUND(I844*H844,2)</f>
        <v>0</v>
      </c>
      <c r="K844" s="203" t="s">
        <v>449</v>
      </c>
      <c r="L844" s="207"/>
      <c r="M844" s="246" t="s">
        <v>69</v>
      </c>
      <c r="N844" s="208" t="s">
        <v>100</v>
      </c>
      <c r="O844" s="100"/>
      <c r="P844" s="165">
        <f>O844*H844</f>
        <v>0</v>
      </c>
      <c r="Q844" s="165">
        <v>1E-3</v>
      </c>
      <c r="R844" s="165">
        <f>Q844*H844</f>
        <v>0.37760000000000005</v>
      </c>
      <c r="S844" s="165">
        <v>0</v>
      </c>
      <c r="T844" s="166">
        <f>S844*H844</f>
        <v>0</v>
      </c>
      <c r="AR844" s="55" t="s">
        <v>520</v>
      </c>
      <c r="AT844" s="55" t="s">
        <v>521</v>
      </c>
      <c r="AU844" s="55" t="s">
        <v>115</v>
      </c>
      <c r="AY844" s="55" t="s">
        <v>188</v>
      </c>
      <c r="BE844" s="93">
        <f>IF(N844="základní",J844,0)</f>
        <v>0</v>
      </c>
      <c r="BF844" s="93">
        <f>IF(N844="snížená",J844,0)</f>
        <v>0</v>
      </c>
      <c r="BG844" s="93">
        <f>IF(N844="zákl. přenesená",J844,0)</f>
        <v>0</v>
      </c>
      <c r="BH844" s="93">
        <f>IF(N844="sníž. přenesená",J844,0)</f>
        <v>0</v>
      </c>
      <c r="BI844" s="93">
        <f>IF(N844="nulová",J844,0)</f>
        <v>0</v>
      </c>
      <c r="BJ844" s="55" t="s">
        <v>113</v>
      </c>
      <c r="BK844" s="93">
        <f>ROUND(I844*H844,2)</f>
        <v>0</v>
      </c>
      <c r="BL844" s="55" t="s">
        <v>389</v>
      </c>
      <c r="BM844" s="55" t="s">
        <v>2050</v>
      </c>
    </row>
    <row r="845" spans="2:65" s="101" customFormat="1">
      <c r="B845" s="61"/>
      <c r="D845" s="167" t="s">
        <v>197</v>
      </c>
      <c r="F845" s="168" t="s">
        <v>2051</v>
      </c>
      <c r="I845" s="240"/>
      <c r="L845" s="61"/>
      <c r="M845" s="94"/>
      <c r="N845" s="100"/>
      <c r="O845" s="100"/>
      <c r="P845" s="100"/>
      <c r="Q845" s="100"/>
      <c r="R845" s="100"/>
      <c r="S845" s="100"/>
      <c r="T845" s="69"/>
      <c r="AT845" s="55" t="s">
        <v>197</v>
      </c>
      <c r="AU845" s="55" t="s">
        <v>115</v>
      </c>
    </row>
    <row r="846" spans="2:65" s="171" customFormat="1">
      <c r="B846" s="170"/>
      <c r="D846" s="167" t="s">
        <v>201</v>
      </c>
      <c r="E846" s="172" t="s">
        <v>69</v>
      </c>
      <c r="F846" s="173" t="s">
        <v>2052</v>
      </c>
      <c r="H846" s="172" t="s">
        <v>69</v>
      </c>
      <c r="I846" s="241"/>
      <c r="L846" s="170"/>
      <c r="M846" s="174"/>
      <c r="N846" s="175"/>
      <c r="O846" s="175"/>
      <c r="P846" s="175"/>
      <c r="Q846" s="175"/>
      <c r="R846" s="175"/>
      <c r="S846" s="175"/>
      <c r="T846" s="176"/>
      <c r="AT846" s="172" t="s">
        <v>201</v>
      </c>
      <c r="AU846" s="172" t="s">
        <v>115</v>
      </c>
      <c r="AV846" s="171" t="s">
        <v>113</v>
      </c>
      <c r="AW846" s="171" t="s">
        <v>93</v>
      </c>
      <c r="AX846" s="171" t="s">
        <v>111</v>
      </c>
      <c r="AY846" s="172" t="s">
        <v>188</v>
      </c>
    </row>
    <row r="847" spans="2:65" s="178" customFormat="1">
      <c r="B847" s="177"/>
      <c r="D847" s="167" t="s">
        <v>201</v>
      </c>
      <c r="E847" s="179" t="s">
        <v>69</v>
      </c>
      <c r="F847" s="180" t="s">
        <v>2053</v>
      </c>
      <c r="H847" s="181">
        <v>377.6</v>
      </c>
      <c r="I847" s="242"/>
      <c r="L847" s="177"/>
      <c r="M847" s="182"/>
      <c r="N847" s="183"/>
      <c r="O847" s="183"/>
      <c r="P847" s="183"/>
      <c r="Q847" s="183"/>
      <c r="R847" s="183"/>
      <c r="S847" s="183"/>
      <c r="T847" s="184"/>
      <c r="AT847" s="179" t="s">
        <v>201</v>
      </c>
      <c r="AU847" s="179" t="s">
        <v>115</v>
      </c>
      <c r="AV847" s="178" t="s">
        <v>115</v>
      </c>
      <c r="AW847" s="178" t="s">
        <v>93</v>
      </c>
      <c r="AX847" s="178" t="s">
        <v>113</v>
      </c>
      <c r="AY847" s="179" t="s">
        <v>188</v>
      </c>
    </row>
    <row r="848" spans="2:65" s="101" customFormat="1" ht="16.5" customHeight="1">
      <c r="B848" s="86"/>
      <c r="C848" s="87" t="s">
        <v>2054</v>
      </c>
      <c r="D848" s="87" t="s">
        <v>190</v>
      </c>
      <c r="E848" s="88" t="s">
        <v>1441</v>
      </c>
      <c r="F848" s="89" t="s">
        <v>1442</v>
      </c>
      <c r="G848" s="90" t="s">
        <v>314</v>
      </c>
      <c r="H848" s="91">
        <v>0.40200000000000002</v>
      </c>
      <c r="I848" s="238"/>
      <c r="J848" s="92">
        <f>ROUND(I848*H848,2)</f>
        <v>0</v>
      </c>
      <c r="K848" s="89" t="s">
        <v>194</v>
      </c>
      <c r="L848" s="61"/>
      <c r="M848" s="239" t="s">
        <v>69</v>
      </c>
      <c r="N848" s="164" t="s">
        <v>100</v>
      </c>
      <c r="O848" s="100"/>
      <c r="P848" s="165">
        <f>O848*H848</f>
        <v>0</v>
      </c>
      <c r="Q848" s="165">
        <v>0</v>
      </c>
      <c r="R848" s="165">
        <f>Q848*H848</f>
        <v>0</v>
      </c>
      <c r="S848" s="165">
        <v>0</v>
      </c>
      <c r="T848" s="166">
        <f>S848*H848</f>
        <v>0</v>
      </c>
      <c r="AR848" s="55" t="s">
        <v>389</v>
      </c>
      <c r="AT848" s="55" t="s">
        <v>190</v>
      </c>
      <c r="AU848" s="55" t="s">
        <v>115</v>
      </c>
      <c r="AY848" s="55" t="s">
        <v>188</v>
      </c>
      <c r="BE848" s="93">
        <f>IF(N848="základní",J848,0)</f>
        <v>0</v>
      </c>
      <c r="BF848" s="93">
        <f>IF(N848="snížená",J848,0)</f>
        <v>0</v>
      </c>
      <c r="BG848" s="93">
        <f>IF(N848="zákl. přenesená",J848,0)</f>
        <v>0</v>
      </c>
      <c r="BH848" s="93">
        <f>IF(N848="sníž. přenesená",J848,0)</f>
        <v>0</v>
      </c>
      <c r="BI848" s="93">
        <f>IF(N848="nulová",J848,0)</f>
        <v>0</v>
      </c>
      <c r="BJ848" s="55" t="s">
        <v>113</v>
      </c>
      <c r="BK848" s="93">
        <f>ROUND(I848*H848,2)</f>
        <v>0</v>
      </c>
      <c r="BL848" s="55" t="s">
        <v>389</v>
      </c>
      <c r="BM848" s="55" t="s">
        <v>2055</v>
      </c>
    </row>
    <row r="849" spans="2:65" s="101" customFormat="1" ht="27">
      <c r="B849" s="61"/>
      <c r="D849" s="167" t="s">
        <v>197</v>
      </c>
      <c r="F849" s="168" t="s">
        <v>1444</v>
      </c>
      <c r="I849" s="240"/>
      <c r="L849" s="61"/>
      <c r="M849" s="94"/>
      <c r="N849" s="100"/>
      <c r="O849" s="100"/>
      <c r="P849" s="100"/>
      <c r="Q849" s="100"/>
      <c r="R849" s="100"/>
      <c r="S849" s="100"/>
      <c r="T849" s="69"/>
      <c r="AT849" s="55" t="s">
        <v>197</v>
      </c>
      <c r="AU849" s="55" t="s">
        <v>115</v>
      </c>
    </row>
    <row r="850" spans="2:65" s="101" customFormat="1" ht="121.5">
      <c r="B850" s="61"/>
      <c r="D850" s="167" t="s">
        <v>199</v>
      </c>
      <c r="F850" s="169" t="s">
        <v>1445</v>
      </c>
      <c r="I850" s="240"/>
      <c r="L850" s="61"/>
      <c r="M850" s="94"/>
      <c r="N850" s="100"/>
      <c r="O850" s="100"/>
      <c r="P850" s="100"/>
      <c r="Q850" s="100"/>
      <c r="R850" s="100"/>
      <c r="S850" s="100"/>
      <c r="T850" s="69"/>
      <c r="AT850" s="55" t="s">
        <v>199</v>
      </c>
      <c r="AU850" s="55" t="s">
        <v>115</v>
      </c>
    </row>
    <row r="851" spans="2:65" s="152" customFormat="1" ht="29.85" customHeight="1">
      <c r="B851" s="151"/>
      <c r="D851" s="153" t="s">
        <v>110</v>
      </c>
      <c r="E851" s="162" t="s">
        <v>921</v>
      </c>
      <c r="F851" s="162" t="s">
        <v>922</v>
      </c>
      <c r="I851" s="237"/>
      <c r="J851" s="163">
        <f>BK851</f>
        <v>0</v>
      </c>
      <c r="L851" s="151"/>
      <c r="M851" s="156"/>
      <c r="N851" s="157"/>
      <c r="O851" s="157"/>
      <c r="P851" s="158">
        <f>SUM(P852:P887)</f>
        <v>0</v>
      </c>
      <c r="Q851" s="157"/>
      <c r="R851" s="158">
        <f>SUM(R852:R887)</f>
        <v>0</v>
      </c>
      <c r="S851" s="157"/>
      <c r="T851" s="159">
        <f>SUM(T852:T887)</f>
        <v>0</v>
      </c>
      <c r="AR851" s="153" t="s">
        <v>115</v>
      </c>
      <c r="AT851" s="160" t="s">
        <v>110</v>
      </c>
      <c r="AU851" s="160" t="s">
        <v>113</v>
      </c>
      <c r="AY851" s="153" t="s">
        <v>188</v>
      </c>
      <c r="BK851" s="161">
        <f>SUM(BK852:BK887)</f>
        <v>0</v>
      </c>
    </row>
    <row r="852" spans="2:65" s="101" customFormat="1" ht="16.5" customHeight="1">
      <c r="B852" s="86"/>
      <c r="C852" s="87" t="s">
        <v>2056</v>
      </c>
      <c r="D852" s="87" t="s">
        <v>190</v>
      </c>
      <c r="E852" s="88" t="s">
        <v>2057</v>
      </c>
      <c r="F852" s="89" t="s">
        <v>2058</v>
      </c>
      <c r="G852" s="90" t="s">
        <v>656</v>
      </c>
      <c r="H852" s="91">
        <v>1</v>
      </c>
      <c r="I852" s="238"/>
      <c r="J852" s="92">
        <f>ROUND(I852*H852,2)</f>
        <v>0</v>
      </c>
      <c r="K852" s="89" t="s">
        <v>449</v>
      </c>
      <c r="L852" s="61"/>
      <c r="M852" s="239" t="s">
        <v>69</v>
      </c>
      <c r="N852" s="164" t="s">
        <v>100</v>
      </c>
      <c r="O852" s="100"/>
      <c r="P852" s="165">
        <f>O852*H852</f>
        <v>0</v>
      </c>
      <c r="Q852" s="165">
        <v>0</v>
      </c>
      <c r="R852" s="165">
        <f>Q852*H852</f>
        <v>0</v>
      </c>
      <c r="S852" s="165">
        <v>0</v>
      </c>
      <c r="T852" s="166">
        <f>S852*H852</f>
        <v>0</v>
      </c>
      <c r="AR852" s="55" t="s">
        <v>389</v>
      </c>
      <c r="AT852" s="55" t="s">
        <v>190</v>
      </c>
      <c r="AU852" s="55" t="s">
        <v>115</v>
      </c>
      <c r="AY852" s="55" t="s">
        <v>188</v>
      </c>
      <c r="BE852" s="93">
        <f>IF(N852="základní",J852,0)</f>
        <v>0</v>
      </c>
      <c r="BF852" s="93">
        <f>IF(N852="snížená",J852,0)</f>
        <v>0</v>
      </c>
      <c r="BG852" s="93">
        <f>IF(N852="zákl. přenesená",J852,0)</f>
        <v>0</v>
      </c>
      <c r="BH852" s="93">
        <f>IF(N852="sníž. přenesená",J852,0)</f>
        <v>0</v>
      </c>
      <c r="BI852" s="93">
        <f>IF(N852="nulová",J852,0)</f>
        <v>0</v>
      </c>
      <c r="BJ852" s="55" t="s">
        <v>113</v>
      </c>
      <c r="BK852" s="93">
        <f>ROUND(I852*H852,2)</f>
        <v>0</v>
      </c>
      <c r="BL852" s="55" t="s">
        <v>389</v>
      </c>
      <c r="BM852" s="55" t="s">
        <v>2059</v>
      </c>
    </row>
    <row r="853" spans="2:65" s="101" customFormat="1" ht="27">
      <c r="B853" s="61"/>
      <c r="D853" s="167" t="s">
        <v>197</v>
      </c>
      <c r="F853" s="168" t="s">
        <v>9021</v>
      </c>
      <c r="I853" s="240"/>
      <c r="L853" s="61"/>
      <c r="M853" s="94"/>
      <c r="N853" s="100"/>
      <c r="O853" s="100"/>
      <c r="P853" s="100"/>
      <c r="Q853" s="100"/>
      <c r="R853" s="100"/>
      <c r="S853" s="100"/>
      <c r="T853" s="69"/>
      <c r="AT853" s="55" t="s">
        <v>197</v>
      </c>
      <c r="AU853" s="55" t="s">
        <v>115</v>
      </c>
    </row>
    <row r="854" spans="2:65" s="171" customFormat="1">
      <c r="B854" s="170"/>
      <c r="D854" s="167" t="s">
        <v>201</v>
      </c>
      <c r="E854" s="172" t="s">
        <v>69</v>
      </c>
      <c r="F854" s="173" t="s">
        <v>2060</v>
      </c>
      <c r="H854" s="172" t="s">
        <v>69</v>
      </c>
      <c r="I854" s="241"/>
      <c r="L854" s="170"/>
      <c r="M854" s="174"/>
      <c r="N854" s="175"/>
      <c r="O854" s="175"/>
      <c r="P854" s="175"/>
      <c r="Q854" s="175"/>
      <c r="R854" s="175"/>
      <c r="S854" s="175"/>
      <c r="T854" s="176"/>
      <c r="AT854" s="172" t="s">
        <v>201</v>
      </c>
      <c r="AU854" s="172" t="s">
        <v>115</v>
      </c>
      <c r="AV854" s="171" t="s">
        <v>113</v>
      </c>
      <c r="AW854" s="171" t="s">
        <v>93</v>
      </c>
      <c r="AX854" s="171" t="s">
        <v>111</v>
      </c>
      <c r="AY854" s="172" t="s">
        <v>188</v>
      </c>
    </row>
    <row r="855" spans="2:65" s="178" customFormat="1">
      <c r="B855" s="177"/>
      <c r="D855" s="167" t="s">
        <v>201</v>
      </c>
      <c r="E855" s="179" t="s">
        <v>69</v>
      </c>
      <c r="F855" s="180" t="s">
        <v>113</v>
      </c>
      <c r="H855" s="181">
        <v>1</v>
      </c>
      <c r="I855" s="242"/>
      <c r="L855" s="177"/>
      <c r="M855" s="182"/>
      <c r="N855" s="183"/>
      <c r="O855" s="183"/>
      <c r="P855" s="183"/>
      <c r="Q855" s="183"/>
      <c r="R855" s="183"/>
      <c r="S855" s="183"/>
      <c r="T855" s="184"/>
      <c r="AT855" s="179" t="s">
        <v>201</v>
      </c>
      <c r="AU855" s="179" t="s">
        <v>115</v>
      </c>
      <c r="AV855" s="178" t="s">
        <v>115</v>
      </c>
      <c r="AW855" s="178" t="s">
        <v>93</v>
      </c>
      <c r="AX855" s="178" t="s">
        <v>113</v>
      </c>
      <c r="AY855" s="179" t="s">
        <v>188</v>
      </c>
    </row>
    <row r="856" spans="2:65" s="101" customFormat="1" ht="16.5" customHeight="1">
      <c r="B856" s="86"/>
      <c r="C856" s="87" t="s">
        <v>2061</v>
      </c>
      <c r="D856" s="87" t="s">
        <v>190</v>
      </c>
      <c r="E856" s="88" t="s">
        <v>2062</v>
      </c>
      <c r="F856" s="89" t="s">
        <v>2063</v>
      </c>
      <c r="G856" s="90" t="s">
        <v>1023</v>
      </c>
      <c r="H856" s="91">
        <v>3.15</v>
      </c>
      <c r="I856" s="238"/>
      <c r="J856" s="92">
        <f>ROUND(I856*H856,2)</f>
        <v>0</v>
      </c>
      <c r="K856" s="89" t="s">
        <v>449</v>
      </c>
      <c r="L856" s="61"/>
      <c r="M856" s="239" t="s">
        <v>69</v>
      </c>
      <c r="N856" s="164" t="s">
        <v>100</v>
      </c>
      <c r="O856" s="100"/>
      <c r="P856" s="165">
        <f>O856*H856</f>
        <v>0</v>
      </c>
      <c r="Q856" s="165">
        <v>0</v>
      </c>
      <c r="R856" s="165">
        <f>Q856*H856</f>
        <v>0</v>
      </c>
      <c r="S856" s="165">
        <v>0</v>
      </c>
      <c r="T856" s="166">
        <f>S856*H856</f>
        <v>0</v>
      </c>
      <c r="AR856" s="55" t="s">
        <v>389</v>
      </c>
      <c r="AT856" s="55" t="s">
        <v>190</v>
      </c>
      <c r="AU856" s="55" t="s">
        <v>115</v>
      </c>
      <c r="AY856" s="55" t="s">
        <v>188</v>
      </c>
      <c r="BE856" s="93">
        <f>IF(N856="základní",J856,0)</f>
        <v>0</v>
      </c>
      <c r="BF856" s="93">
        <f>IF(N856="snížená",J856,0)</f>
        <v>0</v>
      </c>
      <c r="BG856" s="93">
        <f>IF(N856="zákl. přenesená",J856,0)</f>
        <v>0</v>
      </c>
      <c r="BH856" s="93">
        <f>IF(N856="sníž. přenesená",J856,0)</f>
        <v>0</v>
      </c>
      <c r="BI856" s="93">
        <f>IF(N856="nulová",J856,0)</f>
        <v>0</v>
      </c>
      <c r="BJ856" s="55" t="s">
        <v>113</v>
      </c>
      <c r="BK856" s="93">
        <f>ROUND(I856*H856,2)</f>
        <v>0</v>
      </c>
      <c r="BL856" s="55" t="s">
        <v>389</v>
      </c>
      <c r="BM856" s="55" t="s">
        <v>2064</v>
      </c>
    </row>
    <row r="857" spans="2:65" s="101" customFormat="1" ht="27">
      <c r="B857" s="61"/>
      <c r="D857" s="167" t="s">
        <v>197</v>
      </c>
      <c r="F857" s="168" t="s">
        <v>9022</v>
      </c>
      <c r="I857" s="240"/>
      <c r="L857" s="61"/>
      <c r="M857" s="94"/>
      <c r="N857" s="100"/>
      <c r="O857" s="100"/>
      <c r="P857" s="100"/>
      <c r="Q857" s="100"/>
      <c r="R857" s="100"/>
      <c r="S857" s="100"/>
      <c r="T857" s="69"/>
      <c r="AT857" s="55" t="s">
        <v>197</v>
      </c>
      <c r="AU857" s="55" t="s">
        <v>115</v>
      </c>
    </row>
    <row r="858" spans="2:65" s="171" customFormat="1">
      <c r="B858" s="170"/>
      <c r="D858" s="167" t="s">
        <v>201</v>
      </c>
      <c r="E858" s="172" t="s">
        <v>69</v>
      </c>
      <c r="F858" s="173" t="s">
        <v>2065</v>
      </c>
      <c r="H858" s="172" t="s">
        <v>69</v>
      </c>
      <c r="I858" s="241"/>
      <c r="L858" s="170"/>
      <c r="M858" s="174"/>
      <c r="N858" s="175"/>
      <c r="O858" s="175"/>
      <c r="P858" s="175"/>
      <c r="Q858" s="175"/>
      <c r="R858" s="175"/>
      <c r="S858" s="175"/>
      <c r="T858" s="176"/>
      <c r="AT858" s="172" t="s">
        <v>201</v>
      </c>
      <c r="AU858" s="172" t="s">
        <v>115</v>
      </c>
      <c r="AV858" s="171" t="s">
        <v>113</v>
      </c>
      <c r="AW858" s="171" t="s">
        <v>93</v>
      </c>
      <c r="AX858" s="171" t="s">
        <v>111</v>
      </c>
      <c r="AY858" s="172" t="s">
        <v>188</v>
      </c>
    </row>
    <row r="859" spans="2:65" s="178" customFormat="1">
      <c r="B859" s="177"/>
      <c r="D859" s="167" t="s">
        <v>201</v>
      </c>
      <c r="E859" s="179" t="s">
        <v>69</v>
      </c>
      <c r="F859" s="180" t="s">
        <v>2066</v>
      </c>
      <c r="H859" s="181">
        <v>3.15</v>
      </c>
      <c r="I859" s="242"/>
      <c r="L859" s="177"/>
      <c r="M859" s="182"/>
      <c r="N859" s="183"/>
      <c r="O859" s="183"/>
      <c r="P859" s="183"/>
      <c r="Q859" s="183"/>
      <c r="R859" s="183"/>
      <c r="S859" s="183"/>
      <c r="T859" s="184"/>
      <c r="AT859" s="179" t="s">
        <v>201</v>
      </c>
      <c r="AU859" s="179" t="s">
        <v>115</v>
      </c>
      <c r="AV859" s="178" t="s">
        <v>115</v>
      </c>
      <c r="AW859" s="178" t="s">
        <v>93</v>
      </c>
      <c r="AX859" s="178" t="s">
        <v>113</v>
      </c>
      <c r="AY859" s="179" t="s">
        <v>188</v>
      </c>
    </row>
    <row r="860" spans="2:65" s="101" customFormat="1" ht="16.5" customHeight="1">
      <c r="B860" s="86"/>
      <c r="C860" s="87" t="s">
        <v>2067</v>
      </c>
      <c r="D860" s="87" t="s">
        <v>190</v>
      </c>
      <c r="E860" s="88" t="s">
        <v>2068</v>
      </c>
      <c r="F860" s="89" t="s">
        <v>2069</v>
      </c>
      <c r="G860" s="90" t="s">
        <v>656</v>
      </c>
      <c r="H860" s="91">
        <v>1</v>
      </c>
      <c r="I860" s="238"/>
      <c r="J860" s="92">
        <f>ROUND(I860*H860,2)</f>
        <v>0</v>
      </c>
      <c r="K860" s="89" t="s">
        <v>449</v>
      </c>
      <c r="L860" s="61"/>
      <c r="M860" s="239" t="s">
        <v>69</v>
      </c>
      <c r="N860" s="164" t="s">
        <v>100</v>
      </c>
      <c r="O860" s="100"/>
      <c r="P860" s="165">
        <f>O860*H860</f>
        <v>0</v>
      </c>
      <c r="Q860" s="165">
        <v>0</v>
      </c>
      <c r="R860" s="165">
        <f>Q860*H860</f>
        <v>0</v>
      </c>
      <c r="S860" s="165">
        <v>0</v>
      </c>
      <c r="T860" s="166">
        <f>S860*H860</f>
        <v>0</v>
      </c>
      <c r="AR860" s="55" t="s">
        <v>389</v>
      </c>
      <c r="AT860" s="55" t="s">
        <v>190</v>
      </c>
      <c r="AU860" s="55" t="s">
        <v>115</v>
      </c>
      <c r="AY860" s="55" t="s">
        <v>188</v>
      </c>
      <c r="BE860" s="93">
        <f>IF(N860="základní",J860,0)</f>
        <v>0</v>
      </c>
      <c r="BF860" s="93">
        <f>IF(N860="snížená",J860,0)</f>
        <v>0</v>
      </c>
      <c r="BG860" s="93">
        <f>IF(N860="zákl. přenesená",J860,0)</f>
        <v>0</v>
      </c>
      <c r="BH860" s="93">
        <f>IF(N860="sníž. přenesená",J860,0)</f>
        <v>0</v>
      </c>
      <c r="BI860" s="93">
        <f>IF(N860="nulová",J860,0)</f>
        <v>0</v>
      </c>
      <c r="BJ860" s="55" t="s">
        <v>113</v>
      </c>
      <c r="BK860" s="93">
        <f>ROUND(I860*H860,2)</f>
        <v>0</v>
      </c>
      <c r="BL860" s="55" t="s">
        <v>389</v>
      </c>
      <c r="BM860" s="55" t="s">
        <v>2070</v>
      </c>
    </row>
    <row r="861" spans="2:65" s="101" customFormat="1" ht="27">
      <c r="B861" s="61"/>
      <c r="D861" s="167" t="s">
        <v>197</v>
      </c>
      <c r="F861" s="168" t="s">
        <v>9023</v>
      </c>
      <c r="I861" s="240"/>
      <c r="L861" s="61"/>
      <c r="M861" s="94"/>
      <c r="N861" s="100"/>
      <c r="O861" s="100"/>
      <c r="P861" s="100"/>
      <c r="Q861" s="100"/>
      <c r="R861" s="100"/>
      <c r="S861" s="100"/>
      <c r="T861" s="69"/>
      <c r="AT861" s="55" t="s">
        <v>197</v>
      </c>
      <c r="AU861" s="55" t="s">
        <v>115</v>
      </c>
    </row>
    <row r="862" spans="2:65" s="171" customFormat="1">
      <c r="B862" s="170"/>
      <c r="D862" s="167" t="s">
        <v>201</v>
      </c>
      <c r="E862" s="172" t="s">
        <v>69</v>
      </c>
      <c r="F862" s="173" t="s">
        <v>2071</v>
      </c>
      <c r="H862" s="172" t="s">
        <v>69</v>
      </c>
      <c r="I862" s="241"/>
      <c r="L862" s="170"/>
      <c r="M862" s="174"/>
      <c r="N862" s="175"/>
      <c r="O862" s="175"/>
      <c r="P862" s="175"/>
      <c r="Q862" s="175"/>
      <c r="R862" s="175"/>
      <c r="S862" s="175"/>
      <c r="T862" s="176"/>
      <c r="AT862" s="172" t="s">
        <v>201</v>
      </c>
      <c r="AU862" s="172" t="s">
        <v>115</v>
      </c>
      <c r="AV862" s="171" t="s">
        <v>113</v>
      </c>
      <c r="AW862" s="171" t="s">
        <v>93</v>
      </c>
      <c r="AX862" s="171" t="s">
        <v>111</v>
      </c>
      <c r="AY862" s="172" t="s">
        <v>188</v>
      </c>
    </row>
    <row r="863" spans="2:65" s="178" customFormat="1">
      <c r="B863" s="177"/>
      <c r="D863" s="167" t="s">
        <v>201</v>
      </c>
      <c r="E863" s="179" t="s">
        <v>69</v>
      </c>
      <c r="F863" s="180" t="s">
        <v>113</v>
      </c>
      <c r="H863" s="181">
        <v>1</v>
      </c>
      <c r="I863" s="242"/>
      <c r="L863" s="177"/>
      <c r="M863" s="182"/>
      <c r="N863" s="183"/>
      <c r="O863" s="183"/>
      <c r="P863" s="183"/>
      <c r="Q863" s="183"/>
      <c r="R863" s="183"/>
      <c r="S863" s="183"/>
      <c r="T863" s="184"/>
      <c r="AT863" s="179" t="s">
        <v>201</v>
      </c>
      <c r="AU863" s="179" t="s">
        <v>115</v>
      </c>
      <c r="AV863" s="178" t="s">
        <v>115</v>
      </c>
      <c r="AW863" s="178" t="s">
        <v>93</v>
      </c>
      <c r="AX863" s="178" t="s">
        <v>113</v>
      </c>
      <c r="AY863" s="179" t="s">
        <v>188</v>
      </c>
    </row>
    <row r="864" spans="2:65" s="101" customFormat="1" ht="16.5" customHeight="1">
      <c r="B864" s="86"/>
      <c r="C864" s="87" t="s">
        <v>2072</v>
      </c>
      <c r="D864" s="87" t="s">
        <v>190</v>
      </c>
      <c r="E864" s="88" t="s">
        <v>2073</v>
      </c>
      <c r="F864" s="89" t="s">
        <v>2074</v>
      </c>
      <c r="G864" s="90" t="s">
        <v>656</v>
      </c>
      <c r="H864" s="91">
        <v>1</v>
      </c>
      <c r="I864" s="238"/>
      <c r="J864" s="92">
        <f>ROUND(I864*H864,2)</f>
        <v>0</v>
      </c>
      <c r="K864" s="89" t="s">
        <v>449</v>
      </c>
      <c r="L864" s="61"/>
      <c r="M864" s="239" t="s">
        <v>69</v>
      </c>
      <c r="N864" s="164" t="s">
        <v>100</v>
      </c>
      <c r="O864" s="100"/>
      <c r="P864" s="165">
        <f>O864*H864</f>
        <v>0</v>
      </c>
      <c r="Q864" s="165">
        <v>0</v>
      </c>
      <c r="R864" s="165">
        <f>Q864*H864</f>
        <v>0</v>
      </c>
      <c r="S864" s="165">
        <v>0</v>
      </c>
      <c r="T864" s="166">
        <f>S864*H864</f>
        <v>0</v>
      </c>
      <c r="AR864" s="55" t="s">
        <v>389</v>
      </c>
      <c r="AT864" s="55" t="s">
        <v>190</v>
      </c>
      <c r="AU864" s="55" t="s">
        <v>115</v>
      </c>
      <c r="AY864" s="55" t="s">
        <v>188</v>
      </c>
      <c r="BE864" s="93">
        <f>IF(N864="základní",J864,0)</f>
        <v>0</v>
      </c>
      <c r="BF864" s="93">
        <f>IF(N864="snížená",J864,0)</f>
        <v>0</v>
      </c>
      <c r="BG864" s="93">
        <f>IF(N864="zákl. přenesená",J864,0)</f>
        <v>0</v>
      </c>
      <c r="BH864" s="93">
        <f>IF(N864="sníž. přenesená",J864,0)</f>
        <v>0</v>
      </c>
      <c r="BI864" s="93">
        <f>IF(N864="nulová",J864,0)</f>
        <v>0</v>
      </c>
      <c r="BJ864" s="55" t="s">
        <v>113</v>
      </c>
      <c r="BK864" s="93">
        <f>ROUND(I864*H864,2)</f>
        <v>0</v>
      </c>
      <c r="BL864" s="55" t="s">
        <v>389</v>
      </c>
      <c r="BM864" s="55" t="s">
        <v>2075</v>
      </c>
    </row>
    <row r="865" spans="2:65" s="101" customFormat="1" ht="27">
      <c r="B865" s="61"/>
      <c r="D865" s="167" t="s">
        <v>197</v>
      </c>
      <c r="F865" s="168" t="s">
        <v>9024</v>
      </c>
      <c r="I865" s="240"/>
      <c r="L865" s="61"/>
      <c r="M865" s="94"/>
      <c r="N865" s="100"/>
      <c r="O865" s="100"/>
      <c r="P865" s="100"/>
      <c r="Q865" s="100"/>
      <c r="R865" s="100"/>
      <c r="S865" s="100"/>
      <c r="T865" s="69"/>
      <c r="AT865" s="55" t="s">
        <v>197</v>
      </c>
      <c r="AU865" s="55" t="s">
        <v>115</v>
      </c>
    </row>
    <row r="866" spans="2:65" s="171" customFormat="1">
      <c r="B866" s="170"/>
      <c r="D866" s="167" t="s">
        <v>201</v>
      </c>
      <c r="E866" s="172" t="s">
        <v>69</v>
      </c>
      <c r="F866" s="173" t="s">
        <v>2076</v>
      </c>
      <c r="H866" s="172" t="s">
        <v>69</v>
      </c>
      <c r="I866" s="241"/>
      <c r="L866" s="170"/>
      <c r="M866" s="174"/>
      <c r="N866" s="175"/>
      <c r="O866" s="175"/>
      <c r="P866" s="175"/>
      <c r="Q866" s="175"/>
      <c r="R866" s="175"/>
      <c r="S866" s="175"/>
      <c r="T866" s="176"/>
      <c r="AT866" s="172" t="s">
        <v>201</v>
      </c>
      <c r="AU866" s="172" t="s">
        <v>115</v>
      </c>
      <c r="AV866" s="171" t="s">
        <v>113</v>
      </c>
      <c r="AW866" s="171" t="s">
        <v>93</v>
      </c>
      <c r="AX866" s="171" t="s">
        <v>111</v>
      </c>
      <c r="AY866" s="172" t="s">
        <v>188</v>
      </c>
    </row>
    <row r="867" spans="2:65" s="178" customFormat="1">
      <c r="B867" s="177"/>
      <c r="D867" s="167" t="s">
        <v>201</v>
      </c>
      <c r="E867" s="179" t="s">
        <v>69</v>
      </c>
      <c r="F867" s="180" t="s">
        <v>113</v>
      </c>
      <c r="H867" s="181">
        <v>1</v>
      </c>
      <c r="I867" s="242"/>
      <c r="L867" s="177"/>
      <c r="M867" s="182"/>
      <c r="N867" s="183"/>
      <c r="O867" s="183"/>
      <c r="P867" s="183"/>
      <c r="Q867" s="183"/>
      <c r="R867" s="183"/>
      <c r="S867" s="183"/>
      <c r="T867" s="184"/>
      <c r="AT867" s="179" t="s">
        <v>201</v>
      </c>
      <c r="AU867" s="179" t="s">
        <v>115</v>
      </c>
      <c r="AV867" s="178" t="s">
        <v>115</v>
      </c>
      <c r="AW867" s="178" t="s">
        <v>93</v>
      </c>
      <c r="AX867" s="178" t="s">
        <v>113</v>
      </c>
      <c r="AY867" s="179" t="s">
        <v>188</v>
      </c>
    </row>
    <row r="868" spans="2:65" s="101" customFormat="1" ht="16.5" customHeight="1">
      <c r="B868" s="86"/>
      <c r="C868" s="87" t="s">
        <v>2077</v>
      </c>
      <c r="D868" s="87" t="s">
        <v>190</v>
      </c>
      <c r="E868" s="88" t="s">
        <v>2078</v>
      </c>
      <c r="F868" s="89" t="s">
        <v>2079</v>
      </c>
      <c r="G868" s="90" t="s">
        <v>1023</v>
      </c>
      <c r="H868" s="91">
        <v>12.3</v>
      </c>
      <c r="I868" s="238"/>
      <c r="J868" s="92">
        <f>ROUND(I868*H868,2)</f>
        <v>0</v>
      </c>
      <c r="K868" s="89" t="s">
        <v>449</v>
      </c>
      <c r="L868" s="61"/>
      <c r="M868" s="239" t="s">
        <v>69</v>
      </c>
      <c r="N868" s="164" t="s">
        <v>100</v>
      </c>
      <c r="O868" s="100"/>
      <c r="P868" s="165">
        <f>O868*H868</f>
        <v>0</v>
      </c>
      <c r="Q868" s="165">
        <v>0</v>
      </c>
      <c r="R868" s="165">
        <f>Q868*H868</f>
        <v>0</v>
      </c>
      <c r="S868" s="165">
        <v>0</v>
      </c>
      <c r="T868" s="166">
        <f>S868*H868</f>
        <v>0</v>
      </c>
      <c r="AR868" s="55" t="s">
        <v>389</v>
      </c>
      <c r="AT868" s="55" t="s">
        <v>190</v>
      </c>
      <c r="AU868" s="55" t="s">
        <v>115</v>
      </c>
      <c r="AY868" s="55" t="s">
        <v>188</v>
      </c>
      <c r="BE868" s="93">
        <f>IF(N868="základní",J868,0)</f>
        <v>0</v>
      </c>
      <c r="BF868" s="93">
        <f>IF(N868="snížená",J868,0)</f>
        <v>0</v>
      </c>
      <c r="BG868" s="93">
        <f>IF(N868="zákl. přenesená",J868,0)</f>
        <v>0</v>
      </c>
      <c r="BH868" s="93">
        <f>IF(N868="sníž. přenesená",J868,0)</f>
        <v>0</v>
      </c>
      <c r="BI868" s="93">
        <f>IF(N868="nulová",J868,0)</f>
        <v>0</v>
      </c>
      <c r="BJ868" s="55" t="s">
        <v>113</v>
      </c>
      <c r="BK868" s="93">
        <f>ROUND(I868*H868,2)</f>
        <v>0</v>
      </c>
      <c r="BL868" s="55" t="s">
        <v>389</v>
      </c>
      <c r="BM868" s="55" t="s">
        <v>2080</v>
      </c>
    </row>
    <row r="869" spans="2:65" s="101" customFormat="1" ht="27">
      <c r="B869" s="61"/>
      <c r="D869" s="167" t="s">
        <v>197</v>
      </c>
      <c r="F869" s="168" t="s">
        <v>9025</v>
      </c>
      <c r="I869" s="240"/>
      <c r="L869" s="61"/>
      <c r="M869" s="94"/>
      <c r="N869" s="100"/>
      <c r="O869" s="100"/>
      <c r="P869" s="100"/>
      <c r="Q869" s="100"/>
      <c r="R869" s="100"/>
      <c r="S869" s="100"/>
      <c r="T869" s="69"/>
      <c r="AT869" s="55" t="s">
        <v>197</v>
      </c>
      <c r="AU869" s="55" t="s">
        <v>115</v>
      </c>
    </row>
    <row r="870" spans="2:65" s="171" customFormat="1">
      <c r="B870" s="170"/>
      <c r="D870" s="167" t="s">
        <v>201</v>
      </c>
      <c r="E870" s="172" t="s">
        <v>69</v>
      </c>
      <c r="F870" s="173" t="s">
        <v>2081</v>
      </c>
      <c r="H870" s="172" t="s">
        <v>69</v>
      </c>
      <c r="I870" s="241"/>
      <c r="L870" s="170"/>
      <c r="M870" s="174"/>
      <c r="N870" s="175"/>
      <c r="O870" s="175"/>
      <c r="P870" s="175"/>
      <c r="Q870" s="175"/>
      <c r="R870" s="175"/>
      <c r="S870" s="175"/>
      <c r="T870" s="176"/>
      <c r="AT870" s="172" t="s">
        <v>201</v>
      </c>
      <c r="AU870" s="172" t="s">
        <v>115</v>
      </c>
      <c r="AV870" s="171" t="s">
        <v>113</v>
      </c>
      <c r="AW870" s="171" t="s">
        <v>93</v>
      </c>
      <c r="AX870" s="171" t="s">
        <v>111</v>
      </c>
      <c r="AY870" s="172" t="s">
        <v>188</v>
      </c>
    </row>
    <row r="871" spans="2:65" s="178" customFormat="1">
      <c r="B871" s="177"/>
      <c r="D871" s="167" t="s">
        <v>201</v>
      </c>
      <c r="E871" s="179" t="s">
        <v>69</v>
      </c>
      <c r="F871" s="180" t="s">
        <v>2082</v>
      </c>
      <c r="H871" s="181">
        <v>12.3</v>
      </c>
      <c r="I871" s="242"/>
      <c r="L871" s="177"/>
      <c r="M871" s="182"/>
      <c r="N871" s="183"/>
      <c r="O871" s="183"/>
      <c r="P871" s="183"/>
      <c r="Q871" s="183"/>
      <c r="R871" s="183"/>
      <c r="S871" s="183"/>
      <c r="T871" s="184"/>
      <c r="AT871" s="179" t="s">
        <v>201</v>
      </c>
      <c r="AU871" s="179" t="s">
        <v>115</v>
      </c>
      <c r="AV871" s="178" t="s">
        <v>115</v>
      </c>
      <c r="AW871" s="178" t="s">
        <v>93</v>
      </c>
      <c r="AX871" s="178" t="s">
        <v>113</v>
      </c>
      <c r="AY871" s="179" t="s">
        <v>188</v>
      </c>
    </row>
    <row r="872" spans="2:65" s="101" customFormat="1" ht="16.5" customHeight="1">
      <c r="B872" s="86"/>
      <c r="C872" s="87" t="s">
        <v>2083</v>
      </c>
      <c r="D872" s="87" t="s">
        <v>190</v>
      </c>
      <c r="E872" s="88" t="s">
        <v>2084</v>
      </c>
      <c r="F872" s="89" t="s">
        <v>2085</v>
      </c>
      <c r="G872" s="90" t="s">
        <v>1023</v>
      </c>
      <c r="H872" s="91">
        <v>13.6</v>
      </c>
      <c r="I872" s="238"/>
      <c r="J872" s="92">
        <f>ROUND(I872*H872,2)</f>
        <v>0</v>
      </c>
      <c r="K872" s="89" t="s">
        <v>449</v>
      </c>
      <c r="L872" s="61"/>
      <c r="M872" s="239" t="s">
        <v>69</v>
      </c>
      <c r="N872" s="164" t="s">
        <v>100</v>
      </c>
      <c r="O872" s="100"/>
      <c r="P872" s="165">
        <f>O872*H872</f>
        <v>0</v>
      </c>
      <c r="Q872" s="165">
        <v>0</v>
      </c>
      <c r="R872" s="165">
        <f>Q872*H872</f>
        <v>0</v>
      </c>
      <c r="S872" s="165">
        <v>0</v>
      </c>
      <c r="T872" s="166">
        <f>S872*H872</f>
        <v>0</v>
      </c>
      <c r="AR872" s="55" t="s">
        <v>389</v>
      </c>
      <c r="AT872" s="55" t="s">
        <v>190</v>
      </c>
      <c r="AU872" s="55" t="s">
        <v>115</v>
      </c>
      <c r="AY872" s="55" t="s">
        <v>188</v>
      </c>
      <c r="BE872" s="93">
        <f>IF(N872="základní",J872,0)</f>
        <v>0</v>
      </c>
      <c r="BF872" s="93">
        <f>IF(N872="snížená",J872,0)</f>
        <v>0</v>
      </c>
      <c r="BG872" s="93">
        <f>IF(N872="zákl. přenesená",J872,0)</f>
        <v>0</v>
      </c>
      <c r="BH872" s="93">
        <f>IF(N872="sníž. přenesená",J872,0)</f>
        <v>0</v>
      </c>
      <c r="BI872" s="93">
        <f>IF(N872="nulová",J872,0)</f>
        <v>0</v>
      </c>
      <c r="BJ872" s="55" t="s">
        <v>113</v>
      </c>
      <c r="BK872" s="93">
        <f>ROUND(I872*H872,2)</f>
        <v>0</v>
      </c>
      <c r="BL872" s="55" t="s">
        <v>389</v>
      </c>
      <c r="BM872" s="55" t="s">
        <v>2086</v>
      </c>
    </row>
    <row r="873" spans="2:65" s="101" customFormat="1" ht="27">
      <c r="B873" s="61"/>
      <c r="D873" s="167" t="s">
        <v>197</v>
      </c>
      <c r="F873" s="168" t="s">
        <v>9026</v>
      </c>
      <c r="I873" s="240"/>
      <c r="L873" s="61"/>
      <c r="M873" s="94"/>
      <c r="N873" s="100"/>
      <c r="O873" s="100"/>
      <c r="P873" s="100"/>
      <c r="Q873" s="100"/>
      <c r="R873" s="100"/>
      <c r="S873" s="100"/>
      <c r="T873" s="69"/>
      <c r="AT873" s="55" t="s">
        <v>197</v>
      </c>
      <c r="AU873" s="55" t="s">
        <v>115</v>
      </c>
    </row>
    <row r="874" spans="2:65" s="171" customFormat="1">
      <c r="B874" s="170"/>
      <c r="D874" s="167" t="s">
        <v>201</v>
      </c>
      <c r="E874" s="172" t="s">
        <v>69</v>
      </c>
      <c r="F874" s="173" t="s">
        <v>2087</v>
      </c>
      <c r="H874" s="172" t="s">
        <v>69</v>
      </c>
      <c r="I874" s="241"/>
      <c r="L874" s="170"/>
      <c r="M874" s="174"/>
      <c r="N874" s="175"/>
      <c r="O874" s="175"/>
      <c r="P874" s="175"/>
      <c r="Q874" s="175"/>
      <c r="R874" s="175"/>
      <c r="S874" s="175"/>
      <c r="T874" s="176"/>
      <c r="AT874" s="172" t="s">
        <v>201</v>
      </c>
      <c r="AU874" s="172" t="s">
        <v>115</v>
      </c>
      <c r="AV874" s="171" t="s">
        <v>113</v>
      </c>
      <c r="AW874" s="171" t="s">
        <v>93</v>
      </c>
      <c r="AX874" s="171" t="s">
        <v>111</v>
      </c>
      <c r="AY874" s="172" t="s">
        <v>188</v>
      </c>
    </row>
    <row r="875" spans="2:65" s="178" customFormat="1">
      <c r="B875" s="177"/>
      <c r="D875" s="167" t="s">
        <v>201</v>
      </c>
      <c r="E875" s="179" t="s">
        <v>69</v>
      </c>
      <c r="F875" s="180" t="s">
        <v>2088</v>
      </c>
      <c r="H875" s="181">
        <v>13.6</v>
      </c>
      <c r="I875" s="242"/>
      <c r="L875" s="177"/>
      <c r="M875" s="182"/>
      <c r="N875" s="183"/>
      <c r="O875" s="183"/>
      <c r="P875" s="183"/>
      <c r="Q875" s="183"/>
      <c r="R875" s="183"/>
      <c r="S875" s="183"/>
      <c r="T875" s="184"/>
      <c r="AT875" s="179" t="s">
        <v>201</v>
      </c>
      <c r="AU875" s="179" t="s">
        <v>115</v>
      </c>
      <c r="AV875" s="178" t="s">
        <v>115</v>
      </c>
      <c r="AW875" s="178" t="s">
        <v>93</v>
      </c>
      <c r="AX875" s="178" t="s">
        <v>113</v>
      </c>
      <c r="AY875" s="179" t="s">
        <v>188</v>
      </c>
    </row>
    <row r="876" spans="2:65" s="101" customFormat="1" ht="16.5" customHeight="1">
      <c r="B876" s="86"/>
      <c r="C876" s="87" t="s">
        <v>2089</v>
      </c>
      <c r="D876" s="87" t="s">
        <v>190</v>
      </c>
      <c r="E876" s="88" t="s">
        <v>2090</v>
      </c>
      <c r="F876" s="89" t="s">
        <v>2091</v>
      </c>
      <c r="G876" s="90" t="s">
        <v>1023</v>
      </c>
      <c r="H876" s="91">
        <v>5.6</v>
      </c>
      <c r="I876" s="238"/>
      <c r="J876" s="92">
        <f>ROUND(I876*H876,2)</f>
        <v>0</v>
      </c>
      <c r="K876" s="89" t="s">
        <v>449</v>
      </c>
      <c r="L876" s="61"/>
      <c r="M876" s="239" t="s">
        <v>69</v>
      </c>
      <c r="N876" s="164" t="s">
        <v>100</v>
      </c>
      <c r="O876" s="100"/>
      <c r="P876" s="165">
        <f>O876*H876</f>
        <v>0</v>
      </c>
      <c r="Q876" s="165">
        <v>0</v>
      </c>
      <c r="R876" s="165">
        <f>Q876*H876</f>
        <v>0</v>
      </c>
      <c r="S876" s="165">
        <v>0</v>
      </c>
      <c r="T876" s="166">
        <f>S876*H876</f>
        <v>0</v>
      </c>
      <c r="AR876" s="55" t="s">
        <v>389</v>
      </c>
      <c r="AT876" s="55" t="s">
        <v>190</v>
      </c>
      <c r="AU876" s="55" t="s">
        <v>115</v>
      </c>
      <c r="AY876" s="55" t="s">
        <v>188</v>
      </c>
      <c r="BE876" s="93">
        <f>IF(N876="základní",J876,0)</f>
        <v>0</v>
      </c>
      <c r="BF876" s="93">
        <f>IF(N876="snížená",J876,0)</f>
        <v>0</v>
      </c>
      <c r="BG876" s="93">
        <f>IF(N876="zákl. přenesená",J876,0)</f>
        <v>0</v>
      </c>
      <c r="BH876" s="93">
        <f>IF(N876="sníž. přenesená",J876,0)</f>
        <v>0</v>
      </c>
      <c r="BI876" s="93">
        <f>IF(N876="nulová",J876,0)</f>
        <v>0</v>
      </c>
      <c r="BJ876" s="55" t="s">
        <v>113</v>
      </c>
      <c r="BK876" s="93">
        <f>ROUND(I876*H876,2)</f>
        <v>0</v>
      </c>
      <c r="BL876" s="55" t="s">
        <v>389</v>
      </c>
      <c r="BM876" s="55" t="s">
        <v>2092</v>
      </c>
    </row>
    <row r="877" spans="2:65" s="101" customFormat="1" ht="27">
      <c r="B877" s="61"/>
      <c r="D877" s="167" t="s">
        <v>197</v>
      </c>
      <c r="F877" s="168" t="s">
        <v>9027</v>
      </c>
      <c r="I877" s="240"/>
      <c r="L877" s="61"/>
      <c r="M877" s="94"/>
      <c r="N877" s="100"/>
      <c r="O877" s="100"/>
      <c r="P877" s="100"/>
      <c r="Q877" s="100"/>
      <c r="R877" s="100"/>
      <c r="S877" s="100"/>
      <c r="T877" s="69"/>
      <c r="AT877" s="55" t="s">
        <v>197</v>
      </c>
      <c r="AU877" s="55" t="s">
        <v>115</v>
      </c>
    </row>
    <row r="878" spans="2:65" s="171" customFormat="1">
      <c r="B878" s="170"/>
      <c r="D878" s="167" t="s">
        <v>201</v>
      </c>
      <c r="E878" s="172" t="s">
        <v>69</v>
      </c>
      <c r="F878" s="173" t="s">
        <v>2093</v>
      </c>
      <c r="H878" s="172" t="s">
        <v>69</v>
      </c>
      <c r="I878" s="241"/>
      <c r="L878" s="170"/>
      <c r="M878" s="174"/>
      <c r="N878" s="175"/>
      <c r="O878" s="175"/>
      <c r="P878" s="175"/>
      <c r="Q878" s="175"/>
      <c r="R878" s="175"/>
      <c r="S878" s="175"/>
      <c r="T878" s="176"/>
      <c r="AT878" s="172" t="s">
        <v>201</v>
      </c>
      <c r="AU878" s="172" t="s">
        <v>115</v>
      </c>
      <c r="AV878" s="171" t="s">
        <v>113</v>
      </c>
      <c r="AW878" s="171" t="s">
        <v>93</v>
      </c>
      <c r="AX878" s="171" t="s">
        <v>111</v>
      </c>
      <c r="AY878" s="172" t="s">
        <v>188</v>
      </c>
    </row>
    <row r="879" spans="2:65" s="178" customFormat="1">
      <c r="B879" s="177"/>
      <c r="D879" s="167" t="s">
        <v>201</v>
      </c>
      <c r="E879" s="179" t="s">
        <v>69</v>
      </c>
      <c r="F879" s="180" t="s">
        <v>2094</v>
      </c>
      <c r="H879" s="181">
        <v>5.6</v>
      </c>
      <c r="I879" s="242"/>
      <c r="L879" s="177"/>
      <c r="M879" s="182"/>
      <c r="N879" s="183"/>
      <c r="O879" s="183"/>
      <c r="P879" s="183"/>
      <c r="Q879" s="183"/>
      <c r="R879" s="183"/>
      <c r="S879" s="183"/>
      <c r="T879" s="184"/>
      <c r="AT879" s="179" t="s">
        <v>201</v>
      </c>
      <c r="AU879" s="179" t="s">
        <v>115</v>
      </c>
      <c r="AV879" s="178" t="s">
        <v>115</v>
      </c>
      <c r="AW879" s="178" t="s">
        <v>93</v>
      </c>
      <c r="AX879" s="178" t="s">
        <v>113</v>
      </c>
      <c r="AY879" s="179" t="s">
        <v>188</v>
      </c>
    </row>
    <row r="880" spans="2:65" s="101" customFormat="1" ht="16.5" customHeight="1">
      <c r="B880" s="86"/>
      <c r="C880" s="87" t="s">
        <v>2095</v>
      </c>
      <c r="D880" s="87" t="s">
        <v>190</v>
      </c>
      <c r="E880" s="88" t="s">
        <v>2096</v>
      </c>
      <c r="F880" s="89" t="s">
        <v>2097</v>
      </c>
      <c r="G880" s="90" t="s">
        <v>1023</v>
      </c>
      <c r="H880" s="91">
        <v>7.5</v>
      </c>
      <c r="I880" s="238"/>
      <c r="J880" s="92">
        <f>ROUND(I880*H880,2)</f>
        <v>0</v>
      </c>
      <c r="K880" s="89" t="s">
        <v>449</v>
      </c>
      <c r="L880" s="61"/>
      <c r="M880" s="239" t="s">
        <v>69</v>
      </c>
      <c r="N880" s="164" t="s">
        <v>100</v>
      </c>
      <c r="O880" s="100"/>
      <c r="P880" s="165">
        <f>O880*H880</f>
        <v>0</v>
      </c>
      <c r="Q880" s="165">
        <v>0</v>
      </c>
      <c r="R880" s="165">
        <f>Q880*H880</f>
        <v>0</v>
      </c>
      <c r="S880" s="165">
        <v>0</v>
      </c>
      <c r="T880" s="166">
        <f>S880*H880</f>
        <v>0</v>
      </c>
      <c r="AR880" s="55" t="s">
        <v>389</v>
      </c>
      <c r="AT880" s="55" t="s">
        <v>190</v>
      </c>
      <c r="AU880" s="55" t="s">
        <v>115</v>
      </c>
      <c r="AY880" s="55" t="s">
        <v>188</v>
      </c>
      <c r="BE880" s="93">
        <f>IF(N880="základní",J880,0)</f>
        <v>0</v>
      </c>
      <c r="BF880" s="93">
        <f>IF(N880="snížená",J880,0)</f>
        <v>0</v>
      </c>
      <c r="BG880" s="93">
        <f>IF(N880="zákl. přenesená",J880,0)</f>
        <v>0</v>
      </c>
      <c r="BH880" s="93">
        <f>IF(N880="sníž. přenesená",J880,0)</f>
        <v>0</v>
      </c>
      <c r="BI880" s="93">
        <f>IF(N880="nulová",J880,0)</f>
        <v>0</v>
      </c>
      <c r="BJ880" s="55" t="s">
        <v>113</v>
      </c>
      <c r="BK880" s="93">
        <f>ROUND(I880*H880,2)</f>
        <v>0</v>
      </c>
      <c r="BL880" s="55" t="s">
        <v>389</v>
      </c>
      <c r="BM880" s="55" t="s">
        <v>2098</v>
      </c>
    </row>
    <row r="881" spans="2:65" s="101" customFormat="1" ht="27">
      <c r="B881" s="61"/>
      <c r="D881" s="167" t="s">
        <v>197</v>
      </c>
      <c r="F881" s="168" t="s">
        <v>9028</v>
      </c>
      <c r="I881" s="240"/>
      <c r="L881" s="61"/>
      <c r="M881" s="94"/>
      <c r="N881" s="100"/>
      <c r="O881" s="100"/>
      <c r="P881" s="100"/>
      <c r="Q881" s="100"/>
      <c r="R881" s="100"/>
      <c r="S881" s="100"/>
      <c r="T881" s="69"/>
      <c r="AT881" s="55" t="s">
        <v>197</v>
      </c>
      <c r="AU881" s="55" t="s">
        <v>115</v>
      </c>
    </row>
    <row r="882" spans="2:65" s="171" customFormat="1">
      <c r="B882" s="170"/>
      <c r="D882" s="167" t="s">
        <v>201</v>
      </c>
      <c r="E882" s="172" t="s">
        <v>69</v>
      </c>
      <c r="F882" s="173" t="s">
        <v>2099</v>
      </c>
      <c r="H882" s="172" t="s">
        <v>69</v>
      </c>
      <c r="I882" s="241"/>
      <c r="L882" s="170"/>
      <c r="M882" s="174"/>
      <c r="N882" s="175"/>
      <c r="O882" s="175"/>
      <c r="P882" s="175"/>
      <c r="Q882" s="175"/>
      <c r="R882" s="175"/>
      <c r="S882" s="175"/>
      <c r="T882" s="176"/>
      <c r="AT882" s="172" t="s">
        <v>201</v>
      </c>
      <c r="AU882" s="172" t="s">
        <v>115</v>
      </c>
      <c r="AV882" s="171" t="s">
        <v>113</v>
      </c>
      <c r="AW882" s="171" t="s">
        <v>93</v>
      </c>
      <c r="AX882" s="171" t="s">
        <v>111</v>
      </c>
      <c r="AY882" s="172" t="s">
        <v>188</v>
      </c>
    </row>
    <row r="883" spans="2:65" s="178" customFormat="1">
      <c r="B883" s="177"/>
      <c r="D883" s="167" t="s">
        <v>201</v>
      </c>
      <c r="E883" s="179" t="s">
        <v>69</v>
      </c>
      <c r="F883" s="180" t="s">
        <v>2100</v>
      </c>
      <c r="H883" s="181">
        <v>7.5</v>
      </c>
      <c r="I883" s="242"/>
      <c r="L883" s="177"/>
      <c r="M883" s="182"/>
      <c r="N883" s="183"/>
      <c r="O883" s="183"/>
      <c r="P883" s="183"/>
      <c r="Q883" s="183"/>
      <c r="R883" s="183"/>
      <c r="S883" s="183"/>
      <c r="T883" s="184"/>
      <c r="AT883" s="179" t="s">
        <v>201</v>
      </c>
      <c r="AU883" s="179" t="s">
        <v>115</v>
      </c>
      <c r="AV883" s="178" t="s">
        <v>115</v>
      </c>
      <c r="AW883" s="178" t="s">
        <v>93</v>
      </c>
      <c r="AX883" s="178" t="s">
        <v>113</v>
      </c>
      <c r="AY883" s="179" t="s">
        <v>188</v>
      </c>
    </row>
    <row r="884" spans="2:65" s="101" customFormat="1" ht="16.5" customHeight="1">
      <c r="B884" s="86"/>
      <c r="C884" s="87" t="s">
        <v>2101</v>
      </c>
      <c r="D884" s="87" t="s">
        <v>190</v>
      </c>
      <c r="E884" s="88" t="s">
        <v>2102</v>
      </c>
      <c r="F884" s="89" t="s">
        <v>2103</v>
      </c>
      <c r="G884" s="90" t="s">
        <v>656</v>
      </c>
      <c r="H884" s="91">
        <v>2</v>
      </c>
      <c r="I884" s="238"/>
      <c r="J884" s="92">
        <f>ROUND(I884*H884,2)</f>
        <v>0</v>
      </c>
      <c r="K884" s="89" t="s">
        <v>449</v>
      </c>
      <c r="L884" s="61"/>
      <c r="M884" s="239" t="s">
        <v>69</v>
      </c>
      <c r="N884" s="164" t="s">
        <v>100</v>
      </c>
      <c r="O884" s="100"/>
      <c r="P884" s="165">
        <f>O884*H884</f>
        <v>0</v>
      </c>
      <c r="Q884" s="165">
        <v>0</v>
      </c>
      <c r="R884" s="165">
        <f>Q884*H884</f>
        <v>0</v>
      </c>
      <c r="S884" s="165">
        <v>0</v>
      </c>
      <c r="T884" s="166">
        <f>S884*H884</f>
        <v>0</v>
      </c>
      <c r="AR884" s="55" t="s">
        <v>389</v>
      </c>
      <c r="AT884" s="55" t="s">
        <v>190</v>
      </c>
      <c r="AU884" s="55" t="s">
        <v>115</v>
      </c>
      <c r="AY884" s="55" t="s">
        <v>188</v>
      </c>
      <c r="BE884" s="93">
        <f>IF(N884="základní",J884,0)</f>
        <v>0</v>
      </c>
      <c r="BF884" s="93">
        <f>IF(N884="snížená",J884,0)</f>
        <v>0</v>
      </c>
      <c r="BG884" s="93">
        <f>IF(N884="zákl. přenesená",J884,0)</f>
        <v>0</v>
      </c>
      <c r="BH884" s="93">
        <f>IF(N884="sníž. přenesená",J884,0)</f>
        <v>0</v>
      </c>
      <c r="BI884" s="93">
        <f>IF(N884="nulová",J884,0)</f>
        <v>0</v>
      </c>
      <c r="BJ884" s="55" t="s">
        <v>113</v>
      </c>
      <c r="BK884" s="93">
        <f>ROUND(I884*H884,2)</f>
        <v>0</v>
      </c>
      <c r="BL884" s="55" t="s">
        <v>389</v>
      </c>
      <c r="BM884" s="55" t="s">
        <v>2104</v>
      </c>
    </row>
    <row r="885" spans="2:65" s="101" customFormat="1" ht="27">
      <c r="B885" s="61"/>
      <c r="D885" s="167" t="s">
        <v>197</v>
      </c>
      <c r="F885" s="168" t="s">
        <v>9029</v>
      </c>
      <c r="I885" s="240"/>
      <c r="L885" s="61"/>
      <c r="M885" s="94"/>
      <c r="N885" s="100"/>
      <c r="O885" s="100"/>
      <c r="P885" s="100"/>
      <c r="Q885" s="100"/>
      <c r="R885" s="100"/>
      <c r="S885" s="100"/>
      <c r="T885" s="69"/>
      <c r="AT885" s="55" t="s">
        <v>197</v>
      </c>
      <c r="AU885" s="55" t="s">
        <v>115</v>
      </c>
    </row>
    <row r="886" spans="2:65" s="171" customFormat="1">
      <c r="B886" s="170"/>
      <c r="D886" s="167" t="s">
        <v>201</v>
      </c>
      <c r="E886" s="172" t="s">
        <v>69</v>
      </c>
      <c r="F886" s="173" t="s">
        <v>2105</v>
      </c>
      <c r="H886" s="172" t="s">
        <v>69</v>
      </c>
      <c r="I886" s="241"/>
      <c r="L886" s="170"/>
      <c r="M886" s="174"/>
      <c r="N886" s="175"/>
      <c r="O886" s="175"/>
      <c r="P886" s="175"/>
      <c r="Q886" s="175"/>
      <c r="R886" s="175"/>
      <c r="S886" s="175"/>
      <c r="T886" s="176"/>
      <c r="AT886" s="172" t="s">
        <v>201</v>
      </c>
      <c r="AU886" s="172" t="s">
        <v>115</v>
      </c>
      <c r="AV886" s="171" t="s">
        <v>113</v>
      </c>
      <c r="AW886" s="171" t="s">
        <v>93</v>
      </c>
      <c r="AX886" s="171" t="s">
        <v>111</v>
      </c>
      <c r="AY886" s="172" t="s">
        <v>188</v>
      </c>
    </row>
    <row r="887" spans="2:65" s="178" customFormat="1">
      <c r="B887" s="177"/>
      <c r="D887" s="167" t="s">
        <v>201</v>
      </c>
      <c r="E887" s="179" t="s">
        <v>69</v>
      </c>
      <c r="F887" s="180" t="s">
        <v>115</v>
      </c>
      <c r="H887" s="181">
        <v>2</v>
      </c>
      <c r="I887" s="242"/>
      <c r="L887" s="177"/>
      <c r="M887" s="182"/>
      <c r="N887" s="183"/>
      <c r="O887" s="183"/>
      <c r="P887" s="183"/>
      <c r="Q887" s="183"/>
      <c r="R887" s="183"/>
      <c r="S887" s="183"/>
      <c r="T887" s="184"/>
      <c r="AT887" s="179" t="s">
        <v>201</v>
      </c>
      <c r="AU887" s="179" t="s">
        <v>115</v>
      </c>
      <c r="AV887" s="178" t="s">
        <v>115</v>
      </c>
      <c r="AW887" s="178" t="s">
        <v>93</v>
      </c>
      <c r="AX887" s="178" t="s">
        <v>113</v>
      </c>
      <c r="AY887" s="179" t="s">
        <v>188</v>
      </c>
    </row>
    <row r="888" spans="2:65" s="152" customFormat="1" ht="37.35" customHeight="1">
      <c r="B888" s="151"/>
      <c r="D888" s="153" t="s">
        <v>110</v>
      </c>
      <c r="E888" s="154" t="s">
        <v>521</v>
      </c>
      <c r="F888" s="154" t="s">
        <v>2106</v>
      </c>
      <c r="I888" s="237"/>
      <c r="J888" s="155">
        <f>BK888</f>
        <v>0</v>
      </c>
      <c r="L888" s="151"/>
      <c r="M888" s="156"/>
      <c r="N888" s="157"/>
      <c r="O888" s="157"/>
      <c r="P888" s="158">
        <f>P889</f>
        <v>0</v>
      </c>
      <c r="Q888" s="157"/>
      <c r="R888" s="158">
        <f>R889</f>
        <v>1.128E-2</v>
      </c>
      <c r="S888" s="157"/>
      <c r="T888" s="159">
        <f>T889</f>
        <v>0</v>
      </c>
      <c r="AR888" s="153" t="s">
        <v>228</v>
      </c>
      <c r="AT888" s="160" t="s">
        <v>110</v>
      </c>
      <c r="AU888" s="160" t="s">
        <v>111</v>
      </c>
      <c r="AY888" s="153" t="s">
        <v>188</v>
      </c>
      <c r="BK888" s="161">
        <f>BK889</f>
        <v>0</v>
      </c>
    </row>
    <row r="889" spans="2:65" s="152" customFormat="1" ht="19.899999999999999" customHeight="1">
      <c r="B889" s="151"/>
      <c r="D889" s="153" t="s">
        <v>110</v>
      </c>
      <c r="E889" s="162" t="s">
        <v>2107</v>
      </c>
      <c r="F889" s="162" t="s">
        <v>2108</v>
      </c>
      <c r="I889" s="237"/>
      <c r="J889" s="163">
        <f>BK889</f>
        <v>0</v>
      </c>
      <c r="L889" s="151"/>
      <c r="M889" s="156"/>
      <c r="N889" s="157"/>
      <c r="O889" s="157"/>
      <c r="P889" s="158">
        <f>SUM(P890:P898)</f>
        <v>0</v>
      </c>
      <c r="Q889" s="157"/>
      <c r="R889" s="158">
        <f>SUM(R890:R898)</f>
        <v>1.128E-2</v>
      </c>
      <c r="S889" s="157"/>
      <c r="T889" s="159">
        <f>SUM(T890:T898)</f>
        <v>0</v>
      </c>
      <c r="AR889" s="153" t="s">
        <v>228</v>
      </c>
      <c r="AT889" s="160" t="s">
        <v>110</v>
      </c>
      <c r="AU889" s="160" t="s">
        <v>113</v>
      </c>
      <c r="AY889" s="153" t="s">
        <v>188</v>
      </c>
      <c r="BK889" s="161">
        <f>SUM(BK890:BK898)</f>
        <v>0</v>
      </c>
    </row>
    <row r="890" spans="2:65" s="101" customFormat="1" ht="16.5" customHeight="1">
      <c r="B890" s="86"/>
      <c r="C890" s="87" t="s">
        <v>2109</v>
      </c>
      <c r="D890" s="87" t="s">
        <v>190</v>
      </c>
      <c r="E890" s="88" t="s">
        <v>2110</v>
      </c>
      <c r="F890" s="89" t="s">
        <v>2111</v>
      </c>
      <c r="G890" s="90" t="s">
        <v>1023</v>
      </c>
      <c r="H890" s="91">
        <v>2</v>
      </c>
      <c r="I890" s="238"/>
      <c r="J890" s="92">
        <f>ROUND(I890*H890,2)</f>
        <v>0</v>
      </c>
      <c r="K890" s="89" t="s">
        <v>194</v>
      </c>
      <c r="L890" s="61"/>
      <c r="M890" s="239" t="s">
        <v>69</v>
      </c>
      <c r="N890" s="164" t="s">
        <v>100</v>
      </c>
      <c r="O890" s="100"/>
      <c r="P890" s="165">
        <f>O890*H890</f>
        <v>0</v>
      </c>
      <c r="Q890" s="165">
        <v>4.0000000000000003E-5</v>
      </c>
      <c r="R890" s="165">
        <f>Q890*H890</f>
        <v>8.0000000000000007E-5</v>
      </c>
      <c r="S890" s="165">
        <v>0</v>
      </c>
      <c r="T890" s="166">
        <f>S890*H890</f>
        <v>0</v>
      </c>
      <c r="AR890" s="55" t="s">
        <v>741</v>
      </c>
      <c r="AT890" s="55" t="s">
        <v>190</v>
      </c>
      <c r="AU890" s="55" t="s">
        <v>115</v>
      </c>
      <c r="AY890" s="55" t="s">
        <v>188</v>
      </c>
      <c r="BE890" s="93">
        <f>IF(N890="základní",J890,0)</f>
        <v>0</v>
      </c>
      <c r="BF890" s="93">
        <f>IF(N890="snížená",J890,0)</f>
        <v>0</v>
      </c>
      <c r="BG890" s="93">
        <f>IF(N890="zákl. přenesená",J890,0)</f>
        <v>0</v>
      </c>
      <c r="BH890" s="93">
        <f>IF(N890="sníž. přenesená",J890,0)</f>
        <v>0</v>
      </c>
      <c r="BI890" s="93">
        <f>IF(N890="nulová",J890,0)</f>
        <v>0</v>
      </c>
      <c r="BJ890" s="55" t="s">
        <v>113</v>
      </c>
      <c r="BK890" s="93">
        <f>ROUND(I890*H890,2)</f>
        <v>0</v>
      </c>
      <c r="BL890" s="55" t="s">
        <v>741</v>
      </c>
      <c r="BM890" s="55" t="s">
        <v>2112</v>
      </c>
    </row>
    <row r="891" spans="2:65" s="101" customFormat="1">
      <c r="B891" s="61"/>
      <c r="D891" s="167" t="s">
        <v>197</v>
      </c>
      <c r="F891" s="168" t="s">
        <v>2113</v>
      </c>
      <c r="I891" s="240"/>
      <c r="L891" s="61"/>
      <c r="M891" s="94"/>
      <c r="N891" s="100"/>
      <c r="O891" s="100"/>
      <c r="P891" s="100"/>
      <c r="Q891" s="100"/>
      <c r="R891" s="100"/>
      <c r="S891" s="100"/>
      <c r="T891" s="69"/>
      <c r="AT891" s="55" t="s">
        <v>197</v>
      </c>
      <c r="AU891" s="55" t="s">
        <v>115</v>
      </c>
    </row>
    <row r="892" spans="2:65" s="171" customFormat="1">
      <c r="B892" s="170"/>
      <c r="D892" s="167" t="s">
        <v>201</v>
      </c>
      <c r="E892" s="172" t="s">
        <v>69</v>
      </c>
      <c r="F892" s="173" t="s">
        <v>1928</v>
      </c>
      <c r="H892" s="172" t="s">
        <v>69</v>
      </c>
      <c r="I892" s="241"/>
      <c r="L892" s="170"/>
      <c r="M892" s="174"/>
      <c r="N892" s="175"/>
      <c r="O892" s="175"/>
      <c r="P892" s="175"/>
      <c r="Q892" s="175"/>
      <c r="R892" s="175"/>
      <c r="S892" s="175"/>
      <c r="T892" s="176"/>
      <c r="AT892" s="172" t="s">
        <v>201</v>
      </c>
      <c r="AU892" s="172" t="s">
        <v>115</v>
      </c>
      <c r="AV892" s="171" t="s">
        <v>113</v>
      </c>
      <c r="AW892" s="171" t="s">
        <v>93</v>
      </c>
      <c r="AX892" s="171" t="s">
        <v>111</v>
      </c>
      <c r="AY892" s="172" t="s">
        <v>188</v>
      </c>
    </row>
    <row r="893" spans="2:65" s="171" customFormat="1">
      <c r="B893" s="170"/>
      <c r="D893" s="167" t="s">
        <v>201</v>
      </c>
      <c r="E893" s="172" t="s">
        <v>69</v>
      </c>
      <c r="F893" s="173" t="s">
        <v>1929</v>
      </c>
      <c r="H893" s="172" t="s">
        <v>69</v>
      </c>
      <c r="I893" s="241"/>
      <c r="L893" s="170"/>
      <c r="M893" s="174"/>
      <c r="N893" s="175"/>
      <c r="O893" s="175"/>
      <c r="P893" s="175"/>
      <c r="Q893" s="175"/>
      <c r="R893" s="175"/>
      <c r="S893" s="175"/>
      <c r="T893" s="176"/>
      <c r="AT893" s="172" t="s">
        <v>201</v>
      </c>
      <c r="AU893" s="172" t="s">
        <v>115</v>
      </c>
      <c r="AV893" s="171" t="s">
        <v>113</v>
      </c>
      <c r="AW893" s="171" t="s">
        <v>93</v>
      </c>
      <c r="AX893" s="171" t="s">
        <v>111</v>
      </c>
      <c r="AY893" s="172" t="s">
        <v>188</v>
      </c>
    </row>
    <row r="894" spans="2:65" s="178" customFormat="1">
      <c r="B894" s="177"/>
      <c r="D894" s="167" t="s">
        <v>201</v>
      </c>
      <c r="E894" s="179" t="s">
        <v>69</v>
      </c>
      <c r="F894" s="180" t="s">
        <v>1930</v>
      </c>
      <c r="H894" s="181">
        <v>2</v>
      </c>
      <c r="I894" s="242"/>
      <c r="L894" s="177"/>
      <c r="M894" s="182"/>
      <c r="N894" s="183"/>
      <c r="O894" s="183"/>
      <c r="P894" s="183"/>
      <c r="Q894" s="183"/>
      <c r="R894" s="183"/>
      <c r="S894" s="183"/>
      <c r="T894" s="184"/>
      <c r="AT894" s="179" t="s">
        <v>201</v>
      </c>
      <c r="AU894" s="179" t="s">
        <v>115</v>
      </c>
      <c r="AV894" s="178" t="s">
        <v>115</v>
      </c>
      <c r="AW894" s="178" t="s">
        <v>93</v>
      </c>
      <c r="AX894" s="178" t="s">
        <v>113</v>
      </c>
      <c r="AY894" s="179" t="s">
        <v>188</v>
      </c>
    </row>
    <row r="895" spans="2:65" s="101" customFormat="1" ht="16.5" customHeight="1">
      <c r="B895" s="86"/>
      <c r="C895" s="201" t="s">
        <v>2114</v>
      </c>
      <c r="D895" s="201" t="s">
        <v>521</v>
      </c>
      <c r="E895" s="202" t="s">
        <v>2115</v>
      </c>
      <c r="F895" s="203" t="s">
        <v>2116</v>
      </c>
      <c r="G895" s="204" t="s">
        <v>1023</v>
      </c>
      <c r="H895" s="205">
        <v>2</v>
      </c>
      <c r="I895" s="245"/>
      <c r="J895" s="206">
        <f>ROUND(I895*H895,2)</f>
        <v>0</v>
      </c>
      <c r="K895" s="203" t="s">
        <v>194</v>
      </c>
      <c r="L895" s="207"/>
      <c r="M895" s="246" t="s">
        <v>69</v>
      </c>
      <c r="N895" s="208" t="s">
        <v>100</v>
      </c>
      <c r="O895" s="100"/>
      <c r="P895" s="165">
        <f>O895*H895</f>
        <v>0</v>
      </c>
      <c r="Q895" s="165">
        <v>5.5999999999999999E-3</v>
      </c>
      <c r="R895" s="165">
        <f>Q895*H895</f>
        <v>1.12E-2</v>
      </c>
      <c r="S895" s="165">
        <v>0</v>
      </c>
      <c r="T895" s="166">
        <f>S895*H895</f>
        <v>0</v>
      </c>
      <c r="AR895" s="55" t="s">
        <v>2117</v>
      </c>
      <c r="AT895" s="55" t="s">
        <v>521</v>
      </c>
      <c r="AU895" s="55" t="s">
        <v>115</v>
      </c>
      <c r="AY895" s="55" t="s">
        <v>188</v>
      </c>
      <c r="BE895" s="93">
        <f>IF(N895="základní",J895,0)</f>
        <v>0</v>
      </c>
      <c r="BF895" s="93">
        <f>IF(N895="snížená",J895,0)</f>
        <v>0</v>
      </c>
      <c r="BG895" s="93">
        <f>IF(N895="zákl. přenesená",J895,0)</f>
        <v>0</v>
      </c>
      <c r="BH895" s="93">
        <f>IF(N895="sníž. přenesená",J895,0)</f>
        <v>0</v>
      </c>
      <c r="BI895" s="93">
        <f>IF(N895="nulová",J895,0)</f>
        <v>0</v>
      </c>
      <c r="BJ895" s="55" t="s">
        <v>113</v>
      </c>
      <c r="BK895" s="93">
        <f>ROUND(I895*H895,2)</f>
        <v>0</v>
      </c>
      <c r="BL895" s="55" t="s">
        <v>2117</v>
      </c>
      <c r="BM895" s="55" t="s">
        <v>2118</v>
      </c>
    </row>
    <row r="896" spans="2:65" s="101" customFormat="1">
      <c r="B896" s="61"/>
      <c r="D896" s="167" t="s">
        <v>197</v>
      </c>
      <c r="F896" s="168" t="s">
        <v>2116</v>
      </c>
      <c r="I896" s="240"/>
      <c r="L896" s="61"/>
      <c r="M896" s="94"/>
      <c r="N896" s="100"/>
      <c r="O896" s="100"/>
      <c r="P896" s="100"/>
      <c r="Q896" s="100"/>
      <c r="R896" s="100"/>
      <c r="S896" s="100"/>
      <c r="T896" s="69"/>
      <c r="AT896" s="55" t="s">
        <v>197</v>
      </c>
      <c r="AU896" s="55" t="s">
        <v>115</v>
      </c>
    </row>
    <row r="897" spans="2:65" s="171" customFormat="1">
      <c r="B897" s="170"/>
      <c r="D897" s="167" t="s">
        <v>201</v>
      </c>
      <c r="E897" s="172" t="s">
        <v>69</v>
      </c>
      <c r="F897" s="173" t="s">
        <v>2119</v>
      </c>
      <c r="H897" s="172" t="s">
        <v>69</v>
      </c>
      <c r="I897" s="241"/>
      <c r="L897" s="170"/>
      <c r="M897" s="174"/>
      <c r="N897" s="175"/>
      <c r="O897" s="175"/>
      <c r="P897" s="175"/>
      <c r="Q897" s="175"/>
      <c r="R897" s="175"/>
      <c r="S897" s="175"/>
      <c r="T897" s="176"/>
      <c r="AT897" s="172" t="s">
        <v>201</v>
      </c>
      <c r="AU897" s="172" t="s">
        <v>115</v>
      </c>
      <c r="AV897" s="171" t="s">
        <v>113</v>
      </c>
      <c r="AW897" s="171" t="s">
        <v>93</v>
      </c>
      <c r="AX897" s="171" t="s">
        <v>111</v>
      </c>
      <c r="AY897" s="172" t="s">
        <v>188</v>
      </c>
    </row>
    <row r="898" spans="2:65" s="178" customFormat="1">
      <c r="B898" s="177"/>
      <c r="D898" s="167" t="s">
        <v>201</v>
      </c>
      <c r="E898" s="179" t="s">
        <v>69</v>
      </c>
      <c r="F898" s="180" t="s">
        <v>1930</v>
      </c>
      <c r="H898" s="181">
        <v>2</v>
      </c>
      <c r="I898" s="242"/>
      <c r="L898" s="177"/>
      <c r="M898" s="182"/>
      <c r="N898" s="183"/>
      <c r="O898" s="183"/>
      <c r="P898" s="183"/>
      <c r="Q898" s="183"/>
      <c r="R898" s="183"/>
      <c r="S898" s="183"/>
      <c r="T898" s="184"/>
      <c r="AT898" s="179" t="s">
        <v>201</v>
      </c>
      <c r="AU898" s="179" t="s">
        <v>115</v>
      </c>
      <c r="AV898" s="178" t="s">
        <v>115</v>
      </c>
      <c r="AW898" s="178" t="s">
        <v>93</v>
      </c>
      <c r="AX898" s="178" t="s">
        <v>113</v>
      </c>
      <c r="AY898" s="179" t="s">
        <v>188</v>
      </c>
    </row>
    <row r="899" spans="2:65" s="152" customFormat="1" ht="37.35" customHeight="1">
      <c r="B899" s="151"/>
      <c r="D899" s="153" t="s">
        <v>110</v>
      </c>
      <c r="E899" s="154" t="s">
        <v>140</v>
      </c>
      <c r="F899" s="154" t="s">
        <v>951</v>
      </c>
      <c r="I899" s="237"/>
      <c r="J899" s="155">
        <f>BK899</f>
        <v>0</v>
      </c>
      <c r="L899" s="151"/>
      <c r="M899" s="156"/>
      <c r="N899" s="157"/>
      <c r="O899" s="157"/>
      <c r="P899" s="158">
        <f>SUM(P900:P926)</f>
        <v>0</v>
      </c>
      <c r="Q899" s="157"/>
      <c r="R899" s="158">
        <f>SUM(R900:R926)</f>
        <v>0</v>
      </c>
      <c r="S899" s="157"/>
      <c r="T899" s="159">
        <f>SUM(T900:T926)</f>
        <v>0</v>
      </c>
      <c r="AR899" s="153" t="s">
        <v>195</v>
      </c>
      <c r="AT899" s="160" t="s">
        <v>110</v>
      </c>
      <c r="AU899" s="160" t="s">
        <v>111</v>
      </c>
      <c r="AY899" s="153" t="s">
        <v>188</v>
      </c>
      <c r="BK899" s="161">
        <f>SUM(BK900:BK926)</f>
        <v>0</v>
      </c>
    </row>
    <row r="900" spans="2:65" s="101" customFormat="1" ht="16.5" customHeight="1">
      <c r="B900" s="86"/>
      <c r="C900" s="87" t="s">
        <v>2120</v>
      </c>
      <c r="D900" s="87" t="s">
        <v>190</v>
      </c>
      <c r="E900" s="88" t="s">
        <v>2121</v>
      </c>
      <c r="F900" s="89" t="s">
        <v>2122</v>
      </c>
      <c r="G900" s="90" t="s">
        <v>314</v>
      </c>
      <c r="H900" s="91">
        <v>949.56</v>
      </c>
      <c r="I900" s="238"/>
      <c r="J900" s="92">
        <f>ROUND(I900*H900,2)</f>
        <v>0</v>
      </c>
      <c r="K900" s="89" t="s">
        <v>194</v>
      </c>
      <c r="L900" s="61"/>
      <c r="M900" s="239" t="s">
        <v>69</v>
      </c>
      <c r="N900" s="164" t="s">
        <v>100</v>
      </c>
      <c r="O900" s="100"/>
      <c r="P900" s="165">
        <f>O900*H900</f>
        <v>0</v>
      </c>
      <c r="Q900" s="165">
        <v>0</v>
      </c>
      <c r="R900" s="165">
        <f>Q900*H900</f>
        <v>0</v>
      </c>
      <c r="S900" s="165">
        <v>0</v>
      </c>
      <c r="T900" s="166">
        <f>S900*H900</f>
        <v>0</v>
      </c>
      <c r="AR900" s="55" t="s">
        <v>955</v>
      </c>
      <c r="AT900" s="55" t="s">
        <v>190</v>
      </c>
      <c r="AU900" s="55" t="s">
        <v>113</v>
      </c>
      <c r="AY900" s="55" t="s">
        <v>188</v>
      </c>
      <c r="BE900" s="93">
        <f>IF(N900="základní",J900,0)</f>
        <v>0</v>
      </c>
      <c r="BF900" s="93">
        <f>IF(N900="snížená",J900,0)</f>
        <v>0</v>
      </c>
      <c r="BG900" s="93">
        <f>IF(N900="zákl. přenesená",J900,0)</f>
        <v>0</v>
      </c>
      <c r="BH900" s="93">
        <f>IF(N900="sníž. přenesená",J900,0)</f>
        <v>0</v>
      </c>
      <c r="BI900" s="93">
        <f>IF(N900="nulová",J900,0)</f>
        <v>0</v>
      </c>
      <c r="BJ900" s="55" t="s">
        <v>113</v>
      </c>
      <c r="BK900" s="93">
        <f>ROUND(I900*H900,2)</f>
        <v>0</v>
      </c>
      <c r="BL900" s="55" t="s">
        <v>955</v>
      </c>
      <c r="BM900" s="55" t="s">
        <v>2123</v>
      </c>
    </row>
    <row r="901" spans="2:65" s="101" customFormat="1" ht="27">
      <c r="B901" s="61"/>
      <c r="D901" s="167" t="s">
        <v>197</v>
      </c>
      <c r="F901" s="168" t="s">
        <v>1470</v>
      </c>
      <c r="I901" s="240"/>
      <c r="L901" s="61"/>
      <c r="M901" s="94"/>
      <c r="N901" s="100"/>
      <c r="O901" s="100"/>
      <c r="P901" s="100"/>
      <c r="Q901" s="100"/>
      <c r="R901" s="100"/>
      <c r="S901" s="100"/>
      <c r="T901" s="69"/>
      <c r="AT901" s="55" t="s">
        <v>197</v>
      </c>
      <c r="AU901" s="55" t="s">
        <v>113</v>
      </c>
    </row>
    <row r="902" spans="2:65" s="101" customFormat="1" ht="27">
      <c r="B902" s="61"/>
      <c r="D902" s="167" t="s">
        <v>199</v>
      </c>
      <c r="F902" s="169" t="s">
        <v>2124</v>
      </c>
      <c r="I902" s="240"/>
      <c r="L902" s="61"/>
      <c r="M902" s="94"/>
      <c r="N902" s="100"/>
      <c r="O902" s="100"/>
      <c r="P902" s="100"/>
      <c r="Q902" s="100"/>
      <c r="R902" s="100"/>
      <c r="S902" s="100"/>
      <c r="T902" s="69"/>
      <c r="AT902" s="55" t="s">
        <v>199</v>
      </c>
      <c r="AU902" s="55" t="s">
        <v>113</v>
      </c>
    </row>
    <row r="903" spans="2:65" s="171" customFormat="1">
      <c r="B903" s="170"/>
      <c r="D903" s="167" t="s">
        <v>201</v>
      </c>
      <c r="E903" s="172" t="s">
        <v>69</v>
      </c>
      <c r="F903" s="173" t="s">
        <v>2125</v>
      </c>
      <c r="H903" s="172" t="s">
        <v>69</v>
      </c>
      <c r="I903" s="241"/>
      <c r="L903" s="170"/>
      <c r="M903" s="174"/>
      <c r="N903" s="175"/>
      <c r="O903" s="175"/>
      <c r="P903" s="175"/>
      <c r="Q903" s="175"/>
      <c r="R903" s="175"/>
      <c r="S903" s="175"/>
      <c r="T903" s="176"/>
      <c r="AT903" s="172" t="s">
        <v>201</v>
      </c>
      <c r="AU903" s="172" t="s">
        <v>113</v>
      </c>
      <c r="AV903" s="171" t="s">
        <v>113</v>
      </c>
      <c r="AW903" s="171" t="s">
        <v>93</v>
      </c>
      <c r="AX903" s="171" t="s">
        <v>111</v>
      </c>
      <c r="AY903" s="172" t="s">
        <v>188</v>
      </c>
    </row>
    <row r="904" spans="2:65" s="178" customFormat="1">
      <c r="B904" s="177"/>
      <c r="D904" s="167" t="s">
        <v>201</v>
      </c>
      <c r="E904" s="179" t="s">
        <v>69</v>
      </c>
      <c r="F904" s="180" t="s">
        <v>2126</v>
      </c>
      <c r="H904" s="181">
        <v>16.077999999999999</v>
      </c>
      <c r="I904" s="242"/>
      <c r="L904" s="177"/>
      <c r="M904" s="182"/>
      <c r="N904" s="183"/>
      <c r="O904" s="183"/>
      <c r="P904" s="183"/>
      <c r="Q904" s="183"/>
      <c r="R904" s="183"/>
      <c r="S904" s="183"/>
      <c r="T904" s="184"/>
      <c r="AT904" s="179" t="s">
        <v>201</v>
      </c>
      <c r="AU904" s="179" t="s">
        <v>113</v>
      </c>
      <c r="AV904" s="178" t="s">
        <v>115</v>
      </c>
      <c r="AW904" s="178" t="s">
        <v>93</v>
      </c>
      <c r="AX904" s="178" t="s">
        <v>111</v>
      </c>
      <c r="AY904" s="179" t="s">
        <v>188</v>
      </c>
    </row>
    <row r="905" spans="2:65" s="171" customFormat="1">
      <c r="B905" s="170"/>
      <c r="D905" s="167" t="s">
        <v>201</v>
      </c>
      <c r="E905" s="172" t="s">
        <v>69</v>
      </c>
      <c r="F905" s="173" t="s">
        <v>2127</v>
      </c>
      <c r="H905" s="172" t="s">
        <v>69</v>
      </c>
      <c r="I905" s="241"/>
      <c r="L905" s="170"/>
      <c r="M905" s="174"/>
      <c r="N905" s="175"/>
      <c r="O905" s="175"/>
      <c r="P905" s="175"/>
      <c r="Q905" s="175"/>
      <c r="R905" s="175"/>
      <c r="S905" s="175"/>
      <c r="T905" s="176"/>
      <c r="AT905" s="172" t="s">
        <v>201</v>
      </c>
      <c r="AU905" s="172" t="s">
        <v>113</v>
      </c>
      <c r="AV905" s="171" t="s">
        <v>113</v>
      </c>
      <c r="AW905" s="171" t="s">
        <v>93</v>
      </c>
      <c r="AX905" s="171" t="s">
        <v>111</v>
      </c>
      <c r="AY905" s="172" t="s">
        <v>188</v>
      </c>
    </row>
    <row r="906" spans="2:65" s="178" customFormat="1">
      <c r="B906" s="177"/>
      <c r="D906" s="167" t="s">
        <v>201</v>
      </c>
      <c r="E906" s="179" t="s">
        <v>69</v>
      </c>
      <c r="F906" s="180" t="s">
        <v>2128</v>
      </c>
      <c r="H906" s="181">
        <v>933.48199999999997</v>
      </c>
      <c r="I906" s="242"/>
      <c r="L906" s="177"/>
      <c r="M906" s="182"/>
      <c r="N906" s="183"/>
      <c r="O906" s="183"/>
      <c r="P906" s="183"/>
      <c r="Q906" s="183"/>
      <c r="R906" s="183"/>
      <c r="S906" s="183"/>
      <c r="T906" s="184"/>
      <c r="AT906" s="179" t="s">
        <v>201</v>
      </c>
      <c r="AU906" s="179" t="s">
        <v>113</v>
      </c>
      <c r="AV906" s="178" t="s">
        <v>115</v>
      </c>
      <c r="AW906" s="178" t="s">
        <v>93</v>
      </c>
      <c r="AX906" s="178" t="s">
        <v>111</v>
      </c>
      <c r="AY906" s="179" t="s">
        <v>188</v>
      </c>
    </row>
    <row r="907" spans="2:65" s="186" customFormat="1">
      <c r="B907" s="185"/>
      <c r="D907" s="167" t="s">
        <v>201</v>
      </c>
      <c r="E907" s="187" t="s">
        <v>69</v>
      </c>
      <c r="F907" s="188" t="s">
        <v>210</v>
      </c>
      <c r="H907" s="189">
        <v>949.56</v>
      </c>
      <c r="I907" s="243"/>
      <c r="L907" s="185"/>
      <c r="M907" s="190"/>
      <c r="N907" s="191"/>
      <c r="O907" s="191"/>
      <c r="P907" s="191"/>
      <c r="Q907" s="191"/>
      <c r="R907" s="191"/>
      <c r="S907" s="191"/>
      <c r="T907" s="192"/>
      <c r="AT907" s="187" t="s">
        <v>201</v>
      </c>
      <c r="AU907" s="187" t="s">
        <v>113</v>
      </c>
      <c r="AV907" s="186" t="s">
        <v>195</v>
      </c>
      <c r="AW907" s="186" t="s">
        <v>93</v>
      </c>
      <c r="AX907" s="186" t="s">
        <v>113</v>
      </c>
      <c r="AY907" s="187" t="s">
        <v>188</v>
      </c>
    </row>
    <row r="908" spans="2:65" s="101" customFormat="1" ht="25.5" customHeight="1">
      <c r="B908" s="86"/>
      <c r="C908" s="87" t="s">
        <v>2129</v>
      </c>
      <c r="D908" s="87" t="s">
        <v>190</v>
      </c>
      <c r="E908" s="88" t="s">
        <v>961</v>
      </c>
      <c r="F908" s="89" t="s">
        <v>962</v>
      </c>
      <c r="G908" s="90" t="s">
        <v>314</v>
      </c>
      <c r="H908" s="91">
        <v>211.09700000000001</v>
      </c>
      <c r="I908" s="238"/>
      <c r="J908" s="92">
        <f>ROUND(I908*H908,2)</f>
        <v>0</v>
      </c>
      <c r="K908" s="89" t="s">
        <v>194</v>
      </c>
      <c r="L908" s="61"/>
      <c r="M908" s="239" t="s">
        <v>69</v>
      </c>
      <c r="N908" s="164" t="s">
        <v>100</v>
      </c>
      <c r="O908" s="100"/>
      <c r="P908" s="165">
        <f>O908*H908</f>
        <v>0</v>
      </c>
      <c r="Q908" s="165">
        <v>0</v>
      </c>
      <c r="R908" s="165">
        <f>Q908*H908</f>
        <v>0</v>
      </c>
      <c r="S908" s="165">
        <v>0</v>
      </c>
      <c r="T908" s="166">
        <f>S908*H908</f>
        <v>0</v>
      </c>
      <c r="AR908" s="55" t="s">
        <v>955</v>
      </c>
      <c r="AT908" s="55" t="s">
        <v>190</v>
      </c>
      <c r="AU908" s="55" t="s">
        <v>113</v>
      </c>
      <c r="AY908" s="55" t="s">
        <v>188</v>
      </c>
      <c r="BE908" s="93">
        <f>IF(N908="základní",J908,0)</f>
        <v>0</v>
      </c>
      <c r="BF908" s="93">
        <f>IF(N908="snížená",J908,0)</f>
        <v>0</v>
      </c>
      <c r="BG908" s="93">
        <f>IF(N908="zákl. přenesená",J908,0)</f>
        <v>0</v>
      </c>
      <c r="BH908" s="93">
        <f>IF(N908="sníž. přenesená",J908,0)</f>
        <v>0</v>
      </c>
      <c r="BI908" s="93">
        <f>IF(N908="nulová",J908,0)</f>
        <v>0</v>
      </c>
      <c r="BJ908" s="55" t="s">
        <v>113</v>
      </c>
      <c r="BK908" s="93">
        <f>ROUND(I908*H908,2)</f>
        <v>0</v>
      </c>
      <c r="BL908" s="55" t="s">
        <v>955</v>
      </c>
      <c r="BM908" s="55" t="s">
        <v>2130</v>
      </c>
    </row>
    <row r="909" spans="2:65" s="101" customFormat="1" ht="27">
      <c r="B909" s="61"/>
      <c r="D909" s="167" t="s">
        <v>197</v>
      </c>
      <c r="F909" s="168" t="s">
        <v>964</v>
      </c>
      <c r="I909" s="240"/>
      <c r="L909" s="61"/>
      <c r="M909" s="94"/>
      <c r="N909" s="100"/>
      <c r="O909" s="100"/>
      <c r="P909" s="100"/>
      <c r="Q909" s="100"/>
      <c r="R909" s="100"/>
      <c r="S909" s="100"/>
      <c r="T909" s="69"/>
      <c r="AT909" s="55" t="s">
        <v>197</v>
      </c>
      <c r="AU909" s="55" t="s">
        <v>113</v>
      </c>
    </row>
    <row r="910" spans="2:65" s="101" customFormat="1" ht="81">
      <c r="B910" s="61"/>
      <c r="D910" s="167" t="s">
        <v>199</v>
      </c>
      <c r="F910" s="169" t="s">
        <v>958</v>
      </c>
      <c r="I910" s="240"/>
      <c r="L910" s="61"/>
      <c r="M910" s="94"/>
      <c r="N910" s="100"/>
      <c r="O910" s="100"/>
      <c r="P910" s="100"/>
      <c r="Q910" s="100"/>
      <c r="R910" s="100"/>
      <c r="S910" s="100"/>
      <c r="T910" s="69"/>
      <c r="AT910" s="55" t="s">
        <v>199</v>
      </c>
      <c r="AU910" s="55" t="s">
        <v>113</v>
      </c>
    </row>
    <row r="911" spans="2:65" s="171" customFormat="1">
      <c r="B911" s="170"/>
      <c r="D911" s="167" t="s">
        <v>201</v>
      </c>
      <c r="E911" s="172" t="s">
        <v>69</v>
      </c>
      <c r="F911" s="173" t="s">
        <v>2125</v>
      </c>
      <c r="H911" s="172" t="s">
        <v>69</v>
      </c>
      <c r="I911" s="241"/>
      <c r="L911" s="170"/>
      <c r="M911" s="174"/>
      <c r="N911" s="175"/>
      <c r="O911" s="175"/>
      <c r="P911" s="175"/>
      <c r="Q911" s="175"/>
      <c r="R911" s="175"/>
      <c r="S911" s="175"/>
      <c r="T911" s="176"/>
      <c r="AT911" s="172" t="s">
        <v>201</v>
      </c>
      <c r="AU911" s="172" t="s">
        <v>113</v>
      </c>
      <c r="AV911" s="171" t="s">
        <v>113</v>
      </c>
      <c r="AW911" s="171" t="s">
        <v>93</v>
      </c>
      <c r="AX911" s="171" t="s">
        <v>111</v>
      </c>
      <c r="AY911" s="172" t="s">
        <v>188</v>
      </c>
    </row>
    <row r="912" spans="2:65" s="178" customFormat="1">
      <c r="B912" s="177"/>
      <c r="D912" s="167" t="s">
        <v>201</v>
      </c>
      <c r="E912" s="179" t="s">
        <v>69</v>
      </c>
      <c r="F912" s="180" t="s">
        <v>2131</v>
      </c>
      <c r="H912" s="181">
        <v>209.02099999999999</v>
      </c>
      <c r="I912" s="242"/>
      <c r="L912" s="177"/>
      <c r="M912" s="182"/>
      <c r="N912" s="183"/>
      <c r="O912" s="183"/>
      <c r="P912" s="183"/>
      <c r="Q912" s="183"/>
      <c r="R912" s="183"/>
      <c r="S912" s="183"/>
      <c r="T912" s="184"/>
      <c r="AT912" s="179" t="s">
        <v>201</v>
      </c>
      <c r="AU912" s="179" t="s">
        <v>113</v>
      </c>
      <c r="AV912" s="178" t="s">
        <v>115</v>
      </c>
      <c r="AW912" s="178" t="s">
        <v>93</v>
      </c>
      <c r="AX912" s="178" t="s">
        <v>111</v>
      </c>
      <c r="AY912" s="179" t="s">
        <v>188</v>
      </c>
    </row>
    <row r="913" spans="2:65" s="171" customFormat="1">
      <c r="B913" s="170"/>
      <c r="D913" s="167" t="s">
        <v>201</v>
      </c>
      <c r="E913" s="172" t="s">
        <v>69</v>
      </c>
      <c r="F913" s="173" t="s">
        <v>2132</v>
      </c>
      <c r="H913" s="172" t="s">
        <v>69</v>
      </c>
      <c r="I913" s="241"/>
      <c r="L913" s="170"/>
      <c r="M913" s="174"/>
      <c r="N913" s="175"/>
      <c r="O913" s="175"/>
      <c r="P913" s="175"/>
      <c r="Q913" s="175"/>
      <c r="R913" s="175"/>
      <c r="S913" s="175"/>
      <c r="T913" s="176"/>
      <c r="AT913" s="172" t="s">
        <v>201</v>
      </c>
      <c r="AU913" s="172" t="s">
        <v>113</v>
      </c>
      <c r="AV913" s="171" t="s">
        <v>113</v>
      </c>
      <c r="AW913" s="171" t="s">
        <v>93</v>
      </c>
      <c r="AX913" s="171" t="s">
        <v>111</v>
      </c>
      <c r="AY913" s="172" t="s">
        <v>188</v>
      </c>
    </row>
    <row r="914" spans="2:65" s="178" customFormat="1">
      <c r="B914" s="177"/>
      <c r="D914" s="167" t="s">
        <v>201</v>
      </c>
      <c r="E914" s="179" t="s">
        <v>69</v>
      </c>
      <c r="F914" s="180" t="s">
        <v>2133</v>
      </c>
      <c r="H914" s="181">
        <v>2.0760000000000001</v>
      </c>
      <c r="I914" s="242"/>
      <c r="L914" s="177"/>
      <c r="M914" s="182"/>
      <c r="N914" s="183"/>
      <c r="O914" s="183"/>
      <c r="P914" s="183"/>
      <c r="Q914" s="183"/>
      <c r="R914" s="183"/>
      <c r="S914" s="183"/>
      <c r="T914" s="184"/>
      <c r="AT914" s="179" t="s">
        <v>201</v>
      </c>
      <c r="AU914" s="179" t="s">
        <v>113</v>
      </c>
      <c r="AV914" s="178" t="s">
        <v>115</v>
      </c>
      <c r="AW914" s="178" t="s">
        <v>93</v>
      </c>
      <c r="AX914" s="178" t="s">
        <v>111</v>
      </c>
      <c r="AY914" s="179" t="s">
        <v>188</v>
      </c>
    </row>
    <row r="915" spans="2:65" s="186" customFormat="1">
      <c r="B915" s="185"/>
      <c r="D915" s="167" t="s">
        <v>201</v>
      </c>
      <c r="E915" s="187" t="s">
        <v>69</v>
      </c>
      <c r="F915" s="188" t="s">
        <v>210</v>
      </c>
      <c r="H915" s="189">
        <v>211.09700000000001</v>
      </c>
      <c r="I915" s="243"/>
      <c r="L915" s="185"/>
      <c r="M915" s="190"/>
      <c r="N915" s="191"/>
      <c r="O915" s="191"/>
      <c r="P915" s="191"/>
      <c r="Q915" s="191"/>
      <c r="R915" s="191"/>
      <c r="S915" s="191"/>
      <c r="T915" s="192"/>
      <c r="AT915" s="187" t="s">
        <v>201</v>
      </c>
      <c r="AU915" s="187" t="s">
        <v>113</v>
      </c>
      <c r="AV915" s="186" t="s">
        <v>195</v>
      </c>
      <c r="AW915" s="186" t="s">
        <v>93</v>
      </c>
      <c r="AX915" s="186" t="s">
        <v>113</v>
      </c>
      <c r="AY915" s="187" t="s">
        <v>188</v>
      </c>
    </row>
    <row r="916" spans="2:65" s="101" customFormat="1" ht="25.5" customHeight="1">
      <c r="B916" s="86"/>
      <c r="C916" s="87" t="s">
        <v>2134</v>
      </c>
      <c r="D916" s="87" t="s">
        <v>190</v>
      </c>
      <c r="E916" s="88" t="s">
        <v>2135</v>
      </c>
      <c r="F916" s="89" t="s">
        <v>2136</v>
      </c>
      <c r="G916" s="90" t="s">
        <v>314</v>
      </c>
      <c r="H916" s="91">
        <v>195.851</v>
      </c>
      <c r="I916" s="238"/>
      <c r="J916" s="92">
        <f>ROUND(I916*H916,2)</f>
        <v>0</v>
      </c>
      <c r="K916" s="89" t="s">
        <v>194</v>
      </c>
      <c r="L916" s="61"/>
      <c r="M916" s="239" t="s">
        <v>69</v>
      </c>
      <c r="N916" s="164" t="s">
        <v>100</v>
      </c>
      <c r="O916" s="100"/>
      <c r="P916" s="165">
        <f>O916*H916</f>
        <v>0</v>
      </c>
      <c r="Q916" s="165">
        <v>0</v>
      </c>
      <c r="R916" s="165">
        <f>Q916*H916</f>
        <v>0</v>
      </c>
      <c r="S916" s="165">
        <v>0</v>
      </c>
      <c r="T916" s="166">
        <f>S916*H916</f>
        <v>0</v>
      </c>
      <c r="AR916" s="55" t="s">
        <v>955</v>
      </c>
      <c r="AT916" s="55" t="s">
        <v>190</v>
      </c>
      <c r="AU916" s="55" t="s">
        <v>113</v>
      </c>
      <c r="AY916" s="55" t="s">
        <v>188</v>
      </c>
      <c r="BE916" s="93">
        <f>IF(N916="základní",J916,0)</f>
        <v>0</v>
      </c>
      <c r="BF916" s="93">
        <f>IF(N916="snížená",J916,0)</f>
        <v>0</v>
      </c>
      <c r="BG916" s="93">
        <f>IF(N916="zákl. přenesená",J916,0)</f>
        <v>0</v>
      </c>
      <c r="BH916" s="93">
        <f>IF(N916="sníž. přenesená",J916,0)</f>
        <v>0</v>
      </c>
      <c r="BI916" s="93">
        <f>IF(N916="nulová",J916,0)</f>
        <v>0</v>
      </c>
      <c r="BJ916" s="55" t="s">
        <v>113</v>
      </c>
      <c r="BK916" s="93">
        <f>ROUND(I916*H916,2)</f>
        <v>0</v>
      </c>
      <c r="BL916" s="55" t="s">
        <v>955</v>
      </c>
      <c r="BM916" s="55" t="s">
        <v>2137</v>
      </c>
    </row>
    <row r="917" spans="2:65" s="101" customFormat="1" ht="27">
      <c r="B917" s="61"/>
      <c r="D917" s="167" t="s">
        <v>197</v>
      </c>
      <c r="F917" s="168" t="s">
        <v>2138</v>
      </c>
      <c r="I917" s="240"/>
      <c r="L917" s="61"/>
      <c r="M917" s="94"/>
      <c r="N917" s="100"/>
      <c r="O917" s="100"/>
      <c r="P917" s="100"/>
      <c r="Q917" s="100"/>
      <c r="R917" s="100"/>
      <c r="S917" s="100"/>
      <c r="T917" s="69"/>
      <c r="AT917" s="55" t="s">
        <v>197</v>
      </c>
      <c r="AU917" s="55" t="s">
        <v>113</v>
      </c>
    </row>
    <row r="918" spans="2:65" s="101" customFormat="1" ht="81">
      <c r="B918" s="61"/>
      <c r="D918" s="167" t="s">
        <v>199</v>
      </c>
      <c r="F918" s="169" t="s">
        <v>958</v>
      </c>
      <c r="I918" s="240"/>
      <c r="L918" s="61"/>
      <c r="M918" s="94"/>
      <c r="N918" s="100"/>
      <c r="O918" s="100"/>
      <c r="P918" s="100"/>
      <c r="Q918" s="100"/>
      <c r="R918" s="100"/>
      <c r="S918" s="100"/>
      <c r="T918" s="69"/>
      <c r="AT918" s="55" t="s">
        <v>199</v>
      </c>
      <c r="AU918" s="55" t="s">
        <v>113</v>
      </c>
    </row>
    <row r="919" spans="2:65" s="171" customFormat="1">
      <c r="B919" s="170"/>
      <c r="D919" s="167" t="s">
        <v>201</v>
      </c>
      <c r="E919" s="172" t="s">
        <v>69</v>
      </c>
      <c r="F919" s="173" t="s">
        <v>2125</v>
      </c>
      <c r="H919" s="172" t="s">
        <v>69</v>
      </c>
      <c r="I919" s="241"/>
      <c r="L919" s="170"/>
      <c r="M919" s="174"/>
      <c r="N919" s="175"/>
      <c r="O919" s="175"/>
      <c r="P919" s="175"/>
      <c r="Q919" s="175"/>
      <c r="R919" s="175"/>
      <c r="S919" s="175"/>
      <c r="T919" s="176"/>
      <c r="AT919" s="172" t="s">
        <v>201</v>
      </c>
      <c r="AU919" s="172" t="s">
        <v>113</v>
      </c>
      <c r="AV919" s="171" t="s">
        <v>113</v>
      </c>
      <c r="AW919" s="171" t="s">
        <v>93</v>
      </c>
      <c r="AX919" s="171" t="s">
        <v>111</v>
      </c>
      <c r="AY919" s="172" t="s">
        <v>188</v>
      </c>
    </row>
    <row r="920" spans="2:65" s="178" customFormat="1">
      <c r="B920" s="177"/>
      <c r="D920" s="167" t="s">
        <v>201</v>
      </c>
      <c r="E920" s="179" t="s">
        <v>69</v>
      </c>
      <c r="F920" s="180" t="s">
        <v>2139</v>
      </c>
      <c r="H920" s="181">
        <v>195.851</v>
      </c>
      <c r="I920" s="242"/>
      <c r="L920" s="177"/>
      <c r="M920" s="182"/>
      <c r="N920" s="183"/>
      <c r="O920" s="183"/>
      <c r="P920" s="183"/>
      <c r="Q920" s="183"/>
      <c r="R920" s="183"/>
      <c r="S920" s="183"/>
      <c r="T920" s="184"/>
      <c r="AT920" s="179" t="s">
        <v>201</v>
      </c>
      <c r="AU920" s="179" t="s">
        <v>113</v>
      </c>
      <c r="AV920" s="178" t="s">
        <v>115</v>
      </c>
      <c r="AW920" s="178" t="s">
        <v>93</v>
      </c>
      <c r="AX920" s="178" t="s">
        <v>113</v>
      </c>
      <c r="AY920" s="179" t="s">
        <v>188</v>
      </c>
    </row>
    <row r="921" spans="2:65" s="101" customFormat="1" ht="25.5" customHeight="1">
      <c r="B921" s="86"/>
      <c r="C921" s="87" t="s">
        <v>2140</v>
      </c>
      <c r="D921" s="87" t="s">
        <v>190</v>
      </c>
      <c r="E921" s="88" t="s">
        <v>2141</v>
      </c>
      <c r="F921" s="89" t="s">
        <v>954</v>
      </c>
      <c r="G921" s="90" t="s">
        <v>314</v>
      </c>
      <c r="H921" s="91">
        <v>1.5209999999999999</v>
      </c>
      <c r="I921" s="238"/>
      <c r="J921" s="92">
        <f>ROUND(I921*H921,2)</f>
        <v>0</v>
      </c>
      <c r="K921" s="89" t="s">
        <v>194</v>
      </c>
      <c r="L921" s="61"/>
      <c r="M921" s="239" t="s">
        <v>69</v>
      </c>
      <c r="N921" s="164" t="s">
        <v>100</v>
      </c>
      <c r="O921" s="100"/>
      <c r="P921" s="165">
        <f>O921*H921</f>
        <v>0</v>
      </c>
      <c r="Q921" s="165">
        <v>0</v>
      </c>
      <c r="R921" s="165">
        <f>Q921*H921</f>
        <v>0</v>
      </c>
      <c r="S921" s="165">
        <v>0</v>
      </c>
      <c r="T921" s="166">
        <f>S921*H921</f>
        <v>0</v>
      </c>
      <c r="AR921" s="55" t="s">
        <v>955</v>
      </c>
      <c r="AT921" s="55" t="s">
        <v>190</v>
      </c>
      <c r="AU921" s="55" t="s">
        <v>113</v>
      </c>
      <c r="AY921" s="55" t="s">
        <v>188</v>
      </c>
      <c r="BE921" s="93">
        <f>IF(N921="základní",J921,0)</f>
        <v>0</v>
      </c>
      <c r="BF921" s="93">
        <f>IF(N921="snížená",J921,0)</f>
        <v>0</v>
      </c>
      <c r="BG921" s="93">
        <f>IF(N921="zákl. přenesená",J921,0)</f>
        <v>0</v>
      </c>
      <c r="BH921" s="93">
        <f>IF(N921="sníž. přenesená",J921,0)</f>
        <v>0</v>
      </c>
      <c r="BI921" s="93">
        <f>IF(N921="nulová",J921,0)</f>
        <v>0</v>
      </c>
      <c r="BJ921" s="55" t="s">
        <v>113</v>
      </c>
      <c r="BK921" s="93">
        <f>ROUND(I921*H921,2)</f>
        <v>0</v>
      </c>
      <c r="BL921" s="55" t="s">
        <v>955</v>
      </c>
      <c r="BM921" s="55" t="s">
        <v>2142</v>
      </c>
    </row>
    <row r="922" spans="2:65" s="101" customFormat="1" ht="27">
      <c r="B922" s="61"/>
      <c r="D922" s="167" t="s">
        <v>197</v>
      </c>
      <c r="F922" s="168" t="s">
        <v>957</v>
      </c>
      <c r="I922" s="240"/>
      <c r="L922" s="61"/>
      <c r="M922" s="94"/>
      <c r="N922" s="100"/>
      <c r="O922" s="100"/>
      <c r="P922" s="100"/>
      <c r="Q922" s="100"/>
      <c r="R922" s="100"/>
      <c r="S922" s="100"/>
      <c r="T922" s="69"/>
      <c r="AT922" s="55" t="s">
        <v>197</v>
      </c>
      <c r="AU922" s="55" t="s">
        <v>113</v>
      </c>
    </row>
    <row r="923" spans="2:65" s="101" customFormat="1" ht="81">
      <c r="B923" s="61"/>
      <c r="D923" s="167" t="s">
        <v>199</v>
      </c>
      <c r="F923" s="169" t="s">
        <v>2143</v>
      </c>
      <c r="I923" s="240"/>
      <c r="L923" s="61"/>
      <c r="M923" s="94"/>
      <c r="N923" s="100"/>
      <c r="O923" s="100"/>
      <c r="P923" s="100"/>
      <c r="Q923" s="100"/>
      <c r="R923" s="100"/>
      <c r="S923" s="100"/>
      <c r="T923" s="69"/>
      <c r="AT923" s="55" t="s">
        <v>199</v>
      </c>
      <c r="AU923" s="55" t="s">
        <v>113</v>
      </c>
    </row>
    <row r="924" spans="2:65" s="171" customFormat="1">
      <c r="B924" s="170"/>
      <c r="D924" s="167" t="s">
        <v>201</v>
      </c>
      <c r="E924" s="172" t="s">
        <v>69</v>
      </c>
      <c r="F924" s="173" t="s">
        <v>2125</v>
      </c>
      <c r="H924" s="172" t="s">
        <v>69</v>
      </c>
      <c r="I924" s="241"/>
      <c r="L924" s="170"/>
      <c r="M924" s="174"/>
      <c r="N924" s="175"/>
      <c r="O924" s="175"/>
      <c r="P924" s="175"/>
      <c r="Q924" s="175"/>
      <c r="R924" s="175"/>
      <c r="S924" s="175"/>
      <c r="T924" s="176"/>
      <c r="AT924" s="172" t="s">
        <v>201</v>
      </c>
      <c r="AU924" s="172" t="s">
        <v>113</v>
      </c>
      <c r="AV924" s="171" t="s">
        <v>113</v>
      </c>
      <c r="AW924" s="171" t="s">
        <v>93</v>
      </c>
      <c r="AX924" s="171" t="s">
        <v>111</v>
      </c>
      <c r="AY924" s="172" t="s">
        <v>188</v>
      </c>
    </row>
    <row r="925" spans="2:65" s="171" customFormat="1">
      <c r="B925" s="170"/>
      <c r="D925" s="167" t="s">
        <v>201</v>
      </c>
      <c r="E925" s="172" t="s">
        <v>69</v>
      </c>
      <c r="F925" s="173" t="s">
        <v>2144</v>
      </c>
      <c r="H925" s="172" t="s">
        <v>69</v>
      </c>
      <c r="I925" s="241"/>
      <c r="L925" s="170"/>
      <c r="M925" s="174"/>
      <c r="N925" s="175"/>
      <c r="O925" s="175"/>
      <c r="P925" s="175"/>
      <c r="Q925" s="175"/>
      <c r="R925" s="175"/>
      <c r="S925" s="175"/>
      <c r="T925" s="176"/>
      <c r="AT925" s="172" t="s">
        <v>201</v>
      </c>
      <c r="AU925" s="172" t="s">
        <v>113</v>
      </c>
      <c r="AV925" s="171" t="s">
        <v>113</v>
      </c>
      <c r="AW925" s="171" t="s">
        <v>93</v>
      </c>
      <c r="AX925" s="171" t="s">
        <v>111</v>
      </c>
      <c r="AY925" s="172" t="s">
        <v>188</v>
      </c>
    </row>
    <row r="926" spans="2:65" s="178" customFormat="1">
      <c r="B926" s="177"/>
      <c r="D926" s="167" t="s">
        <v>201</v>
      </c>
      <c r="E926" s="179" t="s">
        <v>69</v>
      </c>
      <c r="F926" s="180" t="s">
        <v>2145</v>
      </c>
      <c r="H926" s="181">
        <v>1.5209999999999999</v>
      </c>
      <c r="I926" s="242"/>
      <c r="L926" s="177"/>
      <c r="M926" s="212"/>
      <c r="N926" s="213"/>
      <c r="O926" s="213"/>
      <c r="P926" s="213"/>
      <c r="Q926" s="213"/>
      <c r="R926" s="213"/>
      <c r="S926" s="213"/>
      <c r="T926" s="214"/>
      <c r="AT926" s="179" t="s">
        <v>201</v>
      </c>
      <c r="AU926" s="179" t="s">
        <v>113</v>
      </c>
      <c r="AV926" s="178" t="s">
        <v>115</v>
      </c>
      <c r="AW926" s="178" t="s">
        <v>93</v>
      </c>
      <c r="AX926" s="178" t="s">
        <v>113</v>
      </c>
      <c r="AY926" s="179" t="s">
        <v>188</v>
      </c>
    </row>
    <row r="927" spans="2:65" s="101" customFormat="1" ht="6.95" customHeight="1">
      <c r="B927" s="63"/>
      <c r="C927" s="64"/>
      <c r="D927" s="64"/>
      <c r="E927" s="64"/>
      <c r="F927" s="64"/>
      <c r="G927" s="64"/>
      <c r="H927" s="64"/>
      <c r="I927" s="230"/>
      <c r="J927" s="64"/>
      <c r="K927" s="64"/>
      <c r="L927" s="61"/>
    </row>
  </sheetData>
  <autoFilter ref="C91:K926"/>
  <mergeCells count="10">
    <mergeCell ref="L2:V2"/>
    <mergeCell ref="E7:H7"/>
    <mergeCell ref="E9:H9"/>
    <mergeCell ref="E22:H22"/>
    <mergeCell ref="E43:H43"/>
    <mergeCell ref="E45:H45"/>
    <mergeCell ref="J49:J50"/>
    <mergeCell ref="E82:H82"/>
    <mergeCell ref="E84:H84"/>
    <mergeCell ref="G1:H1"/>
  </mergeCells>
  <hyperlinks>
    <hyperlink ref="F1:G1" location="C2" display="1) Krycí list soupisu"/>
    <hyperlink ref="G1:H1" location="C54" display="2) Rekapitulace"/>
    <hyperlink ref="J1" location="C93"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898"/>
  <sheetViews>
    <sheetView showGridLines="0" showZeros="0" workbookViewId="0">
      <pane ySplit="1" topLeftCell="A2" activePane="bottomLeft" state="frozen"/>
      <selection pane="bottomLeft" activeCell="E4" sqref="E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118</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2146</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78</v>
      </c>
      <c r="G11" s="100"/>
      <c r="H11" s="100"/>
      <c r="I11" s="223" t="s">
        <v>79</v>
      </c>
      <c r="J11" s="106" t="s">
        <v>149</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85</v>
      </c>
      <c r="G13" s="100"/>
      <c r="H13" s="100"/>
      <c r="I13" s="224" t="s">
        <v>86</v>
      </c>
      <c r="J13" s="107" t="s">
        <v>0</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ROUND(J90,2)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ROUND(SUM(BE90:BE1897), 2)</f>
        <v>0</v>
      </c>
      <c r="G28" s="100"/>
      <c r="H28" s="100"/>
      <c r="I28" s="228">
        <v>0.21</v>
      </c>
      <c r="J28" s="120">
        <f>ROUND(ROUND((SUM(BE90:BE1897)), 2)*I28, 2)</f>
        <v>0</v>
      </c>
      <c r="K28" s="62"/>
    </row>
    <row r="29" spans="2:11" s="101" customFormat="1" ht="14.45" customHeight="1">
      <c r="B29" s="61"/>
      <c r="C29" s="100"/>
      <c r="D29" s="100"/>
      <c r="E29" s="109" t="s">
        <v>101</v>
      </c>
      <c r="F29" s="120">
        <f>ROUND(SUM(BF90:BF1897), 2)</f>
        <v>0</v>
      </c>
      <c r="G29" s="100"/>
      <c r="H29" s="100"/>
      <c r="I29" s="228">
        <v>0.15</v>
      </c>
      <c r="J29" s="120">
        <f>ROUND(ROUND((SUM(BF90:BF1897)), 2)*I29, 2)</f>
        <v>0</v>
      </c>
      <c r="K29" s="62"/>
    </row>
    <row r="30" spans="2:11" s="101" customFormat="1" ht="14.45" hidden="1" customHeight="1">
      <c r="B30" s="61"/>
      <c r="C30" s="100"/>
      <c r="D30" s="100"/>
      <c r="E30" s="109" t="s">
        <v>102</v>
      </c>
      <c r="F30" s="120">
        <f>ROUND(SUM(BG90:BG1897), 2)</f>
        <v>0</v>
      </c>
      <c r="G30" s="100"/>
      <c r="H30" s="100"/>
      <c r="I30" s="228">
        <v>0.21</v>
      </c>
      <c r="J30" s="120">
        <v>0</v>
      </c>
      <c r="K30" s="62"/>
    </row>
    <row r="31" spans="2:11" s="101" customFormat="1" ht="14.45" hidden="1" customHeight="1">
      <c r="B31" s="61"/>
      <c r="C31" s="100"/>
      <c r="D31" s="100"/>
      <c r="E31" s="109" t="s">
        <v>103</v>
      </c>
      <c r="F31" s="120">
        <f>ROUND(SUM(BH90:BH1897), 2)</f>
        <v>0</v>
      </c>
      <c r="G31" s="100"/>
      <c r="H31" s="100"/>
      <c r="I31" s="228">
        <v>0.15</v>
      </c>
      <c r="J31" s="120">
        <v>0</v>
      </c>
      <c r="K31" s="62"/>
    </row>
    <row r="32" spans="2:11" s="101" customFormat="1" ht="14.45" hidden="1" customHeight="1">
      <c r="B32" s="61"/>
      <c r="C32" s="100"/>
      <c r="D32" s="100"/>
      <c r="E32" s="109" t="s">
        <v>104</v>
      </c>
      <c r="F32" s="120">
        <f>ROUND(SUM(BI90:BI1897),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 xml:space="preserve">04 - SO 02-03 - Úpravy na stávajícím objektu česlí a na lapácích písku </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J90</f>
        <v>0</v>
      </c>
      <c r="K54" s="62"/>
      <c r="AU54" s="55" t="s">
        <v>155</v>
      </c>
    </row>
    <row r="55" spans="2:47" s="134" customFormat="1" ht="24.95" customHeight="1">
      <c r="B55" s="128"/>
      <c r="C55" s="129"/>
      <c r="D55" s="130" t="s">
        <v>156</v>
      </c>
      <c r="E55" s="131"/>
      <c r="F55" s="131"/>
      <c r="G55" s="131"/>
      <c r="H55" s="131"/>
      <c r="I55" s="233"/>
      <c r="J55" s="132">
        <f>J91</f>
        <v>0</v>
      </c>
      <c r="K55" s="133"/>
    </row>
    <row r="56" spans="2:47" s="114" customFormat="1" ht="19.899999999999999" customHeight="1">
      <c r="B56" s="135"/>
      <c r="C56" s="136"/>
      <c r="D56" s="137" t="s">
        <v>157</v>
      </c>
      <c r="E56" s="138"/>
      <c r="F56" s="138"/>
      <c r="G56" s="138"/>
      <c r="H56" s="138"/>
      <c r="I56" s="234"/>
      <c r="J56" s="139">
        <f>J92</f>
        <v>0</v>
      </c>
      <c r="K56" s="140"/>
    </row>
    <row r="57" spans="2:47" s="114" customFormat="1" ht="19.899999999999999" customHeight="1">
      <c r="B57" s="135"/>
      <c r="C57" s="136"/>
      <c r="D57" s="137" t="s">
        <v>159</v>
      </c>
      <c r="E57" s="138"/>
      <c r="F57" s="138"/>
      <c r="G57" s="138"/>
      <c r="H57" s="138"/>
      <c r="I57" s="234"/>
      <c r="J57" s="139">
        <f>J161</f>
        <v>0</v>
      </c>
      <c r="K57" s="140"/>
    </row>
    <row r="58" spans="2:47" s="114" customFormat="1" ht="19.899999999999999" customHeight="1">
      <c r="B58" s="135"/>
      <c r="C58" s="136"/>
      <c r="D58" s="137" t="s">
        <v>160</v>
      </c>
      <c r="E58" s="138"/>
      <c r="F58" s="138"/>
      <c r="G58" s="138"/>
      <c r="H58" s="138"/>
      <c r="I58" s="234"/>
      <c r="J58" s="139">
        <f>J304</f>
        <v>0</v>
      </c>
      <c r="K58" s="140"/>
    </row>
    <row r="59" spans="2:47" s="114" customFormat="1" ht="19.899999999999999" customHeight="1">
      <c r="B59" s="135"/>
      <c r="C59" s="136"/>
      <c r="D59" s="137" t="s">
        <v>161</v>
      </c>
      <c r="E59" s="138"/>
      <c r="F59" s="138"/>
      <c r="G59" s="138"/>
      <c r="H59" s="138"/>
      <c r="I59" s="234"/>
      <c r="J59" s="139">
        <f>J378</f>
        <v>0</v>
      </c>
      <c r="K59" s="140"/>
    </row>
    <row r="60" spans="2:47" s="114" customFormat="1" ht="19.899999999999999" customHeight="1">
      <c r="B60" s="135"/>
      <c r="C60" s="136"/>
      <c r="D60" s="137" t="s">
        <v>162</v>
      </c>
      <c r="E60" s="138"/>
      <c r="F60" s="138"/>
      <c r="G60" s="138"/>
      <c r="H60" s="138"/>
      <c r="I60" s="234"/>
      <c r="J60" s="139">
        <f>J525</f>
        <v>0</v>
      </c>
      <c r="K60" s="140"/>
    </row>
    <row r="61" spans="2:47" s="114" customFormat="1" ht="19.899999999999999" customHeight="1">
      <c r="B61" s="135"/>
      <c r="C61" s="136"/>
      <c r="D61" s="137" t="s">
        <v>163</v>
      </c>
      <c r="E61" s="138"/>
      <c r="F61" s="138"/>
      <c r="G61" s="138"/>
      <c r="H61" s="138"/>
      <c r="I61" s="234"/>
      <c r="J61" s="139">
        <f>J538</f>
        <v>0</v>
      </c>
      <c r="K61" s="140"/>
    </row>
    <row r="62" spans="2:47" s="114" customFormat="1" ht="19.899999999999999" customHeight="1">
      <c r="B62" s="135"/>
      <c r="C62" s="136"/>
      <c r="D62" s="137" t="s">
        <v>164</v>
      </c>
      <c r="E62" s="138"/>
      <c r="F62" s="138"/>
      <c r="G62" s="138"/>
      <c r="H62" s="138"/>
      <c r="I62" s="234"/>
      <c r="J62" s="139">
        <f>J1653</f>
        <v>0</v>
      </c>
      <c r="K62" s="140"/>
    </row>
    <row r="63" spans="2:47" s="114" customFormat="1" ht="19.899999999999999" customHeight="1">
      <c r="B63" s="135"/>
      <c r="C63" s="136"/>
      <c r="D63" s="137" t="s">
        <v>165</v>
      </c>
      <c r="E63" s="138"/>
      <c r="F63" s="138"/>
      <c r="G63" s="138"/>
      <c r="H63" s="138"/>
      <c r="I63" s="234"/>
      <c r="J63" s="139">
        <f>J1695</f>
        <v>0</v>
      </c>
      <c r="K63" s="140"/>
    </row>
    <row r="64" spans="2:47" s="134" customFormat="1" ht="24.95" customHeight="1">
      <c r="B64" s="128"/>
      <c r="C64" s="129"/>
      <c r="D64" s="130" t="s">
        <v>166</v>
      </c>
      <c r="E64" s="131"/>
      <c r="F64" s="131"/>
      <c r="G64" s="131"/>
      <c r="H64" s="131"/>
      <c r="I64" s="233"/>
      <c r="J64" s="132">
        <f>J1699</f>
        <v>0</v>
      </c>
      <c r="K64" s="133"/>
    </row>
    <row r="65" spans="2:12" s="114" customFormat="1" ht="19.899999999999999" customHeight="1">
      <c r="B65" s="135"/>
      <c r="C65" s="136"/>
      <c r="D65" s="137" t="s">
        <v>2147</v>
      </c>
      <c r="E65" s="138"/>
      <c r="F65" s="138"/>
      <c r="G65" s="138"/>
      <c r="H65" s="138"/>
      <c r="I65" s="234"/>
      <c r="J65" s="139">
        <f>J1700</f>
        <v>0</v>
      </c>
      <c r="K65" s="140"/>
    </row>
    <row r="66" spans="2:12" s="114" customFormat="1" ht="19.899999999999999" customHeight="1">
      <c r="B66" s="135"/>
      <c r="C66" s="136"/>
      <c r="D66" s="137" t="s">
        <v>977</v>
      </c>
      <c r="E66" s="138"/>
      <c r="F66" s="138"/>
      <c r="G66" s="138"/>
      <c r="H66" s="138"/>
      <c r="I66" s="234"/>
      <c r="J66" s="139">
        <f>J1712</f>
        <v>0</v>
      </c>
      <c r="K66" s="140"/>
    </row>
    <row r="67" spans="2:12" s="114" customFormat="1" ht="19.899999999999999" customHeight="1">
      <c r="B67" s="135"/>
      <c r="C67" s="136"/>
      <c r="D67" s="137" t="s">
        <v>169</v>
      </c>
      <c r="E67" s="138"/>
      <c r="F67" s="138"/>
      <c r="G67" s="138"/>
      <c r="H67" s="138"/>
      <c r="I67" s="234"/>
      <c r="J67" s="139">
        <f>J1750</f>
        <v>0</v>
      </c>
      <c r="K67" s="140"/>
    </row>
    <row r="68" spans="2:12" s="114" customFormat="1" ht="19.899999999999999" customHeight="1">
      <c r="B68" s="135"/>
      <c r="C68" s="136"/>
      <c r="D68" s="137" t="s">
        <v>2148</v>
      </c>
      <c r="E68" s="138"/>
      <c r="F68" s="138"/>
      <c r="G68" s="138"/>
      <c r="H68" s="138"/>
      <c r="I68" s="234"/>
      <c r="J68" s="139">
        <f>J1809</f>
        <v>0</v>
      </c>
      <c r="K68" s="140"/>
    </row>
    <row r="69" spans="2:12" s="134" customFormat="1" ht="24.95" customHeight="1">
      <c r="B69" s="128"/>
      <c r="C69" s="129"/>
      <c r="D69" s="130" t="s">
        <v>170</v>
      </c>
      <c r="E69" s="131"/>
      <c r="F69" s="131"/>
      <c r="G69" s="131"/>
      <c r="H69" s="131"/>
      <c r="I69" s="233"/>
      <c r="J69" s="132">
        <f>J1830</f>
        <v>0</v>
      </c>
      <c r="K69" s="133"/>
    </row>
    <row r="70" spans="2:12" s="134" customFormat="1" ht="24.95" customHeight="1">
      <c r="B70" s="128"/>
      <c r="C70" s="129"/>
      <c r="D70" s="130" t="s">
        <v>171</v>
      </c>
      <c r="E70" s="131"/>
      <c r="F70" s="131"/>
      <c r="G70" s="131"/>
      <c r="H70" s="131"/>
      <c r="I70" s="233"/>
      <c r="J70" s="132">
        <f>J1852</f>
        <v>0</v>
      </c>
      <c r="K70" s="133"/>
    </row>
    <row r="71" spans="2:12" s="101" customFormat="1" ht="21.75" customHeight="1">
      <c r="B71" s="61"/>
      <c r="C71" s="100"/>
      <c r="D71" s="100"/>
      <c r="E71" s="100"/>
      <c r="F71" s="100"/>
      <c r="G71" s="100"/>
      <c r="H71" s="100"/>
      <c r="I71" s="222"/>
      <c r="J71" s="100"/>
      <c r="K71" s="62"/>
    </row>
    <row r="72" spans="2:12" s="101" customFormat="1" ht="6.95" customHeight="1">
      <c r="B72" s="63"/>
      <c r="C72" s="64"/>
      <c r="D72" s="64"/>
      <c r="E72" s="64"/>
      <c r="F72" s="64"/>
      <c r="G72" s="64"/>
      <c r="H72" s="64"/>
      <c r="I72" s="230"/>
      <c r="J72" s="64"/>
      <c r="K72" s="65"/>
    </row>
    <row r="76" spans="2:12" s="101" customFormat="1" ht="6.95" customHeight="1">
      <c r="B76" s="66"/>
      <c r="C76" s="67"/>
      <c r="D76" s="67"/>
      <c r="E76" s="67"/>
      <c r="F76" s="67"/>
      <c r="G76" s="67"/>
      <c r="H76" s="67"/>
      <c r="I76" s="231"/>
      <c r="J76" s="67"/>
      <c r="K76" s="67"/>
      <c r="L76" s="61"/>
    </row>
    <row r="77" spans="2:12" s="101" customFormat="1" ht="36.950000000000003" customHeight="1">
      <c r="B77" s="61"/>
      <c r="C77" s="108" t="s">
        <v>172</v>
      </c>
      <c r="L77" s="61"/>
    </row>
    <row r="78" spans="2:12" s="101" customFormat="1" ht="6.95" customHeight="1">
      <c r="B78" s="61"/>
      <c r="L78" s="61"/>
    </row>
    <row r="79" spans="2:12" s="101" customFormat="1" ht="14.45" customHeight="1">
      <c r="B79" s="61"/>
      <c r="C79" s="141" t="s">
        <v>75</v>
      </c>
      <c r="L79" s="61"/>
    </row>
    <row r="80" spans="2:12" s="101" customFormat="1" ht="16.5" customHeight="1">
      <c r="B80" s="61"/>
      <c r="E80" s="494" t="str">
        <f>E7</f>
        <v>DVZ Bakov nad Jizerou ČOV, intenzifikace</v>
      </c>
      <c r="F80" s="495"/>
      <c r="G80" s="495"/>
      <c r="H80" s="495"/>
      <c r="L80" s="61"/>
    </row>
    <row r="81" spans="2:65" s="101" customFormat="1" ht="14.45" customHeight="1">
      <c r="B81" s="61"/>
      <c r="C81" s="141" t="s">
        <v>147</v>
      </c>
      <c r="L81" s="61"/>
    </row>
    <row r="82" spans="2:65" s="101" customFormat="1" ht="17.25" customHeight="1">
      <c r="B82" s="61"/>
      <c r="E82" s="496" t="str">
        <f>E9</f>
        <v xml:space="preserve">04 - SO 02-03 - Úpravy na stávajícím objektu česlí a na lapácích písku </v>
      </c>
      <c r="F82" s="497"/>
      <c r="G82" s="497"/>
      <c r="H82" s="497"/>
      <c r="L82" s="61"/>
    </row>
    <row r="83" spans="2:65" s="101" customFormat="1" ht="6.95" customHeight="1">
      <c r="B83" s="61"/>
      <c r="L83" s="61"/>
    </row>
    <row r="84" spans="2:65" s="101" customFormat="1" ht="18" customHeight="1">
      <c r="B84" s="61"/>
      <c r="C84" s="141" t="s">
        <v>81</v>
      </c>
      <c r="F84" s="142" t="str">
        <f>F12</f>
        <v>Bakov nad Jizerou</v>
      </c>
      <c r="I84" s="235" t="s">
        <v>83</v>
      </c>
      <c r="J84" s="143" t="str">
        <f>IF(J12="","",J12)</f>
        <v>květen 2018</v>
      </c>
      <c r="L84" s="61"/>
    </row>
    <row r="85" spans="2:65" s="101" customFormat="1" ht="6.95" customHeight="1">
      <c r="B85" s="61"/>
      <c r="L85" s="61"/>
    </row>
    <row r="86" spans="2:65" s="101" customFormat="1" ht="15">
      <c r="B86" s="61"/>
      <c r="C86" s="141" t="s">
        <v>87</v>
      </c>
      <c r="F86" s="142" t="str">
        <f>E15</f>
        <v>Vodovody a kanalizace Mladá Boleslav, a.s.</v>
      </c>
      <c r="I86" s="235"/>
      <c r="J86" s="142"/>
      <c r="L86" s="61"/>
    </row>
    <row r="87" spans="2:65" s="101" customFormat="1" ht="14.45" customHeight="1">
      <c r="B87" s="61"/>
      <c r="C87" s="141" t="s">
        <v>8751</v>
      </c>
      <c r="F87" s="142" t="str">
        <f>IF(E18="","",E18)</f>
        <v/>
      </c>
      <c r="L87" s="61"/>
    </row>
    <row r="88" spans="2:65" s="101" customFormat="1" ht="10.35" customHeight="1">
      <c r="B88" s="61"/>
      <c r="L88" s="61"/>
    </row>
    <row r="89" spans="2:65" s="84" customFormat="1" ht="29.25" customHeight="1">
      <c r="B89" s="83"/>
      <c r="C89" s="144" t="s">
        <v>173</v>
      </c>
      <c r="D89" s="145" t="s">
        <v>109</v>
      </c>
      <c r="E89" s="145" t="s">
        <v>108</v>
      </c>
      <c r="F89" s="145" t="s">
        <v>174</v>
      </c>
      <c r="G89" s="145" t="s">
        <v>175</v>
      </c>
      <c r="H89" s="145" t="s">
        <v>176</v>
      </c>
      <c r="I89" s="236" t="s">
        <v>177</v>
      </c>
      <c r="J89" s="145" t="s">
        <v>153</v>
      </c>
      <c r="K89" s="146" t="s">
        <v>178</v>
      </c>
      <c r="L89" s="83"/>
      <c r="M89" s="110" t="s">
        <v>179</v>
      </c>
      <c r="N89" s="111" t="s">
        <v>99</v>
      </c>
      <c r="O89" s="111" t="s">
        <v>180</v>
      </c>
      <c r="P89" s="111" t="s">
        <v>181</v>
      </c>
      <c r="Q89" s="111" t="s">
        <v>182</v>
      </c>
      <c r="R89" s="111" t="s">
        <v>183</v>
      </c>
      <c r="S89" s="111" t="s">
        <v>184</v>
      </c>
      <c r="T89" s="112" t="s">
        <v>185</v>
      </c>
    </row>
    <row r="90" spans="2:65" s="101" customFormat="1" ht="29.25" customHeight="1">
      <c r="B90" s="61"/>
      <c r="C90" s="113" t="s">
        <v>154</v>
      </c>
      <c r="J90" s="147">
        <f>BK90</f>
        <v>0</v>
      </c>
      <c r="L90" s="61"/>
      <c r="M90" s="71"/>
      <c r="N90" s="68"/>
      <c r="O90" s="68"/>
      <c r="P90" s="148">
        <f>P91+P1699+P1830+P1852</f>
        <v>0</v>
      </c>
      <c r="Q90" s="68"/>
      <c r="R90" s="148">
        <f>R91+R1699+R1830+R1852</f>
        <v>28.334532685999001</v>
      </c>
      <c r="S90" s="68"/>
      <c r="T90" s="149">
        <f>T91+T1699+T1830+T1852</f>
        <v>19.940387999999995</v>
      </c>
      <c r="AT90" s="55" t="s">
        <v>110</v>
      </c>
      <c r="AU90" s="55" t="s">
        <v>155</v>
      </c>
      <c r="BK90" s="150">
        <f>BK91+BK1699+BK1830+BK1852</f>
        <v>0</v>
      </c>
    </row>
    <row r="91" spans="2:65" s="152" customFormat="1" ht="37.35" customHeight="1">
      <c r="B91" s="151"/>
      <c r="D91" s="153" t="s">
        <v>110</v>
      </c>
      <c r="E91" s="154" t="s">
        <v>186</v>
      </c>
      <c r="F91" s="154" t="s">
        <v>187</v>
      </c>
      <c r="I91" s="237"/>
      <c r="J91" s="155">
        <f>BK91</f>
        <v>0</v>
      </c>
      <c r="L91" s="151"/>
      <c r="M91" s="156"/>
      <c r="N91" s="157"/>
      <c r="O91" s="157"/>
      <c r="P91" s="158">
        <f>P92+P161+P304+P378+P525+P538+P1653+P1695</f>
        <v>0</v>
      </c>
      <c r="Q91" s="157"/>
      <c r="R91" s="158">
        <f>R92+R161+R304+R378+R525+R538+R1653+R1695</f>
        <v>28.316547685999002</v>
      </c>
      <c r="S91" s="157"/>
      <c r="T91" s="159">
        <f>T92+T161+T304+T378+T525+T538+T1653+T1695</f>
        <v>18.541633999999995</v>
      </c>
      <c r="AR91" s="153" t="s">
        <v>113</v>
      </c>
      <c r="AT91" s="160" t="s">
        <v>110</v>
      </c>
      <c r="AU91" s="160" t="s">
        <v>111</v>
      </c>
      <c r="AY91" s="153" t="s">
        <v>188</v>
      </c>
      <c r="BK91" s="161">
        <f>BK92+BK161+BK304+BK378+BK525+BK538+BK1653+BK1695</f>
        <v>0</v>
      </c>
    </row>
    <row r="92" spans="2:65" s="152" customFormat="1" ht="19.899999999999999" customHeight="1">
      <c r="B92" s="151"/>
      <c r="D92" s="153" t="s">
        <v>110</v>
      </c>
      <c r="E92" s="162" t="s">
        <v>113</v>
      </c>
      <c r="F92" s="162" t="s">
        <v>189</v>
      </c>
      <c r="I92" s="237"/>
      <c r="J92" s="163">
        <f>BK92</f>
        <v>0</v>
      </c>
      <c r="L92" s="151"/>
      <c r="M92" s="156"/>
      <c r="N92" s="157"/>
      <c r="O92" s="157"/>
      <c r="P92" s="158">
        <f>SUM(P93:P160)</f>
        <v>0</v>
      </c>
      <c r="Q92" s="157"/>
      <c r="R92" s="158">
        <f>SUM(R93:R160)</f>
        <v>7.7229999999999999</v>
      </c>
      <c r="S92" s="157"/>
      <c r="T92" s="159">
        <f>SUM(T93:T160)</f>
        <v>0</v>
      </c>
      <c r="AR92" s="153" t="s">
        <v>113</v>
      </c>
      <c r="AT92" s="160" t="s">
        <v>110</v>
      </c>
      <c r="AU92" s="160" t="s">
        <v>113</v>
      </c>
      <c r="AY92" s="153" t="s">
        <v>188</v>
      </c>
      <c r="BK92" s="161">
        <f>SUM(BK93:BK160)</f>
        <v>0</v>
      </c>
    </row>
    <row r="93" spans="2:65" s="101" customFormat="1" ht="16.5" customHeight="1">
      <c r="B93" s="86"/>
      <c r="C93" s="87" t="s">
        <v>113</v>
      </c>
      <c r="D93" s="87" t="s">
        <v>190</v>
      </c>
      <c r="E93" s="88" t="s">
        <v>211</v>
      </c>
      <c r="F93" s="89" t="s">
        <v>212</v>
      </c>
      <c r="G93" s="90" t="s">
        <v>193</v>
      </c>
      <c r="H93" s="91">
        <v>2.04</v>
      </c>
      <c r="I93" s="238"/>
      <c r="J93" s="92">
        <f>ROUND(I93*H93,2)</f>
        <v>0</v>
      </c>
      <c r="K93" s="89" t="s">
        <v>194</v>
      </c>
      <c r="L93" s="61"/>
      <c r="M93" s="239" t="s">
        <v>69</v>
      </c>
      <c r="N93" s="164" t="s">
        <v>100</v>
      </c>
      <c r="O93" s="100"/>
      <c r="P93" s="165">
        <f>O93*H93</f>
        <v>0</v>
      </c>
      <c r="Q93" s="165">
        <v>0</v>
      </c>
      <c r="R93" s="165">
        <f>Q93*H93</f>
        <v>0</v>
      </c>
      <c r="S93" s="165">
        <v>0</v>
      </c>
      <c r="T93" s="166">
        <f>S93*H93</f>
        <v>0</v>
      </c>
      <c r="AR93" s="55" t="s">
        <v>195</v>
      </c>
      <c r="AT93" s="55" t="s">
        <v>190</v>
      </c>
      <c r="AU93" s="55" t="s">
        <v>115</v>
      </c>
      <c r="AY93" s="55" t="s">
        <v>188</v>
      </c>
      <c r="BE93" s="93">
        <f>IF(N93="základní",J93,0)</f>
        <v>0</v>
      </c>
      <c r="BF93" s="93">
        <f>IF(N93="snížená",J93,0)</f>
        <v>0</v>
      </c>
      <c r="BG93" s="93">
        <f>IF(N93="zákl. přenesená",J93,0)</f>
        <v>0</v>
      </c>
      <c r="BH93" s="93">
        <f>IF(N93="sníž. přenesená",J93,0)</f>
        <v>0</v>
      </c>
      <c r="BI93" s="93">
        <f>IF(N93="nulová",J93,0)</f>
        <v>0</v>
      </c>
      <c r="BJ93" s="55" t="s">
        <v>113</v>
      </c>
      <c r="BK93" s="93">
        <f>ROUND(I93*H93,2)</f>
        <v>0</v>
      </c>
      <c r="BL93" s="55" t="s">
        <v>195</v>
      </c>
      <c r="BM93" s="55" t="s">
        <v>2149</v>
      </c>
    </row>
    <row r="94" spans="2:65" s="101" customFormat="1" ht="27">
      <c r="B94" s="61"/>
      <c r="D94" s="167" t="s">
        <v>197</v>
      </c>
      <c r="F94" s="168" t="s">
        <v>214</v>
      </c>
      <c r="I94" s="240"/>
      <c r="L94" s="61"/>
      <c r="M94" s="94"/>
      <c r="N94" s="100"/>
      <c r="O94" s="100"/>
      <c r="P94" s="100"/>
      <c r="Q94" s="100"/>
      <c r="R94" s="100"/>
      <c r="S94" s="100"/>
      <c r="T94" s="69"/>
      <c r="AT94" s="55" t="s">
        <v>197</v>
      </c>
      <c r="AU94" s="55" t="s">
        <v>115</v>
      </c>
    </row>
    <row r="95" spans="2:65" s="101" customFormat="1" ht="202.5">
      <c r="B95" s="61"/>
      <c r="D95" s="167" t="s">
        <v>199</v>
      </c>
      <c r="F95" s="169" t="s">
        <v>215</v>
      </c>
      <c r="I95" s="240"/>
      <c r="L95" s="61"/>
      <c r="M95" s="94"/>
      <c r="N95" s="100"/>
      <c r="O95" s="100"/>
      <c r="P95" s="100"/>
      <c r="Q95" s="100"/>
      <c r="R95" s="100"/>
      <c r="S95" s="100"/>
      <c r="T95" s="69"/>
      <c r="AT95" s="55" t="s">
        <v>199</v>
      </c>
      <c r="AU95" s="55" t="s">
        <v>115</v>
      </c>
    </row>
    <row r="96" spans="2:65" s="171" customFormat="1">
      <c r="B96" s="170"/>
      <c r="D96" s="167" t="s">
        <v>201</v>
      </c>
      <c r="E96" s="172" t="s">
        <v>69</v>
      </c>
      <c r="F96" s="173" t="s">
        <v>202</v>
      </c>
      <c r="H96" s="172" t="s">
        <v>69</v>
      </c>
      <c r="I96" s="241"/>
      <c r="L96" s="170"/>
      <c r="M96" s="174"/>
      <c r="N96" s="175"/>
      <c r="O96" s="175"/>
      <c r="P96" s="175"/>
      <c r="Q96" s="175"/>
      <c r="R96" s="175"/>
      <c r="S96" s="175"/>
      <c r="T96" s="176"/>
      <c r="AT96" s="172" t="s">
        <v>201</v>
      </c>
      <c r="AU96" s="172" t="s">
        <v>115</v>
      </c>
      <c r="AV96" s="171" t="s">
        <v>113</v>
      </c>
      <c r="AW96" s="171" t="s">
        <v>93</v>
      </c>
      <c r="AX96" s="171" t="s">
        <v>111</v>
      </c>
      <c r="AY96" s="172" t="s">
        <v>188</v>
      </c>
    </row>
    <row r="97" spans="2:65" s="171" customFormat="1">
      <c r="B97" s="170"/>
      <c r="D97" s="167" t="s">
        <v>201</v>
      </c>
      <c r="E97" s="172" t="s">
        <v>69</v>
      </c>
      <c r="F97" s="173" t="s">
        <v>2150</v>
      </c>
      <c r="H97" s="172" t="s">
        <v>69</v>
      </c>
      <c r="I97" s="241"/>
      <c r="L97" s="170"/>
      <c r="M97" s="174"/>
      <c r="N97" s="175"/>
      <c r="O97" s="175"/>
      <c r="P97" s="175"/>
      <c r="Q97" s="175"/>
      <c r="R97" s="175"/>
      <c r="S97" s="175"/>
      <c r="T97" s="176"/>
      <c r="AT97" s="172" t="s">
        <v>201</v>
      </c>
      <c r="AU97" s="172" t="s">
        <v>115</v>
      </c>
      <c r="AV97" s="171" t="s">
        <v>113</v>
      </c>
      <c r="AW97" s="171" t="s">
        <v>93</v>
      </c>
      <c r="AX97" s="171" t="s">
        <v>111</v>
      </c>
      <c r="AY97" s="172" t="s">
        <v>188</v>
      </c>
    </row>
    <row r="98" spans="2:65" s="171" customFormat="1">
      <c r="B98" s="170"/>
      <c r="D98" s="167" t="s">
        <v>201</v>
      </c>
      <c r="E98" s="172" t="s">
        <v>69</v>
      </c>
      <c r="F98" s="173" t="s">
        <v>2151</v>
      </c>
      <c r="H98" s="172" t="s">
        <v>69</v>
      </c>
      <c r="I98" s="241"/>
      <c r="L98" s="170"/>
      <c r="M98" s="174"/>
      <c r="N98" s="175"/>
      <c r="O98" s="175"/>
      <c r="P98" s="175"/>
      <c r="Q98" s="175"/>
      <c r="R98" s="175"/>
      <c r="S98" s="175"/>
      <c r="T98" s="176"/>
      <c r="AT98" s="172" t="s">
        <v>201</v>
      </c>
      <c r="AU98" s="172" t="s">
        <v>115</v>
      </c>
      <c r="AV98" s="171" t="s">
        <v>113</v>
      </c>
      <c r="AW98" s="171" t="s">
        <v>93</v>
      </c>
      <c r="AX98" s="171" t="s">
        <v>111</v>
      </c>
      <c r="AY98" s="172" t="s">
        <v>188</v>
      </c>
    </row>
    <row r="99" spans="2:65" s="171" customFormat="1">
      <c r="B99" s="170"/>
      <c r="D99" s="167" t="s">
        <v>201</v>
      </c>
      <c r="E99" s="172" t="s">
        <v>69</v>
      </c>
      <c r="F99" s="173" t="s">
        <v>205</v>
      </c>
      <c r="H99" s="172" t="s">
        <v>69</v>
      </c>
      <c r="I99" s="241"/>
      <c r="L99" s="170"/>
      <c r="M99" s="174"/>
      <c r="N99" s="175"/>
      <c r="O99" s="175"/>
      <c r="P99" s="175"/>
      <c r="Q99" s="175"/>
      <c r="R99" s="175"/>
      <c r="S99" s="175"/>
      <c r="T99" s="176"/>
      <c r="AT99" s="172" t="s">
        <v>201</v>
      </c>
      <c r="AU99" s="172" t="s">
        <v>115</v>
      </c>
      <c r="AV99" s="171" t="s">
        <v>113</v>
      </c>
      <c r="AW99" s="171" t="s">
        <v>93</v>
      </c>
      <c r="AX99" s="171" t="s">
        <v>111</v>
      </c>
      <c r="AY99" s="172" t="s">
        <v>188</v>
      </c>
    </row>
    <row r="100" spans="2:65" s="171" customFormat="1">
      <c r="B100" s="170"/>
      <c r="D100" s="167" t="s">
        <v>201</v>
      </c>
      <c r="E100" s="172" t="s">
        <v>69</v>
      </c>
      <c r="F100" s="173" t="s">
        <v>2152</v>
      </c>
      <c r="H100" s="172" t="s">
        <v>69</v>
      </c>
      <c r="I100" s="241"/>
      <c r="L100" s="170"/>
      <c r="M100" s="174"/>
      <c r="N100" s="175"/>
      <c r="O100" s="175"/>
      <c r="P100" s="175"/>
      <c r="Q100" s="175"/>
      <c r="R100" s="175"/>
      <c r="S100" s="175"/>
      <c r="T100" s="176"/>
      <c r="AT100" s="172" t="s">
        <v>201</v>
      </c>
      <c r="AU100" s="172" t="s">
        <v>115</v>
      </c>
      <c r="AV100" s="171" t="s">
        <v>113</v>
      </c>
      <c r="AW100" s="171" t="s">
        <v>93</v>
      </c>
      <c r="AX100" s="171" t="s">
        <v>111</v>
      </c>
      <c r="AY100" s="172" t="s">
        <v>188</v>
      </c>
    </row>
    <row r="101" spans="2:65" s="171" customFormat="1">
      <c r="B101" s="170"/>
      <c r="D101" s="167" t="s">
        <v>201</v>
      </c>
      <c r="E101" s="172" t="s">
        <v>69</v>
      </c>
      <c r="F101" s="173" t="s">
        <v>2153</v>
      </c>
      <c r="H101" s="172" t="s">
        <v>69</v>
      </c>
      <c r="I101" s="241"/>
      <c r="L101" s="170"/>
      <c r="M101" s="174"/>
      <c r="N101" s="175"/>
      <c r="O101" s="175"/>
      <c r="P101" s="175"/>
      <c r="Q101" s="175"/>
      <c r="R101" s="175"/>
      <c r="S101" s="175"/>
      <c r="T101" s="176"/>
      <c r="AT101" s="172" t="s">
        <v>201</v>
      </c>
      <c r="AU101" s="172" t="s">
        <v>115</v>
      </c>
      <c r="AV101" s="171" t="s">
        <v>113</v>
      </c>
      <c r="AW101" s="171" t="s">
        <v>93</v>
      </c>
      <c r="AX101" s="171" t="s">
        <v>111</v>
      </c>
      <c r="AY101" s="172" t="s">
        <v>188</v>
      </c>
    </row>
    <row r="102" spans="2:65" s="171" customFormat="1">
      <c r="B102" s="170"/>
      <c r="D102" s="167" t="s">
        <v>201</v>
      </c>
      <c r="E102" s="172" t="s">
        <v>69</v>
      </c>
      <c r="F102" s="173" t="s">
        <v>2154</v>
      </c>
      <c r="H102" s="172" t="s">
        <v>69</v>
      </c>
      <c r="I102" s="241"/>
      <c r="L102" s="170"/>
      <c r="M102" s="174"/>
      <c r="N102" s="175"/>
      <c r="O102" s="175"/>
      <c r="P102" s="175"/>
      <c r="Q102" s="175"/>
      <c r="R102" s="175"/>
      <c r="S102" s="175"/>
      <c r="T102" s="176"/>
      <c r="AT102" s="172" t="s">
        <v>201</v>
      </c>
      <c r="AU102" s="172" t="s">
        <v>115</v>
      </c>
      <c r="AV102" s="171" t="s">
        <v>113</v>
      </c>
      <c r="AW102" s="171" t="s">
        <v>93</v>
      </c>
      <c r="AX102" s="171" t="s">
        <v>111</v>
      </c>
      <c r="AY102" s="172" t="s">
        <v>188</v>
      </c>
    </row>
    <row r="103" spans="2:65" s="178" customFormat="1">
      <c r="B103" s="177"/>
      <c r="D103" s="167" t="s">
        <v>201</v>
      </c>
      <c r="E103" s="179" t="s">
        <v>69</v>
      </c>
      <c r="F103" s="180" t="s">
        <v>2155</v>
      </c>
      <c r="H103" s="181">
        <v>2.04</v>
      </c>
      <c r="I103" s="242"/>
      <c r="L103" s="177"/>
      <c r="M103" s="182"/>
      <c r="N103" s="183"/>
      <c r="O103" s="183"/>
      <c r="P103" s="183"/>
      <c r="Q103" s="183"/>
      <c r="R103" s="183"/>
      <c r="S103" s="183"/>
      <c r="T103" s="184"/>
      <c r="AT103" s="179" t="s">
        <v>201</v>
      </c>
      <c r="AU103" s="179" t="s">
        <v>115</v>
      </c>
      <c r="AV103" s="178" t="s">
        <v>115</v>
      </c>
      <c r="AW103" s="178" t="s">
        <v>93</v>
      </c>
      <c r="AX103" s="178" t="s">
        <v>111</v>
      </c>
      <c r="AY103" s="179" t="s">
        <v>188</v>
      </c>
    </row>
    <row r="104" spans="2:65" s="186" customFormat="1">
      <c r="B104" s="185"/>
      <c r="D104" s="167" t="s">
        <v>201</v>
      </c>
      <c r="E104" s="187" t="s">
        <v>69</v>
      </c>
      <c r="F104" s="188" t="s">
        <v>210</v>
      </c>
      <c r="H104" s="189">
        <v>2.04</v>
      </c>
      <c r="I104" s="243"/>
      <c r="L104" s="185"/>
      <c r="M104" s="190"/>
      <c r="N104" s="191"/>
      <c r="O104" s="191"/>
      <c r="P104" s="191"/>
      <c r="Q104" s="191"/>
      <c r="R104" s="191"/>
      <c r="S104" s="191"/>
      <c r="T104" s="192"/>
      <c r="AT104" s="187" t="s">
        <v>201</v>
      </c>
      <c r="AU104" s="187" t="s">
        <v>115</v>
      </c>
      <c r="AV104" s="186" t="s">
        <v>195</v>
      </c>
      <c r="AW104" s="186" t="s">
        <v>93</v>
      </c>
      <c r="AX104" s="186" t="s">
        <v>113</v>
      </c>
      <c r="AY104" s="187" t="s">
        <v>188</v>
      </c>
    </row>
    <row r="105" spans="2:65" s="171" customFormat="1">
      <c r="B105" s="170"/>
      <c r="D105" s="167" t="s">
        <v>201</v>
      </c>
      <c r="E105" s="172" t="s">
        <v>69</v>
      </c>
      <c r="F105" s="173" t="s">
        <v>224</v>
      </c>
      <c r="H105" s="172" t="s">
        <v>69</v>
      </c>
      <c r="I105" s="241"/>
      <c r="L105" s="170"/>
      <c r="M105" s="174"/>
      <c r="N105" s="175"/>
      <c r="O105" s="175"/>
      <c r="P105" s="175"/>
      <c r="Q105" s="175"/>
      <c r="R105" s="175"/>
      <c r="S105" s="175"/>
      <c r="T105" s="176"/>
      <c r="AT105" s="172" t="s">
        <v>201</v>
      </c>
      <c r="AU105" s="172" t="s">
        <v>115</v>
      </c>
      <c r="AV105" s="171" t="s">
        <v>113</v>
      </c>
      <c r="AW105" s="171" t="s">
        <v>93</v>
      </c>
      <c r="AX105" s="171" t="s">
        <v>111</v>
      </c>
      <c r="AY105" s="172" t="s">
        <v>188</v>
      </c>
    </row>
    <row r="106" spans="2:65" s="171" customFormat="1">
      <c r="B106" s="170"/>
      <c r="D106" s="167" t="s">
        <v>201</v>
      </c>
      <c r="E106" s="172" t="s">
        <v>69</v>
      </c>
      <c r="F106" s="173" t="s">
        <v>225</v>
      </c>
      <c r="H106" s="172" t="s">
        <v>69</v>
      </c>
      <c r="I106" s="241"/>
      <c r="L106" s="170"/>
      <c r="M106" s="174"/>
      <c r="N106" s="175"/>
      <c r="O106" s="175"/>
      <c r="P106" s="175"/>
      <c r="Q106" s="175"/>
      <c r="R106" s="175"/>
      <c r="S106" s="175"/>
      <c r="T106" s="176"/>
      <c r="AT106" s="172" t="s">
        <v>201</v>
      </c>
      <c r="AU106" s="172" t="s">
        <v>115</v>
      </c>
      <c r="AV106" s="171" t="s">
        <v>113</v>
      </c>
      <c r="AW106" s="171" t="s">
        <v>93</v>
      </c>
      <c r="AX106" s="171" t="s">
        <v>111</v>
      </c>
      <c r="AY106" s="172" t="s">
        <v>188</v>
      </c>
    </row>
    <row r="107" spans="2:65" s="101" customFormat="1" ht="16.5" customHeight="1">
      <c r="B107" s="86"/>
      <c r="C107" s="87" t="s">
        <v>115</v>
      </c>
      <c r="D107" s="87" t="s">
        <v>190</v>
      </c>
      <c r="E107" s="88" t="s">
        <v>9126</v>
      </c>
      <c r="F107" s="89" t="s">
        <v>9129</v>
      </c>
      <c r="G107" s="90" t="s">
        <v>193</v>
      </c>
      <c r="H107" s="91">
        <v>2.04</v>
      </c>
      <c r="I107" s="238"/>
      <c r="J107" s="92">
        <f>ROUND(I107*H107,2)</f>
        <v>0</v>
      </c>
      <c r="K107" s="89" t="s">
        <v>449</v>
      </c>
      <c r="L107" s="61"/>
      <c r="M107" s="239" t="s">
        <v>69</v>
      </c>
      <c r="N107" s="164" t="s">
        <v>100</v>
      </c>
      <c r="O107" s="100"/>
      <c r="P107" s="165">
        <f>O107*H107</f>
        <v>0</v>
      </c>
      <c r="Q107" s="165">
        <v>0</v>
      </c>
      <c r="R107" s="165">
        <f>Q107*H107</f>
        <v>0</v>
      </c>
      <c r="S107" s="165">
        <v>0</v>
      </c>
      <c r="T107" s="166">
        <f>S107*H107</f>
        <v>0</v>
      </c>
      <c r="AR107" s="55" t="s">
        <v>195</v>
      </c>
      <c r="AT107" s="55" t="s">
        <v>190</v>
      </c>
      <c r="AU107" s="55" t="s">
        <v>115</v>
      </c>
      <c r="AY107" s="55" t="s">
        <v>188</v>
      </c>
      <c r="BE107" s="93">
        <f>IF(N107="základní",J107,0)</f>
        <v>0</v>
      </c>
      <c r="BF107" s="93">
        <f>IF(N107="snížená",J107,0)</f>
        <v>0</v>
      </c>
      <c r="BG107" s="93">
        <f>IF(N107="zákl. přenesená",J107,0)</f>
        <v>0</v>
      </c>
      <c r="BH107" s="93">
        <f>IF(N107="sníž. přenesená",J107,0)</f>
        <v>0</v>
      </c>
      <c r="BI107" s="93">
        <f>IF(N107="nulová",J107,0)</f>
        <v>0</v>
      </c>
      <c r="BJ107" s="55" t="s">
        <v>113</v>
      </c>
      <c r="BK107" s="93">
        <f>ROUND(I107*H107,2)</f>
        <v>0</v>
      </c>
      <c r="BL107" s="55" t="s">
        <v>195</v>
      </c>
      <c r="BM107" s="55" t="s">
        <v>2156</v>
      </c>
    </row>
    <row r="108" spans="2:65" s="101" customFormat="1" ht="27">
      <c r="B108" s="61"/>
      <c r="D108" s="167" t="s">
        <v>197</v>
      </c>
      <c r="F108" s="168" t="s">
        <v>9128</v>
      </c>
      <c r="I108" s="240"/>
      <c r="L108" s="61"/>
      <c r="M108" s="94"/>
      <c r="N108" s="100"/>
      <c r="O108" s="100"/>
      <c r="P108" s="100"/>
      <c r="Q108" s="100"/>
      <c r="R108" s="100"/>
      <c r="S108" s="100"/>
      <c r="T108" s="69"/>
      <c r="AT108" s="55" t="s">
        <v>197</v>
      </c>
      <c r="AU108" s="55" t="s">
        <v>115</v>
      </c>
    </row>
    <row r="109" spans="2:65" s="101" customFormat="1" ht="189">
      <c r="B109" s="61"/>
      <c r="D109" s="167" t="s">
        <v>199</v>
      </c>
      <c r="F109" s="169" t="s">
        <v>259</v>
      </c>
      <c r="I109" s="240"/>
      <c r="L109" s="61"/>
      <c r="M109" s="94"/>
      <c r="N109" s="100"/>
      <c r="O109" s="100"/>
      <c r="P109" s="100"/>
      <c r="Q109" s="100"/>
      <c r="R109" s="100"/>
      <c r="S109" s="100"/>
      <c r="T109" s="69"/>
      <c r="AT109" s="55" t="s">
        <v>199</v>
      </c>
      <c r="AU109" s="55" t="s">
        <v>115</v>
      </c>
    </row>
    <row r="110" spans="2:65" s="171" customFormat="1">
      <c r="B110" s="170"/>
      <c r="D110" s="167" t="s">
        <v>201</v>
      </c>
      <c r="E110" s="172" t="s">
        <v>69</v>
      </c>
      <c r="F110" s="173" t="s">
        <v>202</v>
      </c>
      <c r="H110" s="172" t="s">
        <v>69</v>
      </c>
      <c r="I110" s="241"/>
      <c r="L110" s="170"/>
      <c r="M110" s="174"/>
      <c r="N110" s="175"/>
      <c r="O110" s="175"/>
      <c r="P110" s="175"/>
      <c r="Q110" s="175"/>
      <c r="R110" s="175"/>
      <c r="S110" s="175"/>
      <c r="T110" s="176"/>
      <c r="AT110" s="172" t="s">
        <v>201</v>
      </c>
      <c r="AU110" s="172" t="s">
        <v>115</v>
      </c>
      <c r="AV110" s="171" t="s">
        <v>113</v>
      </c>
      <c r="AW110" s="171" t="s">
        <v>93</v>
      </c>
      <c r="AX110" s="171" t="s">
        <v>111</v>
      </c>
      <c r="AY110" s="172" t="s">
        <v>188</v>
      </c>
    </row>
    <row r="111" spans="2:65" s="171" customFormat="1">
      <c r="B111" s="170"/>
      <c r="D111" s="167" t="s">
        <v>201</v>
      </c>
      <c r="E111" s="172" t="s">
        <v>69</v>
      </c>
      <c r="F111" s="173" t="s">
        <v>2150</v>
      </c>
      <c r="H111" s="172" t="s">
        <v>69</v>
      </c>
      <c r="I111" s="241"/>
      <c r="L111" s="170"/>
      <c r="M111" s="174"/>
      <c r="N111" s="175"/>
      <c r="O111" s="175"/>
      <c r="P111" s="175"/>
      <c r="Q111" s="175"/>
      <c r="R111" s="175"/>
      <c r="S111" s="175"/>
      <c r="T111" s="176"/>
      <c r="AT111" s="172" t="s">
        <v>201</v>
      </c>
      <c r="AU111" s="172" t="s">
        <v>115</v>
      </c>
      <c r="AV111" s="171" t="s">
        <v>113</v>
      </c>
      <c r="AW111" s="171" t="s">
        <v>93</v>
      </c>
      <c r="AX111" s="171" t="s">
        <v>111</v>
      </c>
      <c r="AY111" s="172" t="s">
        <v>188</v>
      </c>
    </row>
    <row r="112" spans="2:65" s="171" customFormat="1">
      <c r="B112" s="170"/>
      <c r="D112" s="167" t="s">
        <v>201</v>
      </c>
      <c r="E112" s="172" t="s">
        <v>69</v>
      </c>
      <c r="F112" s="173" t="s">
        <v>2151</v>
      </c>
      <c r="H112" s="172" t="s">
        <v>69</v>
      </c>
      <c r="I112" s="241"/>
      <c r="L112" s="170"/>
      <c r="M112" s="174"/>
      <c r="N112" s="175"/>
      <c r="O112" s="175"/>
      <c r="P112" s="175"/>
      <c r="Q112" s="175"/>
      <c r="R112" s="175"/>
      <c r="S112" s="175"/>
      <c r="T112" s="176"/>
      <c r="AT112" s="172" t="s">
        <v>201</v>
      </c>
      <c r="AU112" s="172" t="s">
        <v>115</v>
      </c>
      <c r="AV112" s="171" t="s">
        <v>113</v>
      </c>
      <c r="AW112" s="171" t="s">
        <v>93</v>
      </c>
      <c r="AX112" s="171" t="s">
        <v>111</v>
      </c>
      <c r="AY112" s="172" t="s">
        <v>188</v>
      </c>
    </row>
    <row r="113" spans="2:65" s="171" customFormat="1">
      <c r="B113" s="170"/>
      <c r="D113" s="167" t="s">
        <v>201</v>
      </c>
      <c r="E113" s="172" t="s">
        <v>69</v>
      </c>
      <c r="F113" s="173" t="s">
        <v>205</v>
      </c>
      <c r="H113" s="172" t="s">
        <v>69</v>
      </c>
      <c r="I113" s="241"/>
      <c r="L113" s="170"/>
      <c r="M113" s="174"/>
      <c r="N113" s="175"/>
      <c r="O113" s="175"/>
      <c r="P113" s="175"/>
      <c r="Q113" s="175"/>
      <c r="R113" s="175"/>
      <c r="S113" s="175"/>
      <c r="T113" s="176"/>
      <c r="AT113" s="172" t="s">
        <v>201</v>
      </c>
      <c r="AU113" s="172" t="s">
        <v>115</v>
      </c>
      <c r="AV113" s="171" t="s">
        <v>113</v>
      </c>
      <c r="AW113" s="171" t="s">
        <v>93</v>
      </c>
      <c r="AX113" s="171" t="s">
        <v>111</v>
      </c>
      <c r="AY113" s="172" t="s">
        <v>188</v>
      </c>
    </row>
    <row r="114" spans="2:65" s="171" customFormat="1">
      <c r="B114" s="170"/>
      <c r="D114" s="167" t="s">
        <v>201</v>
      </c>
      <c r="E114" s="172" t="s">
        <v>69</v>
      </c>
      <c r="F114" s="173" t="s">
        <v>2152</v>
      </c>
      <c r="H114" s="172" t="s">
        <v>69</v>
      </c>
      <c r="I114" s="241"/>
      <c r="L114" s="170"/>
      <c r="M114" s="174"/>
      <c r="N114" s="175"/>
      <c r="O114" s="175"/>
      <c r="P114" s="175"/>
      <c r="Q114" s="175"/>
      <c r="R114" s="175"/>
      <c r="S114" s="175"/>
      <c r="T114" s="176"/>
      <c r="AT114" s="172" t="s">
        <v>201</v>
      </c>
      <c r="AU114" s="172" t="s">
        <v>115</v>
      </c>
      <c r="AV114" s="171" t="s">
        <v>113</v>
      </c>
      <c r="AW114" s="171" t="s">
        <v>93</v>
      </c>
      <c r="AX114" s="171" t="s">
        <v>111</v>
      </c>
      <c r="AY114" s="172" t="s">
        <v>188</v>
      </c>
    </row>
    <row r="115" spans="2:65" s="171" customFormat="1">
      <c r="B115" s="170"/>
      <c r="D115" s="167" t="s">
        <v>201</v>
      </c>
      <c r="E115" s="172" t="s">
        <v>69</v>
      </c>
      <c r="F115" s="173" t="s">
        <v>2153</v>
      </c>
      <c r="H115" s="172" t="s">
        <v>69</v>
      </c>
      <c r="I115" s="241"/>
      <c r="L115" s="170"/>
      <c r="M115" s="174"/>
      <c r="N115" s="175"/>
      <c r="O115" s="175"/>
      <c r="P115" s="175"/>
      <c r="Q115" s="175"/>
      <c r="R115" s="175"/>
      <c r="S115" s="175"/>
      <c r="T115" s="176"/>
      <c r="AT115" s="172" t="s">
        <v>201</v>
      </c>
      <c r="AU115" s="172" t="s">
        <v>115</v>
      </c>
      <c r="AV115" s="171" t="s">
        <v>113</v>
      </c>
      <c r="AW115" s="171" t="s">
        <v>93</v>
      </c>
      <c r="AX115" s="171" t="s">
        <v>111</v>
      </c>
      <c r="AY115" s="172" t="s">
        <v>188</v>
      </c>
    </row>
    <row r="116" spans="2:65" s="171" customFormat="1">
      <c r="B116" s="170"/>
      <c r="D116" s="167" t="s">
        <v>201</v>
      </c>
      <c r="E116" s="172" t="s">
        <v>69</v>
      </c>
      <c r="F116" s="173" t="s">
        <v>2157</v>
      </c>
      <c r="H116" s="172" t="s">
        <v>69</v>
      </c>
      <c r="I116" s="241"/>
      <c r="L116" s="170"/>
      <c r="M116" s="174"/>
      <c r="N116" s="175"/>
      <c r="O116" s="175"/>
      <c r="P116" s="175"/>
      <c r="Q116" s="175"/>
      <c r="R116" s="175"/>
      <c r="S116" s="175"/>
      <c r="T116" s="176"/>
      <c r="AT116" s="172" t="s">
        <v>201</v>
      </c>
      <c r="AU116" s="172" t="s">
        <v>115</v>
      </c>
      <c r="AV116" s="171" t="s">
        <v>113</v>
      </c>
      <c r="AW116" s="171" t="s">
        <v>93</v>
      </c>
      <c r="AX116" s="171" t="s">
        <v>111</v>
      </c>
      <c r="AY116" s="172" t="s">
        <v>188</v>
      </c>
    </row>
    <row r="117" spans="2:65" s="178" customFormat="1">
      <c r="B117" s="177"/>
      <c r="D117" s="167" t="s">
        <v>201</v>
      </c>
      <c r="E117" s="179" t="s">
        <v>69</v>
      </c>
      <c r="F117" s="180" t="s">
        <v>2155</v>
      </c>
      <c r="H117" s="181">
        <v>2.04</v>
      </c>
      <c r="I117" s="242"/>
      <c r="L117" s="177"/>
      <c r="M117" s="182"/>
      <c r="N117" s="183"/>
      <c r="O117" s="183"/>
      <c r="P117" s="183"/>
      <c r="Q117" s="183"/>
      <c r="R117" s="183"/>
      <c r="S117" s="183"/>
      <c r="T117" s="184"/>
      <c r="AT117" s="179" t="s">
        <v>201</v>
      </c>
      <c r="AU117" s="179" t="s">
        <v>115</v>
      </c>
      <c r="AV117" s="178" t="s">
        <v>115</v>
      </c>
      <c r="AW117" s="178" t="s">
        <v>93</v>
      </c>
      <c r="AX117" s="178" t="s">
        <v>111</v>
      </c>
      <c r="AY117" s="179" t="s">
        <v>188</v>
      </c>
    </row>
    <row r="118" spans="2:65" s="186" customFormat="1">
      <c r="B118" s="185"/>
      <c r="D118" s="167" t="s">
        <v>201</v>
      </c>
      <c r="E118" s="187" t="s">
        <v>69</v>
      </c>
      <c r="F118" s="188" t="s">
        <v>210</v>
      </c>
      <c r="H118" s="189">
        <v>2.04</v>
      </c>
      <c r="I118" s="243"/>
      <c r="L118" s="185"/>
      <c r="M118" s="190"/>
      <c r="N118" s="191"/>
      <c r="O118" s="191"/>
      <c r="P118" s="191"/>
      <c r="Q118" s="191"/>
      <c r="R118" s="191"/>
      <c r="S118" s="191"/>
      <c r="T118" s="192"/>
      <c r="AT118" s="187" t="s">
        <v>201</v>
      </c>
      <c r="AU118" s="187" t="s">
        <v>115</v>
      </c>
      <c r="AV118" s="186" t="s">
        <v>195</v>
      </c>
      <c r="AW118" s="186" t="s">
        <v>93</v>
      </c>
      <c r="AX118" s="186" t="s">
        <v>113</v>
      </c>
      <c r="AY118" s="187" t="s">
        <v>188</v>
      </c>
    </row>
    <row r="119" spans="2:65" s="171" customFormat="1">
      <c r="B119" s="170"/>
      <c r="D119" s="167" t="s">
        <v>201</v>
      </c>
      <c r="E119" s="172" t="s">
        <v>69</v>
      </c>
      <c r="F119" s="173" t="s">
        <v>224</v>
      </c>
      <c r="H119" s="172" t="s">
        <v>69</v>
      </c>
      <c r="I119" s="241"/>
      <c r="L119" s="170"/>
      <c r="M119" s="174"/>
      <c r="N119" s="175"/>
      <c r="O119" s="175"/>
      <c r="P119" s="175"/>
      <c r="Q119" s="175"/>
      <c r="R119" s="175"/>
      <c r="S119" s="175"/>
      <c r="T119" s="176"/>
      <c r="AT119" s="172" t="s">
        <v>201</v>
      </c>
      <c r="AU119" s="172" t="s">
        <v>115</v>
      </c>
      <c r="AV119" s="171" t="s">
        <v>113</v>
      </c>
      <c r="AW119" s="171" t="s">
        <v>93</v>
      </c>
      <c r="AX119" s="171" t="s">
        <v>111</v>
      </c>
      <c r="AY119" s="172" t="s">
        <v>188</v>
      </c>
    </row>
    <row r="120" spans="2:65" s="171" customFormat="1">
      <c r="B120" s="170"/>
      <c r="D120" s="167" t="s">
        <v>201</v>
      </c>
      <c r="E120" s="172" t="s">
        <v>69</v>
      </c>
      <c r="F120" s="173" t="s">
        <v>225</v>
      </c>
      <c r="H120" s="172" t="s">
        <v>69</v>
      </c>
      <c r="I120" s="241"/>
      <c r="L120" s="170"/>
      <c r="M120" s="174"/>
      <c r="N120" s="175"/>
      <c r="O120" s="175"/>
      <c r="P120" s="175"/>
      <c r="Q120" s="175"/>
      <c r="R120" s="175"/>
      <c r="S120" s="175"/>
      <c r="T120" s="176"/>
      <c r="AT120" s="172" t="s">
        <v>201</v>
      </c>
      <c r="AU120" s="172" t="s">
        <v>115</v>
      </c>
      <c r="AV120" s="171" t="s">
        <v>113</v>
      </c>
      <c r="AW120" s="171" t="s">
        <v>93</v>
      </c>
      <c r="AX120" s="171" t="s">
        <v>111</v>
      </c>
      <c r="AY120" s="172" t="s">
        <v>188</v>
      </c>
    </row>
    <row r="121" spans="2:65" s="101" customFormat="1" ht="16.5" customHeight="1">
      <c r="B121" s="86"/>
      <c r="C121" s="87" t="s">
        <v>228</v>
      </c>
      <c r="D121" s="87" t="s">
        <v>190</v>
      </c>
      <c r="E121" s="88" t="s">
        <v>286</v>
      </c>
      <c r="F121" s="89" t="s">
        <v>287</v>
      </c>
      <c r="G121" s="90" t="s">
        <v>193</v>
      </c>
      <c r="H121" s="91">
        <v>3.76</v>
      </c>
      <c r="I121" s="238"/>
      <c r="J121" s="92">
        <f>ROUND(I121*H121,2)</f>
        <v>0</v>
      </c>
      <c r="K121" s="89" t="s">
        <v>194</v>
      </c>
      <c r="L121" s="61"/>
      <c r="M121" s="239" t="s">
        <v>69</v>
      </c>
      <c r="N121" s="164" t="s">
        <v>100</v>
      </c>
      <c r="O121" s="100"/>
      <c r="P121" s="165">
        <f>O121*H121</f>
        <v>0</v>
      </c>
      <c r="Q121" s="165">
        <v>0</v>
      </c>
      <c r="R121" s="165">
        <f>Q121*H121</f>
        <v>0</v>
      </c>
      <c r="S121" s="165">
        <v>0</v>
      </c>
      <c r="T121" s="166">
        <f>S121*H121</f>
        <v>0</v>
      </c>
      <c r="AR121" s="55" t="s">
        <v>195</v>
      </c>
      <c r="AT121" s="55" t="s">
        <v>190</v>
      </c>
      <c r="AU121" s="55" t="s">
        <v>115</v>
      </c>
      <c r="AY121" s="55" t="s">
        <v>188</v>
      </c>
      <c r="BE121" s="93">
        <f>IF(N121="základní",J121,0)</f>
        <v>0</v>
      </c>
      <c r="BF121" s="93">
        <f>IF(N121="snížená",J121,0)</f>
        <v>0</v>
      </c>
      <c r="BG121" s="93">
        <f>IF(N121="zákl. přenesená",J121,0)</f>
        <v>0</v>
      </c>
      <c r="BH121" s="93">
        <f>IF(N121="sníž. přenesená",J121,0)</f>
        <v>0</v>
      </c>
      <c r="BI121" s="93">
        <f>IF(N121="nulová",J121,0)</f>
        <v>0</v>
      </c>
      <c r="BJ121" s="55" t="s">
        <v>113</v>
      </c>
      <c r="BK121" s="93">
        <f>ROUND(I121*H121,2)</f>
        <v>0</v>
      </c>
      <c r="BL121" s="55" t="s">
        <v>195</v>
      </c>
      <c r="BM121" s="55" t="s">
        <v>2158</v>
      </c>
    </row>
    <row r="122" spans="2:65" s="101" customFormat="1" ht="27">
      <c r="B122" s="61"/>
      <c r="D122" s="167" t="s">
        <v>197</v>
      </c>
      <c r="F122" s="168" t="s">
        <v>289</v>
      </c>
      <c r="I122" s="240"/>
      <c r="L122" s="61"/>
      <c r="M122" s="94"/>
      <c r="N122" s="100"/>
      <c r="O122" s="100"/>
      <c r="P122" s="100"/>
      <c r="Q122" s="100"/>
      <c r="R122" s="100"/>
      <c r="S122" s="100"/>
      <c r="T122" s="69"/>
      <c r="AT122" s="55" t="s">
        <v>197</v>
      </c>
      <c r="AU122" s="55" t="s">
        <v>115</v>
      </c>
    </row>
    <row r="123" spans="2:65" s="101" customFormat="1" ht="409.5">
      <c r="B123" s="61"/>
      <c r="D123" s="167" t="s">
        <v>199</v>
      </c>
      <c r="F123" s="169" t="s">
        <v>290</v>
      </c>
      <c r="I123" s="240"/>
      <c r="L123" s="61"/>
      <c r="M123" s="94"/>
      <c r="N123" s="100"/>
      <c r="O123" s="100"/>
      <c r="P123" s="100"/>
      <c r="Q123" s="100"/>
      <c r="R123" s="100"/>
      <c r="S123" s="100"/>
      <c r="T123" s="69"/>
      <c r="AT123" s="55" t="s">
        <v>199</v>
      </c>
      <c r="AU123" s="55" t="s">
        <v>115</v>
      </c>
    </row>
    <row r="124" spans="2:65" s="101" customFormat="1" ht="81">
      <c r="B124" s="61"/>
      <c r="D124" s="167" t="s">
        <v>452</v>
      </c>
      <c r="F124" s="169" t="s">
        <v>2159</v>
      </c>
      <c r="I124" s="240"/>
      <c r="L124" s="61"/>
      <c r="M124" s="94"/>
      <c r="N124" s="100"/>
      <c r="O124" s="100"/>
      <c r="P124" s="100"/>
      <c r="Q124" s="100"/>
      <c r="R124" s="100"/>
      <c r="S124" s="100"/>
      <c r="T124" s="69"/>
      <c r="AT124" s="55" t="s">
        <v>452</v>
      </c>
      <c r="AU124" s="55" t="s">
        <v>115</v>
      </c>
    </row>
    <row r="125" spans="2:65" s="171" customFormat="1">
      <c r="B125" s="170"/>
      <c r="D125" s="167" t="s">
        <v>201</v>
      </c>
      <c r="E125" s="172" t="s">
        <v>69</v>
      </c>
      <c r="F125" s="173" t="s">
        <v>202</v>
      </c>
      <c r="H125" s="172" t="s">
        <v>69</v>
      </c>
      <c r="I125" s="241"/>
      <c r="L125" s="170"/>
      <c r="M125" s="174"/>
      <c r="N125" s="175"/>
      <c r="O125" s="175"/>
      <c r="P125" s="175"/>
      <c r="Q125" s="175"/>
      <c r="R125" s="175"/>
      <c r="S125" s="175"/>
      <c r="T125" s="176"/>
      <c r="AT125" s="172" t="s">
        <v>201</v>
      </c>
      <c r="AU125" s="172" t="s">
        <v>115</v>
      </c>
      <c r="AV125" s="171" t="s">
        <v>113</v>
      </c>
      <c r="AW125" s="171" t="s">
        <v>93</v>
      </c>
      <c r="AX125" s="171" t="s">
        <v>111</v>
      </c>
      <c r="AY125" s="172" t="s">
        <v>188</v>
      </c>
    </row>
    <row r="126" spans="2:65" s="171" customFormat="1">
      <c r="B126" s="170"/>
      <c r="D126" s="167" t="s">
        <v>201</v>
      </c>
      <c r="E126" s="172" t="s">
        <v>69</v>
      </c>
      <c r="F126" s="173" t="s">
        <v>2150</v>
      </c>
      <c r="H126" s="172" t="s">
        <v>69</v>
      </c>
      <c r="I126" s="241"/>
      <c r="L126" s="170"/>
      <c r="M126" s="174"/>
      <c r="N126" s="175"/>
      <c r="O126" s="175"/>
      <c r="P126" s="175"/>
      <c r="Q126" s="175"/>
      <c r="R126" s="175"/>
      <c r="S126" s="175"/>
      <c r="T126" s="176"/>
      <c r="AT126" s="172" t="s">
        <v>201</v>
      </c>
      <c r="AU126" s="172" t="s">
        <v>115</v>
      </c>
      <c r="AV126" s="171" t="s">
        <v>113</v>
      </c>
      <c r="AW126" s="171" t="s">
        <v>93</v>
      </c>
      <c r="AX126" s="171" t="s">
        <v>111</v>
      </c>
      <c r="AY126" s="172" t="s">
        <v>188</v>
      </c>
    </row>
    <row r="127" spans="2:65" s="171" customFormat="1">
      <c r="B127" s="170"/>
      <c r="D127" s="167" t="s">
        <v>201</v>
      </c>
      <c r="E127" s="172" t="s">
        <v>69</v>
      </c>
      <c r="F127" s="173" t="s">
        <v>2151</v>
      </c>
      <c r="H127" s="172" t="s">
        <v>69</v>
      </c>
      <c r="I127" s="241"/>
      <c r="L127" s="170"/>
      <c r="M127" s="174"/>
      <c r="N127" s="175"/>
      <c r="O127" s="175"/>
      <c r="P127" s="175"/>
      <c r="Q127" s="175"/>
      <c r="R127" s="175"/>
      <c r="S127" s="175"/>
      <c r="T127" s="176"/>
      <c r="AT127" s="172" t="s">
        <v>201</v>
      </c>
      <c r="AU127" s="172" t="s">
        <v>115</v>
      </c>
      <c r="AV127" s="171" t="s">
        <v>113</v>
      </c>
      <c r="AW127" s="171" t="s">
        <v>93</v>
      </c>
      <c r="AX127" s="171" t="s">
        <v>111</v>
      </c>
      <c r="AY127" s="172" t="s">
        <v>188</v>
      </c>
    </row>
    <row r="128" spans="2:65" s="171" customFormat="1">
      <c r="B128" s="170"/>
      <c r="D128" s="167" t="s">
        <v>201</v>
      </c>
      <c r="E128" s="172" t="s">
        <v>69</v>
      </c>
      <c r="F128" s="173" t="s">
        <v>291</v>
      </c>
      <c r="H128" s="172" t="s">
        <v>69</v>
      </c>
      <c r="I128" s="241"/>
      <c r="L128" s="170"/>
      <c r="M128" s="174"/>
      <c r="N128" s="175"/>
      <c r="O128" s="175"/>
      <c r="P128" s="175"/>
      <c r="Q128" s="175"/>
      <c r="R128" s="175"/>
      <c r="S128" s="175"/>
      <c r="T128" s="176"/>
      <c r="AT128" s="172" t="s">
        <v>201</v>
      </c>
      <c r="AU128" s="172" t="s">
        <v>115</v>
      </c>
      <c r="AV128" s="171" t="s">
        <v>113</v>
      </c>
      <c r="AW128" s="171" t="s">
        <v>93</v>
      </c>
      <c r="AX128" s="171" t="s">
        <v>111</v>
      </c>
      <c r="AY128" s="172" t="s">
        <v>188</v>
      </c>
    </row>
    <row r="129" spans="2:65" s="171" customFormat="1">
      <c r="B129" s="170"/>
      <c r="D129" s="167" t="s">
        <v>201</v>
      </c>
      <c r="E129" s="172" t="s">
        <v>69</v>
      </c>
      <c r="F129" s="173" t="s">
        <v>2152</v>
      </c>
      <c r="H129" s="172" t="s">
        <v>69</v>
      </c>
      <c r="I129" s="241"/>
      <c r="L129" s="170"/>
      <c r="M129" s="174"/>
      <c r="N129" s="175"/>
      <c r="O129" s="175"/>
      <c r="P129" s="175"/>
      <c r="Q129" s="175"/>
      <c r="R129" s="175"/>
      <c r="S129" s="175"/>
      <c r="T129" s="176"/>
      <c r="AT129" s="172" t="s">
        <v>201</v>
      </c>
      <c r="AU129" s="172" t="s">
        <v>115</v>
      </c>
      <c r="AV129" s="171" t="s">
        <v>113</v>
      </c>
      <c r="AW129" s="171" t="s">
        <v>93</v>
      </c>
      <c r="AX129" s="171" t="s">
        <v>111</v>
      </c>
      <c r="AY129" s="172" t="s">
        <v>188</v>
      </c>
    </row>
    <row r="130" spans="2:65" s="171" customFormat="1">
      <c r="B130" s="170"/>
      <c r="D130" s="167" t="s">
        <v>201</v>
      </c>
      <c r="E130" s="172" t="s">
        <v>69</v>
      </c>
      <c r="F130" s="173" t="s">
        <v>2160</v>
      </c>
      <c r="H130" s="172" t="s">
        <v>69</v>
      </c>
      <c r="I130" s="241"/>
      <c r="L130" s="170"/>
      <c r="M130" s="174"/>
      <c r="N130" s="175"/>
      <c r="O130" s="175"/>
      <c r="P130" s="175"/>
      <c r="Q130" s="175"/>
      <c r="R130" s="175"/>
      <c r="S130" s="175"/>
      <c r="T130" s="176"/>
      <c r="AT130" s="172" t="s">
        <v>201</v>
      </c>
      <c r="AU130" s="172" t="s">
        <v>115</v>
      </c>
      <c r="AV130" s="171" t="s">
        <v>113</v>
      </c>
      <c r="AW130" s="171" t="s">
        <v>93</v>
      </c>
      <c r="AX130" s="171" t="s">
        <v>111</v>
      </c>
      <c r="AY130" s="172" t="s">
        <v>188</v>
      </c>
    </row>
    <row r="131" spans="2:65" s="171" customFormat="1">
      <c r="B131" s="170"/>
      <c r="D131" s="167" t="s">
        <v>201</v>
      </c>
      <c r="E131" s="172" t="s">
        <v>69</v>
      </c>
      <c r="F131" s="173" t="s">
        <v>2161</v>
      </c>
      <c r="H131" s="172" t="s">
        <v>69</v>
      </c>
      <c r="I131" s="241"/>
      <c r="L131" s="170"/>
      <c r="M131" s="174"/>
      <c r="N131" s="175"/>
      <c r="O131" s="175"/>
      <c r="P131" s="175"/>
      <c r="Q131" s="175"/>
      <c r="R131" s="175"/>
      <c r="S131" s="175"/>
      <c r="T131" s="176"/>
      <c r="AT131" s="172" t="s">
        <v>201</v>
      </c>
      <c r="AU131" s="172" t="s">
        <v>115</v>
      </c>
      <c r="AV131" s="171" t="s">
        <v>113</v>
      </c>
      <c r="AW131" s="171" t="s">
        <v>93</v>
      </c>
      <c r="AX131" s="171" t="s">
        <v>111</v>
      </c>
      <c r="AY131" s="172" t="s">
        <v>188</v>
      </c>
    </row>
    <row r="132" spans="2:65" s="178" customFormat="1">
      <c r="B132" s="177"/>
      <c r="D132" s="167" t="s">
        <v>201</v>
      </c>
      <c r="E132" s="179" t="s">
        <v>69</v>
      </c>
      <c r="F132" s="180" t="s">
        <v>2162</v>
      </c>
      <c r="H132" s="181">
        <v>2.4</v>
      </c>
      <c r="I132" s="242"/>
      <c r="L132" s="177"/>
      <c r="M132" s="182"/>
      <c r="N132" s="183"/>
      <c r="O132" s="183"/>
      <c r="P132" s="183"/>
      <c r="Q132" s="183"/>
      <c r="R132" s="183"/>
      <c r="S132" s="183"/>
      <c r="T132" s="184"/>
      <c r="AT132" s="179" t="s">
        <v>201</v>
      </c>
      <c r="AU132" s="179" t="s">
        <v>115</v>
      </c>
      <c r="AV132" s="178" t="s">
        <v>115</v>
      </c>
      <c r="AW132" s="178" t="s">
        <v>93</v>
      </c>
      <c r="AX132" s="178" t="s">
        <v>111</v>
      </c>
      <c r="AY132" s="179" t="s">
        <v>188</v>
      </c>
    </row>
    <row r="133" spans="2:65" s="178" customFormat="1">
      <c r="B133" s="177"/>
      <c r="D133" s="167" t="s">
        <v>201</v>
      </c>
      <c r="E133" s="179" t="s">
        <v>69</v>
      </c>
      <c r="F133" s="180" t="s">
        <v>2163</v>
      </c>
      <c r="H133" s="181">
        <v>1.36</v>
      </c>
      <c r="I133" s="242"/>
      <c r="L133" s="177"/>
      <c r="M133" s="182"/>
      <c r="N133" s="183"/>
      <c r="O133" s="183"/>
      <c r="P133" s="183"/>
      <c r="Q133" s="183"/>
      <c r="R133" s="183"/>
      <c r="S133" s="183"/>
      <c r="T133" s="184"/>
      <c r="AT133" s="179" t="s">
        <v>201</v>
      </c>
      <c r="AU133" s="179" t="s">
        <v>115</v>
      </c>
      <c r="AV133" s="178" t="s">
        <v>115</v>
      </c>
      <c r="AW133" s="178" t="s">
        <v>93</v>
      </c>
      <c r="AX133" s="178" t="s">
        <v>111</v>
      </c>
      <c r="AY133" s="179" t="s">
        <v>188</v>
      </c>
    </row>
    <row r="134" spans="2:65" s="186" customFormat="1">
      <c r="B134" s="185"/>
      <c r="D134" s="167" t="s">
        <v>201</v>
      </c>
      <c r="E134" s="187" t="s">
        <v>69</v>
      </c>
      <c r="F134" s="188" t="s">
        <v>210</v>
      </c>
      <c r="H134" s="189">
        <v>3.76</v>
      </c>
      <c r="I134" s="243"/>
      <c r="L134" s="185"/>
      <c r="M134" s="190"/>
      <c r="N134" s="191"/>
      <c r="O134" s="191"/>
      <c r="P134" s="191"/>
      <c r="Q134" s="191"/>
      <c r="R134" s="191"/>
      <c r="S134" s="191"/>
      <c r="T134" s="192"/>
      <c r="AT134" s="187" t="s">
        <v>201</v>
      </c>
      <c r="AU134" s="187" t="s">
        <v>115</v>
      </c>
      <c r="AV134" s="186" t="s">
        <v>195</v>
      </c>
      <c r="AW134" s="186" t="s">
        <v>93</v>
      </c>
      <c r="AX134" s="186" t="s">
        <v>113</v>
      </c>
      <c r="AY134" s="187" t="s">
        <v>188</v>
      </c>
    </row>
    <row r="135" spans="2:65" s="101" customFormat="1" ht="16.5" customHeight="1">
      <c r="B135" s="86"/>
      <c r="C135" s="201" t="s">
        <v>195</v>
      </c>
      <c r="D135" s="201" t="s">
        <v>521</v>
      </c>
      <c r="E135" s="202" t="s">
        <v>2164</v>
      </c>
      <c r="F135" s="203" t="s">
        <v>2165</v>
      </c>
      <c r="G135" s="204" t="s">
        <v>314</v>
      </c>
      <c r="H135" s="205">
        <v>7.7229999999999999</v>
      </c>
      <c r="I135" s="245"/>
      <c r="J135" s="206">
        <f>ROUND(I135*H135,2)</f>
        <v>0</v>
      </c>
      <c r="K135" s="203" t="s">
        <v>194</v>
      </c>
      <c r="L135" s="207"/>
      <c r="M135" s="246" t="s">
        <v>69</v>
      </c>
      <c r="N135" s="208" t="s">
        <v>100</v>
      </c>
      <c r="O135" s="100"/>
      <c r="P135" s="165">
        <f>O135*H135</f>
        <v>0</v>
      </c>
      <c r="Q135" s="165">
        <v>1</v>
      </c>
      <c r="R135" s="165">
        <f>Q135*H135</f>
        <v>7.7229999999999999</v>
      </c>
      <c r="S135" s="165">
        <v>0</v>
      </c>
      <c r="T135" s="166">
        <f>S135*H135</f>
        <v>0</v>
      </c>
      <c r="AR135" s="55" t="s">
        <v>278</v>
      </c>
      <c r="AT135" s="55" t="s">
        <v>521</v>
      </c>
      <c r="AU135" s="55" t="s">
        <v>115</v>
      </c>
      <c r="AY135" s="55" t="s">
        <v>188</v>
      </c>
      <c r="BE135" s="93">
        <f>IF(N135="základní",J135,0)</f>
        <v>0</v>
      </c>
      <c r="BF135" s="93">
        <f>IF(N135="snížená",J135,0)</f>
        <v>0</v>
      </c>
      <c r="BG135" s="93">
        <f>IF(N135="zákl. přenesená",J135,0)</f>
        <v>0</v>
      </c>
      <c r="BH135" s="93">
        <f>IF(N135="sníž. přenesená",J135,0)</f>
        <v>0</v>
      </c>
      <c r="BI135" s="93">
        <f>IF(N135="nulová",J135,0)</f>
        <v>0</v>
      </c>
      <c r="BJ135" s="55" t="s">
        <v>113</v>
      </c>
      <c r="BK135" s="93">
        <f>ROUND(I135*H135,2)</f>
        <v>0</v>
      </c>
      <c r="BL135" s="55" t="s">
        <v>195</v>
      </c>
      <c r="BM135" s="55" t="s">
        <v>2166</v>
      </c>
    </row>
    <row r="136" spans="2:65" s="101" customFormat="1">
      <c r="B136" s="61"/>
      <c r="D136" s="167" t="s">
        <v>197</v>
      </c>
      <c r="F136" s="168" t="s">
        <v>2165</v>
      </c>
      <c r="I136" s="240"/>
      <c r="L136" s="61"/>
      <c r="M136" s="94"/>
      <c r="N136" s="100"/>
      <c r="O136" s="100"/>
      <c r="P136" s="100"/>
      <c r="Q136" s="100"/>
      <c r="R136" s="100"/>
      <c r="S136" s="100"/>
      <c r="T136" s="69"/>
      <c r="AT136" s="55" t="s">
        <v>197</v>
      </c>
      <c r="AU136" s="55" t="s">
        <v>115</v>
      </c>
    </row>
    <row r="137" spans="2:65" s="171" customFormat="1">
      <c r="B137" s="170"/>
      <c r="D137" s="167" t="s">
        <v>201</v>
      </c>
      <c r="E137" s="172" t="s">
        <v>69</v>
      </c>
      <c r="F137" s="173" t="s">
        <v>202</v>
      </c>
      <c r="H137" s="172" t="s">
        <v>69</v>
      </c>
      <c r="I137" s="241"/>
      <c r="L137" s="170"/>
      <c r="M137" s="174"/>
      <c r="N137" s="175"/>
      <c r="O137" s="175"/>
      <c r="P137" s="175"/>
      <c r="Q137" s="175"/>
      <c r="R137" s="175"/>
      <c r="S137" s="175"/>
      <c r="T137" s="176"/>
      <c r="AT137" s="172" t="s">
        <v>201</v>
      </c>
      <c r="AU137" s="172" t="s">
        <v>115</v>
      </c>
      <c r="AV137" s="171" t="s">
        <v>113</v>
      </c>
      <c r="AW137" s="171" t="s">
        <v>93</v>
      </c>
      <c r="AX137" s="171" t="s">
        <v>111</v>
      </c>
      <c r="AY137" s="172" t="s">
        <v>188</v>
      </c>
    </row>
    <row r="138" spans="2:65" s="171" customFormat="1">
      <c r="B138" s="170"/>
      <c r="D138" s="167" t="s">
        <v>201</v>
      </c>
      <c r="E138" s="172" t="s">
        <v>69</v>
      </c>
      <c r="F138" s="173" t="s">
        <v>2150</v>
      </c>
      <c r="H138" s="172" t="s">
        <v>69</v>
      </c>
      <c r="I138" s="241"/>
      <c r="L138" s="170"/>
      <c r="M138" s="174"/>
      <c r="N138" s="175"/>
      <c r="O138" s="175"/>
      <c r="P138" s="175"/>
      <c r="Q138" s="175"/>
      <c r="R138" s="175"/>
      <c r="S138" s="175"/>
      <c r="T138" s="176"/>
      <c r="AT138" s="172" t="s">
        <v>201</v>
      </c>
      <c r="AU138" s="172" t="s">
        <v>115</v>
      </c>
      <c r="AV138" s="171" t="s">
        <v>113</v>
      </c>
      <c r="AW138" s="171" t="s">
        <v>93</v>
      </c>
      <c r="AX138" s="171" t="s">
        <v>111</v>
      </c>
      <c r="AY138" s="172" t="s">
        <v>188</v>
      </c>
    </row>
    <row r="139" spans="2:65" s="171" customFormat="1">
      <c r="B139" s="170"/>
      <c r="D139" s="167" t="s">
        <v>201</v>
      </c>
      <c r="E139" s="172" t="s">
        <v>69</v>
      </c>
      <c r="F139" s="173" t="s">
        <v>2151</v>
      </c>
      <c r="H139" s="172" t="s">
        <v>69</v>
      </c>
      <c r="I139" s="241"/>
      <c r="L139" s="170"/>
      <c r="M139" s="174"/>
      <c r="N139" s="175"/>
      <c r="O139" s="175"/>
      <c r="P139" s="175"/>
      <c r="Q139" s="175"/>
      <c r="R139" s="175"/>
      <c r="S139" s="175"/>
      <c r="T139" s="176"/>
      <c r="AT139" s="172" t="s">
        <v>201</v>
      </c>
      <c r="AU139" s="172" t="s">
        <v>115</v>
      </c>
      <c r="AV139" s="171" t="s">
        <v>113</v>
      </c>
      <c r="AW139" s="171" t="s">
        <v>93</v>
      </c>
      <c r="AX139" s="171" t="s">
        <v>111</v>
      </c>
      <c r="AY139" s="172" t="s">
        <v>188</v>
      </c>
    </row>
    <row r="140" spans="2:65" s="171" customFormat="1">
      <c r="B140" s="170"/>
      <c r="D140" s="167" t="s">
        <v>201</v>
      </c>
      <c r="E140" s="172" t="s">
        <v>69</v>
      </c>
      <c r="F140" s="173" t="s">
        <v>291</v>
      </c>
      <c r="H140" s="172" t="s">
        <v>69</v>
      </c>
      <c r="I140" s="241"/>
      <c r="L140" s="170"/>
      <c r="M140" s="174"/>
      <c r="N140" s="175"/>
      <c r="O140" s="175"/>
      <c r="P140" s="175"/>
      <c r="Q140" s="175"/>
      <c r="R140" s="175"/>
      <c r="S140" s="175"/>
      <c r="T140" s="176"/>
      <c r="AT140" s="172" t="s">
        <v>201</v>
      </c>
      <c r="AU140" s="172" t="s">
        <v>115</v>
      </c>
      <c r="AV140" s="171" t="s">
        <v>113</v>
      </c>
      <c r="AW140" s="171" t="s">
        <v>93</v>
      </c>
      <c r="AX140" s="171" t="s">
        <v>111</v>
      </c>
      <c r="AY140" s="172" t="s">
        <v>188</v>
      </c>
    </row>
    <row r="141" spans="2:65" s="171" customFormat="1">
      <c r="B141" s="170"/>
      <c r="D141" s="167" t="s">
        <v>201</v>
      </c>
      <c r="E141" s="172" t="s">
        <v>69</v>
      </c>
      <c r="F141" s="173" t="s">
        <v>2152</v>
      </c>
      <c r="H141" s="172" t="s">
        <v>69</v>
      </c>
      <c r="I141" s="241"/>
      <c r="L141" s="170"/>
      <c r="M141" s="174"/>
      <c r="N141" s="175"/>
      <c r="O141" s="175"/>
      <c r="P141" s="175"/>
      <c r="Q141" s="175"/>
      <c r="R141" s="175"/>
      <c r="S141" s="175"/>
      <c r="T141" s="176"/>
      <c r="AT141" s="172" t="s">
        <v>201</v>
      </c>
      <c r="AU141" s="172" t="s">
        <v>115</v>
      </c>
      <c r="AV141" s="171" t="s">
        <v>113</v>
      </c>
      <c r="AW141" s="171" t="s">
        <v>93</v>
      </c>
      <c r="AX141" s="171" t="s">
        <v>111</v>
      </c>
      <c r="AY141" s="172" t="s">
        <v>188</v>
      </c>
    </row>
    <row r="142" spans="2:65" s="171" customFormat="1">
      <c r="B142" s="170"/>
      <c r="D142" s="167" t="s">
        <v>201</v>
      </c>
      <c r="E142" s="172" t="s">
        <v>69</v>
      </c>
      <c r="F142" s="173" t="s">
        <v>2160</v>
      </c>
      <c r="H142" s="172" t="s">
        <v>69</v>
      </c>
      <c r="I142" s="241"/>
      <c r="L142" s="170"/>
      <c r="M142" s="174"/>
      <c r="N142" s="175"/>
      <c r="O142" s="175"/>
      <c r="P142" s="175"/>
      <c r="Q142" s="175"/>
      <c r="R142" s="175"/>
      <c r="S142" s="175"/>
      <c r="T142" s="176"/>
      <c r="AT142" s="172" t="s">
        <v>201</v>
      </c>
      <c r="AU142" s="172" t="s">
        <v>115</v>
      </c>
      <c r="AV142" s="171" t="s">
        <v>113</v>
      </c>
      <c r="AW142" s="171" t="s">
        <v>93</v>
      </c>
      <c r="AX142" s="171" t="s">
        <v>111</v>
      </c>
      <c r="AY142" s="172" t="s">
        <v>188</v>
      </c>
    </row>
    <row r="143" spans="2:65" s="171" customFormat="1">
      <c r="B143" s="170"/>
      <c r="D143" s="167" t="s">
        <v>201</v>
      </c>
      <c r="E143" s="172" t="s">
        <v>69</v>
      </c>
      <c r="F143" s="173" t="s">
        <v>2161</v>
      </c>
      <c r="H143" s="172" t="s">
        <v>69</v>
      </c>
      <c r="I143" s="241"/>
      <c r="L143" s="170"/>
      <c r="M143" s="174"/>
      <c r="N143" s="175"/>
      <c r="O143" s="175"/>
      <c r="P143" s="175"/>
      <c r="Q143" s="175"/>
      <c r="R143" s="175"/>
      <c r="S143" s="175"/>
      <c r="T143" s="176"/>
      <c r="AT143" s="172" t="s">
        <v>201</v>
      </c>
      <c r="AU143" s="172" t="s">
        <v>115</v>
      </c>
      <c r="AV143" s="171" t="s">
        <v>113</v>
      </c>
      <c r="AW143" s="171" t="s">
        <v>93</v>
      </c>
      <c r="AX143" s="171" t="s">
        <v>111</v>
      </c>
      <c r="AY143" s="172" t="s">
        <v>188</v>
      </c>
    </row>
    <row r="144" spans="2:65" s="178" customFormat="1">
      <c r="B144" s="177"/>
      <c r="D144" s="167" t="s">
        <v>201</v>
      </c>
      <c r="E144" s="179" t="s">
        <v>69</v>
      </c>
      <c r="F144" s="180" t="s">
        <v>2162</v>
      </c>
      <c r="H144" s="181">
        <v>2.4</v>
      </c>
      <c r="I144" s="242"/>
      <c r="L144" s="177"/>
      <c r="M144" s="182"/>
      <c r="N144" s="183"/>
      <c r="O144" s="183"/>
      <c r="P144" s="183"/>
      <c r="Q144" s="183"/>
      <c r="R144" s="183"/>
      <c r="S144" s="183"/>
      <c r="T144" s="184"/>
      <c r="AT144" s="179" t="s">
        <v>201</v>
      </c>
      <c r="AU144" s="179" t="s">
        <v>115</v>
      </c>
      <c r="AV144" s="178" t="s">
        <v>115</v>
      </c>
      <c r="AW144" s="178" t="s">
        <v>93</v>
      </c>
      <c r="AX144" s="178" t="s">
        <v>111</v>
      </c>
      <c r="AY144" s="179" t="s">
        <v>188</v>
      </c>
    </row>
    <row r="145" spans="2:65" s="178" customFormat="1">
      <c r="B145" s="177"/>
      <c r="D145" s="167" t="s">
        <v>201</v>
      </c>
      <c r="E145" s="179" t="s">
        <v>69</v>
      </c>
      <c r="F145" s="180" t="s">
        <v>2163</v>
      </c>
      <c r="H145" s="181">
        <v>1.36</v>
      </c>
      <c r="I145" s="242"/>
      <c r="L145" s="177"/>
      <c r="M145" s="182"/>
      <c r="N145" s="183"/>
      <c r="O145" s="183"/>
      <c r="P145" s="183"/>
      <c r="Q145" s="183"/>
      <c r="R145" s="183"/>
      <c r="S145" s="183"/>
      <c r="T145" s="184"/>
      <c r="AT145" s="179" t="s">
        <v>201</v>
      </c>
      <c r="AU145" s="179" t="s">
        <v>115</v>
      </c>
      <c r="AV145" s="178" t="s">
        <v>115</v>
      </c>
      <c r="AW145" s="178" t="s">
        <v>93</v>
      </c>
      <c r="AX145" s="178" t="s">
        <v>111</v>
      </c>
      <c r="AY145" s="179" t="s">
        <v>188</v>
      </c>
    </row>
    <row r="146" spans="2:65" s="186" customFormat="1">
      <c r="B146" s="185"/>
      <c r="D146" s="167" t="s">
        <v>201</v>
      </c>
      <c r="E146" s="187" t="s">
        <v>69</v>
      </c>
      <c r="F146" s="188" t="s">
        <v>210</v>
      </c>
      <c r="H146" s="189">
        <v>3.76</v>
      </c>
      <c r="I146" s="243"/>
      <c r="L146" s="185"/>
      <c r="M146" s="190"/>
      <c r="N146" s="191"/>
      <c r="O146" s="191"/>
      <c r="P146" s="191"/>
      <c r="Q146" s="191"/>
      <c r="R146" s="191"/>
      <c r="S146" s="191"/>
      <c r="T146" s="192"/>
      <c r="AT146" s="187" t="s">
        <v>201</v>
      </c>
      <c r="AU146" s="187" t="s">
        <v>115</v>
      </c>
      <c r="AV146" s="186" t="s">
        <v>195</v>
      </c>
      <c r="AW146" s="186" t="s">
        <v>93</v>
      </c>
      <c r="AX146" s="186" t="s">
        <v>113</v>
      </c>
      <c r="AY146" s="187" t="s">
        <v>188</v>
      </c>
    </row>
    <row r="147" spans="2:65" s="178" customFormat="1">
      <c r="B147" s="177"/>
      <c r="D147" s="167" t="s">
        <v>201</v>
      </c>
      <c r="F147" s="180" t="s">
        <v>2167</v>
      </c>
      <c r="H147" s="181">
        <v>7.7229999999999999</v>
      </c>
      <c r="I147" s="242"/>
      <c r="L147" s="177"/>
      <c r="M147" s="182"/>
      <c r="N147" s="183"/>
      <c r="O147" s="183"/>
      <c r="P147" s="183"/>
      <c r="Q147" s="183"/>
      <c r="R147" s="183"/>
      <c r="S147" s="183"/>
      <c r="T147" s="184"/>
      <c r="AT147" s="179" t="s">
        <v>201</v>
      </c>
      <c r="AU147" s="179" t="s">
        <v>115</v>
      </c>
      <c r="AV147" s="178" t="s">
        <v>115</v>
      </c>
      <c r="AW147" s="178" t="s">
        <v>70</v>
      </c>
      <c r="AX147" s="178" t="s">
        <v>113</v>
      </c>
      <c r="AY147" s="179" t="s">
        <v>188</v>
      </c>
    </row>
    <row r="148" spans="2:65" s="101" customFormat="1" ht="16.5" customHeight="1">
      <c r="B148" s="86"/>
      <c r="C148" s="87" t="s">
        <v>246</v>
      </c>
      <c r="D148" s="87" t="s">
        <v>190</v>
      </c>
      <c r="E148" s="88" t="s">
        <v>302</v>
      </c>
      <c r="F148" s="89" t="s">
        <v>303</v>
      </c>
      <c r="G148" s="90" t="s">
        <v>304</v>
      </c>
      <c r="H148" s="91">
        <v>12.6</v>
      </c>
      <c r="I148" s="238"/>
      <c r="J148" s="92">
        <f>ROUND(I148*H148,2)</f>
        <v>0</v>
      </c>
      <c r="K148" s="89" t="s">
        <v>194</v>
      </c>
      <c r="L148" s="61"/>
      <c r="M148" s="239" t="s">
        <v>69</v>
      </c>
      <c r="N148" s="164" t="s">
        <v>100</v>
      </c>
      <c r="O148" s="100"/>
      <c r="P148" s="165">
        <f>O148*H148</f>
        <v>0</v>
      </c>
      <c r="Q148" s="165">
        <v>0</v>
      </c>
      <c r="R148" s="165">
        <f>Q148*H148</f>
        <v>0</v>
      </c>
      <c r="S148" s="165">
        <v>0</v>
      </c>
      <c r="T148" s="166">
        <f>S148*H148</f>
        <v>0</v>
      </c>
      <c r="AR148" s="55" t="s">
        <v>195</v>
      </c>
      <c r="AT148" s="55" t="s">
        <v>190</v>
      </c>
      <c r="AU148" s="55" t="s">
        <v>115</v>
      </c>
      <c r="AY148" s="55" t="s">
        <v>188</v>
      </c>
      <c r="BE148" s="93">
        <f>IF(N148="základní",J148,0)</f>
        <v>0</v>
      </c>
      <c r="BF148" s="93">
        <f>IF(N148="snížená",J148,0)</f>
        <v>0</v>
      </c>
      <c r="BG148" s="93">
        <f>IF(N148="zákl. přenesená",J148,0)</f>
        <v>0</v>
      </c>
      <c r="BH148" s="93">
        <f>IF(N148="sníž. přenesená",J148,0)</f>
        <v>0</v>
      </c>
      <c r="BI148" s="93">
        <f>IF(N148="nulová",J148,0)</f>
        <v>0</v>
      </c>
      <c r="BJ148" s="55" t="s">
        <v>113</v>
      </c>
      <c r="BK148" s="93">
        <f>ROUND(I148*H148,2)</f>
        <v>0</v>
      </c>
      <c r="BL148" s="55" t="s">
        <v>195</v>
      </c>
      <c r="BM148" s="55" t="s">
        <v>2168</v>
      </c>
    </row>
    <row r="149" spans="2:65" s="101" customFormat="1">
      <c r="B149" s="61"/>
      <c r="D149" s="167" t="s">
        <v>197</v>
      </c>
      <c r="F149" s="168" t="s">
        <v>306</v>
      </c>
      <c r="I149" s="240"/>
      <c r="L149" s="61"/>
      <c r="M149" s="94"/>
      <c r="N149" s="100"/>
      <c r="O149" s="100"/>
      <c r="P149" s="100"/>
      <c r="Q149" s="100"/>
      <c r="R149" s="100"/>
      <c r="S149" s="100"/>
      <c r="T149" s="69"/>
      <c r="AT149" s="55" t="s">
        <v>197</v>
      </c>
      <c r="AU149" s="55" t="s">
        <v>115</v>
      </c>
    </row>
    <row r="150" spans="2:65" s="101" customFormat="1" ht="162">
      <c r="B150" s="61"/>
      <c r="D150" s="167" t="s">
        <v>199</v>
      </c>
      <c r="F150" s="169" t="s">
        <v>307</v>
      </c>
      <c r="I150" s="240"/>
      <c r="L150" s="61"/>
      <c r="M150" s="94"/>
      <c r="N150" s="100"/>
      <c r="O150" s="100"/>
      <c r="P150" s="100"/>
      <c r="Q150" s="100"/>
      <c r="R150" s="100"/>
      <c r="S150" s="100"/>
      <c r="T150" s="69"/>
      <c r="AT150" s="55" t="s">
        <v>199</v>
      </c>
      <c r="AU150" s="55" t="s">
        <v>115</v>
      </c>
    </row>
    <row r="151" spans="2:65" s="171" customFormat="1">
      <c r="B151" s="170"/>
      <c r="D151" s="167" t="s">
        <v>201</v>
      </c>
      <c r="E151" s="172" t="s">
        <v>69</v>
      </c>
      <c r="F151" s="173" t="s">
        <v>202</v>
      </c>
      <c r="H151" s="172" t="s">
        <v>69</v>
      </c>
      <c r="I151" s="241"/>
      <c r="L151" s="170"/>
      <c r="M151" s="174"/>
      <c r="N151" s="175"/>
      <c r="O151" s="175"/>
      <c r="P151" s="175"/>
      <c r="Q151" s="175"/>
      <c r="R151" s="175"/>
      <c r="S151" s="175"/>
      <c r="T151" s="176"/>
      <c r="AT151" s="172" t="s">
        <v>201</v>
      </c>
      <c r="AU151" s="172" t="s">
        <v>115</v>
      </c>
      <c r="AV151" s="171" t="s">
        <v>113</v>
      </c>
      <c r="AW151" s="171" t="s">
        <v>93</v>
      </c>
      <c r="AX151" s="171" t="s">
        <v>111</v>
      </c>
      <c r="AY151" s="172" t="s">
        <v>188</v>
      </c>
    </row>
    <row r="152" spans="2:65" s="171" customFormat="1">
      <c r="B152" s="170"/>
      <c r="D152" s="167" t="s">
        <v>201</v>
      </c>
      <c r="E152" s="172" t="s">
        <v>69</v>
      </c>
      <c r="F152" s="173" t="s">
        <v>2150</v>
      </c>
      <c r="H152" s="172" t="s">
        <v>69</v>
      </c>
      <c r="I152" s="241"/>
      <c r="L152" s="170"/>
      <c r="M152" s="174"/>
      <c r="N152" s="175"/>
      <c r="O152" s="175"/>
      <c r="P152" s="175"/>
      <c r="Q152" s="175"/>
      <c r="R152" s="175"/>
      <c r="S152" s="175"/>
      <c r="T152" s="176"/>
      <c r="AT152" s="172" t="s">
        <v>201</v>
      </c>
      <c r="AU152" s="172" t="s">
        <v>115</v>
      </c>
      <c r="AV152" s="171" t="s">
        <v>113</v>
      </c>
      <c r="AW152" s="171" t="s">
        <v>93</v>
      </c>
      <c r="AX152" s="171" t="s">
        <v>111</v>
      </c>
      <c r="AY152" s="172" t="s">
        <v>188</v>
      </c>
    </row>
    <row r="153" spans="2:65" s="171" customFormat="1">
      <c r="B153" s="170"/>
      <c r="D153" s="167" t="s">
        <v>201</v>
      </c>
      <c r="E153" s="172" t="s">
        <v>69</v>
      </c>
      <c r="F153" s="173" t="s">
        <v>2151</v>
      </c>
      <c r="H153" s="172" t="s">
        <v>69</v>
      </c>
      <c r="I153" s="241"/>
      <c r="L153" s="170"/>
      <c r="M153" s="174"/>
      <c r="N153" s="175"/>
      <c r="O153" s="175"/>
      <c r="P153" s="175"/>
      <c r="Q153" s="175"/>
      <c r="R153" s="175"/>
      <c r="S153" s="175"/>
      <c r="T153" s="176"/>
      <c r="AT153" s="172" t="s">
        <v>201</v>
      </c>
      <c r="AU153" s="172" t="s">
        <v>115</v>
      </c>
      <c r="AV153" s="171" t="s">
        <v>113</v>
      </c>
      <c r="AW153" s="171" t="s">
        <v>93</v>
      </c>
      <c r="AX153" s="171" t="s">
        <v>111</v>
      </c>
      <c r="AY153" s="172" t="s">
        <v>188</v>
      </c>
    </row>
    <row r="154" spans="2:65" s="171" customFormat="1">
      <c r="B154" s="170"/>
      <c r="D154" s="167" t="s">
        <v>201</v>
      </c>
      <c r="E154" s="172" t="s">
        <v>69</v>
      </c>
      <c r="F154" s="173" t="s">
        <v>291</v>
      </c>
      <c r="H154" s="172" t="s">
        <v>69</v>
      </c>
      <c r="I154" s="241"/>
      <c r="L154" s="170"/>
      <c r="M154" s="174"/>
      <c r="N154" s="175"/>
      <c r="O154" s="175"/>
      <c r="P154" s="175"/>
      <c r="Q154" s="175"/>
      <c r="R154" s="175"/>
      <c r="S154" s="175"/>
      <c r="T154" s="176"/>
      <c r="AT154" s="172" t="s">
        <v>201</v>
      </c>
      <c r="AU154" s="172" t="s">
        <v>115</v>
      </c>
      <c r="AV154" s="171" t="s">
        <v>113</v>
      </c>
      <c r="AW154" s="171" t="s">
        <v>93</v>
      </c>
      <c r="AX154" s="171" t="s">
        <v>111</v>
      </c>
      <c r="AY154" s="172" t="s">
        <v>188</v>
      </c>
    </row>
    <row r="155" spans="2:65" s="171" customFormat="1">
      <c r="B155" s="170"/>
      <c r="D155" s="167" t="s">
        <v>201</v>
      </c>
      <c r="E155" s="172" t="s">
        <v>69</v>
      </c>
      <c r="F155" s="173" t="s">
        <v>2152</v>
      </c>
      <c r="H155" s="172" t="s">
        <v>69</v>
      </c>
      <c r="I155" s="241"/>
      <c r="L155" s="170"/>
      <c r="M155" s="174"/>
      <c r="N155" s="175"/>
      <c r="O155" s="175"/>
      <c r="P155" s="175"/>
      <c r="Q155" s="175"/>
      <c r="R155" s="175"/>
      <c r="S155" s="175"/>
      <c r="T155" s="176"/>
      <c r="AT155" s="172" t="s">
        <v>201</v>
      </c>
      <c r="AU155" s="172" t="s">
        <v>115</v>
      </c>
      <c r="AV155" s="171" t="s">
        <v>113</v>
      </c>
      <c r="AW155" s="171" t="s">
        <v>93</v>
      </c>
      <c r="AX155" s="171" t="s">
        <v>111</v>
      </c>
      <c r="AY155" s="172" t="s">
        <v>188</v>
      </c>
    </row>
    <row r="156" spans="2:65" s="171" customFormat="1">
      <c r="B156" s="170"/>
      <c r="D156" s="167" t="s">
        <v>201</v>
      </c>
      <c r="E156" s="172" t="s">
        <v>69</v>
      </c>
      <c r="F156" s="173" t="s">
        <v>2160</v>
      </c>
      <c r="H156" s="172" t="s">
        <v>69</v>
      </c>
      <c r="I156" s="241"/>
      <c r="L156" s="170"/>
      <c r="M156" s="174"/>
      <c r="N156" s="175"/>
      <c r="O156" s="175"/>
      <c r="P156" s="175"/>
      <c r="Q156" s="175"/>
      <c r="R156" s="175"/>
      <c r="S156" s="175"/>
      <c r="T156" s="176"/>
      <c r="AT156" s="172" t="s">
        <v>201</v>
      </c>
      <c r="AU156" s="172" t="s">
        <v>115</v>
      </c>
      <c r="AV156" s="171" t="s">
        <v>113</v>
      </c>
      <c r="AW156" s="171" t="s">
        <v>93</v>
      </c>
      <c r="AX156" s="171" t="s">
        <v>111</v>
      </c>
      <c r="AY156" s="172" t="s">
        <v>188</v>
      </c>
    </row>
    <row r="157" spans="2:65" s="171" customFormat="1">
      <c r="B157" s="170"/>
      <c r="D157" s="167" t="s">
        <v>201</v>
      </c>
      <c r="E157" s="172" t="s">
        <v>69</v>
      </c>
      <c r="F157" s="173" t="s">
        <v>2169</v>
      </c>
      <c r="H157" s="172" t="s">
        <v>69</v>
      </c>
      <c r="I157" s="241"/>
      <c r="L157" s="170"/>
      <c r="M157" s="174"/>
      <c r="N157" s="175"/>
      <c r="O157" s="175"/>
      <c r="P157" s="175"/>
      <c r="Q157" s="175"/>
      <c r="R157" s="175"/>
      <c r="S157" s="175"/>
      <c r="T157" s="176"/>
      <c r="AT157" s="172" t="s">
        <v>201</v>
      </c>
      <c r="AU157" s="172" t="s">
        <v>115</v>
      </c>
      <c r="AV157" s="171" t="s">
        <v>113</v>
      </c>
      <c r="AW157" s="171" t="s">
        <v>93</v>
      </c>
      <c r="AX157" s="171" t="s">
        <v>111</v>
      </c>
      <c r="AY157" s="172" t="s">
        <v>188</v>
      </c>
    </row>
    <row r="158" spans="2:65" s="171" customFormat="1">
      <c r="B158" s="170"/>
      <c r="D158" s="167" t="s">
        <v>201</v>
      </c>
      <c r="E158" s="172" t="s">
        <v>69</v>
      </c>
      <c r="F158" s="173" t="s">
        <v>308</v>
      </c>
      <c r="H158" s="172" t="s">
        <v>69</v>
      </c>
      <c r="I158" s="241"/>
      <c r="L158" s="170"/>
      <c r="M158" s="174"/>
      <c r="N158" s="175"/>
      <c r="O158" s="175"/>
      <c r="P158" s="175"/>
      <c r="Q158" s="175"/>
      <c r="R158" s="175"/>
      <c r="S158" s="175"/>
      <c r="T158" s="176"/>
      <c r="AT158" s="172" t="s">
        <v>201</v>
      </c>
      <c r="AU158" s="172" t="s">
        <v>115</v>
      </c>
      <c r="AV158" s="171" t="s">
        <v>113</v>
      </c>
      <c r="AW158" s="171" t="s">
        <v>93</v>
      </c>
      <c r="AX158" s="171" t="s">
        <v>111</v>
      </c>
      <c r="AY158" s="172" t="s">
        <v>188</v>
      </c>
    </row>
    <row r="159" spans="2:65" s="178" customFormat="1">
      <c r="B159" s="177"/>
      <c r="D159" s="167" t="s">
        <v>201</v>
      </c>
      <c r="E159" s="179" t="s">
        <v>69</v>
      </c>
      <c r="F159" s="180" t="s">
        <v>2170</v>
      </c>
      <c r="H159" s="181">
        <v>12.6</v>
      </c>
      <c r="I159" s="242"/>
      <c r="L159" s="177"/>
      <c r="M159" s="182"/>
      <c r="N159" s="183"/>
      <c r="O159" s="183"/>
      <c r="P159" s="183"/>
      <c r="Q159" s="183"/>
      <c r="R159" s="183"/>
      <c r="S159" s="183"/>
      <c r="T159" s="184"/>
      <c r="AT159" s="179" t="s">
        <v>201</v>
      </c>
      <c r="AU159" s="179" t="s">
        <v>115</v>
      </c>
      <c r="AV159" s="178" t="s">
        <v>115</v>
      </c>
      <c r="AW159" s="178" t="s">
        <v>93</v>
      </c>
      <c r="AX159" s="178" t="s">
        <v>111</v>
      </c>
      <c r="AY159" s="179" t="s">
        <v>188</v>
      </c>
    </row>
    <row r="160" spans="2:65" s="186" customFormat="1">
      <c r="B160" s="185"/>
      <c r="D160" s="167" t="s">
        <v>201</v>
      </c>
      <c r="E160" s="187" t="s">
        <v>69</v>
      </c>
      <c r="F160" s="188" t="s">
        <v>210</v>
      </c>
      <c r="H160" s="189">
        <v>12.6</v>
      </c>
      <c r="I160" s="243"/>
      <c r="L160" s="185"/>
      <c r="M160" s="190"/>
      <c r="N160" s="191"/>
      <c r="O160" s="191"/>
      <c r="P160" s="191"/>
      <c r="Q160" s="191"/>
      <c r="R160" s="191"/>
      <c r="S160" s="191"/>
      <c r="T160" s="192"/>
      <c r="AT160" s="187" t="s">
        <v>201</v>
      </c>
      <c r="AU160" s="187" t="s">
        <v>115</v>
      </c>
      <c r="AV160" s="186" t="s">
        <v>195</v>
      </c>
      <c r="AW160" s="186" t="s">
        <v>93</v>
      </c>
      <c r="AX160" s="186" t="s">
        <v>113</v>
      </c>
      <c r="AY160" s="187" t="s">
        <v>188</v>
      </c>
    </row>
    <row r="161" spans="2:65" s="152" customFormat="1" ht="29.85" customHeight="1">
      <c r="B161" s="151"/>
      <c r="D161" s="153" t="s">
        <v>110</v>
      </c>
      <c r="E161" s="162" t="s">
        <v>228</v>
      </c>
      <c r="F161" s="162" t="s">
        <v>323</v>
      </c>
      <c r="I161" s="237"/>
      <c r="J161" s="163">
        <f>BK161</f>
        <v>0</v>
      </c>
      <c r="L161" s="151"/>
      <c r="M161" s="156"/>
      <c r="N161" s="157"/>
      <c r="O161" s="157"/>
      <c r="P161" s="158">
        <f>SUM(P162:P303)</f>
        <v>0</v>
      </c>
      <c r="Q161" s="157"/>
      <c r="R161" s="158">
        <f>SUM(R162:R303)</f>
        <v>11.822299558159999</v>
      </c>
      <c r="S161" s="157"/>
      <c r="T161" s="159">
        <f>SUM(T162:T303)</f>
        <v>0</v>
      </c>
      <c r="AR161" s="153" t="s">
        <v>113</v>
      </c>
      <c r="AT161" s="160" t="s">
        <v>110</v>
      </c>
      <c r="AU161" s="160" t="s">
        <v>113</v>
      </c>
      <c r="AY161" s="153" t="s">
        <v>188</v>
      </c>
      <c r="BK161" s="161">
        <f>SUM(BK162:BK303)</f>
        <v>0</v>
      </c>
    </row>
    <row r="162" spans="2:65" s="101" customFormat="1" ht="25.5" customHeight="1">
      <c r="B162" s="86"/>
      <c r="C162" s="87" t="s">
        <v>254</v>
      </c>
      <c r="D162" s="87" t="s">
        <v>190</v>
      </c>
      <c r="E162" s="88" t="s">
        <v>2171</v>
      </c>
      <c r="F162" s="89" t="s">
        <v>2172</v>
      </c>
      <c r="G162" s="90" t="s">
        <v>193</v>
      </c>
      <c r="H162" s="91">
        <v>2.54</v>
      </c>
      <c r="I162" s="238"/>
      <c r="J162" s="92">
        <f>ROUND(I162*H162,2)</f>
        <v>0</v>
      </c>
      <c r="K162" s="89" t="s">
        <v>449</v>
      </c>
      <c r="L162" s="61"/>
      <c r="M162" s="239" t="s">
        <v>69</v>
      </c>
      <c r="N162" s="164" t="s">
        <v>100</v>
      </c>
      <c r="O162" s="100"/>
      <c r="P162" s="165">
        <f>O162*H162</f>
        <v>0</v>
      </c>
      <c r="Q162" s="165">
        <v>2.4532922039999998</v>
      </c>
      <c r="R162" s="165">
        <f>Q162*H162</f>
        <v>6.2313621981599994</v>
      </c>
      <c r="S162" s="165">
        <v>0</v>
      </c>
      <c r="T162" s="166">
        <f>S162*H162</f>
        <v>0</v>
      </c>
      <c r="AR162" s="55" t="s">
        <v>195</v>
      </c>
      <c r="AT162" s="55" t="s">
        <v>190</v>
      </c>
      <c r="AU162" s="55" t="s">
        <v>115</v>
      </c>
      <c r="AY162" s="55" t="s">
        <v>188</v>
      </c>
      <c r="BE162" s="93">
        <f>IF(N162="základní",J162,0)</f>
        <v>0</v>
      </c>
      <c r="BF162" s="93">
        <f>IF(N162="snížená",J162,0)</f>
        <v>0</v>
      </c>
      <c r="BG162" s="93">
        <f>IF(N162="zákl. přenesená",J162,0)</f>
        <v>0</v>
      </c>
      <c r="BH162" s="93">
        <f>IF(N162="sníž. přenesená",J162,0)</f>
        <v>0</v>
      </c>
      <c r="BI162" s="93">
        <f>IF(N162="nulová",J162,0)</f>
        <v>0</v>
      </c>
      <c r="BJ162" s="55" t="s">
        <v>113</v>
      </c>
      <c r="BK162" s="93">
        <f>ROUND(I162*H162,2)</f>
        <v>0</v>
      </c>
      <c r="BL162" s="55" t="s">
        <v>195</v>
      </c>
      <c r="BM162" s="55" t="s">
        <v>2173</v>
      </c>
    </row>
    <row r="163" spans="2:65" s="101" customFormat="1">
      <c r="B163" s="61"/>
      <c r="D163" s="167" t="s">
        <v>197</v>
      </c>
      <c r="F163" s="168" t="s">
        <v>2172</v>
      </c>
      <c r="I163" s="240"/>
      <c r="L163" s="61"/>
      <c r="M163" s="94"/>
      <c r="N163" s="100"/>
      <c r="O163" s="100"/>
      <c r="P163" s="100"/>
      <c r="Q163" s="100"/>
      <c r="R163" s="100"/>
      <c r="S163" s="100"/>
      <c r="T163" s="69"/>
      <c r="AT163" s="55" t="s">
        <v>197</v>
      </c>
      <c r="AU163" s="55" t="s">
        <v>115</v>
      </c>
    </row>
    <row r="164" spans="2:65" s="171" customFormat="1">
      <c r="B164" s="170"/>
      <c r="D164" s="167" t="s">
        <v>201</v>
      </c>
      <c r="E164" s="172" t="s">
        <v>69</v>
      </c>
      <c r="F164" s="173" t="s">
        <v>202</v>
      </c>
      <c r="H164" s="172" t="s">
        <v>69</v>
      </c>
      <c r="I164" s="241"/>
      <c r="L164" s="170"/>
      <c r="M164" s="174"/>
      <c r="N164" s="175"/>
      <c r="O164" s="175"/>
      <c r="P164" s="175"/>
      <c r="Q164" s="175"/>
      <c r="R164" s="175"/>
      <c r="S164" s="175"/>
      <c r="T164" s="176"/>
      <c r="AT164" s="172" t="s">
        <v>201</v>
      </c>
      <c r="AU164" s="172" t="s">
        <v>115</v>
      </c>
      <c r="AV164" s="171" t="s">
        <v>113</v>
      </c>
      <c r="AW164" s="171" t="s">
        <v>93</v>
      </c>
      <c r="AX164" s="171" t="s">
        <v>111</v>
      </c>
      <c r="AY164" s="172" t="s">
        <v>188</v>
      </c>
    </row>
    <row r="165" spans="2:65" s="171" customFormat="1">
      <c r="B165" s="170"/>
      <c r="D165" s="167" t="s">
        <v>201</v>
      </c>
      <c r="E165" s="172" t="s">
        <v>69</v>
      </c>
      <c r="F165" s="173" t="s">
        <v>2150</v>
      </c>
      <c r="H165" s="172" t="s">
        <v>69</v>
      </c>
      <c r="I165" s="241"/>
      <c r="L165" s="170"/>
      <c r="M165" s="174"/>
      <c r="N165" s="175"/>
      <c r="O165" s="175"/>
      <c r="P165" s="175"/>
      <c r="Q165" s="175"/>
      <c r="R165" s="175"/>
      <c r="S165" s="175"/>
      <c r="T165" s="176"/>
      <c r="AT165" s="172" t="s">
        <v>201</v>
      </c>
      <c r="AU165" s="172" t="s">
        <v>115</v>
      </c>
      <c r="AV165" s="171" t="s">
        <v>113</v>
      </c>
      <c r="AW165" s="171" t="s">
        <v>93</v>
      </c>
      <c r="AX165" s="171" t="s">
        <v>111</v>
      </c>
      <c r="AY165" s="172" t="s">
        <v>188</v>
      </c>
    </row>
    <row r="166" spans="2:65" s="171" customFormat="1">
      <c r="B166" s="170"/>
      <c r="D166" s="167" t="s">
        <v>201</v>
      </c>
      <c r="E166" s="172" t="s">
        <v>69</v>
      </c>
      <c r="F166" s="173" t="s">
        <v>2151</v>
      </c>
      <c r="H166" s="172" t="s">
        <v>69</v>
      </c>
      <c r="I166" s="241"/>
      <c r="L166" s="170"/>
      <c r="M166" s="174"/>
      <c r="N166" s="175"/>
      <c r="O166" s="175"/>
      <c r="P166" s="175"/>
      <c r="Q166" s="175"/>
      <c r="R166" s="175"/>
      <c r="S166" s="175"/>
      <c r="T166" s="176"/>
      <c r="AT166" s="172" t="s">
        <v>201</v>
      </c>
      <c r="AU166" s="172" t="s">
        <v>115</v>
      </c>
      <c r="AV166" s="171" t="s">
        <v>113</v>
      </c>
      <c r="AW166" s="171" t="s">
        <v>93</v>
      </c>
      <c r="AX166" s="171" t="s">
        <v>111</v>
      </c>
      <c r="AY166" s="172" t="s">
        <v>188</v>
      </c>
    </row>
    <row r="167" spans="2:65" s="171" customFormat="1">
      <c r="B167" s="170"/>
      <c r="D167" s="167" t="s">
        <v>201</v>
      </c>
      <c r="E167" s="172" t="s">
        <v>69</v>
      </c>
      <c r="F167" s="173" t="s">
        <v>291</v>
      </c>
      <c r="H167" s="172" t="s">
        <v>69</v>
      </c>
      <c r="I167" s="241"/>
      <c r="L167" s="170"/>
      <c r="M167" s="174"/>
      <c r="N167" s="175"/>
      <c r="O167" s="175"/>
      <c r="P167" s="175"/>
      <c r="Q167" s="175"/>
      <c r="R167" s="175"/>
      <c r="S167" s="175"/>
      <c r="T167" s="176"/>
      <c r="AT167" s="172" t="s">
        <v>201</v>
      </c>
      <c r="AU167" s="172" t="s">
        <v>115</v>
      </c>
      <c r="AV167" s="171" t="s">
        <v>113</v>
      </c>
      <c r="AW167" s="171" t="s">
        <v>93</v>
      </c>
      <c r="AX167" s="171" t="s">
        <v>111</v>
      </c>
      <c r="AY167" s="172" t="s">
        <v>188</v>
      </c>
    </row>
    <row r="168" spans="2:65" s="171" customFormat="1">
      <c r="B168" s="170"/>
      <c r="D168" s="167" t="s">
        <v>201</v>
      </c>
      <c r="E168" s="172" t="s">
        <v>69</v>
      </c>
      <c r="F168" s="173" t="s">
        <v>2174</v>
      </c>
      <c r="H168" s="172" t="s">
        <v>69</v>
      </c>
      <c r="I168" s="241"/>
      <c r="L168" s="170"/>
      <c r="M168" s="174"/>
      <c r="N168" s="175"/>
      <c r="O168" s="175"/>
      <c r="P168" s="175"/>
      <c r="Q168" s="175"/>
      <c r="R168" s="175"/>
      <c r="S168" s="175"/>
      <c r="T168" s="176"/>
      <c r="AT168" s="172" t="s">
        <v>201</v>
      </c>
      <c r="AU168" s="172" t="s">
        <v>115</v>
      </c>
      <c r="AV168" s="171" t="s">
        <v>113</v>
      </c>
      <c r="AW168" s="171" t="s">
        <v>93</v>
      </c>
      <c r="AX168" s="171" t="s">
        <v>111</v>
      </c>
      <c r="AY168" s="172" t="s">
        <v>188</v>
      </c>
    </row>
    <row r="169" spans="2:65" s="171" customFormat="1" ht="27">
      <c r="B169" s="170"/>
      <c r="D169" s="167" t="s">
        <v>201</v>
      </c>
      <c r="E169" s="172" t="s">
        <v>69</v>
      </c>
      <c r="F169" s="173" t="s">
        <v>2175</v>
      </c>
      <c r="H169" s="172" t="s">
        <v>69</v>
      </c>
      <c r="I169" s="241"/>
      <c r="L169" s="170"/>
      <c r="M169" s="174"/>
      <c r="N169" s="175"/>
      <c r="O169" s="175"/>
      <c r="P169" s="175"/>
      <c r="Q169" s="175"/>
      <c r="R169" s="175"/>
      <c r="S169" s="175"/>
      <c r="T169" s="176"/>
      <c r="AT169" s="172" t="s">
        <v>201</v>
      </c>
      <c r="AU169" s="172" t="s">
        <v>115</v>
      </c>
      <c r="AV169" s="171" t="s">
        <v>113</v>
      </c>
      <c r="AW169" s="171" t="s">
        <v>93</v>
      </c>
      <c r="AX169" s="171" t="s">
        <v>111</v>
      </c>
      <c r="AY169" s="172" t="s">
        <v>188</v>
      </c>
    </row>
    <row r="170" spans="2:65" s="178" customFormat="1">
      <c r="B170" s="177"/>
      <c r="D170" s="167" t="s">
        <v>201</v>
      </c>
      <c r="E170" s="179" t="s">
        <v>69</v>
      </c>
      <c r="F170" s="180" t="s">
        <v>2176</v>
      </c>
      <c r="H170" s="181">
        <v>2.4</v>
      </c>
      <c r="I170" s="242"/>
      <c r="L170" s="177"/>
      <c r="M170" s="182"/>
      <c r="N170" s="183"/>
      <c r="O170" s="183"/>
      <c r="P170" s="183"/>
      <c r="Q170" s="183"/>
      <c r="R170" s="183"/>
      <c r="S170" s="183"/>
      <c r="T170" s="184"/>
      <c r="AT170" s="179" t="s">
        <v>201</v>
      </c>
      <c r="AU170" s="179" t="s">
        <v>115</v>
      </c>
      <c r="AV170" s="178" t="s">
        <v>115</v>
      </c>
      <c r="AW170" s="178" t="s">
        <v>93</v>
      </c>
      <c r="AX170" s="178" t="s">
        <v>111</v>
      </c>
      <c r="AY170" s="179" t="s">
        <v>188</v>
      </c>
    </row>
    <row r="171" spans="2:65" s="194" customFormat="1">
      <c r="B171" s="193"/>
      <c r="D171" s="167" t="s">
        <v>201</v>
      </c>
      <c r="E171" s="195" t="s">
        <v>69</v>
      </c>
      <c r="F171" s="196" t="s">
        <v>253</v>
      </c>
      <c r="H171" s="197">
        <v>2.4</v>
      </c>
      <c r="I171" s="244"/>
      <c r="L171" s="193"/>
      <c r="M171" s="198"/>
      <c r="N171" s="199"/>
      <c r="O171" s="199"/>
      <c r="P171" s="199"/>
      <c r="Q171" s="199"/>
      <c r="R171" s="199"/>
      <c r="S171" s="199"/>
      <c r="T171" s="200"/>
      <c r="AT171" s="195" t="s">
        <v>201</v>
      </c>
      <c r="AU171" s="195" t="s">
        <v>115</v>
      </c>
      <c r="AV171" s="194" t="s">
        <v>228</v>
      </c>
      <c r="AW171" s="194" t="s">
        <v>93</v>
      </c>
      <c r="AX171" s="194" t="s">
        <v>111</v>
      </c>
      <c r="AY171" s="195" t="s">
        <v>188</v>
      </c>
    </row>
    <row r="172" spans="2:65" s="178" customFormat="1">
      <c r="B172" s="177"/>
      <c r="D172" s="167" t="s">
        <v>201</v>
      </c>
      <c r="E172" s="179" t="s">
        <v>69</v>
      </c>
      <c r="F172" s="180" t="s">
        <v>69</v>
      </c>
      <c r="H172" s="181">
        <v>0</v>
      </c>
      <c r="I172" s="242"/>
      <c r="L172" s="177"/>
      <c r="M172" s="182"/>
      <c r="N172" s="183"/>
      <c r="O172" s="183"/>
      <c r="P172" s="183"/>
      <c r="Q172" s="183"/>
      <c r="R172" s="183"/>
      <c r="S172" s="183"/>
      <c r="T172" s="184"/>
      <c r="AT172" s="179" t="s">
        <v>201</v>
      </c>
      <c r="AU172" s="179" t="s">
        <v>115</v>
      </c>
      <c r="AV172" s="178" t="s">
        <v>115</v>
      </c>
      <c r="AW172" s="178" t="s">
        <v>93</v>
      </c>
      <c r="AX172" s="178" t="s">
        <v>111</v>
      </c>
      <c r="AY172" s="179" t="s">
        <v>188</v>
      </c>
    </row>
    <row r="173" spans="2:65" s="171" customFormat="1">
      <c r="B173" s="170"/>
      <c r="D173" s="167" t="s">
        <v>201</v>
      </c>
      <c r="E173" s="172" t="s">
        <v>69</v>
      </c>
      <c r="F173" s="173" t="s">
        <v>2177</v>
      </c>
      <c r="H173" s="172" t="s">
        <v>69</v>
      </c>
      <c r="I173" s="241"/>
      <c r="L173" s="170"/>
      <c r="M173" s="174"/>
      <c r="N173" s="175"/>
      <c r="O173" s="175"/>
      <c r="P173" s="175"/>
      <c r="Q173" s="175"/>
      <c r="R173" s="175"/>
      <c r="S173" s="175"/>
      <c r="T173" s="176"/>
      <c r="AT173" s="172" t="s">
        <v>201</v>
      </c>
      <c r="AU173" s="172" t="s">
        <v>115</v>
      </c>
      <c r="AV173" s="171" t="s">
        <v>113</v>
      </c>
      <c r="AW173" s="171" t="s">
        <v>93</v>
      </c>
      <c r="AX173" s="171" t="s">
        <v>111</v>
      </c>
      <c r="AY173" s="172" t="s">
        <v>188</v>
      </c>
    </row>
    <row r="174" spans="2:65" s="171" customFormat="1" ht="27">
      <c r="B174" s="170"/>
      <c r="D174" s="167" t="s">
        <v>201</v>
      </c>
      <c r="E174" s="172" t="s">
        <v>69</v>
      </c>
      <c r="F174" s="173" t="s">
        <v>2178</v>
      </c>
      <c r="H174" s="172" t="s">
        <v>69</v>
      </c>
      <c r="I174" s="241"/>
      <c r="L174" s="170"/>
      <c r="M174" s="174"/>
      <c r="N174" s="175"/>
      <c r="O174" s="175"/>
      <c r="P174" s="175"/>
      <c r="Q174" s="175"/>
      <c r="R174" s="175"/>
      <c r="S174" s="175"/>
      <c r="T174" s="176"/>
      <c r="AT174" s="172" t="s">
        <v>201</v>
      </c>
      <c r="AU174" s="172" t="s">
        <v>115</v>
      </c>
      <c r="AV174" s="171" t="s">
        <v>113</v>
      </c>
      <c r="AW174" s="171" t="s">
        <v>93</v>
      </c>
      <c r="AX174" s="171" t="s">
        <v>111</v>
      </c>
      <c r="AY174" s="172" t="s">
        <v>188</v>
      </c>
    </row>
    <row r="175" spans="2:65" s="178" customFormat="1">
      <c r="B175" s="177"/>
      <c r="D175" s="167" t="s">
        <v>201</v>
      </c>
      <c r="E175" s="179" t="s">
        <v>69</v>
      </c>
      <c r="F175" s="180" t="s">
        <v>2179</v>
      </c>
      <c r="H175" s="181">
        <v>3.9E-2</v>
      </c>
      <c r="I175" s="242"/>
      <c r="L175" s="177"/>
      <c r="M175" s="182"/>
      <c r="N175" s="183"/>
      <c r="O175" s="183"/>
      <c r="P175" s="183"/>
      <c r="Q175" s="183"/>
      <c r="R175" s="183"/>
      <c r="S175" s="183"/>
      <c r="T175" s="184"/>
      <c r="AT175" s="179" t="s">
        <v>201</v>
      </c>
      <c r="AU175" s="179" t="s">
        <v>115</v>
      </c>
      <c r="AV175" s="178" t="s">
        <v>115</v>
      </c>
      <c r="AW175" s="178" t="s">
        <v>93</v>
      </c>
      <c r="AX175" s="178" t="s">
        <v>111</v>
      </c>
      <c r="AY175" s="179" t="s">
        <v>188</v>
      </c>
    </row>
    <row r="176" spans="2:65" s="178" customFormat="1">
      <c r="B176" s="177"/>
      <c r="D176" s="167" t="s">
        <v>201</v>
      </c>
      <c r="E176" s="179" t="s">
        <v>69</v>
      </c>
      <c r="F176" s="180" t="s">
        <v>2180</v>
      </c>
      <c r="H176" s="181">
        <v>3.1E-2</v>
      </c>
      <c r="I176" s="242"/>
      <c r="L176" s="177"/>
      <c r="M176" s="182"/>
      <c r="N176" s="183"/>
      <c r="O176" s="183"/>
      <c r="P176" s="183"/>
      <c r="Q176" s="183"/>
      <c r="R176" s="183"/>
      <c r="S176" s="183"/>
      <c r="T176" s="184"/>
      <c r="AT176" s="179" t="s">
        <v>201</v>
      </c>
      <c r="AU176" s="179" t="s">
        <v>115</v>
      </c>
      <c r="AV176" s="178" t="s">
        <v>115</v>
      </c>
      <c r="AW176" s="178" t="s">
        <v>93</v>
      </c>
      <c r="AX176" s="178" t="s">
        <v>111</v>
      </c>
      <c r="AY176" s="179" t="s">
        <v>188</v>
      </c>
    </row>
    <row r="177" spans="2:65" s="178" customFormat="1">
      <c r="B177" s="177"/>
      <c r="D177" s="167" t="s">
        <v>201</v>
      </c>
      <c r="E177" s="179" t="s">
        <v>69</v>
      </c>
      <c r="F177" s="180" t="s">
        <v>2181</v>
      </c>
      <c r="H177" s="181">
        <v>3.1E-2</v>
      </c>
      <c r="I177" s="242"/>
      <c r="L177" s="177"/>
      <c r="M177" s="182"/>
      <c r="N177" s="183"/>
      <c r="O177" s="183"/>
      <c r="P177" s="183"/>
      <c r="Q177" s="183"/>
      <c r="R177" s="183"/>
      <c r="S177" s="183"/>
      <c r="T177" s="184"/>
      <c r="AT177" s="179" t="s">
        <v>201</v>
      </c>
      <c r="AU177" s="179" t="s">
        <v>115</v>
      </c>
      <c r="AV177" s="178" t="s">
        <v>115</v>
      </c>
      <c r="AW177" s="178" t="s">
        <v>93</v>
      </c>
      <c r="AX177" s="178" t="s">
        <v>111</v>
      </c>
      <c r="AY177" s="179" t="s">
        <v>188</v>
      </c>
    </row>
    <row r="178" spans="2:65" s="178" customFormat="1">
      <c r="B178" s="177"/>
      <c r="D178" s="167" t="s">
        <v>201</v>
      </c>
      <c r="E178" s="179" t="s">
        <v>69</v>
      </c>
      <c r="F178" s="180" t="s">
        <v>2182</v>
      </c>
      <c r="H178" s="181">
        <v>3.9E-2</v>
      </c>
      <c r="I178" s="242"/>
      <c r="L178" s="177"/>
      <c r="M178" s="182"/>
      <c r="N178" s="183"/>
      <c r="O178" s="183"/>
      <c r="P178" s="183"/>
      <c r="Q178" s="183"/>
      <c r="R178" s="183"/>
      <c r="S178" s="183"/>
      <c r="T178" s="184"/>
      <c r="AT178" s="179" t="s">
        <v>201</v>
      </c>
      <c r="AU178" s="179" t="s">
        <v>115</v>
      </c>
      <c r="AV178" s="178" t="s">
        <v>115</v>
      </c>
      <c r="AW178" s="178" t="s">
        <v>93</v>
      </c>
      <c r="AX178" s="178" t="s">
        <v>111</v>
      </c>
      <c r="AY178" s="179" t="s">
        <v>188</v>
      </c>
    </row>
    <row r="179" spans="2:65" s="194" customFormat="1">
      <c r="B179" s="193"/>
      <c r="D179" s="167" t="s">
        <v>201</v>
      </c>
      <c r="E179" s="195" t="s">
        <v>69</v>
      </c>
      <c r="F179" s="196" t="s">
        <v>253</v>
      </c>
      <c r="H179" s="197">
        <v>0.14000000000000001</v>
      </c>
      <c r="I179" s="244"/>
      <c r="L179" s="193"/>
      <c r="M179" s="198"/>
      <c r="N179" s="199"/>
      <c r="O179" s="199"/>
      <c r="P179" s="199"/>
      <c r="Q179" s="199"/>
      <c r="R179" s="199"/>
      <c r="S179" s="199"/>
      <c r="T179" s="200"/>
      <c r="AT179" s="195" t="s">
        <v>201</v>
      </c>
      <c r="AU179" s="195" t="s">
        <v>115</v>
      </c>
      <c r="AV179" s="194" t="s">
        <v>228</v>
      </c>
      <c r="AW179" s="194" t="s">
        <v>93</v>
      </c>
      <c r="AX179" s="194" t="s">
        <v>111</v>
      </c>
      <c r="AY179" s="195" t="s">
        <v>188</v>
      </c>
    </row>
    <row r="180" spans="2:65" s="178" customFormat="1">
      <c r="B180" s="177"/>
      <c r="D180" s="167" t="s">
        <v>201</v>
      </c>
      <c r="E180" s="179" t="s">
        <v>69</v>
      </c>
      <c r="F180" s="180" t="s">
        <v>69</v>
      </c>
      <c r="H180" s="181">
        <v>0</v>
      </c>
      <c r="I180" s="242"/>
      <c r="L180" s="177"/>
      <c r="M180" s="182"/>
      <c r="N180" s="183"/>
      <c r="O180" s="183"/>
      <c r="P180" s="183"/>
      <c r="Q180" s="183"/>
      <c r="R180" s="183"/>
      <c r="S180" s="183"/>
      <c r="T180" s="184"/>
      <c r="AT180" s="179" t="s">
        <v>201</v>
      </c>
      <c r="AU180" s="179" t="s">
        <v>115</v>
      </c>
      <c r="AV180" s="178" t="s">
        <v>115</v>
      </c>
      <c r="AW180" s="178" t="s">
        <v>93</v>
      </c>
      <c r="AX180" s="178" t="s">
        <v>111</v>
      </c>
      <c r="AY180" s="179" t="s">
        <v>188</v>
      </c>
    </row>
    <row r="181" spans="2:65" s="186" customFormat="1">
      <c r="B181" s="185"/>
      <c r="D181" s="167" t="s">
        <v>201</v>
      </c>
      <c r="E181" s="187" t="s">
        <v>69</v>
      </c>
      <c r="F181" s="188" t="s">
        <v>210</v>
      </c>
      <c r="H181" s="189">
        <v>2.54</v>
      </c>
      <c r="I181" s="243"/>
      <c r="L181" s="185"/>
      <c r="M181" s="190"/>
      <c r="N181" s="191"/>
      <c r="O181" s="191"/>
      <c r="P181" s="191"/>
      <c r="Q181" s="191"/>
      <c r="R181" s="191"/>
      <c r="S181" s="191"/>
      <c r="T181" s="192"/>
      <c r="AT181" s="187" t="s">
        <v>201</v>
      </c>
      <c r="AU181" s="187" t="s">
        <v>115</v>
      </c>
      <c r="AV181" s="186" t="s">
        <v>195</v>
      </c>
      <c r="AW181" s="186" t="s">
        <v>93</v>
      </c>
      <c r="AX181" s="186" t="s">
        <v>113</v>
      </c>
      <c r="AY181" s="187" t="s">
        <v>188</v>
      </c>
    </row>
    <row r="182" spans="2:65" s="101" customFormat="1" ht="16.5" customHeight="1">
      <c r="B182" s="86"/>
      <c r="C182" s="87" t="s">
        <v>270</v>
      </c>
      <c r="D182" s="87" t="s">
        <v>190</v>
      </c>
      <c r="E182" s="88" t="s">
        <v>2183</v>
      </c>
      <c r="F182" s="89" t="s">
        <v>2184</v>
      </c>
      <c r="G182" s="90" t="s">
        <v>304</v>
      </c>
      <c r="H182" s="91">
        <v>0.93200000000000005</v>
      </c>
      <c r="I182" s="238"/>
      <c r="J182" s="92">
        <f>ROUND(I182*H182,2)</f>
        <v>0</v>
      </c>
      <c r="K182" s="89" t="s">
        <v>194</v>
      </c>
      <c r="L182" s="61"/>
      <c r="M182" s="239" t="s">
        <v>69</v>
      </c>
      <c r="N182" s="164" t="s">
        <v>100</v>
      </c>
      <c r="O182" s="100"/>
      <c r="P182" s="165">
        <f>O182*H182</f>
        <v>0</v>
      </c>
      <c r="Q182" s="165">
        <v>3.46E-3</v>
      </c>
      <c r="R182" s="165">
        <f>Q182*H182</f>
        <v>3.2247199999999999E-3</v>
      </c>
      <c r="S182" s="165">
        <v>0</v>
      </c>
      <c r="T182" s="166">
        <f>S182*H182</f>
        <v>0</v>
      </c>
      <c r="AR182" s="55" t="s">
        <v>195</v>
      </c>
      <c r="AT182" s="55" t="s">
        <v>190</v>
      </c>
      <c r="AU182" s="55" t="s">
        <v>115</v>
      </c>
      <c r="AY182" s="55" t="s">
        <v>188</v>
      </c>
      <c r="BE182" s="93">
        <f>IF(N182="základní",J182,0)</f>
        <v>0</v>
      </c>
      <c r="BF182" s="93">
        <f>IF(N182="snížená",J182,0)</f>
        <v>0</v>
      </c>
      <c r="BG182" s="93">
        <f>IF(N182="zákl. přenesená",J182,0)</f>
        <v>0</v>
      </c>
      <c r="BH182" s="93">
        <f>IF(N182="sníž. přenesená",J182,0)</f>
        <v>0</v>
      </c>
      <c r="BI182" s="93">
        <f>IF(N182="nulová",J182,0)</f>
        <v>0</v>
      </c>
      <c r="BJ182" s="55" t="s">
        <v>113</v>
      </c>
      <c r="BK182" s="93">
        <f>ROUND(I182*H182,2)</f>
        <v>0</v>
      </c>
      <c r="BL182" s="55" t="s">
        <v>195</v>
      </c>
      <c r="BM182" s="55" t="s">
        <v>2185</v>
      </c>
    </row>
    <row r="183" spans="2:65" s="101" customFormat="1">
      <c r="B183" s="61"/>
      <c r="D183" s="167" t="s">
        <v>197</v>
      </c>
      <c r="F183" s="168" t="s">
        <v>2186</v>
      </c>
      <c r="I183" s="240"/>
      <c r="L183" s="61"/>
      <c r="M183" s="94"/>
      <c r="N183" s="100"/>
      <c r="O183" s="100"/>
      <c r="P183" s="100"/>
      <c r="Q183" s="100"/>
      <c r="R183" s="100"/>
      <c r="S183" s="100"/>
      <c r="T183" s="69"/>
      <c r="AT183" s="55" t="s">
        <v>197</v>
      </c>
      <c r="AU183" s="55" t="s">
        <v>115</v>
      </c>
    </row>
    <row r="184" spans="2:65" s="101" customFormat="1" ht="108">
      <c r="B184" s="61"/>
      <c r="D184" s="167" t="s">
        <v>199</v>
      </c>
      <c r="F184" s="169" t="s">
        <v>2187</v>
      </c>
      <c r="I184" s="240"/>
      <c r="L184" s="61"/>
      <c r="M184" s="94"/>
      <c r="N184" s="100"/>
      <c r="O184" s="100"/>
      <c r="P184" s="100"/>
      <c r="Q184" s="100"/>
      <c r="R184" s="100"/>
      <c r="S184" s="100"/>
      <c r="T184" s="69"/>
      <c r="AT184" s="55" t="s">
        <v>199</v>
      </c>
      <c r="AU184" s="55" t="s">
        <v>115</v>
      </c>
    </row>
    <row r="185" spans="2:65" s="171" customFormat="1">
      <c r="B185" s="170"/>
      <c r="D185" s="167" t="s">
        <v>201</v>
      </c>
      <c r="E185" s="172" t="s">
        <v>69</v>
      </c>
      <c r="F185" s="173" t="s">
        <v>202</v>
      </c>
      <c r="H185" s="172" t="s">
        <v>69</v>
      </c>
      <c r="I185" s="241"/>
      <c r="L185" s="170"/>
      <c r="M185" s="174"/>
      <c r="N185" s="175"/>
      <c r="O185" s="175"/>
      <c r="P185" s="175"/>
      <c r="Q185" s="175"/>
      <c r="R185" s="175"/>
      <c r="S185" s="175"/>
      <c r="T185" s="176"/>
      <c r="AT185" s="172" t="s">
        <v>201</v>
      </c>
      <c r="AU185" s="172" t="s">
        <v>115</v>
      </c>
      <c r="AV185" s="171" t="s">
        <v>113</v>
      </c>
      <c r="AW185" s="171" t="s">
        <v>93</v>
      </c>
      <c r="AX185" s="171" t="s">
        <v>111</v>
      </c>
      <c r="AY185" s="172" t="s">
        <v>188</v>
      </c>
    </row>
    <row r="186" spans="2:65" s="171" customFormat="1">
      <c r="B186" s="170"/>
      <c r="D186" s="167" t="s">
        <v>201</v>
      </c>
      <c r="E186" s="172" t="s">
        <v>69</v>
      </c>
      <c r="F186" s="173" t="s">
        <v>2150</v>
      </c>
      <c r="H186" s="172" t="s">
        <v>69</v>
      </c>
      <c r="I186" s="241"/>
      <c r="L186" s="170"/>
      <c r="M186" s="174"/>
      <c r="N186" s="175"/>
      <c r="O186" s="175"/>
      <c r="P186" s="175"/>
      <c r="Q186" s="175"/>
      <c r="R186" s="175"/>
      <c r="S186" s="175"/>
      <c r="T186" s="176"/>
      <c r="AT186" s="172" t="s">
        <v>201</v>
      </c>
      <c r="AU186" s="172" t="s">
        <v>115</v>
      </c>
      <c r="AV186" s="171" t="s">
        <v>113</v>
      </c>
      <c r="AW186" s="171" t="s">
        <v>93</v>
      </c>
      <c r="AX186" s="171" t="s">
        <v>111</v>
      </c>
      <c r="AY186" s="172" t="s">
        <v>188</v>
      </c>
    </row>
    <row r="187" spans="2:65" s="171" customFormat="1">
      <c r="B187" s="170"/>
      <c r="D187" s="167" t="s">
        <v>201</v>
      </c>
      <c r="E187" s="172" t="s">
        <v>69</v>
      </c>
      <c r="F187" s="173" t="s">
        <v>2151</v>
      </c>
      <c r="H187" s="172" t="s">
        <v>69</v>
      </c>
      <c r="I187" s="241"/>
      <c r="L187" s="170"/>
      <c r="M187" s="174"/>
      <c r="N187" s="175"/>
      <c r="O187" s="175"/>
      <c r="P187" s="175"/>
      <c r="Q187" s="175"/>
      <c r="R187" s="175"/>
      <c r="S187" s="175"/>
      <c r="T187" s="176"/>
      <c r="AT187" s="172" t="s">
        <v>201</v>
      </c>
      <c r="AU187" s="172" t="s">
        <v>115</v>
      </c>
      <c r="AV187" s="171" t="s">
        <v>113</v>
      </c>
      <c r="AW187" s="171" t="s">
        <v>93</v>
      </c>
      <c r="AX187" s="171" t="s">
        <v>111</v>
      </c>
      <c r="AY187" s="172" t="s">
        <v>188</v>
      </c>
    </row>
    <row r="188" spans="2:65" s="171" customFormat="1">
      <c r="B188" s="170"/>
      <c r="D188" s="167" t="s">
        <v>201</v>
      </c>
      <c r="E188" s="172" t="s">
        <v>69</v>
      </c>
      <c r="F188" s="173" t="s">
        <v>291</v>
      </c>
      <c r="H188" s="172" t="s">
        <v>69</v>
      </c>
      <c r="I188" s="241"/>
      <c r="L188" s="170"/>
      <c r="M188" s="174"/>
      <c r="N188" s="175"/>
      <c r="O188" s="175"/>
      <c r="P188" s="175"/>
      <c r="Q188" s="175"/>
      <c r="R188" s="175"/>
      <c r="S188" s="175"/>
      <c r="T188" s="176"/>
      <c r="AT188" s="172" t="s">
        <v>201</v>
      </c>
      <c r="AU188" s="172" t="s">
        <v>115</v>
      </c>
      <c r="AV188" s="171" t="s">
        <v>113</v>
      </c>
      <c r="AW188" s="171" t="s">
        <v>93</v>
      </c>
      <c r="AX188" s="171" t="s">
        <v>111</v>
      </c>
      <c r="AY188" s="172" t="s">
        <v>188</v>
      </c>
    </row>
    <row r="189" spans="2:65" s="171" customFormat="1">
      <c r="B189" s="170"/>
      <c r="D189" s="167" t="s">
        <v>201</v>
      </c>
      <c r="E189" s="172" t="s">
        <v>69</v>
      </c>
      <c r="F189" s="173" t="s">
        <v>2177</v>
      </c>
      <c r="H189" s="172" t="s">
        <v>69</v>
      </c>
      <c r="I189" s="241"/>
      <c r="L189" s="170"/>
      <c r="M189" s="174"/>
      <c r="N189" s="175"/>
      <c r="O189" s="175"/>
      <c r="P189" s="175"/>
      <c r="Q189" s="175"/>
      <c r="R189" s="175"/>
      <c r="S189" s="175"/>
      <c r="T189" s="176"/>
      <c r="AT189" s="172" t="s">
        <v>201</v>
      </c>
      <c r="AU189" s="172" t="s">
        <v>115</v>
      </c>
      <c r="AV189" s="171" t="s">
        <v>113</v>
      </c>
      <c r="AW189" s="171" t="s">
        <v>93</v>
      </c>
      <c r="AX189" s="171" t="s">
        <v>111</v>
      </c>
      <c r="AY189" s="172" t="s">
        <v>188</v>
      </c>
    </row>
    <row r="190" spans="2:65" s="171" customFormat="1" ht="27">
      <c r="B190" s="170"/>
      <c r="D190" s="167" t="s">
        <v>201</v>
      </c>
      <c r="E190" s="172" t="s">
        <v>69</v>
      </c>
      <c r="F190" s="173" t="s">
        <v>2178</v>
      </c>
      <c r="H190" s="172" t="s">
        <v>69</v>
      </c>
      <c r="I190" s="241"/>
      <c r="L190" s="170"/>
      <c r="M190" s="174"/>
      <c r="N190" s="175"/>
      <c r="O190" s="175"/>
      <c r="P190" s="175"/>
      <c r="Q190" s="175"/>
      <c r="R190" s="175"/>
      <c r="S190" s="175"/>
      <c r="T190" s="176"/>
      <c r="AT190" s="172" t="s">
        <v>201</v>
      </c>
      <c r="AU190" s="172" t="s">
        <v>115</v>
      </c>
      <c r="AV190" s="171" t="s">
        <v>113</v>
      </c>
      <c r="AW190" s="171" t="s">
        <v>93</v>
      </c>
      <c r="AX190" s="171" t="s">
        <v>111</v>
      </c>
      <c r="AY190" s="172" t="s">
        <v>188</v>
      </c>
    </row>
    <row r="191" spans="2:65" s="171" customFormat="1">
      <c r="B191" s="170"/>
      <c r="D191" s="167" t="s">
        <v>201</v>
      </c>
      <c r="E191" s="172" t="s">
        <v>69</v>
      </c>
      <c r="F191" s="173" t="s">
        <v>2188</v>
      </c>
      <c r="H191" s="172" t="s">
        <v>69</v>
      </c>
      <c r="I191" s="241"/>
      <c r="L191" s="170"/>
      <c r="M191" s="174"/>
      <c r="N191" s="175"/>
      <c r="O191" s="175"/>
      <c r="P191" s="175"/>
      <c r="Q191" s="175"/>
      <c r="R191" s="175"/>
      <c r="S191" s="175"/>
      <c r="T191" s="176"/>
      <c r="AT191" s="172" t="s">
        <v>201</v>
      </c>
      <c r="AU191" s="172" t="s">
        <v>115</v>
      </c>
      <c r="AV191" s="171" t="s">
        <v>113</v>
      </c>
      <c r="AW191" s="171" t="s">
        <v>93</v>
      </c>
      <c r="AX191" s="171" t="s">
        <v>111</v>
      </c>
      <c r="AY191" s="172" t="s">
        <v>188</v>
      </c>
    </row>
    <row r="192" spans="2:65" s="178" customFormat="1">
      <c r="B192" s="177"/>
      <c r="D192" s="167" t="s">
        <v>201</v>
      </c>
      <c r="E192" s="179" t="s">
        <v>69</v>
      </c>
      <c r="F192" s="180" t="s">
        <v>2189</v>
      </c>
      <c r="H192" s="181">
        <v>0.308</v>
      </c>
      <c r="I192" s="242"/>
      <c r="L192" s="177"/>
      <c r="M192" s="182"/>
      <c r="N192" s="183"/>
      <c r="O192" s="183"/>
      <c r="P192" s="183"/>
      <c r="Q192" s="183"/>
      <c r="R192" s="183"/>
      <c r="S192" s="183"/>
      <c r="T192" s="184"/>
      <c r="AT192" s="179" t="s">
        <v>201</v>
      </c>
      <c r="AU192" s="179" t="s">
        <v>115</v>
      </c>
      <c r="AV192" s="178" t="s">
        <v>115</v>
      </c>
      <c r="AW192" s="178" t="s">
        <v>93</v>
      </c>
      <c r="AX192" s="178" t="s">
        <v>111</v>
      </c>
      <c r="AY192" s="179" t="s">
        <v>188</v>
      </c>
    </row>
    <row r="193" spans="2:65" s="178" customFormat="1">
      <c r="B193" s="177"/>
      <c r="D193" s="167" t="s">
        <v>201</v>
      </c>
      <c r="E193" s="179" t="s">
        <v>69</v>
      </c>
      <c r="F193" s="180" t="s">
        <v>2190</v>
      </c>
      <c r="H193" s="181">
        <v>0.158</v>
      </c>
      <c r="I193" s="242"/>
      <c r="L193" s="177"/>
      <c r="M193" s="182"/>
      <c r="N193" s="183"/>
      <c r="O193" s="183"/>
      <c r="P193" s="183"/>
      <c r="Q193" s="183"/>
      <c r="R193" s="183"/>
      <c r="S193" s="183"/>
      <c r="T193" s="184"/>
      <c r="AT193" s="179" t="s">
        <v>201</v>
      </c>
      <c r="AU193" s="179" t="s">
        <v>115</v>
      </c>
      <c r="AV193" s="178" t="s">
        <v>115</v>
      </c>
      <c r="AW193" s="178" t="s">
        <v>93</v>
      </c>
      <c r="AX193" s="178" t="s">
        <v>111</v>
      </c>
      <c r="AY193" s="179" t="s">
        <v>188</v>
      </c>
    </row>
    <row r="194" spans="2:65" s="178" customFormat="1">
      <c r="B194" s="177"/>
      <c r="D194" s="167" t="s">
        <v>201</v>
      </c>
      <c r="E194" s="179" t="s">
        <v>69</v>
      </c>
      <c r="F194" s="180" t="s">
        <v>2191</v>
      </c>
      <c r="H194" s="181">
        <v>0.158</v>
      </c>
      <c r="I194" s="242"/>
      <c r="L194" s="177"/>
      <c r="M194" s="182"/>
      <c r="N194" s="183"/>
      <c r="O194" s="183"/>
      <c r="P194" s="183"/>
      <c r="Q194" s="183"/>
      <c r="R194" s="183"/>
      <c r="S194" s="183"/>
      <c r="T194" s="184"/>
      <c r="AT194" s="179" t="s">
        <v>201</v>
      </c>
      <c r="AU194" s="179" t="s">
        <v>115</v>
      </c>
      <c r="AV194" s="178" t="s">
        <v>115</v>
      </c>
      <c r="AW194" s="178" t="s">
        <v>93</v>
      </c>
      <c r="AX194" s="178" t="s">
        <v>111</v>
      </c>
      <c r="AY194" s="179" t="s">
        <v>188</v>
      </c>
    </row>
    <row r="195" spans="2:65" s="178" customFormat="1">
      <c r="B195" s="177"/>
      <c r="D195" s="167" t="s">
        <v>201</v>
      </c>
      <c r="E195" s="179" t="s">
        <v>69</v>
      </c>
      <c r="F195" s="180" t="s">
        <v>2192</v>
      </c>
      <c r="H195" s="181">
        <v>0.308</v>
      </c>
      <c r="I195" s="242"/>
      <c r="L195" s="177"/>
      <c r="M195" s="182"/>
      <c r="N195" s="183"/>
      <c r="O195" s="183"/>
      <c r="P195" s="183"/>
      <c r="Q195" s="183"/>
      <c r="R195" s="183"/>
      <c r="S195" s="183"/>
      <c r="T195" s="184"/>
      <c r="AT195" s="179" t="s">
        <v>201</v>
      </c>
      <c r="AU195" s="179" t="s">
        <v>115</v>
      </c>
      <c r="AV195" s="178" t="s">
        <v>115</v>
      </c>
      <c r="AW195" s="178" t="s">
        <v>93</v>
      </c>
      <c r="AX195" s="178" t="s">
        <v>111</v>
      </c>
      <c r="AY195" s="179" t="s">
        <v>188</v>
      </c>
    </row>
    <row r="196" spans="2:65" s="186" customFormat="1">
      <c r="B196" s="185"/>
      <c r="D196" s="167" t="s">
        <v>201</v>
      </c>
      <c r="E196" s="187" t="s">
        <v>69</v>
      </c>
      <c r="F196" s="188" t="s">
        <v>210</v>
      </c>
      <c r="H196" s="189">
        <v>0.93200000000000005</v>
      </c>
      <c r="I196" s="243"/>
      <c r="L196" s="185"/>
      <c r="M196" s="190"/>
      <c r="N196" s="191"/>
      <c r="O196" s="191"/>
      <c r="P196" s="191"/>
      <c r="Q196" s="191"/>
      <c r="R196" s="191"/>
      <c r="S196" s="191"/>
      <c r="T196" s="192"/>
      <c r="AT196" s="187" t="s">
        <v>201</v>
      </c>
      <c r="AU196" s="187" t="s">
        <v>115</v>
      </c>
      <c r="AV196" s="186" t="s">
        <v>195</v>
      </c>
      <c r="AW196" s="186" t="s">
        <v>93</v>
      </c>
      <c r="AX196" s="186" t="s">
        <v>113</v>
      </c>
      <c r="AY196" s="187" t="s">
        <v>188</v>
      </c>
    </row>
    <row r="197" spans="2:65" s="101" customFormat="1" ht="16.5" customHeight="1">
      <c r="B197" s="86"/>
      <c r="C197" s="87" t="s">
        <v>278</v>
      </c>
      <c r="D197" s="87" t="s">
        <v>190</v>
      </c>
      <c r="E197" s="88" t="s">
        <v>2193</v>
      </c>
      <c r="F197" s="89" t="s">
        <v>2194</v>
      </c>
      <c r="G197" s="90" t="s">
        <v>304</v>
      </c>
      <c r="H197" s="91">
        <v>0.93200000000000005</v>
      </c>
      <c r="I197" s="238"/>
      <c r="J197" s="92">
        <f>ROUND(I197*H197,2)</f>
        <v>0</v>
      </c>
      <c r="K197" s="89" t="s">
        <v>194</v>
      </c>
      <c r="L197" s="61"/>
      <c r="M197" s="239" t="s">
        <v>69</v>
      </c>
      <c r="N197" s="164" t="s">
        <v>100</v>
      </c>
      <c r="O197" s="100"/>
      <c r="P197" s="165">
        <f>O197*H197</f>
        <v>0</v>
      </c>
      <c r="Q197" s="165">
        <v>0</v>
      </c>
      <c r="R197" s="165">
        <f>Q197*H197</f>
        <v>0</v>
      </c>
      <c r="S197" s="165">
        <v>0</v>
      </c>
      <c r="T197" s="166">
        <f>S197*H197</f>
        <v>0</v>
      </c>
      <c r="AR197" s="55" t="s">
        <v>195</v>
      </c>
      <c r="AT197" s="55" t="s">
        <v>190</v>
      </c>
      <c r="AU197" s="55" t="s">
        <v>115</v>
      </c>
      <c r="AY197" s="55" t="s">
        <v>188</v>
      </c>
      <c r="BE197" s="93">
        <f>IF(N197="základní",J197,0)</f>
        <v>0</v>
      </c>
      <c r="BF197" s="93">
        <f>IF(N197="snížená",J197,0)</f>
        <v>0</v>
      </c>
      <c r="BG197" s="93">
        <f>IF(N197="zákl. přenesená",J197,0)</f>
        <v>0</v>
      </c>
      <c r="BH197" s="93">
        <f>IF(N197="sníž. přenesená",J197,0)</f>
        <v>0</v>
      </c>
      <c r="BI197" s="93">
        <f>IF(N197="nulová",J197,0)</f>
        <v>0</v>
      </c>
      <c r="BJ197" s="55" t="s">
        <v>113</v>
      </c>
      <c r="BK197" s="93">
        <f>ROUND(I197*H197,2)</f>
        <v>0</v>
      </c>
      <c r="BL197" s="55" t="s">
        <v>195</v>
      </c>
      <c r="BM197" s="55" t="s">
        <v>2195</v>
      </c>
    </row>
    <row r="198" spans="2:65" s="101" customFormat="1">
      <c r="B198" s="61"/>
      <c r="D198" s="167" t="s">
        <v>197</v>
      </c>
      <c r="F198" s="168" t="s">
        <v>2196</v>
      </c>
      <c r="I198" s="240"/>
      <c r="L198" s="61"/>
      <c r="M198" s="94"/>
      <c r="N198" s="100"/>
      <c r="O198" s="100"/>
      <c r="P198" s="100"/>
      <c r="Q198" s="100"/>
      <c r="R198" s="100"/>
      <c r="S198" s="100"/>
      <c r="T198" s="69"/>
      <c r="AT198" s="55" t="s">
        <v>197</v>
      </c>
      <c r="AU198" s="55" t="s">
        <v>115</v>
      </c>
    </row>
    <row r="199" spans="2:65" s="101" customFormat="1" ht="108">
      <c r="B199" s="61"/>
      <c r="D199" s="167" t="s">
        <v>199</v>
      </c>
      <c r="F199" s="169" t="s">
        <v>2187</v>
      </c>
      <c r="I199" s="240"/>
      <c r="L199" s="61"/>
      <c r="M199" s="94"/>
      <c r="N199" s="100"/>
      <c r="O199" s="100"/>
      <c r="P199" s="100"/>
      <c r="Q199" s="100"/>
      <c r="R199" s="100"/>
      <c r="S199" s="100"/>
      <c r="T199" s="69"/>
      <c r="AT199" s="55" t="s">
        <v>199</v>
      </c>
      <c r="AU199" s="55" t="s">
        <v>115</v>
      </c>
    </row>
    <row r="200" spans="2:65" s="171" customFormat="1">
      <c r="B200" s="170"/>
      <c r="D200" s="167" t="s">
        <v>201</v>
      </c>
      <c r="E200" s="172" t="s">
        <v>69</v>
      </c>
      <c r="F200" s="173" t="s">
        <v>202</v>
      </c>
      <c r="H200" s="172" t="s">
        <v>69</v>
      </c>
      <c r="I200" s="241"/>
      <c r="L200" s="170"/>
      <c r="M200" s="174"/>
      <c r="N200" s="175"/>
      <c r="O200" s="175"/>
      <c r="P200" s="175"/>
      <c r="Q200" s="175"/>
      <c r="R200" s="175"/>
      <c r="S200" s="175"/>
      <c r="T200" s="176"/>
      <c r="AT200" s="172" t="s">
        <v>201</v>
      </c>
      <c r="AU200" s="172" t="s">
        <v>115</v>
      </c>
      <c r="AV200" s="171" t="s">
        <v>113</v>
      </c>
      <c r="AW200" s="171" t="s">
        <v>93</v>
      </c>
      <c r="AX200" s="171" t="s">
        <v>111</v>
      </c>
      <c r="AY200" s="172" t="s">
        <v>188</v>
      </c>
    </row>
    <row r="201" spans="2:65" s="171" customFormat="1">
      <c r="B201" s="170"/>
      <c r="D201" s="167" t="s">
        <v>201</v>
      </c>
      <c r="E201" s="172" t="s">
        <v>69</v>
      </c>
      <c r="F201" s="173" t="s">
        <v>2150</v>
      </c>
      <c r="H201" s="172" t="s">
        <v>69</v>
      </c>
      <c r="I201" s="241"/>
      <c r="L201" s="170"/>
      <c r="M201" s="174"/>
      <c r="N201" s="175"/>
      <c r="O201" s="175"/>
      <c r="P201" s="175"/>
      <c r="Q201" s="175"/>
      <c r="R201" s="175"/>
      <c r="S201" s="175"/>
      <c r="T201" s="176"/>
      <c r="AT201" s="172" t="s">
        <v>201</v>
      </c>
      <c r="AU201" s="172" t="s">
        <v>115</v>
      </c>
      <c r="AV201" s="171" t="s">
        <v>113</v>
      </c>
      <c r="AW201" s="171" t="s">
        <v>93</v>
      </c>
      <c r="AX201" s="171" t="s">
        <v>111</v>
      </c>
      <c r="AY201" s="172" t="s">
        <v>188</v>
      </c>
    </row>
    <row r="202" spans="2:65" s="171" customFormat="1">
      <c r="B202" s="170"/>
      <c r="D202" s="167" t="s">
        <v>201</v>
      </c>
      <c r="E202" s="172" t="s">
        <v>69</v>
      </c>
      <c r="F202" s="173" t="s">
        <v>2151</v>
      </c>
      <c r="H202" s="172" t="s">
        <v>69</v>
      </c>
      <c r="I202" s="241"/>
      <c r="L202" s="170"/>
      <c r="M202" s="174"/>
      <c r="N202" s="175"/>
      <c r="O202" s="175"/>
      <c r="P202" s="175"/>
      <c r="Q202" s="175"/>
      <c r="R202" s="175"/>
      <c r="S202" s="175"/>
      <c r="T202" s="176"/>
      <c r="AT202" s="172" t="s">
        <v>201</v>
      </c>
      <c r="AU202" s="172" t="s">
        <v>115</v>
      </c>
      <c r="AV202" s="171" t="s">
        <v>113</v>
      </c>
      <c r="AW202" s="171" t="s">
        <v>93</v>
      </c>
      <c r="AX202" s="171" t="s">
        <v>111</v>
      </c>
      <c r="AY202" s="172" t="s">
        <v>188</v>
      </c>
    </row>
    <row r="203" spans="2:65" s="171" customFormat="1">
      <c r="B203" s="170"/>
      <c r="D203" s="167" t="s">
        <v>201</v>
      </c>
      <c r="E203" s="172" t="s">
        <v>69</v>
      </c>
      <c r="F203" s="173" t="s">
        <v>291</v>
      </c>
      <c r="H203" s="172" t="s">
        <v>69</v>
      </c>
      <c r="I203" s="241"/>
      <c r="L203" s="170"/>
      <c r="M203" s="174"/>
      <c r="N203" s="175"/>
      <c r="O203" s="175"/>
      <c r="P203" s="175"/>
      <c r="Q203" s="175"/>
      <c r="R203" s="175"/>
      <c r="S203" s="175"/>
      <c r="T203" s="176"/>
      <c r="AT203" s="172" t="s">
        <v>201</v>
      </c>
      <c r="AU203" s="172" t="s">
        <v>115</v>
      </c>
      <c r="AV203" s="171" t="s">
        <v>113</v>
      </c>
      <c r="AW203" s="171" t="s">
        <v>93</v>
      </c>
      <c r="AX203" s="171" t="s">
        <v>111</v>
      </c>
      <c r="AY203" s="172" t="s">
        <v>188</v>
      </c>
    </row>
    <row r="204" spans="2:65" s="171" customFormat="1">
      <c r="B204" s="170"/>
      <c r="D204" s="167" t="s">
        <v>201</v>
      </c>
      <c r="E204" s="172" t="s">
        <v>69</v>
      </c>
      <c r="F204" s="173" t="s">
        <v>2177</v>
      </c>
      <c r="H204" s="172" t="s">
        <v>69</v>
      </c>
      <c r="I204" s="241"/>
      <c r="L204" s="170"/>
      <c r="M204" s="174"/>
      <c r="N204" s="175"/>
      <c r="O204" s="175"/>
      <c r="P204" s="175"/>
      <c r="Q204" s="175"/>
      <c r="R204" s="175"/>
      <c r="S204" s="175"/>
      <c r="T204" s="176"/>
      <c r="AT204" s="172" t="s">
        <v>201</v>
      </c>
      <c r="AU204" s="172" t="s">
        <v>115</v>
      </c>
      <c r="AV204" s="171" t="s">
        <v>113</v>
      </c>
      <c r="AW204" s="171" t="s">
        <v>93</v>
      </c>
      <c r="AX204" s="171" t="s">
        <v>111</v>
      </c>
      <c r="AY204" s="172" t="s">
        <v>188</v>
      </c>
    </row>
    <row r="205" spans="2:65" s="171" customFormat="1" ht="27">
      <c r="B205" s="170"/>
      <c r="D205" s="167" t="s">
        <v>201</v>
      </c>
      <c r="E205" s="172" t="s">
        <v>69</v>
      </c>
      <c r="F205" s="173" t="s">
        <v>2178</v>
      </c>
      <c r="H205" s="172" t="s">
        <v>69</v>
      </c>
      <c r="I205" s="241"/>
      <c r="L205" s="170"/>
      <c r="M205" s="174"/>
      <c r="N205" s="175"/>
      <c r="O205" s="175"/>
      <c r="P205" s="175"/>
      <c r="Q205" s="175"/>
      <c r="R205" s="175"/>
      <c r="S205" s="175"/>
      <c r="T205" s="176"/>
      <c r="AT205" s="172" t="s">
        <v>201</v>
      </c>
      <c r="AU205" s="172" t="s">
        <v>115</v>
      </c>
      <c r="AV205" s="171" t="s">
        <v>113</v>
      </c>
      <c r="AW205" s="171" t="s">
        <v>93</v>
      </c>
      <c r="AX205" s="171" t="s">
        <v>111</v>
      </c>
      <c r="AY205" s="172" t="s">
        <v>188</v>
      </c>
    </row>
    <row r="206" spans="2:65" s="171" customFormat="1">
      <c r="B206" s="170"/>
      <c r="D206" s="167" t="s">
        <v>201</v>
      </c>
      <c r="E206" s="172" t="s">
        <v>69</v>
      </c>
      <c r="F206" s="173" t="s">
        <v>2188</v>
      </c>
      <c r="H206" s="172" t="s">
        <v>69</v>
      </c>
      <c r="I206" s="241"/>
      <c r="L206" s="170"/>
      <c r="M206" s="174"/>
      <c r="N206" s="175"/>
      <c r="O206" s="175"/>
      <c r="P206" s="175"/>
      <c r="Q206" s="175"/>
      <c r="R206" s="175"/>
      <c r="S206" s="175"/>
      <c r="T206" s="176"/>
      <c r="AT206" s="172" t="s">
        <v>201</v>
      </c>
      <c r="AU206" s="172" t="s">
        <v>115</v>
      </c>
      <c r="AV206" s="171" t="s">
        <v>113</v>
      </c>
      <c r="AW206" s="171" t="s">
        <v>93</v>
      </c>
      <c r="AX206" s="171" t="s">
        <v>111</v>
      </c>
      <c r="AY206" s="172" t="s">
        <v>188</v>
      </c>
    </row>
    <row r="207" spans="2:65" s="178" customFormat="1">
      <c r="B207" s="177"/>
      <c r="D207" s="167" t="s">
        <v>201</v>
      </c>
      <c r="E207" s="179" t="s">
        <v>69</v>
      </c>
      <c r="F207" s="180" t="s">
        <v>2189</v>
      </c>
      <c r="H207" s="181">
        <v>0.308</v>
      </c>
      <c r="I207" s="242"/>
      <c r="L207" s="177"/>
      <c r="M207" s="182"/>
      <c r="N207" s="183"/>
      <c r="O207" s="183"/>
      <c r="P207" s="183"/>
      <c r="Q207" s="183"/>
      <c r="R207" s="183"/>
      <c r="S207" s="183"/>
      <c r="T207" s="184"/>
      <c r="AT207" s="179" t="s">
        <v>201</v>
      </c>
      <c r="AU207" s="179" t="s">
        <v>115</v>
      </c>
      <c r="AV207" s="178" t="s">
        <v>115</v>
      </c>
      <c r="AW207" s="178" t="s">
        <v>93</v>
      </c>
      <c r="AX207" s="178" t="s">
        <v>111</v>
      </c>
      <c r="AY207" s="179" t="s">
        <v>188</v>
      </c>
    </row>
    <row r="208" spans="2:65" s="178" customFormat="1">
      <c r="B208" s="177"/>
      <c r="D208" s="167" t="s">
        <v>201</v>
      </c>
      <c r="E208" s="179" t="s">
        <v>69</v>
      </c>
      <c r="F208" s="180" t="s">
        <v>2190</v>
      </c>
      <c r="H208" s="181">
        <v>0.158</v>
      </c>
      <c r="I208" s="242"/>
      <c r="L208" s="177"/>
      <c r="M208" s="182"/>
      <c r="N208" s="183"/>
      <c r="O208" s="183"/>
      <c r="P208" s="183"/>
      <c r="Q208" s="183"/>
      <c r="R208" s="183"/>
      <c r="S208" s="183"/>
      <c r="T208" s="184"/>
      <c r="AT208" s="179" t="s">
        <v>201</v>
      </c>
      <c r="AU208" s="179" t="s">
        <v>115</v>
      </c>
      <c r="AV208" s="178" t="s">
        <v>115</v>
      </c>
      <c r="AW208" s="178" t="s">
        <v>93</v>
      </c>
      <c r="AX208" s="178" t="s">
        <v>111</v>
      </c>
      <c r="AY208" s="179" t="s">
        <v>188</v>
      </c>
    </row>
    <row r="209" spans="2:65" s="178" customFormat="1">
      <c r="B209" s="177"/>
      <c r="D209" s="167" t="s">
        <v>201</v>
      </c>
      <c r="E209" s="179" t="s">
        <v>69</v>
      </c>
      <c r="F209" s="180" t="s">
        <v>2191</v>
      </c>
      <c r="H209" s="181">
        <v>0.158</v>
      </c>
      <c r="I209" s="242"/>
      <c r="L209" s="177"/>
      <c r="M209" s="182"/>
      <c r="N209" s="183"/>
      <c r="O209" s="183"/>
      <c r="P209" s="183"/>
      <c r="Q209" s="183"/>
      <c r="R209" s="183"/>
      <c r="S209" s="183"/>
      <c r="T209" s="184"/>
      <c r="AT209" s="179" t="s">
        <v>201</v>
      </c>
      <c r="AU209" s="179" t="s">
        <v>115</v>
      </c>
      <c r="AV209" s="178" t="s">
        <v>115</v>
      </c>
      <c r="AW209" s="178" t="s">
        <v>93</v>
      </c>
      <c r="AX209" s="178" t="s">
        <v>111</v>
      </c>
      <c r="AY209" s="179" t="s">
        <v>188</v>
      </c>
    </row>
    <row r="210" spans="2:65" s="178" customFormat="1">
      <c r="B210" s="177"/>
      <c r="D210" s="167" t="s">
        <v>201</v>
      </c>
      <c r="E210" s="179" t="s">
        <v>69</v>
      </c>
      <c r="F210" s="180" t="s">
        <v>2192</v>
      </c>
      <c r="H210" s="181">
        <v>0.308</v>
      </c>
      <c r="I210" s="242"/>
      <c r="L210" s="177"/>
      <c r="M210" s="182"/>
      <c r="N210" s="183"/>
      <c r="O210" s="183"/>
      <c r="P210" s="183"/>
      <c r="Q210" s="183"/>
      <c r="R210" s="183"/>
      <c r="S210" s="183"/>
      <c r="T210" s="184"/>
      <c r="AT210" s="179" t="s">
        <v>201</v>
      </c>
      <c r="AU210" s="179" t="s">
        <v>115</v>
      </c>
      <c r="AV210" s="178" t="s">
        <v>115</v>
      </c>
      <c r="AW210" s="178" t="s">
        <v>93</v>
      </c>
      <c r="AX210" s="178" t="s">
        <v>111</v>
      </c>
      <c r="AY210" s="179" t="s">
        <v>188</v>
      </c>
    </row>
    <row r="211" spans="2:65" s="186" customFormat="1">
      <c r="B211" s="185"/>
      <c r="D211" s="167" t="s">
        <v>201</v>
      </c>
      <c r="E211" s="187" t="s">
        <v>69</v>
      </c>
      <c r="F211" s="188" t="s">
        <v>210</v>
      </c>
      <c r="H211" s="189">
        <v>0.93200000000000005</v>
      </c>
      <c r="I211" s="243"/>
      <c r="L211" s="185"/>
      <c r="M211" s="190"/>
      <c r="N211" s="191"/>
      <c r="O211" s="191"/>
      <c r="P211" s="191"/>
      <c r="Q211" s="191"/>
      <c r="R211" s="191"/>
      <c r="S211" s="191"/>
      <c r="T211" s="192"/>
      <c r="AT211" s="187" t="s">
        <v>201</v>
      </c>
      <c r="AU211" s="187" t="s">
        <v>115</v>
      </c>
      <c r="AV211" s="186" t="s">
        <v>195</v>
      </c>
      <c r="AW211" s="186" t="s">
        <v>93</v>
      </c>
      <c r="AX211" s="186" t="s">
        <v>113</v>
      </c>
      <c r="AY211" s="187" t="s">
        <v>188</v>
      </c>
    </row>
    <row r="212" spans="2:65" s="101" customFormat="1" ht="25.5" customHeight="1">
      <c r="B212" s="86"/>
      <c r="C212" s="87" t="s">
        <v>285</v>
      </c>
      <c r="D212" s="87" t="s">
        <v>190</v>
      </c>
      <c r="E212" s="88" t="s">
        <v>333</v>
      </c>
      <c r="F212" s="89" t="s">
        <v>334</v>
      </c>
      <c r="G212" s="90" t="s">
        <v>193</v>
      </c>
      <c r="H212" s="91">
        <v>2.1789999999999998</v>
      </c>
      <c r="I212" s="238"/>
      <c r="J212" s="92">
        <f>ROUND(I212*H212,2)</f>
        <v>0</v>
      </c>
      <c r="K212" s="89" t="s">
        <v>194</v>
      </c>
      <c r="L212" s="61"/>
      <c r="M212" s="239" t="s">
        <v>69</v>
      </c>
      <c r="N212" s="164" t="s">
        <v>100</v>
      </c>
      <c r="O212" s="100"/>
      <c r="P212" s="165">
        <f>O212*H212</f>
        <v>0</v>
      </c>
      <c r="Q212" s="165">
        <v>2.5047999999999999</v>
      </c>
      <c r="R212" s="165">
        <f>Q212*H212</f>
        <v>5.4579591999999995</v>
      </c>
      <c r="S212" s="165">
        <v>0</v>
      </c>
      <c r="T212" s="166">
        <f>S212*H212</f>
        <v>0</v>
      </c>
      <c r="AR212" s="55" t="s">
        <v>195</v>
      </c>
      <c r="AT212" s="55" t="s">
        <v>190</v>
      </c>
      <c r="AU212" s="55" t="s">
        <v>115</v>
      </c>
      <c r="AY212" s="55" t="s">
        <v>188</v>
      </c>
      <c r="BE212" s="93">
        <f>IF(N212="základní",J212,0)</f>
        <v>0</v>
      </c>
      <c r="BF212" s="93">
        <f>IF(N212="snížená",J212,0)</f>
        <v>0</v>
      </c>
      <c r="BG212" s="93">
        <f>IF(N212="zákl. přenesená",J212,0)</f>
        <v>0</v>
      </c>
      <c r="BH212" s="93">
        <f>IF(N212="sníž. přenesená",J212,0)</f>
        <v>0</v>
      </c>
      <c r="BI212" s="93">
        <f>IF(N212="nulová",J212,0)</f>
        <v>0</v>
      </c>
      <c r="BJ212" s="55" t="s">
        <v>113</v>
      </c>
      <c r="BK212" s="93">
        <f>ROUND(I212*H212,2)</f>
        <v>0</v>
      </c>
      <c r="BL212" s="55" t="s">
        <v>195</v>
      </c>
      <c r="BM212" s="55" t="s">
        <v>2197</v>
      </c>
    </row>
    <row r="213" spans="2:65" s="101" customFormat="1" ht="27">
      <c r="B213" s="61"/>
      <c r="D213" s="167" t="s">
        <v>197</v>
      </c>
      <c r="F213" s="168" t="s">
        <v>336</v>
      </c>
      <c r="I213" s="240"/>
      <c r="L213" s="61"/>
      <c r="M213" s="94"/>
      <c r="N213" s="100"/>
      <c r="O213" s="100"/>
      <c r="P213" s="100"/>
      <c r="Q213" s="100"/>
      <c r="R213" s="100"/>
      <c r="S213" s="100"/>
      <c r="T213" s="69"/>
      <c r="AT213" s="55" t="s">
        <v>197</v>
      </c>
      <c r="AU213" s="55" t="s">
        <v>115</v>
      </c>
    </row>
    <row r="214" spans="2:65" s="101" customFormat="1" ht="81">
      <c r="B214" s="61"/>
      <c r="D214" s="167" t="s">
        <v>199</v>
      </c>
      <c r="F214" s="169" t="s">
        <v>337</v>
      </c>
      <c r="I214" s="240"/>
      <c r="L214" s="61"/>
      <c r="M214" s="94"/>
      <c r="N214" s="100"/>
      <c r="O214" s="100"/>
      <c r="P214" s="100"/>
      <c r="Q214" s="100"/>
      <c r="R214" s="100"/>
      <c r="S214" s="100"/>
      <c r="T214" s="69"/>
      <c r="AT214" s="55" t="s">
        <v>199</v>
      </c>
      <c r="AU214" s="55" t="s">
        <v>115</v>
      </c>
    </row>
    <row r="215" spans="2:65" s="171" customFormat="1">
      <c r="B215" s="170"/>
      <c r="D215" s="167" t="s">
        <v>201</v>
      </c>
      <c r="E215" s="172" t="s">
        <v>69</v>
      </c>
      <c r="F215" s="173" t="s">
        <v>202</v>
      </c>
      <c r="H215" s="172" t="s">
        <v>69</v>
      </c>
      <c r="I215" s="241"/>
      <c r="L215" s="170"/>
      <c r="M215" s="174"/>
      <c r="N215" s="175"/>
      <c r="O215" s="175"/>
      <c r="P215" s="175"/>
      <c r="Q215" s="175"/>
      <c r="R215" s="175"/>
      <c r="S215" s="175"/>
      <c r="T215" s="176"/>
      <c r="AT215" s="172" t="s">
        <v>201</v>
      </c>
      <c r="AU215" s="172" t="s">
        <v>115</v>
      </c>
      <c r="AV215" s="171" t="s">
        <v>113</v>
      </c>
      <c r="AW215" s="171" t="s">
        <v>93</v>
      </c>
      <c r="AX215" s="171" t="s">
        <v>111</v>
      </c>
      <c r="AY215" s="172" t="s">
        <v>188</v>
      </c>
    </row>
    <row r="216" spans="2:65" s="171" customFormat="1">
      <c r="B216" s="170"/>
      <c r="D216" s="167" t="s">
        <v>201</v>
      </c>
      <c r="E216" s="172" t="s">
        <v>69</v>
      </c>
      <c r="F216" s="173" t="s">
        <v>2150</v>
      </c>
      <c r="H216" s="172" t="s">
        <v>69</v>
      </c>
      <c r="I216" s="241"/>
      <c r="L216" s="170"/>
      <c r="M216" s="174"/>
      <c r="N216" s="175"/>
      <c r="O216" s="175"/>
      <c r="P216" s="175"/>
      <c r="Q216" s="175"/>
      <c r="R216" s="175"/>
      <c r="S216" s="175"/>
      <c r="T216" s="176"/>
      <c r="AT216" s="172" t="s">
        <v>201</v>
      </c>
      <c r="AU216" s="172" t="s">
        <v>115</v>
      </c>
      <c r="AV216" s="171" t="s">
        <v>113</v>
      </c>
      <c r="AW216" s="171" t="s">
        <v>93</v>
      </c>
      <c r="AX216" s="171" t="s">
        <v>111</v>
      </c>
      <c r="AY216" s="172" t="s">
        <v>188</v>
      </c>
    </row>
    <row r="217" spans="2:65" s="171" customFormat="1">
      <c r="B217" s="170"/>
      <c r="D217" s="167" t="s">
        <v>201</v>
      </c>
      <c r="E217" s="172" t="s">
        <v>69</v>
      </c>
      <c r="F217" s="173" t="s">
        <v>2151</v>
      </c>
      <c r="H217" s="172" t="s">
        <v>69</v>
      </c>
      <c r="I217" s="241"/>
      <c r="L217" s="170"/>
      <c r="M217" s="174"/>
      <c r="N217" s="175"/>
      <c r="O217" s="175"/>
      <c r="P217" s="175"/>
      <c r="Q217" s="175"/>
      <c r="R217" s="175"/>
      <c r="S217" s="175"/>
      <c r="T217" s="176"/>
      <c r="AT217" s="172" t="s">
        <v>201</v>
      </c>
      <c r="AU217" s="172" t="s">
        <v>115</v>
      </c>
      <c r="AV217" s="171" t="s">
        <v>113</v>
      </c>
      <c r="AW217" s="171" t="s">
        <v>93</v>
      </c>
      <c r="AX217" s="171" t="s">
        <v>111</v>
      </c>
      <c r="AY217" s="172" t="s">
        <v>188</v>
      </c>
    </row>
    <row r="218" spans="2:65" s="171" customFormat="1">
      <c r="B218" s="170"/>
      <c r="D218" s="167" t="s">
        <v>201</v>
      </c>
      <c r="E218" s="172" t="s">
        <v>69</v>
      </c>
      <c r="F218" s="173" t="s">
        <v>291</v>
      </c>
      <c r="H218" s="172" t="s">
        <v>69</v>
      </c>
      <c r="I218" s="241"/>
      <c r="L218" s="170"/>
      <c r="M218" s="174"/>
      <c r="N218" s="175"/>
      <c r="O218" s="175"/>
      <c r="P218" s="175"/>
      <c r="Q218" s="175"/>
      <c r="R218" s="175"/>
      <c r="S218" s="175"/>
      <c r="T218" s="176"/>
      <c r="AT218" s="172" t="s">
        <v>201</v>
      </c>
      <c r="AU218" s="172" t="s">
        <v>115</v>
      </c>
      <c r="AV218" s="171" t="s">
        <v>113</v>
      </c>
      <c r="AW218" s="171" t="s">
        <v>93</v>
      </c>
      <c r="AX218" s="171" t="s">
        <v>111</v>
      </c>
      <c r="AY218" s="172" t="s">
        <v>188</v>
      </c>
    </row>
    <row r="219" spans="2:65" s="171" customFormat="1">
      <c r="B219" s="170"/>
      <c r="D219" s="167" t="s">
        <v>201</v>
      </c>
      <c r="E219" s="172" t="s">
        <v>69</v>
      </c>
      <c r="F219" s="173" t="s">
        <v>2152</v>
      </c>
      <c r="H219" s="172" t="s">
        <v>69</v>
      </c>
      <c r="I219" s="241"/>
      <c r="L219" s="170"/>
      <c r="M219" s="174"/>
      <c r="N219" s="175"/>
      <c r="O219" s="175"/>
      <c r="P219" s="175"/>
      <c r="Q219" s="175"/>
      <c r="R219" s="175"/>
      <c r="S219" s="175"/>
      <c r="T219" s="176"/>
      <c r="AT219" s="172" t="s">
        <v>201</v>
      </c>
      <c r="AU219" s="172" t="s">
        <v>115</v>
      </c>
      <c r="AV219" s="171" t="s">
        <v>113</v>
      </c>
      <c r="AW219" s="171" t="s">
        <v>93</v>
      </c>
      <c r="AX219" s="171" t="s">
        <v>111</v>
      </c>
      <c r="AY219" s="172" t="s">
        <v>188</v>
      </c>
    </row>
    <row r="220" spans="2:65" s="171" customFormat="1" ht="27">
      <c r="B220" s="170"/>
      <c r="D220" s="167" t="s">
        <v>201</v>
      </c>
      <c r="E220" s="172" t="s">
        <v>69</v>
      </c>
      <c r="F220" s="173" t="s">
        <v>8601</v>
      </c>
      <c r="H220" s="172" t="s">
        <v>69</v>
      </c>
      <c r="I220" s="241"/>
      <c r="L220" s="170"/>
      <c r="M220" s="174"/>
      <c r="N220" s="175"/>
      <c r="O220" s="175"/>
      <c r="P220" s="175"/>
      <c r="Q220" s="175"/>
      <c r="R220" s="175"/>
      <c r="S220" s="175"/>
      <c r="T220" s="176"/>
      <c r="AT220" s="172" t="s">
        <v>201</v>
      </c>
      <c r="AU220" s="172" t="s">
        <v>115</v>
      </c>
      <c r="AV220" s="171" t="s">
        <v>113</v>
      </c>
      <c r="AW220" s="171" t="s">
        <v>93</v>
      </c>
      <c r="AX220" s="171" t="s">
        <v>111</v>
      </c>
      <c r="AY220" s="172" t="s">
        <v>188</v>
      </c>
    </row>
    <row r="221" spans="2:65" s="178" customFormat="1">
      <c r="B221" s="177"/>
      <c r="D221" s="167" t="s">
        <v>201</v>
      </c>
      <c r="E221" s="179" t="s">
        <v>69</v>
      </c>
      <c r="F221" s="180" t="s">
        <v>2200</v>
      </c>
      <c r="H221" s="181">
        <v>2.0720000000000001</v>
      </c>
      <c r="I221" s="242"/>
      <c r="L221" s="177"/>
      <c r="M221" s="182"/>
      <c r="N221" s="183"/>
      <c r="O221" s="183"/>
      <c r="P221" s="183"/>
      <c r="Q221" s="183"/>
      <c r="R221" s="183"/>
      <c r="S221" s="183"/>
      <c r="T221" s="184"/>
      <c r="AT221" s="179" t="s">
        <v>201</v>
      </c>
      <c r="AU221" s="179" t="s">
        <v>115</v>
      </c>
      <c r="AV221" s="178" t="s">
        <v>115</v>
      </c>
      <c r="AW221" s="178" t="s">
        <v>93</v>
      </c>
      <c r="AX221" s="178" t="s">
        <v>111</v>
      </c>
      <c r="AY221" s="179" t="s">
        <v>188</v>
      </c>
    </row>
    <row r="222" spans="2:65" s="194" customFormat="1">
      <c r="B222" s="193"/>
      <c r="D222" s="167" t="s">
        <v>201</v>
      </c>
      <c r="E222" s="195" t="s">
        <v>69</v>
      </c>
      <c r="F222" s="196" t="s">
        <v>253</v>
      </c>
      <c r="H222" s="197">
        <v>2.0720000000000001</v>
      </c>
      <c r="I222" s="244"/>
      <c r="L222" s="193"/>
      <c r="M222" s="198"/>
      <c r="N222" s="199"/>
      <c r="O222" s="199"/>
      <c r="P222" s="199"/>
      <c r="Q222" s="199"/>
      <c r="R222" s="199"/>
      <c r="S222" s="199"/>
      <c r="T222" s="200"/>
      <c r="AT222" s="195" t="s">
        <v>201</v>
      </c>
      <c r="AU222" s="195" t="s">
        <v>115</v>
      </c>
      <c r="AV222" s="194" t="s">
        <v>228</v>
      </c>
      <c r="AW222" s="194" t="s">
        <v>93</v>
      </c>
      <c r="AX222" s="194" t="s">
        <v>111</v>
      </c>
      <c r="AY222" s="195" t="s">
        <v>188</v>
      </c>
    </row>
    <row r="223" spans="2:65" s="178" customFormat="1">
      <c r="B223" s="177"/>
      <c r="D223" s="167" t="s">
        <v>201</v>
      </c>
      <c r="E223" s="179" t="s">
        <v>69</v>
      </c>
      <c r="F223" s="180" t="s">
        <v>69</v>
      </c>
      <c r="H223" s="181">
        <v>0</v>
      </c>
      <c r="I223" s="242"/>
      <c r="L223" s="177"/>
      <c r="M223" s="182"/>
      <c r="N223" s="183"/>
      <c r="O223" s="183"/>
      <c r="P223" s="183"/>
      <c r="Q223" s="183"/>
      <c r="R223" s="183"/>
      <c r="S223" s="183"/>
      <c r="T223" s="184"/>
      <c r="AT223" s="179" t="s">
        <v>201</v>
      </c>
      <c r="AU223" s="179" t="s">
        <v>115</v>
      </c>
      <c r="AV223" s="178" t="s">
        <v>115</v>
      </c>
      <c r="AW223" s="178" t="s">
        <v>93</v>
      </c>
      <c r="AX223" s="178" t="s">
        <v>111</v>
      </c>
      <c r="AY223" s="179" t="s">
        <v>188</v>
      </c>
    </row>
    <row r="224" spans="2:65" s="171" customFormat="1">
      <c r="B224" s="170"/>
      <c r="D224" s="167" t="s">
        <v>201</v>
      </c>
      <c r="E224" s="172" t="s">
        <v>69</v>
      </c>
      <c r="F224" s="173" t="s">
        <v>2152</v>
      </c>
      <c r="H224" s="172" t="s">
        <v>69</v>
      </c>
      <c r="I224" s="241"/>
      <c r="L224" s="170"/>
      <c r="M224" s="174"/>
      <c r="N224" s="175"/>
      <c r="O224" s="175"/>
      <c r="P224" s="175"/>
      <c r="Q224" s="175"/>
      <c r="R224" s="175"/>
      <c r="S224" s="175"/>
      <c r="T224" s="176"/>
      <c r="AT224" s="172" t="s">
        <v>201</v>
      </c>
      <c r="AU224" s="172" t="s">
        <v>115</v>
      </c>
      <c r="AV224" s="171" t="s">
        <v>113</v>
      </c>
      <c r="AW224" s="171" t="s">
        <v>93</v>
      </c>
      <c r="AX224" s="171" t="s">
        <v>111</v>
      </c>
      <c r="AY224" s="172" t="s">
        <v>188</v>
      </c>
    </row>
    <row r="225" spans="2:65" s="171" customFormat="1" ht="27">
      <c r="B225" s="170"/>
      <c r="D225" s="167" t="s">
        <v>201</v>
      </c>
      <c r="E225" s="172" t="s">
        <v>69</v>
      </c>
      <c r="F225" s="173" t="s">
        <v>8602</v>
      </c>
      <c r="H225" s="172" t="s">
        <v>69</v>
      </c>
      <c r="I225" s="241"/>
      <c r="L225" s="170"/>
      <c r="M225" s="174"/>
      <c r="N225" s="175"/>
      <c r="O225" s="175"/>
      <c r="P225" s="175"/>
      <c r="Q225" s="175"/>
      <c r="R225" s="175"/>
      <c r="S225" s="175"/>
      <c r="T225" s="176"/>
      <c r="AT225" s="172" t="s">
        <v>201</v>
      </c>
      <c r="AU225" s="172" t="s">
        <v>115</v>
      </c>
      <c r="AV225" s="171" t="s">
        <v>113</v>
      </c>
      <c r="AW225" s="171" t="s">
        <v>93</v>
      </c>
      <c r="AX225" s="171" t="s">
        <v>111</v>
      </c>
      <c r="AY225" s="172" t="s">
        <v>188</v>
      </c>
    </row>
    <row r="226" spans="2:65" s="178" customFormat="1">
      <c r="B226" s="177"/>
      <c r="D226" s="167" t="s">
        <v>201</v>
      </c>
      <c r="E226" s="179" t="s">
        <v>69</v>
      </c>
      <c r="F226" s="180" t="s">
        <v>2202</v>
      </c>
      <c r="H226" s="181">
        <v>8.5000000000000006E-2</v>
      </c>
      <c r="I226" s="242"/>
      <c r="L226" s="177"/>
      <c r="M226" s="182"/>
      <c r="N226" s="183"/>
      <c r="O226" s="183"/>
      <c r="P226" s="183"/>
      <c r="Q226" s="183"/>
      <c r="R226" s="183"/>
      <c r="S226" s="183"/>
      <c r="T226" s="184"/>
      <c r="AT226" s="179" t="s">
        <v>201</v>
      </c>
      <c r="AU226" s="179" t="s">
        <v>115</v>
      </c>
      <c r="AV226" s="178" t="s">
        <v>115</v>
      </c>
      <c r="AW226" s="178" t="s">
        <v>93</v>
      </c>
      <c r="AX226" s="178" t="s">
        <v>111</v>
      </c>
      <c r="AY226" s="179" t="s">
        <v>188</v>
      </c>
    </row>
    <row r="227" spans="2:65" s="178" customFormat="1">
      <c r="B227" s="177"/>
      <c r="D227" s="167" t="s">
        <v>201</v>
      </c>
      <c r="E227" s="179" t="s">
        <v>69</v>
      </c>
      <c r="F227" s="180" t="s">
        <v>2203</v>
      </c>
      <c r="H227" s="181">
        <v>2.1999999999999999E-2</v>
      </c>
      <c r="I227" s="242"/>
      <c r="L227" s="177"/>
      <c r="M227" s="182"/>
      <c r="N227" s="183"/>
      <c r="O227" s="183"/>
      <c r="P227" s="183"/>
      <c r="Q227" s="183"/>
      <c r="R227" s="183"/>
      <c r="S227" s="183"/>
      <c r="T227" s="184"/>
      <c r="AT227" s="179" t="s">
        <v>201</v>
      </c>
      <c r="AU227" s="179" t="s">
        <v>115</v>
      </c>
      <c r="AV227" s="178" t="s">
        <v>115</v>
      </c>
      <c r="AW227" s="178" t="s">
        <v>93</v>
      </c>
      <c r="AX227" s="178" t="s">
        <v>111</v>
      </c>
      <c r="AY227" s="179" t="s">
        <v>188</v>
      </c>
    </row>
    <row r="228" spans="2:65" s="194" customFormat="1">
      <c r="B228" s="193"/>
      <c r="D228" s="167" t="s">
        <v>201</v>
      </c>
      <c r="E228" s="195" t="s">
        <v>69</v>
      </c>
      <c r="F228" s="196" t="s">
        <v>253</v>
      </c>
      <c r="H228" s="197">
        <v>0.107</v>
      </c>
      <c r="I228" s="244"/>
      <c r="L228" s="193"/>
      <c r="M228" s="198"/>
      <c r="N228" s="199"/>
      <c r="O228" s="199"/>
      <c r="P228" s="199"/>
      <c r="Q228" s="199"/>
      <c r="R228" s="199"/>
      <c r="S228" s="199"/>
      <c r="T228" s="200"/>
      <c r="AT228" s="195" t="s">
        <v>201</v>
      </c>
      <c r="AU228" s="195" t="s">
        <v>115</v>
      </c>
      <c r="AV228" s="194" t="s">
        <v>228</v>
      </c>
      <c r="AW228" s="194" t="s">
        <v>93</v>
      </c>
      <c r="AX228" s="194" t="s">
        <v>111</v>
      </c>
      <c r="AY228" s="195" t="s">
        <v>188</v>
      </c>
    </row>
    <row r="229" spans="2:65" s="186" customFormat="1">
      <c r="B229" s="185"/>
      <c r="D229" s="167" t="s">
        <v>201</v>
      </c>
      <c r="E229" s="187" t="s">
        <v>69</v>
      </c>
      <c r="F229" s="188" t="s">
        <v>210</v>
      </c>
      <c r="H229" s="189">
        <v>2.1789999999999998</v>
      </c>
      <c r="I229" s="243"/>
      <c r="L229" s="185"/>
      <c r="M229" s="190"/>
      <c r="N229" s="191"/>
      <c r="O229" s="191"/>
      <c r="P229" s="191"/>
      <c r="Q229" s="191"/>
      <c r="R229" s="191"/>
      <c r="S229" s="191"/>
      <c r="T229" s="192"/>
      <c r="AT229" s="187" t="s">
        <v>201</v>
      </c>
      <c r="AU229" s="187" t="s">
        <v>115</v>
      </c>
      <c r="AV229" s="186" t="s">
        <v>195</v>
      </c>
      <c r="AW229" s="186" t="s">
        <v>93</v>
      </c>
      <c r="AX229" s="186" t="s">
        <v>113</v>
      </c>
      <c r="AY229" s="187" t="s">
        <v>188</v>
      </c>
    </row>
    <row r="230" spans="2:65" s="101" customFormat="1" ht="25.5" customHeight="1">
      <c r="B230" s="86"/>
      <c r="C230" s="87" t="s">
        <v>294</v>
      </c>
      <c r="D230" s="87" t="s">
        <v>190</v>
      </c>
      <c r="E230" s="88" t="s">
        <v>359</v>
      </c>
      <c r="F230" s="89" t="s">
        <v>360</v>
      </c>
      <c r="G230" s="90" t="s">
        <v>304</v>
      </c>
      <c r="H230" s="91">
        <v>15.311999999999999</v>
      </c>
      <c r="I230" s="238"/>
      <c r="J230" s="92">
        <f>ROUND(I230*H230,2)</f>
        <v>0</v>
      </c>
      <c r="K230" s="89" t="s">
        <v>194</v>
      </c>
      <c r="L230" s="61"/>
      <c r="M230" s="239" t="s">
        <v>69</v>
      </c>
      <c r="N230" s="164" t="s">
        <v>100</v>
      </c>
      <c r="O230" s="100"/>
      <c r="P230" s="165">
        <f>O230*H230</f>
        <v>0</v>
      </c>
      <c r="Q230" s="165">
        <v>2.65E-3</v>
      </c>
      <c r="R230" s="165">
        <f>Q230*H230</f>
        <v>4.0576799999999996E-2</v>
      </c>
      <c r="S230" s="165">
        <v>0</v>
      </c>
      <c r="T230" s="166">
        <f>S230*H230</f>
        <v>0</v>
      </c>
      <c r="AR230" s="55" t="s">
        <v>195</v>
      </c>
      <c r="AT230" s="55" t="s">
        <v>190</v>
      </c>
      <c r="AU230" s="55" t="s">
        <v>115</v>
      </c>
      <c r="AY230" s="55" t="s">
        <v>188</v>
      </c>
      <c r="BE230" s="93">
        <f>IF(N230="základní",J230,0)</f>
        <v>0</v>
      </c>
      <c r="BF230" s="93">
        <f>IF(N230="snížená",J230,0)</f>
        <v>0</v>
      </c>
      <c r="BG230" s="93">
        <f>IF(N230="zákl. přenesená",J230,0)</f>
        <v>0</v>
      </c>
      <c r="BH230" s="93">
        <f>IF(N230="sníž. přenesená",J230,0)</f>
        <v>0</v>
      </c>
      <c r="BI230" s="93">
        <f>IF(N230="nulová",J230,0)</f>
        <v>0</v>
      </c>
      <c r="BJ230" s="55" t="s">
        <v>113</v>
      </c>
      <c r="BK230" s="93">
        <f>ROUND(I230*H230,2)</f>
        <v>0</v>
      </c>
      <c r="BL230" s="55" t="s">
        <v>195</v>
      </c>
      <c r="BM230" s="55" t="s">
        <v>2204</v>
      </c>
    </row>
    <row r="231" spans="2:65" s="101" customFormat="1" ht="27">
      <c r="B231" s="61"/>
      <c r="D231" s="167" t="s">
        <v>197</v>
      </c>
      <c r="F231" s="168" t="s">
        <v>362</v>
      </c>
      <c r="I231" s="240"/>
      <c r="L231" s="61"/>
      <c r="M231" s="94"/>
      <c r="N231" s="100"/>
      <c r="O231" s="100"/>
      <c r="P231" s="100"/>
      <c r="Q231" s="100"/>
      <c r="R231" s="100"/>
      <c r="S231" s="100"/>
      <c r="T231" s="69"/>
      <c r="AT231" s="55" t="s">
        <v>197</v>
      </c>
      <c r="AU231" s="55" t="s">
        <v>115</v>
      </c>
    </row>
    <row r="232" spans="2:65" s="101" customFormat="1" ht="54">
      <c r="B232" s="61"/>
      <c r="D232" s="167" t="s">
        <v>199</v>
      </c>
      <c r="F232" s="169" t="s">
        <v>363</v>
      </c>
      <c r="I232" s="240"/>
      <c r="L232" s="61"/>
      <c r="M232" s="94"/>
      <c r="N232" s="100"/>
      <c r="O232" s="100"/>
      <c r="P232" s="100"/>
      <c r="Q232" s="100"/>
      <c r="R232" s="100"/>
      <c r="S232" s="100"/>
      <c r="T232" s="69"/>
      <c r="AT232" s="55" t="s">
        <v>199</v>
      </c>
      <c r="AU232" s="55" t="s">
        <v>115</v>
      </c>
    </row>
    <row r="233" spans="2:65" s="171" customFormat="1">
      <c r="B233" s="170"/>
      <c r="D233" s="167" t="s">
        <v>201</v>
      </c>
      <c r="E233" s="172" t="s">
        <v>69</v>
      </c>
      <c r="F233" s="173" t="s">
        <v>202</v>
      </c>
      <c r="H233" s="172" t="s">
        <v>69</v>
      </c>
      <c r="I233" s="241"/>
      <c r="L233" s="170"/>
      <c r="M233" s="174"/>
      <c r="N233" s="175"/>
      <c r="O233" s="175"/>
      <c r="P233" s="175"/>
      <c r="Q233" s="175"/>
      <c r="R233" s="175"/>
      <c r="S233" s="175"/>
      <c r="T233" s="176"/>
      <c r="AT233" s="172" t="s">
        <v>201</v>
      </c>
      <c r="AU233" s="172" t="s">
        <v>115</v>
      </c>
      <c r="AV233" s="171" t="s">
        <v>113</v>
      </c>
      <c r="AW233" s="171" t="s">
        <v>93</v>
      </c>
      <c r="AX233" s="171" t="s">
        <v>111</v>
      </c>
      <c r="AY233" s="172" t="s">
        <v>188</v>
      </c>
    </row>
    <row r="234" spans="2:65" s="171" customFormat="1">
      <c r="B234" s="170"/>
      <c r="D234" s="167" t="s">
        <v>201</v>
      </c>
      <c r="E234" s="172" t="s">
        <v>69</v>
      </c>
      <c r="F234" s="173" t="s">
        <v>2150</v>
      </c>
      <c r="H234" s="172" t="s">
        <v>69</v>
      </c>
      <c r="I234" s="241"/>
      <c r="L234" s="170"/>
      <c r="M234" s="174"/>
      <c r="N234" s="175"/>
      <c r="O234" s="175"/>
      <c r="P234" s="175"/>
      <c r="Q234" s="175"/>
      <c r="R234" s="175"/>
      <c r="S234" s="175"/>
      <c r="T234" s="176"/>
      <c r="AT234" s="172" t="s">
        <v>201</v>
      </c>
      <c r="AU234" s="172" t="s">
        <v>115</v>
      </c>
      <c r="AV234" s="171" t="s">
        <v>113</v>
      </c>
      <c r="AW234" s="171" t="s">
        <v>93</v>
      </c>
      <c r="AX234" s="171" t="s">
        <v>111</v>
      </c>
      <c r="AY234" s="172" t="s">
        <v>188</v>
      </c>
    </row>
    <row r="235" spans="2:65" s="171" customFormat="1">
      <c r="B235" s="170"/>
      <c r="D235" s="167" t="s">
        <v>201</v>
      </c>
      <c r="E235" s="172" t="s">
        <v>69</v>
      </c>
      <c r="F235" s="173" t="s">
        <v>2151</v>
      </c>
      <c r="H235" s="172" t="s">
        <v>69</v>
      </c>
      <c r="I235" s="241"/>
      <c r="L235" s="170"/>
      <c r="M235" s="174"/>
      <c r="N235" s="175"/>
      <c r="O235" s="175"/>
      <c r="P235" s="175"/>
      <c r="Q235" s="175"/>
      <c r="R235" s="175"/>
      <c r="S235" s="175"/>
      <c r="T235" s="176"/>
      <c r="AT235" s="172" t="s">
        <v>201</v>
      </c>
      <c r="AU235" s="172" t="s">
        <v>115</v>
      </c>
      <c r="AV235" s="171" t="s">
        <v>113</v>
      </c>
      <c r="AW235" s="171" t="s">
        <v>93</v>
      </c>
      <c r="AX235" s="171" t="s">
        <v>111</v>
      </c>
      <c r="AY235" s="172" t="s">
        <v>188</v>
      </c>
    </row>
    <row r="236" spans="2:65" s="171" customFormat="1">
      <c r="B236" s="170"/>
      <c r="D236" s="167" t="s">
        <v>201</v>
      </c>
      <c r="E236" s="172" t="s">
        <v>69</v>
      </c>
      <c r="F236" s="173" t="s">
        <v>291</v>
      </c>
      <c r="H236" s="172" t="s">
        <v>69</v>
      </c>
      <c r="I236" s="241"/>
      <c r="L236" s="170"/>
      <c r="M236" s="174"/>
      <c r="N236" s="175"/>
      <c r="O236" s="175"/>
      <c r="P236" s="175"/>
      <c r="Q236" s="175"/>
      <c r="R236" s="175"/>
      <c r="S236" s="175"/>
      <c r="T236" s="176"/>
      <c r="AT236" s="172" t="s">
        <v>201</v>
      </c>
      <c r="AU236" s="172" t="s">
        <v>115</v>
      </c>
      <c r="AV236" s="171" t="s">
        <v>113</v>
      </c>
      <c r="AW236" s="171" t="s">
        <v>93</v>
      </c>
      <c r="AX236" s="171" t="s">
        <v>111</v>
      </c>
      <c r="AY236" s="172" t="s">
        <v>188</v>
      </c>
    </row>
    <row r="237" spans="2:65" s="171" customFormat="1">
      <c r="B237" s="170"/>
      <c r="D237" s="167" t="s">
        <v>201</v>
      </c>
      <c r="E237" s="172" t="s">
        <v>69</v>
      </c>
      <c r="F237" s="173" t="s">
        <v>2152</v>
      </c>
      <c r="H237" s="172" t="s">
        <v>69</v>
      </c>
      <c r="I237" s="241"/>
      <c r="L237" s="170"/>
      <c r="M237" s="174"/>
      <c r="N237" s="175"/>
      <c r="O237" s="175"/>
      <c r="P237" s="175"/>
      <c r="Q237" s="175"/>
      <c r="R237" s="175"/>
      <c r="S237" s="175"/>
      <c r="T237" s="176"/>
      <c r="AT237" s="172" t="s">
        <v>201</v>
      </c>
      <c r="AU237" s="172" t="s">
        <v>115</v>
      </c>
      <c r="AV237" s="171" t="s">
        <v>113</v>
      </c>
      <c r="AW237" s="171" t="s">
        <v>93</v>
      </c>
      <c r="AX237" s="171" t="s">
        <v>111</v>
      </c>
      <c r="AY237" s="172" t="s">
        <v>188</v>
      </c>
    </row>
    <row r="238" spans="2:65" s="171" customFormat="1" ht="27">
      <c r="B238" s="170"/>
      <c r="D238" s="167" t="s">
        <v>201</v>
      </c>
      <c r="E238" s="172" t="s">
        <v>69</v>
      </c>
      <c r="F238" s="173" t="s">
        <v>2199</v>
      </c>
      <c r="H238" s="172" t="s">
        <v>69</v>
      </c>
      <c r="I238" s="241"/>
      <c r="L238" s="170"/>
      <c r="M238" s="174"/>
      <c r="N238" s="175"/>
      <c r="O238" s="175"/>
      <c r="P238" s="175"/>
      <c r="Q238" s="175"/>
      <c r="R238" s="175"/>
      <c r="S238" s="175"/>
      <c r="T238" s="176"/>
      <c r="AT238" s="172" t="s">
        <v>201</v>
      </c>
      <c r="AU238" s="172" t="s">
        <v>115</v>
      </c>
      <c r="AV238" s="171" t="s">
        <v>113</v>
      </c>
      <c r="AW238" s="171" t="s">
        <v>93</v>
      </c>
      <c r="AX238" s="171" t="s">
        <v>111</v>
      </c>
      <c r="AY238" s="172" t="s">
        <v>188</v>
      </c>
    </row>
    <row r="239" spans="2:65" s="171" customFormat="1">
      <c r="B239" s="170"/>
      <c r="D239" s="167" t="s">
        <v>201</v>
      </c>
      <c r="E239" s="172" t="s">
        <v>69</v>
      </c>
      <c r="F239" s="173" t="s">
        <v>2188</v>
      </c>
      <c r="H239" s="172" t="s">
        <v>69</v>
      </c>
      <c r="I239" s="241"/>
      <c r="L239" s="170"/>
      <c r="M239" s="174"/>
      <c r="N239" s="175"/>
      <c r="O239" s="175"/>
      <c r="P239" s="175"/>
      <c r="Q239" s="175"/>
      <c r="R239" s="175"/>
      <c r="S239" s="175"/>
      <c r="T239" s="176"/>
      <c r="AT239" s="172" t="s">
        <v>201</v>
      </c>
      <c r="AU239" s="172" t="s">
        <v>115</v>
      </c>
      <c r="AV239" s="171" t="s">
        <v>113</v>
      </c>
      <c r="AW239" s="171" t="s">
        <v>93</v>
      </c>
      <c r="AX239" s="171" t="s">
        <v>111</v>
      </c>
      <c r="AY239" s="172" t="s">
        <v>188</v>
      </c>
    </row>
    <row r="240" spans="2:65" s="178" customFormat="1">
      <c r="B240" s="177"/>
      <c r="D240" s="167" t="s">
        <v>201</v>
      </c>
      <c r="E240" s="179" t="s">
        <v>69</v>
      </c>
      <c r="F240" s="180" t="s">
        <v>2205</v>
      </c>
      <c r="H240" s="181">
        <v>14.112</v>
      </c>
      <c r="I240" s="242"/>
      <c r="L240" s="177"/>
      <c r="M240" s="182"/>
      <c r="N240" s="183"/>
      <c r="O240" s="183"/>
      <c r="P240" s="183"/>
      <c r="Q240" s="183"/>
      <c r="R240" s="183"/>
      <c r="S240" s="183"/>
      <c r="T240" s="184"/>
      <c r="AT240" s="179" t="s">
        <v>201</v>
      </c>
      <c r="AU240" s="179" t="s">
        <v>115</v>
      </c>
      <c r="AV240" s="178" t="s">
        <v>115</v>
      </c>
      <c r="AW240" s="178" t="s">
        <v>93</v>
      </c>
      <c r="AX240" s="178" t="s">
        <v>111</v>
      </c>
      <c r="AY240" s="179" t="s">
        <v>188</v>
      </c>
    </row>
    <row r="241" spans="2:65" s="178" customFormat="1">
      <c r="B241" s="177"/>
      <c r="D241" s="167" t="s">
        <v>201</v>
      </c>
      <c r="E241" s="179" t="s">
        <v>69</v>
      </c>
      <c r="F241" s="180" t="s">
        <v>2206</v>
      </c>
      <c r="H241" s="181">
        <v>1.2</v>
      </c>
      <c r="I241" s="242"/>
      <c r="L241" s="177"/>
      <c r="M241" s="182"/>
      <c r="N241" s="183"/>
      <c r="O241" s="183"/>
      <c r="P241" s="183"/>
      <c r="Q241" s="183"/>
      <c r="R241" s="183"/>
      <c r="S241" s="183"/>
      <c r="T241" s="184"/>
      <c r="AT241" s="179" t="s">
        <v>201</v>
      </c>
      <c r="AU241" s="179" t="s">
        <v>115</v>
      </c>
      <c r="AV241" s="178" t="s">
        <v>115</v>
      </c>
      <c r="AW241" s="178" t="s">
        <v>93</v>
      </c>
      <c r="AX241" s="178" t="s">
        <v>111</v>
      </c>
      <c r="AY241" s="179" t="s">
        <v>188</v>
      </c>
    </row>
    <row r="242" spans="2:65" s="186" customFormat="1">
      <c r="B242" s="185"/>
      <c r="D242" s="167" t="s">
        <v>201</v>
      </c>
      <c r="E242" s="187" t="s">
        <v>69</v>
      </c>
      <c r="F242" s="188" t="s">
        <v>210</v>
      </c>
      <c r="H242" s="189">
        <v>15.311999999999999</v>
      </c>
      <c r="I242" s="243"/>
      <c r="L242" s="185"/>
      <c r="M242" s="190"/>
      <c r="N242" s="191"/>
      <c r="O242" s="191"/>
      <c r="P242" s="191"/>
      <c r="Q242" s="191"/>
      <c r="R242" s="191"/>
      <c r="S242" s="191"/>
      <c r="T242" s="192"/>
      <c r="AT242" s="187" t="s">
        <v>201</v>
      </c>
      <c r="AU242" s="187" t="s">
        <v>115</v>
      </c>
      <c r="AV242" s="186" t="s">
        <v>195</v>
      </c>
      <c r="AW242" s="186" t="s">
        <v>93</v>
      </c>
      <c r="AX242" s="186" t="s">
        <v>113</v>
      </c>
      <c r="AY242" s="187" t="s">
        <v>188</v>
      </c>
    </row>
    <row r="243" spans="2:65" s="101" customFormat="1" ht="25.5" customHeight="1">
      <c r="B243" s="86"/>
      <c r="C243" s="87" t="s">
        <v>301</v>
      </c>
      <c r="D243" s="87" t="s">
        <v>190</v>
      </c>
      <c r="E243" s="88" t="s">
        <v>390</v>
      </c>
      <c r="F243" s="89" t="s">
        <v>391</v>
      </c>
      <c r="G243" s="90" t="s">
        <v>304</v>
      </c>
      <c r="H243" s="91">
        <v>15.311999999999999</v>
      </c>
      <c r="I243" s="238"/>
      <c r="J243" s="92">
        <f>ROUND(I243*H243,2)</f>
        <v>0</v>
      </c>
      <c r="K243" s="89" t="s">
        <v>194</v>
      </c>
      <c r="L243" s="61"/>
      <c r="M243" s="239" t="s">
        <v>69</v>
      </c>
      <c r="N243" s="164" t="s">
        <v>100</v>
      </c>
      <c r="O243" s="100"/>
      <c r="P243" s="165">
        <f>O243*H243</f>
        <v>0</v>
      </c>
      <c r="Q243" s="165">
        <v>0</v>
      </c>
      <c r="R243" s="165">
        <f>Q243*H243</f>
        <v>0</v>
      </c>
      <c r="S243" s="165">
        <v>0</v>
      </c>
      <c r="T243" s="166">
        <f>S243*H243</f>
        <v>0</v>
      </c>
      <c r="AR243" s="55" t="s">
        <v>195</v>
      </c>
      <c r="AT243" s="55" t="s">
        <v>190</v>
      </c>
      <c r="AU243" s="55" t="s">
        <v>115</v>
      </c>
      <c r="AY243" s="55" t="s">
        <v>188</v>
      </c>
      <c r="BE243" s="93">
        <f>IF(N243="základní",J243,0)</f>
        <v>0</v>
      </c>
      <c r="BF243" s="93">
        <f>IF(N243="snížená",J243,0)</f>
        <v>0</v>
      </c>
      <c r="BG243" s="93">
        <f>IF(N243="zákl. přenesená",J243,0)</f>
        <v>0</v>
      </c>
      <c r="BH243" s="93">
        <f>IF(N243="sníž. přenesená",J243,0)</f>
        <v>0</v>
      </c>
      <c r="BI243" s="93">
        <f>IF(N243="nulová",J243,0)</f>
        <v>0</v>
      </c>
      <c r="BJ243" s="55" t="s">
        <v>113</v>
      </c>
      <c r="BK243" s="93">
        <f>ROUND(I243*H243,2)</f>
        <v>0</v>
      </c>
      <c r="BL243" s="55" t="s">
        <v>195</v>
      </c>
      <c r="BM243" s="55" t="s">
        <v>2207</v>
      </c>
    </row>
    <row r="244" spans="2:65" s="101" customFormat="1" ht="27">
      <c r="B244" s="61"/>
      <c r="D244" s="167" t="s">
        <v>197</v>
      </c>
      <c r="F244" s="168" t="s">
        <v>393</v>
      </c>
      <c r="I244" s="240"/>
      <c r="L244" s="61"/>
      <c r="M244" s="94"/>
      <c r="N244" s="100"/>
      <c r="O244" s="100"/>
      <c r="P244" s="100"/>
      <c r="Q244" s="100"/>
      <c r="R244" s="100"/>
      <c r="S244" s="100"/>
      <c r="T244" s="69"/>
      <c r="AT244" s="55" t="s">
        <v>197</v>
      </c>
      <c r="AU244" s="55" t="s">
        <v>115</v>
      </c>
    </row>
    <row r="245" spans="2:65" s="101" customFormat="1" ht="54">
      <c r="B245" s="61"/>
      <c r="D245" s="167" t="s">
        <v>199</v>
      </c>
      <c r="F245" s="169" t="s">
        <v>363</v>
      </c>
      <c r="I245" s="240"/>
      <c r="L245" s="61"/>
      <c r="M245" s="94"/>
      <c r="N245" s="100"/>
      <c r="O245" s="100"/>
      <c r="P245" s="100"/>
      <c r="Q245" s="100"/>
      <c r="R245" s="100"/>
      <c r="S245" s="100"/>
      <c r="T245" s="69"/>
      <c r="AT245" s="55" t="s">
        <v>199</v>
      </c>
      <c r="AU245" s="55" t="s">
        <v>115</v>
      </c>
    </row>
    <row r="246" spans="2:65" s="171" customFormat="1">
      <c r="B246" s="170"/>
      <c r="D246" s="167" t="s">
        <v>201</v>
      </c>
      <c r="E246" s="172" t="s">
        <v>69</v>
      </c>
      <c r="F246" s="173" t="s">
        <v>202</v>
      </c>
      <c r="H246" s="172" t="s">
        <v>69</v>
      </c>
      <c r="I246" s="241"/>
      <c r="L246" s="170"/>
      <c r="M246" s="174"/>
      <c r="N246" s="175"/>
      <c r="O246" s="175"/>
      <c r="P246" s="175"/>
      <c r="Q246" s="175"/>
      <c r="R246" s="175"/>
      <c r="S246" s="175"/>
      <c r="T246" s="176"/>
      <c r="AT246" s="172" t="s">
        <v>201</v>
      </c>
      <c r="AU246" s="172" t="s">
        <v>115</v>
      </c>
      <c r="AV246" s="171" t="s">
        <v>113</v>
      </c>
      <c r="AW246" s="171" t="s">
        <v>93</v>
      </c>
      <c r="AX246" s="171" t="s">
        <v>111</v>
      </c>
      <c r="AY246" s="172" t="s">
        <v>188</v>
      </c>
    </row>
    <row r="247" spans="2:65" s="171" customFormat="1">
      <c r="B247" s="170"/>
      <c r="D247" s="167" t="s">
        <v>201</v>
      </c>
      <c r="E247" s="172" t="s">
        <v>69</v>
      </c>
      <c r="F247" s="173" t="s">
        <v>2150</v>
      </c>
      <c r="H247" s="172" t="s">
        <v>69</v>
      </c>
      <c r="I247" s="241"/>
      <c r="L247" s="170"/>
      <c r="M247" s="174"/>
      <c r="N247" s="175"/>
      <c r="O247" s="175"/>
      <c r="P247" s="175"/>
      <c r="Q247" s="175"/>
      <c r="R247" s="175"/>
      <c r="S247" s="175"/>
      <c r="T247" s="176"/>
      <c r="AT247" s="172" t="s">
        <v>201</v>
      </c>
      <c r="AU247" s="172" t="s">
        <v>115</v>
      </c>
      <c r="AV247" s="171" t="s">
        <v>113</v>
      </c>
      <c r="AW247" s="171" t="s">
        <v>93</v>
      </c>
      <c r="AX247" s="171" t="s">
        <v>111</v>
      </c>
      <c r="AY247" s="172" t="s">
        <v>188</v>
      </c>
    </row>
    <row r="248" spans="2:65" s="171" customFormat="1">
      <c r="B248" s="170"/>
      <c r="D248" s="167" t="s">
        <v>201</v>
      </c>
      <c r="E248" s="172" t="s">
        <v>69</v>
      </c>
      <c r="F248" s="173" t="s">
        <v>2151</v>
      </c>
      <c r="H248" s="172" t="s">
        <v>69</v>
      </c>
      <c r="I248" s="241"/>
      <c r="L248" s="170"/>
      <c r="M248" s="174"/>
      <c r="N248" s="175"/>
      <c r="O248" s="175"/>
      <c r="P248" s="175"/>
      <c r="Q248" s="175"/>
      <c r="R248" s="175"/>
      <c r="S248" s="175"/>
      <c r="T248" s="176"/>
      <c r="AT248" s="172" t="s">
        <v>201</v>
      </c>
      <c r="AU248" s="172" t="s">
        <v>115</v>
      </c>
      <c r="AV248" s="171" t="s">
        <v>113</v>
      </c>
      <c r="AW248" s="171" t="s">
        <v>93</v>
      </c>
      <c r="AX248" s="171" t="s">
        <v>111</v>
      </c>
      <c r="AY248" s="172" t="s">
        <v>188</v>
      </c>
    </row>
    <row r="249" spans="2:65" s="171" customFormat="1">
      <c r="B249" s="170"/>
      <c r="D249" s="167" t="s">
        <v>201</v>
      </c>
      <c r="E249" s="172" t="s">
        <v>69</v>
      </c>
      <c r="F249" s="173" t="s">
        <v>291</v>
      </c>
      <c r="H249" s="172" t="s">
        <v>69</v>
      </c>
      <c r="I249" s="241"/>
      <c r="L249" s="170"/>
      <c r="M249" s="174"/>
      <c r="N249" s="175"/>
      <c r="O249" s="175"/>
      <c r="P249" s="175"/>
      <c r="Q249" s="175"/>
      <c r="R249" s="175"/>
      <c r="S249" s="175"/>
      <c r="T249" s="176"/>
      <c r="AT249" s="172" t="s">
        <v>201</v>
      </c>
      <c r="AU249" s="172" t="s">
        <v>115</v>
      </c>
      <c r="AV249" s="171" t="s">
        <v>113</v>
      </c>
      <c r="AW249" s="171" t="s">
        <v>93</v>
      </c>
      <c r="AX249" s="171" t="s">
        <v>111</v>
      </c>
      <c r="AY249" s="172" t="s">
        <v>188</v>
      </c>
    </row>
    <row r="250" spans="2:65" s="171" customFormat="1">
      <c r="B250" s="170"/>
      <c r="D250" s="167" t="s">
        <v>201</v>
      </c>
      <c r="E250" s="172" t="s">
        <v>69</v>
      </c>
      <c r="F250" s="173" t="s">
        <v>2152</v>
      </c>
      <c r="H250" s="172" t="s">
        <v>69</v>
      </c>
      <c r="I250" s="241"/>
      <c r="L250" s="170"/>
      <c r="M250" s="174"/>
      <c r="N250" s="175"/>
      <c r="O250" s="175"/>
      <c r="P250" s="175"/>
      <c r="Q250" s="175"/>
      <c r="R250" s="175"/>
      <c r="S250" s="175"/>
      <c r="T250" s="176"/>
      <c r="AT250" s="172" t="s">
        <v>201</v>
      </c>
      <c r="AU250" s="172" t="s">
        <v>115</v>
      </c>
      <c r="AV250" s="171" t="s">
        <v>113</v>
      </c>
      <c r="AW250" s="171" t="s">
        <v>93</v>
      </c>
      <c r="AX250" s="171" t="s">
        <v>111</v>
      </c>
      <c r="AY250" s="172" t="s">
        <v>188</v>
      </c>
    </row>
    <row r="251" spans="2:65" s="171" customFormat="1" ht="27">
      <c r="B251" s="170"/>
      <c r="D251" s="167" t="s">
        <v>201</v>
      </c>
      <c r="E251" s="172" t="s">
        <v>69</v>
      </c>
      <c r="F251" s="173" t="s">
        <v>2199</v>
      </c>
      <c r="H251" s="172" t="s">
        <v>69</v>
      </c>
      <c r="I251" s="241"/>
      <c r="L251" s="170"/>
      <c r="M251" s="174"/>
      <c r="N251" s="175"/>
      <c r="O251" s="175"/>
      <c r="P251" s="175"/>
      <c r="Q251" s="175"/>
      <c r="R251" s="175"/>
      <c r="S251" s="175"/>
      <c r="T251" s="176"/>
      <c r="AT251" s="172" t="s">
        <v>201</v>
      </c>
      <c r="AU251" s="172" t="s">
        <v>115</v>
      </c>
      <c r="AV251" s="171" t="s">
        <v>113</v>
      </c>
      <c r="AW251" s="171" t="s">
        <v>93</v>
      </c>
      <c r="AX251" s="171" t="s">
        <v>111</v>
      </c>
      <c r="AY251" s="172" t="s">
        <v>188</v>
      </c>
    </row>
    <row r="252" spans="2:65" s="178" customFormat="1">
      <c r="B252" s="177"/>
      <c r="D252" s="167" t="s">
        <v>201</v>
      </c>
      <c r="E252" s="179" t="s">
        <v>69</v>
      </c>
      <c r="F252" s="180" t="s">
        <v>2205</v>
      </c>
      <c r="H252" s="181">
        <v>14.112</v>
      </c>
      <c r="I252" s="242"/>
      <c r="L252" s="177"/>
      <c r="M252" s="182"/>
      <c r="N252" s="183"/>
      <c r="O252" s="183"/>
      <c r="P252" s="183"/>
      <c r="Q252" s="183"/>
      <c r="R252" s="183"/>
      <c r="S252" s="183"/>
      <c r="T252" s="184"/>
      <c r="AT252" s="179" t="s">
        <v>201</v>
      </c>
      <c r="AU252" s="179" t="s">
        <v>115</v>
      </c>
      <c r="AV252" s="178" t="s">
        <v>115</v>
      </c>
      <c r="AW252" s="178" t="s">
        <v>93</v>
      </c>
      <c r="AX252" s="178" t="s">
        <v>111</v>
      </c>
      <c r="AY252" s="179" t="s">
        <v>188</v>
      </c>
    </row>
    <row r="253" spans="2:65" s="178" customFormat="1">
      <c r="B253" s="177"/>
      <c r="D253" s="167" t="s">
        <v>201</v>
      </c>
      <c r="E253" s="179" t="s">
        <v>69</v>
      </c>
      <c r="F253" s="180" t="s">
        <v>2206</v>
      </c>
      <c r="H253" s="181">
        <v>1.2</v>
      </c>
      <c r="I253" s="242"/>
      <c r="L253" s="177"/>
      <c r="M253" s="182"/>
      <c r="N253" s="183"/>
      <c r="O253" s="183"/>
      <c r="P253" s="183"/>
      <c r="Q253" s="183"/>
      <c r="R253" s="183"/>
      <c r="S253" s="183"/>
      <c r="T253" s="184"/>
      <c r="AT253" s="179" t="s">
        <v>201</v>
      </c>
      <c r="AU253" s="179" t="s">
        <v>115</v>
      </c>
      <c r="AV253" s="178" t="s">
        <v>115</v>
      </c>
      <c r="AW253" s="178" t="s">
        <v>93</v>
      </c>
      <c r="AX253" s="178" t="s">
        <v>111</v>
      </c>
      <c r="AY253" s="179" t="s">
        <v>188</v>
      </c>
    </row>
    <row r="254" spans="2:65" s="186" customFormat="1">
      <c r="B254" s="185"/>
      <c r="D254" s="167" t="s">
        <v>201</v>
      </c>
      <c r="E254" s="187" t="s">
        <v>69</v>
      </c>
      <c r="F254" s="188" t="s">
        <v>210</v>
      </c>
      <c r="H254" s="189">
        <v>15.311999999999999</v>
      </c>
      <c r="I254" s="243"/>
      <c r="L254" s="185"/>
      <c r="M254" s="190"/>
      <c r="N254" s="191"/>
      <c r="O254" s="191"/>
      <c r="P254" s="191"/>
      <c r="Q254" s="191"/>
      <c r="R254" s="191"/>
      <c r="S254" s="191"/>
      <c r="T254" s="192"/>
      <c r="AT254" s="187" t="s">
        <v>201</v>
      </c>
      <c r="AU254" s="187" t="s">
        <v>115</v>
      </c>
      <c r="AV254" s="186" t="s">
        <v>195</v>
      </c>
      <c r="AW254" s="186" t="s">
        <v>93</v>
      </c>
      <c r="AX254" s="186" t="s">
        <v>113</v>
      </c>
      <c r="AY254" s="187" t="s">
        <v>188</v>
      </c>
    </row>
    <row r="255" spans="2:65" s="101" customFormat="1" ht="25.5" customHeight="1">
      <c r="B255" s="86"/>
      <c r="C255" s="87" t="s">
        <v>311</v>
      </c>
      <c r="D255" s="87" t="s">
        <v>190</v>
      </c>
      <c r="E255" s="88" t="s">
        <v>2208</v>
      </c>
      <c r="F255" s="89" t="s">
        <v>2209</v>
      </c>
      <c r="G255" s="90" t="s">
        <v>304</v>
      </c>
      <c r="H255" s="91">
        <v>1.24</v>
      </c>
      <c r="I255" s="238"/>
      <c r="J255" s="92">
        <f>ROUND(I255*H255,2)</f>
        <v>0</v>
      </c>
      <c r="K255" s="89" t="s">
        <v>194</v>
      </c>
      <c r="L255" s="61"/>
      <c r="M255" s="239" t="s">
        <v>69</v>
      </c>
      <c r="N255" s="164" t="s">
        <v>100</v>
      </c>
      <c r="O255" s="100"/>
      <c r="P255" s="165">
        <f>O255*H255</f>
        <v>0</v>
      </c>
      <c r="Q255" s="165">
        <v>3.5300000000000002E-3</v>
      </c>
      <c r="R255" s="165">
        <f>Q255*H255</f>
        <v>4.3772000000000004E-3</v>
      </c>
      <c r="S255" s="165">
        <v>0</v>
      </c>
      <c r="T255" s="166">
        <f>S255*H255</f>
        <v>0</v>
      </c>
      <c r="AR255" s="55" t="s">
        <v>195</v>
      </c>
      <c r="AT255" s="55" t="s">
        <v>190</v>
      </c>
      <c r="AU255" s="55" t="s">
        <v>115</v>
      </c>
      <c r="AY255" s="55" t="s">
        <v>188</v>
      </c>
      <c r="BE255" s="93">
        <f>IF(N255="základní",J255,0)</f>
        <v>0</v>
      </c>
      <c r="BF255" s="93">
        <f>IF(N255="snížená",J255,0)</f>
        <v>0</v>
      </c>
      <c r="BG255" s="93">
        <f>IF(N255="zákl. přenesená",J255,0)</f>
        <v>0</v>
      </c>
      <c r="BH255" s="93">
        <f>IF(N255="sníž. přenesená",J255,0)</f>
        <v>0</v>
      </c>
      <c r="BI255" s="93">
        <f>IF(N255="nulová",J255,0)</f>
        <v>0</v>
      </c>
      <c r="BJ255" s="55" t="s">
        <v>113</v>
      </c>
      <c r="BK255" s="93">
        <f>ROUND(I255*H255,2)</f>
        <v>0</v>
      </c>
      <c r="BL255" s="55" t="s">
        <v>195</v>
      </c>
      <c r="BM255" s="55" t="s">
        <v>2210</v>
      </c>
    </row>
    <row r="256" spans="2:65" s="101" customFormat="1" ht="27">
      <c r="B256" s="61"/>
      <c r="D256" s="167" t="s">
        <v>197</v>
      </c>
      <c r="F256" s="168" t="s">
        <v>2211</v>
      </c>
      <c r="I256" s="240"/>
      <c r="L256" s="61"/>
      <c r="M256" s="94"/>
      <c r="N256" s="100"/>
      <c r="O256" s="100"/>
      <c r="P256" s="100"/>
      <c r="Q256" s="100"/>
      <c r="R256" s="100"/>
      <c r="S256" s="100"/>
      <c r="T256" s="69"/>
      <c r="AT256" s="55" t="s">
        <v>197</v>
      </c>
      <c r="AU256" s="55" t="s">
        <v>115</v>
      </c>
    </row>
    <row r="257" spans="2:65" s="101" customFormat="1" ht="54">
      <c r="B257" s="61"/>
      <c r="D257" s="167" t="s">
        <v>199</v>
      </c>
      <c r="F257" s="169" t="s">
        <v>363</v>
      </c>
      <c r="I257" s="240"/>
      <c r="L257" s="61"/>
      <c r="M257" s="94"/>
      <c r="N257" s="100"/>
      <c r="O257" s="100"/>
      <c r="P257" s="100"/>
      <c r="Q257" s="100"/>
      <c r="R257" s="100"/>
      <c r="S257" s="100"/>
      <c r="T257" s="69"/>
      <c r="AT257" s="55" t="s">
        <v>199</v>
      </c>
      <c r="AU257" s="55" t="s">
        <v>115</v>
      </c>
    </row>
    <row r="258" spans="2:65" s="171" customFormat="1">
      <c r="B258" s="170"/>
      <c r="D258" s="167" t="s">
        <v>201</v>
      </c>
      <c r="E258" s="172" t="s">
        <v>69</v>
      </c>
      <c r="F258" s="173" t="s">
        <v>202</v>
      </c>
      <c r="H258" s="172" t="s">
        <v>69</v>
      </c>
      <c r="I258" s="241"/>
      <c r="L258" s="170"/>
      <c r="M258" s="174"/>
      <c r="N258" s="175"/>
      <c r="O258" s="175"/>
      <c r="P258" s="175"/>
      <c r="Q258" s="175"/>
      <c r="R258" s="175"/>
      <c r="S258" s="175"/>
      <c r="T258" s="176"/>
      <c r="AT258" s="172" t="s">
        <v>201</v>
      </c>
      <c r="AU258" s="172" t="s">
        <v>115</v>
      </c>
      <c r="AV258" s="171" t="s">
        <v>113</v>
      </c>
      <c r="AW258" s="171" t="s">
        <v>93</v>
      </c>
      <c r="AX258" s="171" t="s">
        <v>111</v>
      </c>
      <c r="AY258" s="172" t="s">
        <v>188</v>
      </c>
    </row>
    <row r="259" spans="2:65" s="171" customFormat="1">
      <c r="B259" s="170"/>
      <c r="D259" s="167" t="s">
        <v>201</v>
      </c>
      <c r="E259" s="172" t="s">
        <v>69</v>
      </c>
      <c r="F259" s="173" t="s">
        <v>2150</v>
      </c>
      <c r="H259" s="172" t="s">
        <v>69</v>
      </c>
      <c r="I259" s="241"/>
      <c r="L259" s="170"/>
      <c r="M259" s="174"/>
      <c r="N259" s="175"/>
      <c r="O259" s="175"/>
      <c r="P259" s="175"/>
      <c r="Q259" s="175"/>
      <c r="R259" s="175"/>
      <c r="S259" s="175"/>
      <c r="T259" s="176"/>
      <c r="AT259" s="172" t="s">
        <v>201</v>
      </c>
      <c r="AU259" s="172" t="s">
        <v>115</v>
      </c>
      <c r="AV259" s="171" t="s">
        <v>113</v>
      </c>
      <c r="AW259" s="171" t="s">
        <v>93</v>
      </c>
      <c r="AX259" s="171" t="s">
        <v>111</v>
      </c>
      <c r="AY259" s="172" t="s">
        <v>188</v>
      </c>
    </row>
    <row r="260" spans="2:65" s="171" customFormat="1">
      <c r="B260" s="170"/>
      <c r="D260" s="167" t="s">
        <v>201</v>
      </c>
      <c r="E260" s="172" t="s">
        <v>69</v>
      </c>
      <c r="F260" s="173" t="s">
        <v>2151</v>
      </c>
      <c r="H260" s="172" t="s">
        <v>69</v>
      </c>
      <c r="I260" s="241"/>
      <c r="L260" s="170"/>
      <c r="M260" s="174"/>
      <c r="N260" s="175"/>
      <c r="O260" s="175"/>
      <c r="P260" s="175"/>
      <c r="Q260" s="175"/>
      <c r="R260" s="175"/>
      <c r="S260" s="175"/>
      <c r="T260" s="176"/>
      <c r="AT260" s="172" t="s">
        <v>201</v>
      </c>
      <c r="AU260" s="172" t="s">
        <v>115</v>
      </c>
      <c r="AV260" s="171" t="s">
        <v>113</v>
      </c>
      <c r="AW260" s="171" t="s">
        <v>93</v>
      </c>
      <c r="AX260" s="171" t="s">
        <v>111</v>
      </c>
      <c r="AY260" s="172" t="s">
        <v>188</v>
      </c>
    </row>
    <row r="261" spans="2:65" s="171" customFormat="1">
      <c r="B261" s="170"/>
      <c r="D261" s="167" t="s">
        <v>201</v>
      </c>
      <c r="E261" s="172" t="s">
        <v>69</v>
      </c>
      <c r="F261" s="173" t="s">
        <v>291</v>
      </c>
      <c r="H261" s="172" t="s">
        <v>69</v>
      </c>
      <c r="I261" s="241"/>
      <c r="L261" s="170"/>
      <c r="M261" s="174"/>
      <c r="N261" s="175"/>
      <c r="O261" s="175"/>
      <c r="P261" s="175"/>
      <c r="Q261" s="175"/>
      <c r="R261" s="175"/>
      <c r="S261" s="175"/>
      <c r="T261" s="176"/>
      <c r="AT261" s="172" t="s">
        <v>201</v>
      </c>
      <c r="AU261" s="172" t="s">
        <v>115</v>
      </c>
      <c r="AV261" s="171" t="s">
        <v>113</v>
      </c>
      <c r="AW261" s="171" t="s">
        <v>93</v>
      </c>
      <c r="AX261" s="171" t="s">
        <v>111</v>
      </c>
      <c r="AY261" s="172" t="s">
        <v>188</v>
      </c>
    </row>
    <row r="262" spans="2:65" s="171" customFormat="1">
      <c r="B262" s="170"/>
      <c r="D262" s="167" t="s">
        <v>201</v>
      </c>
      <c r="E262" s="172" t="s">
        <v>69</v>
      </c>
      <c r="F262" s="173" t="s">
        <v>2152</v>
      </c>
      <c r="H262" s="172" t="s">
        <v>69</v>
      </c>
      <c r="I262" s="241"/>
      <c r="L262" s="170"/>
      <c r="M262" s="174"/>
      <c r="N262" s="175"/>
      <c r="O262" s="175"/>
      <c r="P262" s="175"/>
      <c r="Q262" s="175"/>
      <c r="R262" s="175"/>
      <c r="S262" s="175"/>
      <c r="T262" s="176"/>
      <c r="AT262" s="172" t="s">
        <v>201</v>
      </c>
      <c r="AU262" s="172" t="s">
        <v>115</v>
      </c>
      <c r="AV262" s="171" t="s">
        <v>113</v>
      </c>
      <c r="AW262" s="171" t="s">
        <v>93</v>
      </c>
      <c r="AX262" s="171" t="s">
        <v>111</v>
      </c>
      <c r="AY262" s="172" t="s">
        <v>188</v>
      </c>
    </row>
    <row r="263" spans="2:65" s="171" customFormat="1">
      <c r="B263" s="170"/>
      <c r="D263" s="167" t="s">
        <v>201</v>
      </c>
      <c r="E263" s="172" t="s">
        <v>69</v>
      </c>
      <c r="F263" s="173" t="s">
        <v>2201</v>
      </c>
      <c r="H263" s="172" t="s">
        <v>69</v>
      </c>
      <c r="I263" s="241"/>
      <c r="L263" s="170"/>
      <c r="M263" s="174"/>
      <c r="N263" s="175"/>
      <c r="O263" s="175"/>
      <c r="P263" s="175"/>
      <c r="Q263" s="175"/>
      <c r="R263" s="175"/>
      <c r="S263" s="175"/>
      <c r="T263" s="176"/>
      <c r="AT263" s="172" t="s">
        <v>201</v>
      </c>
      <c r="AU263" s="172" t="s">
        <v>115</v>
      </c>
      <c r="AV263" s="171" t="s">
        <v>113</v>
      </c>
      <c r="AW263" s="171" t="s">
        <v>93</v>
      </c>
      <c r="AX263" s="171" t="s">
        <v>111</v>
      </c>
      <c r="AY263" s="172" t="s">
        <v>188</v>
      </c>
    </row>
    <row r="264" spans="2:65" s="171" customFormat="1">
      <c r="B264" s="170"/>
      <c r="D264" s="167" t="s">
        <v>201</v>
      </c>
      <c r="E264" s="172" t="s">
        <v>69</v>
      </c>
      <c r="F264" s="173" t="s">
        <v>2188</v>
      </c>
      <c r="H264" s="172" t="s">
        <v>69</v>
      </c>
      <c r="I264" s="241"/>
      <c r="L264" s="170"/>
      <c r="M264" s="174"/>
      <c r="N264" s="175"/>
      <c r="O264" s="175"/>
      <c r="P264" s="175"/>
      <c r="Q264" s="175"/>
      <c r="R264" s="175"/>
      <c r="S264" s="175"/>
      <c r="T264" s="176"/>
      <c r="AT264" s="172" t="s">
        <v>201</v>
      </c>
      <c r="AU264" s="172" t="s">
        <v>115</v>
      </c>
      <c r="AV264" s="171" t="s">
        <v>113</v>
      </c>
      <c r="AW264" s="171" t="s">
        <v>93</v>
      </c>
      <c r="AX264" s="171" t="s">
        <v>111</v>
      </c>
      <c r="AY264" s="172" t="s">
        <v>188</v>
      </c>
    </row>
    <row r="265" spans="2:65" s="178" customFormat="1">
      <c r="B265" s="177"/>
      <c r="D265" s="167" t="s">
        <v>201</v>
      </c>
      <c r="E265" s="179" t="s">
        <v>69</v>
      </c>
      <c r="F265" s="180" t="s">
        <v>2212</v>
      </c>
      <c r="H265" s="181">
        <v>0.84</v>
      </c>
      <c r="I265" s="242"/>
      <c r="L265" s="177"/>
      <c r="M265" s="182"/>
      <c r="N265" s="183"/>
      <c r="O265" s="183"/>
      <c r="P265" s="183"/>
      <c r="Q265" s="183"/>
      <c r="R265" s="183"/>
      <c r="S265" s="183"/>
      <c r="T265" s="184"/>
      <c r="AT265" s="179" t="s">
        <v>201</v>
      </c>
      <c r="AU265" s="179" t="s">
        <v>115</v>
      </c>
      <c r="AV265" s="178" t="s">
        <v>115</v>
      </c>
      <c r="AW265" s="178" t="s">
        <v>93</v>
      </c>
      <c r="AX265" s="178" t="s">
        <v>111</v>
      </c>
      <c r="AY265" s="179" t="s">
        <v>188</v>
      </c>
    </row>
    <row r="266" spans="2:65" s="178" customFormat="1">
      <c r="B266" s="177"/>
      <c r="D266" s="167" t="s">
        <v>201</v>
      </c>
      <c r="E266" s="179" t="s">
        <v>69</v>
      </c>
      <c r="F266" s="180" t="s">
        <v>2213</v>
      </c>
      <c r="H266" s="181">
        <v>0.4</v>
      </c>
      <c r="I266" s="242"/>
      <c r="L266" s="177"/>
      <c r="M266" s="182"/>
      <c r="N266" s="183"/>
      <c r="O266" s="183"/>
      <c r="P266" s="183"/>
      <c r="Q266" s="183"/>
      <c r="R266" s="183"/>
      <c r="S266" s="183"/>
      <c r="T266" s="184"/>
      <c r="AT266" s="179" t="s">
        <v>201</v>
      </c>
      <c r="AU266" s="179" t="s">
        <v>115</v>
      </c>
      <c r="AV266" s="178" t="s">
        <v>115</v>
      </c>
      <c r="AW266" s="178" t="s">
        <v>93</v>
      </c>
      <c r="AX266" s="178" t="s">
        <v>111</v>
      </c>
      <c r="AY266" s="179" t="s">
        <v>188</v>
      </c>
    </row>
    <row r="267" spans="2:65" s="186" customFormat="1">
      <c r="B267" s="185"/>
      <c r="D267" s="167" t="s">
        <v>201</v>
      </c>
      <c r="E267" s="187" t="s">
        <v>69</v>
      </c>
      <c r="F267" s="188" t="s">
        <v>210</v>
      </c>
      <c r="H267" s="189">
        <v>1.24</v>
      </c>
      <c r="I267" s="243"/>
      <c r="L267" s="185"/>
      <c r="M267" s="190"/>
      <c r="N267" s="191"/>
      <c r="O267" s="191"/>
      <c r="P267" s="191"/>
      <c r="Q267" s="191"/>
      <c r="R267" s="191"/>
      <c r="S267" s="191"/>
      <c r="T267" s="192"/>
      <c r="AT267" s="187" t="s">
        <v>201</v>
      </c>
      <c r="AU267" s="187" t="s">
        <v>115</v>
      </c>
      <c r="AV267" s="186" t="s">
        <v>195</v>
      </c>
      <c r="AW267" s="186" t="s">
        <v>93</v>
      </c>
      <c r="AX267" s="186" t="s">
        <v>113</v>
      </c>
      <c r="AY267" s="187" t="s">
        <v>188</v>
      </c>
    </row>
    <row r="268" spans="2:65" s="101" customFormat="1" ht="25.5" customHeight="1">
      <c r="B268" s="86"/>
      <c r="C268" s="87" t="s">
        <v>324</v>
      </c>
      <c r="D268" s="87" t="s">
        <v>190</v>
      </c>
      <c r="E268" s="88" t="s">
        <v>2214</v>
      </c>
      <c r="F268" s="89" t="s">
        <v>2215</v>
      </c>
      <c r="G268" s="90" t="s">
        <v>304</v>
      </c>
      <c r="H268" s="91">
        <v>1.24</v>
      </c>
      <c r="I268" s="238"/>
      <c r="J268" s="92">
        <f>ROUND(I268*H268,2)</f>
        <v>0</v>
      </c>
      <c r="K268" s="89" t="s">
        <v>194</v>
      </c>
      <c r="L268" s="61"/>
      <c r="M268" s="239" t="s">
        <v>69</v>
      </c>
      <c r="N268" s="164" t="s">
        <v>100</v>
      </c>
      <c r="O268" s="100"/>
      <c r="P268" s="165">
        <f>O268*H268</f>
        <v>0</v>
      </c>
      <c r="Q268" s="165">
        <v>0</v>
      </c>
      <c r="R268" s="165">
        <f>Q268*H268</f>
        <v>0</v>
      </c>
      <c r="S268" s="165">
        <v>0</v>
      </c>
      <c r="T268" s="166">
        <f>S268*H268</f>
        <v>0</v>
      </c>
      <c r="AR268" s="55" t="s">
        <v>195</v>
      </c>
      <c r="AT268" s="55" t="s">
        <v>190</v>
      </c>
      <c r="AU268" s="55" t="s">
        <v>115</v>
      </c>
      <c r="AY268" s="55" t="s">
        <v>188</v>
      </c>
      <c r="BE268" s="93">
        <f>IF(N268="základní",J268,0)</f>
        <v>0</v>
      </c>
      <c r="BF268" s="93">
        <f>IF(N268="snížená",J268,0)</f>
        <v>0</v>
      </c>
      <c r="BG268" s="93">
        <f>IF(N268="zákl. přenesená",J268,0)</f>
        <v>0</v>
      </c>
      <c r="BH268" s="93">
        <f>IF(N268="sníž. přenesená",J268,0)</f>
        <v>0</v>
      </c>
      <c r="BI268" s="93">
        <f>IF(N268="nulová",J268,0)</f>
        <v>0</v>
      </c>
      <c r="BJ268" s="55" t="s">
        <v>113</v>
      </c>
      <c r="BK268" s="93">
        <f>ROUND(I268*H268,2)</f>
        <v>0</v>
      </c>
      <c r="BL268" s="55" t="s">
        <v>195</v>
      </c>
      <c r="BM268" s="55" t="s">
        <v>2216</v>
      </c>
    </row>
    <row r="269" spans="2:65" s="101" customFormat="1" ht="27">
      <c r="B269" s="61"/>
      <c r="D269" s="167" t="s">
        <v>197</v>
      </c>
      <c r="F269" s="168" t="s">
        <v>2217</v>
      </c>
      <c r="I269" s="240"/>
      <c r="L269" s="61"/>
      <c r="M269" s="94"/>
      <c r="N269" s="100"/>
      <c r="O269" s="100"/>
      <c r="P269" s="100"/>
      <c r="Q269" s="100"/>
      <c r="R269" s="100"/>
      <c r="S269" s="100"/>
      <c r="T269" s="69"/>
      <c r="AT269" s="55" t="s">
        <v>197</v>
      </c>
      <c r="AU269" s="55" t="s">
        <v>115</v>
      </c>
    </row>
    <row r="270" spans="2:65" s="101" customFormat="1" ht="54">
      <c r="B270" s="61"/>
      <c r="D270" s="167" t="s">
        <v>199</v>
      </c>
      <c r="F270" s="169" t="s">
        <v>363</v>
      </c>
      <c r="I270" s="240"/>
      <c r="L270" s="61"/>
      <c r="M270" s="94"/>
      <c r="N270" s="100"/>
      <c r="O270" s="100"/>
      <c r="P270" s="100"/>
      <c r="Q270" s="100"/>
      <c r="R270" s="100"/>
      <c r="S270" s="100"/>
      <c r="T270" s="69"/>
      <c r="AT270" s="55" t="s">
        <v>199</v>
      </c>
      <c r="AU270" s="55" t="s">
        <v>115</v>
      </c>
    </row>
    <row r="271" spans="2:65" s="171" customFormat="1">
      <c r="B271" s="170"/>
      <c r="D271" s="167" t="s">
        <v>201</v>
      </c>
      <c r="E271" s="172" t="s">
        <v>69</v>
      </c>
      <c r="F271" s="173" t="s">
        <v>202</v>
      </c>
      <c r="H271" s="172" t="s">
        <v>69</v>
      </c>
      <c r="I271" s="241"/>
      <c r="L271" s="170"/>
      <c r="M271" s="174"/>
      <c r="N271" s="175"/>
      <c r="O271" s="175"/>
      <c r="P271" s="175"/>
      <c r="Q271" s="175"/>
      <c r="R271" s="175"/>
      <c r="S271" s="175"/>
      <c r="T271" s="176"/>
      <c r="AT271" s="172" t="s">
        <v>201</v>
      </c>
      <c r="AU271" s="172" t="s">
        <v>115</v>
      </c>
      <c r="AV271" s="171" t="s">
        <v>113</v>
      </c>
      <c r="AW271" s="171" t="s">
        <v>93</v>
      </c>
      <c r="AX271" s="171" t="s">
        <v>111</v>
      </c>
      <c r="AY271" s="172" t="s">
        <v>188</v>
      </c>
    </row>
    <row r="272" spans="2:65" s="171" customFormat="1">
      <c r="B272" s="170"/>
      <c r="D272" s="167" t="s">
        <v>201</v>
      </c>
      <c r="E272" s="172" t="s">
        <v>69</v>
      </c>
      <c r="F272" s="173" t="s">
        <v>2150</v>
      </c>
      <c r="H272" s="172" t="s">
        <v>69</v>
      </c>
      <c r="I272" s="241"/>
      <c r="L272" s="170"/>
      <c r="M272" s="174"/>
      <c r="N272" s="175"/>
      <c r="O272" s="175"/>
      <c r="P272" s="175"/>
      <c r="Q272" s="175"/>
      <c r="R272" s="175"/>
      <c r="S272" s="175"/>
      <c r="T272" s="176"/>
      <c r="AT272" s="172" t="s">
        <v>201</v>
      </c>
      <c r="AU272" s="172" t="s">
        <v>115</v>
      </c>
      <c r="AV272" s="171" t="s">
        <v>113</v>
      </c>
      <c r="AW272" s="171" t="s">
        <v>93</v>
      </c>
      <c r="AX272" s="171" t="s">
        <v>111</v>
      </c>
      <c r="AY272" s="172" t="s">
        <v>188</v>
      </c>
    </row>
    <row r="273" spans="2:65" s="171" customFormat="1">
      <c r="B273" s="170"/>
      <c r="D273" s="167" t="s">
        <v>201</v>
      </c>
      <c r="E273" s="172" t="s">
        <v>69</v>
      </c>
      <c r="F273" s="173" t="s">
        <v>2151</v>
      </c>
      <c r="H273" s="172" t="s">
        <v>69</v>
      </c>
      <c r="I273" s="241"/>
      <c r="L273" s="170"/>
      <c r="M273" s="174"/>
      <c r="N273" s="175"/>
      <c r="O273" s="175"/>
      <c r="P273" s="175"/>
      <c r="Q273" s="175"/>
      <c r="R273" s="175"/>
      <c r="S273" s="175"/>
      <c r="T273" s="176"/>
      <c r="AT273" s="172" t="s">
        <v>201</v>
      </c>
      <c r="AU273" s="172" t="s">
        <v>115</v>
      </c>
      <c r="AV273" s="171" t="s">
        <v>113</v>
      </c>
      <c r="AW273" s="171" t="s">
        <v>93</v>
      </c>
      <c r="AX273" s="171" t="s">
        <v>111</v>
      </c>
      <c r="AY273" s="172" t="s">
        <v>188</v>
      </c>
    </row>
    <row r="274" spans="2:65" s="171" customFormat="1">
      <c r="B274" s="170"/>
      <c r="D274" s="167" t="s">
        <v>201</v>
      </c>
      <c r="E274" s="172" t="s">
        <v>69</v>
      </c>
      <c r="F274" s="173" t="s">
        <v>291</v>
      </c>
      <c r="H274" s="172" t="s">
        <v>69</v>
      </c>
      <c r="I274" s="241"/>
      <c r="L274" s="170"/>
      <c r="M274" s="174"/>
      <c r="N274" s="175"/>
      <c r="O274" s="175"/>
      <c r="P274" s="175"/>
      <c r="Q274" s="175"/>
      <c r="R274" s="175"/>
      <c r="S274" s="175"/>
      <c r="T274" s="176"/>
      <c r="AT274" s="172" t="s">
        <v>201</v>
      </c>
      <c r="AU274" s="172" t="s">
        <v>115</v>
      </c>
      <c r="AV274" s="171" t="s">
        <v>113</v>
      </c>
      <c r="AW274" s="171" t="s">
        <v>93</v>
      </c>
      <c r="AX274" s="171" t="s">
        <v>111</v>
      </c>
      <c r="AY274" s="172" t="s">
        <v>188</v>
      </c>
    </row>
    <row r="275" spans="2:65" s="171" customFormat="1">
      <c r="B275" s="170"/>
      <c r="D275" s="167" t="s">
        <v>201</v>
      </c>
      <c r="E275" s="172" t="s">
        <v>69</v>
      </c>
      <c r="F275" s="173" t="s">
        <v>2152</v>
      </c>
      <c r="H275" s="172" t="s">
        <v>69</v>
      </c>
      <c r="I275" s="241"/>
      <c r="L275" s="170"/>
      <c r="M275" s="174"/>
      <c r="N275" s="175"/>
      <c r="O275" s="175"/>
      <c r="P275" s="175"/>
      <c r="Q275" s="175"/>
      <c r="R275" s="175"/>
      <c r="S275" s="175"/>
      <c r="T275" s="176"/>
      <c r="AT275" s="172" t="s">
        <v>201</v>
      </c>
      <c r="AU275" s="172" t="s">
        <v>115</v>
      </c>
      <c r="AV275" s="171" t="s">
        <v>113</v>
      </c>
      <c r="AW275" s="171" t="s">
        <v>93</v>
      </c>
      <c r="AX275" s="171" t="s">
        <v>111</v>
      </c>
      <c r="AY275" s="172" t="s">
        <v>188</v>
      </c>
    </row>
    <row r="276" spans="2:65" s="171" customFormat="1">
      <c r="B276" s="170"/>
      <c r="D276" s="167" t="s">
        <v>201</v>
      </c>
      <c r="E276" s="172" t="s">
        <v>69</v>
      </c>
      <c r="F276" s="173" t="s">
        <v>2201</v>
      </c>
      <c r="H276" s="172" t="s">
        <v>69</v>
      </c>
      <c r="I276" s="241"/>
      <c r="L276" s="170"/>
      <c r="M276" s="174"/>
      <c r="N276" s="175"/>
      <c r="O276" s="175"/>
      <c r="P276" s="175"/>
      <c r="Q276" s="175"/>
      <c r="R276" s="175"/>
      <c r="S276" s="175"/>
      <c r="T276" s="176"/>
      <c r="AT276" s="172" t="s">
        <v>201</v>
      </c>
      <c r="AU276" s="172" t="s">
        <v>115</v>
      </c>
      <c r="AV276" s="171" t="s">
        <v>113</v>
      </c>
      <c r="AW276" s="171" t="s">
        <v>93</v>
      </c>
      <c r="AX276" s="171" t="s">
        <v>111</v>
      </c>
      <c r="AY276" s="172" t="s">
        <v>188</v>
      </c>
    </row>
    <row r="277" spans="2:65" s="171" customFormat="1">
      <c r="B277" s="170"/>
      <c r="D277" s="167" t="s">
        <v>201</v>
      </c>
      <c r="E277" s="172" t="s">
        <v>69</v>
      </c>
      <c r="F277" s="173" t="s">
        <v>2188</v>
      </c>
      <c r="H277" s="172" t="s">
        <v>69</v>
      </c>
      <c r="I277" s="241"/>
      <c r="L277" s="170"/>
      <c r="M277" s="174"/>
      <c r="N277" s="175"/>
      <c r="O277" s="175"/>
      <c r="P277" s="175"/>
      <c r="Q277" s="175"/>
      <c r="R277" s="175"/>
      <c r="S277" s="175"/>
      <c r="T277" s="176"/>
      <c r="AT277" s="172" t="s">
        <v>201</v>
      </c>
      <c r="AU277" s="172" t="s">
        <v>115</v>
      </c>
      <c r="AV277" s="171" t="s">
        <v>113</v>
      </c>
      <c r="AW277" s="171" t="s">
        <v>93</v>
      </c>
      <c r="AX277" s="171" t="s">
        <v>111</v>
      </c>
      <c r="AY277" s="172" t="s">
        <v>188</v>
      </c>
    </row>
    <row r="278" spans="2:65" s="178" customFormat="1">
      <c r="B278" s="177"/>
      <c r="D278" s="167" t="s">
        <v>201</v>
      </c>
      <c r="E278" s="179" t="s">
        <v>69</v>
      </c>
      <c r="F278" s="180" t="s">
        <v>2212</v>
      </c>
      <c r="H278" s="181">
        <v>0.84</v>
      </c>
      <c r="I278" s="242"/>
      <c r="L278" s="177"/>
      <c r="M278" s="182"/>
      <c r="N278" s="183"/>
      <c r="O278" s="183"/>
      <c r="P278" s="183"/>
      <c r="Q278" s="183"/>
      <c r="R278" s="183"/>
      <c r="S278" s="183"/>
      <c r="T278" s="184"/>
      <c r="AT278" s="179" t="s">
        <v>201</v>
      </c>
      <c r="AU278" s="179" t="s">
        <v>115</v>
      </c>
      <c r="AV278" s="178" t="s">
        <v>115</v>
      </c>
      <c r="AW278" s="178" t="s">
        <v>93</v>
      </c>
      <c r="AX278" s="178" t="s">
        <v>111</v>
      </c>
      <c r="AY278" s="179" t="s">
        <v>188</v>
      </c>
    </row>
    <row r="279" spans="2:65" s="178" customFormat="1">
      <c r="B279" s="177"/>
      <c r="D279" s="167" t="s">
        <v>201</v>
      </c>
      <c r="E279" s="179" t="s">
        <v>69</v>
      </c>
      <c r="F279" s="180" t="s">
        <v>2213</v>
      </c>
      <c r="H279" s="181">
        <v>0.4</v>
      </c>
      <c r="I279" s="242"/>
      <c r="L279" s="177"/>
      <c r="M279" s="182"/>
      <c r="N279" s="183"/>
      <c r="O279" s="183"/>
      <c r="P279" s="183"/>
      <c r="Q279" s="183"/>
      <c r="R279" s="183"/>
      <c r="S279" s="183"/>
      <c r="T279" s="184"/>
      <c r="AT279" s="179" t="s">
        <v>201</v>
      </c>
      <c r="AU279" s="179" t="s">
        <v>115</v>
      </c>
      <c r="AV279" s="178" t="s">
        <v>115</v>
      </c>
      <c r="AW279" s="178" t="s">
        <v>93</v>
      </c>
      <c r="AX279" s="178" t="s">
        <v>111</v>
      </c>
      <c r="AY279" s="179" t="s">
        <v>188</v>
      </c>
    </row>
    <row r="280" spans="2:65" s="186" customFormat="1">
      <c r="B280" s="185"/>
      <c r="D280" s="167" t="s">
        <v>201</v>
      </c>
      <c r="E280" s="187" t="s">
        <v>69</v>
      </c>
      <c r="F280" s="188" t="s">
        <v>210</v>
      </c>
      <c r="H280" s="189">
        <v>1.24</v>
      </c>
      <c r="I280" s="243"/>
      <c r="L280" s="185"/>
      <c r="M280" s="190"/>
      <c r="N280" s="191"/>
      <c r="O280" s="191"/>
      <c r="P280" s="191"/>
      <c r="Q280" s="191"/>
      <c r="R280" s="191"/>
      <c r="S280" s="191"/>
      <c r="T280" s="192"/>
      <c r="AT280" s="187" t="s">
        <v>201</v>
      </c>
      <c r="AU280" s="187" t="s">
        <v>115</v>
      </c>
      <c r="AV280" s="186" t="s">
        <v>195</v>
      </c>
      <c r="AW280" s="186" t="s">
        <v>93</v>
      </c>
      <c r="AX280" s="186" t="s">
        <v>113</v>
      </c>
      <c r="AY280" s="187" t="s">
        <v>188</v>
      </c>
    </row>
    <row r="281" spans="2:65" s="101" customFormat="1" ht="25.5" customHeight="1">
      <c r="B281" s="86"/>
      <c r="C281" s="87" t="s">
        <v>332</v>
      </c>
      <c r="D281" s="87" t="s">
        <v>190</v>
      </c>
      <c r="E281" s="88" t="s">
        <v>2903</v>
      </c>
      <c r="F281" s="89" t="s">
        <v>2904</v>
      </c>
      <c r="G281" s="90" t="s">
        <v>1023</v>
      </c>
      <c r="H281" s="91">
        <v>27.6</v>
      </c>
      <c r="I281" s="238"/>
      <c r="J281" s="92">
        <f>ROUND(I281*H281,2)</f>
        <v>0</v>
      </c>
      <c r="K281" s="89" t="s">
        <v>449</v>
      </c>
      <c r="L281" s="61"/>
      <c r="M281" s="239" t="s">
        <v>69</v>
      </c>
      <c r="N281" s="164" t="s">
        <v>100</v>
      </c>
      <c r="O281" s="100"/>
      <c r="P281" s="165">
        <f>O281*H281</f>
        <v>0</v>
      </c>
      <c r="Q281" s="165">
        <v>2.9999999999999997E-4</v>
      </c>
      <c r="R281" s="165">
        <f>Q281*H281</f>
        <v>8.2799999999999992E-3</v>
      </c>
      <c r="S281" s="165">
        <v>0</v>
      </c>
      <c r="T281" s="166">
        <f>S281*H281</f>
        <v>0</v>
      </c>
      <c r="AR281" s="55" t="s">
        <v>195</v>
      </c>
      <c r="AT281" s="55" t="s">
        <v>190</v>
      </c>
      <c r="AU281" s="55" t="s">
        <v>115</v>
      </c>
      <c r="AY281" s="55" t="s">
        <v>188</v>
      </c>
      <c r="BE281" s="93">
        <f>IF(N281="základní",J281,0)</f>
        <v>0</v>
      </c>
      <c r="BF281" s="93">
        <f>IF(N281="snížená",J281,0)</f>
        <v>0</v>
      </c>
      <c r="BG281" s="93">
        <f>IF(N281="zákl. přenesená",J281,0)</f>
        <v>0</v>
      </c>
      <c r="BH281" s="93">
        <f>IF(N281="sníž. přenesená",J281,0)</f>
        <v>0</v>
      </c>
      <c r="BI281" s="93">
        <f>IF(N281="nulová",J281,0)</f>
        <v>0</v>
      </c>
      <c r="BJ281" s="55" t="s">
        <v>113</v>
      </c>
      <c r="BK281" s="93">
        <f>ROUND(I281*H281,2)</f>
        <v>0</v>
      </c>
      <c r="BL281" s="55" t="s">
        <v>195</v>
      </c>
      <c r="BM281" s="55" t="s">
        <v>8603</v>
      </c>
    </row>
    <row r="282" spans="2:65" s="101" customFormat="1">
      <c r="B282" s="61"/>
      <c r="D282" s="167" t="s">
        <v>197</v>
      </c>
      <c r="F282" s="168" t="s">
        <v>2904</v>
      </c>
      <c r="I282" s="240"/>
      <c r="L282" s="61"/>
      <c r="M282" s="94"/>
      <c r="N282" s="100"/>
      <c r="O282" s="100"/>
      <c r="P282" s="100"/>
      <c r="Q282" s="100"/>
      <c r="R282" s="100"/>
      <c r="S282" s="100"/>
      <c r="T282" s="69"/>
      <c r="AT282" s="55" t="s">
        <v>197</v>
      </c>
      <c r="AU282" s="55" t="s">
        <v>115</v>
      </c>
    </row>
    <row r="283" spans="2:65" s="171" customFormat="1">
      <c r="B283" s="170"/>
      <c r="D283" s="167" t="s">
        <v>201</v>
      </c>
      <c r="E283" s="172" t="s">
        <v>69</v>
      </c>
      <c r="F283" s="173" t="s">
        <v>202</v>
      </c>
      <c r="H283" s="172" t="s">
        <v>69</v>
      </c>
      <c r="I283" s="241"/>
      <c r="L283" s="170"/>
      <c r="M283" s="174"/>
      <c r="N283" s="175"/>
      <c r="O283" s="175"/>
      <c r="P283" s="175"/>
      <c r="Q283" s="175"/>
      <c r="R283" s="175"/>
      <c r="S283" s="175"/>
      <c r="T283" s="176"/>
      <c r="AT283" s="172" t="s">
        <v>201</v>
      </c>
      <c r="AU283" s="172" t="s">
        <v>115</v>
      </c>
      <c r="AV283" s="171" t="s">
        <v>113</v>
      </c>
      <c r="AW283" s="171" t="s">
        <v>93</v>
      </c>
      <c r="AX283" s="171" t="s">
        <v>111</v>
      </c>
      <c r="AY283" s="172" t="s">
        <v>188</v>
      </c>
    </row>
    <row r="284" spans="2:65" s="171" customFormat="1">
      <c r="B284" s="170"/>
      <c r="D284" s="167" t="s">
        <v>201</v>
      </c>
      <c r="E284" s="172" t="s">
        <v>69</v>
      </c>
      <c r="F284" s="173" t="s">
        <v>2150</v>
      </c>
      <c r="H284" s="172" t="s">
        <v>69</v>
      </c>
      <c r="I284" s="241"/>
      <c r="L284" s="170"/>
      <c r="M284" s="174"/>
      <c r="N284" s="175"/>
      <c r="O284" s="175"/>
      <c r="P284" s="175"/>
      <c r="Q284" s="175"/>
      <c r="R284" s="175"/>
      <c r="S284" s="175"/>
      <c r="T284" s="176"/>
      <c r="AT284" s="172" t="s">
        <v>201</v>
      </c>
      <c r="AU284" s="172" t="s">
        <v>115</v>
      </c>
      <c r="AV284" s="171" t="s">
        <v>113</v>
      </c>
      <c r="AW284" s="171" t="s">
        <v>93</v>
      </c>
      <c r="AX284" s="171" t="s">
        <v>111</v>
      </c>
      <c r="AY284" s="172" t="s">
        <v>188</v>
      </c>
    </row>
    <row r="285" spans="2:65" s="171" customFormat="1">
      <c r="B285" s="170"/>
      <c r="D285" s="167" t="s">
        <v>201</v>
      </c>
      <c r="E285" s="172" t="s">
        <v>69</v>
      </c>
      <c r="F285" s="173" t="s">
        <v>2151</v>
      </c>
      <c r="H285" s="172" t="s">
        <v>69</v>
      </c>
      <c r="I285" s="241"/>
      <c r="L285" s="170"/>
      <c r="M285" s="174"/>
      <c r="N285" s="175"/>
      <c r="O285" s="175"/>
      <c r="P285" s="175"/>
      <c r="Q285" s="175"/>
      <c r="R285" s="175"/>
      <c r="S285" s="175"/>
      <c r="T285" s="176"/>
      <c r="AT285" s="172" t="s">
        <v>201</v>
      </c>
      <c r="AU285" s="172" t="s">
        <v>115</v>
      </c>
      <c r="AV285" s="171" t="s">
        <v>113</v>
      </c>
      <c r="AW285" s="171" t="s">
        <v>93</v>
      </c>
      <c r="AX285" s="171" t="s">
        <v>111</v>
      </c>
      <c r="AY285" s="172" t="s">
        <v>188</v>
      </c>
    </row>
    <row r="286" spans="2:65" s="171" customFormat="1">
      <c r="B286" s="170"/>
      <c r="D286" s="167" t="s">
        <v>201</v>
      </c>
      <c r="E286" s="172" t="s">
        <v>69</v>
      </c>
      <c r="F286" s="173" t="s">
        <v>291</v>
      </c>
      <c r="H286" s="172" t="s">
        <v>69</v>
      </c>
      <c r="I286" s="241"/>
      <c r="L286" s="170"/>
      <c r="M286" s="174"/>
      <c r="N286" s="175"/>
      <c r="O286" s="175"/>
      <c r="P286" s="175"/>
      <c r="Q286" s="175"/>
      <c r="R286" s="175"/>
      <c r="S286" s="175"/>
      <c r="T286" s="176"/>
      <c r="AT286" s="172" t="s">
        <v>201</v>
      </c>
      <c r="AU286" s="172" t="s">
        <v>115</v>
      </c>
      <c r="AV286" s="171" t="s">
        <v>113</v>
      </c>
      <c r="AW286" s="171" t="s">
        <v>93</v>
      </c>
      <c r="AX286" s="171" t="s">
        <v>111</v>
      </c>
      <c r="AY286" s="172" t="s">
        <v>188</v>
      </c>
    </row>
    <row r="287" spans="2:65" s="171" customFormat="1" ht="27">
      <c r="B287" s="170"/>
      <c r="D287" s="167" t="s">
        <v>201</v>
      </c>
      <c r="E287" s="172" t="s">
        <v>69</v>
      </c>
      <c r="F287" s="173" t="s">
        <v>8542</v>
      </c>
      <c r="H287" s="172" t="s">
        <v>69</v>
      </c>
      <c r="I287" s="241"/>
      <c r="L287" s="170"/>
      <c r="M287" s="174"/>
      <c r="N287" s="175"/>
      <c r="O287" s="175"/>
      <c r="P287" s="175"/>
      <c r="Q287" s="175"/>
      <c r="R287" s="175"/>
      <c r="S287" s="175"/>
      <c r="T287" s="176"/>
      <c r="AT287" s="172" t="s">
        <v>201</v>
      </c>
      <c r="AU287" s="172" t="s">
        <v>115</v>
      </c>
      <c r="AV287" s="171" t="s">
        <v>113</v>
      </c>
      <c r="AW287" s="171" t="s">
        <v>93</v>
      </c>
      <c r="AX287" s="171" t="s">
        <v>111</v>
      </c>
      <c r="AY287" s="172" t="s">
        <v>188</v>
      </c>
    </row>
    <row r="288" spans="2:65" s="171" customFormat="1">
      <c r="B288" s="170"/>
      <c r="D288" s="167" t="s">
        <v>201</v>
      </c>
      <c r="E288" s="172" t="s">
        <v>69</v>
      </c>
      <c r="F288" s="173" t="s">
        <v>2152</v>
      </c>
      <c r="H288" s="172" t="s">
        <v>69</v>
      </c>
      <c r="I288" s="241"/>
      <c r="L288" s="170"/>
      <c r="M288" s="174"/>
      <c r="N288" s="175"/>
      <c r="O288" s="175"/>
      <c r="P288" s="175"/>
      <c r="Q288" s="175"/>
      <c r="R288" s="175"/>
      <c r="S288" s="175"/>
      <c r="T288" s="176"/>
      <c r="AT288" s="172" t="s">
        <v>201</v>
      </c>
      <c r="AU288" s="172" t="s">
        <v>115</v>
      </c>
      <c r="AV288" s="171" t="s">
        <v>113</v>
      </c>
      <c r="AW288" s="171" t="s">
        <v>93</v>
      </c>
      <c r="AX288" s="171" t="s">
        <v>111</v>
      </c>
      <c r="AY288" s="172" t="s">
        <v>188</v>
      </c>
    </row>
    <row r="289" spans="2:65" s="178" customFormat="1">
      <c r="B289" s="177"/>
      <c r="D289" s="167" t="s">
        <v>201</v>
      </c>
      <c r="E289" s="179" t="s">
        <v>69</v>
      </c>
      <c r="F289" s="180" t="s">
        <v>8604</v>
      </c>
      <c r="H289" s="181">
        <v>25.2</v>
      </c>
      <c r="I289" s="242"/>
      <c r="L289" s="177"/>
      <c r="M289" s="182"/>
      <c r="N289" s="183"/>
      <c r="O289" s="183"/>
      <c r="P289" s="183"/>
      <c r="Q289" s="183"/>
      <c r="R289" s="183"/>
      <c r="S289" s="183"/>
      <c r="T289" s="184"/>
      <c r="AT289" s="179" t="s">
        <v>201</v>
      </c>
      <c r="AU289" s="179" t="s">
        <v>115</v>
      </c>
      <c r="AV289" s="178" t="s">
        <v>115</v>
      </c>
      <c r="AW289" s="178" t="s">
        <v>93</v>
      </c>
      <c r="AX289" s="178" t="s">
        <v>111</v>
      </c>
      <c r="AY289" s="179" t="s">
        <v>188</v>
      </c>
    </row>
    <row r="290" spans="2:65" s="178" customFormat="1">
      <c r="B290" s="177"/>
      <c r="D290" s="167" t="s">
        <v>201</v>
      </c>
      <c r="E290" s="179" t="s">
        <v>69</v>
      </c>
      <c r="F290" s="180" t="s">
        <v>8605</v>
      </c>
      <c r="H290" s="181">
        <v>2.4</v>
      </c>
      <c r="I290" s="242"/>
      <c r="L290" s="177"/>
      <c r="M290" s="182"/>
      <c r="N290" s="183"/>
      <c r="O290" s="183"/>
      <c r="P290" s="183"/>
      <c r="Q290" s="183"/>
      <c r="R290" s="183"/>
      <c r="S290" s="183"/>
      <c r="T290" s="184"/>
      <c r="AT290" s="179" t="s">
        <v>201</v>
      </c>
      <c r="AU290" s="179" t="s">
        <v>115</v>
      </c>
      <c r="AV290" s="178" t="s">
        <v>115</v>
      </c>
      <c r="AW290" s="178" t="s">
        <v>93</v>
      </c>
      <c r="AX290" s="178" t="s">
        <v>111</v>
      </c>
      <c r="AY290" s="179" t="s">
        <v>188</v>
      </c>
    </row>
    <row r="291" spans="2:65" s="186" customFormat="1">
      <c r="B291" s="185"/>
      <c r="D291" s="167" t="s">
        <v>201</v>
      </c>
      <c r="E291" s="187" t="s">
        <v>69</v>
      </c>
      <c r="F291" s="188" t="s">
        <v>210</v>
      </c>
      <c r="H291" s="189">
        <v>27.6</v>
      </c>
      <c r="I291" s="243"/>
      <c r="L291" s="185"/>
      <c r="M291" s="190"/>
      <c r="N291" s="191"/>
      <c r="O291" s="191"/>
      <c r="P291" s="191"/>
      <c r="Q291" s="191"/>
      <c r="R291" s="191"/>
      <c r="S291" s="191"/>
      <c r="T291" s="192"/>
      <c r="AT291" s="187" t="s">
        <v>201</v>
      </c>
      <c r="AU291" s="187" t="s">
        <v>115</v>
      </c>
      <c r="AV291" s="186" t="s">
        <v>195</v>
      </c>
      <c r="AW291" s="186" t="s">
        <v>93</v>
      </c>
      <c r="AX291" s="186" t="s">
        <v>113</v>
      </c>
      <c r="AY291" s="187" t="s">
        <v>188</v>
      </c>
    </row>
    <row r="292" spans="2:65" s="101" customFormat="1" ht="25.5" customHeight="1">
      <c r="B292" s="86"/>
      <c r="C292" s="87" t="s">
        <v>72</v>
      </c>
      <c r="D292" s="87" t="s">
        <v>190</v>
      </c>
      <c r="E292" s="88" t="s">
        <v>2218</v>
      </c>
      <c r="F292" s="89" t="s">
        <v>2219</v>
      </c>
      <c r="G292" s="90" t="s">
        <v>314</v>
      </c>
      <c r="H292" s="91">
        <v>7.1999999999999995E-2</v>
      </c>
      <c r="I292" s="238"/>
      <c r="J292" s="92">
        <f>ROUND(I292*H292,2)</f>
        <v>0</v>
      </c>
      <c r="K292" s="89" t="s">
        <v>194</v>
      </c>
      <c r="L292" s="61"/>
      <c r="M292" s="239" t="s">
        <v>69</v>
      </c>
      <c r="N292" s="164" t="s">
        <v>100</v>
      </c>
      <c r="O292" s="100"/>
      <c r="P292" s="165">
        <f>O292*H292</f>
        <v>0</v>
      </c>
      <c r="Q292" s="165">
        <v>1.06277</v>
      </c>
      <c r="R292" s="165">
        <f>Q292*H292</f>
        <v>7.6519439999999994E-2</v>
      </c>
      <c r="S292" s="165">
        <v>0</v>
      </c>
      <c r="T292" s="166">
        <f>S292*H292</f>
        <v>0</v>
      </c>
      <c r="AR292" s="55" t="s">
        <v>195</v>
      </c>
      <c r="AT292" s="55" t="s">
        <v>190</v>
      </c>
      <c r="AU292" s="55" t="s">
        <v>115</v>
      </c>
      <c r="AY292" s="55" t="s">
        <v>188</v>
      </c>
      <c r="BE292" s="93">
        <f>IF(N292="základní",J292,0)</f>
        <v>0</v>
      </c>
      <c r="BF292" s="93">
        <f>IF(N292="snížená",J292,0)</f>
        <v>0</v>
      </c>
      <c r="BG292" s="93">
        <f>IF(N292="zákl. přenesená",J292,0)</f>
        <v>0</v>
      </c>
      <c r="BH292" s="93">
        <f>IF(N292="sníž. přenesená",J292,0)</f>
        <v>0</v>
      </c>
      <c r="BI292" s="93">
        <f>IF(N292="nulová",J292,0)</f>
        <v>0</v>
      </c>
      <c r="BJ292" s="55" t="s">
        <v>113</v>
      </c>
      <c r="BK292" s="93">
        <f>ROUND(I292*H292,2)</f>
        <v>0</v>
      </c>
      <c r="BL292" s="55" t="s">
        <v>195</v>
      </c>
      <c r="BM292" s="55" t="s">
        <v>2220</v>
      </c>
    </row>
    <row r="293" spans="2:65" s="101" customFormat="1" ht="27">
      <c r="B293" s="61"/>
      <c r="D293" s="167" t="s">
        <v>197</v>
      </c>
      <c r="F293" s="168" t="s">
        <v>2221</v>
      </c>
      <c r="I293" s="240"/>
      <c r="L293" s="61"/>
      <c r="M293" s="94"/>
      <c r="N293" s="100"/>
      <c r="O293" s="100"/>
      <c r="P293" s="100"/>
      <c r="Q293" s="100"/>
      <c r="R293" s="100"/>
      <c r="S293" s="100"/>
      <c r="T293" s="69"/>
      <c r="AT293" s="55" t="s">
        <v>197</v>
      </c>
      <c r="AU293" s="55" t="s">
        <v>115</v>
      </c>
    </row>
    <row r="294" spans="2:65" s="171" customFormat="1">
      <c r="B294" s="170"/>
      <c r="D294" s="167" t="s">
        <v>201</v>
      </c>
      <c r="E294" s="172" t="s">
        <v>69</v>
      </c>
      <c r="F294" s="173" t="s">
        <v>202</v>
      </c>
      <c r="H294" s="172" t="s">
        <v>69</v>
      </c>
      <c r="I294" s="241"/>
      <c r="L294" s="170"/>
      <c r="M294" s="174"/>
      <c r="N294" s="175"/>
      <c r="O294" s="175"/>
      <c r="P294" s="175"/>
      <c r="Q294" s="175"/>
      <c r="R294" s="175"/>
      <c r="S294" s="175"/>
      <c r="T294" s="176"/>
      <c r="AT294" s="172" t="s">
        <v>201</v>
      </c>
      <c r="AU294" s="172" t="s">
        <v>115</v>
      </c>
      <c r="AV294" s="171" t="s">
        <v>113</v>
      </c>
      <c r="AW294" s="171" t="s">
        <v>93</v>
      </c>
      <c r="AX294" s="171" t="s">
        <v>111</v>
      </c>
      <c r="AY294" s="172" t="s">
        <v>188</v>
      </c>
    </row>
    <row r="295" spans="2:65" s="171" customFormat="1">
      <c r="B295" s="170"/>
      <c r="D295" s="167" t="s">
        <v>201</v>
      </c>
      <c r="E295" s="172" t="s">
        <v>69</v>
      </c>
      <c r="F295" s="173" t="s">
        <v>2150</v>
      </c>
      <c r="H295" s="172" t="s">
        <v>69</v>
      </c>
      <c r="I295" s="241"/>
      <c r="L295" s="170"/>
      <c r="M295" s="174"/>
      <c r="N295" s="175"/>
      <c r="O295" s="175"/>
      <c r="P295" s="175"/>
      <c r="Q295" s="175"/>
      <c r="R295" s="175"/>
      <c r="S295" s="175"/>
      <c r="T295" s="176"/>
      <c r="AT295" s="172" t="s">
        <v>201</v>
      </c>
      <c r="AU295" s="172" t="s">
        <v>115</v>
      </c>
      <c r="AV295" s="171" t="s">
        <v>113</v>
      </c>
      <c r="AW295" s="171" t="s">
        <v>93</v>
      </c>
      <c r="AX295" s="171" t="s">
        <v>111</v>
      </c>
      <c r="AY295" s="172" t="s">
        <v>188</v>
      </c>
    </row>
    <row r="296" spans="2:65" s="171" customFormat="1">
      <c r="B296" s="170"/>
      <c r="D296" s="167" t="s">
        <v>201</v>
      </c>
      <c r="E296" s="172" t="s">
        <v>69</v>
      </c>
      <c r="F296" s="173" t="s">
        <v>2151</v>
      </c>
      <c r="H296" s="172" t="s">
        <v>69</v>
      </c>
      <c r="I296" s="241"/>
      <c r="L296" s="170"/>
      <c r="M296" s="174"/>
      <c r="N296" s="175"/>
      <c r="O296" s="175"/>
      <c r="P296" s="175"/>
      <c r="Q296" s="175"/>
      <c r="R296" s="175"/>
      <c r="S296" s="175"/>
      <c r="T296" s="176"/>
      <c r="AT296" s="172" t="s">
        <v>201</v>
      </c>
      <c r="AU296" s="172" t="s">
        <v>115</v>
      </c>
      <c r="AV296" s="171" t="s">
        <v>113</v>
      </c>
      <c r="AW296" s="171" t="s">
        <v>93</v>
      </c>
      <c r="AX296" s="171" t="s">
        <v>111</v>
      </c>
      <c r="AY296" s="172" t="s">
        <v>188</v>
      </c>
    </row>
    <row r="297" spans="2:65" s="171" customFormat="1">
      <c r="B297" s="170"/>
      <c r="D297" s="167" t="s">
        <v>201</v>
      </c>
      <c r="E297" s="172" t="s">
        <v>69</v>
      </c>
      <c r="F297" s="173" t="s">
        <v>291</v>
      </c>
      <c r="H297" s="172" t="s">
        <v>69</v>
      </c>
      <c r="I297" s="241"/>
      <c r="L297" s="170"/>
      <c r="M297" s="174"/>
      <c r="N297" s="175"/>
      <c r="O297" s="175"/>
      <c r="P297" s="175"/>
      <c r="Q297" s="175"/>
      <c r="R297" s="175"/>
      <c r="S297" s="175"/>
      <c r="T297" s="176"/>
      <c r="AT297" s="172" t="s">
        <v>201</v>
      </c>
      <c r="AU297" s="172" t="s">
        <v>115</v>
      </c>
      <c r="AV297" s="171" t="s">
        <v>113</v>
      </c>
      <c r="AW297" s="171" t="s">
        <v>93</v>
      </c>
      <c r="AX297" s="171" t="s">
        <v>111</v>
      </c>
      <c r="AY297" s="172" t="s">
        <v>188</v>
      </c>
    </row>
    <row r="298" spans="2:65" s="171" customFormat="1">
      <c r="B298" s="170"/>
      <c r="D298" s="167" t="s">
        <v>201</v>
      </c>
      <c r="E298" s="172" t="s">
        <v>69</v>
      </c>
      <c r="F298" s="173" t="s">
        <v>2152</v>
      </c>
      <c r="H298" s="172" t="s">
        <v>69</v>
      </c>
      <c r="I298" s="241"/>
      <c r="L298" s="170"/>
      <c r="M298" s="174"/>
      <c r="N298" s="175"/>
      <c r="O298" s="175"/>
      <c r="P298" s="175"/>
      <c r="Q298" s="175"/>
      <c r="R298" s="175"/>
      <c r="S298" s="175"/>
      <c r="T298" s="176"/>
      <c r="AT298" s="172" t="s">
        <v>201</v>
      </c>
      <c r="AU298" s="172" t="s">
        <v>115</v>
      </c>
      <c r="AV298" s="171" t="s">
        <v>113</v>
      </c>
      <c r="AW298" s="171" t="s">
        <v>93</v>
      </c>
      <c r="AX298" s="171" t="s">
        <v>111</v>
      </c>
      <c r="AY298" s="172" t="s">
        <v>188</v>
      </c>
    </row>
    <row r="299" spans="2:65" s="171" customFormat="1" ht="27">
      <c r="B299" s="170"/>
      <c r="D299" s="167" t="s">
        <v>201</v>
      </c>
      <c r="E299" s="172" t="s">
        <v>69</v>
      </c>
      <c r="F299" s="173" t="s">
        <v>2199</v>
      </c>
      <c r="H299" s="172" t="s">
        <v>69</v>
      </c>
      <c r="I299" s="241"/>
      <c r="L299" s="170"/>
      <c r="M299" s="174"/>
      <c r="N299" s="175"/>
      <c r="O299" s="175"/>
      <c r="P299" s="175"/>
      <c r="Q299" s="175"/>
      <c r="R299" s="175"/>
      <c r="S299" s="175"/>
      <c r="T299" s="176"/>
      <c r="AT299" s="172" t="s">
        <v>201</v>
      </c>
      <c r="AU299" s="172" t="s">
        <v>115</v>
      </c>
      <c r="AV299" s="171" t="s">
        <v>113</v>
      </c>
      <c r="AW299" s="171" t="s">
        <v>93</v>
      </c>
      <c r="AX299" s="171" t="s">
        <v>111</v>
      </c>
      <c r="AY299" s="172" t="s">
        <v>188</v>
      </c>
    </row>
    <row r="300" spans="2:65" s="171" customFormat="1">
      <c r="B300" s="170"/>
      <c r="D300" s="167" t="s">
        <v>201</v>
      </c>
      <c r="E300" s="172" t="s">
        <v>69</v>
      </c>
      <c r="F300" s="173" t="s">
        <v>8518</v>
      </c>
      <c r="H300" s="172" t="s">
        <v>69</v>
      </c>
      <c r="I300" s="241"/>
      <c r="L300" s="170"/>
      <c r="M300" s="174"/>
      <c r="N300" s="175"/>
      <c r="O300" s="175"/>
      <c r="P300" s="175"/>
      <c r="Q300" s="175"/>
      <c r="R300" s="175"/>
      <c r="S300" s="175"/>
      <c r="T300" s="176"/>
      <c r="AT300" s="172" t="s">
        <v>201</v>
      </c>
      <c r="AU300" s="172" t="s">
        <v>115</v>
      </c>
      <c r="AV300" s="171" t="s">
        <v>113</v>
      </c>
      <c r="AW300" s="171" t="s">
        <v>93</v>
      </c>
      <c r="AX300" s="171" t="s">
        <v>111</v>
      </c>
      <c r="AY300" s="172" t="s">
        <v>188</v>
      </c>
    </row>
    <row r="301" spans="2:65" s="178" customFormat="1">
      <c r="B301" s="177"/>
      <c r="D301" s="167" t="s">
        <v>201</v>
      </c>
      <c r="E301" s="179" t="s">
        <v>69</v>
      </c>
      <c r="F301" s="180" t="s">
        <v>2222</v>
      </c>
      <c r="H301" s="181">
        <v>6.3E-2</v>
      </c>
      <c r="I301" s="242"/>
      <c r="L301" s="177"/>
      <c r="M301" s="182"/>
      <c r="N301" s="183"/>
      <c r="O301" s="183"/>
      <c r="P301" s="183"/>
      <c r="Q301" s="183"/>
      <c r="R301" s="183"/>
      <c r="S301" s="183"/>
      <c r="T301" s="184"/>
      <c r="AT301" s="179" t="s">
        <v>201</v>
      </c>
      <c r="AU301" s="179" t="s">
        <v>115</v>
      </c>
      <c r="AV301" s="178" t="s">
        <v>115</v>
      </c>
      <c r="AW301" s="178" t="s">
        <v>93</v>
      </c>
      <c r="AX301" s="178" t="s">
        <v>111</v>
      </c>
      <c r="AY301" s="179" t="s">
        <v>188</v>
      </c>
    </row>
    <row r="302" spans="2:65" s="186" customFormat="1">
      <c r="B302" s="185"/>
      <c r="D302" s="167" t="s">
        <v>201</v>
      </c>
      <c r="E302" s="187" t="s">
        <v>69</v>
      </c>
      <c r="F302" s="188" t="s">
        <v>210</v>
      </c>
      <c r="H302" s="189">
        <v>6.3E-2</v>
      </c>
      <c r="I302" s="243"/>
      <c r="L302" s="185"/>
      <c r="M302" s="190"/>
      <c r="N302" s="191"/>
      <c r="O302" s="191"/>
      <c r="P302" s="191"/>
      <c r="Q302" s="191"/>
      <c r="R302" s="191"/>
      <c r="S302" s="191"/>
      <c r="T302" s="192"/>
      <c r="AT302" s="187" t="s">
        <v>201</v>
      </c>
      <c r="AU302" s="187" t="s">
        <v>115</v>
      </c>
      <c r="AV302" s="186" t="s">
        <v>195</v>
      </c>
      <c r="AW302" s="186" t="s">
        <v>93</v>
      </c>
      <c r="AX302" s="186" t="s">
        <v>113</v>
      </c>
      <c r="AY302" s="187" t="s">
        <v>188</v>
      </c>
    </row>
    <row r="303" spans="2:65" s="178" customFormat="1">
      <c r="B303" s="177"/>
      <c r="D303" s="167" t="s">
        <v>201</v>
      </c>
      <c r="F303" s="180" t="s">
        <v>2223</v>
      </c>
      <c r="H303" s="181">
        <v>7.1999999999999995E-2</v>
      </c>
      <c r="I303" s="242"/>
      <c r="L303" s="177"/>
      <c r="M303" s="182"/>
      <c r="N303" s="183"/>
      <c r="O303" s="183"/>
      <c r="P303" s="183"/>
      <c r="Q303" s="183"/>
      <c r="R303" s="183"/>
      <c r="S303" s="183"/>
      <c r="T303" s="184"/>
      <c r="AT303" s="179" t="s">
        <v>201</v>
      </c>
      <c r="AU303" s="179" t="s">
        <v>115</v>
      </c>
      <c r="AV303" s="178" t="s">
        <v>115</v>
      </c>
      <c r="AW303" s="178" t="s">
        <v>70</v>
      </c>
      <c r="AX303" s="178" t="s">
        <v>113</v>
      </c>
      <c r="AY303" s="179" t="s">
        <v>188</v>
      </c>
    </row>
    <row r="304" spans="2:65" s="152" customFormat="1" ht="29.85" customHeight="1">
      <c r="B304" s="151"/>
      <c r="D304" s="153" t="s">
        <v>110</v>
      </c>
      <c r="E304" s="162" t="s">
        <v>195</v>
      </c>
      <c r="F304" s="162" t="s">
        <v>401</v>
      </c>
      <c r="I304" s="237"/>
      <c r="J304" s="163">
        <f>BK304</f>
        <v>0</v>
      </c>
      <c r="L304" s="151"/>
      <c r="M304" s="156"/>
      <c r="N304" s="157"/>
      <c r="O304" s="157"/>
      <c r="P304" s="158">
        <f>SUM(P305:P377)</f>
        <v>0</v>
      </c>
      <c r="Q304" s="157"/>
      <c r="R304" s="158">
        <f>SUM(R305:R377)</f>
        <v>2.6442415799999996</v>
      </c>
      <c r="S304" s="157"/>
      <c r="T304" s="159">
        <f>SUM(T305:T377)</f>
        <v>0</v>
      </c>
      <c r="AR304" s="153" t="s">
        <v>113</v>
      </c>
      <c r="AT304" s="160" t="s">
        <v>110</v>
      </c>
      <c r="AU304" s="160" t="s">
        <v>113</v>
      </c>
      <c r="AY304" s="153" t="s">
        <v>188</v>
      </c>
      <c r="BK304" s="161">
        <f>SUM(BK305:BK377)</f>
        <v>0</v>
      </c>
    </row>
    <row r="305" spans="2:65" s="101" customFormat="1" ht="16.5" customHeight="1">
      <c r="B305" s="86"/>
      <c r="C305" s="87" t="s">
        <v>389</v>
      </c>
      <c r="D305" s="87" t="s">
        <v>190</v>
      </c>
      <c r="E305" s="88" t="s">
        <v>2224</v>
      </c>
      <c r="F305" s="89" t="s">
        <v>8606</v>
      </c>
      <c r="G305" s="90" t="s">
        <v>193</v>
      </c>
      <c r="H305" s="91">
        <v>0.96199999999999997</v>
      </c>
      <c r="I305" s="238"/>
      <c r="J305" s="92">
        <f>ROUND(I305*H305,2)</f>
        <v>0</v>
      </c>
      <c r="K305" s="89" t="s">
        <v>194</v>
      </c>
      <c r="L305" s="61"/>
      <c r="M305" s="239" t="s">
        <v>69</v>
      </c>
      <c r="N305" s="164" t="s">
        <v>100</v>
      </c>
      <c r="O305" s="100"/>
      <c r="P305" s="165">
        <f>O305*H305</f>
        <v>0</v>
      </c>
      <c r="Q305" s="165">
        <v>2.45343</v>
      </c>
      <c r="R305" s="165">
        <f>Q305*H305</f>
        <v>2.3601996599999997</v>
      </c>
      <c r="S305" s="165">
        <v>0</v>
      </c>
      <c r="T305" s="166">
        <f>S305*H305</f>
        <v>0</v>
      </c>
      <c r="AR305" s="55" t="s">
        <v>195</v>
      </c>
      <c r="AT305" s="55" t="s">
        <v>190</v>
      </c>
      <c r="AU305" s="55" t="s">
        <v>115</v>
      </c>
      <c r="AY305" s="55" t="s">
        <v>188</v>
      </c>
      <c r="BE305" s="93">
        <f>IF(N305="základní",J305,0)</f>
        <v>0</v>
      </c>
      <c r="BF305" s="93">
        <f>IF(N305="snížená",J305,0)</f>
        <v>0</v>
      </c>
      <c r="BG305" s="93">
        <f>IF(N305="zákl. přenesená",J305,0)</f>
        <v>0</v>
      </c>
      <c r="BH305" s="93">
        <f>IF(N305="sníž. přenesená",J305,0)</f>
        <v>0</v>
      </c>
      <c r="BI305" s="93">
        <f>IF(N305="nulová",J305,0)</f>
        <v>0</v>
      </c>
      <c r="BJ305" s="55" t="s">
        <v>113</v>
      </c>
      <c r="BK305" s="93">
        <f>ROUND(I305*H305,2)</f>
        <v>0</v>
      </c>
      <c r="BL305" s="55" t="s">
        <v>195</v>
      </c>
      <c r="BM305" s="55" t="s">
        <v>2225</v>
      </c>
    </row>
    <row r="306" spans="2:65" s="101" customFormat="1" ht="40.5">
      <c r="B306" s="61"/>
      <c r="D306" s="167" t="s">
        <v>197</v>
      </c>
      <c r="F306" s="168" t="s">
        <v>8607</v>
      </c>
      <c r="I306" s="240"/>
      <c r="L306" s="61"/>
      <c r="M306" s="94"/>
      <c r="N306" s="100"/>
      <c r="O306" s="100"/>
      <c r="P306" s="100"/>
      <c r="Q306" s="100"/>
      <c r="R306" s="100"/>
      <c r="S306" s="100"/>
      <c r="T306" s="69"/>
      <c r="AT306" s="55" t="s">
        <v>197</v>
      </c>
      <c r="AU306" s="55" t="s">
        <v>115</v>
      </c>
    </row>
    <row r="307" spans="2:65" s="101" customFormat="1" ht="40.5">
      <c r="B307" s="61"/>
      <c r="D307" s="167" t="s">
        <v>199</v>
      </c>
      <c r="F307" s="169" t="s">
        <v>2226</v>
      </c>
      <c r="I307" s="240"/>
      <c r="L307" s="61"/>
      <c r="M307" s="94"/>
      <c r="N307" s="100"/>
      <c r="O307" s="100"/>
      <c r="P307" s="100"/>
      <c r="Q307" s="100"/>
      <c r="R307" s="100"/>
      <c r="S307" s="100"/>
      <c r="T307" s="69"/>
      <c r="AT307" s="55" t="s">
        <v>199</v>
      </c>
      <c r="AU307" s="55" t="s">
        <v>115</v>
      </c>
    </row>
    <row r="308" spans="2:65" s="171" customFormat="1">
      <c r="B308" s="170"/>
      <c r="D308" s="167" t="s">
        <v>201</v>
      </c>
      <c r="E308" s="172" t="s">
        <v>69</v>
      </c>
      <c r="F308" s="173" t="s">
        <v>202</v>
      </c>
      <c r="H308" s="172" t="s">
        <v>69</v>
      </c>
      <c r="I308" s="241"/>
      <c r="L308" s="170"/>
      <c r="M308" s="174"/>
      <c r="N308" s="175"/>
      <c r="O308" s="175"/>
      <c r="P308" s="175"/>
      <c r="Q308" s="175"/>
      <c r="R308" s="175"/>
      <c r="S308" s="175"/>
      <c r="T308" s="176"/>
      <c r="AT308" s="172" t="s">
        <v>201</v>
      </c>
      <c r="AU308" s="172" t="s">
        <v>115</v>
      </c>
      <c r="AV308" s="171" t="s">
        <v>113</v>
      </c>
      <c r="AW308" s="171" t="s">
        <v>93</v>
      </c>
      <c r="AX308" s="171" t="s">
        <v>111</v>
      </c>
      <c r="AY308" s="172" t="s">
        <v>188</v>
      </c>
    </row>
    <row r="309" spans="2:65" s="171" customFormat="1">
      <c r="B309" s="170"/>
      <c r="D309" s="167" t="s">
        <v>201</v>
      </c>
      <c r="E309" s="172" t="s">
        <v>69</v>
      </c>
      <c r="F309" s="173" t="s">
        <v>2150</v>
      </c>
      <c r="H309" s="172" t="s">
        <v>69</v>
      </c>
      <c r="I309" s="241"/>
      <c r="L309" s="170"/>
      <c r="M309" s="174"/>
      <c r="N309" s="175"/>
      <c r="O309" s="175"/>
      <c r="P309" s="175"/>
      <c r="Q309" s="175"/>
      <c r="R309" s="175"/>
      <c r="S309" s="175"/>
      <c r="T309" s="176"/>
      <c r="AT309" s="172" t="s">
        <v>201</v>
      </c>
      <c r="AU309" s="172" t="s">
        <v>115</v>
      </c>
      <c r="AV309" s="171" t="s">
        <v>113</v>
      </c>
      <c r="AW309" s="171" t="s">
        <v>93</v>
      </c>
      <c r="AX309" s="171" t="s">
        <v>111</v>
      </c>
      <c r="AY309" s="172" t="s">
        <v>188</v>
      </c>
    </row>
    <row r="310" spans="2:65" s="171" customFormat="1">
      <c r="B310" s="170"/>
      <c r="D310" s="167" t="s">
        <v>201</v>
      </c>
      <c r="E310" s="172" t="s">
        <v>69</v>
      </c>
      <c r="F310" s="173" t="s">
        <v>2151</v>
      </c>
      <c r="H310" s="172" t="s">
        <v>69</v>
      </c>
      <c r="I310" s="241"/>
      <c r="L310" s="170"/>
      <c r="M310" s="174"/>
      <c r="N310" s="175"/>
      <c r="O310" s="175"/>
      <c r="P310" s="175"/>
      <c r="Q310" s="175"/>
      <c r="R310" s="175"/>
      <c r="S310" s="175"/>
      <c r="T310" s="176"/>
      <c r="AT310" s="172" t="s">
        <v>201</v>
      </c>
      <c r="AU310" s="172" t="s">
        <v>115</v>
      </c>
      <c r="AV310" s="171" t="s">
        <v>113</v>
      </c>
      <c r="AW310" s="171" t="s">
        <v>93</v>
      </c>
      <c r="AX310" s="171" t="s">
        <v>111</v>
      </c>
      <c r="AY310" s="172" t="s">
        <v>188</v>
      </c>
    </row>
    <row r="311" spans="2:65" s="171" customFormat="1">
      <c r="B311" s="170"/>
      <c r="D311" s="167" t="s">
        <v>201</v>
      </c>
      <c r="E311" s="172" t="s">
        <v>69</v>
      </c>
      <c r="F311" s="173" t="s">
        <v>291</v>
      </c>
      <c r="H311" s="172" t="s">
        <v>69</v>
      </c>
      <c r="I311" s="241"/>
      <c r="L311" s="170"/>
      <c r="M311" s="174"/>
      <c r="N311" s="175"/>
      <c r="O311" s="175"/>
      <c r="P311" s="175"/>
      <c r="Q311" s="175"/>
      <c r="R311" s="175"/>
      <c r="S311" s="175"/>
      <c r="T311" s="176"/>
      <c r="AT311" s="172" t="s">
        <v>201</v>
      </c>
      <c r="AU311" s="172" t="s">
        <v>115</v>
      </c>
      <c r="AV311" s="171" t="s">
        <v>113</v>
      </c>
      <c r="AW311" s="171" t="s">
        <v>93</v>
      </c>
      <c r="AX311" s="171" t="s">
        <v>111</v>
      </c>
      <c r="AY311" s="172" t="s">
        <v>188</v>
      </c>
    </row>
    <row r="312" spans="2:65" s="171" customFormat="1">
      <c r="B312" s="170"/>
      <c r="D312" s="167" t="s">
        <v>201</v>
      </c>
      <c r="E312" s="172" t="s">
        <v>69</v>
      </c>
      <c r="F312" s="173" t="s">
        <v>2174</v>
      </c>
      <c r="H312" s="172" t="s">
        <v>69</v>
      </c>
      <c r="I312" s="241"/>
      <c r="L312" s="170"/>
      <c r="M312" s="174"/>
      <c r="N312" s="175"/>
      <c r="O312" s="175"/>
      <c r="P312" s="175"/>
      <c r="Q312" s="175"/>
      <c r="R312" s="175"/>
      <c r="S312" s="175"/>
      <c r="T312" s="176"/>
      <c r="AT312" s="172" t="s">
        <v>201</v>
      </c>
      <c r="AU312" s="172" t="s">
        <v>115</v>
      </c>
      <c r="AV312" s="171" t="s">
        <v>113</v>
      </c>
      <c r="AW312" s="171" t="s">
        <v>93</v>
      </c>
      <c r="AX312" s="171" t="s">
        <v>111</v>
      </c>
      <c r="AY312" s="172" t="s">
        <v>188</v>
      </c>
    </row>
    <row r="313" spans="2:65" s="171" customFormat="1">
      <c r="B313" s="170"/>
      <c r="D313" s="167" t="s">
        <v>201</v>
      </c>
      <c r="E313" s="172" t="s">
        <v>69</v>
      </c>
      <c r="F313" s="173" t="s">
        <v>8608</v>
      </c>
      <c r="H313" s="172" t="s">
        <v>69</v>
      </c>
      <c r="I313" s="241"/>
      <c r="L313" s="170"/>
      <c r="M313" s="174"/>
      <c r="N313" s="175"/>
      <c r="O313" s="175"/>
      <c r="P313" s="175"/>
      <c r="Q313" s="175"/>
      <c r="R313" s="175"/>
      <c r="S313" s="175"/>
      <c r="T313" s="176"/>
      <c r="AT313" s="172" t="s">
        <v>201</v>
      </c>
      <c r="AU313" s="172" t="s">
        <v>115</v>
      </c>
      <c r="AV313" s="171" t="s">
        <v>113</v>
      </c>
      <c r="AW313" s="171" t="s">
        <v>93</v>
      </c>
      <c r="AX313" s="171" t="s">
        <v>111</v>
      </c>
      <c r="AY313" s="172" t="s">
        <v>188</v>
      </c>
    </row>
    <row r="314" spans="2:65" s="178" customFormat="1">
      <c r="B314" s="177"/>
      <c r="D314" s="167" t="s">
        <v>201</v>
      </c>
      <c r="E314" s="179" t="s">
        <v>69</v>
      </c>
      <c r="F314" s="180" t="s">
        <v>2228</v>
      </c>
      <c r="H314" s="181">
        <v>0.96199999999999997</v>
      </c>
      <c r="I314" s="242"/>
      <c r="L314" s="177"/>
      <c r="M314" s="182"/>
      <c r="N314" s="183"/>
      <c r="O314" s="183"/>
      <c r="P314" s="183"/>
      <c r="Q314" s="183"/>
      <c r="R314" s="183"/>
      <c r="S314" s="183"/>
      <c r="T314" s="184"/>
      <c r="AT314" s="179" t="s">
        <v>201</v>
      </c>
      <c r="AU314" s="179" t="s">
        <v>115</v>
      </c>
      <c r="AV314" s="178" t="s">
        <v>115</v>
      </c>
      <c r="AW314" s="178" t="s">
        <v>93</v>
      </c>
      <c r="AX314" s="178" t="s">
        <v>111</v>
      </c>
      <c r="AY314" s="179" t="s">
        <v>188</v>
      </c>
    </row>
    <row r="315" spans="2:65" s="186" customFormat="1">
      <c r="B315" s="185"/>
      <c r="D315" s="167" t="s">
        <v>201</v>
      </c>
      <c r="E315" s="187" t="s">
        <v>69</v>
      </c>
      <c r="F315" s="188" t="s">
        <v>210</v>
      </c>
      <c r="H315" s="189">
        <v>0.96199999999999997</v>
      </c>
      <c r="I315" s="243"/>
      <c r="L315" s="185"/>
      <c r="M315" s="190"/>
      <c r="N315" s="191"/>
      <c r="O315" s="191"/>
      <c r="P315" s="191"/>
      <c r="Q315" s="191"/>
      <c r="R315" s="191"/>
      <c r="S315" s="191"/>
      <c r="T315" s="192"/>
      <c r="AT315" s="187" t="s">
        <v>201</v>
      </c>
      <c r="AU315" s="187" t="s">
        <v>115</v>
      </c>
      <c r="AV315" s="186" t="s">
        <v>195</v>
      </c>
      <c r="AW315" s="186" t="s">
        <v>93</v>
      </c>
      <c r="AX315" s="186" t="s">
        <v>113</v>
      </c>
      <c r="AY315" s="187" t="s">
        <v>188</v>
      </c>
    </row>
    <row r="316" spans="2:65" s="101" customFormat="1" ht="16.5" customHeight="1">
      <c r="B316" s="86"/>
      <c r="C316" s="87" t="s">
        <v>394</v>
      </c>
      <c r="D316" s="87" t="s">
        <v>190</v>
      </c>
      <c r="E316" s="88" t="s">
        <v>2229</v>
      </c>
      <c r="F316" s="89" t="s">
        <v>2230</v>
      </c>
      <c r="G316" s="90" t="s">
        <v>304</v>
      </c>
      <c r="H316" s="91">
        <v>5.952</v>
      </c>
      <c r="I316" s="238"/>
      <c r="J316" s="92">
        <f>ROUND(I316*H316,2)</f>
        <v>0</v>
      </c>
      <c r="K316" s="89" t="s">
        <v>194</v>
      </c>
      <c r="L316" s="61"/>
      <c r="M316" s="239" t="s">
        <v>69</v>
      </c>
      <c r="N316" s="164" t="s">
        <v>100</v>
      </c>
      <c r="O316" s="100"/>
      <c r="P316" s="165">
        <f>O316*H316</f>
        <v>0</v>
      </c>
      <c r="Q316" s="165">
        <v>5.3299999999999997E-3</v>
      </c>
      <c r="R316" s="165">
        <f>Q316*H316</f>
        <v>3.1724160000000001E-2</v>
      </c>
      <c r="S316" s="165">
        <v>0</v>
      </c>
      <c r="T316" s="166">
        <f>S316*H316</f>
        <v>0</v>
      </c>
      <c r="AR316" s="55" t="s">
        <v>195</v>
      </c>
      <c r="AT316" s="55" t="s">
        <v>190</v>
      </c>
      <c r="AU316" s="55" t="s">
        <v>115</v>
      </c>
      <c r="AY316" s="55" t="s">
        <v>188</v>
      </c>
      <c r="BE316" s="93">
        <f>IF(N316="základní",J316,0)</f>
        <v>0</v>
      </c>
      <c r="BF316" s="93">
        <f>IF(N316="snížená",J316,0)</f>
        <v>0</v>
      </c>
      <c r="BG316" s="93">
        <f>IF(N316="zákl. přenesená",J316,0)</f>
        <v>0</v>
      </c>
      <c r="BH316" s="93">
        <f>IF(N316="sníž. přenesená",J316,0)</f>
        <v>0</v>
      </c>
      <c r="BI316" s="93">
        <f>IF(N316="nulová",J316,0)</f>
        <v>0</v>
      </c>
      <c r="BJ316" s="55" t="s">
        <v>113</v>
      </c>
      <c r="BK316" s="93">
        <f>ROUND(I316*H316,2)</f>
        <v>0</v>
      </c>
      <c r="BL316" s="55" t="s">
        <v>195</v>
      </c>
      <c r="BM316" s="55" t="s">
        <v>2231</v>
      </c>
    </row>
    <row r="317" spans="2:65" s="101" customFormat="1" ht="27">
      <c r="B317" s="61"/>
      <c r="D317" s="167" t="s">
        <v>197</v>
      </c>
      <c r="F317" s="168" t="s">
        <v>2232</v>
      </c>
      <c r="I317" s="240"/>
      <c r="L317" s="61"/>
      <c r="M317" s="94"/>
      <c r="N317" s="100"/>
      <c r="O317" s="100"/>
      <c r="P317" s="100"/>
      <c r="Q317" s="100"/>
      <c r="R317" s="100"/>
      <c r="S317" s="100"/>
      <c r="T317" s="69"/>
      <c r="AT317" s="55" t="s">
        <v>197</v>
      </c>
      <c r="AU317" s="55" t="s">
        <v>115</v>
      </c>
    </row>
    <row r="318" spans="2:65" s="101" customFormat="1" ht="202.5">
      <c r="B318" s="61"/>
      <c r="D318" s="167" t="s">
        <v>199</v>
      </c>
      <c r="F318" s="169" t="s">
        <v>2233</v>
      </c>
      <c r="I318" s="240"/>
      <c r="L318" s="61"/>
      <c r="M318" s="94"/>
      <c r="N318" s="100"/>
      <c r="O318" s="100"/>
      <c r="P318" s="100"/>
      <c r="Q318" s="100"/>
      <c r="R318" s="100"/>
      <c r="S318" s="100"/>
      <c r="T318" s="69"/>
      <c r="AT318" s="55" t="s">
        <v>199</v>
      </c>
      <c r="AU318" s="55" t="s">
        <v>115</v>
      </c>
    </row>
    <row r="319" spans="2:65" s="171" customFormat="1">
      <c r="B319" s="170"/>
      <c r="D319" s="167" t="s">
        <v>201</v>
      </c>
      <c r="E319" s="172" t="s">
        <v>69</v>
      </c>
      <c r="F319" s="173" t="s">
        <v>202</v>
      </c>
      <c r="H319" s="172" t="s">
        <v>69</v>
      </c>
      <c r="I319" s="241"/>
      <c r="L319" s="170"/>
      <c r="M319" s="174"/>
      <c r="N319" s="175"/>
      <c r="O319" s="175"/>
      <c r="P319" s="175"/>
      <c r="Q319" s="175"/>
      <c r="R319" s="175"/>
      <c r="S319" s="175"/>
      <c r="T319" s="176"/>
      <c r="AT319" s="172" t="s">
        <v>201</v>
      </c>
      <c r="AU319" s="172" t="s">
        <v>115</v>
      </c>
      <c r="AV319" s="171" t="s">
        <v>113</v>
      </c>
      <c r="AW319" s="171" t="s">
        <v>93</v>
      </c>
      <c r="AX319" s="171" t="s">
        <v>111</v>
      </c>
      <c r="AY319" s="172" t="s">
        <v>188</v>
      </c>
    </row>
    <row r="320" spans="2:65" s="171" customFormat="1">
      <c r="B320" s="170"/>
      <c r="D320" s="167" t="s">
        <v>201</v>
      </c>
      <c r="E320" s="172" t="s">
        <v>69</v>
      </c>
      <c r="F320" s="173" t="s">
        <v>2150</v>
      </c>
      <c r="H320" s="172" t="s">
        <v>69</v>
      </c>
      <c r="I320" s="241"/>
      <c r="L320" s="170"/>
      <c r="M320" s="174"/>
      <c r="N320" s="175"/>
      <c r="O320" s="175"/>
      <c r="P320" s="175"/>
      <c r="Q320" s="175"/>
      <c r="R320" s="175"/>
      <c r="S320" s="175"/>
      <c r="T320" s="176"/>
      <c r="AT320" s="172" t="s">
        <v>201</v>
      </c>
      <c r="AU320" s="172" t="s">
        <v>115</v>
      </c>
      <c r="AV320" s="171" t="s">
        <v>113</v>
      </c>
      <c r="AW320" s="171" t="s">
        <v>93</v>
      </c>
      <c r="AX320" s="171" t="s">
        <v>111</v>
      </c>
      <c r="AY320" s="172" t="s">
        <v>188</v>
      </c>
    </row>
    <row r="321" spans="2:65" s="171" customFormat="1">
      <c r="B321" s="170"/>
      <c r="D321" s="167" t="s">
        <v>201</v>
      </c>
      <c r="E321" s="172" t="s">
        <v>69</v>
      </c>
      <c r="F321" s="173" t="s">
        <v>2151</v>
      </c>
      <c r="H321" s="172" t="s">
        <v>69</v>
      </c>
      <c r="I321" s="241"/>
      <c r="L321" s="170"/>
      <c r="M321" s="174"/>
      <c r="N321" s="175"/>
      <c r="O321" s="175"/>
      <c r="P321" s="175"/>
      <c r="Q321" s="175"/>
      <c r="R321" s="175"/>
      <c r="S321" s="175"/>
      <c r="T321" s="176"/>
      <c r="AT321" s="172" t="s">
        <v>201</v>
      </c>
      <c r="AU321" s="172" t="s">
        <v>115</v>
      </c>
      <c r="AV321" s="171" t="s">
        <v>113</v>
      </c>
      <c r="AW321" s="171" t="s">
        <v>93</v>
      </c>
      <c r="AX321" s="171" t="s">
        <v>111</v>
      </c>
      <c r="AY321" s="172" t="s">
        <v>188</v>
      </c>
    </row>
    <row r="322" spans="2:65" s="171" customFormat="1">
      <c r="B322" s="170"/>
      <c r="D322" s="167" t="s">
        <v>201</v>
      </c>
      <c r="E322" s="172" t="s">
        <v>69</v>
      </c>
      <c r="F322" s="173" t="s">
        <v>291</v>
      </c>
      <c r="H322" s="172" t="s">
        <v>69</v>
      </c>
      <c r="I322" s="241"/>
      <c r="L322" s="170"/>
      <c r="M322" s="174"/>
      <c r="N322" s="175"/>
      <c r="O322" s="175"/>
      <c r="P322" s="175"/>
      <c r="Q322" s="175"/>
      <c r="R322" s="175"/>
      <c r="S322" s="175"/>
      <c r="T322" s="176"/>
      <c r="AT322" s="172" t="s">
        <v>201</v>
      </c>
      <c r="AU322" s="172" t="s">
        <v>115</v>
      </c>
      <c r="AV322" s="171" t="s">
        <v>113</v>
      </c>
      <c r="AW322" s="171" t="s">
        <v>93</v>
      </c>
      <c r="AX322" s="171" t="s">
        <v>111</v>
      </c>
      <c r="AY322" s="172" t="s">
        <v>188</v>
      </c>
    </row>
    <row r="323" spans="2:65" s="171" customFormat="1">
      <c r="B323" s="170"/>
      <c r="D323" s="167" t="s">
        <v>201</v>
      </c>
      <c r="E323" s="172" t="s">
        <v>69</v>
      </c>
      <c r="F323" s="173" t="s">
        <v>2174</v>
      </c>
      <c r="H323" s="172" t="s">
        <v>69</v>
      </c>
      <c r="I323" s="241"/>
      <c r="L323" s="170"/>
      <c r="M323" s="174"/>
      <c r="N323" s="175"/>
      <c r="O323" s="175"/>
      <c r="P323" s="175"/>
      <c r="Q323" s="175"/>
      <c r="R323" s="175"/>
      <c r="S323" s="175"/>
      <c r="T323" s="176"/>
      <c r="AT323" s="172" t="s">
        <v>201</v>
      </c>
      <c r="AU323" s="172" t="s">
        <v>115</v>
      </c>
      <c r="AV323" s="171" t="s">
        <v>113</v>
      </c>
      <c r="AW323" s="171" t="s">
        <v>93</v>
      </c>
      <c r="AX323" s="171" t="s">
        <v>111</v>
      </c>
      <c r="AY323" s="172" t="s">
        <v>188</v>
      </c>
    </row>
    <row r="324" spans="2:65" s="171" customFormat="1">
      <c r="B324" s="170"/>
      <c r="D324" s="167" t="s">
        <v>201</v>
      </c>
      <c r="E324" s="172" t="s">
        <v>69</v>
      </c>
      <c r="F324" s="173" t="s">
        <v>2227</v>
      </c>
      <c r="H324" s="172" t="s">
        <v>69</v>
      </c>
      <c r="I324" s="241"/>
      <c r="L324" s="170"/>
      <c r="M324" s="174"/>
      <c r="N324" s="175"/>
      <c r="O324" s="175"/>
      <c r="P324" s="175"/>
      <c r="Q324" s="175"/>
      <c r="R324" s="175"/>
      <c r="S324" s="175"/>
      <c r="T324" s="176"/>
      <c r="AT324" s="172" t="s">
        <v>201</v>
      </c>
      <c r="AU324" s="172" t="s">
        <v>115</v>
      </c>
      <c r="AV324" s="171" t="s">
        <v>113</v>
      </c>
      <c r="AW324" s="171" t="s">
        <v>93</v>
      </c>
      <c r="AX324" s="171" t="s">
        <v>111</v>
      </c>
      <c r="AY324" s="172" t="s">
        <v>188</v>
      </c>
    </row>
    <row r="325" spans="2:65" s="171" customFormat="1">
      <c r="B325" s="170"/>
      <c r="D325" s="167" t="s">
        <v>201</v>
      </c>
      <c r="E325" s="172" t="s">
        <v>69</v>
      </c>
      <c r="F325" s="173" t="s">
        <v>2234</v>
      </c>
      <c r="H325" s="172" t="s">
        <v>69</v>
      </c>
      <c r="I325" s="241"/>
      <c r="L325" s="170"/>
      <c r="M325" s="174"/>
      <c r="N325" s="175"/>
      <c r="O325" s="175"/>
      <c r="P325" s="175"/>
      <c r="Q325" s="175"/>
      <c r="R325" s="175"/>
      <c r="S325" s="175"/>
      <c r="T325" s="176"/>
      <c r="AT325" s="172" t="s">
        <v>201</v>
      </c>
      <c r="AU325" s="172" t="s">
        <v>115</v>
      </c>
      <c r="AV325" s="171" t="s">
        <v>113</v>
      </c>
      <c r="AW325" s="171" t="s">
        <v>93</v>
      </c>
      <c r="AX325" s="171" t="s">
        <v>111</v>
      </c>
      <c r="AY325" s="172" t="s">
        <v>188</v>
      </c>
    </row>
    <row r="326" spans="2:65" s="178" customFormat="1">
      <c r="B326" s="177"/>
      <c r="D326" s="167" t="s">
        <v>201</v>
      </c>
      <c r="E326" s="179" t="s">
        <v>69</v>
      </c>
      <c r="F326" s="180" t="s">
        <v>2235</v>
      </c>
      <c r="H326" s="181">
        <v>3.75</v>
      </c>
      <c r="I326" s="242"/>
      <c r="L326" s="177"/>
      <c r="M326" s="182"/>
      <c r="N326" s="183"/>
      <c r="O326" s="183"/>
      <c r="P326" s="183"/>
      <c r="Q326" s="183"/>
      <c r="R326" s="183"/>
      <c r="S326" s="183"/>
      <c r="T326" s="184"/>
      <c r="AT326" s="179" t="s">
        <v>201</v>
      </c>
      <c r="AU326" s="179" t="s">
        <v>115</v>
      </c>
      <c r="AV326" s="178" t="s">
        <v>115</v>
      </c>
      <c r="AW326" s="178" t="s">
        <v>93</v>
      </c>
      <c r="AX326" s="178" t="s">
        <v>111</v>
      </c>
      <c r="AY326" s="179" t="s">
        <v>188</v>
      </c>
    </row>
    <row r="327" spans="2:65" s="178" customFormat="1">
      <c r="B327" s="177"/>
      <c r="D327" s="167" t="s">
        <v>201</v>
      </c>
      <c r="E327" s="179" t="s">
        <v>69</v>
      </c>
      <c r="F327" s="180" t="s">
        <v>2236</v>
      </c>
      <c r="H327" s="181">
        <v>0.53800000000000003</v>
      </c>
      <c r="I327" s="242"/>
      <c r="L327" s="177"/>
      <c r="M327" s="182"/>
      <c r="N327" s="183"/>
      <c r="O327" s="183"/>
      <c r="P327" s="183"/>
      <c r="Q327" s="183"/>
      <c r="R327" s="183"/>
      <c r="S327" s="183"/>
      <c r="T327" s="184"/>
      <c r="AT327" s="179" t="s">
        <v>201</v>
      </c>
      <c r="AU327" s="179" t="s">
        <v>115</v>
      </c>
      <c r="AV327" s="178" t="s">
        <v>115</v>
      </c>
      <c r="AW327" s="178" t="s">
        <v>93</v>
      </c>
      <c r="AX327" s="178" t="s">
        <v>111</v>
      </c>
      <c r="AY327" s="179" t="s">
        <v>188</v>
      </c>
    </row>
    <row r="328" spans="2:65" s="178" customFormat="1">
      <c r="B328" s="177"/>
      <c r="D328" s="167" t="s">
        <v>201</v>
      </c>
      <c r="E328" s="179" t="s">
        <v>69</v>
      </c>
      <c r="F328" s="180" t="s">
        <v>2237</v>
      </c>
      <c r="H328" s="181">
        <v>1.6639999999999999</v>
      </c>
      <c r="I328" s="242"/>
      <c r="L328" s="177"/>
      <c r="M328" s="182"/>
      <c r="N328" s="183"/>
      <c r="O328" s="183"/>
      <c r="P328" s="183"/>
      <c r="Q328" s="183"/>
      <c r="R328" s="183"/>
      <c r="S328" s="183"/>
      <c r="T328" s="184"/>
      <c r="AT328" s="179" t="s">
        <v>201</v>
      </c>
      <c r="AU328" s="179" t="s">
        <v>115</v>
      </c>
      <c r="AV328" s="178" t="s">
        <v>115</v>
      </c>
      <c r="AW328" s="178" t="s">
        <v>93</v>
      </c>
      <c r="AX328" s="178" t="s">
        <v>111</v>
      </c>
      <c r="AY328" s="179" t="s">
        <v>188</v>
      </c>
    </row>
    <row r="329" spans="2:65" s="186" customFormat="1">
      <c r="B329" s="185"/>
      <c r="D329" s="167" t="s">
        <v>201</v>
      </c>
      <c r="E329" s="187" t="s">
        <v>69</v>
      </c>
      <c r="F329" s="188" t="s">
        <v>210</v>
      </c>
      <c r="H329" s="189">
        <v>5.952</v>
      </c>
      <c r="I329" s="243"/>
      <c r="L329" s="185"/>
      <c r="M329" s="190"/>
      <c r="N329" s="191"/>
      <c r="O329" s="191"/>
      <c r="P329" s="191"/>
      <c r="Q329" s="191"/>
      <c r="R329" s="191"/>
      <c r="S329" s="191"/>
      <c r="T329" s="192"/>
      <c r="AT329" s="187" t="s">
        <v>201</v>
      </c>
      <c r="AU329" s="187" t="s">
        <v>115</v>
      </c>
      <c r="AV329" s="186" t="s">
        <v>195</v>
      </c>
      <c r="AW329" s="186" t="s">
        <v>93</v>
      </c>
      <c r="AX329" s="186" t="s">
        <v>113</v>
      </c>
      <c r="AY329" s="187" t="s">
        <v>188</v>
      </c>
    </row>
    <row r="330" spans="2:65" s="101" customFormat="1" ht="16.5" customHeight="1">
      <c r="B330" s="86"/>
      <c r="C330" s="87" t="s">
        <v>402</v>
      </c>
      <c r="D330" s="87" t="s">
        <v>190</v>
      </c>
      <c r="E330" s="88" t="s">
        <v>2238</v>
      </c>
      <c r="F330" s="89" t="s">
        <v>2239</v>
      </c>
      <c r="G330" s="90" t="s">
        <v>304</v>
      </c>
      <c r="H330" s="91">
        <v>5.952</v>
      </c>
      <c r="I330" s="238"/>
      <c r="J330" s="92">
        <f>ROUND(I330*H330,2)</f>
        <v>0</v>
      </c>
      <c r="K330" s="89" t="s">
        <v>194</v>
      </c>
      <c r="L330" s="61"/>
      <c r="M330" s="239" t="s">
        <v>69</v>
      </c>
      <c r="N330" s="164" t="s">
        <v>100</v>
      </c>
      <c r="O330" s="100"/>
      <c r="P330" s="165">
        <f>O330*H330</f>
        <v>0</v>
      </c>
      <c r="Q330" s="165">
        <v>0</v>
      </c>
      <c r="R330" s="165">
        <f>Q330*H330</f>
        <v>0</v>
      </c>
      <c r="S330" s="165">
        <v>0</v>
      </c>
      <c r="T330" s="166">
        <f>S330*H330</f>
        <v>0</v>
      </c>
      <c r="AR330" s="55" t="s">
        <v>195</v>
      </c>
      <c r="AT330" s="55" t="s">
        <v>190</v>
      </c>
      <c r="AU330" s="55" t="s">
        <v>115</v>
      </c>
      <c r="AY330" s="55" t="s">
        <v>188</v>
      </c>
      <c r="BE330" s="93">
        <f>IF(N330="základní",J330,0)</f>
        <v>0</v>
      </c>
      <c r="BF330" s="93">
        <f>IF(N330="snížená",J330,0)</f>
        <v>0</v>
      </c>
      <c r="BG330" s="93">
        <f>IF(N330="zákl. přenesená",J330,0)</f>
        <v>0</v>
      </c>
      <c r="BH330" s="93">
        <f>IF(N330="sníž. přenesená",J330,0)</f>
        <v>0</v>
      </c>
      <c r="BI330" s="93">
        <f>IF(N330="nulová",J330,0)</f>
        <v>0</v>
      </c>
      <c r="BJ330" s="55" t="s">
        <v>113</v>
      </c>
      <c r="BK330" s="93">
        <f>ROUND(I330*H330,2)</f>
        <v>0</v>
      </c>
      <c r="BL330" s="55" t="s">
        <v>195</v>
      </c>
      <c r="BM330" s="55" t="s">
        <v>2240</v>
      </c>
    </row>
    <row r="331" spans="2:65" s="101" customFormat="1" ht="27">
      <c r="B331" s="61"/>
      <c r="D331" s="167" t="s">
        <v>197</v>
      </c>
      <c r="F331" s="168" t="s">
        <v>2241</v>
      </c>
      <c r="I331" s="240"/>
      <c r="L331" s="61"/>
      <c r="M331" s="94"/>
      <c r="N331" s="100"/>
      <c r="O331" s="100"/>
      <c r="P331" s="100"/>
      <c r="Q331" s="100"/>
      <c r="R331" s="100"/>
      <c r="S331" s="100"/>
      <c r="T331" s="69"/>
      <c r="AT331" s="55" t="s">
        <v>197</v>
      </c>
      <c r="AU331" s="55" t="s">
        <v>115</v>
      </c>
    </row>
    <row r="332" spans="2:65" s="101" customFormat="1" ht="202.5">
      <c r="B332" s="61"/>
      <c r="D332" s="167" t="s">
        <v>199</v>
      </c>
      <c r="F332" s="169" t="s">
        <v>2233</v>
      </c>
      <c r="I332" s="240"/>
      <c r="L332" s="61"/>
      <c r="M332" s="94"/>
      <c r="N332" s="100"/>
      <c r="O332" s="100"/>
      <c r="P332" s="100"/>
      <c r="Q332" s="100"/>
      <c r="R332" s="100"/>
      <c r="S332" s="100"/>
      <c r="T332" s="69"/>
      <c r="AT332" s="55" t="s">
        <v>199</v>
      </c>
      <c r="AU332" s="55" t="s">
        <v>115</v>
      </c>
    </row>
    <row r="333" spans="2:65" s="171" customFormat="1">
      <c r="B333" s="170"/>
      <c r="D333" s="167" t="s">
        <v>201</v>
      </c>
      <c r="E333" s="172" t="s">
        <v>69</v>
      </c>
      <c r="F333" s="173" t="s">
        <v>202</v>
      </c>
      <c r="H333" s="172" t="s">
        <v>69</v>
      </c>
      <c r="I333" s="241"/>
      <c r="L333" s="170"/>
      <c r="M333" s="174"/>
      <c r="N333" s="175"/>
      <c r="O333" s="175"/>
      <c r="P333" s="175"/>
      <c r="Q333" s="175"/>
      <c r="R333" s="175"/>
      <c r="S333" s="175"/>
      <c r="T333" s="176"/>
      <c r="AT333" s="172" t="s">
        <v>201</v>
      </c>
      <c r="AU333" s="172" t="s">
        <v>115</v>
      </c>
      <c r="AV333" s="171" t="s">
        <v>113</v>
      </c>
      <c r="AW333" s="171" t="s">
        <v>93</v>
      </c>
      <c r="AX333" s="171" t="s">
        <v>111</v>
      </c>
      <c r="AY333" s="172" t="s">
        <v>188</v>
      </c>
    </row>
    <row r="334" spans="2:65" s="171" customFormat="1">
      <c r="B334" s="170"/>
      <c r="D334" s="167" t="s">
        <v>201</v>
      </c>
      <c r="E334" s="172" t="s">
        <v>69</v>
      </c>
      <c r="F334" s="173" t="s">
        <v>2150</v>
      </c>
      <c r="H334" s="172" t="s">
        <v>69</v>
      </c>
      <c r="I334" s="241"/>
      <c r="L334" s="170"/>
      <c r="M334" s="174"/>
      <c r="N334" s="175"/>
      <c r="O334" s="175"/>
      <c r="P334" s="175"/>
      <c r="Q334" s="175"/>
      <c r="R334" s="175"/>
      <c r="S334" s="175"/>
      <c r="T334" s="176"/>
      <c r="AT334" s="172" t="s">
        <v>201</v>
      </c>
      <c r="AU334" s="172" t="s">
        <v>115</v>
      </c>
      <c r="AV334" s="171" t="s">
        <v>113</v>
      </c>
      <c r="AW334" s="171" t="s">
        <v>93</v>
      </c>
      <c r="AX334" s="171" t="s">
        <v>111</v>
      </c>
      <c r="AY334" s="172" t="s">
        <v>188</v>
      </c>
    </row>
    <row r="335" spans="2:65" s="171" customFormat="1">
      <c r="B335" s="170"/>
      <c r="D335" s="167" t="s">
        <v>201</v>
      </c>
      <c r="E335" s="172" t="s">
        <v>69</v>
      </c>
      <c r="F335" s="173" t="s">
        <v>2151</v>
      </c>
      <c r="H335" s="172" t="s">
        <v>69</v>
      </c>
      <c r="I335" s="241"/>
      <c r="L335" s="170"/>
      <c r="M335" s="174"/>
      <c r="N335" s="175"/>
      <c r="O335" s="175"/>
      <c r="P335" s="175"/>
      <c r="Q335" s="175"/>
      <c r="R335" s="175"/>
      <c r="S335" s="175"/>
      <c r="T335" s="176"/>
      <c r="AT335" s="172" t="s">
        <v>201</v>
      </c>
      <c r="AU335" s="172" t="s">
        <v>115</v>
      </c>
      <c r="AV335" s="171" t="s">
        <v>113</v>
      </c>
      <c r="AW335" s="171" t="s">
        <v>93</v>
      </c>
      <c r="AX335" s="171" t="s">
        <v>111</v>
      </c>
      <c r="AY335" s="172" t="s">
        <v>188</v>
      </c>
    </row>
    <row r="336" spans="2:65" s="171" customFormat="1">
      <c r="B336" s="170"/>
      <c r="D336" s="167" t="s">
        <v>201</v>
      </c>
      <c r="E336" s="172" t="s">
        <v>69</v>
      </c>
      <c r="F336" s="173" t="s">
        <v>291</v>
      </c>
      <c r="H336" s="172" t="s">
        <v>69</v>
      </c>
      <c r="I336" s="241"/>
      <c r="L336" s="170"/>
      <c r="M336" s="174"/>
      <c r="N336" s="175"/>
      <c r="O336" s="175"/>
      <c r="P336" s="175"/>
      <c r="Q336" s="175"/>
      <c r="R336" s="175"/>
      <c r="S336" s="175"/>
      <c r="T336" s="176"/>
      <c r="AT336" s="172" t="s">
        <v>201</v>
      </c>
      <c r="AU336" s="172" t="s">
        <v>115</v>
      </c>
      <c r="AV336" s="171" t="s">
        <v>113</v>
      </c>
      <c r="AW336" s="171" t="s">
        <v>93</v>
      </c>
      <c r="AX336" s="171" t="s">
        <v>111</v>
      </c>
      <c r="AY336" s="172" t="s">
        <v>188</v>
      </c>
    </row>
    <row r="337" spans="2:65" s="171" customFormat="1">
      <c r="B337" s="170"/>
      <c r="D337" s="167" t="s">
        <v>201</v>
      </c>
      <c r="E337" s="172" t="s">
        <v>69</v>
      </c>
      <c r="F337" s="173" t="s">
        <v>2174</v>
      </c>
      <c r="H337" s="172" t="s">
        <v>69</v>
      </c>
      <c r="I337" s="241"/>
      <c r="L337" s="170"/>
      <c r="M337" s="174"/>
      <c r="N337" s="175"/>
      <c r="O337" s="175"/>
      <c r="P337" s="175"/>
      <c r="Q337" s="175"/>
      <c r="R337" s="175"/>
      <c r="S337" s="175"/>
      <c r="T337" s="176"/>
      <c r="AT337" s="172" t="s">
        <v>201</v>
      </c>
      <c r="AU337" s="172" t="s">
        <v>115</v>
      </c>
      <c r="AV337" s="171" t="s">
        <v>113</v>
      </c>
      <c r="AW337" s="171" t="s">
        <v>93</v>
      </c>
      <c r="AX337" s="171" t="s">
        <v>111</v>
      </c>
      <c r="AY337" s="172" t="s">
        <v>188</v>
      </c>
    </row>
    <row r="338" spans="2:65" s="171" customFormat="1">
      <c r="B338" s="170"/>
      <c r="D338" s="167" t="s">
        <v>201</v>
      </c>
      <c r="E338" s="172" t="s">
        <v>69</v>
      </c>
      <c r="F338" s="173" t="s">
        <v>2227</v>
      </c>
      <c r="H338" s="172" t="s">
        <v>69</v>
      </c>
      <c r="I338" s="241"/>
      <c r="L338" s="170"/>
      <c r="M338" s="174"/>
      <c r="N338" s="175"/>
      <c r="O338" s="175"/>
      <c r="P338" s="175"/>
      <c r="Q338" s="175"/>
      <c r="R338" s="175"/>
      <c r="S338" s="175"/>
      <c r="T338" s="176"/>
      <c r="AT338" s="172" t="s">
        <v>201</v>
      </c>
      <c r="AU338" s="172" t="s">
        <v>115</v>
      </c>
      <c r="AV338" s="171" t="s">
        <v>113</v>
      </c>
      <c r="AW338" s="171" t="s">
        <v>93</v>
      </c>
      <c r="AX338" s="171" t="s">
        <v>111</v>
      </c>
      <c r="AY338" s="172" t="s">
        <v>188</v>
      </c>
    </row>
    <row r="339" spans="2:65" s="171" customFormat="1">
      <c r="B339" s="170"/>
      <c r="D339" s="167" t="s">
        <v>201</v>
      </c>
      <c r="E339" s="172" t="s">
        <v>69</v>
      </c>
      <c r="F339" s="173" t="s">
        <v>2234</v>
      </c>
      <c r="H339" s="172" t="s">
        <v>69</v>
      </c>
      <c r="I339" s="241"/>
      <c r="L339" s="170"/>
      <c r="M339" s="174"/>
      <c r="N339" s="175"/>
      <c r="O339" s="175"/>
      <c r="P339" s="175"/>
      <c r="Q339" s="175"/>
      <c r="R339" s="175"/>
      <c r="S339" s="175"/>
      <c r="T339" s="176"/>
      <c r="AT339" s="172" t="s">
        <v>201</v>
      </c>
      <c r="AU339" s="172" t="s">
        <v>115</v>
      </c>
      <c r="AV339" s="171" t="s">
        <v>113</v>
      </c>
      <c r="AW339" s="171" t="s">
        <v>93</v>
      </c>
      <c r="AX339" s="171" t="s">
        <v>111</v>
      </c>
      <c r="AY339" s="172" t="s">
        <v>188</v>
      </c>
    </row>
    <row r="340" spans="2:65" s="178" customFormat="1">
      <c r="B340" s="177"/>
      <c r="D340" s="167" t="s">
        <v>201</v>
      </c>
      <c r="E340" s="179" t="s">
        <v>69</v>
      </c>
      <c r="F340" s="180" t="s">
        <v>2235</v>
      </c>
      <c r="H340" s="181">
        <v>3.75</v>
      </c>
      <c r="I340" s="242"/>
      <c r="L340" s="177"/>
      <c r="M340" s="182"/>
      <c r="N340" s="183"/>
      <c r="O340" s="183"/>
      <c r="P340" s="183"/>
      <c r="Q340" s="183"/>
      <c r="R340" s="183"/>
      <c r="S340" s="183"/>
      <c r="T340" s="184"/>
      <c r="AT340" s="179" t="s">
        <v>201</v>
      </c>
      <c r="AU340" s="179" t="s">
        <v>115</v>
      </c>
      <c r="AV340" s="178" t="s">
        <v>115</v>
      </c>
      <c r="AW340" s="178" t="s">
        <v>93</v>
      </c>
      <c r="AX340" s="178" t="s">
        <v>111</v>
      </c>
      <c r="AY340" s="179" t="s">
        <v>188</v>
      </c>
    </row>
    <row r="341" spans="2:65" s="178" customFormat="1">
      <c r="B341" s="177"/>
      <c r="D341" s="167" t="s">
        <v>201</v>
      </c>
      <c r="E341" s="179" t="s">
        <v>69</v>
      </c>
      <c r="F341" s="180" t="s">
        <v>2236</v>
      </c>
      <c r="H341" s="181">
        <v>0.53800000000000003</v>
      </c>
      <c r="I341" s="242"/>
      <c r="L341" s="177"/>
      <c r="M341" s="182"/>
      <c r="N341" s="183"/>
      <c r="O341" s="183"/>
      <c r="P341" s="183"/>
      <c r="Q341" s="183"/>
      <c r="R341" s="183"/>
      <c r="S341" s="183"/>
      <c r="T341" s="184"/>
      <c r="AT341" s="179" t="s">
        <v>201</v>
      </c>
      <c r="AU341" s="179" t="s">
        <v>115</v>
      </c>
      <c r="AV341" s="178" t="s">
        <v>115</v>
      </c>
      <c r="AW341" s="178" t="s">
        <v>93</v>
      </c>
      <c r="AX341" s="178" t="s">
        <v>111</v>
      </c>
      <c r="AY341" s="179" t="s">
        <v>188</v>
      </c>
    </row>
    <row r="342" spans="2:65" s="178" customFormat="1">
      <c r="B342" s="177"/>
      <c r="D342" s="167" t="s">
        <v>201</v>
      </c>
      <c r="E342" s="179" t="s">
        <v>69</v>
      </c>
      <c r="F342" s="180" t="s">
        <v>2237</v>
      </c>
      <c r="H342" s="181">
        <v>1.6639999999999999</v>
      </c>
      <c r="I342" s="242"/>
      <c r="L342" s="177"/>
      <c r="M342" s="182"/>
      <c r="N342" s="183"/>
      <c r="O342" s="183"/>
      <c r="P342" s="183"/>
      <c r="Q342" s="183"/>
      <c r="R342" s="183"/>
      <c r="S342" s="183"/>
      <c r="T342" s="184"/>
      <c r="AT342" s="179" t="s">
        <v>201</v>
      </c>
      <c r="AU342" s="179" t="s">
        <v>115</v>
      </c>
      <c r="AV342" s="178" t="s">
        <v>115</v>
      </c>
      <c r="AW342" s="178" t="s">
        <v>93</v>
      </c>
      <c r="AX342" s="178" t="s">
        <v>111</v>
      </c>
      <c r="AY342" s="179" t="s">
        <v>188</v>
      </c>
    </row>
    <row r="343" spans="2:65" s="186" customFormat="1">
      <c r="B343" s="185"/>
      <c r="D343" s="167" t="s">
        <v>201</v>
      </c>
      <c r="E343" s="187" t="s">
        <v>69</v>
      </c>
      <c r="F343" s="188" t="s">
        <v>210</v>
      </c>
      <c r="H343" s="189">
        <v>5.952</v>
      </c>
      <c r="I343" s="243"/>
      <c r="L343" s="185"/>
      <c r="M343" s="190"/>
      <c r="N343" s="191"/>
      <c r="O343" s="191"/>
      <c r="P343" s="191"/>
      <c r="Q343" s="191"/>
      <c r="R343" s="191"/>
      <c r="S343" s="191"/>
      <c r="T343" s="192"/>
      <c r="AT343" s="187" t="s">
        <v>201</v>
      </c>
      <c r="AU343" s="187" t="s">
        <v>115</v>
      </c>
      <c r="AV343" s="186" t="s">
        <v>195</v>
      </c>
      <c r="AW343" s="186" t="s">
        <v>93</v>
      </c>
      <c r="AX343" s="186" t="s">
        <v>113</v>
      </c>
      <c r="AY343" s="187" t="s">
        <v>188</v>
      </c>
    </row>
    <row r="344" spans="2:65" s="101" customFormat="1" ht="16.5" customHeight="1">
      <c r="B344" s="86"/>
      <c r="C344" s="87" t="s">
        <v>410</v>
      </c>
      <c r="D344" s="87" t="s">
        <v>190</v>
      </c>
      <c r="E344" s="88" t="s">
        <v>2242</v>
      </c>
      <c r="F344" s="89" t="s">
        <v>2243</v>
      </c>
      <c r="G344" s="90" t="s">
        <v>304</v>
      </c>
      <c r="H344" s="91">
        <v>3.75</v>
      </c>
      <c r="I344" s="238"/>
      <c r="J344" s="92">
        <f>ROUND(I344*H344,2)</f>
        <v>0</v>
      </c>
      <c r="K344" s="89" t="s">
        <v>194</v>
      </c>
      <c r="L344" s="61"/>
      <c r="M344" s="239" t="s">
        <v>69</v>
      </c>
      <c r="N344" s="164" t="s">
        <v>100</v>
      </c>
      <c r="O344" s="100"/>
      <c r="P344" s="165">
        <f>O344*H344</f>
        <v>0</v>
      </c>
      <c r="Q344" s="165">
        <v>8.8000000000000003E-4</v>
      </c>
      <c r="R344" s="165">
        <f>Q344*H344</f>
        <v>3.3E-3</v>
      </c>
      <c r="S344" s="165">
        <v>0</v>
      </c>
      <c r="T344" s="166">
        <f>S344*H344</f>
        <v>0</v>
      </c>
      <c r="AR344" s="55" t="s">
        <v>195</v>
      </c>
      <c r="AT344" s="55" t="s">
        <v>190</v>
      </c>
      <c r="AU344" s="55" t="s">
        <v>115</v>
      </c>
      <c r="AY344" s="55" t="s">
        <v>188</v>
      </c>
      <c r="BE344" s="93">
        <f>IF(N344="základní",J344,0)</f>
        <v>0</v>
      </c>
      <c r="BF344" s="93">
        <f>IF(N344="snížená",J344,0)</f>
        <v>0</v>
      </c>
      <c r="BG344" s="93">
        <f>IF(N344="zákl. přenesená",J344,0)</f>
        <v>0</v>
      </c>
      <c r="BH344" s="93">
        <f>IF(N344="sníž. přenesená",J344,0)</f>
        <v>0</v>
      </c>
      <c r="BI344" s="93">
        <f>IF(N344="nulová",J344,0)</f>
        <v>0</v>
      </c>
      <c r="BJ344" s="55" t="s">
        <v>113</v>
      </c>
      <c r="BK344" s="93">
        <f>ROUND(I344*H344,2)</f>
        <v>0</v>
      </c>
      <c r="BL344" s="55" t="s">
        <v>195</v>
      </c>
      <c r="BM344" s="55" t="s">
        <v>2244</v>
      </c>
    </row>
    <row r="345" spans="2:65" s="101" customFormat="1" ht="27">
      <c r="B345" s="61"/>
      <c r="D345" s="167" t="s">
        <v>197</v>
      </c>
      <c r="F345" s="168" t="s">
        <v>2245</v>
      </c>
      <c r="I345" s="240"/>
      <c r="L345" s="61"/>
      <c r="M345" s="94"/>
      <c r="N345" s="100"/>
      <c r="O345" s="100"/>
      <c r="P345" s="100"/>
      <c r="Q345" s="100"/>
      <c r="R345" s="100"/>
      <c r="S345" s="100"/>
      <c r="T345" s="69"/>
      <c r="AT345" s="55" t="s">
        <v>197</v>
      </c>
      <c r="AU345" s="55" t="s">
        <v>115</v>
      </c>
    </row>
    <row r="346" spans="2:65" s="101" customFormat="1" ht="27">
      <c r="B346" s="61"/>
      <c r="D346" s="167" t="s">
        <v>199</v>
      </c>
      <c r="F346" s="169" t="s">
        <v>1777</v>
      </c>
      <c r="I346" s="240"/>
      <c r="L346" s="61"/>
      <c r="M346" s="94"/>
      <c r="N346" s="100"/>
      <c r="O346" s="100"/>
      <c r="P346" s="100"/>
      <c r="Q346" s="100"/>
      <c r="R346" s="100"/>
      <c r="S346" s="100"/>
      <c r="T346" s="69"/>
      <c r="AT346" s="55" t="s">
        <v>199</v>
      </c>
      <c r="AU346" s="55" t="s">
        <v>115</v>
      </c>
    </row>
    <row r="347" spans="2:65" s="171" customFormat="1">
      <c r="B347" s="170"/>
      <c r="D347" s="167" t="s">
        <v>201</v>
      </c>
      <c r="E347" s="172" t="s">
        <v>69</v>
      </c>
      <c r="F347" s="173" t="s">
        <v>202</v>
      </c>
      <c r="H347" s="172" t="s">
        <v>69</v>
      </c>
      <c r="I347" s="241"/>
      <c r="L347" s="170"/>
      <c r="M347" s="174"/>
      <c r="N347" s="175"/>
      <c r="O347" s="175"/>
      <c r="P347" s="175"/>
      <c r="Q347" s="175"/>
      <c r="R347" s="175"/>
      <c r="S347" s="175"/>
      <c r="T347" s="176"/>
      <c r="AT347" s="172" t="s">
        <v>201</v>
      </c>
      <c r="AU347" s="172" t="s">
        <v>115</v>
      </c>
      <c r="AV347" s="171" t="s">
        <v>113</v>
      </c>
      <c r="AW347" s="171" t="s">
        <v>93</v>
      </c>
      <c r="AX347" s="171" t="s">
        <v>111</v>
      </c>
      <c r="AY347" s="172" t="s">
        <v>188</v>
      </c>
    </row>
    <row r="348" spans="2:65" s="171" customFormat="1">
      <c r="B348" s="170"/>
      <c r="D348" s="167" t="s">
        <v>201</v>
      </c>
      <c r="E348" s="172" t="s">
        <v>69</v>
      </c>
      <c r="F348" s="173" t="s">
        <v>2150</v>
      </c>
      <c r="H348" s="172" t="s">
        <v>69</v>
      </c>
      <c r="I348" s="241"/>
      <c r="L348" s="170"/>
      <c r="M348" s="174"/>
      <c r="N348" s="175"/>
      <c r="O348" s="175"/>
      <c r="P348" s="175"/>
      <c r="Q348" s="175"/>
      <c r="R348" s="175"/>
      <c r="S348" s="175"/>
      <c r="T348" s="176"/>
      <c r="AT348" s="172" t="s">
        <v>201</v>
      </c>
      <c r="AU348" s="172" t="s">
        <v>115</v>
      </c>
      <c r="AV348" s="171" t="s">
        <v>113</v>
      </c>
      <c r="AW348" s="171" t="s">
        <v>93</v>
      </c>
      <c r="AX348" s="171" t="s">
        <v>111</v>
      </c>
      <c r="AY348" s="172" t="s">
        <v>188</v>
      </c>
    </row>
    <row r="349" spans="2:65" s="171" customFormat="1">
      <c r="B349" s="170"/>
      <c r="D349" s="167" t="s">
        <v>201</v>
      </c>
      <c r="E349" s="172" t="s">
        <v>69</v>
      </c>
      <c r="F349" s="173" t="s">
        <v>2151</v>
      </c>
      <c r="H349" s="172" t="s">
        <v>69</v>
      </c>
      <c r="I349" s="241"/>
      <c r="L349" s="170"/>
      <c r="M349" s="174"/>
      <c r="N349" s="175"/>
      <c r="O349" s="175"/>
      <c r="P349" s="175"/>
      <c r="Q349" s="175"/>
      <c r="R349" s="175"/>
      <c r="S349" s="175"/>
      <c r="T349" s="176"/>
      <c r="AT349" s="172" t="s">
        <v>201</v>
      </c>
      <c r="AU349" s="172" t="s">
        <v>115</v>
      </c>
      <c r="AV349" s="171" t="s">
        <v>113</v>
      </c>
      <c r="AW349" s="171" t="s">
        <v>93</v>
      </c>
      <c r="AX349" s="171" t="s">
        <v>111</v>
      </c>
      <c r="AY349" s="172" t="s">
        <v>188</v>
      </c>
    </row>
    <row r="350" spans="2:65" s="171" customFormat="1">
      <c r="B350" s="170"/>
      <c r="D350" s="167" t="s">
        <v>201</v>
      </c>
      <c r="E350" s="172" t="s">
        <v>69</v>
      </c>
      <c r="F350" s="173" t="s">
        <v>291</v>
      </c>
      <c r="H350" s="172" t="s">
        <v>69</v>
      </c>
      <c r="I350" s="241"/>
      <c r="L350" s="170"/>
      <c r="M350" s="174"/>
      <c r="N350" s="175"/>
      <c r="O350" s="175"/>
      <c r="P350" s="175"/>
      <c r="Q350" s="175"/>
      <c r="R350" s="175"/>
      <c r="S350" s="175"/>
      <c r="T350" s="176"/>
      <c r="AT350" s="172" t="s">
        <v>201</v>
      </c>
      <c r="AU350" s="172" t="s">
        <v>115</v>
      </c>
      <c r="AV350" s="171" t="s">
        <v>113</v>
      </c>
      <c r="AW350" s="171" t="s">
        <v>93</v>
      </c>
      <c r="AX350" s="171" t="s">
        <v>111</v>
      </c>
      <c r="AY350" s="172" t="s">
        <v>188</v>
      </c>
    </row>
    <row r="351" spans="2:65" s="171" customFormat="1">
      <c r="B351" s="170"/>
      <c r="D351" s="167" t="s">
        <v>201</v>
      </c>
      <c r="E351" s="172" t="s">
        <v>69</v>
      </c>
      <c r="F351" s="173" t="s">
        <v>2174</v>
      </c>
      <c r="H351" s="172" t="s">
        <v>69</v>
      </c>
      <c r="I351" s="241"/>
      <c r="L351" s="170"/>
      <c r="M351" s="174"/>
      <c r="N351" s="175"/>
      <c r="O351" s="175"/>
      <c r="P351" s="175"/>
      <c r="Q351" s="175"/>
      <c r="R351" s="175"/>
      <c r="S351" s="175"/>
      <c r="T351" s="176"/>
      <c r="AT351" s="172" t="s">
        <v>201</v>
      </c>
      <c r="AU351" s="172" t="s">
        <v>115</v>
      </c>
      <c r="AV351" s="171" t="s">
        <v>113</v>
      </c>
      <c r="AW351" s="171" t="s">
        <v>93</v>
      </c>
      <c r="AX351" s="171" t="s">
        <v>111</v>
      </c>
      <c r="AY351" s="172" t="s">
        <v>188</v>
      </c>
    </row>
    <row r="352" spans="2:65" s="171" customFormat="1">
      <c r="B352" s="170"/>
      <c r="D352" s="167" t="s">
        <v>201</v>
      </c>
      <c r="E352" s="172" t="s">
        <v>69</v>
      </c>
      <c r="F352" s="173" t="s">
        <v>2227</v>
      </c>
      <c r="H352" s="172" t="s">
        <v>69</v>
      </c>
      <c r="I352" s="241"/>
      <c r="L352" s="170"/>
      <c r="M352" s="174"/>
      <c r="N352" s="175"/>
      <c r="O352" s="175"/>
      <c r="P352" s="175"/>
      <c r="Q352" s="175"/>
      <c r="R352" s="175"/>
      <c r="S352" s="175"/>
      <c r="T352" s="176"/>
      <c r="AT352" s="172" t="s">
        <v>201</v>
      </c>
      <c r="AU352" s="172" t="s">
        <v>115</v>
      </c>
      <c r="AV352" s="171" t="s">
        <v>113</v>
      </c>
      <c r="AW352" s="171" t="s">
        <v>93</v>
      </c>
      <c r="AX352" s="171" t="s">
        <v>111</v>
      </c>
      <c r="AY352" s="172" t="s">
        <v>188</v>
      </c>
    </row>
    <row r="353" spans="2:65" s="171" customFormat="1">
      <c r="B353" s="170"/>
      <c r="D353" s="167" t="s">
        <v>201</v>
      </c>
      <c r="E353" s="172" t="s">
        <v>69</v>
      </c>
      <c r="F353" s="173" t="s">
        <v>2246</v>
      </c>
      <c r="H353" s="172" t="s">
        <v>69</v>
      </c>
      <c r="I353" s="241"/>
      <c r="L353" s="170"/>
      <c r="M353" s="174"/>
      <c r="N353" s="175"/>
      <c r="O353" s="175"/>
      <c r="P353" s="175"/>
      <c r="Q353" s="175"/>
      <c r="R353" s="175"/>
      <c r="S353" s="175"/>
      <c r="T353" s="176"/>
      <c r="AT353" s="172" t="s">
        <v>201</v>
      </c>
      <c r="AU353" s="172" t="s">
        <v>115</v>
      </c>
      <c r="AV353" s="171" t="s">
        <v>113</v>
      </c>
      <c r="AW353" s="171" t="s">
        <v>93</v>
      </c>
      <c r="AX353" s="171" t="s">
        <v>111</v>
      </c>
      <c r="AY353" s="172" t="s">
        <v>188</v>
      </c>
    </row>
    <row r="354" spans="2:65" s="178" customFormat="1">
      <c r="B354" s="177"/>
      <c r="D354" s="167" t="s">
        <v>201</v>
      </c>
      <c r="E354" s="179" t="s">
        <v>69</v>
      </c>
      <c r="F354" s="180" t="s">
        <v>2235</v>
      </c>
      <c r="H354" s="181">
        <v>3.75</v>
      </c>
      <c r="I354" s="242"/>
      <c r="L354" s="177"/>
      <c r="M354" s="182"/>
      <c r="N354" s="183"/>
      <c r="O354" s="183"/>
      <c r="P354" s="183"/>
      <c r="Q354" s="183"/>
      <c r="R354" s="183"/>
      <c r="S354" s="183"/>
      <c r="T354" s="184"/>
      <c r="AT354" s="179" t="s">
        <v>201</v>
      </c>
      <c r="AU354" s="179" t="s">
        <v>115</v>
      </c>
      <c r="AV354" s="178" t="s">
        <v>115</v>
      </c>
      <c r="AW354" s="178" t="s">
        <v>93</v>
      </c>
      <c r="AX354" s="178" t="s">
        <v>111</v>
      </c>
      <c r="AY354" s="179" t="s">
        <v>188</v>
      </c>
    </row>
    <row r="355" spans="2:65" s="186" customFormat="1">
      <c r="B355" s="185"/>
      <c r="D355" s="167" t="s">
        <v>201</v>
      </c>
      <c r="E355" s="187" t="s">
        <v>69</v>
      </c>
      <c r="F355" s="188" t="s">
        <v>210</v>
      </c>
      <c r="H355" s="189">
        <v>3.75</v>
      </c>
      <c r="I355" s="243"/>
      <c r="L355" s="185"/>
      <c r="M355" s="190"/>
      <c r="N355" s="191"/>
      <c r="O355" s="191"/>
      <c r="P355" s="191"/>
      <c r="Q355" s="191"/>
      <c r="R355" s="191"/>
      <c r="S355" s="191"/>
      <c r="T355" s="192"/>
      <c r="AT355" s="187" t="s">
        <v>201</v>
      </c>
      <c r="AU355" s="187" t="s">
        <v>115</v>
      </c>
      <c r="AV355" s="186" t="s">
        <v>195</v>
      </c>
      <c r="AW355" s="186" t="s">
        <v>93</v>
      </c>
      <c r="AX355" s="186" t="s">
        <v>113</v>
      </c>
      <c r="AY355" s="187" t="s">
        <v>188</v>
      </c>
    </row>
    <row r="356" spans="2:65" s="101" customFormat="1" ht="16.5" customHeight="1">
      <c r="B356" s="86"/>
      <c r="C356" s="87" t="s">
        <v>419</v>
      </c>
      <c r="D356" s="87" t="s">
        <v>190</v>
      </c>
      <c r="E356" s="88" t="s">
        <v>2247</v>
      </c>
      <c r="F356" s="89" t="s">
        <v>2248</v>
      </c>
      <c r="G356" s="90" t="s">
        <v>304</v>
      </c>
      <c r="H356" s="91">
        <v>3.75</v>
      </c>
      <c r="I356" s="238"/>
      <c r="J356" s="92">
        <f>ROUND(I356*H356,2)</f>
        <v>0</v>
      </c>
      <c r="K356" s="89" t="s">
        <v>194</v>
      </c>
      <c r="L356" s="61"/>
      <c r="M356" s="239" t="s">
        <v>69</v>
      </c>
      <c r="N356" s="164" t="s">
        <v>100</v>
      </c>
      <c r="O356" s="100"/>
      <c r="P356" s="165">
        <f>O356*H356</f>
        <v>0</v>
      </c>
      <c r="Q356" s="165">
        <v>0</v>
      </c>
      <c r="R356" s="165">
        <f>Q356*H356</f>
        <v>0</v>
      </c>
      <c r="S356" s="165">
        <v>0</v>
      </c>
      <c r="T356" s="166">
        <f>S356*H356</f>
        <v>0</v>
      </c>
      <c r="AR356" s="55" t="s">
        <v>195</v>
      </c>
      <c r="AT356" s="55" t="s">
        <v>190</v>
      </c>
      <c r="AU356" s="55" t="s">
        <v>115</v>
      </c>
      <c r="AY356" s="55" t="s">
        <v>188</v>
      </c>
      <c r="BE356" s="93">
        <f>IF(N356="základní",J356,0)</f>
        <v>0</v>
      </c>
      <c r="BF356" s="93">
        <f>IF(N356="snížená",J356,0)</f>
        <v>0</v>
      </c>
      <c r="BG356" s="93">
        <f>IF(N356="zákl. přenesená",J356,0)</f>
        <v>0</v>
      </c>
      <c r="BH356" s="93">
        <f>IF(N356="sníž. přenesená",J356,0)</f>
        <v>0</v>
      </c>
      <c r="BI356" s="93">
        <f>IF(N356="nulová",J356,0)</f>
        <v>0</v>
      </c>
      <c r="BJ356" s="55" t="s">
        <v>113</v>
      </c>
      <c r="BK356" s="93">
        <f>ROUND(I356*H356,2)</f>
        <v>0</v>
      </c>
      <c r="BL356" s="55" t="s">
        <v>195</v>
      </c>
      <c r="BM356" s="55" t="s">
        <v>2249</v>
      </c>
    </row>
    <row r="357" spans="2:65" s="101" customFormat="1" ht="27">
      <c r="B357" s="61"/>
      <c r="D357" s="167" t="s">
        <v>197</v>
      </c>
      <c r="F357" s="168" t="s">
        <v>2250</v>
      </c>
      <c r="I357" s="240"/>
      <c r="L357" s="61"/>
      <c r="M357" s="94"/>
      <c r="N357" s="100"/>
      <c r="O357" s="100"/>
      <c r="P357" s="100"/>
      <c r="Q357" s="100"/>
      <c r="R357" s="100"/>
      <c r="S357" s="100"/>
      <c r="T357" s="69"/>
      <c r="AT357" s="55" t="s">
        <v>197</v>
      </c>
      <c r="AU357" s="55" t="s">
        <v>115</v>
      </c>
    </row>
    <row r="358" spans="2:65" s="101" customFormat="1" ht="27">
      <c r="B358" s="61"/>
      <c r="D358" s="167" t="s">
        <v>199</v>
      </c>
      <c r="F358" s="169" t="s">
        <v>1777</v>
      </c>
      <c r="I358" s="240"/>
      <c r="L358" s="61"/>
      <c r="M358" s="94"/>
      <c r="N358" s="100"/>
      <c r="O358" s="100"/>
      <c r="P358" s="100"/>
      <c r="Q358" s="100"/>
      <c r="R358" s="100"/>
      <c r="S358" s="100"/>
      <c r="T358" s="69"/>
      <c r="AT358" s="55" t="s">
        <v>199</v>
      </c>
      <c r="AU358" s="55" t="s">
        <v>115</v>
      </c>
    </row>
    <row r="359" spans="2:65" s="171" customFormat="1">
      <c r="B359" s="170"/>
      <c r="D359" s="167" t="s">
        <v>201</v>
      </c>
      <c r="E359" s="172" t="s">
        <v>69</v>
      </c>
      <c r="F359" s="173" t="s">
        <v>202</v>
      </c>
      <c r="H359" s="172" t="s">
        <v>69</v>
      </c>
      <c r="I359" s="241"/>
      <c r="L359" s="170"/>
      <c r="M359" s="174"/>
      <c r="N359" s="175"/>
      <c r="O359" s="175"/>
      <c r="P359" s="175"/>
      <c r="Q359" s="175"/>
      <c r="R359" s="175"/>
      <c r="S359" s="175"/>
      <c r="T359" s="176"/>
      <c r="AT359" s="172" t="s">
        <v>201</v>
      </c>
      <c r="AU359" s="172" t="s">
        <v>115</v>
      </c>
      <c r="AV359" s="171" t="s">
        <v>113</v>
      </c>
      <c r="AW359" s="171" t="s">
        <v>93</v>
      </c>
      <c r="AX359" s="171" t="s">
        <v>111</v>
      </c>
      <c r="AY359" s="172" t="s">
        <v>188</v>
      </c>
    </row>
    <row r="360" spans="2:65" s="171" customFormat="1">
      <c r="B360" s="170"/>
      <c r="D360" s="167" t="s">
        <v>201</v>
      </c>
      <c r="E360" s="172" t="s">
        <v>69</v>
      </c>
      <c r="F360" s="173" t="s">
        <v>2150</v>
      </c>
      <c r="H360" s="172" t="s">
        <v>69</v>
      </c>
      <c r="I360" s="241"/>
      <c r="L360" s="170"/>
      <c r="M360" s="174"/>
      <c r="N360" s="175"/>
      <c r="O360" s="175"/>
      <c r="P360" s="175"/>
      <c r="Q360" s="175"/>
      <c r="R360" s="175"/>
      <c r="S360" s="175"/>
      <c r="T360" s="176"/>
      <c r="AT360" s="172" t="s">
        <v>201</v>
      </c>
      <c r="AU360" s="172" t="s">
        <v>115</v>
      </c>
      <c r="AV360" s="171" t="s">
        <v>113</v>
      </c>
      <c r="AW360" s="171" t="s">
        <v>93</v>
      </c>
      <c r="AX360" s="171" t="s">
        <v>111</v>
      </c>
      <c r="AY360" s="172" t="s">
        <v>188</v>
      </c>
    </row>
    <row r="361" spans="2:65" s="171" customFormat="1">
      <c r="B361" s="170"/>
      <c r="D361" s="167" t="s">
        <v>201</v>
      </c>
      <c r="E361" s="172" t="s">
        <v>69</v>
      </c>
      <c r="F361" s="173" t="s">
        <v>2151</v>
      </c>
      <c r="H361" s="172" t="s">
        <v>69</v>
      </c>
      <c r="I361" s="241"/>
      <c r="L361" s="170"/>
      <c r="M361" s="174"/>
      <c r="N361" s="175"/>
      <c r="O361" s="175"/>
      <c r="P361" s="175"/>
      <c r="Q361" s="175"/>
      <c r="R361" s="175"/>
      <c r="S361" s="175"/>
      <c r="T361" s="176"/>
      <c r="AT361" s="172" t="s">
        <v>201</v>
      </c>
      <c r="AU361" s="172" t="s">
        <v>115</v>
      </c>
      <c r="AV361" s="171" t="s">
        <v>113</v>
      </c>
      <c r="AW361" s="171" t="s">
        <v>93</v>
      </c>
      <c r="AX361" s="171" t="s">
        <v>111</v>
      </c>
      <c r="AY361" s="172" t="s">
        <v>188</v>
      </c>
    </row>
    <row r="362" spans="2:65" s="171" customFormat="1">
      <c r="B362" s="170"/>
      <c r="D362" s="167" t="s">
        <v>201</v>
      </c>
      <c r="E362" s="172" t="s">
        <v>69</v>
      </c>
      <c r="F362" s="173" t="s">
        <v>291</v>
      </c>
      <c r="H362" s="172" t="s">
        <v>69</v>
      </c>
      <c r="I362" s="241"/>
      <c r="L362" s="170"/>
      <c r="M362" s="174"/>
      <c r="N362" s="175"/>
      <c r="O362" s="175"/>
      <c r="P362" s="175"/>
      <c r="Q362" s="175"/>
      <c r="R362" s="175"/>
      <c r="S362" s="175"/>
      <c r="T362" s="176"/>
      <c r="AT362" s="172" t="s">
        <v>201</v>
      </c>
      <c r="AU362" s="172" t="s">
        <v>115</v>
      </c>
      <c r="AV362" s="171" t="s">
        <v>113</v>
      </c>
      <c r="AW362" s="171" t="s">
        <v>93</v>
      </c>
      <c r="AX362" s="171" t="s">
        <v>111</v>
      </c>
      <c r="AY362" s="172" t="s">
        <v>188</v>
      </c>
    </row>
    <row r="363" spans="2:65" s="171" customFormat="1">
      <c r="B363" s="170"/>
      <c r="D363" s="167" t="s">
        <v>201</v>
      </c>
      <c r="E363" s="172" t="s">
        <v>69</v>
      </c>
      <c r="F363" s="173" t="s">
        <v>2174</v>
      </c>
      <c r="H363" s="172" t="s">
        <v>69</v>
      </c>
      <c r="I363" s="241"/>
      <c r="L363" s="170"/>
      <c r="M363" s="174"/>
      <c r="N363" s="175"/>
      <c r="O363" s="175"/>
      <c r="P363" s="175"/>
      <c r="Q363" s="175"/>
      <c r="R363" s="175"/>
      <c r="S363" s="175"/>
      <c r="T363" s="176"/>
      <c r="AT363" s="172" t="s">
        <v>201</v>
      </c>
      <c r="AU363" s="172" t="s">
        <v>115</v>
      </c>
      <c r="AV363" s="171" t="s">
        <v>113</v>
      </c>
      <c r="AW363" s="171" t="s">
        <v>93</v>
      </c>
      <c r="AX363" s="171" t="s">
        <v>111</v>
      </c>
      <c r="AY363" s="172" t="s">
        <v>188</v>
      </c>
    </row>
    <row r="364" spans="2:65" s="171" customFormat="1">
      <c r="B364" s="170"/>
      <c r="D364" s="167" t="s">
        <v>201</v>
      </c>
      <c r="E364" s="172" t="s">
        <v>69</v>
      </c>
      <c r="F364" s="173" t="s">
        <v>2227</v>
      </c>
      <c r="H364" s="172" t="s">
        <v>69</v>
      </c>
      <c r="I364" s="241"/>
      <c r="L364" s="170"/>
      <c r="M364" s="174"/>
      <c r="N364" s="175"/>
      <c r="O364" s="175"/>
      <c r="P364" s="175"/>
      <c r="Q364" s="175"/>
      <c r="R364" s="175"/>
      <c r="S364" s="175"/>
      <c r="T364" s="176"/>
      <c r="AT364" s="172" t="s">
        <v>201</v>
      </c>
      <c r="AU364" s="172" t="s">
        <v>115</v>
      </c>
      <c r="AV364" s="171" t="s">
        <v>113</v>
      </c>
      <c r="AW364" s="171" t="s">
        <v>93</v>
      </c>
      <c r="AX364" s="171" t="s">
        <v>111</v>
      </c>
      <c r="AY364" s="172" t="s">
        <v>188</v>
      </c>
    </row>
    <row r="365" spans="2:65" s="171" customFormat="1">
      <c r="B365" s="170"/>
      <c r="D365" s="167" t="s">
        <v>201</v>
      </c>
      <c r="E365" s="172" t="s">
        <v>69</v>
      </c>
      <c r="F365" s="173" t="s">
        <v>2246</v>
      </c>
      <c r="H365" s="172" t="s">
        <v>69</v>
      </c>
      <c r="I365" s="241"/>
      <c r="L365" s="170"/>
      <c r="M365" s="174"/>
      <c r="N365" s="175"/>
      <c r="O365" s="175"/>
      <c r="P365" s="175"/>
      <c r="Q365" s="175"/>
      <c r="R365" s="175"/>
      <c r="S365" s="175"/>
      <c r="T365" s="176"/>
      <c r="AT365" s="172" t="s">
        <v>201</v>
      </c>
      <c r="AU365" s="172" t="s">
        <v>115</v>
      </c>
      <c r="AV365" s="171" t="s">
        <v>113</v>
      </c>
      <c r="AW365" s="171" t="s">
        <v>93</v>
      </c>
      <c r="AX365" s="171" t="s">
        <v>111</v>
      </c>
      <c r="AY365" s="172" t="s">
        <v>188</v>
      </c>
    </row>
    <row r="366" spans="2:65" s="178" customFormat="1">
      <c r="B366" s="177"/>
      <c r="D366" s="167" t="s">
        <v>201</v>
      </c>
      <c r="E366" s="179" t="s">
        <v>69</v>
      </c>
      <c r="F366" s="180" t="s">
        <v>2235</v>
      </c>
      <c r="H366" s="181">
        <v>3.75</v>
      </c>
      <c r="I366" s="242"/>
      <c r="L366" s="177"/>
      <c r="M366" s="182"/>
      <c r="N366" s="183"/>
      <c r="O366" s="183"/>
      <c r="P366" s="183"/>
      <c r="Q366" s="183"/>
      <c r="R366" s="183"/>
      <c r="S366" s="183"/>
      <c r="T366" s="184"/>
      <c r="AT366" s="179" t="s">
        <v>201</v>
      </c>
      <c r="AU366" s="179" t="s">
        <v>115</v>
      </c>
      <c r="AV366" s="178" t="s">
        <v>115</v>
      </c>
      <c r="AW366" s="178" t="s">
        <v>93</v>
      </c>
      <c r="AX366" s="178" t="s">
        <v>111</v>
      </c>
      <c r="AY366" s="179" t="s">
        <v>188</v>
      </c>
    </row>
    <row r="367" spans="2:65" s="186" customFormat="1">
      <c r="B367" s="185"/>
      <c r="D367" s="167" t="s">
        <v>201</v>
      </c>
      <c r="E367" s="187" t="s">
        <v>69</v>
      </c>
      <c r="F367" s="188" t="s">
        <v>210</v>
      </c>
      <c r="H367" s="189">
        <v>3.75</v>
      </c>
      <c r="I367" s="243"/>
      <c r="L367" s="185"/>
      <c r="M367" s="190"/>
      <c r="N367" s="191"/>
      <c r="O367" s="191"/>
      <c r="P367" s="191"/>
      <c r="Q367" s="191"/>
      <c r="R367" s="191"/>
      <c r="S367" s="191"/>
      <c r="T367" s="192"/>
      <c r="AT367" s="187" t="s">
        <v>201</v>
      </c>
      <c r="AU367" s="187" t="s">
        <v>115</v>
      </c>
      <c r="AV367" s="186" t="s">
        <v>195</v>
      </c>
      <c r="AW367" s="186" t="s">
        <v>93</v>
      </c>
      <c r="AX367" s="186" t="s">
        <v>113</v>
      </c>
      <c r="AY367" s="187" t="s">
        <v>188</v>
      </c>
    </row>
    <row r="368" spans="2:65" s="101" customFormat="1" ht="16.5" customHeight="1">
      <c r="B368" s="86"/>
      <c r="C368" s="87" t="s">
        <v>71</v>
      </c>
      <c r="D368" s="87" t="s">
        <v>190</v>
      </c>
      <c r="E368" s="88" t="s">
        <v>2251</v>
      </c>
      <c r="F368" s="89" t="s">
        <v>2252</v>
      </c>
      <c r="G368" s="90" t="s">
        <v>314</v>
      </c>
      <c r="H368" s="91">
        <v>0.23599999999999999</v>
      </c>
      <c r="I368" s="238"/>
      <c r="J368" s="92">
        <f>ROUND(I368*H368,2)</f>
        <v>0</v>
      </c>
      <c r="K368" s="89" t="s">
        <v>194</v>
      </c>
      <c r="L368" s="61"/>
      <c r="M368" s="239" t="s">
        <v>69</v>
      </c>
      <c r="N368" s="164" t="s">
        <v>100</v>
      </c>
      <c r="O368" s="100"/>
      <c r="P368" s="165">
        <f>O368*H368</f>
        <v>0</v>
      </c>
      <c r="Q368" s="165">
        <v>1.0551600000000001</v>
      </c>
      <c r="R368" s="165">
        <f>Q368*H368</f>
        <v>0.24901776</v>
      </c>
      <c r="S368" s="165">
        <v>0</v>
      </c>
      <c r="T368" s="166">
        <f>S368*H368</f>
        <v>0</v>
      </c>
      <c r="AR368" s="55" t="s">
        <v>195</v>
      </c>
      <c r="AT368" s="55" t="s">
        <v>190</v>
      </c>
      <c r="AU368" s="55" t="s">
        <v>115</v>
      </c>
      <c r="AY368" s="55" t="s">
        <v>188</v>
      </c>
      <c r="BE368" s="93">
        <f>IF(N368="základní",J368,0)</f>
        <v>0</v>
      </c>
      <c r="BF368" s="93">
        <f>IF(N368="snížená",J368,0)</f>
        <v>0</v>
      </c>
      <c r="BG368" s="93">
        <f>IF(N368="zákl. přenesená",J368,0)</f>
        <v>0</v>
      </c>
      <c r="BH368" s="93">
        <f>IF(N368="sníž. přenesená",J368,0)</f>
        <v>0</v>
      </c>
      <c r="BI368" s="93">
        <f>IF(N368="nulová",J368,0)</f>
        <v>0</v>
      </c>
      <c r="BJ368" s="55" t="s">
        <v>113</v>
      </c>
      <c r="BK368" s="93">
        <f>ROUND(I368*H368,2)</f>
        <v>0</v>
      </c>
      <c r="BL368" s="55" t="s">
        <v>195</v>
      </c>
      <c r="BM368" s="55" t="s">
        <v>2253</v>
      </c>
    </row>
    <row r="369" spans="2:65" s="101" customFormat="1" ht="54">
      <c r="B369" s="61"/>
      <c r="D369" s="167" t="s">
        <v>197</v>
      </c>
      <c r="F369" s="168" t="s">
        <v>2254</v>
      </c>
      <c r="I369" s="240"/>
      <c r="L369" s="61"/>
      <c r="M369" s="94"/>
      <c r="N369" s="100"/>
      <c r="O369" s="100"/>
      <c r="P369" s="100"/>
      <c r="Q369" s="100"/>
      <c r="R369" s="100"/>
      <c r="S369" s="100"/>
      <c r="T369" s="69"/>
      <c r="AT369" s="55" t="s">
        <v>197</v>
      </c>
      <c r="AU369" s="55" t="s">
        <v>115</v>
      </c>
    </row>
    <row r="370" spans="2:65" s="171" customFormat="1">
      <c r="B370" s="170"/>
      <c r="D370" s="167" t="s">
        <v>201</v>
      </c>
      <c r="E370" s="172" t="s">
        <v>69</v>
      </c>
      <c r="F370" s="173" t="s">
        <v>202</v>
      </c>
      <c r="H370" s="172" t="s">
        <v>69</v>
      </c>
      <c r="I370" s="241"/>
      <c r="L370" s="170"/>
      <c r="M370" s="174"/>
      <c r="N370" s="175"/>
      <c r="O370" s="175"/>
      <c r="P370" s="175"/>
      <c r="Q370" s="175"/>
      <c r="R370" s="175"/>
      <c r="S370" s="175"/>
      <c r="T370" s="176"/>
      <c r="AT370" s="172" t="s">
        <v>201</v>
      </c>
      <c r="AU370" s="172" t="s">
        <v>115</v>
      </c>
      <c r="AV370" s="171" t="s">
        <v>113</v>
      </c>
      <c r="AW370" s="171" t="s">
        <v>93</v>
      </c>
      <c r="AX370" s="171" t="s">
        <v>111</v>
      </c>
      <c r="AY370" s="172" t="s">
        <v>188</v>
      </c>
    </row>
    <row r="371" spans="2:65" s="171" customFormat="1">
      <c r="B371" s="170"/>
      <c r="D371" s="167" t="s">
        <v>201</v>
      </c>
      <c r="E371" s="172" t="s">
        <v>69</v>
      </c>
      <c r="F371" s="173" t="s">
        <v>2150</v>
      </c>
      <c r="H371" s="172" t="s">
        <v>69</v>
      </c>
      <c r="I371" s="241"/>
      <c r="L371" s="170"/>
      <c r="M371" s="174"/>
      <c r="N371" s="175"/>
      <c r="O371" s="175"/>
      <c r="P371" s="175"/>
      <c r="Q371" s="175"/>
      <c r="R371" s="175"/>
      <c r="S371" s="175"/>
      <c r="T371" s="176"/>
      <c r="AT371" s="172" t="s">
        <v>201</v>
      </c>
      <c r="AU371" s="172" t="s">
        <v>115</v>
      </c>
      <c r="AV371" s="171" t="s">
        <v>113</v>
      </c>
      <c r="AW371" s="171" t="s">
        <v>93</v>
      </c>
      <c r="AX371" s="171" t="s">
        <v>111</v>
      </c>
      <c r="AY371" s="172" t="s">
        <v>188</v>
      </c>
    </row>
    <row r="372" spans="2:65" s="171" customFormat="1">
      <c r="B372" s="170"/>
      <c r="D372" s="167" t="s">
        <v>201</v>
      </c>
      <c r="E372" s="172" t="s">
        <v>69</v>
      </c>
      <c r="F372" s="173" t="s">
        <v>2151</v>
      </c>
      <c r="H372" s="172" t="s">
        <v>69</v>
      </c>
      <c r="I372" s="241"/>
      <c r="L372" s="170"/>
      <c r="M372" s="174"/>
      <c r="N372" s="175"/>
      <c r="O372" s="175"/>
      <c r="P372" s="175"/>
      <c r="Q372" s="175"/>
      <c r="R372" s="175"/>
      <c r="S372" s="175"/>
      <c r="T372" s="176"/>
      <c r="AT372" s="172" t="s">
        <v>201</v>
      </c>
      <c r="AU372" s="172" t="s">
        <v>115</v>
      </c>
      <c r="AV372" s="171" t="s">
        <v>113</v>
      </c>
      <c r="AW372" s="171" t="s">
        <v>93</v>
      </c>
      <c r="AX372" s="171" t="s">
        <v>111</v>
      </c>
      <c r="AY372" s="172" t="s">
        <v>188</v>
      </c>
    </row>
    <row r="373" spans="2:65" s="171" customFormat="1">
      <c r="B373" s="170"/>
      <c r="D373" s="167" t="s">
        <v>201</v>
      </c>
      <c r="E373" s="172" t="s">
        <v>69</v>
      </c>
      <c r="F373" s="173" t="s">
        <v>291</v>
      </c>
      <c r="H373" s="172" t="s">
        <v>69</v>
      </c>
      <c r="I373" s="241"/>
      <c r="L373" s="170"/>
      <c r="M373" s="174"/>
      <c r="N373" s="175"/>
      <c r="O373" s="175"/>
      <c r="P373" s="175"/>
      <c r="Q373" s="175"/>
      <c r="R373" s="175"/>
      <c r="S373" s="175"/>
      <c r="T373" s="176"/>
      <c r="AT373" s="172" t="s">
        <v>201</v>
      </c>
      <c r="AU373" s="172" t="s">
        <v>115</v>
      </c>
      <c r="AV373" s="171" t="s">
        <v>113</v>
      </c>
      <c r="AW373" s="171" t="s">
        <v>93</v>
      </c>
      <c r="AX373" s="171" t="s">
        <v>111</v>
      </c>
      <c r="AY373" s="172" t="s">
        <v>188</v>
      </c>
    </row>
    <row r="374" spans="2:65" s="171" customFormat="1">
      <c r="B374" s="170"/>
      <c r="D374" s="167" t="s">
        <v>201</v>
      </c>
      <c r="E374" s="172" t="s">
        <v>69</v>
      </c>
      <c r="F374" s="173" t="s">
        <v>2174</v>
      </c>
      <c r="H374" s="172" t="s">
        <v>69</v>
      </c>
      <c r="I374" s="241"/>
      <c r="L374" s="170"/>
      <c r="M374" s="174"/>
      <c r="N374" s="175"/>
      <c r="O374" s="175"/>
      <c r="P374" s="175"/>
      <c r="Q374" s="175"/>
      <c r="R374" s="175"/>
      <c r="S374" s="175"/>
      <c r="T374" s="176"/>
      <c r="AT374" s="172" t="s">
        <v>201</v>
      </c>
      <c r="AU374" s="172" t="s">
        <v>115</v>
      </c>
      <c r="AV374" s="171" t="s">
        <v>113</v>
      </c>
      <c r="AW374" s="171" t="s">
        <v>93</v>
      </c>
      <c r="AX374" s="171" t="s">
        <v>111</v>
      </c>
      <c r="AY374" s="172" t="s">
        <v>188</v>
      </c>
    </row>
    <row r="375" spans="2:65" s="171" customFormat="1">
      <c r="B375" s="170"/>
      <c r="D375" s="167" t="s">
        <v>201</v>
      </c>
      <c r="E375" s="172" t="s">
        <v>69</v>
      </c>
      <c r="F375" s="173" t="s">
        <v>2255</v>
      </c>
      <c r="H375" s="172" t="s">
        <v>69</v>
      </c>
      <c r="I375" s="241"/>
      <c r="L375" s="170"/>
      <c r="M375" s="174"/>
      <c r="N375" s="175"/>
      <c r="O375" s="175"/>
      <c r="P375" s="175"/>
      <c r="Q375" s="175"/>
      <c r="R375" s="175"/>
      <c r="S375" s="175"/>
      <c r="T375" s="176"/>
      <c r="AT375" s="172" t="s">
        <v>201</v>
      </c>
      <c r="AU375" s="172" t="s">
        <v>115</v>
      </c>
      <c r="AV375" s="171" t="s">
        <v>113</v>
      </c>
      <c r="AW375" s="171" t="s">
        <v>93</v>
      </c>
      <c r="AX375" s="171" t="s">
        <v>111</v>
      </c>
      <c r="AY375" s="172" t="s">
        <v>188</v>
      </c>
    </row>
    <row r="376" spans="2:65" s="178" customFormat="1">
      <c r="B376" s="177"/>
      <c r="D376" s="167" t="s">
        <v>201</v>
      </c>
      <c r="E376" s="179" t="s">
        <v>69</v>
      </c>
      <c r="F376" s="180" t="s">
        <v>2256</v>
      </c>
      <c r="H376" s="181">
        <v>0.23599999999999999</v>
      </c>
      <c r="I376" s="242"/>
      <c r="L376" s="177"/>
      <c r="M376" s="182"/>
      <c r="N376" s="183"/>
      <c r="O376" s="183"/>
      <c r="P376" s="183"/>
      <c r="Q376" s="183"/>
      <c r="R376" s="183"/>
      <c r="S376" s="183"/>
      <c r="T376" s="184"/>
      <c r="AT376" s="179" t="s">
        <v>201</v>
      </c>
      <c r="AU376" s="179" t="s">
        <v>115</v>
      </c>
      <c r="AV376" s="178" t="s">
        <v>115</v>
      </c>
      <c r="AW376" s="178" t="s">
        <v>93</v>
      </c>
      <c r="AX376" s="178" t="s">
        <v>111</v>
      </c>
      <c r="AY376" s="179" t="s">
        <v>188</v>
      </c>
    </row>
    <row r="377" spans="2:65" s="186" customFormat="1">
      <c r="B377" s="185"/>
      <c r="D377" s="167" t="s">
        <v>201</v>
      </c>
      <c r="E377" s="187" t="s">
        <v>69</v>
      </c>
      <c r="F377" s="188" t="s">
        <v>210</v>
      </c>
      <c r="H377" s="189">
        <v>0.23599999999999999</v>
      </c>
      <c r="I377" s="243"/>
      <c r="L377" s="185"/>
      <c r="M377" s="190"/>
      <c r="N377" s="191"/>
      <c r="O377" s="191"/>
      <c r="P377" s="191"/>
      <c r="Q377" s="191"/>
      <c r="R377" s="191"/>
      <c r="S377" s="191"/>
      <c r="T377" s="192"/>
      <c r="AT377" s="187" t="s">
        <v>201</v>
      </c>
      <c r="AU377" s="187" t="s">
        <v>115</v>
      </c>
      <c r="AV377" s="186" t="s">
        <v>195</v>
      </c>
      <c r="AW377" s="186" t="s">
        <v>93</v>
      </c>
      <c r="AX377" s="186" t="s">
        <v>113</v>
      </c>
      <c r="AY377" s="187" t="s">
        <v>188</v>
      </c>
    </row>
    <row r="378" spans="2:65" s="152" customFormat="1" ht="29.85" customHeight="1">
      <c r="B378" s="151"/>
      <c r="D378" s="153" t="s">
        <v>110</v>
      </c>
      <c r="E378" s="162" t="s">
        <v>254</v>
      </c>
      <c r="F378" s="162" t="s">
        <v>445</v>
      </c>
      <c r="I378" s="237"/>
      <c r="J378" s="163">
        <f>BK378</f>
        <v>0</v>
      </c>
      <c r="L378" s="151"/>
      <c r="M378" s="156"/>
      <c r="N378" s="157"/>
      <c r="O378" s="157"/>
      <c r="P378" s="158">
        <f>SUM(P379:P524)</f>
        <v>0</v>
      </c>
      <c r="Q378" s="157"/>
      <c r="R378" s="158">
        <f>SUM(R379:R524)</f>
        <v>2.7250272499999997</v>
      </c>
      <c r="S378" s="157"/>
      <c r="T378" s="159">
        <f>SUM(T379:T524)</f>
        <v>0</v>
      </c>
      <c r="AR378" s="153" t="s">
        <v>113</v>
      </c>
      <c r="AT378" s="160" t="s">
        <v>110</v>
      </c>
      <c r="AU378" s="160" t="s">
        <v>113</v>
      </c>
      <c r="AY378" s="153" t="s">
        <v>188</v>
      </c>
      <c r="BK378" s="161">
        <f>SUM(BK379:BK524)</f>
        <v>0</v>
      </c>
    </row>
    <row r="379" spans="2:65" s="101" customFormat="1" ht="16.5" customHeight="1">
      <c r="B379" s="86"/>
      <c r="C379" s="87" t="s">
        <v>430</v>
      </c>
      <c r="D379" s="87" t="s">
        <v>190</v>
      </c>
      <c r="E379" s="88" t="s">
        <v>2257</v>
      </c>
      <c r="F379" s="89" t="s">
        <v>2258</v>
      </c>
      <c r="G379" s="90" t="s">
        <v>1023</v>
      </c>
      <c r="H379" s="91">
        <v>5.78</v>
      </c>
      <c r="I379" s="238"/>
      <c r="J379" s="92">
        <f>ROUND(I379*H379,2)</f>
        <v>0</v>
      </c>
      <c r="K379" s="89" t="s">
        <v>449</v>
      </c>
      <c r="L379" s="61"/>
      <c r="M379" s="239" t="s">
        <v>69</v>
      </c>
      <c r="N379" s="164" t="s">
        <v>100</v>
      </c>
      <c r="O379" s="100"/>
      <c r="P379" s="165">
        <f>O379*H379</f>
        <v>0</v>
      </c>
      <c r="Q379" s="165">
        <v>2E-3</v>
      </c>
      <c r="R379" s="165">
        <f>Q379*H379</f>
        <v>1.1560000000000001E-2</v>
      </c>
      <c r="S379" s="165">
        <v>0</v>
      </c>
      <c r="T379" s="166">
        <f>S379*H379</f>
        <v>0</v>
      </c>
      <c r="AR379" s="55" t="s">
        <v>195</v>
      </c>
      <c r="AT379" s="55" t="s">
        <v>190</v>
      </c>
      <c r="AU379" s="55" t="s">
        <v>115</v>
      </c>
      <c r="AY379" s="55" t="s">
        <v>188</v>
      </c>
      <c r="BE379" s="93">
        <f>IF(N379="základní",J379,0)</f>
        <v>0</v>
      </c>
      <c r="BF379" s="93">
        <f>IF(N379="snížená",J379,0)</f>
        <v>0</v>
      </c>
      <c r="BG379" s="93">
        <f>IF(N379="zákl. přenesená",J379,0)</f>
        <v>0</v>
      </c>
      <c r="BH379" s="93">
        <f>IF(N379="sníž. přenesená",J379,0)</f>
        <v>0</v>
      </c>
      <c r="BI379" s="93">
        <f>IF(N379="nulová",J379,0)</f>
        <v>0</v>
      </c>
      <c r="BJ379" s="55" t="s">
        <v>113</v>
      </c>
      <c r="BK379" s="93">
        <f>ROUND(I379*H379,2)</f>
        <v>0</v>
      </c>
      <c r="BL379" s="55" t="s">
        <v>195</v>
      </c>
      <c r="BM379" s="55" t="s">
        <v>2259</v>
      </c>
    </row>
    <row r="380" spans="2:65" s="101" customFormat="1">
      <c r="B380" s="61"/>
      <c r="D380" s="167" t="s">
        <v>197</v>
      </c>
      <c r="F380" s="168" t="s">
        <v>2260</v>
      </c>
      <c r="I380" s="240"/>
      <c r="L380" s="61"/>
      <c r="M380" s="94"/>
      <c r="N380" s="100"/>
      <c r="O380" s="100"/>
      <c r="P380" s="100"/>
      <c r="Q380" s="100"/>
      <c r="R380" s="100"/>
      <c r="S380" s="100"/>
      <c r="T380" s="69"/>
      <c r="AT380" s="55" t="s">
        <v>197</v>
      </c>
      <c r="AU380" s="55" t="s">
        <v>115</v>
      </c>
    </row>
    <row r="381" spans="2:65" s="171" customFormat="1">
      <c r="B381" s="170"/>
      <c r="D381" s="167" t="s">
        <v>201</v>
      </c>
      <c r="E381" s="172" t="s">
        <v>69</v>
      </c>
      <c r="F381" s="173" t="s">
        <v>202</v>
      </c>
      <c r="H381" s="172" t="s">
        <v>69</v>
      </c>
      <c r="I381" s="241"/>
      <c r="L381" s="170"/>
      <c r="M381" s="174"/>
      <c r="N381" s="175"/>
      <c r="O381" s="175"/>
      <c r="P381" s="175"/>
      <c r="Q381" s="175"/>
      <c r="R381" s="175"/>
      <c r="S381" s="175"/>
      <c r="T381" s="176"/>
      <c r="AT381" s="172" t="s">
        <v>201</v>
      </c>
      <c r="AU381" s="172" t="s">
        <v>115</v>
      </c>
      <c r="AV381" s="171" t="s">
        <v>113</v>
      </c>
      <c r="AW381" s="171" t="s">
        <v>93</v>
      </c>
      <c r="AX381" s="171" t="s">
        <v>111</v>
      </c>
      <c r="AY381" s="172" t="s">
        <v>188</v>
      </c>
    </row>
    <row r="382" spans="2:65" s="171" customFormat="1">
      <c r="B382" s="170"/>
      <c r="D382" s="167" t="s">
        <v>201</v>
      </c>
      <c r="E382" s="172" t="s">
        <v>69</v>
      </c>
      <c r="F382" s="173" t="s">
        <v>2150</v>
      </c>
      <c r="H382" s="172" t="s">
        <v>69</v>
      </c>
      <c r="I382" s="241"/>
      <c r="L382" s="170"/>
      <c r="M382" s="174"/>
      <c r="N382" s="175"/>
      <c r="O382" s="175"/>
      <c r="P382" s="175"/>
      <c r="Q382" s="175"/>
      <c r="R382" s="175"/>
      <c r="S382" s="175"/>
      <c r="T382" s="176"/>
      <c r="AT382" s="172" t="s">
        <v>201</v>
      </c>
      <c r="AU382" s="172" t="s">
        <v>115</v>
      </c>
      <c r="AV382" s="171" t="s">
        <v>113</v>
      </c>
      <c r="AW382" s="171" t="s">
        <v>93</v>
      </c>
      <c r="AX382" s="171" t="s">
        <v>111</v>
      </c>
      <c r="AY382" s="172" t="s">
        <v>188</v>
      </c>
    </row>
    <row r="383" spans="2:65" s="171" customFormat="1">
      <c r="B383" s="170"/>
      <c r="D383" s="167" t="s">
        <v>201</v>
      </c>
      <c r="E383" s="172" t="s">
        <v>69</v>
      </c>
      <c r="F383" s="173" t="s">
        <v>2151</v>
      </c>
      <c r="H383" s="172" t="s">
        <v>69</v>
      </c>
      <c r="I383" s="241"/>
      <c r="L383" s="170"/>
      <c r="M383" s="174"/>
      <c r="N383" s="175"/>
      <c r="O383" s="175"/>
      <c r="P383" s="175"/>
      <c r="Q383" s="175"/>
      <c r="R383" s="175"/>
      <c r="S383" s="175"/>
      <c r="T383" s="176"/>
      <c r="AT383" s="172" t="s">
        <v>201</v>
      </c>
      <c r="AU383" s="172" t="s">
        <v>115</v>
      </c>
      <c r="AV383" s="171" t="s">
        <v>113</v>
      </c>
      <c r="AW383" s="171" t="s">
        <v>93</v>
      </c>
      <c r="AX383" s="171" t="s">
        <v>111</v>
      </c>
      <c r="AY383" s="172" t="s">
        <v>188</v>
      </c>
    </row>
    <row r="384" spans="2:65" s="171" customFormat="1">
      <c r="B384" s="170"/>
      <c r="D384" s="167" t="s">
        <v>201</v>
      </c>
      <c r="E384" s="172" t="s">
        <v>69</v>
      </c>
      <c r="F384" s="173" t="s">
        <v>291</v>
      </c>
      <c r="H384" s="172" t="s">
        <v>69</v>
      </c>
      <c r="I384" s="241"/>
      <c r="L384" s="170"/>
      <c r="M384" s="174"/>
      <c r="N384" s="175"/>
      <c r="O384" s="175"/>
      <c r="P384" s="175"/>
      <c r="Q384" s="175"/>
      <c r="R384" s="175"/>
      <c r="S384" s="175"/>
      <c r="T384" s="176"/>
      <c r="AT384" s="172" t="s">
        <v>201</v>
      </c>
      <c r="AU384" s="172" t="s">
        <v>115</v>
      </c>
      <c r="AV384" s="171" t="s">
        <v>113</v>
      </c>
      <c r="AW384" s="171" t="s">
        <v>93</v>
      </c>
      <c r="AX384" s="171" t="s">
        <v>111</v>
      </c>
      <c r="AY384" s="172" t="s">
        <v>188</v>
      </c>
    </row>
    <row r="385" spans="2:65" s="178" customFormat="1">
      <c r="B385" s="177"/>
      <c r="D385" s="167" t="s">
        <v>201</v>
      </c>
      <c r="E385" s="179" t="s">
        <v>69</v>
      </c>
      <c r="F385" s="180" t="s">
        <v>69</v>
      </c>
      <c r="H385" s="181">
        <v>0</v>
      </c>
      <c r="I385" s="242"/>
      <c r="L385" s="177"/>
      <c r="M385" s="182"/>
      <c r="N385" s="183"/>
      <c r="O385" s="183"/>
      <c r="P385" s="183"/>
      <c r="Q385" s="183"/>
      <c r="R385" s="183"/>
      <c r="S385" s="183"/>
      <c r="T385" s="184"/>
      <c r="AT385" s="179" t="s">
        <v>201</v>
      </c>
      <c r="AU385" s="179" t="s">
        <v>115</v>
      </c>
      <c r="AV385" s="178" t="s">
        <v>115</v>
      </c>
      <c r="AW385" s="178" t="s">
        <v>93</v>
      </c>
      <c r="AX385" s="178" t="s">
        <v>111</v>
      </c>
      <c r="AY385" s="179" t="s">
        <v>188</v>
      </c>
    </row>
    <row r="386" spans="2:65" s="171" customFormat="1">
      <c r="B386" s="170"/>
      <c r="D386" s="167" t="s">
        <v>201</v>
      </c>
      <c r="E386" s="172" t="s">
        <v>69</v>
      </c>
      <c r="F386" s="173" t="s">
        <v>2174</v>
      </c>
      <c r="H386" s="172" t="s">
        <v>69</v>
      </c>
      <c r="I386" s="241"/>
      <c r="L386" s="170"/>
      <c r="M386" s="174"/>
      <c r="N386" s="175"/>
      <c r="O386" s="175"/>
      <c r="P386" s="175"/>
      <c r="Q386" s="175"/>
      <c r="R386" s="175"/>
      <c r="S386" s="175"/>
      <c r="T386" s="176"/>
      <c r="AT386" s="172" t="s">
        <v>201</v>
      </c>
      <c r="AU386" s="172" t="s">
        <v>115</v>
      </c>
      <c r="AV386" s="171" t="s">
        <v>113</v>
      </c>
      <c r="AW386" s="171" t="s">
        <v>93</v>
      </c>
      <c r="AX386" s="171" t="s">
        <v>111</v>
      </c>
      <c r="AY386" s="172" t="s">
        <v>188</v>
      </c>
    </row>
    <row r="387" spans="2:65" s="171" customFormat="1">
      <c r="B387" s="170"/>
      <c r="D387" s="167" t="s">
        <v>201</v>
      </c>
      <c r="E387" s="172" t="s">
        <v>69</v>
      </c>
      <c r="F387" s="173" t="s">
        <v>2261</v>
      </c>
      <c r="H387" s="172" t="s">
        <v>69</v>
      </c>
      <c r="I387" s="241"/>
      <c r="L387" s="170"/>
      <c r="M387" s="174"/>
      <c r="N387" s="175"/>
      <c r="O387" s="175"/>
      <c r="P387" s="175"/>
      <c r="Q387" s="175"/>
      <c r="R387" s="175"/>
      <c r="S387" s="175"/>
      <c r="T387" s="176"/>
      <c r="AT387" s="172" t="s">
        <v>201</v>
      </c>
      <c r="AU387" s="172" t="s">
        <v>115</v>
      </c>
      <c r="AV387" s="171" t="s">
        <v>113</v>
      </c>
      <c r="AW387" s="171" t="s">
        <v>93</v>
      </c>
      <c r="AX387" s="171" t="s">
        <v>111</v>
      </c>
      <c r="AY387" s="172" t="s">
        <v>188</v>
      </c>
    </row>
    <row r="388" spans="2:65" s="171" customFormat="1">
      <c r="B388" s="170"/>
      <c r="D388" s="167" t="s">
        <v>201</v>
      </c>
      <c r="E388" s="172" t="s">
        <v>69</v>
      </c>
      <c r="F388" s="173" t="s">
        <v>2262</v>
      </c>
      <c r="H388" s="172" t="s">
        <v>69</v>
      </c>
      <c r="I388" s="241"/>
      <c r="L388" s="170"/>
      <c r="M388" s="174"/>
      <c r="N388" s="175"/>
      <c r="O388" s="175"/>
      <c r="P388" s="175"/>
      <c r="Q388" s="175"/>
      <c r="R388" s="175"/>
      <c r="S388" s="175"/>
      <c r="T388" s="176"/>
      <c r="AT388" s="172" t="s">
        <v>201</v>
      </c>
      <c r="AU388" s="172" t="s">
        <v>115</v>
      </c>
      <c r="AV388" s="171" t="s">
        <v>113</v>
      </c>
      <c r="AW388" s="171" t="s">
        <v>93</v>
      </c>
      <c r="AX388" s="171" t="s">
        <v>111</v>
      </c>
      <c r="AY388" s="172" t="s">
        <v>188</v>
      </c>
    </row>
    <row r="389" spans="2:65" s="178" customFormat="1">
      <c r="B389" s="177"/>
      <c r="D389" s="167" t="s">
        <v>201</v>
      </c>
      <c r="E389" s="179" t="s">
        <v>69</v>
      </c>
      <c r="F389" s="180" t="s">
        <v>2263</v>
      </c>
      <c r="H389" s="181">
        <v>2.5129999999999999</v>
      </c>
      <c r="I389" s="242"/>
      <c r="L389" s="177"/>
      <c r="M389" s="182"/>
      <c r="N389" s="183"/>
      <c r="O389" s="183"/>
      <c r="P389" s="183"/>
      <c r="Q389" s="183"/>
      <c r="R389" s="183"/>
      <c r="S389" s="183"/>
      <c r="T389" s="184"/>
      <c r="AT389" s="179" t="s">
        <v>201</v>
      </c>
      <c r="AU389" s="179" t="s">
        <v>115</v>
      </c>
      <c r="AV389" s="178" t="s">
        <v>115</v>
      </c>
      <c r="AW389" s="178" t="s">
        <v>93</v>
      </c>
      <c r="AX389" s="178" t="s">
        <v>111</v>
      </c>
      <c r="AY389" s="179" t="s">
        <v>188</v>
      </c>
    </row>
    <row r="390" spans="2:65" s="194" customFormat="1">
      <c r="B390" s="193"/>
      <c r="D390" s="167" t="s">
        <v>201</v>
      </c>
      <c r="E390" s="195" t="s">
        <v>69</v>
      </c>
      <c r="F390" s="196" t="s">
        <v>253</v>
      </c>
      <c r="H390" s="197">
        <v>2.5129999999999999</v>
      </c>
      <c r="I390" s="244"/>
      <c r="L390" s="193"/>
      <c r="M390" s="198"/>
      <c r="N390" s="199"/>
      <c r="O390" s="199"/>
      <c r="P390" s="199"/>
      <c r="Q390" s="199"/>
      <c r="R390" s="199"/>
      <c r="S390" s="199"/>
      <c r="T390" s="200"/>
      <c r="AT390" s="195" t="s">
        <v>201</v>
      </c>
      <c r="AU390" s="195" t="s">
        <v>115</v>
      </c>
      <c r="AV390" s="194" t="s">
        <v>228</v>
      </c>
      <c r="AW390" s="194" t="s">
        <v>93</v>
      </c>
      <c r="AX390" s="194" t="s">
        <v>111</v>
      </c>
      <c r="AY390" s="195" t="s">
        <v>188</v>
      </c>
    </row>
    <row r="391" spans="2:65" s="178" customFormat="1">
      <c r="B391" s="177"/>
      <c r="D391" s="167" t="s">
        <v>201</v>
      </c>
      <c r="E391" s="179" t="s">
        <v>69</v>
      </c>
      <c r="F391" s="180" t="s">
        <v>69</v>
      </c>
      <c r="H391" s="181">
        <v>0</v>
      </c>
      <c r="I391" s="242"/>
      <c r="L391" s="177"/>
      <c r="M391" s="182"/>
      <c r="N391" s="183"/>
      <c r="O391" s="183"/>
      <c r="P391" s="183"/>
      <c r="Q391" s="183"/>
      <c r="R391" s="183"/>
      <c r="S391" s="183"/>
      <c r="T391" s="184"/>
      <c r="AT391" s="179" t="s">
        <v>201</v>
      </c>
      <c r="AU391" s="179" t="s">
        <v>115</v>
      </c>
      <c r="AV391" s="178" t="s">
        <v>115</v>
      </c>
      <c r="AW391" s="178" t="s">
        <v>93</v>
      </c>
      <c r="AX391" s="178" t="s">
        <v>111</v>
      </c>
      <c r="AY391" s="179" t="s">
        <v>188</v>
      </c>
    </row>
    <row r="392" spans="2:65" s="171" customFormat="1">
      <c r="B392" s="170"/>
      <c r="D392" s="167" t="s">
        <v>201</v>
      </c>
      <c r="E392" s="172" t="s">
        <v>69</v>
      </c>
      <c r="F392" s="173" t="s">
        <v>2177</v>
      </c>
      <c r="H392" s="172" t="s">
        <v>69</v>
      </c>
      <c r="I392" s="241"/>
      <c r="L392" s="170"/>
      <c r="M392" s="174"/>
      <c r="N392" s="175"/>
      <c r="O392" s="175"/>
      <c r="P392" s="175"/>
      <c r="Q392" s="175"/>
      <c r="R392" s="175"/>
      <c r="S392" s="175"/>
      <c r="T392" s="176"/>
      <c r="AT392" s="172" t="s">
        <v>201</v>
      </c>
      <c r="AU392" s="172" t="s">
        <v>115</v>
      </c>
      <c r="AV392" s="171" t="s">
        <v>113</v>
      </c>
      <c r="AW392" s="171" t="s">
        <v>93</v>
      </c>
      <c r="AX392" s="171" t="s">
        <v>111</v>
      </c>
      <c r="AY392" s="172" t="s">
        <v>188</v>
      </c>
    </row>
    <row r="393" spans="2:65" s="171" customFormat="1">
      <c r="B393" s="170"/>
      <c r="D393" s="167" t="s">
        <v>201</v>
      </c>
      <c r="E393" s="172" t="s">
        <v>69</v>
      </c>
      <c r="F393" s="173" t="s">
        <v>2264</v>
      </c>
      <c r="H393" s="172" t="s">
        <v>69</v>
      </c>
      <c r="I393" s="241"/>
      <c r="L393" s="170"/>
      <c r="M393" s="174"/>
      <c r="N393" s="175"/>
      <c r="O393" s="175"/>
      <c r="P393" s="175"/>
      <c r="Q393" s="175"/>
      <c r="R393" s="175"/>
      <c r="S393" s="175"/>
      <c r="T393" s="176"/>
      <c r="AT393" s="172" t="s">
        <v>201</v>
      </c>
      <c r="AU393" s="172" t="s">
        <v>115</v>
      </c>
      <c r="AV393" s="171" t="s">
        <v>113</v>
      </c>
      <c r="AW393" s="171" t="s">
        <v>93</v>
      </c>
      <c r="AX393" s="171" t="s">
        <v>111</v>
      </c>
      <c r="AY393" s="172" t="s">
        <v>188</v>
      </c>
    </row>
    <row r="394" spans="2:65" s="171" customFormat="1">
      <c r="B394" s="170"/>
      <c r="D394" s="167" t="s">
        <v>201</v>
      </c>
      <c r="E394" s="172" t="s">
        <v>69</v>
      </c>
      <c r="F394" s="173" t="s">
        <v>2265</v>
      </c>
      <c r="H394" s="172" t="s">
        <v>69</v>
      </c>
      <c r="I394" s="241"/>
      <c r="L394" s="170"/>
      <c r="M394" s="174"/>
      <c r="N394" s="175"/>
      <c r="O394" s="175"/>
      <c r="P394" s="175"/>
      <c r="Q394" s="175"/>
      <c r="R394" s="175"/>
      <c r="S394" s="175"/>
      <c r="T394" s="176"/>
      <c r="AT394" s="172" t="s">
        <v>201</v>
      </c>
      <c r="AU394" s="172" t="s">
        <v>115</v>
      </c>
      <c r="AV394" s="171" t="s">
        <v>113</v>
      </c>
      <c r="AW394" s="171" t="s">
        <v>93</v>
      </c>
      <c r="AX394" s="171" t="s">
        <v>111</v>
      </c>
      <c r="AY394" s="172" t="s">
        <v>188</v>
      </c>
    </row>
    <row r="395" spans="2:65" s="178" customFormat="1" ht="27">
      <c r="B395" s="177"/>
      <c r="D395" s="167" t="s">
        <v>201</v>
      </c>
      <c r="E395" s="179" t="s">
        <v>69</v>
      </c>
      <c r="F395" s="180" t="s">
        <v>2266</v>
      </c>
      <c r="H395" s="181">
        <v>3.2669999999999999</v>
      </c>
      <c r="I395" s="242"/>
      <c r="L395" s="177"/>
      <c r="M395" s="182"/>
      <c r="N395" s="183"/>
      <c r="O395" s="183"/>
      <c r="P395" s="183"/>
      <c r="Q395" s="183"/>
      <c r="R395" s="183"/>
      <c r="S395" s="183"/>
      <c r="T395" s="184"/>
      <c r="AT395" s="179" t="s">
        <v>201</v>
      </c>
      <c r="AU395" s="179" t="s">
        <v>115</v>
      </c>
      <c r="AV395" s="178" t="s">
        <v>115</v>
      </c>
      <c r="AW395" s="178" t="s">
        <v>93</v>
      </c>
      <c r="AX395" s="178" t="s">
        <v>111</v>
      </c>
      <c r="AY395" s="179" t="s">
        <v>188</v>
      </c>
    </row>
    <row r="396" spans="2:65" s="194" customFormat="1">
      <c r="B396" s="193"/>
      <c r="D396" s="167" t="s">
        <v>201</v>
      </c>
      <c r="E396" s="195" t="s">
        <v>69</v>
      </c>
      <c r="F396" s="196" t="s">
        <v>253</v>
      </c>
      <c r="H396" s="197">
        <v>3.2669999999999999</v>
      </c>
      <c r="I396" s="244"/>
      <c r="L396" s="193"/>
      <c r="M396" s="198"/>
      <c r="N396" s="199"/>
      <c r="O396" s="199"/>
      <c r="P396" s="199"/>
      <c r="Q396" s="199"/>
      <c r="R396" s="199"/>
      <c r="S396" s="199"/>
      <c r="T396" s="200"/>
      <c r="AT396" s="195" t="s">
        <v>201</v>
      </c>
      <c r="AU396" s="195" t="s">
        <v>115</v>
      </c>
      <c r="AV396" s="194" t="s">
        <v>228</v>
      </c>
      <c r="AW396" s="194" t="s">
        <v>93</v>
      </c>
      <c r="AX396" s="194" t="s">
        <v>111</v>
      </c>
      <c r="AY396" s="195" t="s">
        <v>188</v>
      </c>
    </row>
    <row r="397" spans="2:65" s="186" customFormat="1">
      <c r="B397" s="185"/>
      <c r="D397" s="167" t="s">
        <v>201</v>
      </c>
      <c r="E397" s="187" t="s">
        <v>69</v>
      </c>
      <c r="F397" s="188" t="s">
        <v>210</v>
      </c>
      <c r="H397" s="189">
        <v>5.78</v>
      </c>
      <c r="I397" s="243"/>
      <c r="L397" s="185"/>
      <c r="M397" s="190"/>
      <c r="N397" s="191"/>
      <c r="O397" s="191"/>
      <c r="P397" s="191"/>
      <c r="Q397" s="191"/>
      <c r="R397" s="191"/>
      <c r="S397" s="191"/>
      <c r="T397" s="192"/>
      <c r="AT397" s="187" t="s">
        <v>201</v>
      </c>
      <c r="AU397" s="187" t="s">
        <v>115</v>
      </c>
      <c r="AV397" s="186" t="s">
        <v>195</v>
      </c>
      <c r="AW397" s="186" t="s">
        <v>93</v>
      </c>
      <c r="AX397" s="186" t="s">
        <v>113</v>
      </c>
      <c r="AY397" s="187" t="s">
        <v>188</v>
      </c>
    </row>
    <row r="398" spans="2:65" s="101" customFormat="1" ht="16.5" customHeight="1">
      <c r="B398" s="86"/>
      <c r="C398" s="87" t="s">
        <v>435</v>
      </c>
      <c r="D398" s="87" t="s">
        <v>190</v>
      </c>
      <c r="E398" s="88" t="s">
        <v>2267</v>
      </c>
      <c r="F398" s="89" t="s">
        <v>2268</v>
      </c>
      <c r="G398" s="90" t="s">
        <v>1023</v>
      </c>
      <c r="H398" s="91">
        <v>1.6339999999999999</v>
      </c>
      <c r="I398" s="238"/>
      <c r="J398" s="92">
        <f>ROUND(I398*H398,2)</f>
        <v>0</v>
      </c>
      <c r="K398" s="89" t="s">
        <v>449</v>
      </c>
      <c r="L398" s="61"/>
      <c r="M398" s="239" t="s">
        <v>69</v>
      </c>
      <c r="N398" s="164" t="s">
        <v>100</v>
      </c>
      <c r="O398" s="100"/>
      <c r="P398" s="165">
        <f>O398*H398</f>
        <v>0</v>
      </c>
      <c r="Q398" s="165">
        <v>6.5599999999999999E-3</v>
      </c>
      <c r="R398" s="165">
        <f>Q398*H398</f>
        <v>1.0719039999999999E-2</v>
      </c>
      <c r="S398" s="165">
        <v>0</v>
      </c>
      <c r="T398" s="166">
        <f>S398*H398</f>
        <v>0</v>
      </c>
      <c r="AR398" s="55" t="s">
        <v>195</v>
      </c>
      <c r="AT398" s="55" t="s">
        <v>190</v>
      </c>
      <c r="AU398" s="55" t="s">
        <v>115</v>
      </c>
      <c r="AY398" s="55" t="s">
        <v>188</v>
      </c>
      <c r="BE398" s="93">
        <f>IF(N398="základní",J398,0)</f>
        <v>0</v>
      </c>
      <c r="BF398" s="93">
        <f>IF(N398="snížená",J398,0)</f>
        <v>0</v>
      </c>
      <c r="BG398" s="93">
        <f>IF(N398="zákl. přenesená",J398,0)</f>
        <v>0</v>
      </c>
      <c r="BH398" s="93">
        <f>IF(N398="sníž. přenesená",J398,0)</f>
        <v>0</v>
      </c>
      <c r="BI398" s="93">
        <f>IF(N398="nulová",J398,0)</f>
        <v>0</v>
      </c>
      <c r="BJ398" s="55" t="s">
        <v>113</v>
      </c>
      <c r="BK398" s="93">
        <f>ROUND(I398*H398,2)</f>
        <v>0</v>
      </c>
      <c r="BL398" s="55" t="s">
        <v>195</v>
      </c>
      <c r="BM398" s="55" t="s">
        <v>2269</v>
      </c>
    </row>
    <row r="399" spans="2:65" s="101" customFormat="1">
      <c r="B399" s="61"/>
      <c r="D399" s="167" t="s">
        <v>197</v>
      </c>
      <c r="F399" s="168" t="s">
        <v>2268</v>
      </c>
      <c r="I399" s="240"/>
      <c r="L399" s="61"/>
      <c r="M399" s="94"/>
      <c r="N399" s="100"/>
      <c r="O399" s="100"/>
      <c r="P399" s="100"/>
      <c r="Q399" s="100"/>
      <c r="R399" s="100"/>
      <c r="S399" s="100"/>
      <c r="T399" s="69"/>
      <c r="AT399" s="55" t="s">
        <v>197</v>
      </c>
      <c r="AU399" s="55" t="s">
        <v>115</v>
      </c>
    </row>
    <row r="400" spans="2:65" s="171" customFormat="1">
      <c r="B400" s="170"/>
      <c r="D400" s="167" t="s">
        <v>201</v>
      </c>
      <c r="E400" s="172" t="s">
        <v>69</v>
      </c>
      <c r="F400" s="173" t="s">
        <v>202</v>
      </c>
      <c r="H400" s="172" t="s">
        <v>69</v>
      </c>
      <c r="I400" s="241"/>
      <c r="L400" s="170"/>
      <c r="M400" s="174"/>
      <c r="N400" s="175"/>
      <c r="O400" s="175"/>
      <c r="P400" s="175"/>
      <c r="Q400" s="175"/>
      <c r="R400" s="175"/>
      <c r="S400" s="175"/>
      <c r="T400" s="176"/>
      <c r="AT400" s="172" t="s">
        <v>201</v>
      </c>
      <c r="AU400" s="172" t="s">
        <v>115</v>
      </c>
      <c r="AV400" s="171" t="s">
        <v>113</v>
      </c>
      <c r="AW400" s="171" t="s">
        <v>93</v>
      </c>
      <c r="AX400" s="171" t="s">
        <v>111</v>
      </c>
      <c r="AY400" s="172" t="s">
        <v>188</v>
      </c>
    </row>
    <row r="401" spans="2:65" s="171" customFormat="1">
      <c r="B401" s="170"/>
      <c r="D401" s="167" t="s">
        <v>201</v>
      </c>
      <c r="E401" s="172" t="s">
        <v>69</v>
      </c>
      <c r="F401" s="173" t="s">
        <v>2150</v>
      </c>
      <c r="H401" s="172" t="s">
        <v>69</v>
      </c>
      <c r="I401" s="241"/>
      <c r="L401" s="170"/>
      <c r="M401" s="174"/>
      <c r="N401" s="175"/>
      <c r="O401" s="175"/>
      <c r="P401" s="175"/>
      <c r="Q401" s="175"/>
      <c r="R401" s="175"/>
      <c r="S401" s="175"/>
      <c r="T401" s="176"/>
      <c r="AT401" s="172" t="s">
        <v>201</v>
      </c>
      <c r="AU401" s="172" t="s">
        <v>115</v>
      </c>
      <c r="AV401" s="171" t="s">
        <v>113</v>
      </c>
      <c r="AW401" s="171" t="s">
        <v>93</v>
      </c>
      <c r="AX401" s="171" t="s">
        <v>111</v>
      </c>
      <c r="AY401" s="172" t="s">
        <v>188</v>
      </c>
    </row>
    <row r="402" spans="2:65" s="171" customFormat="1">
      <c r="B402" s="170"/>
      <c r="D402" s="167" t="s">
        <v>201</v>
      </c>
      <c r="E402" s="172" t="s">
        <v>69</v>
      </c>
      <c r="F402" s="173" t="s">
        <v>2151</v>
      </c>
      <c r="H402" s="172" t="s">
        <v>69</v>
      </c>
      <c r="I402" s="241"/>
      <c r="L402" s="170"/>
      <c r="M402" s="174"/>
      <c r="N402" s="175"/>
      <c r="O402" s="175"/>
      <c r="P402" s="175"/>
      <c r="Q402" s="175"/>
      <c r="R402" s="175"/>
      <c r="S402" s="175"/>
      <c r="T402" s="176"/>
      <c r="AT402" s="172" t="s">
        <v>201</v>
      </c>
      <c r="AU402" s="172" t="s">
        <v>115</v>
      </c>
      <c r="AV402" s="171" t="s">
        <v>113</v>
      </c>
      <c r="AW402" s="171" t="s">
        <v>93</v>
      </c>
      <c r="AX402" s="171" t="s">
        <v>111</v>
      </c>
      <c r="AY402" s="172" t="s">
        <v>188</v>
      </c>
    </row>
    <row r="403" spans="2:65" s="171" customFormat="1">
      <c r="B403" s="170"/>
      <c r="D403" s="167" t="s">
        <v>201</v>
      </c>
      <c r="E403" s="172" t="s">
        <v>69</v>
      </c>
      <c r="F403" s="173" t="s">
        <v>291</v>
      </c>
      <c r="H403" s="172" t="s">
        <v>69</v>
      </c>
      <c r="I403" s="241"/>
      <c r="L403" s="170"/>
      <c r="M403" s="174"/>
      <c r="N403" s="175"/>
      <c r="O403" s="175"/>
      <c r="P403" s="175"/>
      <c r="Q403" s="175"/>
      <c r="R403" s="175"/>
      <c r="S403" s="175"/>
      <c r="T403" s="176"/>
      <c r="AT403" s="172" t="s">
        <v>201</v>
      </c>
      <c r="AU403" s="172" t="s">
        <v>115</v>
      </c>
      <c r="AV403" s="171" t="s">
        <v>113</v>
      </c>
      <c r="AW403" s="171" t="s">
        <v>93</v>
      </c>
      <c r="AX403" s="171" t="s">
        <v>111</v>
      </c>
      <c r="AY403" s="172" t="s">
        <v>188</v>
      </c>
    </row>
    <row r="404" spans="2:65" s="171" customFormat="1">
      <c r="B404" s="170"/>
      <c r="D404" s="167" t="s">
        <v>201</v>
      </c>
      <c r="E404" s="172" t="s">
        <v>69</v>
      </c>
      <c r="F404" s="173" t="s">
        <v>2177</v>
      </c>
      <c r="H404" s="172" t="s">
        <v>69</v>
      </c>
      <c r="I404" s="241"/>
      <c r="L404" s="170"/>
      <c r="M404" s="174"/>
      <c r="N404" s="175"/>
      <c r="O404" s="175"/>
      <c r="P404" s="175"/>
      <c r="Q404" s="175"/>
      <c r="R404" s="175"/>
      <c r="S404" s="175"/>
      <c r="T404" s="176"/>
      <c r="AT404" s="172" t="s">
        <v>201</v>
      </c>
      <c r="AU404" s="172" t="s">
        <v>115</v>
      </c>
      <c r="AV404" s="171" t="s">
        <v>113</v>
      </c>
      <c r="AW404" s="171" t="s">
        <v>93</v>
      </c>
      <c r="AX404" s="171" t="s">
        <v>111</v>
      </c>
      <c r="AY404" s="172" t="s">
        <v>188</v>
      </c>
    </row>
    <row r="405" spans="2:65" s="171" customFormat="1">
      <c r="B405" s="170"/>
      <c r="D405" s="167" t="s">
        <v>201</v>
      </c>
      <c r="E405" s="172" t="s">
        <v>69</v>
      </c>
      <c r="F405" s="173" t="s">
        <v>2264</v>
      </c>
      <c r="H405" s="172" t="s">
        <v>69</v>
      </c>
      <c r="I405" s="241"/>
      <c r="L405" s="170"/>
      <c r="M405" s="174"/>
      <c r="N405" s="175"/>
      <c r="O405" s="175"/>
      <c r="P405" s="175"/>
      <c r="Q405" s="175"/>
      <c r="R405" s="175"/>
      <c r="S405" s="175"/>
      <c r="T405" s="176"/>
      <c r="AT405" s="172" t="s">
        <v>201</v>
      </c>
      <c r="AU405" s="172" t="s">
        <v>115</v>
      </c>
      <c r="AV405" s="171" t="s">
        <v>113</v>
      </c>
      <c r="AW405" s="171" t="s">
        <v>93</v>
      </c>
      <c r="AX405" s="171" t="s">
        <v>111</v>
      </c>
      <c r="AY405" s="172" t="s">
        <v>188</v>
      </c>
    </row>
    <row r="406" spans="2:65" s="171" customFormat="1">
      <c r="B406" s="170"/>
      <c r="D406" s="167" t="s">
        <v>201</v>
      </c>
      <c r="E406" s="172" t="s">
        <v>69</v>
      </c>
      <c r="F406" s="173" t="s">
        <v>2270</v>
      </c>
      <c r="H406" s="172" t="s">
        <v>69</v>
      </c>
      <c r="I406" s="241"/>
      <c r="L406" s="170"/>
      <c r="M406" s="174"/>
      <c r="N406" s="175"/>
      <c r="O406" s="175"/>
      <c r="P406" s="175"/>
      <c r="Q406" s="175"/>
      <c r="R406" s="175"/>
      <c r="S406" s="175"/>
      <c r="T406" s="176"/>
      <c r="AT406" s="172" t="s">
        <v>201</v>
      </c>
      <c r="AU406" s="172" t="s">
        <v>115</v>
      </c>
      <c r="AV406" s="171" t="s">
        <v>113</v>
      </c>
      <c r="AW406" s="171" t="s">
        <v>93</v>
      </c>
      <c r="AX406" s="171" t="s">
        <v>111</v>
      </c>
      <c r="AY406" s="172" t="s">
        <v>188</v>
      </c>
    </row>
    <row r="407" spans="2:65" s="178" customFormat="1" ht="27">
      <c r="B407" s="177"/>
      <c r="D407" s="167" t="s">
        <v>201</v>
      </c>
      <c r="E407" s="179" t="s">
        <v>69</v>
      </c>
      <c r="F407" s="180" t="s">
        <v>2271</v>
      </c>
      <c r="H407" s="181">
        <v>1.6339999999999999</v>
      </c>
      <c r="I407" s="242"/>
      <c r="L407" s="177"/>
      <c r="M407" s="182"/>
      <c r="N407" s="183"/>
      <c r="O407" s="183"/>
      <c r="P407" s="183"/>
      <c r="Q407" s="183"/>
      <c r="R407" s="183"/>
      <c r="S407" s="183"/>
      <c r="T407" s="184"/>
      <c r="AT407" s="179" t="s">
        <v>201</v>
      </c>
      <c r="AU407" s="179" t="s">
        <v>115</v>
      </c>
      <c r="AV407" s="178" t="s">
        <v>115</v>
      </c>
      <c r="AW407" s="178" t="s">
        <v>93</v>
      </c>
      <c r="AX407" s="178" t="s">
        <v>111</v>
      </c>
      <c r="AY407" s="179" t="s">
        <v>188</v>
      </c>
    </row>
    <row r="408" spans="2:65" s="186" customFormat="1">
      <c r="B408" s="185"/>
      <c r="D408" s="167" t="s">
        <v>201</v>
      </c>
      <c r="E408" s="187" t="s">
        <v>69</v>
      </c>
      <c r="F408" s="188" t="s">
        <v>210</v>
      </c>
      <c r="H408" s="189">
        <v>1.6339999999999999</v>
      </c>
      <c r="I408" s="243"/>
      <c r="L408" s="185"/>
      <c r="M408" s="190"/>
      <c r="N408" s="191"/>
      <c r="O408" s="191"/>
      <c r="P408" s="191"/>
      <c r="Q408" s="191"/>
      <c r="R408" s="191"/>
      <c r="S408" s="191"/>
      <c r="T408" s="192"/>
      <c r="AT408" s="187" t="s">
        <v>201</v>
      </c>
      <c r="AU408" s="187" t="s">
        <v>115</v>
      </c>
      <c r="AV408" s="186" t="s">
        <v>195</v>
      </c>
      <c r="AW408" s="186" t="s">
        <v>93</v>
      </c>
      <c r="AX408" s="186" t="s">
        <v>113</v>
      </c>
      <c r="AY408" s="187" t="s">
        <v>188</v>
      </c>
    </row>
    <row r="409" spans="2:65" s="101" customFormat="1" ht="25.5" customHeight="1">
      <c r="B409" s="86"/>
      <c r="C409" s="87" t="s">
        <v>446</v>
      </c>
      <c r="D409" s="87" t="s">
        <v>190</v>
      </c>
      <c r="E409" s="88" t="s">
        <v>2272</v>
      </c>
      <c r="F409" s="89" t="s">
        <v>8609</v>
      </c>
      <c r="G409" s="90" t="s">
        <v>193</v>
      </c>
      <c r="H409" s="91">
        <v>0.76300000000000001</v>
      </c>
      <c r="I409" s="238"/>
      <c r="J409" s="92">
        <f>ROUND(I409*H409,2)</f>
        <v>0</v>
      </c>
      <c r="K409" s="89" t="s">
        <v>194</v>
      </c>
      <c r="L409" s="61"/>
      <c r="M409" s="239" t="s">
        <v>69</v>
      </c>
      <c r="N409" s="164" t="s">
        <v>100</v>
      </c>
      <c r="O409" s="100"/>
      <c r="P409" s="165">
        <f>O409*H409</f>
        <v>0</v>
      </c>
      <c r="Q409" s="165">
        <v>2.45329</v>
      </c>
      <c r="R409" s="165">
        <f>Q409*H409</f>
        <v>1.87186027</v>
      </c>
      <c r="S409" s="165">
        <v>0</v>
      </c>
      <c r="T409" s="166">
        <f>S409*H409</f>
        <v>0</v>
      </c>
      <c r="AR409" s="55" t="s">
        <v>195</v>
      </c>
      <c r="AT409" s="55" t="s">
        <v>190</v>
      </c>
      <c r="AU409" s="55" t="s">
        <v>115</v>
      </c>
      <c r="AY409" s="55" t="s">
        <v>188</v>
      </c>
      <c r="BE409" s="93">
        <f>IF(N409="základní",J409,0)</f>
        <v>0</v>
      </c>
      <c r="BF409" s="93">
        <f>IF(N409="snížená",J409,0)</f>
        <v>0</v>
      </c>
      <c r="BG409" s="93">
        <f>IF(N409="zákl. přenesená",J409,0)</f>
        <v>0</v>
      </c>
      <c r="BH409" s="93">
        <f>IF(N409="sníž. přenesená",J409,0)</f>
        <v>0</v>
      </c>
      <c r="BI409" s="93">
        <f>IF(N409="nulová",J409,0)</f>
        <v>0</v>
      </c>
      <c r="BJ409" s="55" t="s">
        <v>113</v>
      </c>
      <c r="BK409" s="93">
        <f>ROUND(I409*H409,2)</f>
        <v>0</v>
      </c>
      <c r="BL409" s="55" t="s">
        <v>195</v>
      </c>
      <c r="BM409" s="55" t="s">
        <v>2273</v>
      </c>
    </row>
    <row r="410" spans="2:65" s="101" customFormat="1">
      <c r="B410" s="61"/>
      <c r="D410" s="167" t="s">
        <v>197</v>
      </c>
      <c r="F410" s="168" t="s">
        <v>8610</v>
      </c>
      <c r="I410" s="240"/>
      <c r="L410" s="61"/>
      <c r="M410" s="94"/>
      <c r="N410" s="100"/>
      <c r="O410" s="100"/>
      <c r="P410" s="100"/>
      <c r="Q410" s="100"/>
      <c r="R410" s="100"/>
      <c r="S410" s="100"/>
      <c r="T410" s="69"/>
      <c r="AT410" s="55" t="s">
        <v>197</v>
      </c>
      <c r="AU410" s="55" t="s">
        <v>115</v>
      </c>
    </row>
    <row r="411" spans="2:65" s="101" customFormat="1" ht="175.5">
      <c r="B411" s="61"/>
      <c r="D411" s="167" t="s">
        <v>199</v>
      </c>
      <c r="F411" s="169" t="s">
        <v>2274</v>
      </c>
      <c r="I411" s="240"/>
      <c r="L411" s="61"/>
      <c r="M411" s="94"/>
      <c r="N411" s="100"/>
      <c r="O411" s="100"/>
      <c r="P411" s="100"/>
      <c r="Q411" s="100"/>
      <c r="R411" s="100"/>
      <c r="S411" s="100"/>
      <c r="T411" s="69"/>
      <c r="AT411" s="55" t="s">
        <v>199</v>
      </c>
      <c r="AU411" s="55" t="s">
        <v>115</v>
      </c>
    </row>
    <row r="412" spans="2:65" s="171" customFormat="1">
      <c r="B412" s="170"/>
      <c r="D412" s="167" t="s">
        <v>201</v>
      </c>
      <c r="E412" s="172" t="s">
        <v>69</v>
      </c>
      <c r="F412" s="173" t="s">
        <v>202</v>
      </c>
      <c r="H412" s="172" t="s">
        <v>69</v>
      </c>
      <c r="I412" s="241"/>
      <c r="L412" s="170"/>
      <c r="M412" s="174"/>
      <c r="N412" s="175"/>
      <c r="O412" s="175"/>
      <c r="P412" s="175"/>
      <c r="Q412" s="175"/>
      <c r="R412" s="175"/>
      <c r="S412" s="175"/>
      <c r="T412" s="176"/>
      <c r="AT412" s="172" t="s">
        <v>201</v>
      </c>
      <c r="AU412" s="172" t="s">
        <v>115</v>
      </c>
      <c r="AV412" s="171" t="s">
        <v>113</v>
      </c>
      <c r="AW412" s="171" t="s">
        <v>93</v>
      </c>
      <c r="AX412" s="171" t="s">
        <v>111</v>
      </c>
      <c r="AY412" s="172" t="s">
        <v>188</v>
      </c>
    </row>
    <row r="413" spans="2:65" s="171" customFormat="1">
      <c r="B413" s="170"/>
      <c r="D413" s="167" t="s">
        <v>201</v>
      </c>
      <c r="E413" s="172" t="s">
        <v>69</v>
      </c>
      <c r="F413" s="173" t="s">
        <v>2150</v>
      </c>
      <c r="H413" s="172" t="s">
        <v>69</v>
      </c>
      <c r="I413" s="241"/>
      <c r="L413" s="170"/>
      <c r="M413" s="174"/>
      <c r="N413" s="175"/>
      <c r="O413" s="175"/>
      <c r="P413" s="175"/>
      <c r="Q413" s="175"/>
      <c r="R413" s="175"/>
      <c r="S413" s="175"/>
      <c r="T413" s="176"/>
      <c r="AT413" s="172" t="s">
        <v>201</v>
      </c>
      <c r="AU413" s="172" t="s">
        <v>115</v>
      </c>
      <c r="AV413" s="171" t="s">
        <v>113</v>
      </c>
      <c r="AW413" s="171" t="s">
        <v>93</v>
      </c>
      <c r="AX413" s="171" t="s">
        <v>111</v>
      </c>
      <c r="AY413" s="172" t="s">
        <v>188</v>
      </c>
    </row>
    <row r="414" spans="2:65" s="171" customFormat="1">
      <c r="B414" s="170"/>
      <c r="D414" s="167" t="s">
        <v>201</v>
      </c>
      <c r="E414" s="172" t="s">
        <v>69</v>
      </c>
      <c r="F414" s="173" t="s">
        <v>2151</v>
      </c>
      <c r="H414" s="172" t="s">
        <v>69</v>
      </c>
      <c r="I414" s="241"/>
      <c r="L414" s="170"/>
      <c r="M414" s="174"/>
      <c r="N414" s="175"/>
      <c r="O414" s="175"/>
      <c r="P414" s="175"/>
      <c r="Q414" s="175"/>
      <c r="R414" s="175"/>
      <c r="S414" s="175"/>
      <c r="T414" s="176"/>
      <c r="AT414" s="172" t="s">
        <v>201</v>
      </c>
      <c r="AU414" s="172" t="s">
        <v>115</v>
      </c>
      <c r="AV414" s="171" t="s">
        <v>113</v>
      </c>
      <c r="AW414" s="171" t="s">
        <v>93</v>
      </c>
      <c r="AX414" s="171" t="s">
        <v>111</v>
      </c>
      <c r="AY414" s="172" t="s">
        <v>188</v>
      </c>
    </row>
    <row r="415" spans="2:65" s="171" customFormat="1">
      <c r="B415" s="170"/>
      <c r="D415" s="167" t="s">
        <v>201</v>
      </c>
      <c r="E415" s="172" t="s">
        <v>69</v>
      </c>
      <c r="F415" s="173" t="s">
        <v>291</v>
      </c>
      <c r="H415" s="172" t="s">
        <v>69</v>
      </c>
      <c r="I415" s="241"/>
      <c r="L415" s="170"/>
      <c r="M415" s="174"/>
      <c r="N415" s="175"/>
      <c r="O415" s="175"/>
      <c r="P415" s="175"/>
      <c r="Q415" s="175"/>
      <c r="R415" s="175"/>
      <c r="S415" s="175"/>
      <c r="T415" s="176"/>
      <c r="AT415" s="172" t="s">
        <v>201</v>
      </c>
      <c r="AU415" s="172" t="s">
        <v>115</v>
      </c>
      <c r="AV415" s="171" t="s">
        <v>113</v>
      </c>
      <c r="AW415" s="171" t="s">
        <v>93</v>
      </c>
      <c r="AX415" s="171" t="s">
        <v>111</v>
      </c>
      <c r="AY415" s="172" t="s">
        <v>188</v>
      </c>
    </row>
    <row r="416" spans="2:65" s="171" customFormat="1">
      <c r="B416" s="170"/>
      <c r="D416" s="167" t="s">
        <v>201</v>
      </c>
      <c r="E416" s="172" t="s">
        <v>69</v>
      </c>
      <c r="F416" s="173" t="s">
        <v>2152</v>
      </c>
      <c r="H416" s="172" t="s">
        <v>69</v>
      </c>
      <c r="I416" s="241"/>
      <c r="L416" s="170"/>
      <c r="M416" s="174"/>
      <c r="N416" s="175"/>
      <c r="O416" s="175"/>
      <c r="P416" s="175"/>
      <c r="Q416" s="175"/>
      <c r="R416" s="175"/>
      <c r="S416" s="175"/>
      <c r="T416" s="176"/>
      <c r="AT416" s="172" t="s">
        <v>201</v>
      </c>
      <c r="AU416" s="172" t="s">
        <v>115</v>
      </c>
      <c r="AV416" s="171" t="s">
        <v>113</v>
      </c>
      <c r="AW416" s="171" t="s">
        <v>93</v>
      </c>
      <c r="AX416" s="171" t="s">
        <v>111</v>
      </c>
      <c r="AY416" s="172" t="s">
        <v>188</v>
      </c>
    </row>
    <row r="417" spans="2:65" s="171" customFormat="1">
      <c r="B417" s="170"/>
      <c r="D417" s="167" t="s">
        <v>201</v>
      </c>
      <c r="E417" s="172" t="s">
        <v>69</v>
      </c>
      <c r="F417" s="173" t="s">
        <v>2275</v>
      </c>
      <c r="H417" s="172" t="s">
        <v>69</v>
      </c>
      <c r="I417" s="241"/>
      <c r="L417" s="170"/>
      <c r="M417" s="174"/>
      <c r="N417" s="175"/>
      <c r="O417" s="175"/>
      <c r="P417" s="175"/>
      <c r="Q417" s="175"/>
      <c r="R417" s="175"/>
      <c r="S417" s="175"/>
      <c r="T417" s="176"/>
      <c r="AT417" s="172" t="s">
        <v>201</v>
      </c>
      <c r="AU417" s="172" t="s">
        <v>115</v>
      </c>
      <c r="AV417" s="171" t="s">
        <v>113</v>
      </c>
      <c r="AW417" s="171" t="s">
        <v>93</v>
      </c>
      <c r="AX417" s="171" t="s">
        <v>111</v>
      </c>
      <c r="AY417" s="172" t="s">
        <v>188</v>
      </c>
    </row>
    <row r="418" spans="2:65" s="178" customFormat="1">
      <c r="B418" s="177"/>
      <c r="D418" s="167" t="s">
        <v>201</v>
      </c>
      <c r="E418" s="179" t="s">
        <v>69</v>
      </c>
      <c r="F418" s="180" t="s">
        <v>2276</v>
      </c>
      <c r="H418" s="181">
        <v>0.76300000000000001</v>
      </c>
      <c r="I418" s="242"/>
      <c r="L418" s="177"/>
      <c r="M418" s="182"/>
      <c r="N418" s="183"/>
      <c r="O418" s="183"/>
      <c r="P418" s="183"/>
      <c r="Q418" s="183"/>
      <c r="R418" s="183"/>
      <c r="S418" s="183"/>
      <c r="T418" s="184"/>
      <c r="AT418" s="179" t="s">
        <v>201</v>
      </c>
      <c r="AU418" s="179" t="s">
        <v>115</v>
      </c>
      <c r="AV418" s="178" t="s">
        <v>115</v>
      </c>
      <c r="AW418" s="178" t="s">
        <v>93</v>
      </c>
      <c r="AX418" s="178" t="s">
        <v>111</v>
      </c>
      <c r="AY418" s="179" t="s">
        <v>188</v>
      </c>
    </row>
    <row r="419" spans="2:65" s="186" customFormat="1">
      <c r="B419" s="185"/>
      <c r="D419" s="167" t="s">
        <v>201</v>
      </c>
      <c r="E419" s="187" t="s">
        <v>69</v>
      </c>
      <c r="F419" s="188" t="s">
        <v>210</v>
      </c>
      <c r="H419" s="189">
        <v>0.76300000000000001</v>
      </c>
      <c r="I419" s="243"/>
      <c r="L419" s="185"/>
      <c r="M419" s="190"/>
      <c r="N419" s="191"/>
      <c r="O419" s="191"/>
      <c r="P419" s="191"/>
      <c r="Q419" s="191"/>
      <c r="R419" s="191"/>
      <c r="S419" s="191"/>
      <c r="T419" s="192"/>
      <c r="AT419" s="187" t="s">
        <v>201</v>
      </c>
      <c r="AU419" s="187" t="s">
        <v>115</v>
      </c>
      <c r="AV419" s="186" t="s">
        <v>195</v>
      </c>
      <c r="AW419" s="186" t="s">
        <v>93</v>
      </c>
      <c r="AX419" s="186" t="s">
        <v>113</v>
      </c>
      <c r="AY419" s="187" t="s">
        <v>188</v>
      </c>
    </row>
    <row r="420" spans="2:65" s="101" customFormat="1" ht="25.5" customHeight="1">
      <c r="B420" s="86"/>
      <c r="C420" s="87" t="s">
        <v>457</v>
      </c>
      <c r="D420" s="87" t="s">
        <v>190</v>
      </c>
      <c r="E420" s="88" t="s">
        <v>2277</v>
      </c>
      <c r="F420" s="89" t="s">
        <v>8611</v>
      </c>
      <c r="G420" s="90" t="s">
        <v>193</v>
      </c>
      <c r="H420" s="91">
        <v>0.33500000000000002</v>
      </c>
      <c r="I420" s="238"/>
      <c r="J420" s="92">
        <f>ROUND(I420*H420,2)</f>
        <v>0</v>
      </c>
      <c r="K420" s="89" t="s">
        <v>194</v>
      </c>
      <c r="L420" s="61"/>
      <c r="M420" s="239" t="s">
        <v>69</v>
      </c>
      <c r="N420" s="164" t="s">
        <v>100</v>
      </c>
      <c r="O420" s="100"/>
      <c r="P420" s="165">
        <f>O420*H420</f>
        <v>0</v>
      </c>
      <c r="Q420" s="165">
        <v>2.45329</v>
      </c>
      <c r="R420" s="165">
        <f>Q420*H420</f>
        <v>0.82185215</v>
      </c>
      <c r="S420" s="165">
        <v>0</v>
      </c>
      <c r="T420" s="166">
        <f>S420*H420</f>
        <v>0</v>
      </c>
      <c r="AR420" s="55" t="s">
        <v>195</v>
      </c>
      <c r="AT420" s="55" t="s">
        <v>190</v>
      </c>
      <c r="AU420" s="55" t="s">
        <v>115</v>
      </c>
      <c r="AY420" s="55" t="s">
        <v>188</v>
      </c>
      <c r="BE420" s="93">
        <f>IF(N420="základní",J420,0)</f>
        <v>0</v>
      </c>
      <c r="BF420" s="93">
        <f>IF(N420="snížená",J420,0)</f>
        <v>0</v>
      </c>
      <c r="BG420" s="93">
        <f>IF(N420="zákl. přenesená",J420,0)</f>
        <v>0</v>
      </c>
      <c r="BH420" s="93">
        <f>IF(N420="sníž. přenesená",J420,0)</f>
        <v>0</v>
      </c>
      <c r="BI420" s="93">
        <f>IF(N420="nulová",J420,0)</f>
        <v>0</v>
      </c>
      <c r="BJ420" s="55" t="s">
        <v>113</v>
      </c>
      <c r="BK420" s="93">
        <f>ROUND(I420*H420,2)</f>
        <v>0</v>
      </c>
      <c r="BL420" s="55" t="s">
        <v>195</v>
      </c>
      <c r="BM420" s="55" t="s">
        <v>2278</v>
      </c>
    </row>
    <row r="421" spans="2:65" s="101" customFormat="1">
      <c r="B421" s="61"/>
      <c r="D421" s="167" t="s">
        <v>197</v>
      </c>
      <c r="F421" s="168" t="s">
        <v>8612</v>
      </c>
      <c r="I421" s="240"/>
      <c r="L421" s="61"/>
      <c r="M421" s="94"/>
      <c r="N421" s="100"/>
      <c r="O421" s="100"/>
      <c r="P421" s="100"/>
      <c r="Q421" s="100"/>
      <c r="R421" s="100"/>
      <c r="S421" s="100"/>
      <c r="T421" s="69"/>
      <c r="AT421" s="55" t="s">
        <v>197</v>
      </c>
      <c r="AU421" s="55" t="s">
        <v>115</v>
      </c>
    </row>
    <row r="422" spans="2:65" s="101" customFormat="1" ht="175.5">
      <c r="B422" s="61"/>
      <c r="D422" s="167" t="s">
        <v>199</v>
      </c>
      <c r="F422" s="169" t="s">
        <v>2274</v>
      </c>
      <c r="I422" s="240"/>
      <c r="L422" s="61"/>
      <c r="M422" s="94"/>
      <c r="N422" s="100"/>
      <c r="O422" s="100"/>
      <c r="P422" s="100"/>
      <c r="Q422" s="100"/>
      <c r="R422" s="100"/>
      <c r="S422" s="100"/>
      <c r="T422" s="69"/>
      <c r="AT422" s="55" t="s">
        <v>199</v>
      </c>
      <c r="AU422" s="55" t="s">
        <v>115</v>
      </c>
    </row>
    <row r="423" spans="2:65" s="171" customFormat="1">
      <c r="B423" s="170"/>
      <c r="D423" s="167" t="s">
        <v>201</v>
      </c>
      <c r="E423" s="172" t="s">
        <v>69</v>
      </c>
      <c r="F423" s="173" t="s">
        <v>202</v>
      </c>
      <c r="H423" s="172" t="s">
        <v>69</v>
      </c>
      <c r="I423" s="241"/>
      <c r="L423" s="170"/>
      <c r="M423" s="174"/>
      <c r="N423" s="175"/>
      <c r="O423" s="175"/>
      <c r="P423" s="175"/>
      <c r="Q423" s="175"/>
      <c r="R423" s="175"/>
      <c r="S423" s="175"/>
      <c r="T423" s="176"/>
      <c r="AT423" s="172" t="s">
        <v>201</v>
      </c>
      <c r="AU423" s="172" t="s">
        <v>115</v>
      </c>
      <c r="AV423" s="171" t="s">
        <v>113</v>
      </c>
      <c r="AW423" s="171" t="s">
        <v>93</v>
      </c>
      <c r="AX423" s="171" t="s">
        <v>111</v>
      </c>
      <c r="AY423" s="172" t="s">
        <v>188</v>
      </c>
    </row>
    <row r="424" spans="2:65" s="171" customFormat="1">
      <c r="B424" s="170"/>
      <c r="D424" s="167" t="s">
        <v>201</v>
      </c>
      <c r="E424" s="172" t="s">
        <v>69</v>
      </c>
      <c r="F424" s="173" t="s">
        <v>2150</v>
      </c>
      <c r="H424" s="172" t="s">
        <v>69</v>
      </c>
      <c r="I424" s="241"/>
      <c r="L424" s="170"/>
      <c r="M424" s="174"/>
      <c r="N424" s="175"/>
      <c r="O424" s="175"/>
      <c r="P424" s="175"/>
      <c r="Q424" s="175"/>
      <c r="R424" s="175"/>
      <c r="S424" s="175"/>
      <c r="T424" s="176"/>
      <c r="AT424" s="172" t="s">
        <v>201</v>
      </c>
      <c r="AU424" s="172" t="s">
        <v>115</v>
      </c>
      <c r="AV424" s="171" t="s">
        <v>113</v>
      </c>
      <c r="AW424" s="171" t="s">
        <v>93</v>
      </c>
      <c r="AX424" s="171" t="s">
        <v>111</v>
      </c>
      <c r="AY424" s="172" t="s">
        <v>188</v>
      </c>
    </row>
    <row r="425" spans="2:65" s="171" customFormat="1">
      <c r="B425" s="170"/>
      <c r="D425" s="167" t="s">
        <v>201</v>
      </c>
      <c r="E425" s="172" t="s">
        <v>69</v>
      </c>
      <c r="F425" s="173" t="s">
        <v>2151</v>
      </c>
      <c r="H425" s="172" t="s">
        <v>69</v>
      </c>
      <c r="I425" s="241"/>
      <c r="L425" s="170"/>
      <c r="M425" s="174"/>
      <c r="N425" s="175"/>
      <c r="O425" s="175"/>
      <c r="P425" s="175"/>
      <c r="Q425" s="175"/>
      <c r="R425" s="175"/>
      <c r="S425" s="175"/>
      <c r="T425" s="176"/>
      <c r="AT425" s="172" t="s">
        <v>201</v>
      </c>
      <c r="AU425" s="172" t="s">
        <v>115</v>
      </c>
      <c r="AV425" s="171" t="s">
        <v>113</v>
      </c>
      <c r="AW425" s="171" t="s">
        <v>93</v>
      </c>
      <c r="AX425" s="171" t="s">
        <v>111</v>
      </c>
      <c r="AY425" s="172" t="s">
        <v>188</v>
      </c>
    </row>
    <row r="426" spans="2:65" s="171" customFormat="1">
      <c r="B426" s="170"/>
      <c r="D426" s="167" t="s">
        <v>201</v>
      </c>
      <c r="E426" s="172" t="s">
        <v>69</v>
      </c>
      <c r="F426" s="173" t="s">
        <v>291</v>
      </c>
      <c r="H426" s="172" t="s">
        <v>69</v>
      </c>
      <c r="I426" s="241"/>
      <c r="L426" s="170"/>
      <c r="M426" s="174"/>
      <c r="N426" s="175"/>
      <c r="O426" s="175"/>
      <c r="P426" s="175"/>
      <c r="Q426" s="175"/>
      <c r="R426" s="175"/>
      <c r="S426" s="175"/>
      <c r="T426" s="176"/>
      <c r="AT426" s="172" t="s">
        <v>201</v>
      </c>
      <c r="AU426" s="172" t="s">
        <v>115</v>
      </c>
      <c r="AV426" s="171" t="s">
        <v>113</v>
      </c>
      <c r="AW426" s="171" t="s">
        <v>93</v>
      </c>
      <c r="AX426" s="171" t="s">
        <v>111</v>
      </c>
      <c r="AY426" s="172" t="s">
        <v>188</v>
      </c>
    </row>
    <row r="427" spans="2:65" s="171" customFormat="1">
      <c r="B427" s="170"/>
      <c r="D427" s="167" t="s">
        <v>201</v>
      </c>
      <c r="E427" s="172" t="s">
        <v>69</v>
      </c>
      <c r="F427" s="173" t="s">
        <v>2152</v>
      </c>
      <c r="H427" s="172" t="s">
        <v>69</v>
      </c>
      <c r="I427" s="241"/>
      <c r="L427" s="170"/>
      <c r="M427" s="174"/>
      <c r="N427" s="175"/>
      <c r="O427" s="175"/>
      <c r="P427" s="175"/>
      <c r="Q427" s="175"/>
      <c r="R427" s="175"/>
      <c r="S427" s="175"/>
      <c r="T427" s="176"/>
      <c r="AT427" s="172" t="s">
        <v>201</v>
      </c>
      <c r="AU427" s="172" t="s">
        <v>115</v>
      </c>
      <c r="AV427" s="171" t="s">
        <v>113</v>
      </c>
      <c r="AW427" s="171" t="s">
        <v>93</v>
      </c>
      <c r="AX427" s="171" t="s">
        <v>111</v>
      </c>
      <c r="AY427" s="172" t="s">
        <v>188</v>
      </c>
    </row>
    <row r="428" spans="2:65" s="171" customFormat="1">
      <c r="B428" s="170"/>
      <c r="D428" s="167" t="s">
        <v>201</v>
      </c>
      <c r="E428" s="172" t="s">
        <v>69</v>
      </c>
      <c r="F428" s="173" t="s">
        <v>2279</v>
      </c>
      <c r="H428" s="172" t="s">
        <v>69</v>
      </c>
      <c r="I428" s="241"/>
      <c r="L428" s="170"/>
      <c r="M428" s="174"/>
      <c r="N428" s="175"/>
      <c r="O428" s="175"/>
      <c r="P428" s="175"/>
      <c r="Q428" s="175"/>
      <c r="R428" s="175"/>
      <c r="S428" s="175"/>
      <c r="T428" s="176"/>
      <c r="AT428" s="172" t="s">
        <v>201</v>
      </c>
      <c r="AU428" s="172" t="s">
        <v>115</v>
      </c>
      <c r="AV428" s="171" t="s">
        <v>113</v>
      </c>
      <c r="AW428" s="171" t="s">
        <v>93</v>
      </c>
      <c r="AX428" s="171" t="s">
        <v>111</v>
      </c>
      <c r="AY428" s="172" t="s">
        <v>188</v>
      </c>
    </row>
    <row r="429" spans="2:65" s="178" customFormat="1">
      <c r="B429" s="177"/>
      <c r="D429" s="167" t="s">
        <v>201</v>
      </c>
      <c r="E429" s="179" t="s">
        <v>69</v>
      </c>
      <c r="F429" s="180" t="s">
        <v>2280</v>
      </c>
      <c r="H429" s="181">
        <v>0.33500000000000002</v>
      </c>
      <c r="I429" s="242"/>
      <c r="L429" s="177"/>
      <c r="M429" s="182"/>
      <c r="N429" s="183"/>
      <c r="O429" s="183"/>
      <c r="P429" s="183"/>
      <c r="Q429" s="183"/>
      <c r="R429" s="183"/>
      <c r="S429" s="183"/>
      <c r="T429" s="184"/>
      <c r="AT429" s="179" t="s">
        <v>201</v>
      </c>
      <c r="AU429" s="179" t="s">
        <v>115</v>
      </c>
      <c r="AV429" s="178" t="s">
        <v>115</v>
      </c>
      <c r="AW429" s="178" t="s">
        <v>93</v>
      </c>
      <c r="AX429" s="178" t="s">
        <v>111</v>
      </c>
      <c r="AY429" s="179" t="s">
        <v>188</v>
      </c>
    </row>
    <row r="430" spans="2:65" s="186" customFormat="1">
      <c r="B430" s="185"/>
      <c r="D430" s="167" t="s">
        <v>201</v>
      </c>
      <c r="E430" s="187" t="s">
        <v>69</v>
      </c>
      <c r="F430" s="188" t="s">
        <v>210</v>
      </c>
      <c r="H430" s="189">
        <v>0.33500000000000002</v>
      </c>
      <c r="I430" s="243"/>
      <c r="L430" s="185"/>
      <c r="M430" s="190"/>
      <c r="N430" s="191"/>
      <c r="O430" s="191"/>
      <c r="P430" s="191"/>
      <c r="Q430" s="191"/>
      <c r="R430" s="191"/>
      <c r="S430" s="191"/>
      <c r="T430" s="192"/>
      <c r="AT430" s="187" t="s">
        <v>201</v>
      </c>
      <c r="AU430" s="187" t="s">
        <v>115</v>
      </c>
      <c r="AV430" s="186" t="s">
        <v>195</v>
      </c>
      <c r="AW430" s="186" t="s">
        <v>93</v>
      </c>
      <c r="AX430" s="186" t="s">
        <v>113</v>
      </c>
      <c r="AY430" s="187" t="s">
        <v>188</v>
      </c>
    </row>
    <row r="431" spans="2:65" s="101" customFormat="1" ht="16.5" customHeight="1">
      <c r="B431" s="86"/>
      <c r="C431" s="87" t="s">
        <v>466</v>
      </c>
      <c r="D431" s="87" t="s">
        <v>190</v>
      </c>
      <c r="E431" s="88" t="s">
        <v>2281</v>
      </c>
      <c r="F431" s="89" t="s">
        <v>2282</v>
      </c>
      <c r="G431" s="90" t="s">
        <v>193</v>
      </c>
      <c r="H431" s="91">
        <v>0.76300000000000001</v>
      </c>
      <c r="I431" s="238"/>
      <c r="J431" s="92">
        <f>ROUND(I431*H431,2)</f>
        <v>0</v>
      </c>
      <c r="K431" s="89" t="s">
        <v>194</v>
      </c>
      <c r="L431" s="61"/>
      <c r="M431" s="239" t="s">
        <v>69</v>
      </c>
      <c r="N431" s="164" t="s">
        <v>100</v>
      </c>
      <c r="O431" s="100"/>
      <c r="P431" s="165">
        <f>O431*H431</f>
        <v>0</v>
      </c>
      <c r="Q431" s="165">
        <v>0</v>
      </c>
      <c r="R431" s="165">
        <f>Q431*H431</f>
        <v>0</v>
      </c>
      <c r="S431" s="165">
        <v>0</v>
      </c>
      <c r="T431" s="166">
        <f>S431*H431</f>
        <v>0</v>
      </c>
      <c r="AR431" s="55" t="s">
        <v>195</v>
      </c>
      <c r="AT431" s="55" t="s">
        <v>190</v>
      </c>
      <c r="AU431" s="55" t="s">
        <v>115</v>
      </c>
      <c r="AY431" s="55" t="s">
        <v>188</v>
      </c>
      <c r="BE431" s="93">
        <f>IF(N431="základní",J431,0)</f>
        <v>0</v>
      </c>
      <c r="BF431" s="93">
        <f>IF(N431="snížená",J431,0)</f>
        <v>0</v>
      </c>
      <c r="BG431" s="93">
        <f>IF(N431="zákl. přenesená",J431,0)</f>
        <v>0</v>
      </c>
      <c r="BH431" s="93">
        <f>IF(N431="sníž. přenesená",J431,0)</f>
        <v>0</v>
      </c>
      <c r="BI431" s="93">
        <f>IF(N431="nulová",J431,0)</f>
        <v>0</v>
      </c>
      <c r="BJ431" s="55" t="s">
        <v>113</v>
      </c>
      <c r="BK431" s="93">
        <f>ROUND(I431*H431,2)</f>
        <v>0</v>
      </c>
      <c r="BL431" s="55" t="s">
        <v>195</v>
      </c>
      <c r="BM431" s="55" t="s">
        <v>2283</v>
      </c>
    </row>
    <row r="432" spans="2:65" s="101" customFormat="1" ht="27">
      <c r="B432" s="61"/>
      <c r="D432" s="167" t="s">
        <v>197</v>
      </c>
      <c r="F432" s="168" t="s">
        <v>2284</v>
      </c>
      <c r="I432" s="240"/>
      <c r="L432" s="61"/>
      <c r="M432" s="94"/>
      <c r="N432" s="100"/>
      <c r="O432" s="100"/>
      <c r="P432" s="100"/>
      <c r="Q432" s="100"/>
      <c r="R432" s="100"/>
      <c r="S432" s="100"/>
      <c r="T432" s="69"/>
      <c r="AT432" s="55" t="s">
        <v>197</v>
      </c>
      <c r="AU432" s="55" t="s">
        <v>115</v>
      </c>
    </row>
    <row r="433" spans="2:65" s="101" customFormat="1" ht="81">
      <c r="B433" s="61"/>
      <c r="D433" s="167" t="s">
        <v>199</v>
      </c>
      <c r="F433" s="169" t="s">
        <v>2285</v>
      </c>
      <c r="I433" s="240"/>
      <c r="L433" s="61"/>
      <c r="M433" s="94"/>
      <c r="N433" s="100"/>
      <c r="O433" s="100"/>
      <c r="P433" s="100"/>
      <c r="Q433" s="100"/>
      <c r="R433" s="100"/>
      <c r="S433" s="100"/>
      <c r="T433" s="69"/>
      <c r="AT433" s="55" t="s">
        <v>199</v>
      </c>
      <c r="AU433" s="55" t="s">
        <v>115</v>
      </c>
    </row>
    <row r="434" spans="2:65" s="171" customFormat="1">
      <c r="B434" s="170"/>
      <c r="D434" s="167" t="s">
        <v>201</v>
      </c>
      <c r="E434" s="172" t="s">
        <v>69</v>
      </c>
      <c r="F434" s="173" t="s">
        <v>202</v>
      </c>
      <c r="H434" s="172" t="s">
        <v>69</v>
      </c>
      <c r="I434" s="241"/>
      <c r="L434" s="170"/>
      <c r="M434" s="174"/>
      <c r="N434" s="175"/>
      <c r="O434" s="175"/>
      <c r="P434" s="175"/>
      <c r="Q434" s="175"/>
      <c r="R434" s="175"/>
      <c r="S434" s="175"/>
      <c r="T434" s="176"/>
      <c r="AT434" s="172" t="s">
        <v>201</v>
      </c>
      <c r="AU434" s="172" t="s">
        <v>115</v>
      </c>
      <c r="AV434" s="171" t="s">
        <v>113</v>
      </c>
      <c r="AW434" s="171" t="s">
        <v>93</v>
      </c>
      <c r="AX434" s="171" t="s">
        <v>111</v>
      </c>
      <c r="AY434" s="172" t="s">
        <v>188</v>
      </c>
    </row>
    <row r="435" spans="2:65" s="171" customFormat="1">
      <c r="B435" s="170"/>
      <c r="D435" s="167" t="s">
        <v>201</v>
      </c>
      <c r="E435" s="172" t="s">
        <v>69</v>
      </c>
      <c r="F435" s="173" t="s">
        <v>2150</v>
      </c>
      <c r="H435" s="172" t="s">
        <v>69</v>
      </c>
      <c r="I435" s="241"/>
      <c r="L435" s="170"/>
      <c r="M435" s="174"/>
      <c r="N435" s="175"/>
      <c r="O435" s="175"/>
      <c r="P435" s="175"/>
      <c r="Q435" s="175"/>
      <c r="R435" s="175"/>
      <c r="S435" s="175"/>
      <c r="T435" s="176"/>
      <c r="AT435" s="172" t="s">
        <v>201</v>
      </c>
      <c r="AU435" s="172" t="s">
        <v>115</v>
      </c>
      <c r="AV435" s="171" t="s">
        <v>113</v>
      </c>
      <c r="AW435" s="171" t="s">
        <v>93</v>
      </c>
      <c r="AX435" s="171" t="s">
        <v>111</v>
      </c>
      <c r="AY435" s="172" t="s">
        <v>188</v>
      </c>
    </row>
    <row r="436" spans="2:65" s="171" customFormat="1">
      <c r="B436" s="170"/>
      <c r="D436" s="167" t="s">
        <v>201</v>
      </c>
      <c r="E436" s="172" t="s">
        <v>69</v>
      </c>
      <c r="F436" s="173" t="s">
        <v>2151</v>
      </c>
      <c r="H436" s="172" t="s">
        <v>69</v>
      </c>
      <c r="I436" s="241"/>
      <c r="L436" s="170"/>
      <c r="M436" s="174"/>
      <c r="N436" s="175"/>
      <c r="O436" s="175"/>
      <c r="P436" s="175"/>
      <c r="Q436" s="175"/>
      <c r="R436" s="175"/>
      <c r="S436" s="175"/>
      <c r="T436" s="176"/>
      <c r="AT436" s="172" t="s">
        <v>201</v>
      </c>
      <c r="AU436" s="172" t="s">
        <v>115</v>
      </c>
      <c r="AV436" s="171" t="s">
        <v>113</v>
      </c>
      <c r="AW436" s="171" t="s">
        <v>93</v>
      </c>
      <c r="AX436" s="171" t="s">
        <v>111</v>
      </c>
      <c r="AY436" s="172" t="s">
        <v>188</v>
      </c>
    </row>
    <row r="437" spans="2:65" s="171" customFormat="1">
      <c r="B437" s="170"/>
      <c r="D437" s="167" t="s">
        <v>201</v>
      </c>
      <c r="E437" s="172" t="s">
        <v>69</v>
      </c>
      <c r="F437" s="173" t="s">
        <v>291</v>
      </c>
      <c r="H437" s="172" t="s">
        <v>69</v>
      </c>
      <c r="I437" s="241"/>
      <c r="L437" s="170"/>
      <c r="M437" s="174"/>
      <c r="N437" s="175"/>
      <c r="O437" s="175"/>
      <c r="P437" s="175"/>
      <c r="Q437" s="175"/>
      <c r="R437" s="175"/>
      <c r="S437" s="175"/>
      <c r="T437" s="176"/>
      <c r="AT437" s="172" t="s">
        <v>201</v>
      </c>
      <c r="AU437" s="172" t="s">
        <v>115</v>
      </c>
      <c r="AV437" s="171" t="s">
        <v>113</v>
      </c>
      <c r="AW437" s="171" t="s">
        <v>93</v>
      </c>
      <c r="AX437" s="171" t="s">
        <v>111</v>
      </c>
      <c r="AY437" s="172" t="s">
        <v>188</v>
      </c>
    </row>
    <row r="438" spans="2:65" s="171" customFormat="1">
      <c r="B438" s="170"/>
      <c r="D438" s="167" t="s">
        <v>201</v>
      </c>
      <c r="E438" s="172" t="s">
        <v>69</v>
      </c>
      <c r="F438" s="173" t="s">
        <v>2152</v>
      </c>
      <c r="H438" s="172" t="s">
        <v>69</v>
      </c>
      <c r="I438" s="241"/>
      <c r="L438" s="170"/>
      <c r="M438" s="174"/>
      <c r="N438" s="175"/>
      <c r="O438" s="175"/>
      <c r="P438" s="175"/>
      <c r="Q438" s="175"/>
      <c r="R438" s="175"/>
      <c r="S438" s="175"/>
      <c r="T438" s="176"/>
      <c r="AT438" s="172" t="s">
        <v>201</v>
      </c>
      <c r="AU438" s="172" t="s">
        <v>115</v>
      </c>
      <c r="AV438" s="171" t="s">
        <v>113</v>
      </c>
      <c r="AW438" s="171" t="s">
        <v>93</v>
      </c>
      <c r="AX438" s="171" t="s">
        <v>111</v>
      </c>
      <c r="AY438" s="172" t="s">
        <v>188</v>
      </c>
    </row>
    <row r="439" spans="2:65" s="171" customFormat="1">
      <c r="B439" s="170"/>
      <c r="D439" s="167" t="s">
        <v>201</v>
      </c>
      <c r="E439" s="172" t="s">
        <v>69</v>
      </c>
      <c r="F439" s="173" t="s">
        <v>2275</v>
      </c>
      <c r="H439" s="172" t="s">
        <v>69</v>
      </c>
      <c r="I439" s="241"/>
      <c r="L439" s="170"/>
      <c r="M439" s="174"/>
      <c r="N439" s="175"/>
      <c r="O439" s="175"/>
      <c r="P439" s="175"/>
      <c r="Q439" s="175"/>
      <c r="R439" s="175"/>
      <c r="S439" s="175"/>
      <c r="T439" s="176"/>
      <c r="AT439" s="172" t="s">
        <v>201</v>
      </c>
      <c r="AU439" s="172" t="s">
        <v>115</v>
      </c>
      <c r="AV439" s="171" t="s">
        <v>113</v>
      </c>
      <c r="AW439" s="171" t="s">
        <v>93</v>
      </c>
      <c r="AX439" s="171" t="s">
        <v>111</v>
      </c>
      <c r="AY439" s="172" t="s">
        <v>188</v>
      </c>
    </row>
    <row r="440" spans="2:65" s="178" customFormat="1">
      <c r="B440" s="177"/>
      <c r="D440" s="167" t="s">
        <v>201</v>
      </c>
      <c r="E440" s="179" t="s">
        <v>69</v>
      </c>
      <c r="F440" s="180" t="s">
        <v>2276</v>
      </c>
      <c r="H440" s="181">
        <v>0.76300000000000001</v>
      </c>
      <c r="I440" s="242"/>
      <c r="L440" s="177"/>
      <c r="M440" s="182"/>
      <c r="N440" s="183"/>
      <c r="O440" s="183"/>
      <c r="P440" s="183"/>
      <c r="Q440" s="183"/>
      <c r="R440" s="183"/>
      <c r="S440" s="183"/>
      <c r="T440" s="184"/>
      <c r="AT440" s="179" t="s">
        <v>201</v>
      </c>
      <c r="AU440" s="179" t="s">
        <v>115</v>
      </c>
      <c r="AV440" s="178" t="s">
        <v>115</v>
      </c>
      <c r="AW440" s="178" t="s">
        <v>93</v>
      </c>
      <c r="AX440" s="178" t="s">
        <v>111</v>
      </c>
      <c r="AY440" s="179" t="s">
        <v>188</v>
      </c>
    </row>
    <row r="441" spans="2:65" s="186" customFormat="1">
      <c r="B441" s="185"/>
      <c r="D441" s="167" t="s">
        <v>201</v>
      </c>
      <c r="E441" s="187" t="s">
        <v>69</v>
      </c>
      <c r="F441" s="188" t="s">
        <v>210</v>
      </c>
      <c r="H441" s="189">
        <v>0.76300000000000001</v>
      </c>
      <c r="I441" s="243"/>
      <c r="L441" s="185"/>
      <c r="M441" s="190"/>
      <c r="N441" s="191"/>
      <c r="O441" s="191"/>
      <c r="P441" s="191"/>
      <c r="Q441" s="191"/>
      <c r="R441" s="191"/>
      <c r="S441" s="191"/>
      <c r="T441" s="192"/>
      <c r="AT441" s="187" t="s">
        <v>201</v>
      </c>
      <c r="AU441" s="187" t="s">
        <v>115</v>
      </c>
      <c r="AV441" s="186" t="s">
        <v>195</v>
      </c>
      <c r="AW441" s="186" t="s">
        <v>93</v>
      </c>
      <c r="AX441" s="186" t="s">
        <v>113</v>
      </c>
      <c r="AY441" s="187" t="s">
        <v>188</v>
      </c>
    </row>
    <row r="442" spans="2:65" s="101" customFormat="1" ht="16.5" customHeight="1">
      <c r="B442" s="86"/>
      <c r="C442" s="87" t="s">
        <v>474</v>
      </c>
      <c r="D442" s="87" t="s">
        <v>190</v>
      </c>
      <c r="E442" s="88" t="s">
        <v>2286</v>
      </c>
      <c r="F442" s="89" t="s">
        <v>2287</v>
      </c>
      <c r="G442" s="90" t="s">
        <v>193</v>
      </c>
      <c r="H442" s="91">
        <v>0.33500000000000002</v>
      </c>
      <c r="I442" s="238"/>
      <c r="J442" s="92">
        <f>ROUND(I442*H442,2)</f>
        <v>0</v>
      </c>
      <c r="K442" s="89" t="s">
        <v>194</v>
      </c>
      <c r="L442" s="61"/>
      <c r="M442" s="239" t="s">
        <v>69</v>
      </c>
      <c r="N442" s="164" t="s">
        <v>100</v>
      </c>
      <c r="O442" s="100"/>
      <c r="P442" s="165">
        <f>O442*H442</f>
        <v>0</v>
      </c>
      <c r="Q442" s="165">
        <v>0</v>
      </c>
      <c r="R442" s="165">
        <f>Q442*H442</f>
        <v>0</v>
      </c>
      <c r="S442" s="165">
        <v>0</v>
      </c>
      <c r="T442" s="166">
        <f>S442*H442</f>
        <v>0</v>
      </c>
      <c r="AR442" s="55" t="s">
        <v>195</v>
      </c>
      <c r="AT442" s="55" t="s">
        <v>190</v>
      </c>
      <c r="AU442" s="55" t="s">
        <v>115</v>
      </c>
      <c r="AY442" s="55" t="s">
        <v>188</v>
      </c>
      <c r="BE442" s="93">
        <f>IF(N442="základní",J442,0)</f>
        <v>0</v>
      </c>
      <c r="BF442" s="93">
        <f>IF(N442="snížená",J442,0)</f>
        <v>0</v>
      </c>
      <c r="BG442" s="93">
        <f>IF(N442="zákl. přenesená",J442,0)</f>
        <v>0</v>
      </c>
      <c r="BH442" s="93">
        <f>IF(N442="sníž. přenesená",J442,0)</f>
        <v>0</v>
      </c>
      <c r="BI442" s="93">
        <f>IF(N442="nulová",J442,0)</f>
        <v>0</v>
      </c>
      <c r="BJ442" s="55" t="s">
        <v>113</v>
      </c>
      <c r="BK442" s="93">
        <f>ROUND(I442*H442,2)</f>
        <v>0</v>
      </c>
      <c r="BL442" s="55" t="s">
        <v>195</v>
      </c>
      <c r="BM442" s="55" t="s">
        <v>2288</v>
      </c>
    </row>
    <row r="443" spans="2:65" s="101" customFormat="1" ht="27">
      <c r="B443" s="61"/>
      <c r="D443" s="167" t="s">
        <v>197</v>
      </c>
      <c r="F443" s="168" t="s">
        <v>2289</v>
      </c>
      <c r="I443" s="240"/>
      <c r="L443" s="61"/>
      <c r="M443" s="94"/>
      <c r="N443" s="100"/>
      <c r="O443" s="100"/>
      <c r="P443" s="100"/>
      <c r="Q443" s="100"/>
      <c r="R443" s="100"/>
      <c r="S443" s="100"/>
      <c r="T443" s="69"/>
      <c r="AT443" s="55" t="s">
        <v>197</v>
      </c>
      <c r="AU443" s="55" t="s">
        <v>115</v>
      </c>
    </row>
    <row r="444" spans="2:65" s="101" customFormat="1" ht="81">
      <c r="B444" s="61"/>
      <c r="D444" s="167" t="s">
        <v>199</v>
      </c>
      <c r="F444" s="169" t="s">
        <v>2285</v>
      </c>
      <c r="I444" s="240"/>
      <c r="L444" s="61"/>
      <c r="M444" s="94"/>
      <c r="N444" s="100"/>
      <c r="O444" s="100"/>
      <c r="P444" s="100"/>
      <c r="Q444" s="100"/>
      <c r="R444" s="100"/>
      <c r="S444" s="100"/>
      <c r="T444" s="69"/>
      <c r="AT444" s="55" t="s">
        <v>199</v>
      </c>
      <c r="AU444" s="55" t="s">
        <v>115</v>
      </c>
    </row>
    <row r="445" spans="2:65" s="171" customFormat="1">
      <c r="B445" s="170"/>
      <c r="D445" s="167" t="s">
        <v>201</v>
      </c>
      <c r="E445" s="172" t="s">
        <v>69</v>
      </c>
      <c r="F445" s="173" t="s">
        <v>202</v>
      </c>
      <c r="H445" s="172" t="s">
        <v>69</v>
      </c>
      <c r="I445" s="241"/>
      <c r="L445" s="170"/>
      <c r="M445" s="174"/>
      <c r="N445" s="175"/>
      <c r="O445" s="175"/>
      <c r="P445" s="175"/>
      <c r="Q445" s="175"/>
      <c r="R445" s="175"/>
      <c r="S445" s="175"/>
      <c r="T445" s="176"/>
      <c r="AT445" s="172" t="s">
        <v>201</v>
      </c>
      <c r="AU445" s="172" t="s">
        <v>115</v>
      </c>
      <c r="AV445" s="171" t="s">
        <v>113</v>
      </c>
      <c r="AW445" s="171" t="s">
        <v>93</v>
      </c>
      <c r="AX445" s="171" t="s">
        <v>111</v>
      </c>
      <c r="AY445" s="172" t="s">
        <v>188</v>
      </c>
    </row>
    <row r="446" spans="2:65" s="171" customFormat="1">
      <c r="B446" s="170"/>
      <c r="D446" s="167" t="s">
        <v>201</v>
      </c>
      <c r="E446" s="172" t="s">
        <v>69</v>
      </c>
      <c r="F446" s="173" t="s">
        <v>2150</v>
      </c>
      <c r="H446" s="172" t="s">
        <v>69</v>
      </c>
      <c r="I446" s="241"/>
      <c r="L446" s="170"/>
      <c r="M446" s="174"/>
      <c r="N446" s="175"/>
      <c r="O446" s="175"/>
      <c r="P446" s="175"/>
      <c r="Q446" s="175"/>
      <c r="R446" s="175"/>
      <c r="S446" s="175"/>
      <c r="T446" s="176"/>
      <c r="AT446" s="172" t="s">
        <v>201</v>
      </c>
      <c r="AU446" s="172" t="s">
        <v>115</v>
      </c>
      <c r="AV446" s="171" t="s">
        <v>113</v>
      </c>
      <c r="AW446" s="171" t="s">
        <v>93</v>
      </c>
      <c r="AX446" s="171" t="s">
        <v>111</v>
      </c>
      <c r="AY446" s="172" t="s">
        <v>188</v>
      </c>
    </row>
    <row r="447" spans="2:65" s="171" customFormat="1">
      <c r="B447" s="170"/>
      <c r="D447" s="167" t="s">
        <v>201</v>
      </c>
      <c r="E447" s="172" t="s">
        <v>69</v>
      </c>
      <c r="F447" s="173" t="s">
        <v>2151</v>
      </c>
      <c r="H447" s="172" t="s">
        <v>69</v>
      </c>
      <c r="I447" s="241"/>
      <c r="L447" s="170"/>
      <c r="M447" s="174"/>
      <c r="N447" s="175"/>
      <c r="O447" s="175"/>
      <c r="P447" s="175"/>
      <c r="Q447" s="175"/>
      <c r="R447" s="175"/>
      <c r="S447" s="175"/>
      <c r="T447" s="176"/>
      <c r="AT447" s="172" t="s">
        <v>201</v>
      </c>
      <c r="AU447" s="172" t="s">
        <v>115</v>
      </c>
      <c r="AV447" s="171" t="s">
        <v>113</v>
      </c>
      <c r="AW447" s="171" t="s">
        <v>93</v>
      </c>
      <c r="AX447" s="171" t="s">
        <v>111</v>
      </c>
      <c r="AY447" s="172" t="s">
        <v>188</v>
      </c>
    </row>
    <row r="448" spans="2:65" s="171" customFormat="1">
      <c r="B448" s="170"/>
      <c r="D448" s="167" t="s">
        <v>201</v>
      </c>
      <c r="E448" s="172" t="s">
        <v>69</v>
      </c>
      <c r="F448" s="173" t="s">
        <v>291</v>
      </c>
      <c r="H448" s="172" t="s">
        <v>69</v>
      </c>
      <c r="I448" s="241"/>
      <c r="L448" s="170"/>
      <c r="M448" s="174"/>
      <c r="N448" s="175"/>
      <c r="O448" s="175"/>
      <c r="P448" s="175"/>
      <c r="Q448" s="175"/>
      <c r="R448" s="175"/>
      <c r="S448" s="175"/>
      <c r="T448" s="176"/>
      <c r="AT448" s="172" t="s">
        <v>201</v>
      </c>
      <c r="AU448" s="172" t="s">
        <v>115</v>
      </c>
      <c r="AV448" s="171" t="s">
        <v>113</v>
      </c>
      <c r="AW448" s="171" t="s">
        <v>93</v>
      </c>
      <c r="AX448" s="171" t="s">
        <v>111</v>
      </c>
      <c r="AY448" s="172" t="s">
        <v>188</v>
      </c>
    </row>
    <row r="449" spans="2:65" s="171" customFormat="1">
      <c r="B449" s="170"/>
      <c r="D449" s="167" t="s">
        <v>201</v>
      </c>
      <c r="E449" s="172" t="s">
        <v>69</v>
      </c>
      <c r="F449" s="173" t="s">
        <v>2152</v>
      </c>
      <c r="H449" s="172" t="s">
        <v>69</v>
      </c>
      <c r="I449" s="241"/>
      <c r="L449" s="170"/>
      <c r="M449" s="174"/>
      <c r="N449" s="175"/>
      <c r="O449" s="175"/>
      <c r="P449" s="175"/>
      <c r="Q449" s="175"/>
      <c r="R449" s="175"/>
      <c r="S449" s="175"/>
      <c r="T449" s="176"/>
      <c r="AT449" s="172" t="s">
        <v>201</v>
      </c>
      <c r="AU449" s="172" t="s">
        <v>115</v>
      </c>
      <c r="AV449" s="171" t="s">
        <v>113</v>
      </c>
      <c r="AW449" s="171" t="s">
        <v>93</v>
      </c>
      <c r="AX449" s="171" t="s">
        <v>111</v>
      </c>
      <c r="AY449" s="172" t="s">
        <v>188</v>
      </c>
    </row>
    <row r="450" spans="2:65" s="171" customFormat="1">
      <c r="B450" s="170"/>
      <c r="D450" s="167" t="s">
        <v>201</v>
      </c>
      <c r="E450" s="172" t="s">
        <v>69</v>
      </c>
      <c r="F450" s="173" t="s">
        <v>2279</v>
      </c>
      <c r="H450" s="172" t="s">
        <v>69</v>
      </c>
      <c r="I450" s="241"/>
      <c r="L450" s="170"/>
      <c r="M450" s="174"/>
      <c r="N450" s="175"/>
      <c r="O450" s="175"/>
      <c r="P450" s="175"/>
      <c r="Q450" s="175"/>
      <c r="R450" s="175"/>
      <c r="S450" s="175"/>
      <c r="T450" s="176"/>
      <c r="AT450" s="172" t="s">
        <v>201</v>
      </c>
      <c r="AU450" s="172" t="s">
        <v>115</v>
      </c>
      <c r="AV450" s="171" t="s">
        <v>113</v>
      </c>
      <c r="AW450" s="171" t="s">
        <v>93</v>
      </c>
      <c r="AX450" s="171" t="s">
        <v>111</v>
      </c>
      <c r="AY450" s="172" t="s">
        <v>188</v>
      </c>
    </row>
    <row r="451" spans="2:65" s="178" customFormat="1">
      <c r="B451" s="177"/>
      <c r="D451" s="167" t="s">
        <v>201</v>
      </c>
      <c r="E451" s="179" t="s">
        <v>69</v>
      </c>
      <c r="F451" s="180" t="s">
        <v>2280</v>
      </c>
      <c r="H451" s="181">
        <v>0.33500000000000002</v>
      </c>
      <c r="I451" s="242"/>
      <c r="L451" s="177"/>
      <c r="M451" s="182"/>
      <c r="N451" s="183"/>
      <c r="O451" s="183"/>
      <c r="P451" s="183"/>
      <c r="Q451" s="183"/>
      <c r="R451" s="183"/>
      <c r="S451" s="183"/>
      <c r="T451" s="184"/>
      <c r="AT451" s="179" t="s">
        <v>201</v>
      </c>
      <c r="AU451" s="179" t="s">
        <v>115</v>
      </c>
      <c r="AV451" s="178" t="s">
        <v>115</v>
      </c>
      <c r="AW451" s="178" t="s">
        <v>93</v>
      </c>
      <c r="AX451" s="178" t="s">
        <v>111</v>
      </c>
      <c r="AY451" s="179" t="s">
        <v>188</v>
      </c>
    </row>
    <row r="452" spans="2:65" s="186" customFormat="1">
      <c r="B452" s="185"/>
      <c r="D452" s="167" t="s">
        <v>201</v>
      </c>
      <c r="E452" s="187" t="s">
        <v>69</v>
      </c>
      <c r="F452" s="188" t="s">
        <v>210</v>
      </c>
      <c r="H452" s="189">
        <v>0.33500000000000002</v>
      </c>
      <c r="I452" s="243"/>
      <c r="L452" s="185"/>
      <c r="M452" s="190"/>
      <c r="N452" s="191"/>
      <c r="O452" s="191"/>
      <c r="P452" s="191"/>
      <c r="Q452" s="191"/>
      <c r="R452" s="191"/>
      <c r="S452" s="191"/>
      <c r="T452" s="192"/>
      <c r="AT452" s="187" t="s">
        <v>201</v>
      </c>
      <c r="AU452" s="187" t="s">
        <v>115</v>
      </c>
      <c r="AV452" s="186" t="s">
        <v>195</v>
      </c>
      <c r="AW452" s="186" t="s">
        <v>93</v>
      </c>
      <c r="AX452" s="186" t="s">
        <v>113</v>
      </c>
      <c r="AY452" s="187" t="s">
        <v>188</v>
      </c>
    </row>
    <row r="453" spans="2:65" s="101" customFormat="1" ht="25.5" customHeight="1">
      <c r="B453" s="86"/>
      <c r="C453" s="87" t="s">
        <v>484</v>
      </c>
      <c r="D453" s="87" t="s">
        <v>190</v>
      </c>
      <c r="E453" s="88" t="s">
        <v>2290</v>
      </c>
      <c r="F453" s="89" t="s">
        <v>2291</v>
      </c>
      <c r="G453" s="90" t="s">
        <v>193</v>
      </c>
      <c r="H453" s="91">
        <v>1.0980000000000001</v>
      </c>
      <c r="I453" s="238"/>
      <c r="J453" s="92">
        <f>ROUND(I453*H453,2)</f>
        <v>0</v>
      </c>
      <c r="K453" s="89" t="s">
        <v>194</v>
      </c>
      <c r="L453" s="61"/>
      <c r="M453" s="239" t="s">
        <v>69</v>
      </c>
      <c r="N453" s="164" t="s">
        <v>100</v>
      </c>
      <c r="O453" s="100"/>
      <c r="P453" s="165">
        <f>O453*H453</f>
        <v>0</v>
      </c>
      <c r="Q453" s="165">
        <v>2.5300000000000001E-3</v>
      </c>
      <c r="R453" s="165">
        <f>Q453*H453</f>
        <v>2.7779400000000004E-3</v>
      </c>
      <c r="S453" s="165">
        <v>0</v>
      </c>
      <c r="T453" s="166">
        <f>S453*H453</f>
        <v>0</v>
      </c>
      <c r="AR453" s="55" t="s">
        <v>195</v>
      </c>
      <c r="AT453" s="55" t="s">
        <v>190</v>
      </c>
      <c r="AU453" s="55" t="s">
        <v>115</v>
      </c>
      <c r="AY453" s="55" t="s">
        <v>188</v>
      </c>
      <c r="BE453" s="93">
        <f>IF(N453="základní",J453,0)</f>
        <v>0</v>
      </c>
      <c r="BF453" s="93">
        <f>IF(N453="snížená",J453,0)</f>
        <v>0</v>
      </c>
      <c r="BG453" s="93">
        <f>IF(N453="zákl. přenesená",J453,0)</f>
        <v>0</v>
      </c>
      <c r="BH453" s="93">
        <f>IF(N453="sníž. přenesená",J453,0)</f>
        <v>0</v>
      </c>
      <c r="BI453" s="93">
        <f>IF(N453="nulová",J453,0)</f>
        <v>0</v>
      </c>
      <c r="BJ453" s="55" t="s">
        <v>113</v>
      </c>
      <c r="BK453" s="93">
        <f>ROUND(I453*H453,2)</f>
        <v>0</v>
      </c>
      <c r="BL453" s="55" t="s">
        <v>195</v>
      </c>
      <c r="BM453" s="55" t="s">
        <v>2292</v>
      </c>
    </row>
    <row r="454" spans="2:65" s="101" customFormat="1" ht="27">
      <c r="B454" s="61"/>
      <c r="D454" s="167" t="s">
        <v>197</v>
      </c>
      <c r="F454" s="168" t="s">
        <v>2293</v>
      </c>
      <c r="I454" s="240"/>
      <c r="L454" s="61"/>
      <c r="M454" s="94"/>
      <c r="N454" s="100"/>
      <c r="O454" s="100"/>
      <c r="P454" s="100"/>
      <c r="Q454" s="100"/>
      <c r="R454" s="100"/>
      <c r="S454" s="100"/>
      <c r="T454" s="69"/>
      <c r="AT454" s="55" t="s">
        <v>197</v>
      </c>
      <c r="AU454" s="55" t="s">
        <v>115</v>
      </c>
    </row>
    <row r="455" spans="2:65" s="171" customFormat="1">
      <c r="B455" s="170"/>
      <c r="D455" s="167" t="s">
        <v>201</v>
      </c>
      <c r="E455" s="172" t="s">
        <v>69</v>
      </c>
      <c r="F455" s="173" t="s">
        <v>202</v>
      </c>
      <c r="H455" s="172" t="s">
        <v>69</v>
      </c>
      <c r="I455" s="241"/>
      <c r="L455" s="170"/>
      <c r="M455" s="174"/>
      <c r="N455" s="175"/>
      <c r="O455" s="175"/>
      <c r="P455" s="175"/>
      <c r="Q455" s="175"/>
      <c r="R455" s="175"/>
      <c r="S455" s="175"/>
      <c r="T455" s="176"/>
      <c r="AT455" s="172" t="s">
        <v>201</v>
      </c>
      <c r="AU455" s="172" t="s">
        <v>115</v>
      </c>
      <c r="AV455" s="171" t="s">
        <v>113</v>
      </c>
      <c r="AW455" s="171" t="s">
        <v>93</v>
      </c>
      <c r="AX455" s="171" t="s">
        <v>111</v>
      </c>
      <c r="AY455" s="172" t="s">
        <v>188</v>
      </c>
    </row>
    <row r="456" spans="2:65" s="171" customFormat="1">
      <c r="B456" s="170"/>
      <c r="D456" s="167" t="s">
        <v>201</v>
      </c>
      <c r="E456" s="172" t="s">
        <v>69</v>
      </c>
      <c r="F456" s="173" t="s">
        <v>2150</v>
      </c>
      <c r="H456" s="172" t="s">
        <v>69</v>
      </c>
      <c r="I456" s="241"/>
      <c r="L456" s="170"/>
      <c r="M456" s="174"/>
      <c r="N456" s="175"/>
      <c r="O456" s="175"/>
      <c r="P456" s="175"/>
      <c r="Q456" s="175"/>
      <c r="R456" s="175"/>
      <c r="S456" s="175"/>
      <c r="T456" s="176"/>
      <c r="AT456" s="172" t="s">
        <v>201</v>
      </c>
      <c r="AU456" s="172" t="s">
        <v>115</v>
      </c>
      <c r="AV456" s="171" t="s">
        <v>113</v>
      </c>
      <c r="AW456" s="171" t="s">
        <v>93</v>
      </c>
      <c r="AX456" s="171" t="s">
        <v>111</v>
      </c>
      <c r="AY456" s="172" t="s">
        <v>188</v>
      </c>
    </row>
    <row r="457" spans="2:65" s="171" customFormat="1">
      <c r="B457" s="170"/>
      <c r="D457" s="167" t="s">
        <v>201</v>
      </c>
      <c r="E457" s="172" t="s">
        <v>69</v>
      </c>
      <c r="F457" s="173" t="s">
        <v>2151</v>
      </c>
      <c r="H457" s="172" t="s">
        <v>69</v>
      </c>
      <c r="I457" s="241"/>
      <c r="L457" s="170"/>
      <c r="M457" s="174"/>
      <c r="N457" s="175"/>
      <c r="O457" s="175"/>
      <c r="P457" s="175"/>
      <c r="Q457" s="175"/>
      <c r="R457" s="175"/>
      <c r="S457" s="175"/>
      <c r="T457" s="176"/>
      <c r="AT457" s="172" t="s">
        <v>201</v>
      </c>
      <c r="AU457" s="172" t="s">
        <v>115</v>
      </c>
      <c r="AV457" s="171" t="s">
        <v>113</v>
      </c>
      <c r="AW457" s="171" t="s">
        <v>93</v>
      </c>
      <c r="AX457" s="171" t="s">
        <v>111</v>
      </c>
      <c r="AY457" s="172" t="s">
        <v>188</v>
      </c>
    </row>
    <row r="458" spans="2:65" s="171" customFormat="1">
      <c r="B458" s="170"/>
      <c r="D458" s="167" t="s">
        <v>201</v>
      </c>
      <c r="E458" s="172" t="s">
        <v>69</v>
      </c>
      <c r="F458" s="173" t="s">
        <v>291</v>
      </c>
      <c r="H458" s="172" t="s">
        <v>69</v>
      </c>
      <c r="I458" s="241"/>
      <c r="L458" s="170"/>
      <c r="M458" s="174"/>
      <c r="N458" s="175"/>
      <c r="O458" s="175"/>
      <c r="P458" s="175"/>
      <c r="Q458" s="175"/>
      <c r="R458" s="175"/>
      <c r="S458" s="175"/>
      <c r="T458" s="176"/>
      <c r="AT458" s="172" t="s">
        <v>201</v>
      </c>
      <c r="AU458" s="172" t="s">
        <v>115</v>
      </c>
      <c r="AV458" s="171" t="s">
        <v>113</v>
      </c>
      <c r="AW458" s="171" t="s">
        <v>93</v>
      </c>
      <c r="AX458" s="171" t="s">
        <v>111</v>
      </c>
      <c r="AY458" s="172" t="s">
        <v>188</v>
      </c>
    </row>
    <row r="459" spans="2:65" s="171" customFormat="1">
      <c r="B459" s="170"/>
      <c r="D459" s="167" t="s">
        <v>201</v>
      </c>
      <c r="E459" s="172" t="s">
        <v>69</v>
      </c>
      <c r="F459" s="173" t="s">
        <v>2152</v>
      </c>
      <c r="H459" s="172" t="s">
        <v>69</v>
      </c>
      <c r="I459" s="241"/>
      <c r="L459" s="170"/>
      <c r="M459" s="174"/>
      <c r="N459" s="175"/>
      <c r="O459" s="175"/>
      <c r="P459" s="175"/>
      <c r="Q459" s="175"/>
      <c r="R459" s="175"/>
      <c r="S459" s="175"/>
      <c r="T459" s="176"/>
      <c r="AT459" s="172" t="s">
        <v>201</v>
      </c>
      <c r="AU459" s="172" t="s">
        <v>115</v>
      </c>
      <c r="AV459" s="171" t="s">
        <v>113</v>
      </c>
      <c r="AW459" s="171" t="s">
        <v>93</v>
      </c>
      <c r="AX459" s="171" t="s">
        <v>111</v>
      </c>
      <c r="AY459" s="172" t="s">
        <v>188</v>
      </c>
    </row>
    <row r="460" spans="2:65" s="171" customFormat="1">
      <c r="B460" s="170"/>
      <c r="D460" s="167" t="s">
        <v>201</v>
      </c>
      <c r="E460" s="172" t="s">
        <v>69</v>
      </c>
      <c r="F460" s="173" t="s">
        <v>2294</v>
      </c>
      <c r="H460" s="172" t="s">
        <v>69</v>
      </c>
      <c r="I460" s="241"/>
      <c r="L460" s="170"/>
      <c r="M460" s="174"/>
      <c r="N460" s="175"/>
      <c r="O460" s="175"/>
      <c r="P460" s="175"/>
      <c r="Q460" s="175"/>
      <c r="R460" s="175"/>
      <c r="S460" s="175"/>
      <c r="T460" s="176"/>
      <c r="AT460" s="172" t="s">
        <v>201</v>
      </c>
      <c r="AU460" s="172" t="s">
        <v>115</v>
      </c>
      <c r="AV460" s="171" t="s">
        <v>113</v>
      </c>
      <c r="AW460" s="171" t="s">
        <v>93</v>
      </c>
      <c r="AX460" s="171" t="s">
        <v>111</v>
      </c>
      <c r="AY460" s="172" t="s">
        <v>188</v>
      </c>
    </row>
    <row r="461" spans="2:65" s="178" customFormat="1">
      <c r="B461" s="177"/>
      <c r="D461" s="167" t="s">
        <v>201</v>
      </c>
      <c r="E461" s="179" t="s">
        <v>69</v>
      </c>
      <c r="F461" s="180" t="s">
        <v>2276</v>
      </c>
      <c r="H461" s="181">
        <v>0.76300000000000001</v>
      </c>
      <c r="I461" s="242"/>
      <c r="L461" s="177"/>
      <c r="M461" s="182"/>
      <c r="N461" s="183"/>
      <c r="O461" s="183"/>
      <c r="P461" s="183"/>
      <c r="Q461" s="183"/>
      <c r="R461" s="183"/>
      <c r="S461" s="183"/>
      <c r="T461" s="184"/>
      <c r="AT461" s="179" t="s">
        <v>201</v>
      </c>
      <c r="AU461" s="179" t="s">
        <v>115</v>
      </c>
      <c r="AV461" s="178" t="s">
        <v>115</v>
      </c>
      <c r="AW461" s="178" t="s">
        <v>93</v>
      </c>
      <c r="AX461" s="178" t="s">
        <v>111</v>
      </c>
      <c r="AY461" s="179" t="s">
        <v>188</v>
      </c>
    </row>
    <row r="462" spans="2:65" s="194" customFormat="1">
      <c r="B462" s="193"/>
      <c r="D462" s="167" t="s">
        <v>201</v>
      </c>
      <c r="E462" s="195" t="s">
        <v>69</v>
      </c>
      <c r="F462" s="196" t="s">
        <v>253</v>
      </c>
      <c r="H462" s="197">
        <v>0.76300000000000001</v>
      </c>
      <c r="I462" s="244"/>
      <c r="L462" s="193"/>
      <c r="M462" s="198"/>
      <c r="N462" s="199"/>
      <c r="O462" s="199"/>
      <c r="P462" s="199"/>
      <c r="Q462" s="199"/>
      <c r="R462" s="199"/>
      <c r="S462" s="199"/>
      <c r="T462" s="200"/>
      <c r="AT462" s="195" t="s">
        <v>201</v>
      </c>
      <c r="AU462" s="195" t="s">
        <v>115</v>
      </c>
      <c r="AV462" s="194" t="s">
        <v>228</v>
      </c>
      <c r="AW462" s="194" t="s">
        <v>93</v>
      </c>
      <c r="AX462" s="194" t="s">
        <v>111</v>
      </c>
      <c r="AY462" s="195" t="s">
        <v>188</v>
      </c>
    </row>
    <row r="463" spans="2:65" s="171" customFormat="1">
      <c r="B463" s="170"/>
      <c r="D463" s="167" t="s">
        <v>201</v>
      </c>
      <c r="E463" s="172" t="s">
        <v>69</v>
      </c>
      <c r="F463" s="173" t="s">
        <v>2279</v>
      </c>
      <c r="H463" s="172" t="s">
        <v>69</v>
      </c>
      <c r="I463" s="241"/>
      <c r="L463" s="170"/>
      <c r="M463" s="174"/>
      <c r="N463" s="175"/>
      <c r="O463" s="175"/>
      <c r="P463" s="175"/>
      <c r="Q463" s="175"/>
      <c r="R463" s="175"/>
      <c r="S463" s="175"/>
      <c r="T463" s="176"/>
      <c r="AT463" s="172" t="s">
        <v>201</v>
      </c>
      <c r="AU463" s="172" t="s">
        <v>115</v>
      </c>
      <c r="AV463" s="171" t="s">
        <v>113</v>
      </c>
      <c r="AW463" s="171" t="s">
        <v>93</v>
      </c>
      <c r="AX463" s="171" t="s">
        <v>111</v>
      </c>
      <c r="AY463" s="172" t="s">
        <v>188</v>
      </c>
    </row>
    <row r="464" spans="2:65" s="178" customFormat="1">
      <c r="B464" s="177"/>
      <c r="D464" s="167" t="s">
        <v>201</v>
      </c>
      <c r="E464" s="179" t="s">
        <v>69</v>
      </c>
      <c r="F464" s="180" t="s">
        <v>2280</v>
      </c>
      <c r="H464" s="181">
        <v>0.33500000000000002</v>
      </c>
      <c r="I464" s="242"/>
      <c r="L464" s="177"/>
      <c r="M464" s="182"/>
      <c r="N464" s="183"/>
      <c r="O464" s="183"/>
      <c r="P464" s="183"/>
      <c r="Q464" s="183"/>
      <c r="R464" s="183"/>
      <c r="S464" s="183"/>
      <c r="T464" s="184"/>
      <c r="AT464" s="179" t="s">
        <v>201</v>
      </c>
      <c r="AU464" s="179" t="s">
        <v>115</v>
      </c>
      <c r="AV464" s="178" t="s">
        <v>115</v>
      </c>
      <c r="AW464" s="178" t="s">
        <v>93</v>
      </c>
      <c r="AX464" s="178" t="s">
        <v>111</v>
      </c>
      <c r="AY464" s="179" t="s">
        <v>188</v>
      </c>
    </row>
    <row r="465" spans="2:65" s="194" customFormat="1">
      <c r="B465" s="193"/>
      <c r="D465" s="167" t="s">
        <v>201</v>
      </c>
      <c r="E465" s="195" t="s">
        <v>69</v>
      </c>
      <c r="F465" s="196" t="s">
        <v>253</v>
      </c>
      <c r="H465" s="197">
        <v>0.33500000000000002</v>
      </c>
      <c r="I465" s="244"/>
      <c r="L465" s="193"/>
      <c r="M465" s="198"/>
      <c r="N465" s="199"/>
      <c r="O465" s="199"/>
      <c r="P465" s="199"/>
      <c r="Q465" s="199"/>
      <c r="R465" s="199"/>
      <c r="S465" s="199"/>
      <c r="T465" s="200"/>
      <c r="AT465" s="195" t="s">
        <v>201</v>
      </c>
      <c r="AU465" s="195" t="s">
        <v>115</v>
      </c>
      <c r="AV465" s="194" t="s">
        <v>228</v>
      </c>
      <c r="AW465" s="194" t="s">
        <v>93</v>
      </c>
      <c r="AX465" s="194" t="s">
        <v>111</v>
      </c>
      <c r="AY465" s="195" t="s">
        <v>188</v>
      </c>
    </row>
    <row r="466" spans="2:65" s="186" customFormat="1">
      <c r="B466" s="185"/>
      <c r="D466" s="167" t="s">
        <v>201</v>
      </c>
      <c r="E466" s="187" t="s">
        <v>69</v>
      </c>
      <c r="F466" s="188" t="s">
        <v>210</v>
      </c>
      <c r="H466" s="189">
        <v>1.0980000000000001</v>
      </c>
      <c r="I466" s="243"/>
      <c r="L466" s="185"/>
      <c r="M466" s="190"/>
      <c r="N466" s="191"/>
      <c r="O466" s="191"/>
      <c r="P466" s="191"/>
      <c r="Q466" s="191"/>
      <c r="R466" s="191"/>
      <c r="S466" s="191"/>
      <c r="T466" s="192"/>
      <c r="AT466" s="187" t="s">
        <v>201</v>
      </c>
      <c r="AU466" s="187" t="s">
        <v>115</v>
      </c>
      <c r="AV466" s="186" t="s">
        <v>195</v>
      </c>
      <c r="AW466" s="186" t="s">
        <v>93</v>
      </c>
      <c r="AX466" s="186" t="s">
        <v>113</v>
      </c>
      <c r="AY466" s="187" t="s">
        <v>188</v>
      </c>
    </row>
    <row r="467" spans="2:65" s="171" customFormat="1" ht="27">
      <c r="B467" s="170"/>
      <c r="D467" s="167" t="s">
        <v>201</v>
      </c>
      <c r="E467" s="172" t="s">
        <v>69</v>
      </c>
      <c r="F467" s="173" t="s">
        <v>2295</v>
      </c>
      <c r="H467" s="172" t="s">
        <v>69</v>
      </c>
      <c r="I467" s="241"/>
      <c r="L467" s="170"/>
      <c r="M467" s="174"/>
      <c r="N467" s="175"/>
      <c r="O467" s="175"/>
      <c r="P467" s="175"/>
      <c r="Q467" s="175"/>
      <c r="R467" s="175"/>
      <c r="S467" s="175"/>
      <c r="T467" s="176"/>
      <c r="AT467" s="172" t="s">
        <v>201</v>
      </c>
      <c r="AU467" s="172" t="s">
        <v>115</v>
      </c>
      <c r="AV467" s="171" t="s">
        <v>113</v>
      </c>
      <c r="AW467" s="171" t="s">
        <v>93</v>
      </c>
      <c r="AX467" s="171" t="s">
        <v>111</v>
      </c>
      <c r="AY467" s="172" t="s">
        <v>188</v>
      </c>
    </row>
    <row r="468" spans="2:65" s="101" customFormat="1" ht="25.5" customHeight="1">
      <c r="B468" s="86"/>
      <c r="C468" s="87" t="s">
        <v>494</v>
      </c>
      <c r="D468" s="87" t="s">
        <v>190</v>
      </c>
      <c r="E468" s="88" t="s">
        <v>447</v>
      </c>
      <c r="F468" s="89" t="s">
        <v>448</v>
      </c>
      <c r="G468" s="90" t="s">
        <v>304</v>
      </c>
      <c r="H468" s="91">
        <v>5.117</v>
      </c>
      <c r="I468" s="238"/>
      <c r="J468" s="92">
        <f>ROUND(I468*H468,2)</f>
        <v>0</v>
      </c>
      <c r="K468" s="89" t="s">
        <v>449</v>
      </c>
      <c r="L468" s="61"/>
      <c r="M468" s="239" t="s">
        <v>69</v>
      </c>
      <c r="N468" s="164" t="s">
        <v>100</v>
      </c>
      <c r="O468" s="100"/>
      <c r="P468" s="165">
        <f>O468*H468</f>
        <v>0</v>
      </c>
      <c r="Q468" s="165">
        <v>5.5000000000000003E-4</v>
      </c>
      <c r="R468" s="165">
        <f>Q468*H468</f>
        <v>2.8143500000000002E-3</v>
      </c>
      <c r="S468" s="165">
        <v>0</v>
      </c>
      <c r="T468" s="166">
        <f>S468*H468</f>
        <v>0</v>
      </c>
      <c r="AR468" s="55" t="s">
        <v>195</v>
      </c>
      <c r="AT468" s="55" t="s">
        <v>190</v>
      </c>
      <c r="AU468" s="55" t="s">
        <v>115</v>
      </c>
      <c r="AY468" s="55" t="s">
        <v>188</v>
      </c>
      <c r="BE468" s="93">
        <f>IF(N468="základní",J468,0)</f>
        <v>0</v>
      </c>
      <c r="BF468" s="93">
        <f>IF(N468="snížená",J468,0)</f>
        <v>0</v>
      </c>
      <c r="BG468" s="93">
        <f>IF(N468="zákl. přenesená",J468,0)</f>
        <v>0</v>
      </c>
      <c r="BH468" s="93">
        <f>IF(N468="sníž. přenesená",J468,0)</f>
        <v>0</v>
      </c>
      <c r="BI468" s="93">
        <f>IF(N468="nulová",J468,0)</f>
        <v>0</v>
      </c>
      <c r="BJ468" s="55" t="s">
        <v>113</v>
      </c>
      <c r="BK468" s="93">
        <f>ROUND(I468*H468,2)</f>
        <v>0</v>
      </c>
      <c r="BL468" s="55" t="s">
        <v>195</v>
      </c>
      <c r="BM468" s="55" t="s">
        <v>2296</v>
      </c>
    </row>
    <row r="469" spans="2:65" s="101" customFormat="1" ht="54">
      <c r="B469" s="61"/>
      <c r="D469" s="167" t="s">
        <v>197</v>
      </c>
      <c r="F469" s="168" t="s">
        <v>451</v>
      </c>
      <c r="I469" s="240"/>
      <c r="L469" s="61"/>
      <c r="M469" s="94"/>
      <c r="N469" s="100"/>
      <c r="O469" s="100"/>
      <c r="P469" s="100"/>
      <c r="Q469" s="100"/>
      <c r="R469" s="100"/>
      <c r="S469" s="100"/>
      <c r="T469" s="69"/>
      <c r="AT469" s="55" t="s">
        <v>197</v>
      </c>
      <c r="AU469" s="55" t="s">
        <v>115</v>
      </c>
    </row>
    <row r="470" spans="2:65" s="171" customFormat="1">
      <c r="B470" s="170"/>
      <c r="D470" s="167" t="s">
        <v>201</v>
      </c>
      <c r="E470" s="172" t="s">
        <v>69</v>
      </c>
      <c r="F470" s="173" t="s">
        <v>202</v>
      </c>
      <c r="H470" s="172" t="s">
        <v>69</v>
      </c>
      <c r="I470" s="241"/>
      <c r="L470" s="170"/>
      <c r="M470" s="174"/>
      <c r="N470" s="175"/>
      <c r="O470" s="175"/>
      <c r="P470" s="175"/>
      <c r="Q470" s="175"/>
      <c r="R470" s="175"/>
      <c r="S470" s="175"/>
      <c r="T470" s="176"/>
      <c r="AT470" s="172" t="s">
        <v>201</v>
      </c>
      <c r="AU470" s="172" t="s">
        <v>115</v>
      </c>
      <c r="AV470" s="171" t="s">
        <v>113</v>
      </c>
      <c r="AW470" s="171" t="s">
        <v>93</v>
      </c>
      <c r="AX470" s="171" t="s">
        <v>111</v>
      </c>
      <c r="AY470" s="172" t="s">
        <v>188</v>
      </c>
    </row>
    <row r="471" spans="2:65" s="171" customFormat="1">
      <c r="B471" s="170"/>
      <c r="D471" s="167" t="s">
        <v>201</v>
      </c>
      <c r="E471" s="172" t="s">
        <v>69</v>
      </c>
      <c r="F471" s="173" t="s">
        <v>2150</v>
      </c>
      <c r="H471" s="172" t="s">
        <v>69</v>
      </c>
      <c r="I471" s="241"/>
      <c r="L471" s="170"/>
      <c r="M471" s="174"/>
      <c r="N471" s="175"/>
      <c r="O471" s="175"/>
      <c r="P471" s="175"/>
      <c r="Q471" s="175"/>
      <c r="R471" s="175"/>
      <c r="S471" s="175"/>
      <c r="T471" s="176"/>
      <c r="AT471" s="172" t="s">
        <v>201</v>
      </c>
      <c r="AU471" s="172" t="s">
        <v>115</v>
      </c>
      <c r="AV471" s="171" t="s">
        <v>113</v>
      </c>
      <c r="AW471" s="171" t="s">
        <v>93</v>
      </c>
      <c r="AX471" s="171" t="s">
        <v>111</v>
      </c>
      <c r="AY471" s="172" t="s">
        <v>188</v>
      </c>
    </row>
    <row r="472" spans="2:65" s="171" customFormat="1">
      <c r="B472" s="170"/>
      <c r="D472" s="167" t="s">
        <v>201</v>
      </c>
      <c r="E472" s="172" t="s">
        <v>69</v>
      </c>
      <c r="F472" s="173" t="s">
        <v>2151</v>
      </c>
      <c r="H472" s="172" t="s">
        <v>69</v>
      </c>
      <c r="I472" s="241"/>
      <c r="L472" s="170"/>
      <c r="M472" s="174"/>
      <c r="N472" s="175"/>
      <c r="O472" s="175"/>
      <c r="P472" s="175"/>
      <c r="Q472" s="175"/>
      <c r="R472" s="175"/>
      <c r="S472" s="175"/>
      <c r="T472" s="176"/>
      <c r="AT472" s="172" t="s">
        <v>201</v>
      </c>
      <c r="AU472" s="172" t="s">
        <v>115</v>
      </c>
      <c r="AV472" s="171" t="s">
        <v>113</v>
      </c>
      <c r="AW472" s="171" t="s">
        <v>93</v>
      </c>
      <c r="AX472" s="171" t="s">
        <v>111</v>
      </c>
      <c r="AY472" s="172" t="s">
        <v>188</v>
      </c>
    </row>
    <row r="473" spans="2:65" s="171" customFormat="1">
      <c r="B473" s="170"/>
      <c r="D473" s="167" t="s">
        <v>201</v>
      </c>
      <c r="E473" s="172" t="s">
        <v>69</v>
      </c>
      <c r="F473" s="173" t="s">
        <v>291</v>
      </c>
      <c r="H473" s="172" t="s">
        <v>69</v>
      </c>
      <c r="I473" s="241"/>
      <c r="L473" s="170"/>
      <c r="M473" s="174"/>
      <c r="N473" s="175"/>
      <c r="O473" s="175"/>
      <c r="P473" s="175"/>
      <c r="Q473" s="175"/>
      <c r="R473" s="175"/>
      <c r="S473" s="175"/>
      <c r="T473" s="176"/>
      <c r="AT473" s="172" t="s">
        <v>201</v>
      </c>
      <c r="AU473" s="172" t="s">
        <v>115</v>
      </c>
      <c r="AV473" s="171" t="s">
        <v>113</v>
      </c>
      <c r="AW473" s="171" t="s">
        <v>93</v>
      </c>
      <c r="AX473" s="171" t="s">
        <v>111</v>
      </c>
      <c r="AY473" s="172" t="s">
        <v>188</v>
      </c>
    </row>
    <row r="474" spans="2:65" s="171" customFormat="1">
      <c r="B474" s="170"/>
      <c r="D474" s="167" t="s">
        <v>201</v>
      </c>
      <c r="E474" s="172" t="s">
        <v>69</v>
      </c>
      <c r="F474" s="173" t="s">
        <v>2152</v>
      </c>
      <c r="H474" s="172" t="s">
        <v>69</v>
      </c>
      <c r="I474" s="241"/>
      <c r="L474" s="170"/>
      <c r="M474" s="174"/>
      <c r="N474" s="175"/>
      <c r="O474" s="175"/>
      <c r="P474" s="175"/>
      <c r="Q474" s="175"/>
      <c r="R474" s="175"/>
      <c r="S474" s="175"/>
      <c r="T474" s="176"/>
      <c r="AT474" s="172" t="s">
        <v>201</v>
      </c>
      <c r="AU474" s="172" t="s">
        <v>115</v>
      </c>
      <c r="AV474" s="171" t="s">
        <v>113</v>
      </c>
      <c r="AW474" s="171" t="s">
        <v>93</v>
      </c>
      <c r="AX474" s="171" t="s">
        <v>111</v>
      </c>
      <c r="AY474" s="172" t="s">
        <v>188</v>
      </c>
    </row>
    <row r="475" spans="2:65" s="171" customFormat="1" ht="27">
      <c r="B475" s="170"/>
      <c r="D475" s="167" t="s">
        <v>201</v>
      </c>
      <c r="E475" s="172" t="s">
        <v>69</v>
      </c>
      <c r="F475" s="173" t="s">
        <v>2199</v>
      </c>
      <c r="H475" s="172" t="s">
        <v>69</v>
      </c>
      <c r="I475" s="241"/>
      <c r="L475" s="170"/>
      <c r="M475" s="174"/>
      <c r="N475" s="175"/>
      <c r="O475" s="175"/>
      <c r="P475" s="175"/>
      <c r="Q475" s="175"/>
      <c r="R475" s="175"/>
      <c r="S475" s="175"/>
      <c r="T475" s="176"/>
      <c r="AT475" s="172" t="s">
        <v>201</v>
      </c>
      <c r="AU475" s="172" t="s">
        <v>115</v>
      </c>
      <c r="AV475" s="171" t="s">
        <v>113</v>
      </c>
      <c r="AW475" s="171" t="s">
        <v>93</v>
      </c>
      <c r="AX475" s="171" t="s">
        <v>111</v>
      </c>
      <c r="AY475" s="172" t="s">
        <v>188</v>
      </c>
    </row>
    <row r="476" spans="2:65" s="171" customFormat="1">
      <c r="B476" s="170"/>
      <c r="D476" s="167" t="s">
        <v>201</v>
      </c>
      <c r="E476" s="172" t="s">
        <v>69</v>
      </c>
      <c r="F476" s="173" t="s">
        <v>2297</v>
      </c>
      <c r="H476" s="172" t="s">
        <v>69</v>
      </c>
      <c r="I476" s="241"/>
      <c r="L476" s="170"/>
      <c r="M476" s="174"/>
      <c r="N476" s="175"/>
      <c r="O476" s="175"/>
      <c r="P476" s="175"/>
      <c r="Q476" s="175"/>
      <c r="R476" s="175"/>
      <c r="S476" s="175"/>
      <c r="T476" s="176"/>
      <c r="AT476" s="172" t="s">
        <v>201</v>
      </c>
      <c r="AU476" s="172" t="s">
        <v>115</v>
      </c>
      <c r="AV476" s="171" t="s">
        <v>113</v>
      </c>
      <c r="AW476" s="171" t="s">
        <v>93</v>
      </c>
      <c r="AX476" s="171" t="s">
        <v>111</v>
      </c>
      <c r="AY476" s="172" t="s">
        <v>188</v>
      </c>
    </row>
    <row r="477" spans="2:65" s="178" customFormat="1">
      <c r="B477" s="177"/>
      <c r="D477" s="167" t="s">
        <v>201</v>
      </c>
      <c r="E477" s="179" t="s">
        <v>69</v>
      </c>
      <c r="F477" s="180" t="s">
        <v>2205</v>
      </c>
      <c r="H477" s="181">
        <v>14.112</v>
      </c>
      <c r="I477" s="242"/>
      <c r="L477" s="177"/>
      <c r="M477" s="182"/>
      <c r="N477" s="183"/>
      <c r="O477" s="183"/>
      <c r="P477" s="183"/>
      <c r="Q477" s="183"/>
      <c r="R477" s="183"/>
      <c r="S477" s="183"/>
      <c r="T477" s="184"/>
      <c r="AT477" s="179" t="s">
        <v>201</v>
      </c>
      <c r="AU477" s="179" t="s">
        <v>115</v>
      </c>
      <c r="AV477" s="178" t="s">
        <v>115</v>
      </c>
      <c r="AW477" s="178" t="s">
        <v>93</v>
      </c>
      <c r="AX477" s="178" t="s">
        <v>111</v>
      </c>
      <c r="AY477" s="179" t="s">
        <v>188</v>
      </c>
    </row>
    <row r="478" spans="2:65" s="194" customFormat="1">
      <c r="B478" s="193"/>
      <c r="D478" s="167" t="s">
        <v>201</v>
      </c>
      <c r="E478" s="195" t="s">
        <v>69</v>
      </c>
      <c r="F478" s="196" t="s">
        <v>253</v>
      </c>
      <c r="H478" s="197">
        <v>14.112</v>
      </c>
      <c r="I478" s="244"/>
      <c r="L478" s="193"/>
      <c r="M478" s="198"/>
      <c r="N478" s="199"/>
      <c r="O478" s="199"/>
      <c r="P478" s="199"/>
      <c r="Q478" s="199"/>
      <c r="R478" s="199"/>
      <c r="S478" s="199"/>
      <c r="T478" s="200"/>
      <c r="AT478" s="195" t="s">
        <v>201</v>
      </c>
      <c r="AU478" s="195" t="s">
        <v>115</v>
      </c>
      <c r="AV478" s="194" t="s">
        <v>228</v>
      </c>
      <c r="AW478" s="194" t="s">
        <v>93</v>
      </c>
      <c r="AX478" s="194" t="s">
        <v>111</v>
      </c>
      <c r="AY478" s="195" t="s">
        <v>188</v>
      </c>
    </row>
    <row r="479" spans="2:65" s="178" customFormat="1">
      <c r="B479" s="177"/>
      <c r="D479" s="167" t="s">
        <v>201</v>
      </c>
      <c r="E479" s="179" t="s">
        <v>69</v>
      </c>
      <c r="F479" s="180" t="s">
        <v>69</v>
      </c>
      <c r="H479" s="181">
        <v>0</v>
      </c>
      <c r="I479" s="242"/>
      <c r="L479" s="177"/>
      <c r="M479" s="182"/>
      <c r="N479" s="183"/>
      <c r="O479" s="183"/>
      <c r="P479" s="183"/>
      <c r="Q479" s="183"/>
      <c r="R479" s="183"/>
      <c r="S479" s="183"/>
      <c r="T479" s="184"/>
      <c r="AT479" s="179" t="s">
        <v>201</v>
      </c>
      <c r="AU479" s="179" t="s">
        <v>115</v>
      </c>
      <c r="AV479" s="178" t="s">
        <v>115</v>
      </c>
      <c r="AW479" s="178" t="s">
        <v>93</v>
      </c>
      <c r="AX479" s="178" t="s">
        <v>111</v>
      </c>
      <c r="AY479" s="179" t="s">
        <v>188</v>
      </c>
    </row>
    <row r="480" spans="2:65" s="171" customFormat="1">
      <c r="B480" s="170"/>
      <c r="D480" s="167" t="s">
        <v>201</v>
      </c>
      <c r="E480" s="172" t="s">
        <v>69</v>
      </c>
      <c r="F480" s="173" t="s">
        <v>2152</v>
      </c>
      <c r="H480" s="172" t="s">
        <v>69</v>
      </c>
      <c r="I480" s="241"/>
      <c r="L480" s="170"/>
      <c r="M480" s="174"/>
      <c r="N480" s="175"/>
      <c r="O480" s="175"/>
      <c r="P480" s="175"/>
      <c r="Q480" s="175"/>
      <c r="R480" s="175"/>
      <c r="S480" s="175"/>
      <c r="T480" s="176"/>
      <c r="AT480" s="172" t="s">
        <v>201</v>
      </c>
      <c r="AU480" s="172" t="s">
        <v>115</v>
      </c>
      <c r="AV480" s="171" t="s">
        <v>113</v>
      </c>
      <c r="AW480" s="171" t="s">
        <v>93</v>
      </c>
      <c r="AX480" s="171" t="s">
        <v>111</v>
      </c>
      <c r="AY480" s="172" t="s">
        <v>188</v>
      </c>
    </row>
    <row r="481" spans="2:65" s="171" customFormat="1">
      <c r="B481" s="170"/>
      <c r="D481" s="167" t="s">
        <v>201</v>
      </c>
      <c r="E481" s="172" t="s">
        <v>69</v>
      </c>
      <c r="F481" s="173" t="s">
        <v>2201</v>
      </c>
      <c r="H481" s="172" t="s">
        <v>69</v>
      </c>
      <c r="I481" s="241"/>
      <c r="L481" s="170"/>
      <c r="M481" s="174"/>
      <c r="N481" s="175"/>
      <c r="O481" s="175"/>
      <c r="P481" s="175"/>
      <c r="Q481" s="175"/>
      <c r="R481" s="175"/>
      <c r="S481" s="175"/>
      <c r="T481" s="176"/>
      <c r="AT481" s="172" t="s">
        <v>201</v>
      </c>
      <c r="AU481" s="172" t="s">
        <v>115</v>
      </c>
      <c r="AV481" s="171" t="s">
        <v>113</v>
      </c>
      <c r="AW481" s="171" t="s">
        <v>93</v>
      </c>
      <c r="AX481" s="171" t="s">
        <v>111</v>
      </c>
      <c r="AY481" s="172" t="s">
        <v>188</v>
      </c>
    </row>
    <row r="482" spans="2:65" s="171" customFormat="1">
      <c r="B482" s="170"/>
      <c r="D482" s="167" t="s">
        <v>201</v>
      </c>
      <c r="E482" s="172" t="s">
        <v>69</v>
      </c>
      <c r="F482" s="173" t="s">
        <v>2297</v>
      </c>
      <c r="H482" s="172" t="s">
        <v>69</v>
      </c>
      <c r="I482" s="241"/>
      <c r="L482" s="170"/>
      <c r="M482" s="174"/>
      <c r="N482" s="175"/>
      <c r="O482" s="175"/>
      <c r="P482" s="175"/>
      <c r="Q482" s="175"/>
      <c r="R482" s="175"/>
      <c r="S482" s="175"/>
      <c r="T482" s="176"/>
      <c r="AT482" s="172" t="s">
        <v>201</v>
      </c>
      <c r="AU482" s="172" t="s">
        <v>115</v>
      </c>
      <c r="AV482" s="171" t="s">
        <v>113</v>
      </c>
      <c r="AW482" s="171" t="s">
        <v>93</v>
      </c>
      <c r="AX482" s="171" t="s">
        <v>111</v>
      </c>
      <c r="AY482" s="172" t="s">
        <v>188</v>
      </c>
    </row>
    <row r="483" spans="2:65" s="178" customFormat="1">
      <c r="B483" s="177"/>
      <c r="D483" s="167" t="s">
        <v>201</v>
      </c>
      <c r="E483" s="179" t="s">
        <v>69</v>
      </c>
      <c r="F483" s="180" t="s">
        <v>2212</v>
      </c>
      <c r="H483" s="181">
        <v>0.84</v>
      </c>
      <c r="I483" s="242"/>
      <c r="L483" s="177"/>
      <c r="M483" s="182"/>
      <c r="N483" s="183"/>
      <c r="O483" s="183"/>
      <c r="P483" s="183"/>
      <c r="Q483" s="183"/>
      <c r="R483" s="183"/>
      <c r="S483" s="183"/>
      <c r="T483" s="184"/>
      <c r="AT483" s="179" t="s">
        <v>201</v>
      </c>
      <c r="AU483" s="179" t="s">
        <v>115</v>
      </c>
      <c r="AV483" s="178" t="s">
        <v>115</v>
      </c>
      <c r="AW483" s="178" t="s">
        <v>93</v>
      </c>
      <c r="AX483" s="178" t="s">
        <v>111</v>
      </c>
      <c r="AY483" s="179" t="s">
        <v>188</v>
      </c>
    </row>
    <row r="484" spans="2:65" s="178" customFormat="1">
      <c r="B484" s="177"/>
      <c r="D484" s="167" t="s">
        <v>201</v>
      </c>
      <c r="E484" s="179" t="s">
        <v>69</v>
      </c>
      <c r="F484" s="180" t="s">
        <v>2213</v>
      </c>
      <c r="H484" s="181">
        <v>0.4</v>
      </c>
      <c r="I484" s="242"/>
      <c r="L484" s="177"/>
      <c r="M484" s="182"/>
      <c r="N484" s="183"/>
      <c r="O484" s="183"/>
      <c r="P484" s="183"/>
      <c r="Q484" s="183"/>
      <c r="R484" s="183"/>
      <c r="S484" s="183"/>
      <c r="T484" s="184"/>
      <c r="AT484" s="179" t="s">
        <v>201</v>
      </c>
      <c r="AU484" s="179" t="s">
        <v>115</v>
      </c>
      <c r="AV484" s="178" t="s">
        <v>115</v>
      </c>
      <c r="AW484" s="178" t="s">
        <v>93</v>
      </c>
      <c r="AX484" s="178" t="s">
        <v>111</v>
      </c>
      <c r="AY484" s="179" t="s">
        <v>188</v>
      </c>
    </row>
    <row r="485" spans="2:65" s="194" customFormat="1">
      <c r="B485" s="193"/>
      <c r="D485" s="167" t="s">
        <v>201</v>
      </c>
      <c r="E485" s="195" t="s">
        <v>69</v>
      </c>
      <c r="F485" s="196" t="s">
        <v>253</v>
      </c>
      <c r="H485" s="197">
        <v>1.24</v>
      </c>
      <c r="I485" s="244"/>
      <c r="L485" s="193"/>
      <c r="M485" s="198"/>
      <c r="N485" s="199"/>
      <c r="O485" s="199"/>
      <c r="P485" s="199"/>
      <c r="Q485" s="199"/>
      <c r="R485" s="199"/>
      <c r="S485" s="199"/>
      <c r="T485" s="200"/>
      <c r="AT485" s="195" t="s">
        <v>201</v>
      </c>
      <c r="AU485" s="195" t="s">
        <v>115</v>
      </c>
      <c r="AV485" s="194" t="s">
        <v>228</v>
      </c>
      <c r="AW485" s="194" t="s">
        <v>93</v>
      </c>
      <c r="AX485" s="194" t="s">
        <v>111</v>
      </c>
      <c r="AY485" s="195" t="s">
        <v>188</v>
      </c>
    </row>
    <row r="486" spans="2:65" s="186" customFormat="1">
      <c r="B486" s="185"/>
      <c r="D486" s="167" t="s">
        <v>201</v>
      </c>
      <c r="E486" s="187" t="s">
        <v>69</v>
      </c>
      <c r="F486" s="188" t="s">
        <v>210</v>
      </c>
      <c r="H486" s="189">
        <v>15.352</v>
      </c>
      <c r="I486" s="243"/>
      <c r="L486" s="185"/>
      <c r="M486" s="190"/>
      <c r="N486" s="191"/>
      <c r="O486" s="191"/>
      <c r="P486" s="191"/>
      <c r="Q486" s="191"/>
      <c r="R486" s="191"/>
      <c r="S486" s="191"/>
      <c r="T486" s="192"/>
      <c r="AT486" s="187" t="s">
        <v>201</v>
      </c>
      <c r="AU486" s="187" t="s">
        <v>115</v>
      </c>
      <c r="AV486" s="186" t="s">
        <v>195</v>
      </c>
      <c r="AW486" s="186" t="s">
        <v>93</v>
      </c>
      <c r="AX486" s="186" t="s">
        <v>113</v>
      </c>
      <c r="AY486" s="187" t="s">
        <v>188</v>
      </c>
    </row>
    <row r="487" spans="2:65" s="178" customFormat="1">
      <c r="B487" s="177"/>
      <c r="D487" s="167" t="s">
        <v>201</v>
      </c>
      <c r="F487" s="180" t="s">
        <v>2298</v>
      </c>
      <c r="H487" s="181">
        <v>5.117</v>
      </c>
      <c r="I487" s="242"/>
      <c r="L487" s="177"/>
      <c r="M487" s="182"/>
      <c r="N487" s="183"/>
      <c r="O487" s="183"/>
      <c r="P487" s="183"/>
      <c r="Q487" s="183"/>
      <c r="R487" s="183"/>
      <c r="S487" s="183"/>
      <c r="T487" s="184"/>
      <c r="AT487" s="179" t="s">
        <v>201</v>
      </c>
      <c r="AU487" s="179" t="s">
        <v>115</v>
      </c>
      <c r="AV487" s="178" t="s">
        <v>115</v>
      </c>
      <c r="AW487" s="178" t="s">
        <v>70</v>
      </c>
      <c r="AX487" s="178" t="s">
        <v>113</v>
      </c>
      <c r="AY487" s="179" t="s">
        <v>188</v>
      </c>
    </row>
    <row r="488" spans="2:65" s="101" customFormat="1" ht="16.5" customHeight="1">
      <c r="B488" s="86"/>
      <c r="C488" s="87" t="s">
        <v>500</v>
      </c>
      <c r="D488" s="87" t="s">
        <v>190</v>
      </c>
      <c r="E488" s="88" t="s">
        <v>1276</v>
      </c>
      <c r="F488" s="89" t="s">
        <v>1277</v>
      </c>
      <c r="G488" s="90" t="s">
        <v>304</v>
      </c>
      <c r="H488" s="91">
        <v>0.88700000000000001</v>
      </c>
      <c r="I488" s="238"/>
      <c r="J488" s="92">
        <f>ROUND(I488*H488,2)</f>
        <v>0</v>
      </c>
      <c r="K488" s="89" t="s">
        <v>449</v>
      </c>
      <c r="L488" s="61"/>
      <c r="M488" s="239" t="s">
        <v>69</v>
      </c>
      <c r="N488" s="164" t="s">
        <v>100</v>
      </c>
      <c r="O488" s="100"/>
      <c r="P488" s="165">
        <f>O488*H488</f>
        <v>0</v>
      </c>
      <c r="Q488" s="165">
        <v>5.0000000000000001E-4</v>
      </c>
      <c r="R488" s="165">
        <f>Q488*H488</f>
        <v>4.4349999999999999E-4</v>
      </c>
      <c r="S488" s="165">
        <v>0</v>
      </c>
      <c r="T488" s="166">
        <f>S488*H488</f>
        <v>0</v>
      </c>
      <c r="AR488" s="55" t="s">
        <v>195</v>
      </c>
      <c r="AT488" s="55" t="s">
        <v>190</v>
      </c>
      <c r="AU488" s="55" t="s">
        <v>115</v>
      </c>
      <c r="AY488" s="55" t="s">
        <v>188</v>
      </c>
      <c r="BE488" s="93">
        <f>IF(N488="základní",J488,0)</f>
        <v>0</v>
      </c>
      <c r="BF488" s="93">
        <f>IF(N488="snížená",J488,0)</f>
        <v>0</v>
      </c>
      <c r="BG488" s="93">
        <f>IF(N488="zákl. přenesená",J488,0)</f>
        <v>0</v>
      </c>
      <c r="BH488" s="93">
        <f>IF(N488="sníž. přenesená",J488,0)</f>
        <v>0</v>
      </c>
      <c r="BI488" s="93">
        <f>IF(N488="nulová",J488,0)</f>
        <v>0</v>
      </c>
      <c r="BJ488" s="55" t="s">
        <v>113</v>
      </c>
      <c r="BK488" s="93">
        <f>ROUND(I488*H488,2)</f>
        <v>0</v>
      </c>
      <c r="BL488" s="55" t="s">
        <v>195</v>
      </c>
      <c r="BM488" s="55" t="s">
        <v>2299</v>
      </c>
    </row>
    <row r="489" spans="2:65" s="101" customFormat="1">
      <c r="B489" s="61"/>
      <c r="D489" s="167" t="s">
        <v>197</v>
      </c>
      <c r="F489" s="168" t="s">
        <v>470</v>
      </c>
      <c r="I489" s="240"/>
      <c r="L489" s="61"/>
      <c r="M489" s="94"/>
      <c r="N489" s="100"/>
      <c r="O489" s="100"/>
      <c r="P489" s="100"/>
      <c r="Q489" s="100"/>
      <c r="R489" s="100"/>
      <c r="S489" s="100"/>
      <c r="T489" s="69"/>
      <c r="AT489" s="55" t="s">
        <v>197</v>
      </c>
      <c r="AU489" s="55" t="s">
        <v>115</v>
      </c>
    </row>
    <row r="490" spans="2:65" s="171" customFormat="1">
      <c r="B490" s="170"/>
      <c r="D490" s="167" t="s">
        <v>201</v>
      </c>
      <c r="E490" s="172" t="s">
        <v>69</v>
      </c>
      <c r="F490" s="173" t="s">
        <v>202</v>
      </c>
      <c r="H490" s="172" t="s">
        <v>69</v>
      </c>
      <c r="I490" s="241"/>
      <c r="L490" s="170"/>
      <c r="M490" s="174"/>
      <c r="N490" s="175"/>
      <c r="O490" s="175"/>
      <c r="P490" s="175"/>
      <c r="Q490" s="175"/>
      <c r="R490" s="175"/>
      <c r="S490" s="175"/>
      <c r="T490" s="176"/>
      <c r="AT490" s="172" t="s">
        <v>201</v>
      </c>
      <c r="AU490" s="172" t="s">
        <v>115</v>
      </c>
      <c r="AV490" s="171" t="s">
        <v>113</v>
      </c>
      <c r="AW490" s="171" t="s">
        <v>93</v>
      </c>
      <c r="AX490" s="171" t="s">
        <v>111</v>
      </c>
      <c r="AY490" s="172" t="s">
        <v>188</v>
      </c>
    </row>
    <row r="491" spans="2:65" s="171" customFormat="1">
      <c r="B491" s="170"/>
      <c r="D491" s="167" t="s">
        <v>201</v>
      </c>
      <c r="E491" s="172" t="s">
        <v>69</v>
      </c>
      <c r="F491" s="173" t="s">
        <v>2150</v>
      </c>
      <c r="H491" s="172" t="s">
        <v>69</v>
      </c>
      <c r="I491" s="241"/>
      <c r="L491" s="170"/>
      <c r="M491" s="174"/>
      <c r="N491" s="175"/>
      <c r="O491" s="175"/>
      <c r="P491" s="175"/>
      <c r="Q491" s="175"/>
      <c r="R491" s="175"/>
      <c r="S491" s="175"/>
      <c r="T491" s="176"/>
      <c r="AT491" s="172" t="s">
        <v>201</v>
      </c>
      <c r="AU491" s="172" t="s">
        <v>115</v>
      </c>
      <c r="AV491" s="171" t="s">
        <v>113</v>
      </c>
      <c r="AW491" s="171" t="s">
        <v>93</v>
      </c>
      <c r="AX491" s="171" t="s">
        <v>111</v>
      </c>
      <c r="AY491" s="172" t="s">
        <v>188</v>
      </c>
    </row>
    <row r="492" spans="2:65" s="171" customFormat="1">
      <c r="B492" s="170"/>
      <c r="D492" s="167" t="s">
        <v>201</v>
      </c>
      <c r="E492" s="172" t="s">
        <v>69</v>
      </c>
      <c r="F492" s="173" t="s">
        <v>2151</v>
      </c>
      <c r="H492" s="172" t="s">
        <v>69</v>
      </c>
      <c r="I492" s="241"/>
      <c r="L492" s="170"/>
      <c r="M492" s="174"/>
      <c r="N492" s="175"/>
      <c r="O492" s="175"/>
      <c r="P492" s="175"/>
      <c r="Q492" s="175"/>
      <c r="R492" s="175"/>
      <c r="S492" s="175"/>
      <c r="T492" s="176"/>
      <c r="AT492" s="172" t="s">
        <v>201</v>
      </c>
      <c r="AU492" s="172" t="s">
        <v>115</v>
      </c>
      <c r="AV492" s="171" t="s">
        <v>113</v>
      </c>
      <c r="AW492" s="171" t="s">
        <v>93</v>
      </c>
      <c r="AX492" s="171" t="s">
        <v>111</v>
      </c>
      <c r="AY492" s="172" t="s">
        <v>188</v>
      </c>
    </row>
    <row r="493" spans="2:65" s="171" customFormat="1">
      <c r="B493" s="170"/>
      <c r="D493" s="167" t="s">
        <v>201</v>
      </c>
      <c r="E493" s="172" t="s">
        <v>69</v>
      </c>
      <c r="F493" s="173" t="s">
        <v>291</v>
      </c>
      <c r="H493" s="172" t="s">
        <v>69</v>
      </c>
      <c r="I493" s="241"/>
      <c r="L493" s="170"/>
      <c r="M493" s="174"/>
      <c r="N493" s="175"/>
      <c r="O493" s="175"/>
      <c r="P493" s="175"/>
      <c r="Q493" s="175"/>
      <c r="R493" s="175"/>
      <c r="S493" s="175"/>
      <c r="T493" s="176"/>
      <c r="AT493" s="172" t="s">
        <v>201</v>
      </c>
      <c r="AU493" s="172" t="s">
        <v>115</v>
      </c>
      <c r="AV493" s="171" t="s">
        <v>113</v>
      </c>
      <c r="AW493" s="171" t="s">
        <v>93</v>
      </c>
      <c r="AX493" s="171" t="s">
        <v>111</v>
      </c>
      <c r="AY493" s="172" t="s">
        <v>188</v>
      </c>
    </row>
    <row r="494" spans="2:65" s="171" customFormat="1">
      <c r="B494" s="170"/>
      <c r="D494" s="167" t="s">
        <v>201</v>
      </c>
      <c r="E494" s="172" t="s">
        <v>69</v>
      </c>
      <c r="F494" s="173" t="s">
        <v>2174</v>
      </c>
      <c r="H494" s="172" t="s">
        <v>69</v>
      </c>
      <c r="I494" s="241"/>
      <c r="L494" s="170"/>
      <c r="M494" s="174"/>
      <c r="N494" s="175"/>
      <c r="O494" s="175"/>
      <c r="P494" s="175"/>
      <c r="Q494" s="175"/>
      <c r="R494" s="175"/>
      <c r="S494" s="175"/>
      <c r="T494" s="176"/>
      <c r="AT494" s="172" t="s">
        <v>201</v>
      </c>
      <c r="AU494" s="172" t="s">
        <v>115</v>
      </c>
      <c r="AV494" s="171" t="s">
        <v>113</v>
      </c>
      <c r="AW494" s="171" t="s">
        <v>93</v>
      </c>
      <c r="AX494" s="171" t="s">
        <v>111</v>
      </c>
      <c r="AY494" s="172" t="s">
        <v>188</v>
      </c>
    </row>
    <row r="495" spans="2:65" s="171" customFormat="1">
      <c r="B495" s="170"/>
      <c r="D495" s="167" t="s">
        <v>201</v>
      </c>
      <c r="E495" s="172" t="s">
        <v>69</v>
      </c>
      <c r="F495" s="173" t="s">
        <v>2261</v>
      </c>
      <c r="H495" s="172" t="s">
        <v>69</v>
      </c>
      <c r="I495" s="241"/>
      <c r="L495" s="170"/>
      <c r="M495" s="174"/>
      <c r="N495" s="175"/>
      <c r="O495" s="175"/>
      <c r="P495" s="175"/>
      <c r="Q495" s="175"/>
      <c r="R495" s="175"/>
      <c r="S495" s="175"/>
      <c r="T495" s="176"/>
      <c r="AT495" s="172" t="s">
        <v>201</v>
      </c>
      <c r="AU495" s="172" t="s">
        <v>115</v>
      </c>
      <c r="AV495" s="171" t="s">
        <v>113</v>
      </c>
      <c r="AW495" s="171" t="s">
        <v>93</v>
      </c>
      <c r="AX495" s="171" t="s">
        <v>111</v>
      </c>
      <c r="AY495" s="172" t="s">
        <v>188</v>
      </c>
    </row>
    <row r="496" spans="2:65" s="171" customFormat="1">
      <c r="B496" s="170"/>
      <c r="D496" s="167" t="s">
        <v>201</v>
      </c>
      <c r="E496" s="172" t="s">
        <v>69</v>
      </c>
      <c r="F496" s="173" t="s">
        <v>2300</v>
      </c>
      <c r="H496" s="172" t="s">
        <v>69</v>
      </c>
      <c r="I496" s="241"/>
      <c r="L496" s="170"/>
      <c r="M496" s="174"/>
      <c r="N496" s="175"/>
      <c r="O496" s="175"/>
      <c r="P496" s="175"/>
      <c r="Q496" s="175"/>
      <c r="R496" s="175"/>
      <c r="S496" s="175"/>
      <c r="T496" s="176"/>
      <c r="AT496" s="172" t="s">
        <v>201</v>
      </c>
      <c r="AU496" s="172" t="s">
        <v>115</v>
      </c>
      <c r="AV496" s="171" t="s">
        <v>113</v>
      </c>
      <c r="AW496" s="171" t="s">
        <v>93</v>
      </c>
      <c r="AX496" s="171" t="s">
        <v>111</v>
      </c>
      <c r="AY496" s="172" t="s">
        <v>188</v>
      </c>
    </row>
    <row r="497" spans="2:65" s="178" customFormat="1">
      <c r="B497" s="177"/>
      <c r="D497" s="167" t="s">
        <v>201</v>
      </c>
      <c r="E497" s="179" t="s">
        <v>69</v>
      </c>
      <c r="F497" s="180" t="s">
        <v>2301</v>
      </c>
      <c r="H497" s="181">
        <v>0.25900000000000001</v>
      </c>
      <c r="I497" s="242"/>
      <c r="L497" s="177"/>
      <c r="M497" s="182"/>
      <c r="N497" s="183"/>
      <c r="O497" s="183"/>
      <c r="P497" s="183"/>
      <c r="Q497" s="183"/>
      <c r="R497" s="183"/>
      <c r="S497" s="183"/>
      <c r="T497" s="184"/>
      <c r="AT497" s="179" t="s">
        <v>201</v>
      </c>
      <c r="AU497" s="179" t="s">
        <v>115</v>
      </c>
      <c r="AV497" s="178" t="s">
        <v>115</v>
      </c>
      <c r="AW497" s="178" t="s">
        <v>93</v>
      </c>
      <c r="AX497" s="178" t="s">
        <v>111</v>
      </c>
      <c r="AY497" s="179" t="s">
        <v>188</v>
      </c>
    </row>
    <row r="498" spans="2:65" s="178" customFormat="1">
      <c r="B498" s="177"/>
      <c r="D498" s="167" t="s">
        <v>201</v>
      </c>
      <c r="E498" s="179" t="s">
        <v>69</v>
      </c>
      <c r="F498" s="180" t="s">
        <v>2302</v>
      </c>
      <c r="H498" s="181">
        <v>0.628</v>
      </c>
      <c r="I498" s="242"/>
      <c r="L498" s="177"/>
      <c r="M498" s="182"/>
      <c r="N498" s="183"/>
      <c r="O498" s="183"/>
      <c r="P498" s="183"/>
      <c r="Q498" s="183"/>
      <c r="R498" s="183"/>
      <c r="S498" s="183"/>
      <c r="T498" s="184"/>
      <c r="AT498" s="179" t="s">
        <v>201</v>
      </c>
      <c r="AU498" s="179" t="s">
        <v>115</v>
      </c>
      <c r="AV498" s="178" t="s">
        <v>115</v>
      </c>
      <c r="AW498" s="178" t="s">
        <v>93</v>
      </c>
      <c r="AX498" s="178" t="s">
        <v>111</v>
      </c>
      <c r="AY498" s="179" t="s">
        <v>188</v>
      </c>
    </row>
    <row r="499" spans="2:65" s="186" customFormat="1">
      <c r="B499" s="185"/>
      <c r="D499" s="167" t="s">
        <v>201</v>
      </c>
      <c r="E499" s="187" t="s">
        <v>69</v>
      </c>
      <c r="F499" s="188" t="s">
        <v>210</v>
      </c>
      <c r="H499" s="189">
        <v>0.88700000000000001</v>
      </c>
      <c r="I499" s="243"/>
      <c r="L499" s="185"/>
      <c r="M499" s="190"/>
      <c r="N499" s="191"/>
      <c r="O499" s="191"/>
      <c r="P499" s="191"/>
      <c r="Q499" s="191"/>
      <c r="R499" s="191"/>
      <c r="S499" s="191"/>
      <c r="T499" s="192"/>
      <c r="AT499" s="187" t="s">
        <v>201</v>
      </c>
      <c r="AU499" s="187" t="s">
        <v>115</v>
      </c>
      <c r="AV499" s="186" t="s">
        <v>195</v>
      </c>
      <c r="AW499" s="186" t="s">
        <v>93</v>
      </c>
      <c r="AX499" s="186" t="s">
        <v>113</v>
      </c>
      <c r="AY499" s="187" t="s">
        <v>188</v>
      </c>
    </row>
    <row r="500" spans="2:65" s="101" customFormat="1" ht="16.5" customHeight="1">
      <c r="B500" s="86"/>
      <c r="C500" s="87" t="s">
        <v>507</v>
      </c>
      <c r="D500" s="87" t="s">
        <v>190</v>
      </c>
      <c r="E500" s="88" t="s">
        <v>475</v>
      </c>
      <c r="F500" s="89" t="s">
        <v>476</v>
      </c>
      <c r="G500" s="90" t="s">
        <v>304</v>
      </c>
      <c r="H500" s="91">
        <v>6</v>
      </c>
      <c r="I500" s="238"/>
      <c r="J500" s="92">
        <f>ROUND(I500*H500,2)</f>
        <v>0</v>
      </c>
      <c r="K500" s="89" t="s">
        <v>449</v>
      </c>
      <c r="L500" s="61"/>
      <c r="M500" s="239" t="s">
        <v>69</v>
      </c>
      <c r="N500" s="164" t="s">
        <v>100</v>
      </c>
      <c r="O500" s="100"/>
      <c r="P500" s="165">
        <f>O500*H500</f>
        <v>0</v>
      </c>
      <c r="Q500" s="165">
        <v>5.0000000000000001E-4</v>
      </c>
      <c r="R500" s="165">
        <f>Q500*H500</f>
        <v>3.0000000000000001E-3</v>
      </c>
      <c r="S500" s="165">
        <v>0</v>
      </c>
      <c r="T500" s="166">
        <f>S500*H500</f>
        <v>0</v>
      </c>
      <c r="AR500" s="55" t="s">
        <v>195</v>
      </c>
      <c r="AT500" s="55" t="s">
        <v>190</v>
      </c>
      <c r="AU500" s="55" t="s">
        <v>115</v>
      </c>
      <c r="AY500" s="55" t="s">
        <v>188</v>
      </c>
      <c r="BE500" s="93">
        <f>IF(N500="základní",J500,0)</f>
        <v>0</v>
      </c>
      <c r="BF500" s="93">
        <f>IF(N500="snížená",J500,0)</f>
        <v>0</v>
      </c>
      <c r="BG500" s="93">
        <f>IF(N500="zákl. přenesená",J500,0)</f>
        <v>0</v>
      </c>
      <c r="BH500" s="93">
        <f>IF(N500="sníž. přenesená",J500,0)</f>
        <v>0</v>
      </c>
      <c r="BI500" s="93">
        <f>IF(N500="nulová",J500,0)</f>
        <v>0</v>
      </c>
      <c r="BJ500" s="55" t="s">
        <v>113</v>
      </c>
      <c r="BK500" s="93">
        <f>ROUND(I500*H500,2)</f>
        <v>0</v>
      </c>
      <c r="BL500" s="55" t="s">
        <v>195</v>
      </c>
      <c r="BM500" s="55" t="s">
        <v>2303</v>
      </c>
    </row>
    <row r="501" spans="2:65" s="101" customFormat="1">
      <c r="B501" s="61"/>
      <c r="D501" s="167" t="s">
        <v>197</v>
      </c>
      <c r="F501" s="168" t="s">
        <v>476</v>
      </c>
      <c r="I501" s="240"/>
      <c r="L501" s="61"/>
      <c r="M501" s="94"/>
      <c r="N501" s="100"/>
      <c r="O501" s="100"/>
      <c r="P501" s="100"/>
      <c r="Q501" s="100"/>
      <c r="R501" s="100"/>
      <c r="S501" s="100"/>
      <c r="T501" s="69"/>
      <c r="AT501" s="55" t="s">
        <v>197</v>
      </c>
      <c r="AU501" s="55" t="s">
        <v>115</v>
      </c>
    </row>
    <row r="502" spans="2:65" s="171" customFormat="1">
      <c r="B502" s="170"/>
      <c r="D502" s="167" t="s">
        <v>201</v>
      </c>
      <c r="E502" s="172" t="s">
        <v>69</v>
      </c>
      <c r="F502" s="173" t="s">
        <v>202</v>
      </c>
      <c r="H502" s="172" t="s">
        <v>69</v>
      </c>
      <c r="I502" s="241"/>
      <c r="L502" s="170"/>
      <c r="M502" s="174"/>
      <c r="N502" s="175"/>
      <c r="O502" s="175"/>
      <c r="P502" s="175"/>
      <c r="Q502" s="175"/>
      <c r="R502" s="175"/>
      <c r="S502" s="175"/>
      <c r="T502" s="176"/>
      <c r="AT502" s="172" t="s">
        <v>201</v>
      </c>
      <c r="AU502" s="172" t="s">
        <v>115</v>
      </c>
      <c r="AV502" s="171" t="s">
        <v>113</v>
      </c>
      <c r="AW502" s="171" t="s">
        <v>93</v>
      </c>
      <c r="AX502" s="171" t="s">
        <v>111</v>
      </c>
      <c r="AY502" s="172" t="s">
        <v>188</v>
      </c>
    </row>
    <row r="503" spans="2:65" s="171" customFormat="1">
      <c r="B503" s="170"/>
      <c r="D503" s="167" t="s">
        <v>201</v>
      </c>
      <c r="E503" s="172" t="s">
        <v>69</v>
      </c>
      <c r="F503" s="173" t="s">
        <v>2150</v>
      </c>
      <c r="H503" s="172" t="s">
        <v>69</v>
      </c>
      <c r="I503" s="241"/>
      <c r="L503" s="170"/>
      <c r="M503" s="174"/>
      <c r="N503" s="175"/>
      <c r="O503" s="175"/>
      <c r="P503" s="175"/>
      <c r="Q503" s="175"/>
      <c r="R503" s="175"/>
      <c r="S503" s="175"/>
      <c r="T503" s="176"/>
      <c r="AT503" s="172" t="s">
        <v>201</v>
      </c>
      <c r="AU503" s="172" t="s">
        <v>115</v>
      </c>
      <c r="AV503" s="171" t="s">
        <v>113</v>
      </c>
      <c r="AW503" s="171" t="s">
        <v>93</v>
      </c>
      <c r="AX503" s="171" t="s">
        <v>111</v>
      </c>
      <c r="AY503" s="172" t="s">
        <v>188</v>
      </c>
    </row>
    <row r="504" spans="2:65" s="171" customFormat="1">
      <c r="B504" s="170"/>
      <c r="D504" s="167" t="s">
        <v>201</v>
      </c>
      <c r="E504" s="172" t="s">
        <v>69</v>
      </c>
      <c r="F504" s="173" t="s">
        <v>2151</v>
      </c>
      <c r="H504" s="172" t="s">
        <v>69</v>
      </c>
      <c r="I504" s="241"/>
      <c r="L504" s="170"/>
      <c r="M504" s="174"/>
      <c r="N504" s="175"/>
      <c r="O504" s="175"/>
      <c r="P504" s="175"/>
      <c r="Q504" s="175"/>
      <c r="R504" s="175"/>
      <c r="S504" s="175"/>
      <c r="T504" s="176"/>
      <c r="AT504" s="172" t="s">
        <v>201</v>
      </c>
      <c r="AU504" s="172" t="s">
        <v>115</v>
      </c>
      <c r="AV504" s="171" t="s">
        <v>113</v>
      </c>
      <c r="AW504" s="171" t="s">
        <v>93</v>
      </c>
      <c r="AX504" s="171" t="s">
        <v>111</v>
      </c>
      <c r="AY504" s="172" t="s">
        <v>188</v>
      </c>
    </row>
    <row r="505" spans="2:65" s="171" customFormat="1">
      <c r="B505" s="170"/>
      <c r="D505" s="167" t="s">
        <v>201</v>
      </c>
      <c r="E505" s="172" t="s">
        <v>69</v>
      </c>
      <c r="F505" s="173" t="s">
        <v>478</v>
      </c>
      <c r="H505" s="172" t="s">
        <v>69</v>
      </c>
      <c r="I505" s="241"/>
      <c r="L505" s="170"/>
      <c r="M505" s="174"/>
      <c r="N505" s="175"/>
      <c r="O505" s="175"/>
      <c r="P505" s="175"/>
      <c r="Q505" s="175"/>
      <c r="R505" s="175"/>
      <c r="S505" s="175"/>
      <c r="T505" s="176"/>
      <c r="AT505" s="172" t="s">
        <v>201</v>
      </c>
      <c r="AU505" s="172" t="s">
        <v>115</v>
      </c>
      <c r="AV505" s="171" t="s">
        <v>113</v>
      </c>
      <c r="AW505" s="171" t="s">
        <v>93</v>
      </c>
      <c r="AX505" s="171" t="s">
        <v>111</v>
      </c>
      <c r="AY505" s="172" t="s">
        <v>188</v>
      </c>
    </row>
    <row r="506" spans="2:65" s="178" customFormat="1">
      <c r="B506" s="177"/>
      <c r="D506" s="167" t="s">
        <v>201</v>
      </c>
      <c r="E506" s="179" t="s">
        <v>69</v>
      </c>
      <c r="F506" s="180" t="s">
        <v>69</v>
      </c>
      <c r="H506" s="181">
        <v>0</v>
      </c>
      <c r="I506" s="242"/>
      <c r="L506" s="177"/>
      <c r="M506" s="182"/>
      <c r="N506" s="183"/>
      <c r="O506" s="183"/>
      <c r="P506" s="183"/>
      <c r="Q506" s="183"/>
      <c r="R506" s="183"/>
      <c r="S506" s="183"/>
      <c r="T506" s="184"/>
      <c r="AT506" s="179" t="s">
        <v>201</v>
      </c>
      <c r="AU506" s="179" t="s">
        <v>115</v>
      </c>
      <c r="AV506" s="178" t="s">
        <v>115</v>
      </c>
      <c r="AW506" s="178" t="s">
        <v>93</v>
      </c>
      <c r="AX506" s="178" t="s">
        <v>111</v>
      </c>
      <c r="AY506" s="179" t="s">
        <v>188</v>
      </c>
    </row>
    <row r="507" spans="2:65" s="171" customFormat="1" ht="27">
      <c r="B507" s="170"/>
      <c r="D507" s="167" t="s">
        <v>201</v>
      </c>
      <c r="E507" s="172" t="s">
        <v>69</v>
      </c>
      <c r="F507" s="173" t="s">
        <v>2304</v>
      </c>
      <c r="H507" s="172" t="s">
        <v>69</v>
      </c>
      <c r="I507" s="241"/>
      <c r="L507" s="170"/>
      <c r="M507" s="174"/>
      <c r="N507" s="175"/>
      <c r="O507" s="175"/>
      <c r="P507" s="175"/>
      <c r="Q507" s="175"/>
      <c r="R507" s="175"/>
      <c r="S507" s="175"/>
      <c r="T507" s="176"/>
      <c r="AT507" s="172" t="s">
        <v>201</v>
      </c>
      <c r="AU507" s="172" t="s">
        <v>115</v>
      </c>
      <c r="AV507" s="171" t="s">
        <v>113</v>
      </c>
      <c r="AW507" s="171" t="s">
        <v>93</v>
      </c>
      <c r="AX507" s="171" t="s">
        <v>111</v>
      </c>
      <c r="AY507" s="172" t="s">
        <v>188</v>
      </c>
    </row>
    <row r="508" spans="2:65" s="171" customFormat="1">
      <c r="B508" s="170"/>
      <c r="D508" s="167" t="s">
        <v>201</v>
      </c>
      <c r="E508" s="172" t="s">
        <v>69</v>
      </c>
      <c r="F508" s="173" t="s">
        <v>480</v>
      </c>
      <c r="H508" s="172" t="s">
        <v>69</v>
      </c>
      <c r="I508" s="241"/>
      <c r="L508" s="170"/>
      <c r="M508" s="174"/>
      <c r="N508" s="175"/>
      <c r="O508" s="175"/>
      <c r="P508" s="175"/>
      <c r="Q508" s="175"/>
      <c r="R508" s="175"/>
      <c r="S508" s="175"/>
      <c r="T508" s="176"/>
      <c r="AT508" s="172" t="s">
        <v>201</v>
      </c>
      <c r="AU508" s="172" t="s">
        <v>115</v>
      </c>
      <c r="AV508" s="171" t="s">
        <v>113</v>
      </c>
      <c r="AW508" s="171" t="s">
        <v>93</v>
      </c>
      <c r="AX508" s="171" t="s">
        <v>111</v>
      </c>
      <c r="AY508" s="172" t="s">
        <v>188</v>
      </c>
    </row>
    <row r="509" spans="2:65" s="171" customFormat="1">
      <c r="B509" s="170"/>
      <c r="D509" s="167" t="s">
        <v>201</v>
      </c>
      <c r="E509" s="172" t="s">
        <v>69</v>
      </c>
      <c r="F509" s="173" t="s">
        <v>2305</v>
      </c>
      <c r="H509" s="172" t="s">
        <v>69</v>
      </c>
      <c r="I509" s="241"/>
      <c r="L509" s="170"/>
      <c r="M509" s="174"/>
      <c r="N509" s="175"/>
      <c r="O509" s="175"/>
      <c r="P509" s="175"/>
      <c r="Q509" s="175"/>
      <c r="R509" s="175"/>
      <c r="S509" s="175"/>
      <c r="T509" s="176"/>
      <c r="AT509" s="172" t="s">
        <v>201</v>
      </c>
      <c r="AU509" s="172" t="s">
        <v>115</v>
      </c>
      <c r="AV509" s="171" t="s">
        <v>113</v>
      </c>
      <c r="AW509" s="171" t="s">
        <v>93</v>
      </c>
      <c r="AX509" s="171" t="s">
        <v>111</v>
      </c>
      <c r="AY509" s="172" t="s">
        <v>188</v>
      </c>
    </row>
    <row r="510" spans="2:65" s="178" customFormat="1">
      <c r="B510" s="177"/>
      <c r="D510" s="167" t="s">
        <v>201</v>
      </c>
      <c r="E510" s="179" t="s">
        <v>69</v>
      </c>
      <c r="F510" s="180" t="s">
        <v>2306</v>
      </c>
      <c r="H510" s="181">
        <v>0.9</v>
      </c>
      <c r="I510" s="242"/>
      <c r="L510" s="177"/>
      <c r="M510" s="182"/>
      <c r="N510" s="183"/>
      <c r="O510" s="183"/>
      <c r="P510" s="183"/>
      <c r="Q510" s="183"/>
      <c r="R510" s="183"/>
      <c r="S510" s="183"/>
      <c r="T510" s="184"/>
      <c r="AT510" s="179" t="s">
        <v>201</v>
      </c>
      <c r="AU510" s="179" t="s">
        <v>115</v>
      </c>
      <c r="AV510" s="178" t="s">
        <v>115</v>
      </c>
      <c r="AW510" s="178" t="s">
        <v>93</v>
      </c>
      <c r="AX510" s="178" t="s">
        <v>111</v>
      </c>
      <c r="AY510" s="179" t="s">
        <v>188</v>
      </c>
    </row>
    <row r="511" spans="2:65" s="194" customFormat="1">
      <c r="B511" s="193"/>
      <c r="D511" s="167" t="s">
        <v>201</v>
      </c>
      <c r="E511" s="195" t="s">
        <v>69</v>
      </c>
      <c r="F511" s="196" t="s">
        <v>253</v>
      </c>
      <c r="H511" s="197">
        <v>0.9</v>
      </c>
      <c r="I511" s="244"/>
      <c r="L511" s="193"/>
      <c r="M511" s="198"/>
      <c r="N511" s="199"/>
      <c r="O511" s="199"/>
      <c r="P511" s="199"/>
      <c r="Q511" s="199"/>
      <c r="R511" s="199"/>
      <c r="S511" s="199"/>
      <c r="T511" s="200"/>
      <c r="AT511" s="195" t="s">
        <v>201</v>
      </c>
      <c r="AU511" s="195" t="s">
        <v>115</v>
      </c>
      <c r="AV511" s="194" t="s">
        <v>228</v>
      </c>
      <c r="AW511" s="194" t="s">
        <v>93</v>
      </c>
      <c r="AX511" s="194" t="s">
        <v>111</v>
      </c>
      <c r="AY511" s="195" t="s">
        <v>188</v>
      </c>
    </row>
    <row r="512" spans="2:65" s="178" customFormat="1">
      <c r="B512" s="177"/>
      <c r="D512" s="167" t="s">
        <v>201</v>
      </c>
      <c r="E512" s="179" t="s">
        <v>69</v>
      </c>
      <c r="F512" s="180" t="s">
        <v>69</v>
      </c>
      <c r="H512" s="181">
        <v>0</v>
      </c>
      <c r="I512" s="242"/>
      <c r="L512" s="177"/>
      <c r="M512" s="182"/>
      <c r="N512" s="183"/>
      <c r="O512" s="183"/>
      <c r="P512" s="183"/>
      <c r="Q512" s="183"/>
      <c r="R512" s="183"/>
      <c r="S512" s="183"/>
      <c r="T512" s="184"/>
      <c r="AT512" s="179" t="s">
        <v>201</v>
      </c>
      <c r="AU512" s="179" t="s">
        <v>115</v>
      </c>
      <c r="AV512" s="178" t="s">
        <v>115</v>
      </c>
      <c r="AW512" s="178" t="s">
        <v>93</v>
      </c>
      <c r="AX512" s="178" t="s">
        <v>111</v>
      </c>
      <c r="AY512" s="179" t="s">
        <v>188</v>
      </c>
    </row>
    <row r="513" spans="2:65" s="171" customFormat="1">
      <c r="B513" s="170"/>
      <c r="D513" s="167" t="s">
        <v>201</v>
      </c>
      <c r="E513" s="172" t="s">
        <v>69</v>
      </c>
      <c r="F513" s="173" t="s">
        <v>2307</v>
      </c>
      <c r="H513" s="172" t="s">
        <v>69</v>
      </c>
      <c r="I513" s="241"/>
      <c r="L513" s="170"/>
      <c r="M513" s="174"/>
      <c r="N513" s="175"/>
      <c r="O513" s="175"/>
      <c r="P513" s="175"/>
      <c r="Q513" s="175"/>
      <c r="R513" s="175"/>
      <c r="S513" s="175"/>
      <c r="T513" s="176"/>
      <c r="AT513" s="172" t="s">
        <v>201</v>
      </c>
      <c r="AU513" s="172" t="s">
        <v>115</v>
      </c>
      <c r="AV513" s="171" t="s">
        <v>113</v>
      </c>
      <c r="AW513" s="171" t="s">
        <v>93</v>
      </c>
      <c r="AX513" s="171" t="s">
        <v>111</v>
      </c>
      <c r="AY513" s="172" t="s">
        <v>188</v>
      </c>
    </row>
    <row r="514" spans="2:65" s="171" customFormat="1">
      <c r="B514" s="170"/>
      <c r="D514" s="167" t="s">
        <v>201</v>
      </c>
      <c r="E514" s="172" t="s">
        <v>69</v>
      </c>
      <c r="F514" s="173" t="s">
        <v>480</v>
      </c>
      <c r="H514" s="172" t="s">
        <v>69</v>
      </c>
      <c r="I514" s="241"/>
      <c r="L514" s="170"/>
      <c r="M514" s="174"/>
      <c r="N514" s="175"/>
      <c r="O514" s="175"/>
      <c r="P514" s="175"/>
      <c r="Q514" s="175"/>
      <c r="R514" s="175"/>
      <c r="S514" s="175"/>
      <c r="T514" s="176"/>
      <c r="AT514" s="172" t="s">
        <v>201</v>
      </c>
      <c r="AU514" s="172" t="s">
        <v>115</v>
      </c>
      <c r="AV514" s="171" t="s">
        <v>113</v>
      </c>
      <c r="AW514" s="171" t="s">
        <v>93</v>
      </c>
      <c r="AX514" s="171" t="s">
        <v>111</v>
      </c>
      <c r="AY514" s="172" t="s">
        <v>188</v>
      </c>
    </row>
    <row r="515" spans="2:65" s="171" customFormat="1">
      <c r="B515" s="170"/>
      <c r="D515" s="167" t="s">
        <v>201</v>
      </c>
      <c r="E515" s="172" t="s">
        <v>69</v>
      </c>
      <c r="F515" s="173" t="s">
        <v>2308</v>
      </c>
      <c r="H515" s="172" t="s">
        <v>69</v>
      </c>
      <c r="I515" s="241"/>
      <c r="L515" s="170"/>
      <c r="M515" s="174"/>
      <c r="N515" s="175"/>
      <c r="O515" s="175"/>
      <c r="P515" s="175"/>
      <c r="Q515" s="175"/>
      <c r="R515" s="175"/>
      <c r="S515" s="175"/>
      <c r="T515" s="176"/>
      <c r="AT515" s="172" t="s">
        <v>201</v>
      </c>
      <c r="AU515" s="172" t="s">
        <v>115</v>
      </c>
      <c r="AV515" s="171" t="s">
        <v>113</v>
      </c>
      <c r="AW515" s="171" t="s">
        <v>93</v>
      </c>
      <c r="AX515" s="171" t="s">
        <v>111</v>
      </c>
      <c r="AY515" s="172" t="s">
        <v>188</v>
      </c>
    </row>
    <row r="516" spans="2:65" s="178" customFormat="1">
      <c r="B516" s="177"/>
      <c r="D516" s="167" t="s">
        <v>201</v>
      </c>
      <c r="E516" s="179" t="s">
        <v>69</v>
      </c>
      <c r="F516" s="180" t="s">
        <v>2309</v>
      </c>
      <c r="H516" s="181">
        <v>2.7</v>
      </c>
      <c r="I516" s="242"/>
      <c r="L516" s="177"/>
      <c r="M516" s="182"/>
      <c r="N516" s="183"/>
      <c r="O516" s="183"/>
      <c r="P516" s="183"/>
      <c r="Q516" s="183"/>
      <c r="R516" s="183"/>
      <c r="S516" s="183"/>
      <c r="T516" s="184"/>
      <c r="AT516" s="179" t="s">
        <v>201</v>
      </c>
      <c r="AU516" s="179" t="s">
        <v>115</v>
      </c>
      <c r="AV516" s="178" t="s">
        <v>115</v>
      </c>
      <c r="AW516" s="178" t="s">
        <v>93</v>
      </c>
      <c r="AX516" s="178" t="s">
        <v>111</v>
      </c>
      <c r="AY516" s="179" t="s">
        <v>188</v>
      </c>
    </row>
    <row r="517" spans="2:65" s="194" customFormat="1">
      <c r="B517" s="193"/>
      <c r="D517" s="167" t="s">
        <v>201</v>
      </c>
      <c r="E517" s="195" t="s">
        <v>69</v>
      </c>
      <c r="F517" s="196" t="s">
        <v>253</v>
      </c>
      <c r="H517" s="197">
        <v>2.7</v>
      </c>
      <c r="I517" s="244"/>
      <c r="L517" s="193"/>
      <c r="M517" s="198"/>
      <c r="N517" s="199"/>
      <c r="O517" s="199"/>
      <c r="P517" s="199"/>
      <c r="Q517" s="199"/>
      <c r="R517" s="199"/>
      <c r="S517" s="199"/>
      <c r="T517" s="200"/>
      <c r="AT517" s="195" t="s">
        <v>201</v>
      </c>
      <c r="AU517" s="195" t="s">
        <v>115</v>
      </c>
      <c r="AV517" s="194" t="s">
        <v>228</v>
      </c>
      <c r="AW517" s="194" t="s">
        <v>93</v>
      </c>
      <c r="AX517" s="194" t="s">
        <v>111</v>
      </c>
      <c r="AY517" s="195" t="s">
        <v>188</v>
      </c>
    </row>
    <row r="518" spans="2:65" s="178" customFormat="1">
      <c r="B518" s="177"/>
      <c r="D518" s="167" t="s">
        <v>201</v>
      </c>
      <c r="E518" s="179" t="s">
        <v>69</v>
      </c>
      <c r="F518" s="180" t="s">
        <v>69</v>
      </c>
      <c r="H518" s="181">
        <v>0</v>
      </c>
      <c r="I518" s="242"/>
      <c r="L518" s="177"/>
      <c r="M518" s="182"/>
      <c r="N518" s="183"/>
      <c r="O518" s="183"/>
      <c r="P518" s="183"/>
      <c r="Q518" s="183"/>
      <c r="R518" s="183"/>
      <c r="S518" s="183"/>
      <c r="T518" s="184"/>
      <c r="AT518" s="179" t="s">
        <v>201</v>
      </c>
      <c r="AU518" s="179" t="s">
        <v>115</v>
      </c>
      <c r="AV518" s="178" t="s">
        <v>115</v>
      </c>
      <c r="AW518" s="178" t="s">
        <v>93</v>
      </c>
      <c r="AX518" s="178" t="s">
        <v>111</v>
      </c>
      <c r="AY518" s="179" t="s">
        <v>188</v>
      </c>
    </row>
    <row r="519" spans="2:65" s="171" customFormat="1">
      <c r="B519" s="170"/>
      <c r="D519" s="167" t="s">
        <v>201</v>
      </c>
      <c r="E519" s="172" t="s">
        <v>69</v>
      </c>
      <c r="F519" s="173" t="s">
        <v>2310</v>
      </c>
      <c r="H519" s="172" t="s">
        <v>69</v>
      </c>
      <c r="I519" s="241"/>
      <c r="L519" s="170"/>
      <c r="M519" s="174"/>
      <c r="N519" s="175"/>
      <c r="O519" s="175"/>
      <c r="P519" s="175"/>
      <c r="Q519" s="175"/>
      <c r="R519" s="175"/>
      <c r="S519" s="175"/>
      <c r="T519" s="176"/>
      <c r="AT519" s="172" t="s">
        <v>201</v>
      </c>
      <c r="AU519" s="172" t="s">
        <v>115</v>
      </c>
      <c r="AV519" s="171" t="s">
        <v>113</v>
      </c>
      <c r="AW519" s="171" t="s">
        <v>93</v>
      </c>
      <c r="AX519" s="171" t="s">
        <v>111</v>
      </c>
      <c r="AY519" s="172" t="s">
        <v>188</v>
      </c>
    </row>
    <row r="520" spans="2:65" s="171" customFormat="1">
      <c r="B520" s="170"/>
      <c r="D520" s="167" t="s">
        <v>201</v>
      </c>
      <c r="E520" s="172" t="s">
        <v>69</v>
      </c>
      <c r="F520" s="173" t="s">
        <v>480</v>
      </c>
      <c r="H520" s="172" t="s">
        <v>69</v>
      </c>
      <c r="I520" s="241"/>
      <c r="L520" s="170"/>
      <c r="M520" s="174"/>
      <c r="N520" s="175"/>
      <c r="O520" s="175"/>
      <c r="P520" s="175"/>
      <c r="Q520" s="175"/>
      <c r="R520" s="175"/>
      <c r="S520" s="175"/>
      <c r="T520" s="176"/>
      <c r="AT520" s="172" t="s">
        <v>201</v>
      </c>
      <c r="AU520" s="172" t="s">
        <v>115</v>
      </c>
      <c r="AV520" s="171" t="s">
        <v>113</v>
      </c>
      <c r="AW520" s="171" t="s">
        <v>93</v>
      </c>
      <c r="AX520" s="171" t="s">
        <v>111</v>
      </c>
      <c r="AY520" s="172" t="s">
        <v>188</v>
      </c>
    </row>
    <row r="521" spans="2:65" s="171" customFormat="1">
      <c r="B521" s="170"/>
      <c r="D521" s="167" t="s">
        <v>201</v>
      </c>
      <c r="E521" s="172" t="s">
        <v>69</v>
      </c>
      <c r="F521" s="173" t="s">
        <v>2311</v>
      </c>
      <c r="H521" s="172" t="s">
        <v>69</v>
      </c>
      <c r="I521" s="241"/>
      <c r="L521" s="170"/>
      <c r="M521" s="174"/>
      <c r="N521" s="175"/>
      <c r="O521" s="175"/>
      <c r="P521" s="175"/>
      <c r="Q521" s="175"/>
      <c r="R521" s="175"/>
      <c r="S521" s="175"/>
      <c r="T521" s="176"/>
      <c r="AT521" s="172" t="s">
        <v>201</v>
      </c>
      <c r="AU521" s="172" t="s">
        <v>115</v>
      </c>
      <c r="AV521" s="171" t="s">
        <v>113</v>
      </c>
      <c r="AW521" s="171" t="s">
        <v>93</v>
      </c>
      <c r="AX521" s="171" t="s">
        <v>111</v>
      </c>
      <c r="AY521" s="172" t="s">
        <v>188</v>
      </c>
    </row>
    <row r="522" spans="2:65" s="178" customFormat="1">
      <c r="B522" s="177"/>
      <c r="D522" s="167" t="s">
        <v>201</v>
      </c>
      <c r="E522" s="179" t="s">
        <v>69</v>
      </c>
      <c r="F522" s="180" t="s">
        <v>2312</v>
      </c>
      <c r="H522" s="181">
        <v>2.4</v>
      </c>
      <c r="I522" s="242"/>
      <c r="L522" s="177"/>
      <c r="M522" s="182"/>
      <c r="N522" s="183"/>
      <c r="O522" s="183"/>
      <c r="P522" s="183"/>
      <c r="Q522" s="183"/>
      <c r="R522" s="183"/>
      <c r="S522" s="183"/>
      <c r="T522" s="184"/>
      <c r="AT522" s="179" t="s">
        <v>201</v>
      </c>
      <c r="AU522" s="179" t="s">
        <v>115</v>
      </c>
      <c r="AV522" s="178" t="s">
        <v>115</v>
      </c>
      <c r="AW522" s="178" t="s">
        <v>93</v>
      </c>
      <c r="AX522" s="178" t="s">
        <v>111</v>
      </c>
      <c r="AY522" s="179" t="s">
        <v>188</v>
      </c>
    </row>
    <row r="523" spans="2:65" s="194" customFormat="1">
      <c r="B523" s="193"/>
      <c r="D523" s="167" t="s">
        <v>201</v>
      </c>
      <c r="E523" s="195" t="s">
        <v>69</v>
      </c>
      <c r="F523" s="196" t="s">
        <v>253</v>
      </c>
      <c r="H523" s="197">
        <v>2.4</v>
      </c>
      <c r="I523" s="244"/>
      <c r="L523" s="193"/>
      <c r="M523" s="198"/>
      <c r="N523" s="199"/>
      <c r="O523" s="199"/>
      <c r="P523" s="199"/>
      <c r="Q523" s="199"/>
      <c r="R523" s="199"/>
      <c r="S523" s="199"/>
      <c r="T523" s="200"/>
      <c r="AT523" s="195" t="s">
        <v>201</v>
      </c>
      <c r="AU523" s="195" t="s">
        <v>115</v>
      </c>
      <c r="AV523" s="194" t="s">
        <v>228</v>
      </c>
      <c r="AW523" s="194" t="s">
        <v>93</v>
      </c>
      <c r="AX523" s="194" t="s">
        <v>111</v>
      </c>
      <c r="AY523" s="195" t="s">
        <v>188</v>
      </c>
    </row>
    <row r="524" spans="2:65" s="186" customFormat="1">
      <c r="B524" s="185"/>
      <c r="D524" s="167" t="s">
        <v>201</v>
      </c>
      <c r="E524" s="187" t="s">
        <v>69</v>
      </c>
      <c r="F524" s="188" t="s">
        <v>210</v>
      </c>
      <c r="H524" s="189">
        <v>6</v>
      </c>
      <c r="I524" s="243"/>
      <c r="L524" s="185"/>
      <c r="M524" s="190"/>
      <c r="N524" s="191"/>
      <c r="O524" s="191"/>
      <c r="P524" s="191"/>
      <c r="Q524" s="191"/>
      <c r="R524" s="191"/>
      <c r="S524" s="191"/>
      <c r="T524" s="192"/>
      <c r="AT524" s="187" t="s">
        <v>201</v>
      </c>
      <c r="AU524" s="187" t="s">
        <v>115</v>
      </c>
      <c r="AV524" s="186" t="s">
        <v>195</v>
      </c>
      <c r="AW524" s="186" t="s">
        <v>93</v>
      </c>
      <c r="AX524" s="186" t="s">
        <v>113</v>
      </c>
      <c r="AY524" s="187" t="s">
        <v>188</v>
      </c>
    </row>
    <row r="525" spans="2:65" s="152" customFormat="1" ht="29.85" customHeight="1">
      <c r="B525" s="151"/>
      <c r="D525" s="153" t="s">
        <v>110</v>
      </c>
      <c r="E525" s="162" t="s">
        <v>278</v>
      </c>
      <c r="F525" s="162" t="s">
        <v>483</v>
      </c>
      <c r="I525" s="237"/>
      <c r="J525" s="163">
        <f>BK525</f>
        <v>0</v>
      </c>
      <c r="L525" s="151"/>
      <c r="M525" s="156"/>
      <c r="N525" s="157"/>
      <c r="O525" s="157"/>
      <c r="P525" s="158">
        <f>SUM(P526:P537)</f>
        <v>0</v>
      </c>
      <c r="Q525" s="157"/>
      <c r="R525" s="158">
        <f>SUM(R526:R537)</f>
        <v>2.5000000000000001E-4</v>
      </c>
      <c r="S525" s="157"/>
      <c r="T525" s="159">
        <f>SUM(T526:T537)</f>
        <v>0</v>
      </c>
      <c r="AR525" s="153" t="s">
        <v>113</v>
      </c>
      <c r="AT525" s="160" t="s">
        <v>110</v>
      </c>
      <c r="AU525" s="160" t="s">
        <v>113</v>
      </c>
      <c r="AY525" s="153" t="s">
        <v>188</v>
      </c>
      <c r="BK525" s="161">
        <f>SUM(BK526:BK537)</f>
        <v>0</v>
      </c>
    </row>
    <row r="526" spans="2:65" s="101" customFormat="1" ht="25.5" customHeight="1">
      <c r="B526" s="86"/>
      <c r="C526" s="87" t="s">
        <v>520</v>
      </c>
      <c r="D526" s="87" t="s">
        <v>190</v>
      </c>
      <c r="E526" s="88" t="s">
        <v>2313</v>
      </c>
      <c r="F526" s="89" t="s">
        <v>2314</v>
      </c>
      <c r="G526" s="90" t="s">
        <v>487</v>
      </c>
      <c r="H526" s="91">
        <v>1</v>
      </c>
      <c r="I526" s="238"/>
      <c r="J526" s="92">
        <f>ROUND(I526*H526,2)</f>
        <v>0</v>
      </c>
      <c r="K526" s="89" t="s">
        <v>449</v>
      </c>
      <c r="L526" s="61"/>
      <c r="M526" s="239" t="s">
        <v>69</v>
      </c>
      <c r="N526" s="164" t="s">
        <v>100</v>
      </c>
      <c r="O526" s="100"/>
      <c r="P526" s="165">
        <f>O526*H526</f>
        <v>0</v>
      </c>
      <c r="Q526" s="165">
        <v>2.5000000000000001E-4</v>
      </c>
      <c r="R526" s="165">
        <f>Q526*H526</f>
        <v>2.5000000000000001E-4</v>
      </c>
      <c r="S526" s="165">
        <v>0</v>
      </c>
      <c r="T526" s="166">
        <f>S526*H526</f>
        <v>0</v>
      </c>
      <c r="AR526" s="55" t="s">
        <v>195</v>
      </c>
      <c r="AT526" s="55" t="s">
        <v>190</v>
      </c>
      <c r="AU526" s="55" t="s">
        <v>115</v>
      </c>
      <c r="AY526" s="55" t="s">
        <v>188</v>
      </c>
      <c r="BE526" s="93">
        <f>IF(N526="základní",J526,0)</f>
        <v>0</v>
      </c>
      <c r="BF526" s="93">
        <f>IF(N526="snížená",J526,0)</f>
        <v>0</v>
      </c>
      <c r="BG526" s="93">
        <f>IF(N526="zákl. přenesená",J526,0)</f>
        <v>0</v>
      </c>
      <c r="BH526" s="93">
        <f>IF(N526="sníž. přenesená",J526,0)</f>
        <v>0</v>
      </c>
      <c r="BI526" s="93">
        <f>IF(N526="nulová",J526,0)</f>
        <v>0</v>
      </c>
      <c r="BJ526" s="55" t="s">
        <v>113</v>
      </c>
      <c r="BK526" s="93">
        <f>ROUND(I526*H526,2)</f>
        <v>0</v>
      </c>
      <c r="BL526" s="55" t="s">
        <v>195</v>
      </c>
      <c r="BM526" s="55" t="s">
        <v>2315</v>
      </c>
    </row>
    <row r="527" spans="2:65" s="101" customFormat="1">
      <c r="B527" s="61"/>
      <c r="D527" s="167" t="s">
        <v>197</v>
      </c>
      <c r="F527" s="168" t="s">
        <v>2314</v>
      </c>
      <c r="I527" s="240"/>
      <c r="L527" s="61"/>
      <c r="M527" s="94"/>
      <c r="N527" s="100"/>
      <c r="O527" s="100"/>
      <c r="P527" s="100"/>
      <c r="Q527" s="100"/>
      <c r="R527" s="100"/>
      <c r="S527" s="100"/>
      <c r="T527" s="69"/>
      <c r="AT527" s="55" t="s">
        <v>197</v>
      </c>
      <c r="AU527" s="55" t="s">
        <v>115</v>
      </c>
    </row>
    <row r="528" spans="2:65" s="171" customFormat="1">
      <c r="B528" s="170"/>
      <c r="D528" s="167" t="s">
        <v>201</v>
      </c>
      <c r="E528" s="172" t="s">
        <v>69</v>
      </c>
      <c r="F528" s="173" t="s">
        <v>202</v>
      </c>
      <c r="H528" s="172" t="s">
        <v>69</v>
      </c>
      <c r="I528" s="241"/>
      <c r="L528" s="170"/>
      <c r="M528" s="174"/>
      <c r="N528" s="175"/>
      <c r="O528" s="175"/>
      <c r="P528" s="175"/>
      <c r="Q528" s="175"/>
      <c r="R528" s="175"/>
      <c r="S528" s="175"/>
      <c r="T528" s="176"/>
      <c r="AT528" s="172" t="s">
        <v>201</v>
      </c>
      <c r="AU528" s="172" t="s">
        <v>115</v>
      </c>
      <c r="AV528" s="171" t="s">
        <v>113</v>
      </c>
      <c r="AW528" s="171" t="s">
        <v>93</v>
      </c>
      <c r="AX528" s="171" t="s">
        <v>111</v>
      </c>
      <c r="AY528" s="172" t="s">
        <v>188</v>
      </c>
    </row>
    <row r="529" spans="2:65" s="171" customFormat="1">
      <c r="B529" s="170"/>
      <c r="D529" s="167" t="s">
        <v>201</v>
      </c>
      <c r="E529" s="172" t="s">
        <v>69</v>
      </c>
      <c r="F529" s="173" t="s">
        <v>2150</v>
      </c>
      <c r="H529" s="172" t="s">
        <v>69</v>
      </c>
      <c r="I529" s="241"/>
      <c r="L529" s="170"/>
      <c r="M529" s="174"/>
      <c r="N529" s="175"/>
      <c r="O529" s="175"/>
      <c r="P529" s="175"/>
      <c r="Q529" s="175"/>
      <c r="R529" s="175"/>
      <c r="S529" s="175"/>
      <c r="T529" s="176"/>
      <c r="AT529" s="172" t="s">
        <v>201</v>
      </c>
      <c r="AU529" s="172" t="s">
        <v>115</v>
      </c>
      <c r="AV529" s="171" t="s">
        <v>113</v>
      </c>
      <c r="AW529" s="171" t="s">
        <v>93</v>
      </c>
      <c r="AX529" s="171" t="s">
        <v>111</v>
      </c>
      <c r="AY529" s="172" t="s">
        <v>188</v>
      </c>
    </row>
    <row r="530" spans="2:65" s="171" customFormat="1">
      <c r="B530" s="170"/>
      <c r="D530" s="167" t="s">
        <v>201</v>
      </c>
      <c r="E530" s="172" t="s">
        <v>69</v>
      </c>
      <c r="F530" s="173" t="s">
        <v>2151</v>
      </c>
      <c r="H530" s="172" t="s">
        <v>69</v>
      </c>
      <c r="I530" s="241"/>
      <c r="L530" s="170"/>
      <c r="M530" s="174"/>
      <c r="N530" s="175"/>
      <c r="O530" s="175"/>
      <c r="P530" s="175"/>
      <c r="Q530" s="175"/>
      <c r="R530" s="175"/>
      <c r="S530" s="175"/>
      <c r="T530" s="176"/>
      <c r="AT530" s="172" t="s">
        <v>201</v>
      </c>
      <c r="AU530" s="172" t="s">
        <v>115</v>
      </c>
      <c r="AV530" s="171" t="s">
        <v>113</v>
      </c>
      <c r="AW530" s="171" t="s">
        <v>93</v>
      </c>
      <c r="AX530" s="171" t="s">
        <v>111</v>
      </c>
      <c r="AY530" s="172" t="s">
        <v>188</v>
      </c>
    </row>
    <row r="531" spans="2:65" s="171" customFormat="1">
      <c r="B531" s="170"/>
      <c r="D531" s="167" t="s">
        <v>201</v>
      </c>
      <c r="E531" s="172" t="s">
        <v>69</v>
      </c>
      <c r="F531" s="173" t="s">
        <v>291</v>
      </c>
      <c r="H531" s="172" t="s">
        <v>69</v>
      </c>
      <c r="I531" s="241"/>
      <c r="L531" s="170"/>
      <c r="M531" s="174"/>
      <c r="N531" s="175"/>
      <c r="O531" s="175"/>
      <c r="P531" s="175"/>
      <c r="Q531" s="175"/>
      <c r="R531" s="175"/>
      <c r="S531" s="175"/>
      <c r="T531" s="176"/>
      <c r="AT531" s="172" t="s">
        <v>201</v>
      </c>
      <c r="AU531" s="172" t="s">
        <v>115</v>
      </c>
      <c r="AV531" s="171" t="s">
        <v>113</v>
      </c>
      <c r="AW531" s="171" t="s">
        <v>93</v>
      </c>
      <c r="AX531" s="171" t="s">
        <v>111</v>
      </c>
      <c r="AY531" s="172" t="s">
        <v>188</v>
      </c>
    </row>
    <row r="532" spans="2:65" s="171" customFormat="1">
      <c r="B532" s="170"/>
      <c r="D532" s="167" t="s">
        <v>201</v>
      </c>
      <c r="E532" s="172" t="s">
        <v>69</v>
      </c>
      <c r="F532" s="173" t="s">
        <v>2316</v>
      </c>
      <c r="H532" s="172" t="s">
        <v>69</v>
      </c>
      <c r="I532" s="241"/>
      <c r="L532" s="170"/>
      <c r="M532" s="174"/>
      <c r="N532" s="175"/>
      <c r="O532" s="175"/>
      <c r="P532" s="175"/>
      <c r="Q532" s="175"/>
      <c r="R532" s="175"/>
      <c r="S532" s="175"/>
      <c r="T532" s="176"/>
      <c r="AT532" s="172" t="s">
        <v>201</v>
      </c>
      <c r="AU532" s="172" t="s">
        <v>115</v>
      </c>
      <c r="AV532" s="171" t="s">
        <v>113</v>
      </c>
      <c r="AW532" s="171" t="s">
        <v>93</v>
      </c>
      <c r="AX532" s="171" t="s">
        <v>111</v>
      </c>
      <c r="AY532" s="172" t="s">
        <v>188</v>
      </c>
    </row>
    <row r="533" spans="2:65" s="171" customFormat="1">
      <c r="B533" s="170"/>
      <c r="D533" s="167" t="s">
        <v>201</v>
      </c>
      <c r="E533" s="172" t="s">
        <v>69</v>
      </c>
      <c r="F533" s="173" t="s">
        <v>2317</v>
      </c>
      <c r="H533" s="172" t="s">
        <v>69</v>
      </c>
      <c r="I533" s="241"/>
      <c r="L533" s="170"/>
      <c r="M533" s="174"/>
      <c r="N533" s="175"/>
      <c r="O533" s="175"/>
      <c r="P533" s="175"/>
      <c r="Q533" s="175"/>
      <c r="R533" s="175"/>
      <c r="S533" s="175"/>
      <c r="T533" s="176"/>
      <c r="AT533" s="172" t="s">
        <v>201</v>
      </c>
      <c r="AU533" s="172" t="s">
        <v>115</v>
      </c>
      <c r="AV533" s="171" t="s">
        <v>113</v>
      </c>
      <c r="AW533" s="171" t="s">
        <v>93</v>
      </c>
      <c r="AX533" s="171" t="s">
        <v>111</v>
      </c>
      <c r="AY533" s="172" t="s">
        <v>188</v>
      </c>
    </row>
    <row r="534" spans="2:65" s="171" customFormat="1">
      <c r="B534" s="170"/>
      <c r="D534" s="167" t="s">
        <v>201</v>
      </c>
      <c r="E534" s="172" t="s">
        <v>69</v>
      </c>
      <c r="F534" s="173" t="s">
        <v>491</v>
      </c>
      <c r="H534" s="172" t="s">
        <v>69</v>
      </c>
      <c r="I534" s="241"/>
      <c r="L534" s="170"/>
      <c r="M534" s="174"/>
      <c r="N534" s="175"/>
      <c r="O534" s="175"/>
      <c r="P534" s="175"/>
      <c r="Q534" s="175"/>
      <c r="R534" s="175"/>
      <c r="S534" s="175"/>
      <c r="T534" s="176"/>
      <c r="AT534" s="172" t="s">
        <v>201</v>
      </c>
      <c r="AU534" s="172" t="s">
        <v>115</v>
      </c>
      <c r="AV534" s="171" t="s">
        <v>113</v>
      </c>
      <c r="AW534" s="171" t="s">
        <v>93</v>
      </c>
      <c r="AX534" s="171" t="s">
        <v>111</v>
      </c>
      <c r="AY534" s="172" t="s">
        <v>188</v>
      </c>
    </row>
    <row r="535" spans="2:65" s="178" customFormat="1">
      <c r="B535" s="177"/>
      <c r="D535" s="167" t="s">
        <v>201</v>
      </c>
      <c r="E535" s="179" t="s">
        <v>69</v>
      </c>
      <c r="F535" s="180" t="s">
        <v>2318</v>
      </c>
      <c r="H535" s="181">
        <v>1</v>
      </c>
      <c r="I535" s="242"/>
      <c r="L535" s="177"/>
      <c r="M535" s="182"/>
      <c r="N535" s="183"/>
      <c r="O535" s="183"/>
      <c r="P535" s="183"/>
      <c r="Q535" s="183"/>
      <c r="R535" s="183"/>
      <c r="S535" s="183"/>
      <c r="T535" s="184"/>
      <c r="AT535" s="179" t="s">
        <v>201</v>
      </c>
      <c r="AU535" s="179" t="s">
        <v>115</v>
      </c>
      <c r="AV535" s="178" t="s">
        <v>115</v>
      </c>
      <c r="AW535" s="178" t="s">
        <v>93</v>
      </c>
      <c r="AX535" s="178" t="s">
        <v>111</v>
      </c>
      <c r="AY535" s="179" t="s">
        <v>188</v>
      </c>
    </row>
    <row r="536" spans="2:65" s="186" customFormat="1">
      <c r="B536" s="185"/>
      <c r="D536" s="167" t="s">
        <v>201</v>
      </c>
      <c r="E536" s="187" t="s">
        <v>69</v>
      </c>
      <c r="F536" s="188" t="s">
        <v>210</v>
      </c>
      <c r="H536" s="189">
        <v>1</v>
      </c>
      <c r="I536" s="243"/>
      <c r="L536" s="185"/>
      <c r="M536" s="190"/>
      <c r="N536" s="191"/>
      <c r="O536" s="191"/>
      <c r="P536" s="191"/>
      <c r="Q536" s="191"/>
      <c r="R536" s="191"/>
      <c r="S536" s="191"/>
      <c r="T536" s="192"/>
      <c r="AT536" s="187" t="s">
        <v>201</v>
      </c>
      <c r="AU536" s="187" t="s">
        <v>115</v>
      </c>
      <c r="AV536" s="186" t="s">
        <v>195</v>
      </c>
      <c r="AW536" s="186" t="s">
        <v>93</v>
      </c>
      <c r="AX536" s="186" t="s">
        <v>113</v>
      </c>
      <c r="AY536" s="187" t="s">
        <v>188</v>
      </c>
    </row>
    <row r="537" spans="2:65" s="171" customFormat="1" ht="27">
      <c r="B537" s="170"/>
      <c r="D537" s="167" t="s">
        <v>201</v>
      </c>
      <c r="E537" s="172" t="s">
        <v>69</v>
      </c>
      <c r="F537" s="173" t="s">
        <v>2319</v>
      </c>
      <c r="H537" s="172" t="s">
        <v>69</v>
      </c>
      <c r="I537" s="241"/>
      <c r="L537" s="170"/>
      <c r="M537" s="174"/>
      <c r="N537" s="175"/>
      <c r="O537" s="175"/>
      <c r="P537" s="175"/>
      <c r="Q537" s="175"/>
      <c r="R537" s="175"/>
      <c r="S537" s="175"/>
      <c r="T537" s="176"/>
      <c r="AT537" s="172" t="s">
        <v>201</v>
      </c>
      <c r="AU537" s="172" t="s">
        <v>115</v>
      </c>
      <c r="AV537" s="171" t="s">
        <v>113</v>
      </c>
      <c r="AW537" s="171" t="s">
        <v>93</v>
      </c>
      <c r="AX537" s="171" t="s">
        <v>111</v>
      </c>
      <c r="AY537" s="172" t="s">
        <v>188</v>
      </c>
    </row>
    <row r="538" spans="2:65" s="152" customFormat="1" ht="29.85" customHeight="1">
      <c r="B538" s="151"/>
      <c r="D538" s="153" t="s">
        <v>110</v>
      </c>
      <c r="E538" s="162" t="s">
        <v>285</v>
      </c>
      <c r="F538" s="162" t="s">
        <v>506</v>
      </c>
      <c r="I538" s="237"/>
      <c r="J538" s="163">
        <f>BK538</f>
        <v>0</v>
      </c>
      <c r="L538" s="151"/>
      <c r="M538" s="156"/>
      <c r="N538" s="157"/>
      <c r="O538" s="157"/>
      <c r="P538" s="158">
        <f>SUM(P539:P1652)</f>
        <v>0</v>
      </c>
      <c r="Q538" s="157"/>
      <c r="R538" s="158">
        <f>SUM(R539:R1652)</f>
        <v>3.4017292978389997</v>
      </c>
      <c r="S538" s="157"/>
      <c r="T538" s="159">
        <f>SUM(T539:T1652)</f>
        <v>18.541633999999995</v>
      </c>
      <c r="AR538" s="153" t="s">
        <v>113</v>
      </c>
      <c r="AT538" s="160" t="s">
        <v>110</v>
      </c>
      <c r="AU538" s="160" t="s">
        <v>113</v>
      </c>
      <c r="AY538" s="153" t="s">
        <v>188</v>
      </c>
      <c r="BK538" s="161">
        <f>SUM(BK539:BK1652)</f>
        <v>0</v>
      </c>
    </row>
    <row r="539" spans="2:65" s="101" customFormat="1" ht="16.5" customHeight="1">
      <c r="B539" s="86"/>
      <c r="C539" s="87" t="s">
        <v>526</v>
      </c>
      <c r="D539" s="87" t="s">
        <v>190</v>
      </c>
      <c r="E539" s="88" t="s">
        <v>508</v>
      </c>
      <c r="F539" s="89" t="s">
        <v>509</v>
      </c>
      <c r="G539" s="90" t="s">
        <v>193</v>
      </c>
      <c r="H539" s="91">
        <v>5.4</v>
      </c>
      <c r="I539" s="238"/>
      <c r="J539" s="92">
        <f>ROUND(I539*H539,2)</f>
        <v>0</v>
      </c>
      <c r="K539" s="89" t="s">
        <v>194</v>
      </c>
      <c r="L539" s="61"/>
      <c r="M539" s="239" t="s">
        <v>69</v>
      </c>
      <c r="N539" s="164" t="s">
        <v>100</v>
      </c>
      <c r="O539" s="100"/>
      <c r="P539" s="165">
        <f>O539*H539</f>
        <v>0</v>
      </c>
      <c r="Q539" s="165">
        <v>0</v>
      </c>
      <c r="R539" s="165">
        <f>Q539*H539</f>
        <v>0</v>
      </c>
      <c r="S539" s="165">
        <v>0</v>
      </c>
      <c r="T539" s="166">
        <f>S539*H539</f>
        <v>0</v>
      </c>
      <c r="AR539" s="55" t="s">
        <v>195</v>
      </c>
      <c r="AT539" s="55" t="s">
        <v>190</v>
      </c>
      <c r="AU539" s="55" t="s">
        <v>115</v>
      </c>
      <c r="AY539" s="55" t="s">
        <v>188</v>
      </c>
      <c r="BE539" s="93">
        <f>IF(N539="základní",J539,0)</f>
        <v>0</v>
      </c>
      <c r="BF539" s="93">
        <f>IF(N539="snížená",J539,0)</f>
        <v>0</v>
      </c>
      <c r="BG539" s="93">
        <f>IF(N539="zákl. přenesená",J539,0)</f>
        <v>0</v>
      </c>
      <c r="BH539" s="93">
        <f>IF(N539="sníž. přenesená",J539,0)</f>
        <v>0</v>
      </c>
      <c r="BI539" s="93">
        <f>IF(N539="nulová",J539,0)</f>
        <v>0</v>
      </c>
      <c r="BJ539" s="55" t="s">
        <v>113</v>
      </c>
      <c r="BK539" s="93">
        <f>ROUND(I539*H539,2)</f>
        <v>0</v>
      </c>
      <c r="BL539" s="55" t="s">
        <v>195</v>
      </c>
      <c r="BM539" s="55" t="s">
        <v>2320</v>
      </c>
    </row>
    <row r="540" spans="2:65" s="101" customFormat="1" ht="27">
      <c r="B540" s="61"/>
      <c r="D540" s="167" t="s">
        <v>197</v>
      </c>
      <c r="F540" s="168" t="s">
        <v>511</v>
      </c>
      <c r="I540" s="240"/>
      <c r="L540" s="61"/>
      <c r="M540" s="94"/>
      <c r="N540" s="100"/>
      <c r="O540" s="100"/>
      <c r="P540" s="100"/>
      <c r="Q540" s="100"/>
      <c r="R540" s="100"/>
      <c r="S540" s="100"/>
      <c r="T540" s="69"/>
      <c r="AT540" s="55" t="s">
        <v>197</v>
      </c>
      <c r="AU540" s="55" t="s">
        <v>115</v>
      </c>
    </row>
    <row r="541" spans="2:65" s="101" customFormat="1" ht="135">
      <c r="B541" s="61"/>
      <c r="D541" s="167" t="s">
        <v>199</v>
      </c>
      <c r="F541" s="169" t="s">
        <v>512</v>
      </c>
      <c r="I541" s="240"/>
      <c r="L541" s="61"/>
      <c r="M541" s="94"/>
      <c r="N541" s="100"/>
      <c r="O541" s="100"/>
      <c r="P541" s="100"/>
      <c r="Q541" s="100"/>
      <c r="R541" s="100"/>
      <c r="S541" s="100"/>
      <c r="T541" s="69"/>
      <c r="AT541" s="55" t="s">
        <v>199</v>
      </c>
      <c r="AU541" s="55" t="s">
        <v>115</v>
      </c>
    </row>
    <row r="542" spans="2:65" s="171" customFormat="1">
      <c r="B542" s="170"/>
      <c r="D542" s="167" t="s">
        <v>201</v>
      </c>
      <c r="E542" s="172" t="s">
        <v>69</v>
      </c>
      <c r="F542" s="173" t="s">
        <v>202</v>
      </c>
      <c r="H542" s="172" t="s">
        <v>69</v>
      </c>
      <c r="I542" s="241"/>
      <c r="L542" s="170"/>
      <c r="M542" s="174"/>
      <c r="N542" s="175"/>
      <c r="O542" s="175"/>
      <c r="P542" s="175"/>
      <c r="Q542" s="175"/>
      <c r="R542" s="175"/>
      <c r="S542" s="175"/>
      <c r="T542" s="176"/>
      <c r="AT542" s="172" t="s">
        <v>201</v>
      </c>
      <c r="AU542" s="172" t="s">
        <v>115</v>
      </c>
      <c r="AV542" s="171" t="s">
        <v>113</v>
      </c>
      <c r="AW542" s="171" t="s">
        <v>93</v>
      </c>
      <c r="AX542" s="171" t="s">
        <v>111</v>
      </c>
      <c r="AY542" s="172" t="s">
        <v>188</v>
      </c>
    </row>
    <row r="543" spans="2:65" s="171" customFormat="1">
      <c r="B543" s="170"/>
      <c r="D543" s="167" t="s">
        <v>201</v>
      </c>
      <c r="E543" s="172" t="s">
        <v>69</v>
      </c>
      <c r="F543" s="173" t="s">
        <v>2150</v>
      </c>
      <c r="H543" s="172" t="s">
        <v>69</v>
      </c>
      <c r="I543" s="241"/>
      <c r="L543" s="170"/>
      <c r="M543" s="174"/>
      <c r="N543" s="175"/>
      <c r="O543" s="175"/>
      <c r="P543" s="175"/>
      <c r="Q543" s="175"/>
      <c r="R543" s="175"/>
      <c r="S543" s="175"/>
      <c r="T543" s="176"/>
      <c r="AT543" s="172" t="s">
        <v>201</v>
      </c>
      <c r="AU543" s="172" t="s">
        <v>115</v>
      </c>
      <c r="AV543" s="171" t="s">
        <v>113</v>
      </c>
      <c r="AW543" s="171" t="s">
        <v>93</v>
      </c>
      <c r="AX543" s="171" t="s">
        <v>111</v>
      </c>
      <c r="AY543" s="172" t="s">
        <v>188</v>
      </c>
    </row>
    <row r="544" spans="2:65" s="171" customFormat="1">
      <c r="B544" s="170"/>
      <c r="D544" s="167" t="s">
        <v>201</v>
      </c>
      <c r="E544" s="172" t="s">
        <v>69</v>
      </c>
      <c r="F544" s="173" t="s">
        <v>2151</v>
      </c>
      <c r="H544" s="172" t="s">
        <v>69</v>
      </c>
      <c r="I544" s="241"/>
      <c r="L544" s="170"/>
      <c r="M544" s="174"/>
      <c r="N544" s="175"/>
      <c r="O544" s="175"/>
      <c r="P544" s="175"/>
      <c r="Q544" s="175"/>
      <c r="R544" s="175"/>
      <c r="S544" s="175"/>
      <c r="T544" s="176"/>
      <c r="AT544" s="172" t="s">
        <v>201</v>
      </c>
      <c r="AU544" s="172" t="s">
        <v>115</v>
      </c>
      <c r="AV544" s="171" t="s">
        <v>113</v>
      </c>
      <c r="AW544" s="171" t="s">
        <v>93</v>
      </c>
      <c r="AX544" s="171" t="s">
        <v>111</v>
      </c>
      <c r="AY544" s="172" t="s">
        <v>188</v>
      </c>
    </row>
    <row r="545" spans="2:65" s="171" customFormat="1">
      <c r="B545" s="170"/>
      <c r="D545" s="167" t="s">
        <v>201</v>
      </c>
      <c r="E545" s="172" t="s">
        <v>69</v>
      </c>
      <c r="F545" s="173" t="s">
        <v>513</v>
      </c>
      <c r="H545" s="172" t="s">
        <v>69</v>
      </c>
      <c r="I545" s="241"/>
      <c r="L545" s="170"/>
      <c r="M545" s="174"/>
      <c r="N545" s="175"/>
      <c r="O545" s="175"/>
      <c r="P545" s="175"/>
      <c r="Q545" s="175"/>
      <c r="R545" s="175"/>
      <c r="S545" s="175"/>
      <c r="T545" s="176"/>
      <c r="AT545" s="172" t="s">
        <v>201</v>
      </c>
      <c r="AU545" s="172" t="s">
        <v>115</v>
      </c>
      <c r="AV545" s="171" t="s">
        <v>113</v>
      </c>
      <c r="AW545" s="171" t="s">
        <v>93</v>
      </c>
      <c r="AX545" s="171" t="s">
        <v>111</v>
      </c>
      <c r="AY545" s="172" t="s">
        <v>188</v>
      </c>
    </row>
    <row r="546" spans="2:65" s="178" customFormat="1">
      <c r="B546" s="177"/>
      <c r="D546" s="167" t="s">
        <v>201</v>
      </c>
      <c r="E546" s="179" t="s">
        <v>69</v>
      </c>
      <c r="F546" s="180" t="s">
        <v>69</v>
      </c>
      <c r="H546" s="181">
        <v>0</v>
      </c>
      <c r="I546" s="242"/>
      <c r="L546" s="177"/>
      <c r="M546" s="182"/>
      <c r="N546" s="183"/>
      <c r="O546" s="183"/>
      <c r="P546" s="183"/>
      <c r="Q546" s="183"/>
      <c r="R546" s="183"/>
      <c r="S546" s="183"/>
      <c r="T546" s="184"/>
      <c r="AT546" s="179" t="s">
        <v>201</v>
      </c>
      <c r="AU546" s="179" t="s">
        <v>115</v>
      </c>
      <c r="AV546" s="178" t="s">
        <v>115</v>
      </c>
      <c r="AW546" s="178" t="s">
        <v>93</v>
      </c>
      <c r="AX546" s="178" t="s">
        <v>111</v>
      </c>
      <c r="AY546" s="179" t="s">
        <v>188</v>
      </c>
    </row>
    <row r="547" spans="2:65" s="171" customFormat="1">
      <c r="B547" s="170"/>
      <c r="D547" s="167" t="s">
        <v>201</v>
      </c>
      <c r="E547" s="172" t="s">
        <v>69</v>
      </c>
      <c r="F547" s="173" t="s">
        <v>2316</v>
      </c>
      <c r="H547" s="172" t="s">
        <v>69</v>
      </c>
      <c r="I547" s="241"/>
      <c r="L547" s="170"/>
      <c r="M547" s="174"/>
      <c r="N547" s="175"/>
      <c r="O547" s="175"/>
      <c r="P547" s="175"/>
      <c r="Q547" s="175"/>
      <c r="R547" s="175"/>
      <c r="S547" s="175"/>
      <c r="T547" s="176"/>
      <c r="AT547" s="172" t="s">
        <v>201</v>
      </c>
      <c r="AU547" s="172" t="s">
        <v>115</v>
      </c>
      <c r="AV547" s="171" t="s">
        <v>113</v>
      </c>
      <c r="AW547" s="171" t="s">
        <v>93</v>
      </c>
      <c r="AX547" s="171" t="s">
        <v>111</v>
      </c>
      <c r="AY547" s="172" t="s">
        <v>188</v>
      </c>
    </row>
    <row r="548" spans="2:65" s="178" customFormat="1">
      <c r="B548" s="177"/>
      <c r="D548" s="167" t="s">
        <v>201</v>
      </c>
      <c r="E548" s="179" t="s">
        <v>69</v>
      </c>
      <c r="F548" s="180" t="s">
        <v>2321</v>
      </c>
      <c r="H548" s="181">
        <v>5.4</v>
      </c>
      <c r="I548" s="242"/>
      <c r="L548" s="177"/>
      <c r="M548" s="182"/>
      <c r="N548" s="183"/>
      <c r="O548" s="183"/>
      <c r="P548" s="183"/>
      <c r="Q548" s="183"/>
      <c r="R548" s="183"/>
      <c r="S548" s="183"/>
      <c r="T548" s="184"/>
      <c r="AT548" s="179" t="s">
        <v>201</v>
      </c>
      <c r="AU548" s="179" t="s">
        <v>115</v>
      </c>
      <c r="AV548" s="178" t="s">
        <v>115</v>
      </c>
      <c r="AW548" s="178" t="s">
        <v>93</v>
      </c>
      <c r="AX548" s="178" t="s">
        <v>111</v>
      </c>
      <c r="AY548" s="179" t="s">
        <v>188</v>
      </c>
    </row>
    <row r="549" spans="2:65" s="194" customFormat="1">
      <c r="B549" s="193"/>
      <c r="D549" s="167" t="s">
        <v>201</v>
      </c>
      <c r="E549" s="195" t="s">
        <v>69</v>
      </c>
      <c r="F549" s="196" t="s">
        <v>253</v>
      </c>
      <c r="H549" s="197">
        <v>5.4</v>
      </c>
      <c r="I549" s="244"/>
      <c r="L549" s="193"/>
      <c r="M549" s="198"/>
      <c r="N549" s="199"/>
      <c r="O549" s="199"/>
      <c r="P549" s="199"/>
      <c r="Q549" s="199"/>
      <c r="R549" s="199"/>
      <c r="S549" s="199"/>
      <c r="T549" s="200"/>
      <c r="AT549" s="195" t="s">
        <v>201</v>
      </c>
      <c r="AU549" s="195" t="s">
        <v>115</v>
      </c>
      <c r="AV549" s="194" t="s">
        <v>228</v>
      </c>
      <c r="AW549" s="194" t="s">
        <v>93</v>
      </c>
      <c r="AX549" s="194" t="s">
        <v>111</v>
      </c>
      <c r="AY549" s="195" t="s">
        <v>188</v>
      </c>
    </row>
    <row r="550" spans="2:65" s="178" customFormat="1">
      <c r="B550" s="177"/>
      <c r="D550" s="167" t="s">
        <v>201</v>
      </c>
      <c r="E550" s="179" t="s">
        <v>69</v>
      </c>
      <c r="F550" s="180" t="s">
        <v>69</v>
      </c>
      <c r="H550" s="181">
        <v>0</v>
      </c>
      <c r="I550" s="242"/>
      <c r="L550" s="177"/>
      <c r="M550" s="182"/>
      <c r="N550" s="183"/>
      <c r="O550" s="183"/>
      <c r="P550" s="183"/>
      <c r="Q550" s="183"/>
      <c r="R550" s="183"/>
      <c r="S550" s="183"/>
      <c r="T550" s="184"/>
      <c r="AT550" s="179" t="s">
        <v>201</v>
      </c>
      <c r="AU550" s="179" t="s">
        <v>115</v>
      </c>
      <c r="AV550" s="178" t="s">
        <v>115</v>
      </c>
      <c r="AW550" s="178" t="s">
        <v>93</v>
      </c>
      <c r="AX550" s="178" t="s">
        <v>111</v>
      </c>
      <c r="AY550" s="179" t="s">
        <v>188</v>
      </c>
    </row>
    <row r="551" spans="2:65" s="171" customFormat="1">
      <c r="B551" s="170"/>
      <c r="D551" s="167" t="s">
        <v>201</v>
      </c>
      <c r="E551" s="172" t="s">
        <v>69</v>
      </c>
      <c r="F551" s="173" t="s">
        <v>2322</v>
      </c>
      <c r="H551" s="172" t="s">
        <v>69</v>
      </c>
      <c r="I551" s="241"/>
      <c r="L551" s="170"/>
      <c r="M551" s="174"/>
      <c r="N551" s="175"/>
      <c r="O551" s="175"/>
      <c r="P551" s="175"/>
      <c r="Q551" s="175"/>
      <c r="R551" s="175"/>
      <c r="S551" s="175"/>
      <c r="T551" s="176"/>
      <c r="AT551" s="172" t="s">
        <v>201</v>
      </c>
      <c r="AU551" s="172" t="s">
        <v>115</v>
      </c>
      <c r="AV551" s="171" t="s">
        <v>113</v>
      </c>
      <c r="AW551" s="171" t="s">
        <v>93</v>
      </c>
      <c r="AX551" s="171" t="s">
        <v>111</v>
      </c>
      <c r="AY551" s="172" t="s">
        <v>188</v>
      </c>
    </row>
    <row r="552" spans="2:65" s="171" customFormat="1">
      <c r="B552" s="170"/>
      <c r="D552" s="167" t="s">
        <v>201</v>
      </c>
      <c r="E552" s="172" t="s">
        <v>69</v>
      </c>
      <c r="F552" s="173" t="s">
        <v>2323</v>
      </c>
      <c r="H552" s="172" t="s">
        <v>69</v>
      </c>
      <c r="I552" s="241"/>
      <c r="L552" s="170"/>
      <c r="M552" s="174"/>
      <c r="N552" s="175"/>
      <c r="O552" s="175"/>
      <c r="P552" s="175"/>
      <c r="Q552" s="175"/>
      <c r="R552" s="175"/>
      <c r="S552" s="175"/>
      <c r="T552" s="176"/>
      <c r="AT552" s="172" t="s">
        <v>201</v>
      </c>
      <c r="AU552" s="172" t="s">
        <v>115</v>
      </c>
      <c r="AV552" s="171" t="s">
        <v>113</v>
      </c>
      <c r="AW552" s="171" t="s">
        <v>93</v>
      </c>
      <c r="AX552" s="171" t="s">
        <v>111</v>
      </c>
      <c r="AY552" s="172" t="s">
        <v>188</v>
      </c>
    </row>
    <row r="553" spans="2:65" s="194" customFormat="1">
      <c r="B553" s="193"/>
      <c r="D553" s="167" t="s">
        <v>201</v>
      </c>
      <c r="E553" s="195" t="s">
        <v>69</v>
      </c>
      <c r="F553" s="196" t="s">
        <v>253</v>
      </c>
      <c r="H553" s="197">
        <v>0</v>
      </c>
      <c r="I553" s="244"/>
      <c r="L553" s="193"/>
      <c r="M553" s="198"/>
      <c r="N553" s="199"/>
      <c r="O553" s="199"/>
      <c r="P553" s="199"/>
      <c r="Q553" s="199"/>
      <c r="R553" s="199"/>
      <c r="S553" s="199"/>
      <c r="T553" s="200"/>
      <c r="AT553" s="195" t="s">
        <v>201</v>
      </c>
      <c r="AU553" s="195" t="s">
        <v>115</v>
      </c>
      <c r="AV553" s="194" t="s">
        <v>228</v>
      </c>
      <c r="AW553" s="194" t="s">
        <v>93</v>
      </c>
      <c r="AX553" s="194" t="s">
        <v>111</v>
      </c>
      <c r="AY553" s="195" t="s">
        <v>188</v>
      </c>
    </row>
    <row r="554" spans="2:65" s="178" customFormat="1">
      <c r="B554" s="177"/>
      <c r="D554" s="167" t="s">
        <v>201</v>
      </c>
      <c r="E554" s="179" t="s">
        <v>69</v>
      </c>
      <c r="F554" s="180" t="s">
        <v>69</v>
      </c>
      <c r="H554" s="181">
        <v>0</v>
      </c>
      <c r="I554" s="242"/>
      <c r="L554" s="177"/>
      <c r="M554" s="182"/>
      <c r="N554" s="183"/>
      <c r="O554" s="183"/>
      <c r="P554" s="183"/>
      <c r="Q554" s="183"/>
      <c r="R554" s="183"/>
      <c r="S554" s="183"/>
      <c r="T554" s="184"/>
      <c r="AT554" s="179" t="s">
        <v>201</v>
      </c>
      <c r="AU554" s="179" t="s">
        <v>115</v>
      </c>
      <c r="AV554" s="178" t="s">
        <v>115</v>
      </c>
      <c r="AW554" s="178" t="s">
        <v>93</v>
      </c>
      <c r="AX554" s="178" t="s">
        <v>111</v>
      </c>
      <c r="AY554" s="179" t="s">
        <v>188</v>
      </c>
    </row>
    <row r="555" spans="2:65" s="171" customFormat="1">
      <c r="B555" s="170"/>
      <c r="D555" s="167" t="s">
        <v>201</v>
      </c>
      <c r="E555" s="172" t="s">
        <v>69</v>
      </c>
      <c r="F555" s="173" t="s">
        <v>2152</v>
      </c>
      <c r="H555" s="172" t="s">
        <v>69</v>
      </c>
      <c r="I555" s="241"/>
      <c r="L555" s="170"/>
      <c r="M555" s="174"/>
      <c r="N555" s="175"/>
      <c r="O555" s="175"/>
      <c r="P555" s="175"/>
      <c r="Q555" s="175"/>
      <c r="R555" s="175"/>
      <c r="S555" s="175"/>
      <c r="T555" s="176"/>
      <c r="AT555" s="172" t="s">
        <v>201</v>
      </c>
      <c r="AU555" s="172" t="s">
        <v>115</v>
      </c>
      <c r="AV555" s="171" t="s">
        <v>113</v>
      </c>
      <c r="AW555" s="171" t="s">
        <v>93</v>
      </c>
      <c r="AX555" s="171" t="s">
        <v>111</v>
      </c>
      <c r="AY555" s="172" t="s">
        <v>188</v>
      </c>
    </row>
    <row r="556" spans="2:65" s="171" customFormat="1">
      <c r="B556" s="170"/>
      <c r="D556" s="167" t="s">
        <v>201</v>
      </c>
      <c r="E556" s="172" t="s">
        <v>69</v>
      </c>
      <c r="F556" s="173" t="s">
        <v>2323</v>
      </c>
      <c r="H556" s="172" t="s">
        <v>69</v>
      </c>
      <c r="I556" s="241"/>
      <c r="L556" s="170"/>
      <c r="M556" s="174"/>
      <c r="N556" s="175"/>
      <c r="O556" s="175"/>
      <c r="P556" s="175"/>
      <c r="Q556" s="175"/>
      <c r="R556" s="175"/>
      <c r="S556" s="175"/>
      <c r="T556" s="176"/>
      <c r="AT556" s="172" t="s">
        <v>201</v>
      </c>
      <c r="AU556" s="172" t="s">
        <v>115</v>
      </c>
      <c r="AV556" s="171" t="s">
        <v>113</v>
      </c>
      <c r="AW556" s="171" t="s">
        <v>93</v>
      </c>
      <c r="AX556" s="171" t="s">
        <v>111</v>
      </c>
      <c r="AY556" s="172" t="s">
        <v>188</v>
      </c>
    </row>
    <row r="557" spans="2:65" s="194" customFormat="1">
      <c r="B557" s="193"/>
      <c r="D557" s="167" t="s">
        <v>201</v>
      </c>
      <c r="E557" s="195" t="s">
        <v>69</v>
      </c>
      <c r="F557" s="196" t="s">
        <v>253</v>
      </c>
      <c r="H557" s="197">
        <v>0</v>
      </c>
      <c r="I557" s="244"/>
      <c r="L557" s="193"/>
      <c r="M557" s="198"/>
      <c r="N557" s="199"/>
      <c r="O557" s="199"/>
      <c r="P557" s="199"/>
      <c r="Q557" s="199"/>
      <c r="R557" s="199"/>
      <c r="S557" s="199"/>
      <c r="T557" s="200"/>
      <c r="AT557" s="195" t="s">
        <v>201</v>
      </c>
      <c r="AU557" s="195" t="s">
        <v>115</v>
      </c>
      <c r="AV557" s="194" t="s">
        <v>228</v>
      </c>
      <c r="AW557" s="194" t="s">
        <v>93</v>
      </c>
      <c r="AX557" s="194" t="s">
        <v>111</v>
      </c>
      <c r="AY557" s="195" t="s">
        <v>188</v>
      </c>
    </row>
    <row r="558" spans="2:65" s="186" customFormat="1">
      <c r="B558" s="185"/>
      <c r="D558" s="167" t="s">
        <v>201</v>
      </c>
      <c r="E558" s="187" t="s">
        <v>69</v>
      </c>
      <c r="F558" s="188" t="s">
        <v>210</v>
      </c>
      <c r="H558" s="189">
        <v>5.4</v>
      </c>
      <c r="I558" s="243"/>
      <c r="L558" s="185"/>
      <c r="M558" s="190"/>
      <c r="N558" s="191"/>
      <c r="O558" s="191"/>
      <c r="P558" s="191"/>
      <c r="Q558" s="191"/>
      <c r="R558" s="191"/>
      <c r="S558" s="191"/>
      <c r="T558" s="192"/>
      <c r="AT558" s="187" t="s">
        <v>201</v>
      </c>
      <c r="AU558" s="187" t="s">
        <v>115</v>
      </c>
      <c r="AV558" s="186" t="s">
        <v>195</v>
      </c>
      <c r="AW558" s="186" t="s">
        <v>93</v>
      </c>
      <c r="AX558" s="186" t="s">
        <v>113</v>
      </c>
      <c r="AY558" s="187" t="s">
        <v>188</v>
      </c>
    </row>
    <row r="559" spans="2:65" s="101" customFormat="1" ht="16.5" customHeight="1">
      <c r="B559" s="86"/>
      <c r="C559" s="201" t="s">
        <v>532</v>
      </c>
      <c r="D559" s="201" t="s">
        <v>521</v>
      </c>
      <c r="E559" s="202" t="s">
        <v>522</v>
      </c>
      <c r="F559" s="203" t="s">
        <v>523</v>
      </c>
      <c r="G559" s="204" t="s">
        <v>193</v>
      </c>
      <c r="H559" s="205">
        <v>5.67</v>
      </c>
      <c r="I559" s="245"/>
      <c r="J559" s="206">
        <f>ROUND(I559*H559,2)</f>
        <v>0</v>
      </c>
      <c r="K559" s="203" t="s">
        <v>194</v>
      </c>
      <c r="L559" s="207"/>
      <c r="M559" s="246" t="s">
        <v>69</v>
      </c>
      <c r="N559" s="208" t="s">
        <v>100</v>
      </c>
      <c r="O559" s="100"/>
      <c r="P559" s="165">
        <f>O559*H559</f>
        <v>0</v>
      </c>
      <c r="Q559" s="165">
        <v>0</v>
      </c>
      <c r="R559" s="165">
        <f>Q559*H559</f>
        <v>0</v>
      </c>
      <c r="S559" s="165">
        <v>0</v>
      </c>
      <c r="T559" s="166">
        <f>S559*H559</f>
        <v>0</v>
      </c>
      <c r="AR559" s="55" t="s">
        <v>278</v>
      </c>
      <c r="AT559" s="55" t="s">
        <v>521</v>
      </c>
      <c r="AU559" s="55" t="s">
        <v>115</v>
      </c>
      <c r="AY559" s="55" t="s">
        <v>188</v>
      </c>
      <c r="BE559" s="93">
        <f>IF(N559="základní",J559,0)</f>
        <v>0</v>
      </c>
      <c r="BF559" s="93">
        <f>IF(N559="snížená",J559,0)</f>
        <v>0</v>
      </c>
      <c r="BG559" s="93">
        <f>IF(N559="zákl. přenesená",J559,0)</f>
        <v>0</v>
      </c>
      <c r="BH559" s="93">
        <f>IF(N559="sníž. přenesená",J559,0)</f>
        <v>0</v>
      </c>
      <c r="BI559" s="93">
        <f>IF(N559="nulová",J559,0)</f>
        <v>0</v>
      </c>
      <c r="BJ559" s="55" t="s">
        <v>113</v>
      </c>
      <c r="BK559" s="93">
        <f>ROUND(I559*H559,2)</f>
        <v>0</v>
      </c>
      <c r="BL559" s="55" t="s">
        <v>195</v>
      </c>
      <c r="BM559" s="55" t="s">
        <v>2324</v>
      </c>
    </row>
    <row r="560" spans="2:65" s="101" customFormat="1">
      <c r="B560" s="61"/>
      <c r="D560" s="167" t="s">
        <v>197</v>
      </c>
      <c r="F560" s="168" t="s">
        <v>523</v>
      </c>
      <c r="I560" s="240"/>
      <c r="L560" s="61"/>
      <c r="M560" s="94"/>
      <c r="N560" s="100"/>
      <c r="O560" s="100"/>
      <c r="P560" s="100"/>
      <c r="Q560" s="100"/>
      <c r="R560" s="100"/>
      <c r="S560" s="100"/>
      <c r="T560" s="69"/>
      <c r="AT560" s="55" t="s">
        <v>197</v>
      </c>
      <c r="AU560" s="55" t="s">
        <v>115</v>
      </c>
    </row>
    <row r="561" spans="2:51" s="171" customFormat="1">
      <c r="B561" s="170"/>
      <c r="D561" s="167" t="s">
        <v>201</v>
      </c>
      <c r="E561" s="172" t="s">
        <v>69</v>
      </c>
      <c r="F561" s="173" t="s">
        <v>202</v>
      </c>
      <c r="H561" s="172" t="s">
        <v>69</v>
      </c>
      <c r="I561" s="241"/>
      <c r="L561" s="170"/>
      <c r="M561" s="174"/>
      <c r="N561" s="175"/>
      <c r="O561" s="175"/>
      <c r="P561" s="175"/>
      <c r="Q561" s="175"/>
      <c r="R561" s="175"/>
      <c r="S561" s="175"/>
      <c r="T561" s="176"/>
      <c r="AT561" s="172" t="s">
        <v>201</v>
      </c>
      <c r="AU561" s="172" t="s">
        <v>115</v>
      </c>
      <c r="AV561" s="171" t="s">
        <v>113</v>
      </c>
      <c r="AW561" s="171" t="s">
        <v>93</v>
      </c>
      <c r="AX561" s="171" t="s">
        <v>111</v>
      </c>
      <c r="AY561" s="172" t="s">
        <v>188</v>
      </c>
    </row>
    <row r="562" spans="2:51" s="171" customFormat="1">
      <c r="B562" s="170"/>
      <c r="D562" s="167" t="s">
        <v>201</v>
      </c>
      <c r="E562" s="172" t="s">
        <v>69</v>
      </c>
      <c r="F562" s="173" t="s">
        <v>2150</v>
      </c>
      <c r="H562" s="172" t="s">
        <v>69</v>
      </c>
      <c r="I562" s="241"/>
      <c r="L562" s="170"/>
      <c r="M562" s="174"/>
      <c r="N562" s="175"/>
      <c r="O562" s="175"/>
      <c r="P562" s="175"/>
      <c r="Q562" s="175"/>
      <c r="R562" s="175"/>
      <c r="S562" s="175"/>
      <c r="T562" s="176"/>
      <c r="AT562" s="172" t="s">
        <v>201</v>
      </c>
      <c r="AU562" s="172" t="s">
        <v>115</v>
      </c>
      <c r="AV562" s="171" t="s">
        <v>113</v>
      </c>
      <c r="AW562" s="171" t="s">
        <v>93</v>
      </c>
      <c r="AX562" s="171" t="s">
        <v>111</v>
      </c>
      <c r="AY562" s="172" t="s">
        <v>188</v>
      </c>
    </row>
    <row r="563" spans="2:51" s="171" customFormat="1">
      <c r="B563" s="170"/>
      <c r="D563" s="167" t="s">
        <v>201</v>
      </c>
      <c r="E563" s="172" t="s">
        <v>69</v>
      </c>
      <c r="F563" s="173" t="s">
        <v>2151</v>
      </c>
      <c r="H563" s="172" t="s">
        <v>69</v>
      </c>
      <c r="I563" s="241"/>
      <c r="L563" s="170"/>
      <c r="M563" s="174"/>
      <c r="N563" s="175"/>
      <c r="O563" s="175"/>
      <c r="P563" s="175"/>
      <c r="Q563" s="175"/>
      <c r="R563" s="175"/>
      <c r="S563" s="175"/>
      <c r="T563" s="176"/>
      <c r="AT563" s="172" t="s">
        <v>201</v>
      </c>
      <c r="AU563" s="172" t="s">
        <v>115</v>
      </c>
      <c r="AV563" s="171" t="s">
        <v>113</v>
      </c>
      <c r="AW563" s="171" t="s">
        <v>93</v>
      </c>
      <c r="AX563" s="171" t="s">
        <v>111</v>
      </c>
      <c r="AY563" s="172" t="s">
        <v>188</v>
      </c>
    </row>
    <row r="564" spans="2:51" s="171" customFormat="1">
      <c r="B564" s="170"/>
      <c r="D564" s="167" t="s">
        <v>201</v>
      </c>
      <c r="E564" s="172" t="s">
        <v>69</v>
      </c>
      <c r="F564" s="173" t="s">
        <v>513</v>
      </c>
      <c r="H564" s="172" t="s">
        <v>69</v>
      </c>
      <c r="I564" s="241"/>
      <c r="L564" s="170"/>
      <c r="M564" s="174"/>
      <c r="N564" s="175"/>
      <c r="O564" s="175"/>
      <c r="P564" s="175"/>
      <c r="Q564" s="175"/>
      <c r="R564" s="175"/>
      <c r="S564" s="175"/>
      <c r="T564" s="176"/>
      <c r="AT564" s="172" t="s">
        <v>201</v>
      </c>
      <c r="AU564" s="172" t="s">
        <v>115</v>
      </c>
      <c r="AV564" s="171" t="s">
        <v>113</v>
      </c>
      <c r="AW564" s="171" t="s">
        <v>93</v>
      </c>
      <c r="AX564" s="171" t="s">
        <v>111</v>
      </c>
      <c r="AY564" s="172" t="s">
        <v>188</v>
      </c>
    </row>
    <row r="565" spans="2:51" s="178" customFormat="1">
      <c r="B565" s="177"/>
      <c r="D565" s="167" t="s">
        <v>201</v>
      </c>
      <c r="E565" s="179" t="s">
        <v>69</v>
      </c>
      <c r="F565" s="180" t="s">
        <v>69</v>
      </c>
      <c r="H565" s="181">
        <v>0</v>
      </c>
      <c r="I565" s="242"/>
      <c r="L565" s="177"/>
      <c r="M565" s="182"/>
      <c r="N565" s="183"/>
      <c r="O565" s="183"/>
      <c r="P565" s="183"/>
      <c r="Q565" s="183"/>
      <c r="R565" s="183"/>
      <c r="S565" s="183"/>
      <c r="T565" s="184"/>
      <c r="AT565" s="179" t="s">
        <v>201</v>
      </c>
      <c r="AU565" s="179" t="s">
        <v>115</v>
      </c>
      <c r="AV565" s="178" t="s">
        <v>115</v>
      </c>
      <c r="AW565" s="178" t="s">
        <v>93</v>
      </c>
      <c r="AX565" s="178" t="s">
        <v>111</v>
      </c>
      <c r="AY565" s="179" t="s">
        <v>188</v>
      </c>
    </row>
    <row r="566" spans="2:51" s="171" customFormat="1">
      <c r="B566" s="170"/>
      <c r="D566" s="167" t="s">
        <v>201</v>
      </c>
      <c r="E566" s="172" t="s">
        <v>69</v>
      </c>
      <c r="F566" s="173" t="s">
        <v>2316</v>
      </c>
      <c r="H566" s="172" t="s">
        <v>69</v>
      </c>
      <c r="I566" s="241"/>
      <c r="L566" s="170"/>
      <c r="M566" s="174"/>
      <c r="N566" s="175"/>
      <c r="O566" s="175"/>
      <c r="P566" s="175"/>
      <c r="Q566" s="175"/>
      <c r="R566" s="175"/>
      <c r="S566" s="175"/>
      <c r="T566" s="176"/>
      <c r="AT566" s="172" t="s">
        <v>201</v>
      </c>
      <c r="AU566" s="172" t="s">
        <v>115</v>
      </c>
      <c r="AV566" s="171" t="s">
        <v>113</v>
      </c>
      <c r="AW566" s="171" t="s">
        <v>93</v>
      </c>
      <c r="AX566" s="171" t="s">
        <v>111</v>
      </c>
      <c r="AY566" s="172" t="s">
        <v>188</v>
      </c>
    </row>
    <row r="567" spans="2:51" s="178" customFormat="1">
      <c r="B567" s="177"/>
      <c r="D567" s="167" t="s">
        <v>201</v>
      </c>
      <c r="E567" s="179" t="s">
        <v>69</v>
      </c>
      <c r="F567" s="180" t="s">
        <v>2321</v>
      </c>
      <c r="H567" s="181">
        <v>5.4</v>
      </c>
      <c r="I567" s="242"/>
      <c r="L567" s="177"/>
      <c r="M567" s="182"/>
      <c r="N567" s="183"/>
      <c r="O567" s="183"/>
      <c r="P567" s="183"/>
      <c r="Q567" s="183"/>
      <c r="R567" s="183"/>
      <c r="S567" s="183"/>
      <c r="T567" s="184"/>
      <c r="AT567" s="179" t="s">
        <v>201</v>
      </c>
      <c r="AU567" s="179" t="s">
        <v>115</v>
      </c>
      <c r="AV567" s="178" t="s">
        <v>115</v>
      </c>
      <c r="AW567" s="178" t="s">
        <v>93</v>
      </c>
      <c r="AX567" s="178" t="s">
        <v>111</v>
      </c>
      <c r="AY567" s="179" t="s">
        <v>188</v>
      </c>
    </row>
    <row r="568" spans="2:51" s="194" customFormat="1">
      <c r="B568" s="193"/>
      <c r="D568" s="167" t="s">
        <v>201</v>
      </c>
      <c r="E568" s="195" t="s">
        <v>69</v>
      </c>
      <c r="F568" s="196" t="s">
        <v>253</v>
      </c>
      <c r="H568" s="197">
        <v>5.4</v>
      </c>
      <c r="I568" s="244"/>
      <c r="L568" s="193"/>
      <c r="M568" s="198"/>
      <c r="N568" s="199"/>
      <c r="O568" s="199"/>
      <c r="P568" s="199"/>
      <c r="Q568" s="199"/>
      <c r="R568" s="199"/>
      <c r="S568" s="199"/>
      <c r="T568" s="200"/>
      <c r="AT568" s="195" t="s">
        <v>201</v>
      </c>
      <c r="AU568" s="195" t="s">
        <v>115</v>
      </c>
      <c r="AV568" s="194" t="s">
        <v>228</v>
      </c>
      <c r="AW568" s="194" t="s">
        <v>93</v>
      </c>
      <c r="AX568" s="194" t="s">
        <v>111</v>
      </c>
      <c r="AY568" s="195" t="s">
        <v>188</v>
      </c>
    </row>
    <row r="569" spans="2:51" s="178" customFormat="1">
      <c r="B569" s="177"/>
      <c r="D569" s="167" t="s">
        <v>201</v>
      </c>
      <c r="E569" s="179" t="s">
        <v>69</v>
      </c>
      <c r="F569" s="180" t="s">
        <v>69</v>
      </c>
      <c r="H569" s="181">
        <v>0</v>
      </c>
      <c r="I569" s="242"/>
      <c r="L569" s="177"/>
      <c r="M569" s="182"/>
      <c r="N569" s="183"/>
      <c r="O569" s="183"/>
      <c r="P569" s="183"/>
      <c r="Q569" s="183"/>
      <c r="R569" s="183"/>
      <c r="S569" s="183"/>
      <c r="T569" s="184"/>
      <c r="AT569" s="179" t="s">
        <v>201</v>
      </c>
      <c r="AU569" s="179" t="s">
        <v>115</v>
      </c>
      <c r="AV569" s="178" t="s">
        <v>115</v>
      </c>
      <c r="AW569" s="178" t="s">
        <v>93</v>
      </c>
      <c r="AX569" s="178" t="s">
        <v>111</v>
      </c>
      <c r="AY569" s="179" t="s">
        <v>188</v>
      </c>
    </row>
    <row r="570" spans="2:51" s="171" customFormat="1">
      <c r="B570" s="170"/>
      <c r="D570" s="167" t="s">
        <v>201</v>
      </c>
      <c r="E570" s="172" t="s">
        <v>69</v>
      </c>
      <c r="F570" s="173" t="s">
        <v>2322</v>
      </c>
      <c r="H570" s="172" t="s">
        <v>69</v>
      </c>
      <c r="I570" s="241"/>
      <c r="L570" s="170"/>
      <c r="M570" s="174"/>
      <c r="N570" s="175"/>
      <c r="O570" s="175"/>
      <c r="P570" s="175"/>
      <c r="Q570" s="175"/>
      <c r="R570" s="175"/>
      <c r="S570" s="175"/>
      <c r="T570" s="176"/>
      <c r="AT570" s="172" t="s">
        <v>201</v>
      </c>
      <c r="AU570" s="172" t="s">
        <v>115</v>
      </c>
      <c r="AV570" s="171" t="s">
        <v>113</v>
      </c>
      <c r="AW570" s="171" t="s">
        <v>93</v>
      </c>
      <c r="AX570" s="171" t="s">
        <v>111</v>
      </c>
      <c r="AY570" s="172" t="s">
        <v>188</v>
      </c>
    </row>
    <row r="571" spans="2:51" s="171" customFormat="1">
      <c r="B571" s="170"/>
      <c r="D571" s="167" t="s">
        <v>201</v>
      </c>
      <c r="E571" s="172" t="s">
        <v>69</v>
      </c>
      <c r="F571" s="173" t="s">
        <v>2323</v>
      </c>
      <c r="H571" s="172" t="s">
        <v>69</v>
      </c>
      <c r="I571" s="241"/>
      <c r="L571" s="170"/>
      <c r="M571" s="174"/>
      <c r="N571" s="175"/>
      <c r="O571" s="175"/>
      <c r="P571" s="175"/>
      <c r="Q571" s="175"/>
      <c r="R571" s="175"/>
      <c r="S571" s="175"/>
      <c r="T571" s="176"/>
      <c r="AT571" s="172" t="s">
        <v>201</v>
      </c>
      <c r="AU571" s="172" t="s">
        <v>115</v>
      </c>
      <c r="AV571" s="171" t="s">
        <v>113</v>
      </c>
      <c r="AW571" s="171" t="s">
        <v>93</v>
      </c>
      <c r="AX571" s="171" t="s">
        <v>111</v>
      </c>
      <c r="AY571" s="172" t="s">
        <v>188</v>
      </c>
    </row>
    <row r="572" spans="2:51" s="194" customFormat="1">
      <c r="B572" s="193"/>
      <c r="D572" s="167" t="s">
        <v>201</v>
      </c>
      <c r="E572" s="195" t="s">
        <v>69</v>
      </c>
      <c r="F572" s="196" t="s">
        <v>253</v>
      </c>
      <c r="H572" s="197">
        <v>0</v>
      </c>
      <c r="I572" s="244"/>
      <c r="L572" s="193"/>
      <c r="M572" s="198"/>
      <c r="N572" s="199"/>
      <c r="O572" s="199"/>
      <c r="P572" s="199"/>
      <c r="Q572" s="199"/>
      <c r="R572" s="199"/>
      <c r="S572" s="199"/>
      <c r="T572" s="200"/>
      <c r="AT572" s="195" t="s">
        <v>201</v>
      </c>
      <c r="AU572" s="195" t="s">
        <v>115</v>
      </c>
      <c r="AV572" s="194" t="s">
        <v>228</v>
      </c>
      <c r="AW572" s="194" t="s">
        <v>93</v>
      </c>
      <c r="AX572" s="194" t="s">
        <v>111</v>
      </c>
      <c r="AY572" s="195" t="s">
        <v>188</v>
      </c>
    </row>
    <row r="573" spans="2:51" s="178" customFormat="1">
      <c r="B573" s="177"/>
      <c r="D573" s="167" t="s">
        <v>201</v>
      </c>
      <c r="E573" s="179" t="s">
        <v>69</v>
      </c>
      <c r="F573" s="180" t="s">
        <v>69</v>
      </c>
      <c r="H573" s="181">
        <v>0</v>
      </c>
      <c r="I573" s="242"/>
      <c r="L573" s="177"/>
      <c r="M573" s="182"/>
      <c r="N573" s="183"/>
      <c r="O573" s="183"/>
      <c r="P573" s="183"/>
      <c r="Q573" s="183"/>
      <c r="R573" s="183"/>
      <c r="S573" s="183"/>
      <c r="T573" s="184"/>
      <c r="AT573" s="179" t="s">
        <v>201</v>
      </c>
      <c r="AU573" s="179" t="s">
        <v>115</v>
      </c>
      <c r="AV573" s="178" t="s">
        <v>115</v>
      </c>
      <c r="AW573" s="178" t="s">
        <v>93</v>
      </c>
      <c r="AX573" s="178" t="s">
        <v>111</v>
      </c>
      <c r="AY573" s="179" t="s">
        <v>188</v>
      </c>
    </row>
    <row r="574" spans="2:51" s="171" customFormat="1">
      <c r="B574" s="170"/>
      <c r="D574" s="167" t="s">
        <v>201</v>
      </c>
      <c r="E574" s="172" t="s">
        <v>69</v>
      </c>
      <c r="F574" s="173" t="s">
        <v>2152</v>
      </c>
      <c r="H574" s="172" t="s">
        <v>69</v>
      </c>
      <c r="I574" s="241"/>
      <c r="L574" s="170"/>
      <c r="M574" s="174"/>
      <c r="N574" s="175"/>
      <c r="O574" s="175"/>
      <c r="P574" s="175"/>
      <c r="Q574" s="175"/>
      <c r="R574" s="175"/>
      <c r="S574" s="175"/>
      <c r="T574" s="176"/>
      <c r="AT574" s="172" t="s">
        <v>201</v>
      </c>
      <c r="AU574" s="172" t="s">
        <v>115</v>
      </c>
      <c r="AV574" s="171" t="s">
        <v>113</v>
      </c>
      <c r="AW574" s="171" t="s">
        <v>93</v>
      </c>
      <c r="AX574" s="171" t="s">
        <v>111</v>
      </c>
      <c r="AY574" s="172" t="s">
        <v>188</v>
      </c>
    </row>
    <row r="575" spans="2:51" s="171" customFormat="1">
      <c r="B575" s="170"/>
      <c r="D575" s="167" t="s">
        <v>201</v>
      </c>
      <c r="E575" s="172" t="s">
        <v>69</v>
      </c>
      <c r="F575" s="173" t="s">
        <v>2323</v>
      </c>
      <c r="H575" s="172" t="s">
        <v>69</v>
      </c>
      <c r="I575" s="241"/>
      <c r="L575" s="170"/>
      <c r="M575" s="174"/>
      <c r="N575" s="175"/>
      <c r="O575" s="175"/>
      <c r="P575" s="175"/>
      <c r="Q575" s="175"/>
      <c r="R575" s="175"/>
      <c r="S575" s="175"/>
      <c r="T575" s="176"/>
      <c r="AT575" s="172" t="s">
        <v>201</v>
      </c>
      <c r="AU575" s="172" t="s">
        <v>115</v>
      </c>
      <c r="AV575" s="171" t="s">
        <v>113</v>
      </c>
      <c r="AW575" s="171" t="s">
        <v>93</v>
      </c>
      <c r="AX575" s="171" t="s">
        <v>111</v>
      </c>
      <c r="AY575" s="172" t="s">
        <v>188</v>
      </c>
    </row>
    <row r="576" spans="2:51" s="194" customFormat="1">
      <c r="B576" s="193"/>
      <c r="D576" s="167" t="s">
        <v>201</v>
      </c>
      <c r="E576" s="195" t="s">
        <v>69</v>
      </c>
      <c r="F576" s="196" t="s">
        <v>253</v>
      </c>
      <c r="H576" s="197">
        <v>0</v>
      </c>
      <c r="I576" s="244"/>
      <c r="L576" s="193"/>
      <c r="M576" s="198"/>
      <c r="N576" s="199"/>
      <c r="O576" s="199"/>
      <c r="P576" s="199"/>
      <c r="Q576" s="199"/>
      <c r="R576" s="199"/>
      <c r="S576" s="199"/>
      <c r="T576" s="200"/>
      <c r="AT576" s="195" t="s">
        <v>201</v>
      </c>
      <c r="AU576" s="195" t="s">
        <v>115</v>
      </c>
      <c r="AV576" s="194" t="s">
        <v>228</v>
      </c>
      <c r="AW576" s="194" t="s">
        <v>93</v>
      </c>
      <c r="AX576" s="194" t="s">
        <v>111</v>
      </c>
      <c r="AY576" s="195" t="s">
        <v>188</v>
      </c>
    </row>
    <row r="577" spans="2:65" s="186" customFormat="1">
      <c r="B577" s="185"/>
      <c r="D577" s="167" t="s">
        <v>201</v>
      </c>
      <c r="E577" s="187" t="s">
        <v>69</v>
      </c>
      <c r="F577" s="188" t="s">
        <v>210</v>
      </c>
      <c r="H577" s="189">
        <v>5.4</v>
      </c>
      <c r="I577" s="243"/>
      <c r="L577" s="185"/>
      <c r="M577" s="190"/>
      <c r="N577" s="191"/>
      <c r="O577" s="191"/>
      <c r="P577" s="191"/>
      <c r="Q577" s="191"/>
      <c r="R577" s="191"/>
      <c r="S577" s="191"/>
      <c r="T577" s="192"/>
      <c r="AT577" s="187" t="s">
        <v>201</v>
      </c>
      <c r="AU577" s="187" t="s">
        <v>115</v>
      </c>
      <c r="AV577" s="186" t="s">
        <v>195</v>
      </c>
      <c r="AW577" s="186" t="s">
        <v>93</v>
      </c>
      <c r="AX577" s="186" t="s">
        <v>113</v>
      </c>
      <c r="AY577" s="187" t="s">
        <v>188</v>
      </c>
    </row>
    <row r="578" spans="2:65" s="178" customFormat="1">
      <c r="B578" s="177"/>
      <c r="D578" s="167" t="s">
        <v>201</v>
      </c>
      <c r="F578" s="180" t="s">
        <v>2325</v>
      </c>
      <c r="H578" s="181">
        <v>5.67</v>
      </c>
      <c r="I578" s="242"/>
      <c r="L578" s="177"/>
      <c r="M578" s="182"/>
      <c r="N578" s="183"/>
      <c r="O578" s="183"/>
      <c r="P578" s="183"/>
      <c r="Q578" s="183"/>
      <c r="R578" s="183"/>
      <c r="S578" s="183"/>
      <c r="T578" s="184"/>
      <c r="AT578" s="179" t="s">
        <v>201</v>
      </c>
      <c r="AU578" s="179" t="s">
        <v>115</v>
      </c>
      <c r="AV578" s="178" t="s">
        <v>115</v>
      </c>
      <c r="AW578" s="178" t="s">
        <v>70</v>
      </c>
      <c r="AX578" s="178" t="s">
        <v>113</v>
      </c>
      <c r="AY578" s="179" t="s">
        <v>188</v>
      </c>
    </row>
    <row r="579" spans="2:65" s="101" customFormat="1" ht="16.5" customHeight="1">
      <c r="B579" s="86"/>
      <c r="C579" s="87" t="s">
        <v>541</v>
      </c>
      <c r="D579" s="87" t="s">
        <v>190</v>
      </c>
      <c r="E579" s="88" t="s">
        <v>527</v>
      </c>
      <c r="F579" s="89" t="s">
        <v>528</v>
      </c>
      <c r="G579" s="90" t="s">
        <v>193</v>
      </c>
      <c r="H579" s="91">
        <v>5.4</v>
      </c>
      <c r="I579" s="238"/>
      <c r="J579" s="92">
        <f>ROUND(I579*H579,2)</f>
        <v>0</v>
      </c>
      <c r="K579" s="89" t="s">
        <v>194</v>
      </c>
      <c r="L579" s="61"/>
      <c r="M579" s="239" t="s">
        <v>69</v>
      </c>
      <c r="N579" s="164" t="s">
        <v>100</v>
      </c>
      <c r="O579" s="100"/>
      <c r="P579" s="165">
        <f>O579*H579</f>
        <v>0</v>
      </c>
      <c r="Q579" s="165">
        <v>0</v>
      </c>
      <c r="R579" s="165">
        <f>Q579*H579</f>
        <v>0</v>
      </c>
      <c r="S579" s="165">
        <v>0</v>
      </c>
      <c r="T579" s="166">
        <f>S579*H579</f>
        <v>0</v>
      </c>
      <c r="AR579" s="55" t="s">
        <v>195</v>
      </c>
      <c r="AT579" s="55" t="s">
        <v>190</v>
      </c>
      <c r="AU579" s="55" t="s">
        <v>115</v>
      </c>
      <c r="AY579" s="55" t="s">
        <v>188</v>
      </c>
      <c r="BE579" s="93">
        <f>IF(N579="základní",J579,0)</f>
        <v>0</v>
      </c>
      <c r="BF579" s="93">
        <f>IF(N579="snížená",J579,0)</f>
        <v>0</v>
      </c>
      <c r="BG579" s="93">
        <f>IF(N579="zákl. přenesená",J579,0)</f>
        <v>0</v>
      </c>
      <c r="BH579" s="93">
        <f>IF(N579="sníž. přenesená",J579,0)</f>
        <v>0</v>
      </c>
      <c r="BI579" s="93">
        <f>IF(N579="nulová",J579,0)</f>
        <v>0</v>
      </c>
      <c r="BJ579" s="55" t="s">
        <v>113</v>
      </c>
      <c r="BK579" s="93">
        <f>ROUND(I579*H579,2)</f>
        <v>0</v>
      </c>
      <c r="BL579" s="55" t="s">
        <v>195</v>
      </c>
      <c r="BM579" s="55" t="s">
        <v>2326</v>
      </c>
    </row>
    <row r="580" spans="2:65" s="101" customFormat="1" ht="27">
      <c r="B580" s="61"/>
      <c r="D580" s="167" t="s">
        <v>197</v>
      </c>
      <c r="F580" s="168" t="s">
        <v>530</v>
      </c>
      <c r="I580" s="240"/>
      <c r="L580" s="61"/>
      <c r="M580" s="94"/>
      <c r="N580" s="100"/>
      <c r="O580" s="100"/>
      <c r="P580" s="100"/>
      <c r="Q580" s="100"/>
      <c r="R580" s="100"/>
      <c r="S580" s="100"/>
      <c r="T580" s="69"/>
      <c r="AT580" s="55" t="s">
        <v>197</v>
      </c>
      <c r="AU580" s="55" t="s">
        <v>115</v>
      </c>
    </row>
    <row r="581" spans="2:65" s="101" customFormat="1" ht="135">
      <c r="B581" s="61"/>
      <c r="D581" s="167" t="s">
        <v>199</v>
      </c>
      <c r="F581" s="169" t="s">
        <v>512</v>
      </c>
      <c r="I581" s="240"/>
      <c r="L581" s="61"/>
      <c r="M581" s="94"/>
      <c r="N581" s="100"/>
      <c r="O581" s="100"/>
      <c r="P581" s="100"/>
      <c r="Q581" s="100"/>
      <c r="R581" s="100"/>
      <c r="S581" s="100"/>
      <c r="T581" s="69"/>
      <c r="AT581" s="55" t="s">
        <v>199</v>
      </c>
      <c r="AU581" s="55" t="s">
        <v>115</v>
      </c>
    </row>
    <row r="582" spans="2:65" s="171" customFormat="1">
      <c r="B582" s="170"/>
      <c r="D582" s="167" t="s">
        <v>201</v>
      </c>
      <c r="E582" s="172" t="s">
        <v>69</v>
      </c>
      <c r="F582" s="173" t="s">
        <v>202</v>
      </c>
      <c r="H582" s="172" t="s">
        <v>69</v>
      </c>
      <c r="I582" s="241"/>
      <c r="L582" s="170"/>
      <c r="M582" s="174"/>
      <c r="N582" s="175"/>
      <c r="O582" s="175"/>
      <c r="P582" s="175"/>
      <c r="Q582" s="175"/>
      <c r="R582" s="175"/>
      <c r="S582" s="175"/>
      <c r="T582" s="176"/>
      <c r="AT582" s="172" t="s">
        <v>201</v>
      </c>
      <c r="AU582" s="172" t="s">
        <v>115</v>
      </c>
      <c r="AV582" s="171" t="s">
        <v>113</v>
      </c>
      <c r="AW582" s="171" t="s">
        <v>93</v>
      </c>
      <c r="AX582" s="171" t="s">
        <v>111</v>
      </c>
      <c r="AY582" s="172" t="s">
        <v>188</v>
      </c>
    </row>
    <row r="583" spans="2:65" s="171" customFormat="1">
      <c r="B583" s="170"/>
      <c r="D583" s="167" t="s">
        <v>201</v>
      </c>
      <c r="E583" s="172" t="s">
        <v>69</v>
      </c>
      <c r="F583" s="173" t="s">
        <v>2150</v>
      </c>
      <c r="H583" s="172" t="s">
        <v>69</v>
      </c>
      <c r="I583" s="241"/>
      <c r="L583" s="170"/>
      <c r="M583" s="174"/>
      <c r="N583" s="175"/>
      <c r="O583" s="175"/>
      <c r="P583" s="175"/>
      <c r="Q583" s="175"/>
      <c r="R583" s="175"/>
      <c r="S583" s="175"/>
      <c r="T583" s="176"/>
      <c r="AT583" s="172" t="s">
        <v>201</v>
      </c>
      <c r="AU583" s="172" t="s">
        <v>115</v>
      </c>
      <c r="AV583" s="171" t="s">
        <v>113</v>
      </c>
      <c r="AW583" s="171" t="s">
        <v>93</v>
      </c>
      <c r="AX583" s="171" t="s">
        <v>111</v>
      </c>
      <c r="AY583" s="172" t="s">
        <v>188</v>
      </c>
    </row>
    <row r="584" spans="2:65" s="171" customFormat="1">
      <c r="B584" s="170"/>
      <c r="D584" s="167" t="s">
        <v>201</v>
      </c>
      <c r="E584" s="172" t="s">
        <v>69</v>
      </c>
      <c r="F584" s="173" t="s">
        <v>2151</v>
      </c>
      <c r="H584" s="172" t="s">
        <v>69</v>
      </c>
      <c r="I584" s="241"/>
      <c r="L584" s="170"/>
      <c r="M584" s="174"/>
      <c r="N584" s="175"/>
      <c r="O584" s="175"/>
      <c r="P584" s="175"/>
      <c r="Q584" s="175"/>
      <c r="R584" s="175"/>
      <c r="S584" s="175"/>
      <c r="T584" s="176"/>
      <c r="AT584" s="172" t="s">
        <v>201</v>
      </c>
      <c r="AU584" s="172" t="s">
        <v>115</v>
      </c>
      <c r="AV584" s="171" t="s">
        <v>113</v>
      </c>
      <c r="AW584" s="171" t="s">
        <v>93</v>
      </c>
      <c r="AX584" s="171" t="s">
        <v>111</v>
      </c>
      <c r="AY584" s="172" t="s">
        <v>188</v>
      </c>
    </row>
    <row r="585" spans="2:65" s="171" customFormat="1">
      <c r="B585" s="170"/>
      <c r="D585" s="167" t="s">
        <v>201</v>
      </c>
      <c r="E585" s="172" t="s">
        <v>69</v>
      </c>
      <c r="F585" s="173" t="s">
        <v>513</v>
      </c>
      <c r="H585" s="172" t="s">
        <v>69</v>
      </c>
      <c r="I585" s="241"/>
      <c r="L585" s="170"/>
      <c r="M585" s="174"/>
      <c r="N585" s="175"/>
      <c r="O585" s="175"/>
      <c r="P585" s="175"/>
      <c r="Q585" s="175"/>
      <c r="R585" s="175"/>
      <c r="S585" s="175"/>
      <c r="T585" s="176"/>
      <c r="AT585" s="172" t="s">
        <v>201</v>
      </c>
      <c r="AU585" s="172" t="s">
        <v>115</v>
      </c>
      <c r="AV585" s="171" t="s">
        <v>113</v>
      </c>
      <c r="AW585" s="171" t="s">
        <v>93</v>
      </c>
      <c r="AX585" s="171" t="s">
        <v>111</v>
      </c>
      <c r="AY585" s="172" t="s">
        <v>188</v>
      </c>
    </row>
    <row r="586" spans="2:65" s="171" customFormat="1">
      <c r="B586" s="170"/>
      <c r="D586" s="167" t="s">
        <v>201</v>
      </c>
      <c r="E586" s="172" t="s">
        <v>69</v>
      </c>
      <c r="F586" s="173" t="s">
        <v>1305</v>
      </c>
      <c r="H586" s="172" t="s">
        <v>69</v>
      </c>
      <c r="I586" s="241"/>
      <c r="L586" s="170"/>
      <c r="M586" s="174"/>
      <c r="N586" s="175"/>
      <c r="O586" s="175"/>
      <c r="P586" s="175"/>
      <c r="Q586" s="175"/>
      <c r="R586" s="175"/>
      <c r="S586" s="175"/>
      <c r="T586" s="176"/>
      <c r="AT586" s="172" t="s">
        <v>201</v>
      </c>
      <c r="AU586" s="172" t="s">
        <v>115</v>
      </c>
      <c r="AV586" s="171" t="s">
        <v>113</v>
      </c>
      <c r="AW586" s="171" t="s">
        <v>93</v>
      </c>
      <c r="AX586" s="171" t="s">
        <v>111</v>
      </c>
      <c r="AY586" s="172" t="s">
        <v>188</v>
      </c>
    </row>
    <row r="587" spans="2:65" s="178" customFormat="1">
      <c r="B587" s="177"/>
      <c r="D587" s="167" t="s">
        <v>201</v>
      </c>
      <c r="E587" s="179" t="s">
        <v>69</v>
      </c>
      <c r="F587" s="180" t="s">
        <v>69</v>
      </c>
      <c r="H587" s="181">
        <v>0</v>
      </c>
      <c r="I587" s="242"/>
      <c r="L587" s="177"/>
      <c r="M587" s="182"/>
      <c r="N587" s="183"/>
      <c r="O587" s="183"/>
      <c r="P587" s="183"/>
      <c r="Q587" s="183"/>
      <c r="R587" s="183"/>
      <c r="S587" s="183"/>
      <c r="T587" s="184"/>
      <c r="AT587" s="179" t="s">
        <v>201</v>
      </c>
      <c r="AU587" s="179" t="s">
        <v>115</v>
      </c>
      <c r="AV587" s="178" t="s">
        <v>115</v>
      </c>
      <c r="AW587" s="178" t="s">
        <v>93</v>
      </c>
      <c r="AX587" s="178" t="s">
        <v>111</v>
      </c>
      <c r="AY587" s="179" t="s">
        <v>188</v>
      </c>
    </row>
    <row r="588" spans="2:65" s="171" customFormat="1">
      <c r="B588" s="170"/>
      <c r="D588" s="167" t="s">
        <v>201</v>
      </c>
      <c r="E588" s="172" t="s">
        <v>69</v>
      </c>
      <c r="F588" s="173" t="s">
        <v>2316</v>
      </c>
      <c r="H588" s="172" t="s">
        <v>69</v>
      </c>
      <c r="I588" s="241"/>
      <c r="L588" s="170"/>
      <c r="M588" s="174"/>
      <c r="N588" s="175"/>
      <c r="O588" s="175"/>
      <c r="P588" s="175"/>
      <c r="Q588" s="175"/>
      <c r="R588" s="175"/>
      <c r="S588" s="175"/>
      <c r="T588" s="176"/>
      <c r="AT588" s="172" t="s">
        <v>201</v>
      </c>
      <c r="AU588" s="172" t="s">
        <v>115</v>
      </c>
      <c r="AV588" s="171" t="s">
        <v>113</v>
      </c>
      <c r="AW588" s="171" t="s">
        <v>93</v>
      </c>
      <c r="AX588" s="171" t="s">
        <v>111</v>
      </c>
      <c r="AY588" s="172" t="s">
        <v>188</v>
      </c>
    </row>
    <row r="589" spans="2:65" s="178" customFormat="1">
      <c r="B589" s="177"/>
      <c r="D589" s="167" t="s">
        <v>201</v>
      </c>
      <c r="E589" s="179" t="s">
        <v>69</v>
      </c>
      <c r="F589" s="180" t="s">
        <v>2321</v>
      </c>
      <c r="H589" s="181">
        <v>5.4</v>
      </c>
      <c r="I589" s="242"/>
      <c r="L589" s="177"/>
      <c r="M589" s="182"/>
      <c r="N589" s="183"/>
      <c r="O589" s="183"/>
      <c r="P589" s="183"/>
      <c r="Q589" s="183"/>
      <c r="R589" s="183"/>
      <c r="S589" s="183"/>
      <c r="T589" s="184"/>
      <c r="AT589" s="179" t="s">
        <v>201</v>
      </c>
      <c r="AU589" s="179" t="s">
        <v>115</v>
      </c>
      <c r="AV589" s="178" t="s">
        <v>115</v>
      </c>
      <c r="AW589" s="178" t="s">
        <v>93</v>
      </c>
      <c r="AX589" s="178" t="s">
        <v>111</v>
      </c>
      <c r="AY589" s="179" t="s">
        <v>188</v>
      </c>
    </row>
    <row r="590" spans="2:65" s="194" customFormat="1">
      <c r="B590" s="193"/>
      <c r="D590" s="167" t="s">
        <v>201</v>
      </c>
      <c r="E590" s="195" t="s">
        <v>69</v>
      </c>
      <c r="F590" s="196" t="s">
        <v>253</v>
      </c>
      <c r="H590" s="197">
        <v>5.4</v>
      </c>
      <c r="I590" s="244"/>
      <c r="L590" s="193"/>
      <c r="M590" s="198"/>
      <c r="N590" s="199"/>
      <c r="O590" s="199"/>
      <c r="P590" s="199"/>
      <c r="Q590" s="199"/>
      <c r="R590" s="199"/>
      <c r="S590" s="199"/>
      <c r="T590" s="200"/>
      <c r="AT590" s="195" t="s">
        <v>201</v>
      </c>
      <c r="AU590" s="195" t="s">
        <v>115</v>
      </c>
      <c r="AV590" s="194" t="s">
        <v>228</v>
      </c>
      <c r="AW590" s="194" t="s">
        <v>93</v>
      </c>
      <c r="AX590" s="194" t="s">
        <v>111</v>
      </c>
      <c r="AY590" s="195" t="s">
        <v>188</v>
      </c>
    </row>
    <row r="591" spans="2:65" s="178" customFormat="1">
      <c r="B591" s="177"/>
      <c r="D591" s="167" t="s">
        <v>201</v>
      </c>
      <c r="E591" s="179" t="s">
        <v>69</v>
      </c>
      <c r="F591" s="180" t="s">
        <v>69</v>
      </c>
      <c r="H591" s="181">
        <v>0</v>
      </c>
      <c r="I591" s="242"/>
      <c r="L591" s="177"/>
      <c r="M591" s="182"/>
      <c r="N591" s="183"/>
      <c r="O591" s="183"/>
      <c r="P591" s="183"/>
      <c r="Q591" s="183"/>
      <c r="R591" s="183"/>
      <c r="S591" s="183"/>
      <c r="T591" s="184"/>
      <c r="AT591" s="179" t="s">
        <v>201</v>
      </c>
      <c r="AU591" s="179" t="s">
        <v>115</v>
      </c>
      <c r="AV591" s="178" t="s">
        <v>115</v>
      </c>
      <c r="AW591" s="178" t="s">
        <v>93</v>
      </c>
      <c r="AX591" s="178" t="s">
        <v>111</v>
      </c>
      <c r="AY591" s="179" t="s">
        <v>188</v>
      </c>
    </row>
    <row r="592" spans="2:65" s="171" customFormat="1">
      <c r="B592" s="170"/>
      <c r="D592" s="167" t="s">
        <v>201</v>
      </c>
      <c r="E592" s="172" t="s">
        <v>69</v>
      </c>
      <c r="F592" s="173" t="s">
        <v>2322</v>
      </c>
      <c r="H592" s="172" t="s">
        <v>69</v>
      </c>
      <c r="I592" s="241"/>
      <c r="L592" s="170"/>
      <c r="M592" s="174"/>
      <c r="N592" s="175"/>
      <c r="O592" s="175"/>
      <c r="P592" s="175"/>
      <c r="Q592" s="175"/>
      <c r="R592" s="175"/>
      <c r="S592" s="175"/>
      <c r="T592" s="176"/>
      <c r="AT592" s="172" t="s">
        <v>201</v>
      </c>
      <c r="AU592" s="172" t="s">
        <v>115</v>
      </c>
      <c r="AV592" s="171" t="s">
        <v>113</v>
      </c>
      <c r="AW592" s="171" t="s">
        <v>93</v>
      </c>
      <c r="AX592" s="171" t="s">
        <v>111</v>
      </c>
      <c r="AY592" s="172" t="s">
        <v>188</v>
      </c>
    </row>
    <row r="593" spans="2:65" s="171" customFormat="1">
      <c r="B593" s="170"/>
      <c r="D593" s="167" t="s">
        <v>201</v>
      </c>
      <c r="E593" s="172" t="s">
        <v>69</v>
      </c>
      <c r="F593" s="173" t="s">
        <v>2323</v>
      </c>
      <c r="H593" s="172" t="s">
        <v>69</v>
      </c>
      <c r="I593" s="241"/>
      <c r="L593" s="170"/>
      <c r="M593" s="174"/>
      <c r="N593" s="175"/>
      <c r="O593" s="175"/>
      <c r="P593" s="175"/>
      <c r="Q593" s="175"/>
      <c r="R593" s="175"/>
      <c r="S593" s="175"/>
      <c r="T593" s="176"/>
      <c r="AT593" s="172" t="s">
        <v>201</v>
      </c>
      <c r="AU593" s="172" t="s">
        <v>115</v>
      </c>
      <c r="AV593" s="171" t="s">
        <v>113</v>
      </c>
      <c r="AW593" s="171" t="s">
        <v>93</v>
      </c>
      <c r="AX593" s="171" t="s">
        <v>111</v>
      </c>
      <c r="AY593" s="172" t="s">
        <v>188</v>
      </c>
    </row>
    <row r="594" spans="2:65" s="194" customFormat="1">
      <c r="B594" s="193"/>
      <c r="D594" s="167" t="s">
        <v>201</v>
      </c>
      <c r="E594" s="195" t="s">
        <v>69</v>
      </c>
      <c r="F594" s="196" t="s">
        <v>253</v>
      </c>
      <c r="H594" s="197">
        <v>0</v>
      </c>
      <c r="I594" s="244"/>
      <c r="L594" s="193"/>
      <c r="M594" s="198"/>
      <c r="N594" s="199"/>
      <c r="O594" s="199"/>
      <c r="P594" s="199"/>
      <c r="Q594" s="199"/>
      <c r="R594" s="199"/>
      <c r="S594" s="199"/>
      <c r="T594" s="200"/>
      <c r="AT594" s="195" t="s">
        <v>201</v>
      </c>
      <c r="AU594" s="195" t="s">
        <v>115</v>
      </c>
      <c r="AV594" s="194" t="s">
        <v>228</v>
      </c>
      <c r="AW594" s="194" t="s">
        <v>93</v>
      </c>
      <c r="AX594" s="194" t="s">
        <v>111</v>
      </c>
      <c r="AY594" s="195" t="s">
        <v>188</v>
      </c>
    </row>
    <row r="595" spans="2:65" s="178" customFormat="1">
      <c r="B595" s="177"/>
      <c r="D595" s="167" t="s">
        <v>201</v>
      </c>
      <c r="E595" s="179" t="s">
        <v>69</v>
      </c>
      <c r="F595" s="180" t="s">
        <v>69</v>
      </c>
      <c r="H595" s="181">
        <v>0</v>
      </c>
      <c r="I595" s="242"/>
      <c r="L595" s="177"/>
      <c r="M595" s="182"/>
      <c r="N595" s="183"/>
      <c r="O595" s="183"/>
      <c r="P595" s="183"/>
      <c r="Q595" s="183"/>
      <c r="R595" s="183"/>
      <c r="S595" s="183"/>
      <c r="T595" s="184"/>
      <c r="AT595" s="179" t="s">
        <v>201</v>
      </c>
      <c r="AU595" s="179" t="s">
        <v>115</v>
      </c>
      <c r="AV595" s="178" t="s">
        <v>115</v>
      </c>
      <c r="AW595" s="178" t="s">
        <v>93</v>
      </c>
      <c r="AX595" s="178" t="s">
        <v>111</v>
      </c>
      <c r="AY595" s="179" t="s">
        <v>188</v>
      </c>
    </row>
    <row r="596" spans="2:65" s="171" customFormat="1">
      <c r="B596" s="170"/>
      <c r="D596" s="167" t="s">
        <v>201</v>
      </c>
      <c r="E596" s="172" t="s">
        <v>69</v>
      </c>
      <c r="F596" s="173" t="s">
        <v>2152</v>
      </c>
      <c r="H596" s="172" t="s">
        <v>69</v>
      </c>
      <c r="I596" s="241"/>
      <c r="L596" s="170"/>
      <c r="M596" s="174"/>
      <c r="N596" s="175"/>
      <c r="O596" s="175"/>
      <c r="P596" s="175"/>
      <c r="Q596" s="175"/>
      <c r="R596" s="175"/>
      <c r="S596" s="175"/>
      <c r="T596" s="176"/>
      <c r="AT596" s="172" t="s">
        <v>201</v>
      </c>
      <c r="AU596" s="172" t="s">
        <v>115</v>
      </c>
      <c r="AV596" s="171" t="s">
        <v>113</v>
      </c>
      <c r="AW596" s="171" t="s">
        <v>93</v>
      </c>
      <c r="AX596" s="171" t="s">
        <v>111</v>
      </c>
      <c r="AY596" s="172" t="s">
        <v>188</v>
      </c>
    </row>
    <row r="597" spans="2:65" s="171" customFormat="1">
      <c r="B597" s="170"/>
      <c r="D597" s="167" t="s">
        <v>201</v>
      </c>
      <c r="E597" s="172" t="s">
        <v>69</v>
      </c>
      <c r="F597" s="173" t="s">
        <v>2323</v>
      </c>
      <c r="H597" s="172" t="s">
        <v>69</v>
      </c>
      <c r="I597" s="241"/>
      <c r="L597" s="170"/>
      <c r="M597" s="174"/>
      <c r="N597" s="175"/>
      <c r="O597" s="175"/>
      <c r="P597" s="175"/>
      <c r="Q597" s="175"/>
      <c r="R597" s="175"/>
      <c r="S597" s="175"/>
      <c r="T597" s="176"/>
      <c r="AT597" s="172" t="s">
        <v>201</v>
      </c>
      <c r="AU597" s="172" t="s">
        <v>115</v>
      </c>
      <c r="AV597" s="171" t="s">
        <v>113</v>
      </c>
      <c r="AW597" s="171" t="s">
        <v>93</v>
      </c>
      <c r="AX597" s="171" t="s">
        <v>111</v>
      </c>
      <c r="AY597" s="172" t="s">
        <v>188</v>
      </c>
    </row>
    <row r="598" spans="2:65" s="194" customFormat="1">
      <c r="B598" s="193"/>
      <c r="D598" s="167" t="s">
        <v>201</v>
      </c>
      <c r="E598" s="195" t="s">
        <v>69</v>
      </c>
      <c r="F598" s="196" t="s">
        <v>253</v>
      </c>
      <c r="H598" s="197">
        <v>0</v>
      </c>
      <c r="I598" s="244"/>
      <c r="L598" s="193"/>
      <c r="M598" s="198"/>
      <c r="N598" s="199"/>
      <c r="O598" s="199"/>
      <c r="P598" s="199"/>
      <c r="Q598" s="199"/>
      <c r="R598" s="199"/>
      <c r="S598" s="199"/>
      <c r="T598" s="200"/>
      <c r="AT598" s="195" t="s">
        <v>201</v>
      </c>
      <c r="AU598" s="195" t="s">
        <v>115</v>
      </c>
      <c r="AV598" s="194" t="s">
        <v>228</v>
      </c>
      <c r="AW598" s="194" t="s">
        <v>93</v>
      </c>
      <c r="AX598" s="194" t="s">
        <v>111</v>
      </c>
      <c r="AY598" s="195" t="s">
        <v>188</v>
      </c>
    </row>
    <row r="599" spans="2:65" s="186" customFormat="1">
      <c r="B599" s="185"/>
      <c r="D599" s="167" t="s">
        <v>201</v>
      </c>
      <c r="E599" s="187" t="s">
        <v>69</v>
      </c>
      <c r="F599" s="188" t="s">
        <v>210</v>
      </c>
      <c r="H599" s="189">
        <v>5.4</v>
      </c>
      <c r="I599" s="243"/>
      <c r="L599" s="185"/>
      <c r="M599" s="190"/>
      <c r="N599" s="191"/>
      <c r="O599" s="191"/>
      <c r="P599" s="191"/>
      <c r="Q599" s="191"/>
      <c r="R599" s="191"/>
      <c r="S599" s="191"/>
      <c r="T599" s="192"/>
      <c r="AT599" s="187" t="s">
        <v>201</v>
      </c>
      <c r="AU599" s="187" t="s">
        <v>115</v>
      </c>
      <c r="AV599" s="186" t="s">
        <v>195</v>
      </c>
      <c r="AW599" s="186" t="s">
        <v>93</v>
      </c>
      <c r="AX599" s="186" t="s">
        <v>113</v>
      </c>
      <c r="AY599" s="187" t="s">
        <v>188</v>
      </c>
    </row>
    <row r="600" spans="2:65" s="101" customFormat="1" ht="25.5" customHeight="1">
      <c r="B600" s="86"/>
      <c r="C600" s="87" t="s">
        <v>547</v>
      </c>
      <c r="D600" s="87" t="s">
        <v>190</v>
      </c>
      <c r="E600" s="88" t="s">
        <v>2327</v>
      </c>
      <c r="F600" s="89" t="s">
        <v>2328</v>
      </c>
      <c r="G600" s="90" t="s">
        <v>193</v>
      </c>
      <c r="H600" s="91">
        <v>0.189</v>
      </c>
      <c r="I600" s="238"/>
      <c r="J600" s="92">
        <f>ROUND(I600*H600,2)</f>
        <v>0</v>
      </c>
      <c r="K600" s="89" t="s">
        <v>449</v>
      </c>
      <c r="L600" s="61"/>
      <c r="M600" s="239" t="s">
        <v>69</v>
      </c>
      <c r="N600" s="164" t="s">
        <v>100</v>
      </c>
      <c r="O600" s="100"/>
      <c r="P600" s="165">
        <f>O600*H600</f>
        <v>0</v>
      </c>
      <c r="Q600" s="165">
        <v>2.5791338509999999</v>
      </c>
      <c r="R600" s="165">
        <f>Q600*H600</f>
        <v>0.48745629783899996</v>
      </c>
      <c r="S600" s="165">
        <v>0</v>
      </c>
      <c r="T600" s="166">
        <f>S600*H600</f>
        <v>0</v>
      </c>
      <c r="AR600" s="55" t="s">
        <v>195</v>
      </c>
      <c r="AT600" s="55" t="s">
        <v>190</v>
      </c>
      <c r="AU600" s="55" t="s">
        <v>115</v>
      </c>
      <c r="AY600" s="55" t="s">
        <v>188</v>
      </c>
      <c r="BE600" s="93">
        <f>IF(N600="základní",J600,0)</f>
        <v>0</v>
      </c>
      <c r="BF600" s="93">
        <f>IF(N600="snížená",J600,0)</f>
        <v>0</v>
      </c>
      <c r="BG600" s="93">
        <f>IF(N600="zákl. přenesená",J600,0)</f>
        <v>0</v>
      </c>
      <c r="BH600" s="93">
        <f>IF(N600="sníž. přenesená",J600,0)</f>
        <v>0</v>
      </c>
      <c r="BI600" s="93">
        <f>IF(N600="nulová",J600,0)</f>
        <v>0</v>
      </c>
      <c r="BJ600" s="55" t="s">
        <v>113</v>
      </c>
      <c r="BK600" s="93">
        <f>ROUND(I600*H600,2)</f>
        <v>0</v>
      </c>
      <c r="BL600" s="55" t="s">
        <v>195</v>
      </c>
      <c r="BM600" s="55" t="s">
        <v>2329</v>
      </c>
    </row>
    <row r="601" spans="2:65" s="101" customFormat="1" ht="27">
      <c r="B601" s="61"/>
      <c r="D601" s="167" t="s">
        <v>197</v>
      </c>
      <c r="F601" s="168" t="s">
        <v>2330</v>
      </c>
      <c r="I601" s="240"/>
      <c r="L601" s="61"/>
      <c r="M601" s="94"/>
      <c r="N601" s="100"/>
      <c r="O601" s="100"/>
      <c r="P601" s="100"/>
      <c r="Q601" s="100"/>
      <c r="R601" s="100"/>
      <c r="S601" s="100"/>
      <c r="T601" s="69"/>
      <c r="AT601" s="55" t="s">
        <v>197</v>
      </c>
      <c r="AU601" s="55" t="s">
        <v>115</v>
      </c>
    </row>
    <row r="602" spans="2:65" s="171" customFormat="1">
      <c r="B602" s="170"/>
      <c r="D602" s="167" t="s">
        <v>201</v>
      </c>
      <c r="E602" s="172" t="s">
        <v>69</v>
      </c>
      <c r="F602" s="173" t="s">
        <v>202</v>
      </c>
      <c r="H602" s="172" t="s">
        <v>69</v>
      </c>
      <c r="I602" s="241"/>
      <c r="L602" s="170"/>
      <c r="M602" s="174"/>
      <c r="N602" s="175"/>
      <c r="O602" s="175"/>
      <c r="P602" s="175"/>
      <c r="Q602" s="175"/>
      <c r="R602" s="175"/>
      <c r="S602" s="175"/>
      <c r="T602" s="176"/>
      <c r="AT602" s="172" t="s">
        <v>201</v>
      </c>
      <c r="AU602" s="172" t="s">
        <v>115</v>
      </c>
      <c r="AV602" s="171" t="s">
        <v>113</v>
      </c>
      <c r="AW602" s="171" t="s">
        <v>93</v>
      </c>
      <c r="AX602" s="171" t="s">
        <v>111</v>
      </c>
      <c r="AY602" s="172" t="s">
        <v>188</v>
      </c>
    </row>
    <row r="603" spans="2:65" s="171" customFormat="1">
      <c r="B603" s="170"/>
      <c r="D603" s="167" t="s">
        <v>201</v>
      </c>
      <c r="E603" s="172" t="s">
        <v>69</v>
      </c>
      <c r="F603" s="173" t="s">
        <v>2150</v>
      </c>
      <c r="H603" s="172" t="s">
        <v>69</v>
      </c>
      <c r="I603" s="241"/>
      <c r="L603" s="170"/>
      <c r="M603" s="174"/>
      <c r="N603" s="175"/>
      <c r="O603" s="175"/>
      <c r="P603" s="175"/>
      <c r="Q603" s="175"/>
      <c r="R603" s="175"/>
      <c r="S603" s="175"/>
      <c r="T603" s="176"/>
      <c r="AT603" s="172" t="s">
        <v>201</v>
      </c>
      <c r="AU603" s="172" t="s">
        <v>115</v>
      </c>
      <c r="AV603" s="171" t="s">
        <v>113</v>
      </c>
      <c r="AW603" s="171" t="s">
        <v>93</v>
      </c>
      <c r="AX603" s="171" t="s">
        <v>111</v>
      </c>
      <c r="AY603" s="172" t="s">
        <v>188</v>
      </c>
    </row>
    <row r="604" spans="2:65" s="171" customFormat="1">
      <c r="B604" s="170"/>
      <c r="D604" s="167" t="s">
        <v>201</v>
      </c>
      <c r="E604" s="172" t="s">
        <v>69</v>
      </c>
      <c r="F604" s="173" t="s">
        <v>2151</v>
      </c>
      <c r="H604" s="172" t="s">
        <v>69</v>
      </c>
      <c r="I604" s="241"/>
      <c r="L604" s="170"/>
      <c r="M604" s="174"/>
      <c r="N604" s="175"/>
      <c r="O604" s="175"/>
      <c r="P604" s="175"/>
      <c r="Q604" s="175"/>
      <c r="R604" s="175"/>
      <c r="S604" s="175"/>
      <c r="T604" s="176"/>
      <c r="AT604" s="172" t="s">
        <v>201</v>
      </c>
      <c r="AU604" s="172" t="s">
        <v>115</v>
      </c>
      <c r="AV604" s="171" t="s">
        <v>113</v>
      </c>
      <c r="AW604" s="171" t="s">
        <v>93</v>
      </c>
      <c r="AX604" s="171" t="s">
        <v>111</v>
      </c>
      <c r="AY604" s="172" t="s">
        <v>188</v>
      </c>
    </row>
    <row r="605" spans="2:65" s="171" customFormat="1">
      <c r="B605" s="170"/>
      <c r="D605" s="167" t="s">
        <v>201</v>
      </c>
      <c r="E605" s="172" t="s">
        <v>69</v>
      </c>
      <c r="F605" s="173" t="s">
        <v>291</v>
      </c>
      <c r="H605" s="172" t="s">
        <v>69</v>
      </c>
      <c r="I605" s="241"/>
      <c r="L605" s="170"/>
      <c r="M605" s="174"/>
      <c r="N605" s="175"/>
      <c r="O605" s="175"/>
      <c r="P605" s="175"/>
      <c r="Q605" s="175"/>
      <c r="R605" s="175"/>
      <c r="S605" s="175"/>
      <c r="T605" s="176"/>
      <c r="AT605" s="172" t="s">
        <v>201</v>
      </c>
      <c r="AU605" s="172" t="s">
        <v>115</v>
      </c>
      <c r="AV605" s="171" t="s">
        <v>113</v>
      </c>
      <c r="AW605" s="171" t="s">
        <v>93</v>
      </c>
      <c r="AX605" s="171" t="s">
        <v>111</v>
      </c>
      <c r="AY605" s="172" t="s">
        <v>188</v>
      </c>
    </row>
    <row r="606" spans="2:65" s="171" customFormat="1">
      <c r="B606" s="170"/>
      <c r="D606" s="167" t="s">
        <v>201</v>
      </c>
      <c r="E606" s="172" t="s">
        <v>69</v>
      </c>
      <c r="F606" s="173" t="s">
        <v>2316</v>
      </c>
      <c r="H606" s="172" t="s">
        <v>69</v>
      </c>
      <c r="I606" s="241"/>
      <c r="L606" s="170"/>
      <c r="M606" s="174"/>
      <c r="N606" s="175"/>
      <c r="O606" s="175"/>
      <c r="P606" s="175"/>
      <c r="Q606" s="175"/>
      <c r="R606" s="175"/>
      <c r="S606" s="175"/>
      <c r="T606" s="176"/>
      <c r="AT606" s="172" t="s">
        <v>201</v>
      </c>
      <c r="AU606" s="172" t="s">
        <v>115</v>
      </c>
      <c r="AV606" s="171" t="s">
        <v>113</v>
      </c>
      <c r="AW606" s="171" t="s">
        <v>93</v>
      </c>
      <c r="AX606" s="171" t="s">
        <v>111</v>
      </c>
      <c r="AY606" s="172" t="s">
        <v>188</v>
      </c>
    </row>
    <row r="607" spans="2:65" s="171" customFormat="1">
      <c r="B607" s="170"/>
      <c r="D607" s="167" t="s">
        <v>201</v>
      </c>
      <c r="E607" s="172" t="s">
        <v>69</v>
      </c>
      <c r="F607" s="173" t="s">
        <v>2261</v>
      </c>
      <c r="H607" s="172" t="s">
        <v>69</v>
      </c>
      <c r="I607" s="241"/>
      <c r="L607" s="170"/>
      <c r="M607" s="174"/>
      <c r="N607" s="175"/>
      <c r="O607" s="175"/>
      <c r="P607" s="175"/>
      <c r="Q607" s="175"/>
      <c r="R607" s="175"/>
      <c r="S607" s="175"/>
      <c r="T607" s="176"/>
      <c r="AT607" s="172" t="s">
        <v>201</v>
      </c>
      <c r="AU607" s="172" t="s">
        <v>115</v>
      </c>
      <c r="AV607" s="171" t="s">
        <v>113</v>
      </c>
      <c r="AW607" s="171" t="s">
        <v>93</v>
      </c>
      <c r="AX607" s="171" t="s">
        <v>111</v>
      </c>
      <c r="AY607" s="172" t="s">
        <v>188</v>
      </c>
    </row>
    <row r="608" spans="2:65" s="171" customFormat="1" ht="27">
      <c r="B608" s="170"/>
      <c r="D608" s="167" t="s">
        <v>201</v>
      </c>
      <c r="E608" s="172" t="s">
        <v>69</v>
      </c>
      <c r="F608" s="173" t="s">
        <v>2331</v>
      </c>
      <c r="H608" s="172" t="s">
        <v>69</v>
      </c>
      <c r="I608" s="241"/>
      <c r="L608" s="170"/>
      <c r="M608" s="174"/>
      <c r="N608" s="175"/>
      <c r="O608" s="175"/>
      <c r="P608" s="175"/>
      <c r="Q608" s="175"/>
      <c r="R608" s="175"/>
      <c r="S608" s="175"/>
      <c r="T608" s="176"/>
      <c r="AT608" s="172" t="s">
        <v>201</v>
      </c>
      <c r="AU608" s="172" t="s">
        <v>115</v>
      </c>
      <c r="AV608" s="171" t="s">
        <v>113</v>
      </c>
      <c r="AW608" s="171" t="s">
        <v>93</v>
      </c>
      <c r="AX608" s="171" t="s">
        <v>111</v>
      </c>
      <c r="AY608" s="172" t="s">
        <v>188</v>
      </c>
    </row>
    <row r="609" spans="2:65" s="178" customFormat="1">
      <c r="B609" s="177"/>
      <c r="D609" s="167" t="s">
        <v>201</v>
      </c>
      <c r="E609" s="179" t="s">
        <v>69</v>
      </c>
      <c r="F609" s="180" t="s">
        <v>2332</v>
      </c>
      <c r="H609" s="181">
        <v>5.5E-2</v>
      </c>
      <c r="I609" s="242"/>
      <c r="L609" s="177"/>
      <c r="M609" s="182"/>
      <c r="N609" s="183"/>
      <c r="O609" s="183"/>
      <c r="P609" s="183"/>
      <c r="Q609" s="183"/>
      <c r="R609" s="183"/>
      <c r="S609" s="183"/>
      <c r="T609" s="184"/>
      <c r="AT609" s="179" t="s">
        <v>201</v>
      </c>
      <c r="AU609" s="179" t="s">
        <v>115</v>
      </c>
      <c r="AV609" s="178" t="s">
        <v>115</v>
      </c>
      <c r="AW609" s="178" t="s">
        <v>93</v>
      </c>
      <c r="AX609" s="178" t="s">
        <v>111</v>
      </c>
      <c r="AY609" s="179" t="s">
        <v>188</v>
      </c>
    </row>
    <row r="610" spans="2:65" s="178" customFormat="1">
      <c r="B610" s="177"/>
      <c r="D610" s="167" t="s">
        <v>201</v>
      </c>
      <c r="E610" s="179" t="s">
        <v>69</v>
      </c>
      <c r="F610" s="180" t="s">
        <v>2333</v>
      </c>
      <c r="H610" s="181">
        <v>1.2999999999999999E-2</v>
      </c>
      <c r="I610" s="242"/>
      <c r="L610" s="177"/>
      <c r="M610" s="182"/>
      <c r="N610" s="183"/>
      <c r="O610" s="183"/>
      <c r="P610" s="183"/>
      <c r="Q610" s="183"/>
      <c r="R610" s="183"/>
      <c r="S610" s="183"/>
      <c r="T610" s="184"/>
      <c r="AT610" s="179" t="s">
        <v>201</v>
      </c>
      <c r="AU610" s="179" t="s">
        <v>115</v>
      </c>
      <c r="AV610" s="178" t="s">
        <v>115</v>
      </c>
      <c r="AW610" s="178" t="s">
        <v>93</v>
      </c>
      <c r="AX610" s="178" t="s">
        <v>111</v>
      </c>
      <c r="AY610" s="179" t="s">
        <v>188</v>
      </c>
    </row>
    <row r="611" spans="2:65" s="194" customFormat="1">
      <c r="B611" s="193"/>
      <c r="D611" s="167" t="s">
        <v>201</v>
      </c>
      <c r="E611" s="195" t="s">
        <v>69</v>
      </c>
      <c r="F611" s="196" t="s">
        <v>253</v>
      </c>
      <c r="H611" s="197">
        <v>6.8000000000000005E-2</v>
      </c>
      <c r="I611" s="244"/>
      <c r="L611" s="193"/>
      <c r="M611" s="198"/>
      <c r="N611" s="199"/>
      <c r="O611" s="199"/>
      <c r="P611" s="199"/>
      <c r="Q611" s="199"/>
      <c r="R611" s="199"/>
      <c r="S611" s="199"/>
      <c r="T611" s="200"/>
      <c r="AT611" s="195" t="s">
        <v>201</v>
      </c>
      <c r="AU611" s="195" t="s">
        <v>115</v>
      </c>
      <c r="AV611" s="194" t="s">
        <v>228</v>
      </c>
      <c r="AW611" s="194" t="s">
        <v>93</v>
      </c>
      <c r="AX611" s="194" t="s">
        <v>111</v>
      </c>
      <c r="AY611" s="195" t="s">
        <v>188</v>
      </c>
    </row>
    <row r="612" spans="2:65" s="178" customFormat="1">
      <c r="B612" s="177"/>
      <c r="D612" s="167" t="s">
        <v>201</v>
      </c>
      <c r="E612" s="179" t="s">
        <v>69</v>
      </c>
      <c r="F612" s="180" t="s">
        <v>69</v>
      </c>
      <c r="H612" s="181">
        <v>0</v>
      </c>
      <c r="I612" s="242"/>
      <c r="L612" s="177"/>
      <c r="M612" s="182"/>
      <c r="N612" s="183"/>
      <c r="O612" s="183"/>
      <c r="P612" s="183"/>
      <c r="Q612" s="183"/>
      <c r="R612" s="183"/>
      <c r="S612" s="183"/>
      <c r="T612" s="184"/>
      <c r="AT612" s="179" t="s">
        <v>201</v>
      </c>
      <c r="AU612" s="179" t="s">
        <v>115</v>
      </c>
      <c r="AV612" s="178" t="s">
        <v>115</v>
      </c>
      <c r="AW612" s="178" t="s">
        <v>93</v>
      </c>
      <c r="AX612" s="178" t="s">
        <v>111</v>
      </c>
      <c r="AY612" s="179" t="s">
        <v>188</v>
      </c>
    </row>
    <row r="613" spans="2:65" s="171" customFormat="1">
      <c r="B613" s="170"/>
      <c r="D613" s="167" t="s">
        <v>201</v>
      </c>
      <c r="E613" s="172" t="s">
        <v>69</v>
      </c>
      <c r="F613" s="173" t="s">
        <v>2177</v>
      </c>
      <c r="H613" s="172" t="s">
        <v>69</v>
      </c>
      <c r="I613" s="241"/>
      <c r="L613" s="170"/>
      <c r="M613" s="174"/>
      <c r="N613" s="175"/>
      <c r="O613" s="175"/>
      <c r="P613" s="175"/>
      <c r="Q613" s="175"/>
      <c r="R613" s="175"/>
      <c r="S613" s="175"/>
      <c r="T613" s="176"/>
      <c r="AT613" s="172" t="s">
        <v>201</v>
      </c>
      <c r="AU613" s="172" t="s">
        <v>115</v>
      </c>
      <c r="AV613" s="171" t="s">
        <v>113</v>
      </c>
      <c r="AW613" s="171" t="s">
        <v>93</v>
      </c>
      <c r="AX613" s="171" t="s">
        <v>111</v>
      </c>
      <c r="AY613" s="172" t="s">
        <v>188</v>
      </c>
    </row>
    <row r="614" spans="2:65" s="171" customFormat="1">
      <c r="B614" s="170"/>
      <c r="D614" s="167" t="s">
        <v>201</v>
      </c>
      <c r="E614" s="172" t="s">
        <v>69</v>
      </c>
      <c r="F614" s="173" t="s">
        <v>2264</v>
      </c>
      <c r="H614" s="172" t="s">
        <v>69</v>
      </c>
      <c r="I614" s="241"/>
      <c r="L614" s="170"/>
      <c r="M614" s="174"/>
      <c r="N614" s="175"/>
      <c r="O614" s="175"/>
      <c r="P614" s="175"/>
      <c r="Q614" s="175"/>
      <c r="R614" s="175"/>
      <c r="S614" s="175"/>
      <c r="T614" s="176"/>
      <c r="AT614" s="172" t="s">
        <v>201</v>
      </c>
      <c r="AU614" s="172" t="s">
        <v>115</v>
      </c>
      <c r="AV614" s="171" t="s">
        <v>113</v>
      </c>
      <c r="AW614" s="171" t="s">
        <v>93</v>
      </c>
      <c r="AX614" s="171" t="s">
        <v>111</v>
      </c>
      <c r="AY614" s="172" t="s">
        <v>188</v>
      </c>
    </row>
    <row r="615" spans="2:65" s="171" customFormat="1">
      <c r="B615" s="170"/>
      <c r="D615" s="167" t="s">
        <v>201</v>
      </c>
      <c r="E615" s="172" t="s">
        <v>69</v>
      </c>
      <c r="F615" s="173" t="s">
        <v>2334</v>
      </c>
      <c r="H615" s="172" t="s">
        <v>69</v>
      </c>
      <c r="I615" s="241"/>
      <c r="L615" s="170"/>
      <c r="M615" s="174"/>
      <c r="N615" s="175"/>
      <c r="O615" s="175"/>
      <c r="P615" s="175"/>
      <c r="Q615" s="175"/>
      <c r="R615" s="175"/>
      <c r="S615" s="175"/>
      <c r="T615" s="176"/>
      <c r="AT615" s="172" t="s">
        <v>201</v>
      </c>
      <c r="AU615" s="172" t="s">
        <v>115</v>
      </c>
      <c r="AV615" s="171" t="s">
        <v>113</v>
      </c>
      <c r="AW615" s="171" t="s">
        <v>93</v>
      </c>
      <c r="AX615" s="171" t="s">
        <v>111</v>
      </c>
      <c r="AY615" s="172" t="s">
        <v>188</v>
      </c>
    </row>
    <row r="616" spans="2:65" s="178" customFormat="1" ht="27">
      <c r="B616" s="177"/>
      <c r="D616" s="167" t="s">
        <v>201</v>
      </c>
      <c r="E616" s="179" t="s">
        <v>69</v>
      </c>
      <c r="F616" s="180" t="s">
        <v>2335</v>
      </c>
      <c r="H616" s="181">
        <v>0.121</v>
      </c>
      <c r="I616" s="242"/>
      <c r="L616" s="177"/>
      <c r="M616" s="182"/>
      <c r="N616" s="183"/>
      <c r="O616" s="183"/>
      <c r="P616" s="183"/>
      <c r="Q616" s="183"/>
      <c r="R616" s="183"/>
      <c r="S616" s="183"/>
      <c r="T616" s="184"/>
      <c r="AT616" s="179" t="s">
        <v>201</v>
      </c>
      <c r="AU616" s="179" t="s">
        <v>115</v>
      </c>
      <c r="AV616" s="178" t="s">
        <v>115</v>
      </c>
      <c r="AW616" s="178" t="s">
        <v>93</v>
      </c>
      <c r="AX616" s="178" t="s">
        <v>111</v>
      </c>
      <c r="AY616" s="179" t="s">
        <v>188</v>
      </c>
    </row>
    <row r="617" spans="2:65" s="194" customFormat="1">
      <c r="B617" s="193"/>
      <c r="D617" s="167" t="s">
        <v>201</v>
      </c>
      <c r="E617" s="195" t="s">
        <v>69</v>
      </c>
      <c r="F617" s="196" t="s">
        <v>253</v>
      </c>
      <c r="H617" s="197">
        <v>0.121</v>
      </c>
      <c r="I617" s="244"/>
      <c r="L617" s="193"/>
      <c r="M617" s="198"/>
      <c r="N617" s="199"/>
      <c r="O617" s="199"/>
      <c r="P617" s="199"/>
      <c r="Q617" s="199"/>
      <c r="R617" s="199"/>
      <c r="S617" s="199"/>
      <c r="T617" s="200"/>
      <c r="AT617" s="195" t="s">
        <v>201</v>
      </c>
      <c r="AU617" s="195" t="s">
        <v>115</v>
      </c>
      <c r="AV617" s="194" t="s">
        <v>228</v>
      </c>
      <c r="AW617" s="194" t="s">
        <v>93</v>
      </c>
      <c r="AX617" s="194" t="s">
        <v>111</v>
      </c>
      <c r="AY617" s="195" t="s">
        <v>188</v>
      </c>
    </row>
    <row r="618" spans="2:65" s="186" customFormat="1">
      <c r="B618" s="185"/>
      <c r="D618" s="167" t="s">
        <v>201</v>
      </c>
      <c r="E618" s="187" t="s">
        <v>69</v>
      </c>
      <c r="F618" s="188" t="s">
        <v>210</v>
      </c>
      <c r="H618" s="189">
        <v>0.189</v>
      </c>
      <c r="I618" s="243"/>
      <c r="L618" s="185"/>
      <c r="M618" s="190"/>
      <c r="N618" s="191"/>
      <c r="O618" s="191"/>
      <c r="P618" s="191"/>
      <c r="Q618" s="191"/>
      <c r="R618" s="191"/>
      <c r="S618" s="191"/>
      <c r="T618" s="192"/>
      <c r="AT618" s="187" t="s">
        <v>201</v>
      </c>
      <c r="AU618" s="187" t="s">
        <v>115</v>
      </c>
      <c r="AV618" s="186" t="s">
        <v>195</v>
      </c>
      <c r="AW618" s="186" t="s">
        <v>93</v>
      </c>
      <c r="AX618" s="186" t="s">
        <v>113</v>
      </c>
      <c r="AY618" s="187" t="s">
        <v>188</v>
      </c>
    </row>
    <row r="619" spans="2:65" s="101" customFormat="1" ht="25.5" customHeight="1">
      <c r="B619" s="86"/>
      <c r="C619" s="87" t="s">
        <v>553</v>
      </c>
      <c r="D619" s="87" t="s">
        <v>190</v>
      </c>
      <c r="E619" s="88" t="s">
        <v>533</v>
      </c>
      <c r="F619" s="89" t="s">
        <v>534</v>
      </c>
      <c r="G619" s="90" t="s">
        <v>193</v>
      </c>
      <c r="H619" s="91">
        <v>65.384</v>
      </c>
      <c r="I619" s="238"/>
      <c r="J619" s="92">
        <f>ROUND(I619*H619,2)</f>
        <v>0</v>
      </c>
      <c r="K619" s="89" t="s">
        <v>194</v>
      </c>
      <c r="L619" s="61"/>
      <c r="M619" s="239" t="s">
        <v>69</v>
      </c>
      <c r="N619" s="164" t="s">
        <v>100</v>
      </c>
      <c r="O619" s="100"/>
      <c r="P619" s="165">
        <f>O619*H619</f>
        <v>0</v>
      </c>
      <c r="Q619" s="165">
        <v>0</v>
      </c>
      <c r="R619" s="165">
        <f>Q619*H619</f>
        <v>0</v>
      </c>
      <c r="S619" s="165">
        <v>0</v>
      </c>
      <c r="T619" s="166">
        <f>S619*H619</f>
        <v>0</v>
      </c>
      <c r="AR619" s="55" t="s">
        <v>195</v>
      </c>
      <c r="AT619" s="55" t="s">
        <v>190</v>
      </c>
      <c r="AU619" s="55" t="s">
        <v>115</v>
      </c>
      <c r="AY619" s="55" t="s">
        <v>188</v>
      </c>
      <c r="BE619" s="93">
        <f>IF(N619="základní",J619,0)</f>
        <v>0</v>
      </c>
      <c r="BF619" s="93">
        <f>IF(N619="snížená",J619,0)</f>
        <v>0</v>
      </c>
      <c r="BG619" s="93">
        <f>IF(N619="zákl. přenesená",J619,0)</f>
        <v>0</v>
      </c>
      <c r="BH619" s="93">
        <f>IF(N619="sníž. přenesená",J619,0)</f>
        <v>0</v>
      </c>
      <c r="BI619" s="93">
        <f>IF(N619="nulová",J619,0)</f>
        <v>0</v>
      </c>
      <c r="BJ619" s="55" t="s">
        <v>113</v>
      </c>
      <c r="BK619" s="93">
        <f>ROUND(I619*H619,2)</f>
        <v>0</v>
      </c>
      <c r="BL619" s="55" t="s">
        <v>195</v>
      </c>
      <c r="BM619" s="55" t="s">
        <v>2336</v>
      </c>
    </row>
    <row r="620" spans="2:65" s="101" customFormat="1" ht="27">
      <c r="B620" s="61"/>
      <c r="D620" s="167" t="s">
        <v>197</v>
      </c>
      <c r="F620" s="168" t="s">
        <v>2337</v>
      </c>
      <c r="I620" s="240"/>
      <c r="L620" s="61"/>
      <c r="M620" s="94"/>
      <c r="N620" s="100"/>
      <c r="O620" s="100"/>
      <c r="P620" s="100"/>
      <c r="Q620" s="100"/>
      <c r="R620" s="100"/>
      <c r="S620" s="100"/>
      <c r="T620" s="69"/>
      <c r="AT620" s="55" t="s">
        <v>197</v>
      </c>
      <c r="AU620" s="55" t="s">
        <v>115</v>
      </c>
    </row>
    <row r="621" spans="2:65" s="101" customFormat="1" ht="27">
      <c r="B621" s="61"/>
      <c r="D621" s="167" t="s">
        <v>199</v>
      </c>
      <c r="F621" s="169" t="s">
        <v>537</v>
      </c>
      <c r="I621" s="240"/>
      <c r="L621" s="61"/>
      <c r="M621" s="94"/>
      <c r="N621" s="100"/>
      <c r="O621" s="100"/>
      <c r="P621" s="100"/>
      <c r="Q621" s="100"/>
      <c r="R621" s="100"/>
      <c r="S621" s="100"/>
      <c r="T621" s="69"/>
      <c r="AT621" s="55" t="s">
        <v>199</v>
      </c>
      <c r="AU621" s="55" t="s">
        <v>115</v>
      </c>
    </row>
    <row r="622" spans="2:65" s="171" customFormat="1">
      <c r="B622" s="170"/>
      <c r="D622" s="167" t="s">
        <v>201</v>
      </c>
      <c r="E622" s="172" t="s">
        <v>69</v>
      </c>
      <c r="F622" s="173" t="s">
        <v>202</v>
      </c>
      <c r="H622" s="172" t="s">
        <v>69</v>
      </c>
      <c r="I622" s="241"/>
      <c r="L622" s="170"/>
      <c r="M622" s="174"/>
      <c r="N622" s="175"/>
      <c r="O622" s="175"/>
      <c r="P622" s="175"/>
      <c r="Q622" s="175"/>
      <c r="R622" s="175"/>
      <c r="S622" s="175"/>
      <c r="T622" s="176"/>
      <c r="AT622" s="172" t="s">
        <v>201</v>
      </c>
      <c r="AU622" s="172" t="s">
        <v>115</v>
      </c>
      <c r="AV622" s="171" t="s">
        <v>113</v>
      </c>
      <c r="AW622" s="171" t="s">
        <v>93</v>
      </c>
      <c r="AX622" s="171" t="s">
        <v>111</v>
      </c>
      <c r="AY622" s="172" t="s">
        <v>188</v>
      </c>
    </row>
    <row r="623" spans="2:65" s="171" customFormat="1">
      <c r="B623" s="170"/>
      <c r="D623" s="167" t="s">
        <v>201</v>
      </c>
      <c r="E623" s="172" t="s">
        <v>69</v>
      </c>
      <c r="F623" s="173" t="s">
        <v>2150</v>
      </c>
      <c r="H623" s="172" t="s">
        <v>69</v>
      </c>
      <c r="I623" s="241"/>
      <c r="L623" s="170"/>
      <c r="M623" s="174"/>
      <c r="N623" s="175"/>
      <c r="O623" s="175"/>
      <c r="P623" s="175"/>
      <c r="Q623" s="175"/>
      <c r="R623" s="175"/>
      <c r="S623" s="175"/>
      <c r="T623" s="176"/>
      <c r="AT623" s="172" t="s">
        <v>201</v>
      </c>
      <c r="AU623" s="172" t="s">
        <v>115</v>
      </c>
      <c r="AV623" s="171" t="s">
        <v>113</v>
      </c>
      <c r="AW623" s="171" t="s">
        <v>93</v>
      </c>
      <c r="AX623" s="171" t="s">
        <v>111</v>
      </c>
      <c r="AY623" s="172" t="s">
        <v>188</v>
      </c>
    </row>
    <row r="624" spans="2:65" s="171" customFormat="1">
      <c r="B624" s="170"/>
      <c r="D624" s="167" t="s">
        <v>201</v>
      </c>
      <c r="E624" s="172" t="s">
        <v>69</v>
      </c>
      <c r="F624" s="173" t="s">
        <v>2151</v>
      </c>
      <c r="H624" s="172" t="s">
        <v>69</v>
      </c>
      <c r="I624" s="241"/>
      <c r="L624" s="170"/>
      <c r="M624" s="174"/>
      <c r="N624" s="175"/>
      <c r="O624" s="175"/>
      <c r="P624" s="175"/>
      <c r="Q624" s="175"/>
      <c r="R624" s="175"/>
      <c r="S624" s="175"/>
      <c r="T624" s="176"/>
      <c r="AT624" s="172" t="s">
        <v>201</v>
      </c>
      <c r="AU624" s="172" t="s">
        <v>115</v>
      </c>
      <c r="AV624" s="171" t="s">
        <v>113</v>
      </c>
      <c r="AW624" s="171" t="s">
        <v>93</v>
      </c>
      <c r="AX624" s="171" t="s">
        <v>111</v>
      </c>
      <c r="AY624" s="172" t="s">
        <v>188</v>
      </c>
    </row>
    <row r="625" spans="2:65" s="171" customFormat="1">
      <c r="B625" s="170"/>
      <c r="D625" s="167" t="s">
        <v>201</v>
      </c>
      <c r="E625" s="172" t="s">
        <v>69</v>
      </c>
      <c r="F625" s="173" t="s">
        <v>478</v>
      </c>
      <c r="H625" s="172" t="s">
        <v>69</v>
      </c>
      <c r="I625" s="241"/>
      <c r="L625" s="170"/>
      <c r="M625" s="174"/>
      <c r="N625" s="175"/>
      <c r="O625" s="175"/>
      <c r="P625" s="175"/>
      <c r="Q625" s="175"/>
      <c r="R625" s="175"/>
      <c r="S625" s="175"/>
      <c r="T625" s="176"/>
      <c r="AT625" s="172" t="s">
        <v>201</v>
      </c>
      <c r="AU625" s="172" t="s">
        <v>115</v>
      </c>
      <c r="AV625" s="171" t="s">
        <v>113</v>
      </c>
      <c r="AW625" s="171" t="s">
        <v>93</v>
      </c>
      <c r="AX625" s="171" t="s">
        <v>111</v>
      </c>
      <c r="AY625" s="172" t="s">
        <v>188</v>
      </c>
    </row>
    <row r="626" spans="2:65" s="171" customFormat="1">
      <c r="B626" s="170"/>
      <c r="D626" s="167" t="s">
        <v>201</v>
      </c>
      <c r="E626" s="172" t="s">
        <v>69</v>
      </c>
      <c r="F626" s="173" t="s">
        <v>2338</v>
      </c>
      <c r="H626" s="172" t="s">
        <v>69</v>
      </c>
      <c r="I626" s="241"/>
      <c r="L626" s="170"/>
      <c r="M626" s="174"/>
      <c r="N626" s="175"/>
      <c r="O626" s="175"/>
      <c r="P626" s="175"/>
      <c r="Q626" s="175"/>
      <c r="R626" s="175"/>
      <c r="S626" s="175"/>
      <c r="T626" s="176"/>
      <c r="AT626" s="172" t="s">
        <v>201</v>
      </c>
      <c r="AU626" s="172" t="s">
        <v>115</v>
      </c>
      <c r="AV626" s="171" t="s">
        <v>113</v>
      </c>
      <c r="AW626" s="171" t="s">
        <v>93</v>
      </c>
      <c r="AX626" s="171" t="s">
        <v>111</v>
      </c>
      <c r="AY626" s="172" t="s">
        <v>188</v>
      </c>
    </row>
    <row r="627" spans="2:65" s="171" customFormat="1">
      <c r="B627" s="170"/>
      <c r="D627" s="167" t="s">
        <v>201</v>
      </c>
      <c r="E627" s="172" t="s">
        <v>69</v>
      </c>
      <c r="F627" s="173" t="s">
        <v>2339</v>
      </c>
      <c r="H627" s="172" t="s">
        <v>69</v>
      </c>
      <c r="I627" s="241"/>
      <c r="L627" s="170"/>
      <c r="M627" s="174"/>
      <c r="N627" s="175"/>
      <c r="O627" s="175"/>
      <c r="P627" s="175"/>
      <c r="Q627" s="175"/>
      <c r="R627" s="175"/>
      <c r="S627" s="175"/>
      <c r="T627" s="176"/>
      <c r="AT627" s="172" t="s">
        <v>201</v>
      </c>
      <c r="AU627" s="172" t="s">
        <v>115</v>
      </c>
      <c r="AV627" s="171" t="s">
        <v>113</v>
      </c>
      <c r="AW627" s="171" t="s">
        <v>93</v>
      </c>
      <c r="AX627" s="171" t="s">
        <v>111</v>
      </c>
      <c r="AY627" s="172" t="s">
        <v>188</v>
      </c>
    </row>
    <row r="628" spans="2:65" s="178" customFormat="1">
      <c r="B628" s="177"/>
      <c r="D628" s="167" t="s">
        <v>201</v>
      </c>
      <c r="E628" s="179" t="s">
        <v>69</v>
      </c>
      <c r="F628" s="180" t="s">
        <v>2340</v>
      </c>
      <c r="H628" s="181">
        <v>1.2689999999999999</v>
      </c>
      <c r="I628" s="242"/>
      <c r="L628" s="177"/>
      <c r="M628" s="182"/>
      <c r="N628" s="183"/>
      <c r="O628" s="183"/>
      <c r="P628" s="183"/>
      <c r="Q628" s="183"/>
      <c r="R628" s="183"/>
      <c r="S628" s="183"/>
      <c r="T628" s="184"/>
      <c r="AT628" s="179" t="s">
        <v>201</v>
      </c>
      <c r="AU628" s="179" t="s">
        <v>115</v>
      </c>
      <c r="AV628" s="178" t="s">
        <v>115</v>
      </c>
      <c r="AW628" s="178" t="s">
        <v>93</v>
      </c>
      <c r="AX628" s="178" t="s">
        <v>111</v>
      </c>
      <c r="AY628" s="179" t="s">
        <v>188</v>
      </c>
    </row>
    <row r="629" spans="2:65" s="178" customFormat="1">
      <c r="B629" s="177"/>
      <c r="D629" s="167" t="s">
        <v>201</v>
      </c>
      <c r="E629" s="179" t="s">
        <v>69</v>
      </c>
      <c r="F629" s="180" t="s">
        <v>2341</v>
      </c>
      <c r="H629" s="181">
        <v>12.257</v>
      </c>
      <c r="I629" s="242"/>
      <c r="L629" s="177"/>
      <c r="M629" s="182"/>
      <c r="N629" s="183"/>
      <c r="O629" s="183"/>
      <c r="P629" s="183"/>
      <c r="Q629" s="183"/>
      <c r="R629" s="183"/>
      <c r="S629" s="183"/>
      <c r="T629" s="184"/>
      <c r="AT629" s="179" t="s">
        <v>201</v>
      </c>
      <c r="AU629" s="179" t="s">
        <v>115</v>
      </c>
      <c r="AV629" s="178" t="s">
        <v>115</v>
      </c>
      <c r="AW629" s="178" t="s">
        <v>93</v>
      </c>
      <c r="AX629" s="178" t="s">
        <v>111</v>
      </c>
      <c r="AY629" s="179" t="s">
        <v>188</v>
      </c>
    </row>
    <row r="630" spans="2:65" s="178" customFormat="1">
      <c r="B630" s="177"/>
      <c r="D630" s="167" t="s">
        <v>201</v>
      </c>
      <c r="E630" s="179" t="s">
        <v>69</v>
      </c>
      <c r="F630" s="180" t="s">
        <v>2342</v>
      </c>
      <c r="H630" s="181">
        <v>19.166</v>
      </c>
      <c r="I630" s="242"/>
      <c r="L630" s="177"/>
      <c r="M630" s="182"/>
      <c r="N630" s="183"/>
      <c r="O630" s="183"/>
      <c r="P630" s="183"/>
      <c r="Q630" s="183"/>
      <c r="R630" s="183"/>
      <c r="S630" s="183"/>
      <c r="T630" s="184"/>
      <c r="AT630" s="179" t="s">
        <v>201</v>
      </c>
      <c r="AU630" s="179" t="s">
        <v>115</v>
      </c>
      <c r="AV630" s="178" t="s">
        <v>115</v>
      </c>
      <c r="AW630" s="178" t="s">
        <v>93</v>
      </c>
      <c r="AX630" s="178" t="s">
        <v>111</v>
      </c>
      <c r="AY630" s="179" t="s">
        <v>188</v>
      </c>
    </row>
    <row r="631" spans="2:65" s="194" customFormat="1">
      <c r="B631" s="193"/>
      <c r="D631" s="167" t="s">
        <v>201</v>
      </c>
      <c r="E631" s="195" t="s">
        <v>69</v>
      </c>
      <c r="F631" s="196" t="s">
        <v>253</v>
      </c>
      <c r="H631" s="197">
        <v>32.692</v>
      </c>
      <c r="I631" s="244"/>
      <c r="L631" s="193"/>
      <c r="M631" s="198"/>
      <c r="N631" s="199"/>
      <c r="O631" s="199"/>
      <c r="P631" s="199"/>
      <c r="Q631" s="199"/>
      <c r="R631" s="199"/>
      <c r="S631" s="199"/>
      <c r="T631" s="200"/>
      <c r="AT631" s="195" t="s">
        <v>201</v>
      </c>
      <c r="AU631" s="195" t="s">
        <v>115</v>
      </c>
      <c r="AV631" s="194" t="s">
        <v>228</v>
      </c>
      <c r="AW631" s="194" t="s">
        <v>93</v>
      </c>
      <c r="AX631" s="194" t="s">
        <v>111</v>
      </c>
      <c r="AY631" s="195" t="s">
        <v>188</v>
      </c>
    </row>
    <row r="632" spans="2:65" s="178" customFormat="1">
      <c r="B632" s="177"/>
      <c r="D632" s="167" t="s">
        <v>201</v>
      </c>
      <c r="E632" s="179" t="s">
        <v>69</v>
      </c>
      <c r="F632" s="180" t="s">
        <v>69</v>
      </c>
      <c r="H632" s="181">
        <v>0</v>
      </c>
      <c r="I632" s="242"/>
      <c r="L632" s="177"/>
      <c r="M632" s="182"/>
      <c r="N632" s="183"/>
      <c r="O632" s="183"/>
      <c r="P632" s="183"/>
      <c r="Q632" s="183"/>
      <c r="R632" s="183"/>
      <c r="S632" s="183"/>
      <c r="T632" s="184"/>
      <c r="AT632" s="179" t="s">
        <v>201</v>
      </c>
      <c r="AU632" s="179" t="s">
        <v>115</v>
      </c>
      <c r="AV632" s="178" t="s">
        <v>115</v>
      </c>
      <c r="AW632" s="178" t="s">
        <v>93</v>
      </c>
      <c r="AX632" s="178" t="s">
        <v>111</v>
      </c>
      <c r="AY632" s="179" t="s">
        <v>188</v>
      </c>
    </row>
    <row r="633" spans="2:65" s="171" customFormat="1">
      <c r="B633" s="170"/>
      <c r="D633" s="167" t="s">
        <v>201</v>
      </c>
      <c r="E633" s="172" t="s">
        <v>69</v>
      </c>
      <c r="F633" s="173" t="s">
        <v>2343</v>
      </c>
      <c r="H633" s="172" t="s">
        <v>69</v>
      </c>
      <c r="I633" s="241"/>
      <c r="L633" s="170"/>
      <c r="M633" s="174"/>
      <c r="N633" s="175"/>
      <c r="O633" s="175"/>
      <c r="P633" s="175"/>
      <c r="Q633" s="175"/>
      <c r="R633" s="175"/>
      <c r="S633" s="175"/>
      <c r="T633" s="176"/>
      <c r="AT633" s="172" t="s">
        <v>201</v>
      </c>
      <c r="AU633" s="172" t="s">
        <v>115</v>
      </c>
      <c r="AV633" s="171" t="s">
        <v>113</v>
      </c>
      <c r="AW633" s="171" t="s">
        <v>93</v>
      </c>
      <c r="AX633" s="171" t="s">
        <v>111</v>
      </c>
      <c r="AY633" s="172" t="s">
        <v>188</v>
      </c>
    </row>
    <row r="634" spans="2:65" s="178" customFormat="1">
      <c r="B634" s="177"/>
      <c r="D634" s="167" t="s">
        <v>201</v>
      </c>
      <c r="E634" s="179" t="s">
        <v>69</v>
      </c>
      <c r="F634" s="180" t="s">
        <v>2340</v>
      </c>
      <c r="H634" s="181">
        <v>1.2689999999999999</v>
      </c>
      <c r="I634" s="242"/>
      <c r="L634" s="177"/>
      <c r="M634" s="182"/>
      <c r="N634" s="183"/>
      <c r="O634" s="183"/>
      <c r="P634" s="183"/>
      <c r="Q634" s="183"/>
      <c r="R634" s="183"/>
      <c r="S634" s="183"/>
      <c r="T634" s="184"/>
      <c r="AT634" s="179" t="s">
        <v>201</v>
      </c>
      <c r="AU634" s="179" t="s">
        <v>115</v>
      </c>
      <c r="AV634" s="178" t="s">
        <v>115</v>
      </c>
      <c r="AW634" s="178" t="s">
        <v>93</v>
      </c>
      <c r="AX634" s="178" t="s">
        <v>111</v>
      </c>
      <c r="AY634" s="179" t="s">
        <v>188</v>
      </c>
    </row>
    <row r="635" spans="2:65" s="178" customFormat="1">
      <c r="B635" s="177"/>
      <c r="D635" s="167" t="s">
        <v>201</v>
      </c>
      <c r="E635" s="179" t="s">
        <v>69</v>
      </c>
      <c r="F635" s="180" t="s">
        <v>2341</v>
      </c>
      <c r="H635" s="181">
        <v>12.257</v>
      </c>
      <c r="I635" s="242"/>
      <c r="L635" s="177"/>
      <c r="M635" s="182"/>
      <c r="N635" s="183"/>
      <c r="O635" s="183"/>
      <c r="P635" s="183"/>
      <c r="Q635" s="183"/>
      <c r="R635" s="183"/>
      <c r="S635" s="183"/>
      <c r="T635" s="184"/>
      <c r="AT635" s="179" t="s">
        <v>201</v>
      </c>
      <c r="AU635" s="179" t="s">
        <v>115</v>
      </c>
      <c r="AV635" s="178" t="s">
        <v>115</v>
      </c>
      <c r="AW635" s="178" t="s">
        <v>93</v>
      </c>
      <c r="AX635" s="178" t="s">
        <v>111</v>
      </c>
      <c r="AY635" s="179" t="s">
        <v>188</v>
      </c>
    </row>
    <row r="636" spans="2:65" s="178" customFormat="1">
      <c r="B636" s="177"/>
      <c r="D636" s="167" t="s">
        <v>201</v>
      </c>
      <c r="E636" s="179" t="s">
        <v>69</v>
      </c>
      <c r="F636" s="180" t="s">
        <v>2342</v>
      </c>
      <c r="H636" s="181">
        <v>19.166</v>
      </c>
      <c r="I636" s="242"/>
      <c r="L636" s="177"/>
      <c r="M636" s="182"/>
      <c r="N636" s="183"/>
      <c r="O636" s="183"/>
      <c r="P636" s="183"/>
      <c r="Q636" s="183"/>
      <c r="R636" s="183"/>
      <c r="S636" s="183"/>
      <c r="T636" s="184"/>
      <c r="AT636" s="179" t="s">
        <v>201</v>
      </c>
      <c r="AU636" s="179" t="s">
        <v>115</v>
      </c>
      <c r="AV636" s="178" t="s">
        <v>115</v>
      </c>
      <c r="AW636" s="178" t="s">
        <v>93</v>
      </c>
      <c r="AX636" s="178" t="s">
        <v>111</v>
      </c>
      <c r="AY636" s="179" t="s">
        <v>188</v>
      </c>
    </row>
    <row r="637" spans="2:65" s="194" customFormat="1">
      <c r="B637" s="193"/>
      <c r="D637" s="167" t="s">
        <v>201</v>
      </c>
      <c r="E637" s="195" t="s">
        <v>69</v>
      </c>
      <c r="F637" s="196" t="s">
        <v>253</v>
      </c>
      <c r="H637" s="197">
        <v>32.692</v>
      </c>
      <c r="I637" s="244"/>
      <c r="L637" s="193"/>
      <c r="M637" s="198"/>
      <c r="N637" s="199"/>
      <c r="O637" s="199"/>
      <c r="P637" s="199"/>
      <c r="Q637" s="199"/>
      <c r="R637" s="199"/>
      <c r="S637" s="199"/>
      <c r="T637" s="200"/>
      <c r="AT637" s="195" t="s">
        <v>201</v>
      </c>
      <c r="AU637" s="195" t="s">
        <v>115</v>
      </c>
      <c r="AV637" s="194" t="s">
        <v>228</v>
      </c>
      <c r="AW637" s="194" t="s">
        <v>93</v>
      </c>
      <c r="AX637" s="194" t="s">
        <v>111</v>
      </c>
      <c r="AY637" s="195" t="s">
        <v>188</v>
      </c>
    </row>
    <row r="638" spans="2:65" s="186" customFormat="1">
      <c r="B638" s="185"/>
      <c r="D638" s="167" t="s">
        <v>201</v>
      </c>
      <c r="E638" s="187" t="s">
        <v>69</v>
      </c>
      <c r="F638" s="188" t="s">
        <v>210</v>
      </c>
      <c r="H638" s="189">
        <v>65.384</v>
      </c>
      <c r="I638" s="243"/>
      <c r="L638" s="185"/>
      <c r="M638" s="190"/>
      <c r="N638" s="191"/>
      <c r="O638" s="191"/>
      <c r="P638" s="191"/>
      <c r="Q638" s="191"/>
      <c r="R638" s="191"/>
      <c r="S638" s="191"/>
      <c r="T638" s="192"/>
      <c r="AT638" s="187" t="s">
        <v>201</v>
      </c>
      <c r="AU638" s="187" t="s">
        <v>115</v>
      </c>
      <c r="AV638" s="186" t="s">
        <v>195</v>
      </c>
      <c r="AW638" s="186" t="s">
        <v>93</v>
      </c>
      <c r="AX638" s="186" t="s">
        <v>113</v>
      </c>
      <c r="AY638" s="187" t="s">
        <v>188</v>
      </c>
    </row>
    <row r="639" spans="2:65" s="101" customFormat="1" ht="25.5" customHeight="1">
      <c r="B639" s="86"/>
      <c r="C639" s="87" t="s">
        <v>561</v>
      </c>
      <c r="D639" s="87" t="s">
        <v>190</v>
      </c>
      <c r="E639" s="88" t="s">
        <v>542</v>
      </c>
      <c r="F639" s="89" t="s">
        <v>543</v>
      </c>
      <c r="G639" s="90" t="s">
        <v>193</v>
      </c>
      <c r="H639" s="91">
        <v>915.37599999999998</v>
      </c>
      <c r="I639" s="238"/>
      <c r="J639" s="92">
        <f>ROUND(I639*H639,2)</f>
        <v>0</v>
      </c>
      <c r="K639" s="89" t="s">
        <v>194</v>
      </c>
      <c r="L639" s="61"/>
      <c r="M639" s="239" t="s">
        <v>69</v>
      </c>
      <c r="N639" s="164" t="s">
        <v>100</v>
      </c>
      <c r="O639" s="100"/>
      <c r="P639" s="165">
        <f>O639*H639</f>
        <v>0</v>
      </c>
      <c r="Q639" s="165">
        <v>0</v>
      </c>
      <c r="R639" s="165">
        <f>Q639*H639</f>
        <v>0</v>
      </c>
      <c r="S639" s="165">
        <v>0</v>
      </c>
      <c r="T639" s="166">
        <f>S639*H639</f>
        <v>0</v>
      </c>
      <c r="AR639" s="55" t="s">
        <v>195</v>
      </c>
      <c r="AT639" s="55" t="s">
        <v>190</v>
      </c>
      <c r="AU639" s="55" t="s">
        <v>115</v>
      </c>
      <c r="AY639" s="55" t="s">
        <v>188</v>
      </c>
      <c r="BE639" s="93">
        <f>IF(N639="základní",J639,0)</f>
        <v>0</v>
      </c>
      <c r="BF639" s="93">
        <f>IF(N639="snížená",J639,0)</f>
        <v>0</v>
      </c>
      <c r="BG639" s="93">
        <f>IF(N639="zákl. přenesená",J639,0)</f>
        <v>0</v>
      </c>
      <c r="BH639" s="93">
        <f>IF(N639="sníž. přenesená",J639,0)</f>
        <v>0</v>
      </c>
      <c r="BI639" s="93">
        <f>IF(N639="nulová",J639,0)</f>
        <v>0</v>
      </c>
      <c r="BJ639" s="55" t="s">
        <v>113</v>
      </c>
      <c r="BK639" s="93">
        <f>ROUND(I639*H639,2)</f>
        <v>0</v>
      </c>
      <c r="BL639" s="55" t="s">
        <v>195</v>
      </c>
      <c r="BM639" s="55" t="s">
        <v>2344</v>
      </c>
    </row>
    <row r="640" spans="2:65" s="101" customFormat="1" ht="27">
      <c r="B640" s="61"/>
      <c r="D640" s="167" t="s">
        <v>197</v>
      </c>
      <c r="F640" s="168" t="s">
        <v>2345</v>
      </c>
      <c r="I640" s="240"/>
      <c r="L640" s="61"/>
      <c r="M640" s="94"/>
      <c r="N640" s="100"/>
      <c r="O640" s="100"/>
      <c r="P640" s="100"/>
      <c r="Q640" s="100"/>
      <c r="R640" s="100"/>
      <c r="S640" s="100"/>
      <c r="T640" s="69"/>
      <c r="AT640" s="55" t="s">
        <v>197</v>
      </c>
      <c r="AU640" s="55" t="s">
        <v>115</v>
      </c>
    </row>
    <row r="641" spans="2:51" s="101" customFormat="1" ht="27">
      <c r="B641" s="61"/>
      <c r="D641" s="167" t="s">
        <v>199</v>
      </c>
      <c r="F641" s="169" t="s">
        <v>537</v>
      </c>
      <c r="I641" s="240"/>
      <c r="L641" s="61"/>
      <c r="M641" s="94"/>
      <c r="N641" s="100"/>
      <c r="O641" s="100"/>
      <c r="P641" s="100"/>
      <c r="Q641" s="100"/>
      <c r="R641" s="100"/>
      <c r="S641" s="100"/>
      <c r="T641" s="69"/>
      <c r="AT641" s="55" t="s">
        <v>199</v>
      </c>
      <c r="AU641" s="55" t="s">
        <v>115</v>
      </c>
    </row>
    <row r="642" spans="2:51" s="171" customFormat="1">
      <c r="B642" s="170"/>
      <c r="D642" s="167" t="s">
        <v>201</v>
      </c>
      <c r="E642" s="172" t="s">
        <v>69</v>
      </c>
      <c r="F642" s="173" t="s">
        <v>202</v>
      </c>
      <c r="H642" s="172" t="s">
        <v>69</v>
      </c>
      <c r="I642" s="241"/>
      <c r="L642" s="170"/>
      <c r="M642" s="174"/>
      <c r="N642" s="175"/>
      <c r="O642" s="175"/>
      <c r="P642" s="175"/>
      <c r="Q642" s="175"/>
      <c r="R642" s="175"/>
      <c r="S642" s="175"/>
      <c r="T642" s="176"/>
      <c r="AT642" s="172" t="s">
        <v>201</v>
      </c>
      <c r="AU642" s="172" t="s">
        <v>115</v>
      </c>
      <c r="AV642" s="171" t="s">
        <v>113</v>
      </c>
      <c r="AW642" s="171" t="s">
        <v>93</v>
      </c>
      <c r="AX642" s="171" t="s">
        <v>111</v>
      </c>
      <c r="AY642" s="172" t="s">
        <v>188</v>
      </c>
    </row>
    <row r="643" spans="2:51" s="171" customFormat="1">
      <c r="B643" s="170"/>
      <c r="D643" s="167" t="s">
        <v>201</v>
      </c>
      <c r="E643" s="172" t="s">
        <v>69</v>
      </c>
      <c r="F643" s="173" t="s">
        <v>2150</v>
      </c>
      <c r="H643" s="172" t="s">
        <v>69</v>
      </c>
      <c r="I643" s="241"/>
      <c r="L643" s="170"/>
      <c r="M643" s="174"/>
      <c r="N643" s="175"/>
      <c r="O643" s="175"/>
      <c r="P643" s="175"/>
      <c r="Q643" s="175"/>
      <c r="R643" s="175"/>
      <c r="S643" s="175"/>
      <c r="T643" s="176"/>
      <c r="AT643" s="172" t="s">
        <v>201</v>
      </c>
      <c r="AU643" s="172" t="s">
        <v>115</v>
      </c>
      <c r="AV643" s="171" t="s">
        <v>113</v>
      </c>
      <c r="AW643" s="171" t="s">
        <v>93</v>
      </c>
      <c r="AX643" s="171" t="s">
        <v>111</v>
      </c>
      <c r="AY643" s="172" t="s">
        <v>188</v>
      </c>
    </row>
    <row r="644" spans="2:51" s="171" customFormat="1">
      <c r="B644" s="170"/>
      <c r="D644" s="167" t="s">
        <v>201</v>
      </c>
      <c r="E644" s="172" t="s">
        <v>69</v>
      </c>
      <c r="F644" s="173" t="s">
        <v>2151</v>
      </c>
      <c r="H644" s="172" t="s">
        <v>69</v>
      </c>
      <c r="I644" s="241"/>
      <c r="L644" s="170"/>
      <c r="M644" s="174"/>
      <c r="N644" s="175"/>
      <c r="O644" s="175"/>
      <c r="P644" s="175"/>
      <c r="Q644" s="175"/>
      <c r="R644" s="175"/>
      <c r="S644" s="175"/>
      <c r="T644" s="176"/>
      <c r="AT644" s="172" t="s">
        <v>201</v>
      </c>
      <c r="AU644" s="172" t="s">
        <v>115</v>
      </c>
      <c r="AV644" s="171" t="s">
        <v>113</v>
      </c>
      <c r="AW644" s="171" t="s">
        <v>93</v>
      </c>
      <c r="AX644" s="171" t="s">
        <v>111</v>
      </c>
      <c r="AY644" s="172" t="s">
        <v>188</v>
      </c>
    </row>
    <row r="645" spans="2:51" s="171" customFormat="1">
      <c r="B645" s="170"/>
      <c r="D645" s="167" t="s">
        <v>201</v>
      </c>
      <c r="E645" s="172" t="s">
        <v>69</v>
      </c>
      <c r="F645" s="173" t="s">
        <v>478</v>
      </c>
      <c r="H645" s="172" t="s">
        <v>69</v>
      </c>
      <c r="I645" s="241"/>
      <c r="L645" s="170"/>
      <c r="M645" s="174"/>
      <c r="N645" s="175"/>
      <c r="O645" s="175"/>
      <c r="P645" s="175"/>
      <c r="Q645" s="175"/>
      <c r="R645" s="175"/>
      <c r="S645" s="175"/>
      <c r="T645" s="176"/>
      <c r="AT645" s="172" t="s">
        <v>201</v>
      </c>
      <c r="AU645" s="172" t="s">
        <v>115</v>
      </c>
      <c r="AV645" s="171" t="s">
        <v>113</v>
      </c>
      <c r="AW645" s="171" t="s">
        <v>93</v>
      </c>
      <c r="AX645" s="171" t="s">
        <v>111</v>
      </c>
      <c r="AY645" s="172" t="s">
        <v>188</v>
      </c>
    </row>
    <row r="646" spans="2:51" s="171" customFormat="1">
      <c r="B646" s="170"/>
      <c r="D646" s="167" t="s">
        <v>201</v>
      </c>
      <c r="E646" s="172" t="s">
        <v>69</v>
      </c>
      <c r="F646" s="173" t="s">
        <v>2338</v>
      </c>
      <c r="H646" s="172" t="s">
        <v>69</v>
      </c>
      <c r="I646" s="241"/>
      <c r="L646" s="170"/>
      <c r="M646" s="174"/>
      <c r="N646" s="175"/>
      <c r="O646" s="175"/>
      <c r="P646" s="175"/>
      <c r="Q646" s="175"/>
      <c r="R646" s="175"/>
      <c r="S646" s="175"/>
      <c r="T646" s="176"/>
      <c r="AT646" s="172" t="s">
        <v>201</v>
      </c>
      <c r="AU646" s="172" t="s">
        <v>115</v>
      </c>
      <c r="AV646" s="171" t="s">
        <v>113</v>
      </c>
      <c r="AW646" s="171" t="s">
        <v>93</v>
      </c>
      <c r="AX646" s="171" t="s">
        <v>111</v>
      </c>
      <c r="AY646" s="172" t="s">
        <v>188</v>
      </c>
    </row>
    <row r="647" spans="2:51" s="171" customFormat="1">
      <c r="B647" s="170"/>
      <c r="D647" s="167" t="s">
        <v>201</v>
      </c>
      <c r="E647" s="172" t="s">
        <v>69</v>
      </c>
      <c r="F647" s="173" t="s">
        <v>2339</v>
      </c>
      <c r="H647" s="172" t="s">
        <v>69</v>
      </c>
      <c r="I647" s="241"/>
      <c r="L647" s="170"/>
      <c r="M647" s="174"/>
      <c r="N647" s="175"/>
      <c r="O647" s="175"/>
      <c r="P647" s="175"/>
      <c r="Q647" s="175"/>
      <c r="R647" s="175"/>
      <c r="S647" s="175"/>
      <c r="T647" s="176"/>
      <c r="AT647" s="172" t="s">
        <v>201</v>
      </c>
      <c r="AU647" s="172" t="s">
        <v>115</v>
      </c>
      <c r="AV647" s="171" t="s">
        <v>113</v>
      </c>
      <c r="AW647" s="171" t="s">
        <v>93</v>
      </c>
      <c r="AX647" s="171" t="s">
        <v>111</v>
      </c>
      <c r="AY647" s="172" t="s">
        <v>188</v>
      </c>
    </row>
    <row r="648" spans="2:51" s="178" customFormat="1">
      <c r="B648" s="177"/>
      <c r="D648" s="167" t="s">
        <v>201</v>
      </c>
      <c r="E648" s="179" t="s">
        <v>69</v>
      </c>
      <c r="F648" s="180" t="s">
        <v>2340</v>
      </c>
      <c r="H648" s="181">
        <v>1.2689999999999999</v>
      </c>
      <c r="I648" s="242"/>
      <c r="L648" s="177"/>
      <c r="M648" s="182"/>
      <c r="N648" s="183"/>
      <c r="O648" s="183"/>
      <c r="P648" s="183"/>
      <c r="Q648" s="183"/>
      <c r="R648" s="183"/>
      <c r="S648" s="183"/>
      <c r="T648" s="184"/>
      <c r="AT648" s="179" t="s">
        <v>201</v>
      </c>
      <c r="AU648" s="179" t="s">
        <v>115</v>
      </c>
      <c r="AV648" s="178" t="s">
        <v>115</v>
      </c>
      <c r="AW648" s="178" t="s">
        <v>93</v>
      </c>
      <c r="AX648" s="178" t="s">
        <v>111</v>
      </c>
      <c r="AY648" s="179" t="s">
        <v>188</v>
      </c>
    </row>
    <row r="649" spans="2:51" s="178" customFormat="1">
      <c r="B649" s="177"/>
      <c r="D649" s="167" t="s">
        <v>201</v>
      </c>
      <c r="E649" s="179" t="s">
        <v>69</v>
      </c>
      <c r="F649" s="180" t="s">
        <v>2341</v>
      </c>
      <c r="H649" s="181">
        <v>12.257</v>
      </c>
      <c r="I649" s="242"/>
      <c r="L649" s="177"/>
      <c r="M649" s="182"/>
      <c r="N649" s="183"/>
      <c r="O649" s="183"/>
      <c r="P649" s="183"/>
      <c r="Q649" s="183"/>
      <c r="R649" s="183"/>
      <c r="S649" s="183"/>
      <c r="T649" s="184"/>
      <c r="AT649" s="179" t="s">
        <v>201</v>
      </c>
      <c r="AU649" s="179" t="s">
        <v>115</v>
      </c>
      <c r="AV649" s="178" t="s">
        <v>115</v>
      </c>
      <c r="AW649" s="178" t="s">
        <v>93</v>
      </c>
      <c r="AX649" s="178" t="s">
        <v>111</v>
      </c>
      <c r="AY649" s="179" t="s">
        <v>188</v>
      </c>
    </row>
    <row r="650" spans="2:51" s="178" customFormat="1">
      <c r="B650" s="177"/>
      <c r="D650" s="167" t="s">
        <v>201</v>
      </c>
      <c r="E650" s="179" t="s">
        <v>69</v>
      </c>
      <c r="F650" s="180" t="s">
        <v>2342</v>
      </c>
      <c r="H650" s="181">
        <v>19.166</v>
      </c>
      <c r="I650" s="242"/>
      <c r="L650" s="177"/>
      <c r="M650" s="182"/>
      <c r="N650" s="183"/>
      <c r="O650" s="183"/>
      <c r="P650" s="183"/>
      <c r="Q650" s="183"/>
      <c r="R650" s="183"/>
      <c r="S650" s="183"/>
      <c r="T650" s="184"/>
      <c r="AT650" s="179" t="s">
        <v>201</v>
      </c>
      <c r="AU650" s="179" t="s">
        <v>115</v>
      </c>
      <c r="AV650" s="178" t="s">
        <v>115</v>
      </c>
      <c r="AW650" s="178" t="s">
        <v>93</v>
      </c>
      <c r="AX650" s="178" t="s">
        <v>111</v>
      </c>
      <c r="AY650" s="179" t="s">
        <v>188</v>
      </c>
    </row>
    <row r="651" spans="2:51" s="194" customFormat="1">
      <c r="B651" s="193"/>
      <c r="D651" s="167" t="s">
        <v>201</v>
      </c>
      <c r="E651" s="195" t="s">
        <v>69</v>
      </c>
      <c r="F651" s="196" t="s">
        <v>253</v>
      </c>
      <c r="H651" s="197">
        <v>32.692</v>
      </c>
      <c r="I651" s="244"/>
      <c r="L651" s="193"/>
      <c r="M651" s="198"/>
      <c r="N651" s="199"/>
      <c r="O651" s="199"/>
      <c r="P651" s="199"/>
      <c r="Q651" s="199"/>
      <c r="R651" s="199"/>
      <c r="S651" s="199"/>
      <c r="T651" s="200"/>
      <c r="AT651" s="195" t="s">
        <v>201</v>
      </c>
      <c r="AU651" s="195" t="s">
        <v>115</v>
      </c>
      <c r="AV651" s="194" t="s">
        <v>228</v>
      </c>
      <c r="AW651" s="194" t="s">
        <v>93</v>
      </c>
      <c r="AX651" s="194" t="s">
        <v>111</v>
      </c>
      <c r="AY651" s="195" t="s">
        <v>188</v>
      </c>
    </row>
    <row r="652" spans="2:51" s="178" customFormat="1">
      <c r="B652" s="177"/>
      <c r="D652" s="167" t="s">
        <v>201</v>
      </c>
      <c r="E652" s="179" t="s">
        <v>69</v>
      </c>
      <c r="F652" s="180" t="s">
        <v>69</v>
      </c>
      <c r="H652" s="181">
        <v>0</v>
      </c>
      <c r="I652" s="242"/>
      <c r="L652" s="177"/>
      <c r="M652" s="182"/>
      <c r="N652" s="183"/>
      <c r="O652" s="183"/>
      <c r="P652" s="183"/>
      <c r="Q652" s="183"/>
      <c r="R652" s="183"/>
      <c r="S652" s="183"/>
      <c r="T652" s="184"/>
      <c r="AT652" s="179" t="s">
        <v>201</v>
      </c>
      <c r="AU652" s="179" t="s">
        <v>115</v>
      </c>
      <c r="AV652" s="178" t="s">
        <v>115</v>
      </c>
      <c r="AW652" s="178" t="s">
        <v>93</v>
      </c>
      <c r="AX652" s="178" t="s">
        <v>111</v>
      </c>
      <c r="AY652" s="179" t="s">
        <v>188</v>
      </c>
    </row>
    <row r="653" spans="2:51" s="171" customFormat="1">
      <c r="B653" s="170"/>
      <c r="D653" s="167" t="s">
        <v>201</v>
      </c>
      <c r="E653" s="172" t="s">
        <v>69</v>
      </c>
      <c r="F653" s="173" t="s">
        <v>2343</v>
      </c>
      <c r="H653" s="172" t="s">
        <v>69</v>
      </c>
      <c r="I653" s="241"/>
      <c r="L653" s="170"/>
      <c r="M653" s="174"/>
      <c r="N653" s="175"/>
      <c r="O653" s="175"/>
      <c r="P653" s="175"/>
      <c r="Q653" s="175"/>
      <c r="R653" s="175"/>
      <c r="S653" s="175"/>
      <c r="T653" s="176"/>
      <c r="AT653" s="172" t="s">
        <v>201</v>
      </c>
      <c r="AU653" s="172" t="s">
        <v>115</v>
      </c>
      <c r="AV653" s="171" t="s">
        <v>113</v>
      </c>
      <c r="AW653" s="171" t="s">
        <v>93</v>
      </c>
      <c r="AX653" s="171" t="s">
        <v>111</v>
      </c>
      <c r="AY653" s="172" t="s">
        <v>188</v>
      </c>
    </row>
    <row r="654" spans="2:51" s="178" customFormat="1">
      <c r="B654" s="177"/>
      <c r="D654" s="167" t="s">
        <v>201</v>
      </c>
      <c r="E654" s="179" t="s">
        <v>69</v>
      </c>
      <c r="F654" s="180" t="s">
        <v>2340</v>
      </c>
      <c r="H654" s="181">
        <v>1.2689999999999999</v>
      </c>
      <c r="I654" s="242"/>
      <c r="L654" s="177"/>
      <c r="M654" s="182"/>
      <c r="N654" s="183"/>
      <c r="O654" s="183"/>
      <c r="P654" s="183"/>
      <c r="Q654" s="183"/>
      <c r="R654" s="183"/>
      <c r="S654" s="183"/>
      <c r="T654" s="184"/>
      <c r="AT654" s="179" t="s">
        <v>201</v>
      </c>
      <c r="AU654" s="179" t="s">
        <v>115</v>
      </c>
      <c r="AV654" s="178" t="s">
        <v>115</v>
      </c>
      <c r="AW654" s="178" t="s">
        <v>93</v>
      </c>
      <c r="AX654" s="178" t="s">
        <v>111</v>
      </c>
      <c r="AY654" s="179" t="s">
        <v>188</v>
      </c>
    </row>
    <row r="655" spans="2:51" s="178" customFormat="1">
      <c r="B655" s="177"/>
      <c r="D655" s="167" t="s">
        <v>201</v>
      </c>
      <c r="E655" s="179" t="s">
        <v>69</v>
      </c>
      <c r="F655" s="180" t="s">
        <v>2341</v>
      </c>
      <c r="H655" s="181">
        <v>12.257</v>
      </c>
      <c r="I655" s="242"/>
      <c r="L655" s="177"/>
      <c r="M655" s="182"/>
      <c r="N655" s="183"/>
      <c r="O655" s="183"/>
      <c r="P655" s="183"/>
      <c r="Q655" s="183"/>
      <c r="R655" s="183"/>
      <c r="S655" s="183"/>
      <c r="T655" s="184"/>
      <c r="AT655" s="179" t="s">
        <v>201</v>
      </c>
      <c r="AU655" s="179" t="s">
        <v>115</v>
      </c>
      <c r="AV655" s="178" t="s">
        <v>115</v>
      </c>
      <c r="AW655" s="178" t="s">
        <v>93</v>
      </c>
      <c r="AX655" s="178" t="s">
        <v>111</v>
      </c>
      <c r="AY655" s="179" t="s">
        <v>188</v>
      </c>
    </row>
    <row r="656" spans="2:51" s="178" customFormat="1">
      <c r="B656" s="177"/>
      <c r="D656" s="167" t="s">
        <v>201</v>
      </c>
      <c r="E656" s="179" t="s">
        <v>69</v>
      </c>
      <c r="F656" s="180" t="s">
        <v>2342</v>
      </c>
      <c r="H656" s="181">
        <v>19.166</v>
      </c>
      <c r="I656" s="242"/>
      <c r="L656" s="177"/>
      <c r="M656" s="182"/>
      <c r="N656" s="183"/>
      <c r="O656" s="183"/>
      <c r="P656" s="183"/>
      <c r="Q656" s="183"/>
      <c r="R656" s="183"/>
      <c r="S656" s="183"/>
      <c r="T656" s="184"/>
      <c r="AT656" s="179" t="s">
        <v>201</v>
      </c>
      <c r="AU656" s="179" t="s">
        <v>115</v>
      </c>
      <c r="AV656" s="178" t="s">
        <v>115</v>
      </c>
      <c r="AW656" s="178" t="s">
        <v>93</v>
      </c>
      <c r="AX656" s="178" t="s">
        <v>111</v>
      </c>
      <c r="AY656" s="179" t="s">
        <v>188</v>
      </c>
    </row>
    <row r="657" spans="2:65" s="194" customFormat="1">
      <c r="B657" s="193"/>
      <c r="D657" s="167" t="s">
        <v>201</v>
      </c>
      <c r="E657" s="195" t="s">
        <v>69</v>
      </c>
      <c r="F657" s="196" t="s">
        <v>253</v>
      </c>
      <c r="H657" s="197">
        <v>32.692</v>
      </c>
      <c r="I657" s="244"/>
      <c r="L657" s="193"/>
      <c r="M657" s="198"/>
      <c r="N657" s="199"/>
      <c r="O657" s="199"/>
      <c r="P657" s="199"/>
      <c r="Q657" s="199"/>
      <c r="R657" s="199"/>
      <c r="S657" s="199"/>
      <c r="T657" s="200"/>
      <c r="AT657" s="195" t="s">
        <v>201</v>
      </c>
      <c r="AU657" s="195" t="s">
        <v>115</v>
      </c>
      <c r="AV657" s="194" t="s">
        <v>228</v>
      </c>
      <c r="AW657" s="194" t="s">
        <v>93</v>
      </c>
      <c r="AX657" s="194" t="s">
        <v>111</v>
      </c>
      <c r="AY657" s="195" t="s">
        <v>188</v>
      </c>
    </row>
    <row r="658" spans="2:65" s="186" customFormat="1">
      <c r="B658" s="185"/>
      <c r="D658" s="167" t="s">
        <v>201</v>
      </c>
      <c r="E658" s="187" t="s">
        <v>69</v>
      </c>
      <c r="F658" s="188" t="s">
        <v>210</v>
      </c>
      <c r="H658" s="189">
        <v>65.384</v>
      </c>
      <c r="I658" s="243"/>
      <c r="L658" s="185"/>
      <c r="M658" s="190"/>
      <c r="N658" s="191"/>
      <c r="O658" s="191"/>
      <c r="P658" s="191"/>
      <c r="Q658" s="191"/>
      <c r="R658" s="191"/>
      <c r="S658" s="191"/>
      <c r="T658" s="192"/>
      <c r="AT658" s="187" t="s">
        <v>201</v>
      </c>
      <c r="AU658" s="187" t="s">
        <v>115</v>
      </c>
      <c r="AV658" s="186" t="s">
        <v>195</v>
      </c>
      <c r="AW658" s="186" t="s">
        <v>93</v>
      </c>
      <c r="AX658" s="186" t="s">
        <v>113</v>
      </c>
      <c r="AY658" s="187" t="s">
        <v>188</v>
      </c>
    </row>
    <row r="659" spans="2:65" s="178" customFormat="1">
      <c r="B659" s="177"/>
      <c r="D659" s="167" t="s">
        <v>201</v>
      </c>
      <c r="F659" s="180" t="s">
        <v>2346</v>
      </c>
      <c r="H659" s="181">
        <v>915.37599999999998</v>
      </c>
      <c r="I659" s="242"/>
      <c r="L659" s="177"/>
      <c r="M659" s="182"/>
      <c r="N659" s="183"/>
      <c r="O659" s="183"/>
      <c r="P659" s="183"/>
      <c r="Q659" s="183"/>
      <c r="R659" s="183"/>
      <c r="S659" s="183"/>
      <c r="T659" s="184"/>
      <c r="AT659" s="179" t="s">
        <v>201</v>
      </c>
      <c r="AU659" s="179" t="s">
        <v>115</v>
      </c>
      <c r="AV659" s="178" t="s">
        <v>115</v>
      </c>
      <c r="AW659" s="178" t="s">
        <v>70</v>
      </c>
      <c r="AX659" s="178" t="s">
        <v>113</v>
      </c>
      <c r="AY659" s="179" t="s">
        <v>188</v>
      </c>
    </row>
    <row r="660" spans="2:65" s="101" customFormat="1" ht="25.5" customHeight="1">
      <c r="B660" s="86"/>
      <c r="C660" s="87" t="s">
        <v>571</v>
      </c>
      <c r="D660" s="87" t="s">
        <v>190</v>
      </c>
      <c r="E660" s="88" t="s">
        <v>548</v>
      </c>
      <c r="F660" s="89" t="s">
        <v>549</v>
      </c>
      <c r="G660" s="90" t="s">
        <v>193</v>
      </c>
      <c r="H660" s="91">
        <v>65.384</v>
      </c>
      <c r="I660" s="238"/>
      <c r="J660" s="92">
        <f>ROUND(I660*H660,2)</f>
        <v>0</v>
      </c>
      <c r="K660" s="89" t="s">
        <v>194</v>
      </c>
      <c r="L660" s="61"/>
      <c r="M660" s="239" t="s">
        <v>69</v>
      </c>
      <c r="N660" s="164" t="s">
        <v>100</v>
      </c>
      <c r="O660" s="100"/>
      <c r="P660" s="165">
        <f>O660*H660</f>
        <v>0</v>
      </c>
      <c r="Q660" s="165">
        <v>0</v>
      </c>
      <c r="R660" s="165">
        <f>Q660*H660</f>
        <v>0</v>
      </c>
      <c r="S660" s="165">
        <v>0</v>
      </c>
      <c r="T660" s="166">
        <f>S660*H660</f>
        <v>0</v>
      </c>
      <c r="AR660" s="55" t="s">
        <v>195</v>
      </c>
      <c r="AT660" s="55" t="s">
        <v>190</v>
      </c>
      <c r="AU660" s="55" t="s">
        <v>115</v>
      </c>
      <c r="AY660" s="55" t="s">
        <v>188</v>
      </c>
      <c r="BE660" s="93">
        <f>IF(N660="základní",J660,0)</f>
        <v>0</v>
      </c>
      <c r="BF660" s="93">
        <f>IF(N660="snížená",J660,0)</f>
        <v>0</v>
      </c>
      <c r="BG660" s="93">
        <f>IF(N660="zákl. přenesená",J660,0)</f>
        <v>0</v>
      </c>
      <c r="BH660" s="93">
        <f>IF(N660="sníž. přenesená",J660,0)</f>
        <v>0</v>
      </c>
      <c r="BI660" s="93">
        <f>IF(N660="nulová",J660,0)</f>
        <v>0</v>
      </c>
      <c r="BJ660" s="55" t="s">
        <v>113</v>
      </c>
      <c r="BK660" s="93">
        <f>ROUND(I660*H660,2)</f>
        <v>0</v>
      </c>
      <c r="BL660" s="55" t="s">
        <v>195</v>
      </c>
      <c r="BM660" s="55" t="s">
        <v>2347</v>
      </c>
    </row>
    <row r="661" spans="2:65" s="101" customFormat="1" ht="27">
      <c r="B661" s="61"/>
      <c r="D661" s="167" t="s">
        <v>197</v>
      </c>
      <c r="F661" s="168" t="s">
        <v>2348</v>
      </c>
      <c r="I661" s="240"/>
      <c r="L661" s="61"/>
      <c r="M661" s="94"/>
      <c r="N661" s="100"/>
      <c r="O661" s="100"/>
      <c r="P661" s="100"/>
      <c r="Q661" s="100"/>
      <c r="R661" s="100"/>
      <c r="S661" s="100"/>
      <c r="T661" s="69"/>
      <c r="AT661" s="55" t="s">
        <v>197</v>
      </c>
      <c r="AU661" s="55" t="s">
        <v>115</v>
      </c>
    </row>
    <row r="662" spans="2:65" s="101" customFormat="1" ht="27">
      <c r="B662" s="61"/>
      <c r="D662" s="167" t="s">
        <v>199</v>
      </c>
      <c r="F662" s="169" t="s">
        <v>552</v>
      </c>
      <c r="I662" s="240"/>
      <c r="L662" s="61"/>
      <c r="M662" s="94"/>
      <c r="N662" s="100"/>
      <c r="O662" s="100"/>
      <c r="P662" s="100"/>
      <c r="Q662" s="100"/>
      <c r="R662" s="100"/>
      <c r="S662" s="100"/>
      <c r="T662" s="69"/>
      <c r="AT662" s="55" t="s">
        <v>199</v>
      </c>
      <c r="AU662" s="55" t="s">
        <v>115</v>
      </c>
    </row>
    <row r="663" spans="2:65" s="171" customFormat="1">
      <c r="B663" s="170"/>
      <c r="D663" s="167" t="s">
        <v>201</v>
      </c>
      <c r="E663" s="172" t="s">
        <v>69</v>
      </c>
      <c r="F663" s="173" t="s">
        <v>202</v>
      </c>
      <c r="H663" s="172" t="s">
        <v>69</v>
      </c>
      <c r="I663" s="241"/>
      <c r="L663" s="170"/>
      <c r="M663" s="174"/>
      <c r="N663" s="175"/>
      <c r="O663" s="175"/>
      <c r="P663" s="175"/>
      <c r="Q663" s="175"/>
      <c r="R663" s="175"/>
      <c r="S663" s="175"/>
      <c r="T663" s="176"/>
      <c r="AT663" s="172" t="s">
        <v>201</v>
      </c>
      <c r="AU663" s="172" t="s">
        <v>115</v>
      </c>
      <c r="AV663" s="171" t="s">
        <v>113</v>
      </c>
      <c r="AW663" s="171" t="s">
        <v>93</v>
      </c>
      <c r="AX663" s="171" t="s">
        <v>111</v>
      </c>
      <c r="AY663" s="172" t="s">
        <v>188</v>
      </c>
    </row>
    <row r="664" spans="2:65" s="171" customFormat="1">
      <c r="B664" s="170"/>
      <c r="D664" s="167" t="s">
        <v>201</v>
      </c>
      <c r="E664" s="172" t="s">
        <v>69</v>
      </c>
      <c r="F664" s="173" t="s">
        <v>2150</v>
      </c>
      <c r="H664" s="172" t="s">
        <v>69</v>
      </c>
      <c r="I664" s="241"/>
      <c r="L664" s="170"/>
      <c r="M664" s="174"/>
      <c r="N664" s="175"/>
      <c r="O664" s="175"/>
      <c r="P664" s="175"/>
      <c r="Q664" s="175"/>
      <c r="R664" s="175"/>
      <c r="S664" s="175"/>
      <c r="T664" s="176"/>
      <c r="AT664" s="172" t="s">
        <v>201</v>
      </c>
      <c r="AU664" s="172" t="s">
        <v>115</v>
      </c>
      <c r="AV664" s="171" t="s">
        <v>113</v>
      </c>
      <c r="AW664" s="171" t="s">
        <v>93</v>
      </c>
      <c r="AX664" s="171" t="s">
        <v>111</v>
      </c>
      <c r="AY664" s="172" t="s">
        <v>188</v>
      </c>
    </row>
    <row r="665" spans="2:65" s="171" customFormat="1">
      <c r="B665" s="170"/>
      <c r="D665" s="167" t="s">
        <v>201</v>
      </c>
      <c r="E665" s="172" t="s">
        <v>69</v>
      </c>
      <c r="F665" s="173" t="s">
        <v>2151</v>
      </c>
      <c r="H665" s="172" t="s">
        <v>69</v>
      </c>
      <c r="I665" s="241"/>
      <c r="L665" s="170"/>
      <c r="M665" s="174"/>
      <c r="N665" s="175"/>
      <c r="O665" s="175"/>
      <c r="P665" s="175"/>
      <c r="Q665" s="175"/>
      <c r="R665" s="175"/>
      <c r="S665" s="175"/>
      <c r="T665" s="176"/>
      <c r="AT665" s="172" t="s">
        <v>201</v>
      </c>
      <c r="AU665" s="172" t="s">
        <v>115</v>
      </c>
      <c r="AV665" s="171" t="s">
        <v>113</v>
      </c>
      <c r="AW665" s="171" t="s">
        <v>93</v>
      </c>
      <c r="AX665" s="171" t="s">
        <v>111</v>
      </c>
      <c r="AY665" s="172" t="s">
        <v>188</v>
      </c>
    </row>
    <row r="666" spans="2:65" s="171" customFormat="1">
      <c r="B666" s="170"/>
      <c r="D666" s="167" t="s">
        <v>201</v>
      </c>
      <c r="E666" s="172" t="s">
        <v>69</v>
      </c>
      <c r="F666" s="173" t="s">
        <v>478</v>
      </c>
      <c r="H666" s="172" t="s">
        <v>69</v>
      </c>
      <c r="I666" s="241"/>
      <c r="L666" s="170"/>
      <c r="M666" s="174"/>
      <c r="N666" s="175"/>
      <c r="O666" s="175"/>
      <c r="P666" s="175"/>
      <c r="Q666" s="175"/>
      <c r="R666" s="175"/>
      <c r="S666" s="175"/>
      <c r="T666" s="176"/>
      <c r="AT666" s="172" t="s">
        <v>201</v>
      </c>
      <c r="AU666" s="172" t="s">
        <v>115</v>
      </c>
      <c r="AV666" s="171" t="s">
        <v>113</v>
      </c>
      <c r="AW666" s="171" t="s">
        <v>93</v>
      </c>
      <c r="AX666" s="171" t="s">
        <v>111</v>
      </c>
      <c r="AY666" s="172" t="s">
        <v>188</v>
      </c>
    </row>
    <row r="667" spans="2:65" s="171" customFormat="1">
      <c r="B667" s="170"/>
      <c r="D667" s="167" t="s">
        <v>201</v>
      </c>
      <c r="E667" s="172" t="s">
        <v>69</v>
      </c>
      <c r="F667" s="173" t="s">
        <v>2338</v>
      </c>
      <c r="H667" s="172" t="s">
        <v>69</v>
      </c>
      <c r="I667" s="241"/>
      <c r="L667" s="170"/>
      <c r="M667" s="174"/>
      <c r="N667" s="175"/>
      <c r="O667" s="175"/>
      <c r="P667" s="175"/>
      <c r="Q667" s="175"/>
      <c r="R667" s="175"/>
      <c r="S667" s="175"/>
      <c r="T667" s="176"/>
      <c r="AT667" s="172" t="s">
        <v>201</v>
      </c>
      <c r="AU667" s="172" t="s">
        <v>115</v>
      </c>
      <c r="AV667" s="171" t="s">
        <v>113</v>
      </c>
      <c r="AW667" s="171" t="s">
        <v>93</v>
      </c>
      <c r="AX667" s="171" t="s">
        <v>111</v>
      </c>
      <c r="AY667" s="172" t="s">
        <v>188</v>
      </c>
    </row>
    <row r="668" spans="2:65" s="171" customFormat="1">
      <c r="B668" s="170"/>
      <c r="D668" s="167" t="s">
        <v>201</v>
      </c>
      <c r="E668" s="172" t="s">
        <v>69</v>
      </c>
      <c r="F668" s="173" t="s">
        <v>2339</v>
      </c>
      <c r="H668" s="172" t="s">
        <v>69</v>
      </c>
      <c r="I668" s="241"/>
      <c r="L668" s="170"/>
      <c r="M668" s="174"/>
      <c r="N668" s="175"/>
      <c r="O668" s="175"/>
      <c r="P668" s="175"/>
      <c r="Q668" s="175"/>
      <c r="R668" s="175"/>
      <c r="S668" s="175"/>
      <c r="T668" s="176"/>
      <c r="AT668" s="172" t="s">
        <v>201</v>
      </c>
      <c r="AU668" s="172" t="s">
        <v>115</v>
      </c>
      <c r="AV668" s="171" t="s">
        <v>113</v>
      </c>
      <c r="AW668" s="171" t="s">
        <v>93</v>
      </c>
      <c r="AX668" s="171" t="s">
        <v>111</v>
      </c>
      <c r="AY668" s="172" t="s">
        <v>188</v>
      </c>
    </row>
    <row r="669" spans="2:65" s="178" customFormat="1">
      <c r="B669" s="177"/>
      <c r="D669" s="167" t="s">
        <v>201</v>
      </c>
      <c r="E669" s="179" t="s">
        <v>69</v>
      </c>
      <c r="F669" s="180" t="s">
        <v>2340</v>
      </c>
      <c r="H669" s="181">
        <v>1.2689999999999999</v>
      </c>
      <c r="I669" s="242"/>
      <c r="L669" s="177"/>
      <c r="M669" s="182"/>
      <c r="N669" s="183"/>
      <c r="O669" s="183"/>
      <c r="P669" s="183"/>
      <c r="Q669" s="183"/>
      <c r="R669" s="183"/>
      <c r="S669" s="183"/>
      <c r="T669" s="184"/>
      <c r="AT669" s="179" t="s">
        <v>201</v>
      </c>
      <c r="AU669" s="179" t="s">
        <v>115</v>
      </c>
      <c r="AV669" s="178" t="s">
        <v>115</v>
      </c>
      <c r="AW669" s="178" t="s">
        <v>93</v>
      </c>
      <c r="AX669" s="178" t="s">
        <v>111</v>
      </c>
      <c r="AY669" s="179" t="s">
        <v>188</v>
      </c>
    </row>
    <row r="670" spans="2:65" s="178" customFormat="1">
      <c r="B670" s="177"/>
      <c r="D670" s="167" t="s">
        <v>201</v>
      </c>
      <c r="E670" s="179" t="s">
        <v>69</v>
      </c>
      <c r="F670" s="180" t="s">
        <v>2341</v>
      </c>
      <c r="H670" s="181">
        <v>12.257</v>
      </c>
      <c r="I670" s="242"/>
      <c r="L670" s="177"/>
      <c r="M670" s="182"/>
      <c r="N670" s="183"/>
      <c r="O670" s="183"/>
      <c r="P670" s="183"/>
      <c r="Q670" s="183"/>
      <c r="R670" s="183"/>
      <c r="S670" s="183"/>
      <c r="T670" s="184"/>
      <c r="AT670" s="179" t="s">
        <v>201</v>
      </c>
      <c r="AU670" s="179" t="s">
        <v>115</v>
      </c>
      <c r="AV670" s="178" t="s">
        <v>115</v>
      </c>
      <c r="AW670" s="178" t="s">
        <v>93</v>
      </c>
      <c r="AX670" s="178" t="s">
        <v>111</v>
      </c>
      <c r="AY670" s="179" t="s">
        <v>188</v>
      </c>
    </row>
    <row r="671" spans="2:65" s="178" customFormat="1">
      <c r="B671" s="177"/>
      <c r="D671" s="167" t="s">
        <v>201</v>
      </c>
      <c r="E671" s="179" t="s">
        <v>69</v>
      </c>
      <c r="F671" s="180" t="s">
        <v>2342</v>
      </c>
      <c r="H671" s="181">
        <v>19.166</v>
      </c>
      <c r="I671" s="242"/>
      <c r="L671" s="177"/>
      <c r="M671" s="182"/>
      <c r="N671" s="183"/>
      <c r="O671" s="183"/>
      <c r="P671" s="183"/>
      <c r="Q671" s="183"/>
      <c r="R671" s="183"/>
      <c r="S671" s="183"/>
      <c r="T671" s="184"/>
      <c r="AT671" s="179" t="s">
        <v>201</v>
      </c>
      <c r="AU671" s="179" t="s">
        <v>115</v>
      </c>
      <c r="AV671" s="178" t="s">
        <v>115</v>
      </c>
      <c r="AW671" s="178" t="s">
        <v>93</v>
      </c>
      <c r="AX671" s="178" t="s">
        <v>111</v>
      </c>
      <c r="AY671" s="179" t="s">
        <v>188</v>
      </c>
    </row>
    <row r="672" spans="2:65" s="194" customFormat="1">
      <c r="B672" s="193"/>
      <c r="D672" s="167" t="s">
        <v>201</v>
      </c>
      <c r="E672" s="195" t="s">
        <v>69</v>
      </c>
      <c r="F672" s="196" t="s">
        <v>253</v>
      </c>
      <c r="H672" s="197">
        <v>32.692</v>
      </c>
      <c r="I672" s="244"/>
      <c r="L672" s="193"/>
      <c r="M672" s="198"/>
      <c r="N672" s="199"/>
      <c r="O672" s="199"/>
      <c r="P672" s="199"/>
      <c r="Q672" s="199"/>
      <c r="R672" s="199"/>
      <c r="S672" s="199"/>
      <c r="T672" s="200"/>
      <c r="AT672" s="195" t="s">
        <v>201</v>
      </c>
      <c r="AU672" s="195" t="s">
        <v>115</v>
      </c>
      <c r="AV672" s="194" t="s">
        <v>228</v>
      </c>
      <c r="AW672" s="194" t="s">
        <v>93</v>
      </c>
      <c r="AX672" s="194" t="s">
        <v>111</v>
      </c>
      <c r="AY672" s="195" t="s">
        <v>188</v>
      </c>
    </row>
    <row r="673" spans="2:65" s="178" customFormat="1">
      <c r="B673" s="177"/>
      <c r="D673" s="167" t="s">
        <v>201</v>
      </c>
      <c r="E673" s="179" t="s">
        <v>69</v>
      </c>
      <c r="F673" s="180" t="s">
        <v>69</v>
      </c>
      <c r="H673" s="181">
        <v>0</v>
      </c>
      <c r="I673" s="242"/>
      <c r="L673" s="177"/>
      <c r="M673" s="182"/>
      <c r="N673" s="183"/>
      <c r="O673" s="183"/>
      <c r="P673" s="183"/>
      <c r="Q673" s="183"/>
      <c r="R673" s="183"/>
      <c r="S673" s="183"/>
      <c r="T673" s="184"/>
      <c r="AT673" s="179" t="s">
        <v>201</v>
      </c>
      <c r="AU673" s="179" t="s">
        <v>115</v>
      </c>
      <c r="AV673" s="178" t="s">
        <v>115</v>
      </c>
      <c r="AW673" s="178" t="s">
        <v>93</v>
      </c>
      <c r="AX673" s="178" t="s">
        <v>111</v>
      </c>
      <c r="AY673" s="179" t="s">
        <v>188</v>
      </c>
    </row>
    <row r="674" spans="2:65" s="171" customFormat="1">
      <c r="B674" s="170"/>
      <c r="D674" s="167" t="s">
        <v>201</v>
      </c>
      <c r="E674" s="172" t="s">
        <v>69</v>
      </c>
      <c r="F674" s="173" t="s">
        <v>2343</v>
      </c>
      <c r="H674" s="172" t="s">
        <v>69</v>
      </c>
      <c r="I674" s="241"/>
      <c r="L674" s="170"/>
      <c r="M674" s="174"/>
      <c r="N674" s="175"/>
      <c r="O674" s="175"/>
      <c r="P674" s="175"/>
      <c r="Q674" s="175"/>
      <c r="R674" s="175"/>
      <c r="S674" s="175"/>
      <c r="T674" s="176"/>
      <c r="AT674" s="172" t="s">
        <v>201</v>
      </c>
      <c r="AU674" s="172" t="s">
        <v>115</v>
      </c>
      <c r="AV674" s="171" t="s">
        <v>113</v>
      </c>
      <c r="AW674" s="171" t="s">
        <v>93</v>
      </c>
      <c r="AX674" s="171" t="s">
        <v>111</v>
      </c>
      <c r="AY674" s="172" t="s">
        <v>188</v>
      </c>
    </row>
    <row r="675" spans="2:65" s="178" customFormat="1">
      <c r="B675" s="177"/>
      <c r="D675" s="167" t="s">
        <v>201</v>
      </c>
      <c r="E675" s="179" t="s">
        <v>69</v>
      </c>
      <c r="F675" s="180" t="s">
        <v>2340</v>
      </c>
      <c r="H675" s="181">
        <v>1.2689999999999999</v>
      </c>
      <c r="I675" s="242"/>
      <c r="L675" s="177"/>
      <c r="M675" s="182"/>
      <c r="N675" s="183"/>
      <c r="O675" s="183"/>
      <c r="P675" s="183"/>
      <c r="Q675" s="183"/>
      <c r="R675" s="183"/>
      <c r="S675" s="183"/>
      <c r="T675" s="184"/>
      <c r="AT675" s="179" t="s">
        <v>201</v>
      </c>
      <c r="AU675" s="179" t="s">
        <v>115</v>
      </c>
      <c r="AV675" s="178" t="s">
        <v>115</v>
      </c>
      <c r="AW675" s="178" t="s">
        <v>93</v>
      </c>
      <c r="AX675" s="178" t="s">
        <v>111</v>
      </c>
      <c r="AY675" s="179" t="s">
        <v>188</v>
      </c>
    </row>
    <row r="676" spans="2:65" s="178" customFormat="1">
      <c r="B676" s="177"/>
      <c r="D676" s="167" t="s">
        <v>201</v>
      </c>
      <c r="E676" s="179" t="s">
        <v>69</v>
      </c>
      <c r="F676" s="180" t="s">
        <v>2341</v>
      </c>
      <c r="H676" s="181">
        <v>12.257</v>
      </c>
      <c r="I676" s="242"/>
      <c r="L676" s="177"/>
      <c r="M676" s="182"/>
      <c r="N676" s="183"/>
      <c r="O676" s="183"/>
      <c r="P676" s="183"/>
      <c r="Q676" s="183"/>
      <c r="R676" s="183"/>
      <c r="S676" s="183"/>
      <c r="T676" s="184"/>
      <c r="AT676" s="179" t="s">
        <v>201</v>
      </c>
      <c r="AU676" s="179" t="s">
        <v>115</v>
      </c>
      <c r="AV676" s="178" t="s">
        <v>115</v>
      </c>
      <c r="AW676" s="178" t="s">
        <v>93</v>
      </c>
      <c r="AX676" s="178" t="s">
        <v>111</v>
      </c>
      <c r="AY676" s="179" t="s">
        <v>188</v>
      </c>
    </row>
    <row r="677" spans="2:65" s="178" customFormat="1">
      <c r="B677" s="177"/>
      <c r="D677" s="167" t="s">
        <v>201</v>
      </c>
      <c r="E677" s="179" t="s">
        <v>69</v>
      </c>
      <c r="F677" s="180" t="s">
        <v>2342</v>
      </c>
      <c r="H677" s="181">
        <v>19.166</v>
      </c>
      <c r="I677" s="242"/>
      <c r="L677" s="177"/>
      <c r="M677" s="182"/>
      <c r="N677" s="183"/>
      <c r="O677" s="183"/>
      <c r="P677" s="183"/>
      <c r="Q677" s="183"/>
      <c r="R677" s="183"/>
      <c r="S677" s="183"/>
      <c r="T677" s="184"/>
      <c r="AT677" s="179" t="s">
        <v>201</v>
      </c>
      <c r="AU677" s="179" t="s">
        <v>115</v>
      </c>
      <c r="AV677" s="178" t="s">
        <v>115</v>
      </c>
      <c r="AW677" s="178" t="s">
        <v>93</v>
      </c>
      <c r="AX677" s="178" t="s">
        <v>111</v>
      </c>
      <c r="AY677" s="179" t="s">
        <v>188</v>
      </c>
    </row>
    <row r="678" spans="2:65" s="194" customFormat="1">
      <c r="B678" s="193"/>
      <c r="D678" s="167" t="s">
        <v>201</v>
      </c>
      <c r="E678" s="195" t="s">
        <v>69</v>
      </c>
      <c r="F678" s="196" t="s">
        <v>253</v>
      </c>
      <c r="H678" s="197">
        <v>32.692</v>
      </c>
      <c r="I678" s="244"/>
      <c r="L678" s="193"/>
      <c r="M678" s="198"/>
      <c r="N678" s="199"/>
      <c r="O678" s="199"/>
      <c r="P678" s="199"/>
      <c r="Q678" s="199"/>
      <c r="R678" s="199"/>
      <c r="S678" s="199"/>
      <c r="T678" s="200"/>
      <c r="AT678" s="195" t="s">
        <v>201</v>
      </c>
      <c r="AU678" s="195" t="s">
        <v>115</v>
      </c>
      <c r="AV678" s="194" t="s">
        <v>228</v>
      </c>
      <c r="AW678" s="194" t="s">
        <v>93</v>
      </c>
      <c r="AX678" s="194" t="s">
        <v>111</v>
      </c>
      <c r="AY678" s="195" t="s">
        <v>188</v>
      </c>
    </row>
    <row r="679" spans="2:65" s="186" customFormat="1">
      <c r="B679" s="185"/>
      <c r="D679" s="167" t="s">
        <v>201</v>
      </c>
      <c r="E679" s="187" t="s">
        <v>69</v>
      </c>
      <c r="F679" s="188" t="s">
        <v>210</v>
      </c>
      <c r="H679" s="189">
        <v>65.384</v>
      </c>
      <c r="I679" s="243"/>
      <c r="L679" s="185"/>
      <c r="M679" s="190"/>
      <c r="N679" s="191"/>
      <c r="O679" s="191"/>
      <c r="P679" s="191"/>
      <c r="Q679" s="191"/>
      <c r="R679" s="191"/>
      <c r="S679" s="191"/>
      <c r="T679" s="192"/>
      <c r="AT679" s="187" t="s">
        <v>201</v>
      </c>
      <c r="AU679" s="187" t="s">
        <v>115</v>
      </c>
      <c r="AV679" s="186" t="s">
        <v>195</v>
      </c>
      <c r="AW679" s="186" t="s">
        <v>93</v>
      </c>
      <c r="AX679" s="186" t="s">
        <v>113</v>
      </c>
      <c r="AY679" s="187" t="s">
        <v>188</v>
      </c>
    </row>
    <row r="680" spans="2:65" s="101" customFormat="1" ht="25.5" customHeight="1">
      <c r="B680" s="86"/>
      <c r="C680" s="87" t="s">
        <v>575</v>
      </c>
      <c r="D680" s="87" t="s">
        <v>190</v>
      </c>
      <c r="E680" s="88" t="s">
        <v>2349</v>
      </c>
      <c r="F680" s="89" t="s">
        <v>2350</v>
      </c>
      <c r="G680" s="90" t="s">
        <v>304</v>
      </c>
      <c r="H680" s="91">
        <v>29.7</v>
      </c>
      <c r="I680" s="238"/>
      <c r="J680" s="92">
        <f>ROUND(I680*H680,2)</f>
        <v>0</v>
      </c>
      <c r="K680" s="89" t="s">
        <v>194</v>
      </c>
      <c r="L680" s="61"/>
      <c r="M680" s="239" t="s">
        <v>69</v>
      </c>
      <c r="N680" s="164" t="s">
        <v>100</v>
      </c>
      <c r="O680" s="100"/>
      <c r="P680" s="165">
        <f>O680*H680</f>
        <v>0</v>
      </c>
      <c r="Q680" s="165">
        <v>1.2999999999999999E-4</v>
      </c>
      <c r="R680" s="165">
        <f>Q680*H680</f>
        <v>3.8609999999999994E-3</v>
      </c>
      <c r="S680" s="165">
        <v>0</v>
      </c>
      <c r="T680" s="166">
        <f>S680*H680</f>
        <v>0</v>
      </c>
      <c r="AR680" s="55" t="s">
        <v>195</v>
      </c>
      <c r="AT680" s="55" t="s">
        <v>190</v>
      </c>
      <c r="AU680" s="55" t="s">
        <v>115</v>
      </c>
      <c r="AY680" s="55" t="s">
        <v>188</v>
      </c>
      <c r="BE680" s="93">
        <f>IF(N680="základní",J680,0)</f>
        <v>0</v>
      </c>
      <c r="BF680" s="93">
        <f>IF(N680="snížená",J680,0)</f>
        <v>0</v>
      </c>
      <c r="BG680" s="93">
        <f>IF(N680="zákl. přenesená",J680,0)</f>
        <v>0</v>
      </c>
      <c r="BH680" s="93">
        <f>IF(N680="sníž. přenesená",J680,0)</f>
        <v>0</v>
      </c>
      <c r="BI680" s="93">
        <f>IF(N680="nulová",J680,0)</f>
        <v>0</v>
      </c>
      <c r="BJ680" s="55" t="s">
        <v>113</v>
      </c>
      <c r="BK680" s="93">
        <f>ROUND(I680*H680,2)</f>
        <v>0</v>
      </c>
      <c r="BL680" s="55" t="s">
        <v>195</v>
      </c>
      <c r="BM680" s="55" t="s">
        <v>2351</v>
      </c>
    </row>
    <row r="681" spans="2:65" s="101" customFormat="1" ht="27">
      <c r="B681" s="61"/>
      <c r="D681" s="167" t="s">
        <v>197</v>
      </c>
      <c r="F681" s="168" t="s">
        <v>2352</v>
      </c>
      <c r="I681" s="240"/>
      <c r="L681" s="61"/>
      <c r="M681" s="94"/>
      <c r="N681" s="100"/>
      <c r="O681" s="100"/>
      <c r="P681" s="100"/>
      <c r="Q681" s="100"/>
      <c r="R681" s="100"/>
      <c r="S681" s="100"/>
      <c r="T681" s="69"/>
      <c r="AT681" s="55" t="s">
        <v>197</v>
      </c>
      <c r="AU681" s="55" t="s">
        <v>115</v>
      </c>
    </row>
    <row r="682" spans="2:65" s="101" customFormat="1" ht="54">
      <c r="B682" s="61"/>
      <c r="D682" s="167" t="s">
        <v>199</v>
      </c>
      <c r="F682" s="169" t="s">
        <v>558</v>
      </c>
      <c r="I682" s="240"/>
      <c r="L682" s="61"/>
      <c r="M682" s="94"/>
      <c r="N682" s="100"/>
      <c r="O682" s="100"/>
      <c r="P682" s="100"/>
      <c r="Q682" s="100"/>
      <c r="R682" s="100"/>
      <c r="S682" s="100"/>
      <c r="T682" s="69"/>
      <c r="AT682" s="55" t="s">
        <v>199</v>
      </c>
      <c r="AU682" s="55" t="s">
        <v>115</v>
      </c>
    </row>
    <row r="683" spans="2:65" s="171" customFormat="1">
      <c r="B683" s="170"/>
      <c r="D683" s="167" t="s">
        <v>201</v>
      </c>
      <c r="E683" s="172" t="s">
        <v>69</v>
      </c>
      <c r="F683" s="173" t="s">
        <v>202</v>
      </c>
      <c r="H683" s="172" t="s">
        <v>69</v>
      </c>
      <c r="I683" s="241"/>
      <c r="L683" s="170"/>
      <c r="M683" s="174"/>
      <c r="N683" s="175"/>
      <c r="O683" s="175"/>
      <c r="P683" s="175"/>
      <c r="Q683" s="175"/>
      <c r="R683" s="175"/>
      <c r="S683" s="175"/>
      <c r="T683" s="176"/>
      <c r="AT683" s="172" t="s">
        <v>201</v>
      </c>
      <c r="AU683" s="172" t="s">
        <v>115</v>
      </c>
      <c r="AV683" s="171" t="s">
        <v>113</v>
      </c>
      <c r="AW683" s="171" t="s">
        <v>93</v>
      </c>
      <c r="AX683" s="171" t="s">
        <v>111</v>
      </c>
      <c r="AY683" s="172" t="s">
        <v>188</v>
      </c>
    </row>
    <row r="684" spans="2:65" s="171" customFormat="1">
      <c r="B684" s="170"/>
      <c r="D684" s="167" t="s">
        <v>201</v>
      </c>
      <c r="E684" s="172" t="s">
        <v>69</v>
      </c>
      <c r="F684" s="173" t="s">
        <v>2150</v>
      </c>
      <c r="H684" s="172" t="s">
        <v>69</v>
      </c>
      <c r="I684" s="241"/>
      <c r="L684" s="170"/>
      <c r="M684" s="174"/>
      <c r="N684" s="175"/>
      <c r="O684" s="175"/>
      <c r="P684" s="175"/>
      <c r="Q684" s="175"/>
      <c r="R684" s="175"/>
      <c r="S684" s="175"/>
      <c r="T684" s="176"/>
      <c r="AT684" s="172" t="s">
        <v>201</v>
      </c>
      <c r="AU684" s="172" t="s">
        <v>115</v>
      </c>
      <c r="AV684" s="171" t="s">
        <v>113</v>
      </c>
      <c r="AW684" s="171" t="s">
        <v>93</v>
      </c>
      <c r="AX684" s="171" t="s">
        <v>111</v>
      </c>
      <c r="AY684" s="172" t="s">
        <v>188</v>
      </c>
    </row>
    <row r="685" spans="2:65" s="171" customFormat="1">
      <c r="B685" s="170"/>
      <c r="D685" s="167" t="s">
        <v>201</v>
      </c>
      <c r="E685" s="172" t="s">
        <v>69</v>
      </c>
      <c r="F685" s="173" t="s">
        <v>2151</v>
      </c>
      <c r="H685" s="172" t="s">
        <v>69</v>
      </c>
      <c r="I685" s="241"/>
      <c r="L685" s="170"/>
      <c r="M685" s="174"/>
      <c r="N685" s="175"/>
      <c r="O685" s="175"/>
      <c r="P685" s="175"/>
      <c r="Q685" s="175"/>
      <c r="R685" s="175"/>
      <c r="S685" s="175"/>
      <c r="T685" s="176"/>
      <c r="AT685" s="172" t="s">
        <v>201</v>
      </c>
      <c r="AU685" s="172" t="s">
        <v>115</v>
      </c>
      <c r="AV685" s="171" t="s">
        <v>113</v>
      </c>
      <c r="AW685" s="171" t="s">
        <v>93</v>
      </c>
      <c r="AX685" s="171" t="s">
        <v>111</v>
      </c>
      <c r="AY685" s="172" t="s">
        <v>188</v>
      </c>
    </row>
    <row r="686" spans="2:65" s="171" customFormat="1">
      <c r="B686" s="170"/>
      <c r="D686" s="167" t="s">
        <v>201</v>
      </c>
      <c r="E686" s="172" t="s">
        <v>69</v>
      </c>
      <c r="F686" s="173" t="s">
        <v>478</v>
      </c>
      <c r="H686" s="172" t="s">
        <v>69</v>
      </c>
      <c r="I686" s="241"/>
      <c r="L686" s="170"/>
      <c r="M686" s="174"/>
      <c r="N686" s="175"/>
      <c r="O686" s="175"/>
      <c r="P686" s="175"/>
      <c r="Q686" s="175"/>
      <c r="R686" s="175"/>
      <c r="S686" s="175"/>
      <c r="T686" s="176"/>
      <c r="AT686" s="172" t="s">
        <v>201</v>
      </c>
      <c r="AU686" s="172" t="s">
        <v>115</v>
      </c>
      <c r="AV686" s="171" t="s">
        <v>113</v>
      </c>
      <c r="AW686" s="171" t="s">
        <v>93</v>
      </c>
      <c r="AX686" s="171" t="s">
        <v>111</v>
      </c>
      <c r="AY686" s="172" t="s">
        <v>188</v>
      </c>
    </row>
    <row r="687" spans="2:65" s="178" customFormat="1">
      <c r="B687" s="177"/>
      <c r="D687" s="167" t="s">
        <v>201</v>
      </c>
      <c r="E687" s="179" t="s">
        <v>69</v>
      </c>
      <c r="F687" s="180" t="s">
        <v>69</v>
      </c>
      <c r="H687" s="181">
        <v>0</v>
      </c>
      <c r="I687" s="242"/>
      <c r="L687" s="177"/>
      <c r="M687" s="182"/>
      <c r="N687" s="183"/>
      <c r="O687" s="183"/>
      <c r="P687" s="183"/>
      <c r="Q687" s="183"/>
      <c r="R687" s="183"/>
      <c r="S687" s="183"/>
      <c r="T687" s="184"/>
      <c r="AT687" s="179" t="s">
        <v>201</v>
      </c>
      <c r="AU687" s="179" t="s">
        <v>115</v>
      </c>
      <c r="AV687" s="178" t="s">
        <v>115</v>
      </c>
      <c r="AW687" s="178" t="s">
        <v>93</v>
      </c>
      <c r="AX687" s="178" t="s">
        <v>111</v>
      </c>
      <c r="AY687" s="179" t="s">
        <v>188</v>
      </c>
    </row>
    <row r="688" spans="2:65" s="171" customFormat="1" ht="27">
      <c r="B688" s="170"/>
      <c r="D688" s="167" t="s">
        <v>201</v>
      </c>
      <c r="E688" s="172" t="s">
        <v>69</v>
      </c>
      <c r="F688" s="173" t="s">
        <v>2304</v>
      </c>
      <c r="H688" s="172" t="s">
        <v>69</v>
      </c>
      <c r="I688" s="241"/>
      <c r="L688" s="170"/>
      <c r="M688" s="174"/>
      <c r="N688" s="175"/>
      <c r="O688" s="175"/>
      <c r="P688" s="175"/>
      <c r="Q688" s="175"/>
      <c r="R688" s="175"/>
      <c r="S688" s="175"/>
      <c r="T688" s="176"/>
      <c r="AT688" s="172" t="s">
        <v>201</v>
      </c>
      <c r="AU688" s="172" t="s">
        <v>115</v>
      </c>
      <c r="AV688" s="171" t="s">
        <v>113</v>
      </c>
      <c r="AW688" s="171" t="s">
        <v>93</v>
      </c>
      <c r="AX688" s="171" t="s">
        <v>111</v>
      </c>
      <c r="AY688" s="172" t="s">
        <v>188</v>
      </c>
    </row>
    <row r="689" spans="2:65" s="171" customFormat="1">
      <c r="B689" s="170"/>
      <c r="D689" s="167" t="s">
        <v>201</v>
      </c>
      <c r="E689" s="172" t="s">
        <v>69</v>
      </c>
      <c r="F689" s="173" t="s">
        <v>2353</v>
      </c>
      <c r="H689" s="172" t="s">
        <v>69</v>
      </c>
      <c r="I689" s="241"/>
      <c r="L689" s="170"/>
      <c r="M689" s="174"/>
      <c r="N689" s="175"/>
      <c r="O689" s="175"/>
      <c r="P689" s="175"/>
      <c r="Q689" s="175"/>
      <c r="R689" s="175"/>
      <c r="S689" s="175"/>
      <c r="T689" s="176"/>
      <c r="AT689" s="172" t="s">
        <v>201</v>
      </c>
      <c r="AU689" s="172" t="s">
        <v>115</v>
      </c>
      <c r="AV689" s="171" t="s">
        <v>113</v>
      </c>
      <c r="AW689" s="171" t="s">
        <v>93</v>
      </c>
      <c r="AX689" s="171" t="s">
        <v>111</v>
      </c>
      <c r="AY689" s="172" t="s">
        <v>188</v>
      </c>
    </row>
    <row r="690" spans="2:65" s="178" customFormat="1">
      <c r="B690" s="177"/>
      <c r="D690" s="167" t="s">
        <v>201</v>
      </c>
      <c r="E690" s="179" t="s">
        <v>69</v>
      </c>
      <c r="F690" s="180" t="s">
        <v>2354</v>
      </c>
      <c r="H690" s="181">
        <v>3.7</v>
      </c>
      <c r="I690" s="242"/>
      <c r="L690" s="177"/>
      <c r="M690" s="182"/>
      <c r="N690" s="183"/>
      <c r="O690" s="183"/>
      <c r="P690" s="183"/>
      <c r="Q690" s="183"/>
      <c r="R690" s="183"/>
      <c r="S690" s="183"/>
      <c r="T690" s="184"/>
      <c r="AT690" s="179" t="s">
        <v>201</v>
      </c>
      <c r="AU690" s="179" t="s">
        <v>115</v>
      </c>
      <c r="AV690" s="178" t="s">
        <v>115</v>
      </c>
      <c r="AW690" s="178" t="s">
        <v>93</v>
      </c>
      <c r="AX690" s="178" t="s">
        <v>111</v>
      </c>
      <c r="AY690" s="179" t="s">
        <v>188</v>
      </c>
    </row>
    <row r="691" spans="2:65" s="194" customFormat="1">
      <c r="B691" s="193"/>
      <c r="D691" s="167" t="s">
        <v>201</v>
      </c>
      <c r="E691" s="195" t="s">
        <v>69</v>
      </c>
      <c r="F691" s="196" t="s">
        <v>253</v>
      </c>
      <c r="H691" s="197">
        <v>3.7</v>
      </c>
      <c r="I691" s="244"/>
      <c r="L691" s="193"/>
      <c r="M691" s="198"/>
      <c r="N691" s="199"/>
      <c r="O691" s="199"/>
      <c r="P691" s="199"/>
      <c r="Q691" s="199"/>
      <c r="R691" s="199"/>
      <c r="S691" s="199"/>
      <c r="T691" s="200"/>
      <c r="AT691" s="195" t="s">
        <v>201</v>
      </c>
      <c r="AU691" s="195" t="s">
        <v>115</v>
      </c>
      <c r="AV691" s="194" t="s">
        <v>228</v>
      </c>
      <c r="AW691" s="194" t="s">
        <v>93</v>
      </c>
      <c r="AX691" s="194" t="s">
        <v>111</v>
      </c>
      <c r="AY691" s="195" t="s">
        <v>188</v>
      </c>
    </row>
    <row r="692" spans="2:65" s="178" customFormat="1">
      <c r="B692" s="177"/>
      <c r="D692" s="167" t="s">
        <v>201</v>
      </c>
      <c r="E692" s="179" t="s">
        <v>69</v>
      </c>
      <c r="F692" s="180" t="s">
        <v>69</v>
      </c>
      <c r="H692" s="181">
        <v>0</v>
      </c>
      <c r="I692" s="242"/>
      <c r="L692" s="177"/>
      <c r="M692" s="182"/>
      <c r="N692" s="183"/>
      <c r="O692" s="183"/>
      <c r="P692" s="183"/>
      <c r="Q692" s="183"/>
      <c r="R692" s="183"/>
      <c r="S692" s="183"/>
      <c r="T692" s="184"/>
      <c r="AT692" s="179" t="s">
        <v>201</v>
      </c>
      <c r="AU692" s="179" t="s">
        <v>115</v>
      </c>
      <c r="AV692" s="178" t="s">
        <v>115</v>
      </c>
      <c r="AW692" s="178" t="s">
        <v>93</v>
      </c>
      <c r="AX692" s="178" t="s">
        <v>111</v>
      </c>
      <c r="AY692" s="179" t="s">
        <v>188</v>
      </c>
    </row>
    <row r="693" spans="2:65" s="171" customFormat="1">
      <c r="B693" s="170"/>
      <c r="D693" s="167" t="s">
        <v>201</v>
      </c>
      <c r="E693" s="172" t="s">
        <v>69</v>
      </c>
      <c r="F693" s="173" t="s">
        <v>2307</v>
      </c>
      <c r="H693" s="172" t="s">
        <v>69</v>
      </c>
      <c r="I693" s="241"/>
      <c r="L693" s="170"/>
      <c r="M693" s="174"/>
      <c r="N693" s="175"/>
      <c r="O693" s="175"/>
      <c r="P693" s="175"/>
      <c r="Q693" s="175"/>
      <c r="R693" s="175"/>
      <c r="S693" s="175"/>
      <c r="T693" s="176"/>
      <c r="AT693" s="172" t="s">
        <v>201</v>
      </c>
      <c r="AU693" s="172" t="s">
        <v>115</v>
      </c>
      <c r="AV693" s="171" t="s">
        <v>113</v>
      </c>
      <c r="AW693" s="171" t="s">
        <v>93</v>
      </c>
      <c r="AX693" s="171" t="s">
        <v>111</v>
      </c>
      <c r="AY693" s="172" t="s">
        <v>188</v>
      </c>
    </row>
    <row r="694" spans="2:65" s="171" customFormat="1">
      <c r="B694" s="170"/>
      <c r="D694" s="167" t="s">
        <v>201</v>
      </c>
      <c r="E694" s="172" t="s">
        <v>69</v>
      </c>
      <c r="F694" s="173" t="s">
        <v>2355</v>
      </c>
      <c r="H694" s="172" t="s">
        <v>69</v>
      </c>
      <c r="I694" s="241"/>
      <c r="L694" s="170"/>
      <c r="M694" s="174"/>
      <c r="N694" s="175"/>
      <c r="O694" s="175"/>
      <c r="P694" s="175"/>
      <c r="Q694" s="175"/>
      <c r="R694" s="175"/>
      <c r="S694" s="175"/>
      <c r="T694" s="176"/>
      <c r="AT694" s="172" t="s">
        <v>201</v>
      </c>
      <c r="AU694" s="172" t="s">
        <v>115</v>
      </c>
      <c r="AV694" s="171" t="s">
        <v>113</v>
      </c>
      <c r="AW694" s="171" t="s">
        <v>93</v>
      </c>
      <c r="AX694" s="171" t="s">
        <v>111</v>
      </c>
      <c r="AY694" s="172" t="s">
        <v>188</v>
      </c>
    </row>
    <row r="695" spans="2:65" s="178" customFormat="1">
      <c r="B695" s="177"/>
      <c r="D695" s="167" t="s">
        <v>201</v>
      </c>
      <c r="E695" s="179" t="s">
        <v>69</v>
      </c>
      <c r="F695" s="180" t="s">
        <v>2356</v>
      </c>
      <c r="H695" s="181">
        <v>26</v>
      </c>
      <c r="I695" s="242"/>
      <c r="L695" s="177"/>
      <c r="M695" s="182"/>
      <c r="N695" s="183"/>
      <c r="O695" s="183"/>
      <c r="P695" s="183"/>
      <c r="Q695" s="183"/>
      <c r="R695" s="183"/>
      <c r="S695" s="183"/>
      <c r="T695" s="184"/>
      <c r="AT695" s="179" t="s">
        <v>201</v>
      </c>
      <c r="AU695" s="179" t="s">
        <v>115</v>
      </c>
      <c r="AV695" s="178" t="s">
        <v>115</v>
      </c>
      <c r="AW695" s="178" t="s">
        <v>93</v>
      </c>
      <c r="AX695" s="178" t="s">
        <v>111</v>
      </c>
      <c r="AY695" s="179" t="s">
        <v>188</v>
      </c>
    </row>
    <row r="696" spans="2:65" s="194" customFormat="1">
      <c r="B696" s="193"/>
      <c r="D696" s="167" t="s">
        <v>201</v>
      </c>
      <c r="E696" s="195" t="s">
        <v>69</v>
      </c>
      <c r="F696" s="196" t="s">
        <v>253</v>
      </c>
      <c r="H696" s="197">
        <v>26</v>
      </c>
      <c r="I696" s="244"/>
      <c r="L696" s="193"/>
      <c r="M696" s="198"/>
      <c r="N696" s="199"/>
      <c r="O696" s="199"/>
      <c r="P696" s="199"/>
      <c r="Q696" s="199"/>
      <c r="R696" s="199"/>
      <c r="S696" s="199"/>
      <c r="T696" s="200"/>
      <c r="AT696" s="195" t="s">
        <v>201</v>
      </c>
      <c r="AU696" s="195" t="s">
        <v>115</v>
      </c>
      <c r="AV696" s="194" t="s">
        <v>228</v>
      </c>
      <c r="AW696" s="194" t="s">
        <v>93</v>
      </c>
      <c r="AX696" s="194" t="s">
        <v>111</v>
      </c>
      <c r="AY696" s="195" t="s">
        <v>188</v>
      </c>
    </row>
    <row r="697" spans="2:65" s="178" customFormat="1">
      <c r="B697" s="177"/>
      <c r="D697" s="167" t="s">
        <v>201</v>
      </c>
      <c r="E697" s="179" t="s">
        <v>69</v>
      </c>
      <c r="F697" s="180" t="s">
        <v>69</v>
      </c>
      <c r="H697" s="181">
        <v>0</v>
      </c>
      <c r="I697" s="242"/>
      <c r="L697" s="177"/>
      <c r="M697" s="182"/>
      <c r="N697" s="183"/>
      <c r="O697" s="183"/>
      <c r="P697" s="183"/>
      <c r="Q697" s="183"/>
      <c r="R697" s="183"/>
      <c r="S697" s="183"/>
      <c r="T697" s="184"/>
      <c r="AT697" s="179" t="s">
        <v>201</v>
      </c>
      <c r="AU697" s="179" t="s">
        <v>115</v>
      </c>
      <c r="AV697" s="178" t="s">
        <v>115</v>
      </c>
      <c r="AW697" s="178" t="s">
        <v>93</v>
      </c>
      <c r="AX697" s="178" t="s">
        <v>111</v>
      </c>
      <c r="AY697" s="179" t="s">
        <v>188</v>
      </c>
    </row>
    <row r="698" spans="2:65" s="186" customFormat="1">
      <c r="B698" s="185"/>
      <c r="D698" s="167" t="s">
        <v>201</v>
      </c>
      <c r="E698" s="187" t="s">
        <v>69</v>
      </c>
      <c r="F698" s="188" t="s">
        <v>210</v>
      </c>
      <c r="H698" s="189">
        <v>29.7</v>
      </c>
      <c r="I698" s="243"/>
      <c r="L698" s="185"/>
      <c r="M698" s="190"/>
      <c r="N698" s="191"/>
      <c r="O698" s="191"/>
      <c r="P698" s="191"/>
      <c r="Q698" s="191"/>
      <c r="R698" s="191"/>
      <c r="S698" s="191"/>
      <c r="T698" s="192"/>
      <c r="AT698" s="187" t="s">
        <v>201</v>
      </c>
      <c r="AU698" s="187" t="s">
        <v>115</v>
      </c>
      <c r="AV698" s="186" t="s">
        <v>195</v>
      </c>
      <c r="AW698" s="186" t="s">
        <v>93</v>
      </c>
      <c r="AX698" s="186" t="s">
        <v>113</v>
      </c>
      <c r="AY698" s="187" t="s">
        <v>188</v>
      </c>
    </row>
    <row r="699" spans="2:65" s="101" customFormat="1" ht="16.5" customHeight="1">
      <c r="B699" s="86"/>
      <c r="C699" s="87" t="s">
        <v>584</v>
      </c>
      <c r="D699" s="87" t="s">
        <v>190</v>
      </c>
      <c r="E699" s="88" t="s">
        <v>562</v>
      </c>
      <c r="F699" s="89" t="s">
        <v>563</v>
      </c>
      <c r="G699" s="90" t="s">
        <v>304</v>
      </c>
      <c r="H699" s="91">
        <v>183</v>
      </c>
      <c r="I699" s="238"/>
      <c r="J699" s="92">
        <f>ROUND(I699*H699,2)</f>
        <v>0</v>
      </c>
      <c r="K699" s="89" t="s">
        <v>194</v>
      </c>
      <c r="L699" s="61"/>
      <c r="M699" s="239" t="s">
        <v>69</v>
      </c>
      <c r="N699" s="164" t="s">
        <v>100</v>
      </c>
      <c r="O699" s="100"/>
      <c r="P699" s="165">
        <f>O699*H699</f>
        <v>0</v>
      </c>
      <c r="Q699" s="165">
        <v>1.0000000000000001E-5</v>
      </c>
      <c r="R699" s="165">
        <f>Q699*H699</f>
        <v>1.8300000000000002E-3</v>
      </c>
      <c r="S699" s="165">
        <v>0</v>
      </c>
      <c r="T699" s="166">
        <f>S699*H699</f>
        <v>0</v>
      </c>
      <c r="AR699" s="55" t="s">
        <v>195</v>
      </c>
      <c r="AT699" s="55" t="s">
        <v>190</v>
      </c>
      <c r="AU699" s="55" t="s">
        <v>115</v>
      </c>
      <c r="AY699" s="55" t="s">
        <v>188</v>
      </c>
      <c r="BE699" s="93">
        <f>IF(N699="základní",J699,0)</f>
        <v>0</v>
      </c>
      <c r="BF699" s="93">
        <f>IF(N699="snížená",J699,0)</f>
        <v>0</v>
      </c>
      <c r="BG699" s="93">
        <f>IF(N699="zákl. přenesená",J699,0)</f>
        <v>0</v>
      </c>
      <c r="BH699" s="93">
        <f>IF(N699="sníž. přenesená",J699,0)</f>
        <v>0</v>
      </c>
      <c r="BI699" s="93">
        <f>IF(N699="nulová",J699,0)</f>
        <v>0</v>
      </c>
      <c r="BJ699" s="55" t="s">
        <v>113</v>
      </c>
      <c r="BK699" s="93">
        <f>ROUND(I699*H699,2)</f>
        <v>0</v>
      </c>
      <c r="BL699" s="55" t="s">
        <v>195</v>
      </c>
      <c r="BM699" s="55" t="s">
        <v>2357</v>
      </c>
    </row>
    <row r="700" spans="2:65" s="101" customFormat="1">
      <c r="B700" s="61"/>
      <c r="D700" s="167" t="s">
        <v>197</v>
      </c>
      <c r="F700" s="168" t="s">
        <v>563</v>
      </c>
      <c r="I700" s="240"/>
      <c r="L700" s="61"/>
      <c r="M700" s="94"/>
      <c r="N700" s="100"/>
      <c r="O700" s="100"/>
      <c r="P700" s="100"/>
      <c r="Q700" s="100"/>
      <c r="R700" s="100"/>
      <c r="S700" s="100"/>
      <c r="T700" s="69"/>
      <c r="AT700" s="55" t="s">
        <v>197</v>
      </c>
      <c r="AU700" s="55" t="s">
        <v>115</v>
      </c>
    </row>
    <row r="701" spans="2:65" s="101" customFormat="1" ht="54">
      <c r="B701" s="61"/>
      <c r="D701" s="167" t="s">
        <v>199</v>
      </c>
      <c r="F701" s="169" t="s">
        <v>565</v>
      </c>
      <c r="I701" s="240"/>
      <c r="L701" s="61"/>
      <c r="M701" s="94"/>
      <c r="N701" s="100"/>
      <c r="O701" s="100"/>
      <c r="P701" s="100"/>
      <c r="Q701" s="100"/>
      <c r="R701" s="100"/>
      <c r="S701" s="100"/>
      <c r="T701" s="69"/>
      <c r="AT701" s="55" t="s">
        <v>199</v>
      </c>
      <c r="AU701" s="55" t="s">
        <v>115</v>
      </c>
    </row>
    <row r="702" spans="2:65" s="171" customFormat="1">
      <c r="B702" s="170"/>
      <c r="D702" s="167" t="s">
        <v>201</v>
      </c>
      <c r="E702" s="172" t="s">
        <v>69</v>
      </c>
      <c r="F702" s="173" t="s">
        <v>202</v>
      </c>
      <c r="H702" s="172" t="s">
        <v>69</v>
      </c>
      <c r="I702" s="241"/>
      <c r="L702" s="170"/>
      <c r="M702" s="174"/>
      <c r="N702" s="175"/>
      <c r="O702" s="175"/>
      <c r="P702" s="175"/>
      <c r="Q702" s="175"/>
      <c r="R702" s="175"/>
      <c r="S702" s="175"/>
      <c r="T702" s="176"/>
      <c r="AT702" s="172" t="s">
        <v>201</v>
      </c>
      <c r="AU702" s="172" t="s">
        <v>115</v>
      </c>
      <c r="AV702" s="171" t="s">
        <v>113</v>
      </c>
      <c r="AW702" s="171" t="s">
        <v>93</v>
      </c>
      <c r="AX702" s="171" t="s">
        <v>111</v>
      </c>
      <c r="AY702" s="172" t="s">
        <v>188</v>
      </c>
    </row>
    <row r="703" spans="2:65" s="171" customFormat="1">
      <c r="B703" s="170"/>
      <c r="D703" s="167" t="s">
        <v>201</v>
      </c>
      <c r="E703" s="172" t="s">
        <v>69</v>
      </c>
      <c r="F703" s="173" t="s">
        <v>2150</v>
      </c>
      <c r="H703" s="172" t="s">
        <v>69</v>
      </c>
      <c r="I703" s="241"/>
      <c r="L703" s="170"/>
      <c r="M703" s="174"/>
      <c r="N703" s="175"/>
      <c r="O703" s="175"/>
      <c r="P703" s="175"/>
      <c r="Q703" s="175"/>
      <c r="R703" s="175"/>
      <c r="S703" s="175"/>
      <c r="T703" s="176"/>
      <c r="AT703" s="172" t="s">
        <v>201</v>
      </c>
      <c r="AU703" s="172" t="s">
        <v>115</v>
      </c>
      <c r="AV703" s="171" t="s">
        <v>113</v>
      </c>
      <c r="AW703" s="171" t="s">
        <v>93</v>
      </c>
      <c r="AX703" s="171" t="s">
        <v>111</v>
      </c>
      <c r="AY703" s="172" t="s">
        <v>188</v>
      </c>
    </row>
    <row r="704" spans="2:65" s="171" customFormat="1">
      <c r="B704" s="170"/>
      <c r="D704" s="167" t="s">
        <v>201</v>
      </c>
      <c r="E704" s="172" t="s">
        <v>69</v>
      </c>
      <c r="F704" s="173" t="s">
        <v>2151</v>
      </c>
      <c r="H704" s="172" t="s">
        <v>69</v>
      </c>
      <c r="I704" s="241"/>
      <c r="L704" s="170"/>
      <c r="M704" s="174"/>
      <c r="N704" s="175"/>
      <c r="O704" s="175"/>
      <c r="P704" s="175"/>
      <c r="Q704" s="175"/>
      <c r="R704" s="175"/>
      <c r="S704" s="175"/>
      <c r="T704" s="176"/>
      <c r="AT704" s="172" t="s">
        <v>201</v>
      </c>
      <c r="AU704" s="172" t="s">
        <v>115</v>
      </c>
      <c r="AV704" s="171" t="s">
        <v>113</v>
      </c>
      <c r="AW704" s="171" t="s">
        <v>93</v>
      </c>
      <c r="AX704" s="171" t="s">
        <v>111</v>
      </c>
      <c r="AY704" s="172" t="s">
        <v>188</v>
      </c>
    </row>
    <row r="705" spans="2:51" s="171" customFormat="1">
      <c r="B705" s="170"/>
      <c r="D705" s="167" t="s">
        <v>201</v>
      </c>
      <c r="E705" s="172" t="s">
        <v>69</v>
      </c>
      <c r="F705" s="173" t="s">
        <v>2358</v>
      </c>
      <c r="H705" s="172" t="s">
        <v>69</v>
      </c>
      <c r="I705" s="241"/>
      <c r="L705" s="170"/>
      <c r="M705" s="174"/>
      <c r="N705" s="175"/>
      <c r="O705" s="175"/>
      <c r="P705" s="175"/>
      <c r="Q705" s="175"/>
      <c r="R705" s="175"/>
      <c r="S705" s="175"/>
      <c r="T705" s="176"/>
      <c r="AT705" s="172" t="s">
        <v>201</v>
      </c>
      <c r="AU705" s="172" t="s">
        <v>115</v>
      </c>
      <c r="AV705" s="171" t="s">
        <v>113</v>
      </c>
      <c r="AW705" s="171" t="s">
        <v>93</v>
      </c>
      <c r="AX705" s="171" t="s">
        <v>111</v>
      </c>
      <c r="AY705" s="172" t="s">
        <v>188</v>
      </c>
    </row>
    <row r="706" spans="2:51" s="178" customFormat="1">
      <c r="B706" s="177"/>
      <c r="D706" s="167" t="s">
        <v>201</v>
      </c>
      <c r="E706" s="179" t="s">
        <v>69</v>
      </c>
      <c r="F706" s="180" t="s">
        <v>69</v>
      </c>
      <c r="H706" s="181">
        <v>0</v>
      </c>
      <c r="I706" s="242"/>
      <c r="L706" s="177"/>
      <c r="M706" s="182"/>
      <c r="N706" s="183"/>
      <c r="O706" s="183"/>
      <c r="P706" s="183"/>
      <c r="Q706" s="183"/>
      <c r="R706" s="183"/>
      <c r="S706" s="183"/>
      <c r="T706" s="184"/>
      <c r="AT706" s="179" t="s">
        <v>201</v>
      </c>
      <c r="AU706" s="179" t="s">
        <v>115</v>
      </c>
      <c r="AV706" s="178" t="s">
        <v>115</v>
      </c>
      <c r="AW706" s="178" t="s">
        <v>93</v>
      </c>
      <c r="AX706" s="178" t="s">
        <v>111</v>
      </c>
      <c r="AY706" s="179" t="s">
        <v>188</v>
      </c>
    </row>
    <row r="707" spans="2:51" s="171" customFormat="1">
      <c r="B707" s="170"/>
      <c r="D707" s="167" t="s">
        <v>201</v>
      </c>
      <c r="E707" s="172" t="s">
        <v>69</v>
      </c>
      <c r="F707" s="173" t="s">
        <v>2316</v>
      </c>
      <c r="H707" s="172" t="s">
        <v>69</v>
      </c>
      <c r="I707" s="241"/>
      <c r="L707" s="170"/>
      <c r="M707" s="174"/>
      <c r="N707" s="175"/>
      <c r="O707" s="175"/>
      <c r="P707" s="175"/>
      <c r="Q707" s="175"/>
      <c r="R707" s="175"/>
      <c r="S707" s="175"/>
      <c r="T707" s="176"/>
      <c r="AT707" s="172" t="s">
        <v>201</v>
      </c>
      <c r="AU707" s="172" t="s">
        <v>115</v>
      </c>
      <c r="AV707" s="171" t="s">
        <v>113</v>
      </c>
      <c r="AW707" s="171" t="s">
        <v>93</v>
      </c>
      <c r="AX707" s="171" t="s">
        <v>111</v>
      </c>
      <c r="AY707" s="172" t="s">
        <v>188</v>
      </c>
    </row>
    <row r="708" spans="2:51" s="171" customFormat="1">
      <c r="B708" s="170"/>
      <c r="D708" s="167" t="s">
        <v>201</v>
      </c>
      <c r="E708" s="172" t="s">
        <v>69</v>
      </c>
      <c r="F708" s="173" t="s">
        <v>205</v>
      </c>
      <c r="H708" s="172" t="s">
        <v>69</v>
      </c>
      <c r="I708" s="241"/>
      <c r="L708" s="170"/>
      <c r="M708" s="174"/>
      <c r="N708" s="175"/>
      <c r="O708" s="175"/>
      <c r="P708" s="175"/>
      <c r="Q708" s="175"/>
      <c r="R708" s="175"/>
      <c r="S708" s="175"/>
      <c r="T708" s="176"/>
      <c r="AT708" s="172" t="s">
        <v>201</v>
      </c>
      <c r="AU708" s="172" t="s">
        <v>115</v>
      </c>
      <c r="AV708" s="171" t="s">
        <v>113</v>
      </c>
      <c r="AW708" s="171" t="s">
        <v>93</v>
      </c>
      <c r="AX708" s="171" t="s">
        <v>111</v>
      </c>
      <c r="AY708" s="172" t="s">
        <v>188</v>
      </c>
    </row>
    <row r="709" spans="2:51" s="171" customFormat="1">
      <c r="B709" s="170"/>
      <c r="D709" s="167" t="s">
        <v>201</v>
      </c>
      <c r="E709" s="172" t="s">
        <v>69</v>
      </c>
      <c r="F709" s="173" t="s">
        <v>2359</v>
      </c>
      <c r="H709" s="172" t="s">
        <v>69</v>
      </c>
      <c r="I709" s="241"/>
      <c r="L709" s="170"/>
      <c r="M709" s="174"/>
      <c r="N709" s="175"/>
      <c r="O709" s="175"/>
      <c r="P709" s="175"/>
      <c r="Q709" s="175"/>
      <c r="R709" s="175"/>
      <c r="S709" s="175"/>
      <c r="T709" s="176"/>
      <c r="AT709" s="172" t="s">
        <v>201</v>
      </c>
      <c r="AU709" s="172" t="s">
        <v>115</v>
      </c>
      <c r="AV709" s="171" t="s">
        <v>113</v>
      </c>
      <c r="AW709" s="171" t="s">
        <v>93</v>
      </c>
      <c r="AX709" s="171" t="s">
        <v>111</v>
      </c>
      <c r="AY709" s="172" t="s">
        <v>188</v>
      </c>
    </row>
    <row r="710" spans="2:51" s="178" customFormat="1">
      <c r="B710" s="177"/>
      <c r="D710" s="167" t="s">
        <v>201</v>
      </c>
      <c r="E710" s="179" t="s">
        <v>69</v>
      </c>
      <c r="F710" s="180" t="s">
        <v>2360</v>
      </c>
      <c r="H710" s="181">
        <v>6.5</v>
      </c>
      <c r="I710" s="242"/>
      <c r="L710" s="177"/>
      <c r="M710" s="182"/>
      <c r="N710" s="183"/>
      <c r="O710" s="183"/>
      <c r="P710" s="183"/>
      <c r="Q710" s="183"/>
      <c r="R710" s="183"/>
      <c r="S710" s="183"/>
      <c r="T710" s="184"/>
      <c r="AT710" s="179" t="s">
        <v>201</v>
      </c>
      <c r="AU710" s="179" t="s">
        <v>115</v>
      </c>
      <c r="AV710" s="178" t="s">
        <v>115</v>
      </c>
      <c r="AW710" s="178" t="s">
        <v>93</v>
      </c>
      <c r="AX710" s="178" t="s">
        <v>111</v>
      </c>
      <c r="AY710" s="179" t="s">
        <v>188</v>
      </c>
    </row>
    <row r="711" spans="2:51" s="171" customFormat="1">
      <c r="B711" s="170"/>
      <c r="D711" s="167" t="s">
        <v>201</v>
      </c>
      <c r="E711" s="172" t="s">
        <v>69</v>
      </c>
      <c r="F711" s="173" t="s">
        <v>291</v>
      </c>
      <c r="H711" s="172" t="s">
        <v>69</v>
      </c>
      <c r="I711" s="241"/>
      <c r="L711" s="170"/>
      <c r="M711" s="174"/>
      <c r="N711" s="175"/>
      <c r="O711" s="175"/>
      <c r="P711" s="175"/>
      <c r="Q711" s="175"/>
      <c r="R711" s="175"/>
      <c r="S711" s="175"/>
      <c r="T711" s="176"/>
      <c r="AT711" s="172" t="s">
        <v>201</v>
      </c>
      <c r="AU711" s="172" t="s">
        <v>115</v>
      </c>
      <c r="AV711" s="171" t="s">
        <v>113</v>
      </c>
      <c r="AW711" s="171" t="s">
        <v>93</v>
      </c>
      <c r="AX711" s="171" t="s">
        <v>111</v>
      </c>
      <c r="AY711" s="172" t="s">
        <v>188</v>
      </c>
    </row>
    <row r="712" spans="2:51" s="171" customFormat="1">
      <c r="B712" s="170"/>
      <c r="D712" s="167" t="s">
        <v>201</v>
      </c>
      <c r="E712" s="172" t="s">
        <v>69</v>
      </c>
      <c r="F712" s="173" t="s">
        <v>569</v>
      </c>
      <c r="H712" s="172" t="s">
        <v>69</v>
      </c>
      <c r="I712" s="241"/>
      <c r="L712" s="170"/>
      <c r="M712" s="174"/>
      <c r="N712" s="175"/>
      <c r="O712" s="175"/>
      <c r="P712" s="175"/>
      <c r="Q712" s="175"/>
      <c r="R712" s="175"/>
      <c r="S712" s="175"/>
      <c r="T712" s="176"/>
      <c r="AT712" s="172" t="s">
        <v>201</v>
      </c>
      <c r="AU712" s="172" t="s">
        <v>115</v>
      </c>
      <c r="AV712" s="171" t="s">
        <v>113</v>
      </c>
      <c r="AW712" s="171" t="s">
        <v>93</v>
      </c>
      <c r="AX712" s="171" t="s">
        <v>111</v>
      </c>
      <c r="AY712" s="172" t="s">
        <v>188</v>
      </c>
    </row>
    <row r="713" spans="2:51" s="178" customFormat="1">
      <c r="B713" s="177"/>
      <c r="D713" s="167" t="s">
        <v>201</v>
      </c>
      <c r="E713" s="179" t="s">
        <v>69</v>
      </c>
      <c r="F713" s="180" t="s">
        <v>2360</v>
      </c>
      <c r="H713" s="181">
        <v>6.5</v>
      </c>
      <c r="I713" s="242"/>
      <c r="L713" s="177"/>
      <c r="M713" s="182"/>
      <c r="N713" s="183"/>
      <c r="O713" s="183"/>
      <c r="P713" s="183"/>
      <c r="Q713" s="183"/>
      <c r="R713" s="183"/>
      <c r="S713" s="183"/>
      <c r="T713" s="184"/>
      <c r="AT713" s="179" t="s">
        <v>201</v>
      </c>
      <c r="AU713" s="179" t="s">
        <v>115</v>
      </c>
      <c r="AV713" s="178" t="s">
        <v>115</v>
      </c>
      <c r="AW713" s="178" t="s">
        <v>93</v>
      </c>
      <c r="AX713" s="178" t="s">
        <v>111</v>
      </c>
      <c r="AY713" s="179" t="s">
        <v>188</v>
      </c>
    </row>
    <row r="714" spans="2:51" s="194" customFormat="1">
      <c r="B714" s="193"/>
      <c r="D714" s="167" t="s">
        <v>201</v>
      </c>
      <c r="E714" s="195" t="s">
        <v>69</v>
      </c>
      <c r="F714" s="196" t="s">
        <v>253</v>
      </c>
      <c r="H714" s="197">
        <v>13</v>
      </c>
      <c r="I714" s="244"/>
      <c r="L714" s="193"/>
      <c r="M714" s="198"/>
      <c r="N714" s="199"/>
      <c r="O714" s="199"/>
      <c r="P714" s="199"/>
      <c r="Q714" s="199"/>
      <c r="R714" s="199"/>
      <c r="S714" s="199"/>
      <c r="T714" s="200"/>
      <c r="AT714" s="195" t="s">
        <v>201</v>
      </c>
      <c r="AU714" s="195" t="s">
        <v>115</v>
      </c>
      <c r="AV714" s="194" t="s">
        <v>228</v>
      </c>
      <c r="AW714" s="194" t="s">
        <v>93</v>
      </c>
      <c r="AX714" s="194" t="s">
        <v>111</v>
      </c>
      <c r="AY714" s="195" t="s">
        <v>188</v>
      </c>
    </row>
    <row r="715" spans="2:51" s="178" customFormat="1">
      <c r="B715" s="177"/>
      <c r="D715" s="167" t="s">
        <v>201</v>
      </c>
      <c r="E715" s="179" t="s">
        <v>69</v>
      </c>
      <c r="F715" s="180" t="s">
        <v>69</v>
      </c>
      <c r="H715" s="181">
        <v>0</v>
      </c>
      <c r="I715" s="242"/>
      <c r="L715" s="177"/>
      <c r="M715" s="182"/>
      <c r="N715" s="183"/>
      <c r="O715" s="183"/>
      <c r="P715" s="183"/>
      <c r="Q715" s="183"/>
      <c r="R715" s="183"/>
      <c r="S715" s="183"/>
      <c r="T715" s="184"/>
      <c r="AT715" s="179" t="s">
        <v>201</v>
      </c>
      <c r="AU715" s="179" t="s">
        <v>115</v>
      </c>
      <c r="AV715" s="178" t="s">
        <v>115</v>
      </c>
      <c r="AW715" s="178" t="s">
        <v>93</v>
      </c>
      <c r="AX715" s="178" t="s">
        <v>111</v>
      </c>
      <c r="AY715" s="179" t="s">
        <v>188</v>
      </c>
    </row>
    <row r="716" spans="2:51" s="171" customFormat="1">
      <c r="B716" s="170"/>
      <c r="D716" s="167" t="s">
        <v>201</v>
      </c>
      <c r="E716" s="172" t="s">
        <v>69</v>
      </c>
      <c r="F716" s="173" t="s">
        <v>2177</v>
      </c>
      <c r="H716" s="172" t="s">
        <v>69</v>
      </c>
      <c r="I716" s="241"/>
      <c r="L716" s="170"/>
      <c r="M716" s="174"/>
      <c r="N716" s="175"/>
      <c r="O716" s="175"/>
      <c r="P716" s="175"/>
      <c r="Q716" s="175"/>
      <c r="R716" s="175"/>
      <c r="S716" s="175"/>
      <c r="T716" s="176"/>
      <c r="AT716" s="172" t="s">
        <v>201</v>
      </c>
      <c r="AU716" s="172" t="s">
        <v>115</v>
      </c>
      <c r="AV716" s="171" t="s">
        <v>113</v>
      </c>
      <c r="AW716" s="171" t="s">
        <v>93</v>
      </c>
      <c r="AX716" s="171" t="s">
        <v>111</v>
      </c>
      <c r="AY716" s="172" t="s">
        <v>188</v>
      </c>
    </row>
    <row r="717" spans="2:51" s="171" customFormat="1">
      <c r="B717" s="170"/>
      <c r="D717" s="167" t="s">
        <v>201</v>
      </c>
      <c r="E717" s="172" t="s">
        <v>69</v>
      </c>
      <c r="F717" s="173" t="s">
        <v>205</v>
      </c>
      <c r="H717" s="172" t="s">
        <v>69</v>
      </c>
      <c r="I717" s="241"/>
      <c r="L717" s="170"/>
      <c r="M717" s="174"/>
      <c r="N717" s="175"/>
      <c r="O717" s="175"/>
      <c r="P717" s="175"/>
      <c r="Q717" s="175"/>
      <c r="R717" s="175"/>
      <c r="S717" s="175"/>
      <c r="T717" s="176"/>
      <c r="AT717" s="172" t="s">
        <v>201</v>
      </c>
      <c r="AU717" s="172" t="s">
        <v>115</v>
      </c>
      <c r="AV717" s="171" t="s">
        <v>113</v>
      </c>
      <c r="AW717" s="171" t="s">
        <v>93</v>
      </c>
      <c r="AX717" s="171" t="s">
        <v>111</v>
      </c>
      <c r="AY717" s="172" t="s">
        <v>188</v>
      </c>
    </row>
    <row r="718" spans="2:51" s="171" customFormat="1">
      <c r="B718" s="170"/>
      <c r="D718" s="167" t="s">
        <v>201</v>
      </c>
      <c r="E718" s="172" t="s">
        <v>69</v>
      </c>
      <c r="F718" s="173" t="s">
        <v>2361</v>
      </c>
      <c r="H718" s="172" t="s">
        <v>69</v>
      </c>
      <c r="I718" s="241"/>
      <c r="L718" s="170"/>
      <c r="M718" s="174"/>
      <c r="N718" s="175"/>
      <c r="O718" s="175"/>
      <c r="P718" s="175"/>
      <c r="Q718" s="175"/>
      <c r="R718" s="175"/>
      <c r="S718" s="175"/>
      <c r="T718" s="176"/>
      <c r="AT718" s="172" t="s">
        <v>201</v>
      </c>
      <c r="AU718" s="172" t="s">
        <v>115</v>
      </c>
      <c r="AV718" s="171" t="s">
        <v>113</v>
      </c>
      <c r="AW718" s="171" t="s">
        <v>93</v>
      </c>
      <c r="AX718" s="171" t="s">
        <v>111</v>
      </c>
      <c r="AY718" s="172" t="s">
        <v>188</v>
      </c>
    </row>
    <row r="719" spans="2:51" s="178" customFormat="1">
      <c r="B719" s="177"/>
      <c r="D719" s="167" t="s">
        <v>201</v>
      </c>
      <c r="E719" s="179" t="s">
        <v>69</v>
      </c>
      <c r="F719" s="180" t="s">
        <v>2362</v>
      </c>
      <c r="H719" s="181">
        <v>52</v>
      </c>
      <c r="I719" s="242"/>
      <c r="L719" s="177"/>
      <c r="M719" s="182"/>
      <c r="N719" s="183"/>
      <c r="O719" s="183"/>
      <c r="P719" s="183"/>
      <c r="Q719" s="183"/>
      <c r="R719" s="183"/>
      <c r="S719" s="183"/>
      <c r="T719" s="184"/>
      <c r="AT719" s="179" t="s">
        <v>201</v>
      </c>
      <c r="AU719" s="179" t="s">
        <v>115</v>
      </c>
      <c r="AV719" s="178" t="s">
        <v>115</v>
      </c>
      <c r="AW719" s="178" t="s">
        <v>93</v>
      </c>
      <c r="AX719" s="178" t="s">
        <v>111</v>
      </c>
      <c r="AY719" s="179" t="s">
        <v>188</v>
      </c>
    </row>
    <row r="720" spans="2:51" s="171" customFormat="1">
      <c r="B720" s="170"/>
      <c r="D720" s="167" t="s">
        <v>201</v>
      </c>
      <c r="E720" s="172" t="s">
        <v>69</v>
      </c>
      <c r="F720" s="173" t="s">
        <v>291</v>
      </c>
      <c r="H720" s="172" t="s">
        <v>69</v>
      </c>
      <c r="I720" s="241"/>
      <c r="L720" s="170"/>
      <c r="M720" s="174"/>
      <c r="N720" s="175"/>
      <c r="O720" s="175"/>
      <c r="P720" s="175"/>
      <c r="Q720" s="175"/>
      <c r="R720" s="175"/>
      <c r="S720" s="175"/>
      <c r="T720" s="176"/>
      <c r="AT720" s="172" t="s">
        <v>201</v>
      </c>
      <c r="AU720" s="172" t="s">
        <v>115</v>
      </c>
      <c r="AV720" s="171" t="s">
        <v>113</v>
      </c>
      <c r="AW720" s="171" t="s">
        <v>93</v>
      </c>
      <c r="AX720" s="171" t="s">
        <v>111</v>
      </c>
      <c r="AY720" s="172" t="s">
        <v>188</v>
      </c>
    </row>
    <row r="721" spans="2:65" s="171" customFormat="1">
      <c r="B721" s="170"/>
      <c r="D721" s="167" t="s">
        <v>201</v>
      </c>
      <c r="E721" s="172" t="s">
        <v>69</v>
      </c>
      <c r="F721" s="173" t="s">
        <v>569</v>
      </c>
      <c r="H721" s="172" t="s">
        <v>69</v>
      </c>
      <c r="I721" s="241"/>
      <c r="L721" s="170"/>
      <c r="M721" s="174"/>
      <c r="N721" s="175"/>
      <c r="O721" s="175"/>
      <c r="P721" s="175"/>
      <c r="Q721" s="175"/>
      <c r="R721" s="175"/>
      <c r="S721" s="175"/>
      <c r="T721" s="176"/>
      <c r="AT721" s="172" t="s">
        <v>201</v>
      </c>
      <c r="AU721" s="172" t="s">
        <v>115</v>
      </c>
      <c r="AV721" s="171" t="s">
        <v>113</v>
      </c>
      <c r="AW721" s="171" t="s">
        <v>93</v>
      </c>
      <c r="AX721" s="171" t="s">
        <v>111</v>
      </c>
      <c r="AY721" s="172" t="s">
        <v>188</v>
      </c>
    </row>
    <row r="722" spans="2:65" s="178" customFormat="1">
      <c r="B722" s="177"/>
      <c r="D722" s="167" t="s">
        <v>201</v>
      </c>
      <c r="E722" s="179" t="s">
        <v>69</v>
      </c>
      <c r="F722" s="180" t="s">
        <v>2362</v>
      </c>
      <c r="H722" s="181">
        <v>52</v>
      </c>
      <c r="I722" s="242"/>
      <c r="L722" s="177"/>
      <c r="M722" s="182"/>
      <c r="N722" s="183"/>
      <c r="O722" s="183"/>
      <c r="P722" s="183"/>
      <c r="Q722" s="183"/>
      <c r="R722" s="183"/>
      <c r="S722" s="183"/>
      <c r="T722" s="184"/>
      <c r="AT722" s="179" t="s">
        <v>201</v>
      </c>
      <c r="AU722" s="179" t="s">
        <v>115</v>
      </c>
      <c r="AV722" s="178" t="s">
        <v>115</v>
      </c>
      <c r="AW722" s="178" t="s">
        <v>93</v>
      </c>
      <c r="AX722" s="178" t="s">
        <v>111</v>
      </c>
      <c r="AY722" s="179" t="s">
        <v>188</v>
      </c>
    </row>
    <row r="723" spans="2:65" s="194" customFormat="1">
      <c r="B723" s="193"/>
      <c r="D723" s="167" t="s">
        <v>201</v>
      </c>
      <c r="E723" s="195" t="s">
        <v>69</v>
      </c>
      <c r="F723" s="196" t="s">
        <v>253</v>
      </c>
      <c r="H723" s="197">
        <v>104</v>
      </c>
      <c r="I723" s="244"/>
      <c r="L723" s="193"/>
      <c r="M723" s="198"/>
      <c r="N723" s="199"/>
      <c r="O723" s="199"/>
      <c r="P723" s="199"/>
      <c r="Q723" s="199"/>
      <c r="R723" s="199"/>
      <c r="S723" s="199"/>
      <c r="T723" s="200"/>
      <c r="AT723" s="195" t="s">
        <v>201</v>
      </c>
      <c r="AU723" s="195" t="s">
        <v>115</v>
      </c>
      <c r="AV723" s="194" t="s">
        <v>228</v>
      </c>
      <c r="AW723" s="194" t="s">
        <v>93</v>
      </c>
      <c r="AX723" s="194" t="s">
        <v>111</v>
      </c>
      <c r="AY723" s="195" t="s">
        <v>188</v>
      </c>
    </row>
    <row r="724" spans="2:65" s="178" customFormat="1">
      <c r="B724" s="177"/>
      <c r="D724" s="167" t="s">
        <v>201</v>
      </c>
      <c r="E724" s="179" t="s">
        <v>69</v>
      </c>
      <c r="F724" s="180" t="s">
        <v>69</v>
      </c>
      <c r="H724" s="181">
        <v>0</v>
      </c>
      <c r="I724" s="242"/>
      <c r="L724" s="177"/>
      <c r="M724" s="182"/>
      <c r="N724" s="183"/>
      <c r="O724" s="183"/>
      <c r="P724" s="183"/>
      <c r="Q724" s="183"/>
      <c r="R724" s="183"/>
      <c r="S724" s="183"/>
      <c r="T724" s="184"/>
      <c r="AT724" s="179" t="s">
        <v>201</v>
      </c>
      <c r="AU724" s="179" t="s">
        <v>115</v>
      </c>
      <c r="AV724" s="178" t="s">
        <v>115</v>
      </c>
      <c r="AW724" s="178" t="s">
        <v>93</v>
      </c>
      <c r="AX724" s="178" t="s">
        <v>111</v>
      </c>
      <c r="AY724" s="179" t="s">
        <v>188</v>
      </c>
    </row>
    <row r="725" spans="2:65" s="171" customFormat="1">
      <c r="B725" s="170"/>
      <c r="D725" s="167" t="s">
        <v>201</v>
      </c>
      <c r="E725" s="172" t="s">
        <v>69</v>
      </c>
      <c r="F725" s="173" t="s">
        <v>2152</v>
      </c>
      <c r="H725" s="172" t="s">
        <v>69</v>
      </c>
      <c r="I725" s="241"/>
      <c r="L725" s="170"/>
      <c r="M725" s="174"/>
      <c r="N725" s="175"/>
      <c r="O725" s="175"/>
      <c r="P725" s="175"/>
      <c r="Q725" s="175"/>
      <c r="R725" s="175"/>
      <c r="S725" s="175"/>
      <c r="T725" s="176"/>
      <c r="AT725" s="172" t="s">
        <v>201</v>
      </c>
      <c r="AU725" s="172" t="s">
        <v>115</v>
      </c>
      <c r="AV725" s="171" t="s">
        <v>113</v>
      </c>
      <c r="AW725" s="171" t="s">
        <v>93</v>
      </c>
      <c r="AX725" s="171" t="s">
        <v>111</v>
      </c>
      <c r="AY725" s="172" t="s">
        <v>188</v>
      </c>
    </row>
    <row r="726" spans="2:65" s="171" customFormat="1">
      <c r="B726" s="170"/>
      <c r="D726" s="167" t="s">
        <v>201</v>
      </c>
      <c r="E726" s="172" t="s">
        <v>69</v>
      </c>
      <c r="F726" s="173" t="s">
        <v>205</v>
      </c>
      <c r="H726" s="172" t="s">
        <v>69</v>
      </c>
      <c r="I726" s="241"/>
      <c r="L726" s="170"/>
      <c r="M726" s="174"/>
      <c r="N726" s="175"/>
      <c r="O726" s="175"/>
      <c r="P726" s="175"/>
      <c r="Q726" s="175"/>
      <c r="R726" s="175"/>
      <c r="S726" s="175"/>
      <c r="T726" s="176"/>
      <c r="AT726" s="172" t="s">
        <v>201</v>
      </c>
      <c r="AU726" s="172" t="s">
        <v>115</v>
      </c>
      <c r="AV726" s="171" t="s">
        <v>113</v>
      </c>
      <c r="AW726" s="171" t="s">
        <v>93</v>
      </c>
      <c r="AX726" s="171" t="s">
        <v>111</v>
      </c>
      <c r="AY726" s="172" t="s">
        <v>188</v>
      </c>
    </row>
    <row r="727" spans="2:65" s="171" customFormat="1">
      <c r="B727" s="170"/>
      <c r="D727" s="167" t="s">
        <v>201</v>
      </c>
      <c r="E727" s="172" t="s">
        <v>69</v>
      </c>
      <c r="F727" s="173" t="s">
        <v>2363</v>
      </c>
      <c r="H727" s="172" t="s">
        <v>69</v>
      </c>
      <c r="I727" s="241"/>
      <c r="L727" s="170"/>
      <c r="M727" s="174"/>
      <c r="N727" s="175"/>
      <c r="O727" s="175"/>
      <c r="P727" s="175"/>
      <c r="Q727" s="175"/>
      <c r="R727" s="175"/>
      <c r="S727" s="175"/>
      <c r="T727" s="176"/>
      <c r="AT727" s="172" t="s">
        <v>201</v>
      </c>
      <c r="AU727" s="172" t="s">
        <v>115</v>
      </c>
      <c r="AV727" s="171" t="s">
        <v>113</v>
      </c>
      <c r="AW727" s="171" t="s">
        <v>93</v>
      </c>
      <c r="AX727" s="171" t="s">
        <v>111</v>
      </c>
      <c r="AY727" s="172" t="s">
        <v>188</v>
      </c>
    </row>
    <row r="728" spans="2:65" s="178" customFormat="1">
      <c r="B728" s="177"/>
      <c r="D728" s="167" t="s">
        <v>201</v>
      </c>
      <c r="E728" s="179" t="s">
        <v>69</v>
      </c>
      <c r="F728" s="180" t="s">
        <v>2364</v>
      </c>
      <c r="H728" s="181">
        <v>40</v>
      </c>
      <c r="I728" s="242"/>
      <c r="L728" s="177"/>
      <c r="M728" s="182"/>
      <c r="N728" s="183"/>
      <c r="O728" s="183"/>
      <c r="P728" s="183"/>
      <c r="Q728" s="183"/>
      <c r="R728" s="183"/>
      <c r="S728" s="183"/>
      <c r="T728" s="184"/>
      <c r="AT728" s="179" t="s">
        <v>201</v>
      </c>
      <c r="AU728" s="179" t="s">
        <v>115</v>
      </c>
      <c r="AV728" s="178" t="s">
        <v>115</v>
      </c>
      <c r="AW728" s="178" t="s">
        <v>93</v>
      </c>
      <c r="AX728" s="178" t="s">
        <v>111</v>
      </c>
      <c r="AY728" s="179" t="s">
        <v>188</v>
      </c>
    </row>
    <row r="729" spans="2:65" s="171" customFormat="1">
      <c r="B729" s="170"/>
      <c r="D729" s="167" t="s">
        <v>201</v>
      </c>
      <c r="E729" s="172" t="s">
        <v>69</v>
      </c>
      <c r="F729" s="173" t="s">
        <v>291</v>
      </c>
      <c r="H729" s="172" t="s">
        <v>69</v>
      </c>
      <c r="I729" s="241"/>
      <c r="L729" s="170"/>
      <c r="M729" s="174"/>
      <c r="N729" s="175"/>
      <c r="O729" s="175"/>
      <c r="P729" s="175"/>
      <c r="Q729" s="175"/>
      <c r="R729" s="175"/>
      <c r="S729" s="175"/>
      <c r="T729" s="176"/>
      <c r="AT729" s="172" t="s">
        <v>201</v>
      </c>
      <c r="AU729" s="172" t="s">
        <v>115</v>
      </c>
      <c r="AV729" s="171" t="s">
        <v>113</v>
      </c>
      <c r="AW729" s="171" t="s">
        <v>93</v>
      </c>
      <c r="AX729" s="171" t="s">
        <v>111</v>
      </c>
      <c r="AY729" s="172" t="s">
        <v>188</v>
      </c>
    </row>
    <row r="730" spans="2:65" s="171" customFormat="1">
      <c r="B730" s="170"/>
      <c r="D730" s="167" t="s">
        <v>201</v>
      </c>
      <c r="E730" s="172" t="s">
        <v>69</v>
      </c>
      <c r="F730" s="173" t="s">
        <v>569</v>
      </c>
      <c r="H730" s="172" t="s">
        <v>69</v>
      </c>
      <c r="I730" s="241"/>
      <c r="L730" s="170"/>
      <c r="M730" s="174"/>
      <c r="N730" s="175"/>
      <c r="O730" s="175"/>
      <c r="P730" s="175"/>
      <c r="Q730" s="175"/>
      <c r="R730" s="175"/>
      <c r="S730" s="175"/>
      <c r="T730" s="176"/>
      <c r="AT730" s="172" t="s">
        <v>201</v>
      </c>
      <c r="AU730" s="172" t="s">
        <v>115</v>
      </c>
      <c r="AV730" s="171" t="s">
        <v>113</v>
      </c>
      <c r="AW730" s="171" t="s">
        <v>93</v>
      </c>
      <c r="AX730" s="171" t="s">
        <v>111</v>
      </c>
      <c r="AY730" s="172" t="s">
        <v>188</v>
      </c>
    </row>
    <row r="731" spans="2:65" s="178" customFormat="1">
      <c r="B731" s="177"/>
      <c r="D731" s="167" t="s">
        <v>201</v>
      </c>
      <c r="E731" s="179" t="s">
        <v>69</v>
      </c>
      <c r="F731" s="180" t="s">
        <v>2365</v>
      </c>
      <c r="H731" s="181">
        <v>26</v>
      </c>
      <c r="I731" s="242"/>
      <c r="L731" s="177"/>
      <c r="M731" s="182"/>
      <c r="N731" s="183"/>
      <c r="O731" s="183"/>
      <c r="P731" s="183"/>
      <c r="Q731" s="183"/>
      <c r="R731" s="183"/>
      <c r="S731" s="183"/>
      <c r="T731" s="184"/>
      <c r="AT731" s="179" t="s">
        <v>201</v>
      </c>
      <c r="AU731" s="179" t="s">
        <v>115</v>
      </c>
      <c r="AV731" s="178" t="s">
        <v>115</v>
      </c>
      <c r="AW731" s="178" t="s">
        <v>93</v>
      </c>
      <c r="AX731" s="178" t="s">
        <v>111</v>
      </c>
      <c r="AY731" s="179" t="s">
        <v>188</v>
      </c>
    </row>
    <row r="732" spans="2:65" s="194" customFormat="1">
      <c r="B732" s="193"/>
      <c r="D732" s="167" t="s">
        <v>201</v>
      </c>
      <c r="E732" s="195" t="s">
        <v>69</v>
      </c>
      <c r="F732" s="196" t="s">
        <v>253</v>
      </c>
      <c r="H732" s="197">
        <v>66</v>
      </c>
      <c r="I732" s="244"/>
      <c r="L732" s="193"/>
      <c r="M732" s="198"/>
      <c r="N732" s="199"/>
      <c r="O732" s="199"/>
      <c r="P732" s="199"/>
      <c r="Q732" s="199"/>
      <c r="R732" s="199"/>
      <c r="S732" s="199"/>
      <c r="T732" s="200"/>
      <c r="AT732" s="195" t="s">
        <v>201</v>
      </c>
      <c r="AU732" s="195" t="s">
        <v>115</v>
      </c>
      <c r="AV732" s="194" t="s">
        <v>228</v>
      </c>
      <c r="AW732" s="194" t="s">
        <v>93</v>
      </c>
      <c r="AX732" s="194" t="s">
        <v>111</v>
      </c>
      <c r="AY732" s="195" t="s">
        <v>188</v>
      </c>
    </row>
    <row r="733" spans="2:65" s="178" customFormat="1">
      <c r="B733" s="177"/>
      <c r="D733" s="167" t="s">
        <v>201</v>
      </c>
      <c r="E733" s="179" t="s">
        <v>69</v>
      </c>
      <c r="F733" s="180" t="s">
        <v>69</v>
      </c>
      <c r="H733" s="181">
        <v>0</v>
      </c>
      <c r="I733" s="242"/>
      <c r="L733" s="177"/>
      <c r="M733" s="182"/>
      <c r="N733" s="183"/>
      <c r="O733" s="183"/>
      <c r="P733" s="183"/>
      <c r="Q733" s="183"/>
      <c r="R733" s="183"/>
      <c r="S733" s="183"/>
      <c r="T733" s="184"/>
      <c r="AT733" s="179" t="s">
        <v>201</v>
      </c>
      <c r="AU733" s="179" t="s">
        <v>115</v>
      </c>
      <c r="AV733" s="178" t="s">
        <v>115</v>
      </c>
      <c r="AW733" s="178" t="s">
        <v>93</v>
      </c>
      <c r="AX733" s="178" t="s">
        <v>111</v>
      </c>
      <c r="AY733" s="179" t="s">
        <v>188</v>
      </c>
    </row>
    <row r="734" spans="2:65" s="186" customFormat="1">
      <c r="B734" s="185"/>
      <c r="D734" s="167" t="s">
        <v>201</v>
      </c>
      <c r="E734" s="187" t="s">
        <v>69</v>
      </c>
      <c r="F734" s="188" t="s">
        <v>210</v>
      </c>
      <c r="H734" s="189">
        <v>183</v>
      </c>
      <c r="I734" s="243"/>
      <c r="L734" s="185"/>
      <c r="M734" s="190"/>
      <c r="N734" s="191"/>
      <c r="O734" s="191"/>
      <c r="P734" s="191"/>
      <c r="Q734" s="191"/>
      <c r="R734" s="191"/>
      <c r="S734" s="191"/>
      <c r="T734" s="192"/>
      <c r="AT734" s="187" t="s">
        <v>201</v>
      </c>
      <c r="AU734" s="187" t="s">
        <v>115</v>
      </c>
      <c r="AV734" s="186" t="s">
        <v>195</v>
      </c>
      <c r="AW734" s="186" t="s">
        <v>93</v>
      </c>
      <c r="AX734" s="186" t="s">
        <v>113</v>
      </c>
      <c r="AY734" s="187" t="s">
        <v>188</v>
      </c>
    </row>
    <row r="735" spans="2:65" s="101" customFormat="1" ht="25.5" customHeight="1">
      <c r="B735" s="86"/>
      <c r="C735" s="87" t="s">
        <v>588</v>
      </c>
      <c r="D735" s="87" t="s">
        <v>190</v>
      </c>
      <c r="E735" s="88" t="s">
        <v>572</v>
      </c>
      <c r="F735" s="89" t="s">
        <v>573</v>
      </c>
      <c r="G735" s="90" t="s">
        <v>304</v>
      </c>
      <c r="H735" s="91">
        <v>104</v>
      </c>
      <c r="I735" s="238"/>
      <c r="J735" s="92">
        <f>ROUND(I735*H735,2)</f>
        <v>0</v>
      </c>
      <c r="K735" s="89" t="s">
        <v>194</v>
      </c>
      <c r="L735" s="61"/>
      <c r="M735" s="239" t="s">
        <v>69</v>
      </c>
      <c r="N735" s="164" t="s">
        <v>100</v>
      </c>
      <c r="O735" s="100"/>
      <c r="P735" s="165">
        <f>O735*H735</f>
        <v>0</v>
      </c>
      <c r="Q735" s="165">
        <v>0</v>
      </c>
      <c r="R735" s="165">
        <f>Q735*H735</f>
        <v>0</v>
      </c>
      <c r="S735" s="165">
        <v>0</v>
      </c>
      <c r="T735" s="166">
        <f>S735*H735</f>
        <v>0</v>
      </c>
      <c r="AR735" s="55" t="s">
        <v>195</v>
      </c>
      <c r="AT735" s="55" t="s">
        <v>190</v>
      </c>
      <c r="AU735" s="55" t="s">
        <v>115</v>
      </c>
      <c r="AY735" s="55" t="s">
        <v>188</v>
      </c>
      <c r="BE735" s="93">
        <f>IF(N735="základní",J735,0)</f>
        <v>0</v>
      </c>
      <c r="BF735" s="93">
        <f>IF(N735="snížená",J735,0)</f>
        <v>0</v>
      </c>
      <c r="BG735" s="93">
        <f>IF(N735="zákl. přenesená",J735,0)</f>
        <v>0</v>
      </c>
      <c r="BH735" s="93">
        <f>IF(N735="sníž. přenesená",J735,0)</f>
        <v>0</v>
      </c>
      <c r="BI735" s="93">
        <f>IF(N735="nulová",J735,0)</f>
        <v>0</v>
      </c>
      <c r="BJ735" s="55" t="s">
        <v>113</v>
      </c>
      <c r="BK735" s="93">
        <f>ROUND(I735*H735,2)</f>
        <v>0</v>
      </c>
      <c r="BL735" s="55" t="s">
        <v>195</v>
      </c>
      <c r="BM735" s="55" t="s">
        <v>2366</v>
      </c>
    </row>
    <row r="736" spans="2:65" s="101" customFormat="1">
      <c r="B736" s="61"/>
      <c r="D736" s="167" t="s">
        <v>197</v>
      </c>
      <c r="F736" s="168" t="s">
        <v>573</v>
      </c>
      <c r="I736" s="240"/>
      <c r="L736" s="61"/>
      <c r="M736" s="94"/>
      <c r="N736" s="100"/>
      <c r="O736" s="100"/>
      <c r="P736" s="100"/>
      <c r="Q736" s="100"/>
      <c r="R736" s="100"/>
      <c r="S736" s="100"/>
      <c r="T736" s="69"/>
      <c r="AT736" s="55" t="s">
        <v>197</v>
      </c>
      <c r="AU736" s="55" t="s">
        <v>115</v>
      </c>
    </row>
    <row r="737" spans="2:65" s="101" customFormat="1" ht="54">
      <c r="B737" s="61"/>
      <c r="D737" s="167" t="s">
        <v>199</v>
      </c>
      <c r="F737" s="169" t="s">
        <v>565</v>
      </c>
      <c r="I737" s="240"/>
      <c r="L737" s="61"/>
      <c r="M737" s="94"/>
      <c r="N737" s="100"/>
      <c r="O737" s="100"/>
      <c r="P737" s="100"/>
      <c r="Q737" s="100"/>
      <c r="R737" s="100"/>
      <c r="S737" s="100"/>
      <c r="T737" s="69"/>
      <c r="AT737" s="55" t="s">
        <v>199</v>
      </c>
      <c r="AU737" s="55" t="s">
        <v>115</v>
      </c>
    </row>
    <row r="738" spans="2:65" s="171" customFormat="1">
      <c r="B738" s="170"/>
      <c r="D738" s="167" t="s">
        <v>201</v>
      </c>
      <c r="E738" s="172" t="s">
        <v>69</v>
      </c>
      <c r="F738" s="173" t="s">
        <v>202</v>
      </c>
      <c r="H738" s="172" t="s">
        <v>69</v>
      </c>
      <c r="I738" s="241"/>
      <c r="L738" s="170"/>
      <c r="M738" s="174"/>
      <c r="N738" s="175"/>
      <c r="O738" s="175"/>
      <c r="P738" s="175"/>
      <c r="Q738" s="175"/>
      <c r="R738" s="175"/>
      <c r="S738" s="175"/>
      <c r="T738" s="176"/>
      <c r="AT738" s="172" t="s">
        <v>201</v>
      </c>
      <c r="AU738" s="172" t="s">
        <v>115</v>
      </c>
      <c r="AV738" s="171" t="s">
        <v>113</v>
      </c>
      <c r="AW738" s="171" t="s">
        <v>93</v>
      </c>
      <c r="AX738" s="171" t="s">
        <v>111</v>
      </c>
      <c r="AY738" s="172" t="s">
        <v>188</v>
      </c>
    </row>
    <row r="739" spans="2:65" s="171" customFormat="1">
      <c r="B739" s="170"/>
      <c r="D739" s="167" t="s">
        <v>201</v>
      </c>
      <c r="E739" s="172" t="s">
        <v>69</v>
      </c>
      <c r="F739" s="173" t="s">
        <v>2150</v>
      </c>
      <c r="H739" s="172" t="s">
        <v>69</v>
      </c>
      <c r="I739" s="241"/>
      <c r="L739" s="170"/>
      <c r="M739" s="174"/>
      <c r="N739" s="175"/>
      <c r="O739" s="175"/>
      <c r="P739" s="175"/>
      <c r="Q739" s="175"/>
      <c r="R739" s="175"/>
      <c r="S739" s="175"/>
      <c r="T739" s="176"/>
      <c r="AT739" s="172" t="s">
        <v>201</v>
      </c>
      <c r="AU739" s="172" t="s">
        <v>115</v>
      </c>
      <c r="AV739" s="171" t="s">
        <v>113</v>
      </c>
      <c r="AW739" s="171" t="s">
        <v>93</v>
      </c>
      <c r="AX739" s="171" t="s">
        <v>111</v>
      </c>
      <c r="AY739" s="172" t="s">
        <v>188</v>
      </c>
    </row>
    <row r="740" spans="2:65" s="171" customFormat="1">
      <c r="B740" s="170"/>
      <c r="D740" s="167" t="s">
        <v>201</v>
      </c>
      <c r="E740" s="172" t="s">
        <v>69</v>
      </c>
      <c r="F740" s="173" t="s">
        <v>2151</v>
      </c>
      <c r="H740" s="172" t="s">
        <v>69</v>
      </c>
      <c r="I740" s="241"/>
      <c r="L740" s="170"/>
      <c r="M740" s="174"/>
      <c r="N740" s="175"/>
      <c r="O740" s="175"/>
      <c r="P740" s="175"/>
      <c r="Q740" s="175"/>
      <c r="R740" s="175"/>
      <c r="S740" s="175"/>
      <c r="T740" s="176"/>
      <c r="AT740" s="172" t="s">
        <v>201</v>
      </c>
      <c r="AU740" s="172" t="s">
        <v>115</v>
      </c>
      <c r="AV740" s="171" t="s">
        <v>113</v>
      </c>
      <c r="AW740" s="171" t="s">
        <v>93</v>
      </c>
      <c r="AX740" s="171" t="s">
        <v>111</v>
      </c>
      <c r="AY740" s="172" t="s">
        <v>188</v>
      </c>
    </row>
    <row r="741" spans="2:65" s="171" customFormat="1">
      <c r="B741" s="170"/>
      <c r="D741" s="167" t="s">
        <v>201</v>
      </c>
      <c r="E741" s="172" t="s">
        <v>69</v>
      </c>
      <c r="F741" s="173" t="s">
        <v>2358</v>
      </c>
      <c r="H741" s="172" t="s">
        <v>69</v>
      </c>
      <c r="I741" s="241"/>
      <c r="L741" s="170"/>
      <c r="M741" s="174"/>
      <c r="N741" s="175"/>
      <c r="O741" s="175"/>
      <c r="P741" s="175"/>
      <c r="Q741" s="175"/>
      <c r="R741" s="175"/>
      <c r="S741" s="175"/>
      <c r="T741" s="176"/>
      <c r="AT741" s="172" t="s">
        <v>201</v>
      </c>
      <c r="AU741" s="172" t="s">
        <v>115</v>
      </c>
      <c r="AV741" s="171" t="s">
        <v>113</v>
      </c>
      <c r="AW741" s="171" t="s">
        <v>93</v>
      </c>
      <c r="AX741" s="171" t="s">
        <v>111</v>
      </c>
      <c r="AY741" s="172" t="s">
        <v>188</v>
      </c>
    </row>
    <row r="742" spans="2:65" s="171" customFormat="1">
      <c r="B742" s="170"/>
      <c r="D742" s="167" t="s">
        <v>201</v>
      </c>
      <c r="E742" s="172" t="s">
        <v>69</v>
      </c>
      <c r="F742" s="173" t="s">
        <v>2177</v>
      </c>
      <c r="H742" s="172" t="s">
        <v>69</v>
      </c>
      <c r="I742" s="241"/>
      <c r="L742" s="170"/>
      <c r="M742" s="174"/>
      <c r="N742" s="175"/>
      <c r="O742" s="175"/>
      <c r="P742" s="175"/>
      <c r="Q742" s="175"/>
      <c r="R742" s="175"/>
      <c r="S742" s="175"/>
      <c r="T742" s="176"/>
      <c r="AT742" s="172" t="s">
        <v>201</v>
      </c>
      <c r="AU742" s="172" t="s">
        <v>115</v>
      </c>
      <c r="AV742" s="171" t="s">
        <v>113</v>
      </c>
      <c r="AW742" s="171" t="s">
        <v>93</v>
      </c>
      <c r="AX742" s="171" t="s">
        <v>111</v>
      </c>
      <c r="AY742" s="172" t="s">
        <v>188</v>
      </c>
    </row>
    <row r="743" spans="2:65" s="171" customFormat="1">
      <c r="B743" s="170"/>
      <c r="D743" s="167" t="s">
        <v>201</v>
      </c>
      <c r="E743" s="172" t="s">
        <v>69</v>
      </c>
      <c r="F743" s="173" t="s">
        <v>205</v>
      </c>
      <c r="H743" s="172" t="s">
        <v>69</v>
      </c>
      <c r="I743" s="241"/>
      <c r="L743" s="170"/>
      <c r="M743" s="174"/>
      <c r="N743" s="175"/>
      <c r="O743" s="175"/>
      <c r="P743" s="175"/>
      <c r="Q743" s="175"/>
      <c r="R743" s="175"/>
      <c r="S743" s="175"/>
      <c r="T743" s="176"/>
      <c r="AT743" s="172" t="s">
        <v>201</v>
      </c>
      <c r="AU743" s="172" t="s">
        <v>115</v>
      </c>
      <c r="AV743" s="171" t="s">
        <v>113</v>
      </c>
      <c r="AW743" s="171" t="s">
        <v>93</v>
      </c>
      <c r="AX743" s="171" t="s">
        <v>111</v>
      </c>
      <c r="AY743" s="172" t="s">
        <v>188</v>
      </c>
    </row>
    <row r="744" spans="2:65" s="171" customFormat="1">
      <c r="B744" s="170"/>
      <c r="D744" s="167" t="s">
        <v>201</v>
      </c>
      <c r="E744" s="172" t="s">
        <v>69</v>
      </c>
      <c r="F744" s="173" t="s">
        <v>2361</v>
      </c>
      <c r="H744" s="172" t="s">
        <v>69</v>
      </c>
      <c r="I744" s="241"/>
      <c r="L744" s="170"/>
      <c r="M744" s="174"/>
      <c r="N744" s="175"/>
      <c r="O744" s="175"/>
      <c r="P744" s="175"/>
      <c r="Q744" s="175"/>
      <c r="R744" s="175"/>
      <c r="S744" s="175"/>
      <c r="T744" s="176"/>
      <c r="AT744" s="172" t="s">
        <v>201</v>
      </c>
      <c r="AU744" s="172" t="s">
        <v>115</v>
      </c>
      <c r="AV744" s="171" t="s">
        <v>113</v>
      </c>
      <c r="AW744" s="171" t="s">
        <v>93</v>
      </c>
      <c r="AX744" s="171" t="s">
        <v>111</v>
      </c>
      <c r="AY744" s="172" t="s">
        <v>188</v>
      </c>
    </row>
    <row r="745" spans="2:65" s="178" customFormat="1">
      <c r="B745" s="177"/>
      <c r="D745" s="167" t="s">
        <v>201</v>
      </c>
      <c r="E745" s="179" t="s">
        <v>69</v>
      </c>
      <c r="F745" s="180" t="s">
        <v>2362</v>
      </c>
      <c r="H745" s="181">
        <v>52</v>
      </c>
      <c r="I745" s="242"/>
      <c r="L745" s="177"/>
      <c r="M745" s="182"/>
      <c r="N745" s="183"/>
      <c r="O745" s="183"/>
      <c r="P745" s="183"/>
      <c r="Q745" s="183"/>
      <c r="R745" s="183"/>
      <c r="S745" s="183"/>
      <c r="T745" s="184"/>
      <c r="AT745" s="179" t="s">
        <v>201</v>
      </c>
      <c r="AU745" s="179" t="s">
        <v>115</v>
      </c>
      <c r="AV745" s="178" t="s">
        <v>115</v>
      </c>
      <c r="AW745" s="178" t="s">
        <v>93</v>
      </c>
      <c r="AX745" s="178" t="s">
        <v>111</v>
      </c>
      <c r="AY745" s="179" t="s">
        <v>188</v>
      </c>
    </row>
    <row r="746" spans="2:65" s="171" customFormat="1">
      <c r="B746" s="170"/>
      <c r="D746" s="167" t="s">
        <v>201</v>
      </c>
      <c r="E746" s="172" t="s">
        <v>69</v>
      </c>
      <c r="F746" s="173" t="s">
        <v>291</v>
      </c>
      <c r="H746" s="172" t="s">
        <v>69</v>
      </c>
      <c r="I746" s="241"/>
      <c r="L746" s="170"/>
      <c r="M746" s="174"/>
      <c r="N746" s="175"/>
      <c r="O746" s="175"/>
      <c r="P746" s="175"/>
      <c r="Q746" s="175"/>
      <c r="R746" s="175"/>
      <c r="S746" s="175"/>
      <c r="T746" s="176"/>
      <c r="AT746" s="172" t="s">
        <v>201</v>
      </c>
      <c r="AU746" s="172" t="s">
        <v>115</v>
      </c>
      <c r="AV746" s="171" t="s">
        <v>113</v>
      </c>
      <c r="AW746" s="171" t="s">
        <v>93</v>
      </c>
      <c r="AX746" s="171" t="s">
        <v>111</v>
      </c>
      <c r="AY746" s="172" t="s">
        <v>188</v>
      </c>
    </row>
    <row r="747" spans="2:65" s="171" customFormat="1">
      <c r="B747" s="170"/>
      <c r="D747" s="167" t="s">
        <v>201</v>
      </c>
      <c r="E747" s="172" t="s">
        <v>69</v>
      </c>
      <c r="F747" s="173" t="s">
        <v>569</v>
      </c>
      <c r="H747" s="172" t="s">
        <v>69</v>
      </c>
      <c r="I747" s="241"/>
      <c r="L747" s="170"/>
      <c r="M747" s="174"/>
      <c r="N747" s="175"/>
      <c r="O747" s="175"/>
      <c r="P747" s="175"/>
      <c r="Q747" s="175"/>
      <c r="R747" s="175"/>
      <c r="S747" s="175"/>
      <c r="T747" s="176"/>
      <c r="AT747" s="172" t="s">
        <v>201</v>
      </c>
      <c r="AU747" s="172" t="s">
        <v>115</v>
      </c>
      <c r="AV747" s="171" t="s">
        <v>113</v>
      </c>
      <c r="AW747" s="171" t="s">
        <v>93</v>
      </c>
      <c r="AX747" s="171" t="s">
        <v>111</v>
      </c>
      <c r="AY747" s="172" t="s">
        <v>188</v>
      </c>
    </row>
    <row r="748" spans="2:65" s="178" customFormat="1">
      <c r="B748" s="177"/>
      <c r="D748" s="167" t="s">
        <v>201</v>
      </c>
      <c r="E748" s="179" t="s">
        <v>69</v>
      </c>
      <c r="F748" s="180" t="s">
        <v>2362</v>
      </c>
      <c r="H748" s="181">
        <v>52</v>
      </c>
      <c r="I748" s="242"/>
      <c r="L748" s="177"/>
      <c r="M748" s="182"/>
      <c r="N748" s="183"/>
      <c r="O748" s="183"/>
      <c r="P748" s="183"/>
      <c r="Q748" s="183"/>
      <c r="R748" s="183"/>
      <c r="S748" s="183"/>
      <c r="T748" s="184"/>
      <c r="AT748" s="179" t="s">
        <v>201</v>
      </c>
      <c r="AU748" s="179" t="s">
        <v>115</v>
      </c>
      <c r="AV748" s="178" t="s">
        <v>115</v>
      </c>
      <c r="AW748" s="178" t="s">
        <v>93</v>
      </c>
      <c r="AX748" s="178" t="s">
        <v>111</v>
      </c>
      <c r="AY748" s="179" t="s">
        <v>188</v>
      </c>
    </row>
    <row r="749" spans="2:65" s="186" customFormat="1">
      <c r="B749" s="185"/>
      <c r="D749" s="167" t="s">
        <v>201</v>
      </c>
      <c r="E749" s="187" t="s">
        <v>69</v>
      </c>
      <c r="F749" s="188" t="s">
        <v>210</v>
      </c>
      <c r="H749" s="189">
        <v>104</v>
      </c>
      <c r="I749" s="243"/>
      <c r="L749" s="185"/>
      <c r="M749" s="190"/>
      <c r="N749" s="191"/>
      <c r="O749" s="191"/>
      <c r="P749" s="191"/>
      <c r="Q749" s="191"/>
      <c r="R749" s="191"/>
      <c r="S749" s="191"/>
      <c r="T749" s="192"/>
      <c r="AT749" s="187" t="s">
        <v>201</v>
      </c>
      <c r="AU749" s="187" t="s">
        <v>115</v>
      </c>
      <c r="AV749" s="186" t="s">
        <v>195</v>
      </c>
      <c r="AW749" s="186" t="s">
        <v>93</v>
      </c>
      <c r="AX749" s="186" t="s">
        <v>113</v>
      </c>
      <c r="AY749" s="187" t="s">
        <v>188</v>
      </c>
    </row>
    <row r="750" spans="2:65" s="101" customFormat="1" ht="16.5" customHeight="1">
      <c r="B750" s="86"/>
      <c r="C750" s="87" t="s">
        <v>600</v>
      </c>
      <c r="D750" s="87" t="s">
        <v>190</v>
      </c>
      <c r="E750" s="88" t="s">
        <v>576</v>
      </c>
      <c r="F750" s="89" t="s">
        <v>577</v>
      </c>
      <c r="G750" s="90" t="s">
        <v>578</v>
      </c>
      <c r="H750" s="91">
        <v>5</v>
      </c>
      <c r="I750" s="238"/>
      <c r="J750" s="92">
        <f>ROUND(I750*H750,2)</f>
        <v>0</v>
      </c>
      <c r="K750" s="89" t="s">
        <v>194</v>
      </c>
      <c r="L750" s="61"/>
      <c r="M750" s="239" t="s">
        <v>69</v>
      </c>
      <c r="N750" s="164" t="s">
        <v>100</v>
      </c>
      <c r="O750" s="100"/>
      <c r="P750" s="165">
        <f>O750*H750</f>
        <v>0</v>
      </c>
      <c r="Q750" s="165">
        <v>1.81E-3</v>
      </c>
      <c r="R750" s="165">
        <f>Q750*H750</f>
        <v>9.049999999999999E-3</v>
      </c>
      <c r="S750" s="165">
        <v>0</v>
      </c>
      <c r="T750" s="166">
        <f>S750*H750</f>
        <v>0</v>
      </c>
      <c r="AR750" s="55" t="s">
        <v>195</v>
      </c>
      <c r="AT750" s="55" t="s">
        <v>190</v>
      </c>
      <c r="AU750" s="55" t="s">
        <v>115</v>
      </c>
      <c r="AY750" s="55" t="s">
        <v>188</v>
      </c>
      <c r="BE750" s="93">
        <f>IF(N750="základní",J750,0)</f>
        <v>0</v>
      </c>
      <c r="BF750" s="93">
        <f>IF(N750="snížená",J750,0)</f>
        <v>0</v>
      </c>
      <c r="BG750" s="93">
        <f>IF(N750="zákl. přenesená",J750,0)</f>
        <v>0</v>
      </c>
      <c r="BH750" s="93">
        <f>IF(N750="sníž. přenesená",J750,0)</f>
        <v>0</v>
      </c>
      <c r="BI750" s="93">
        <f>IF(N750="nulová",J750,0)</f>
        <v>0</v>
      </c>
      <c r="BJ750" s="55" t="s">
        <v>113</v>
      </c>
      <c r="BK750" s="93">
        <f>ROUND(I750*H750,2)</f>
        <v>0</v>
      </c>
      <c r="BL750" s="55" t="s">
        <v>195</v>
      </c>
      <c r="BM750" s="55" t="s">
        <v>2367</v>
      </c>
    </row>
    <row r="751" spans="2:65" s="101" customFormat="1">
      <c r="B751" s="61"/>
      <c r="D751" s="167" t="s">
        <v>197</v>
      </c>
      <c r="F751" s="168" t="s">
        <v>580</v>
      </c>
      <c r="I751" s="240"/>
      <c r="L751" s="61"/>
      <c r="M751" s="94"/>
      <c r="N751" s="100"/>
      <c r="O751" s="100"/>
      <c r="P751" s="100"/>
      <c r="Q751" s="100"/>
      <c r="R751" s="100"/>
      <c r="S751" s="100"/>
      <c r="T751" s="69"/>
      <c r="AT751" s="55" t="s">
        <v>197</v>
      </c>
      <c r="AU751" s="55" t="s">
        <v>115</v>
      </c>
    </row>
    <row r="752" spans="2:65" s="171" customFormat="1">
      <c r="B752" s="170"/>
      <c r="D752" s="167" t="s">
        <v>201</v>
      </c>
      <c r="E752" s="172" t="s">
        <v>69</v>
      </c>
      <c r="F752" s="173" t="s">
        <v>202</v>
      </c>
      <c r="H752" s="172" t="s">
        <v>69</v>
      </c>
      <c r="I752" s="241"/>
      <c r="L752" s="170"/>
      <c r="M752" s="174"/>
      <c r="N752" s="175"/>
      <c r="O752" s="175"/>
      <c r="P752" s="175"/>
      <c r="Q752" s="175"/>
      <c r="R752" s="175"/>
      <c r="S752" s="175"/>
      <c r="T752" s="176"/>
      <c r="AT752" s="172" t="s">
        <v>201</v>
      </c>
      <c r="AU752" s="172" t="s">
        <v>115</v>
      </c>
      <c r="AV752" s="171" t="s">
        <v>113</v>
      </c>
      <c r="AW752" s="171" t="s">
        <v>93</v>
      </c>
      <c r="AX752" s="171" t="s">
        <v>111</v>
      </c>
      <c r="AY752" s="172" t="s">
        <v>188</v>
      </c>
    </row>
    <row r="753" spans="2:65" s="171" customFormat="1">
      <c r="B753" s="170"/>
      <c r="D753" s="167" t="s">
        <v>201</v>
      </c>
      <c r="E753" s="172" t="s">
        <v>69</v>
      </c>
      <c r="F753" s="173" t="s">
        <v>2150</v>
      </c>
      <c r="H753" s="172" t="s">
        <v>69</v>
      </c>
      <c r="I753" s="241"/>
      <c r="L753" s="170"/>
      <c r="M753" s="174"/>
      <c r="N753" s="175"/>
      <c r="O753" s="175"/>
      <c r="P753" s="175"/>
      <c r="Q753" s="175"/>
      <c r="R753" s="175"/>
      <c r="S753" s="175"/>
      <c r="T753" s="176"/>
      <c r="AT753" s="172" t="s">
        <v>201</v>
      </c>
      <c r="AU753" s="172" t="s">
        <v>115</v>
      </c>
      <c r="AV753" s="171" t="s">
        <v>113</v>
      </c>
      <c r="AW753" s="171" t="s">
        <v>93</v>
      </c>
      <c r="AX753" s="171" t="s">
        <v>111</v>
      </c>
      <c r="AY753" s="172" t="s">
        <v>188</v>
      </c>
    </row>
    <row r="754" spans="2:65" s="171" customFormat="1">
      <c r="B754" s="170"/>
      <c r="D754" s="167" t="s">
        <v>201</v>
      </c>
      <c r="E754" s="172" t="s">
        <v>69</v>
      </c>
      <c r="F754" s="173" t="s">
        <v>2151</v>
      </c>
      <c r="H754" s="172" t="s">
        <v>69</v>
      </c>
      <c r="I754" s="241"/>
      <c r="L754" s="170"/>
      <c r="M754" s="174"/>
      <c r="N754" s="175"/>
      <c r="O754" s="175"/>
      <c r="P754" s="175"/>
      <c r="Q754" s="175"/>
      <c r="R754" s="175"/>
      <c r="S754" s="175"/>
      <c r="T754" s="176"/>
      <c r="AT754" s="172" t="s">
        <v>201</v>
      </c>
      <c r="AU754" s="172" t="s">
        <v>115</v>
      </c>
      <c r="AV754" s="171" t="s">
        <v>113</v>
      </c>
      <c r="AW754" s="171" t="s">
        <v>93</v>
      </c>
      <c r="AX754" s="171" t="s">
        <v>111</v>
      </c>
      <c r="AY754" s="172" t="s">
        <v>188</v>
      </c>
    </row>
    <row r="755" spans="2:65" s="171" customFormat="1">
      <c r="B755" s="170"/>
      <c r="D755" s="167" t="s">
        <v>201</v>
      </c>
      <c r="E755" s="172" t="s">
        <v>69</v>
      </c>
      <c r="F755" s="173" t="s">
        <v>291</v>
      </c>
      <c r="H755" s="172" t="s">
        <v>69</v>
      </c>
      <c r="I755" s="241"/>
      <c r="L755" s="170"/>
      <c r="M755" s="174"/>
      <c r="N755" s="175"/>
      <c r="O755" s="175"/>
      <c r="P755" s="175"/>
      <c r="Q755" s="175"/>
      <c r="R755" s="175"/>
      <c r="S755" s="175"/>
      <c r="T755" s="176"/>
      <c r="AT755" s="172" t="s">
        <v>201</v>
      </c>
      <c r="AU755" s="172" t="s">
        <v>115</v>
      </c>
      <c r="AV755" s="171" t="s">
        <v>113</v>
      </c>
      <c r="AW755" s="171" t="s">
        <v>93</v>
      </c>
      <c r="AX755" s="171" t="s">
        <v>111</v>
      </c>
      <c r="AY755" s="172" t="s">
        <v>188</v>
      </c>
    </row>
    <row r="756" spans="2:65" s="171" customFormat="1">
      <c r="B756" s="170"/>
      <c r="D756" s="167" t="s">
        <v>201</v>
      </c>
      <c r="E756" s="172" t="s">
        <v>69</v>
      </c>
      <c r="F756" s="173" t="s">
        <v>2316</v>
      </c>
      <c r="H756" s="172" t="s">
        <v>69</v>
      </c>
      <c r="I756" s="241"/>
      <c r="L756" s="170"/>
      <c r="M756" s="174"/>
      <c r="N756" s="175"/>
      <c r="O756" s="175"/>
      <c r="P756" s="175"/>
      <c r="Q756" s="175"/>
      <c r="R756" s="175"/>
      <c r="S756" s="175"/>
      <c r="T756" s="176"/>
      <c r="AT756" s="172" t="s">
        <v>201</v>
      </c>
      <c r="AU756" s="172" t="s">
        <v>115</v>
      </c>
      <c r="AV756" s="171" t="s">
        <v>113</v>
      </c>
      <c r="AW756" s="171" t="s">
        <v>93</v>
      </c>
      <c r="AX756" s="171" t="s">
        <v>111</v>
      </c>
      <c r="AY756" s="172" t="s">
        <v>188</v>
      </c>
    </row>
    <row r="757" spans="2:65" s="171" customFormat="1">
      <c r="B757" s="170"/>
      <c r="D757" s="167" t="s">
        <v>201</v>
      </c>
      <c r="E757" s="172" t="s">
        <v>69</v>
      </c>
      <c r="F757" s="173" t="s">
        <v>581</v>
      </c>
      <c r="H757" s="172" t="s">
        <v>69</v>
      </c>
      <c r="I757" s="241"/>
      <c r="L757" s="170"/>
      <c r="M757" s="174"/>
      <c r="N757" s="175"/>
      <c r="O757" s="175"/>
      <c r="P757" s="175"/>
      <c r="Q757" s="175"/>
      <c r="R757" s="175"/>
      <c r="S757" s="175"/>
      <c r="T757" s="176"/>
      <c r="AT757" s="172" t="s">
        <v>201</v>
      </c>
      <c r="AU757" s="172" t="s">
        <v>115</v>
      </c>
      <c r="AV757" s="171" t="s">
        <v>113</v>
      </c>
      <c r="AW757" s="171" t="s">
        <v>93</v>
      </c>
      <c r="AX757" s="171" t="s">
        <v>111</v>
      </c>
      <c r="AY757" s="172" t="s">
        <v>188</v>
      </c>
    </row>
    <row r="758" spans="2:65" s="178" customFormat="1">
      <c r="B758" s="177"/>
      <c r="D758" s="167" t="s">
        <v>201</v>
      </c>
      <c r="E758" s="179" t="s">
        <v>69</v>
      </c>
      <c r="F758" s="180" t="s">
        <v>2368</v>
      </c>
      <c r="H758" s="181">
        <v>5</v>
      </c>
      <c r="I758" s="242"/>
      <c r="L758" s="177"/>
      <c r="M758" s="182"/>
      <c r="N758" s="183"/>
      <c r="O758" s="183"/>
      <c r="P758" s="183"/>
      <c r="Q758" s="183"/>
      <c r="R758" s="183"/>
      <c r="S758" s="183"/>
      <c r="T758" s="184"/>
      <c r="AT758" s="179" t="s">
        <v>201</v>
      </c>
      <c r="AU758" s="179" t="s">
        <v>115</v>
      </c>
      <c r="AV758" s="178" t="s">
        <v>115</v>
      </c>
      <c r="AW758" s="178" t="s">
        <v>93</v>
      </c>
      <c r="AX758" s="178" t="s">
        <v>111</v>
      </c>
      <c r="AY758" s="179" t="s">
        <v>188</v>
      </c>
    </row>
    <row r="759" spans="2:65" s="186" customFormat="1">
      <c r="B759" s="185"/>
      <c r="D759" s="167" t="s">
        <v>201</v>
      </c>
      <c r="E759" s="187" t="s">
        <v>69</v>
      </c>
      <c r="F759" s="188" t="s">
        <v>210</v>
      </c>
      <c r="H759" s="189">
        <v>5</v>
      </c>
      <c r="I759" s="243"/>
      <c r="L759" s="185"/>
      <c r="M759" s="190"/>
      <c r="N759" s="191"/>
      <c r="O759" s="191"/>
      <c r="P759" s="191"/>
      <c r="Q759" s="191"/>
      <c r="R759" s="191"/>
      <c r="S759" s="191"/>
      <c r="T759" s="192"/>
      <c r="AT759" s="187" t="s">
        <v>201</v>
      </c>
      <c r="AU759" s="187" t="s">
        <v>115</v>
      </c>
      <c r="AV759" s="186" t="s">
        <v>195</v>
      </c>
      <c r="AW759" s="186" t="s">
        <v>93</v>
      </c>
      <c r="AX759" s="186" t="s">
        <v>113</v>
      </c>
      <c r="AY759" s="187" t="s">
        <v>188</v>
      </c>
    </row>
    <row r="760" spans="2:65" s="101" customFormat="1" ht="16.5" customHeight="1">
      <c r="B760" s="86"/>
      <c r="C760" s="201" t="s">
        <v>608</v>
      </c>
      <c r="D760" s="201" t="s">
        <v>521</v>
      </c>
      <c r="E760" s="202" t="s">
        <v>585</v>
      </c>
      <c r="F760" s="203" t="s">
        <v>586</v>
      </c>
      <c r="G760" s="204" t="s">
        <v>578</v>
      </c>
      <c r="H760" s="205">
        <v>5</v>
      </c>
      <c r="I760" s="245"/>
      <c r="J760" s="206">
        <f>ROUND(I760*H760,2)</f>
        <v>0</v>
      </c>
      <c r="K760" s="203" t="s">
        <v>194</v>
      </c>
      <c r="L760" s="207"/>
      <c r="M760" s="246" t="s">
        <v>69</v>
      </c>
      <c r="N760" s="208" t="s">
        <v>100</v>
      </c>
      <c r="O760" s="100"/>
      <c r="P760" s="165">
        <f>O760*H760</f>
        <v>0</v>
      </c>
      <c r="Q760" s="165">
        <v>9.6000000000000002E-4</v>
      </c>
      <c r="R760" s="165">
        <f>Q760*H760</f>
        <v>4.8000000000000004E-3</v>
      </c>
      <c r="S760" s="165">
        <v>0</v>
      </c>
      <c r="T760" s="166">
        <f>S760*H760</f>
        <v>0</v>
      </c>
      <c r="AR760" s="55" t="s">
        <v>278</v>
      </c>
      <c r="AT760" s="55" t="s">
        <v>521</v>
      </c>
      <c r="AU760" s="55" t="s">
        <v>115</v>
      </c>
      <c r="AY760" s="55" t="s">
        <v>188</v>
      </c>
      <c r="BE760" s="93">
        <f>IF(N760="základní",J760,0)</f>
        <v>0</v>
      </c>
      <c r="BF760" s="93">
        <f>IF(N760="snížená",J760,0)</f>
        <v>0</v>
      </c>
      <c r="BG760" s="93">
        <f>IF(N760="zákl. přenesená",J760,0)</f>
        <v>0</v>
      </c>
      <c r="BH760" s="93">
        <f>IF(N760="sníž. přenesená",J760,0)</f>
        <v>0</v>
      </c>
      <c r="BI760" s="93">
        <f>IF(N760="nulová",J760,0)</f>
        <v>0</v>
      </c>
      <c r="BJ760" s="55" t="s">
        <v>113</v>
      </c>
      <c r="BK760" s="93">
        <f>ROUND(I760*H760,2)</f>
        <v>0</v>
      </c>
      <c r="BL760" s="55" t="s">
        <v>195</v>
      </c>
      <c r="BM760" s="55" t="s">
        <v>2369</v>
      </c>
    </row>
    <row r="761" spans="2:65" s="101" customFormat="1">
      <c r="B761" s="61"/>
      <c r="D761" s="167" t="s">
        <v>197</v>
      </c>
      <c r="F761" s="168" t="s">
        <v>586</v>
      </c>
      <c r="I761" s="240"/>
      <c r="L761" s="61"/>
      <c r="M761" s="94"/>
      <c r="N761" s="100"/>
      <c r="O761" s="100"/>
      <c r="P761" s="100"/>
      <c r="Q761" s="100"/>
      <c r="R761" s="100"/>
      <c r="S761" s="100"/>
      <c r="T761" s="69"/>
      <c r="AT761" s="55" t="s">
        <v>197</v>
      </c>
      <c r="AU761" s="55" t="s">
        <v>115</v>
      </c>
    </row>
    <row r="762" spans="2:65" s="171" customFormat="1">
      <c r="B762" s="170"/>
      <c r="D762" s="167" t="s">
        <v>201</v>
      </c>
      <c r="E762" s="172" t="s">
        <v>69</v>
      </c>
      <c r="F762" s="173" t="s">
        <v>202</v>
      </c>
      <c r="H762" s="172" t="s">
        <v>69</v>
      </c>
      <c r="I762" s="241"/>
      <c r="L762" s="170"/>
      <c r="M762" s="174"/>
      <c r="N762" s="175"/>
      <c r="O762" s="175"/>
      <c r="P762" s="175"/>
      <c r="Q762" s="175"/>
      <c r="R762" s="175"/>
      <c r="S762" s="175"/>
      <c r="T762" s="176"/>
      <c r="AT762" s="172" t="s">
        <v>201</v>
      </c>
      <c r="AU762" s="172" t="s">
        <v>115</v>
      </c>
      <c r="AV762" s="171" t="s">
        <v>113</v>
      </c>
      <c r="AW762" s="171" t="s">
        <v>93</v>
      </c>
      <c r="AX762" s="171" t="s">
        <v>111</v>
      </c>
      <c r="AY762" s="172" t="s">
        <v>188</v>
      </c>
    </row>
    <row r="763" spans="2:65" s="171" customFormat="1">
      <c r="B763" s="170"/>
      <c r="D763" s="167" t="s">
        <v>201</v>
      </c>
      <c r="E763" s="172" t="s">
        <v>69</v>
      </c>
      <c r="F763" s="173" t="s">
        <v>2150</v>
      </c>
      <c r="H763" s="172" t="s">
        <v>69</v>
      </c>
      <c r="I763" s="241"/>
      <c r="L763" s="170"/>
      <c r="M763" s="174"/>
      <c r="N763" s="175"/>
      <c r="O763" s="175"/>
      <c r="P763" s="175"/>
      <c r="Q763" s="175"/>
      <c r="R763" s="175"/>
      <c r="S763" s="175"/>
      <c r="T763" s="176"/>
      <c r="AT763" s="172" t="s">
        <v>201</v>
      </c>
      <c r="AU763" s="172" t="s">
        <v>115</v>
      </c>
      <c r="AV763" s="171" t="s">
        <v>113</v>
      </c>
      <c r="AW763" s="171" t="s">
        <v>93</v>
      </c>
      <c r="AX763" s="171" t="s">
        <v>111</v>
      </c>
      <c r="AY763" s="172" t="s">
        <v>188</v>
      </c>
    </row>
    <row r="764" spans="2:65" s="171" customFormat="1">
      <c r="B764" s="170"/>
      <c r="D764" s="167" t="s">
        <v>201</v>
      </c>
      <c r="E764" s="172" t="s">
        <v>69</v>
      </c>
      <c r="F764" s="173" t="s">
        <v>2151</v>
      </c>
      <c r="H764" s="172" t="s">
        <v>69</v>
      </c>
      <c r="I764" s="241"/>
      <c r="L764" s="170"/>
      <c r="M764" s="174"/>
      <c r="N764" s="175"/>
      <c r="O764" s="175"/>
      <c r="P764" s="175"/>
      <c r="Q764" s="175"/>
      <c r="R764" s="175"/>
      <c r="S764" s="175"/>
      <c r="T764" s="176"/>
      <c r="AT764" s="172" t="s">
        <v>201</v>
      </c>
      <c r="AU764" s="172" t="s">
        <v>115</v>
      </c>
      <c r="AV764" s="171" t="s">
        <v>113</v>
      </c>
      <c r="AW764" s="171" t="s">
        <v>93</v>
      </c>
      <c r="AX764" s="171" t="s">
        <v>111</v>
      </c>
      <c r="AY764" s="172" t="s">
        <v>188</v>
      </c>
    </row>
    <row r="765" spans="2:65" s="171" customFormat="1">
      <c r="B765" s="170"/>
      <c r="D765" s="167" t="s">
        <v>201</v>
      </c>
      <c r="E765" s="172" t="s">
        <v>69</v>
      </c>
      <c r="F765" s="173" t="s">
        <v>291</v>
      </c>
      <c r="H765" s="172" t="s">
        <v>69</v>
      </c>
      <c r="I765" s="241"/>
      <c r="L765" s="170"/>
      <c r="M765" s="174"/>
      <c r="N765" s="175"/>
      <c r="O765" s="175"/>
      <c r="P765" s="175"/>
      <c r="Q765" s="175"/>
      <c r="R765" s="175"/>
      <c r="S765" s="175"/>
      <c r="T765" s="176"/>
      <c r="AT765" s="172" t="s">
        <v>201</v>
      </c>
      <c r="AU765" s="172" t="s">
        <v>115</v>
      </c>
      <c r="AV765" s="171" t="s">
        <v>113</v>
      </c>
      <c r="AW765" s="171" t="s">
        <v>93</v>
      </c>
      <c r="AX765" s="171" t="s">
        <v>111</v>
      </c>
      <c r="AY765" s="172" t="s">
        <v>188</v>
      </c>
    </row>
    <row r="766" spans="2:65" s="171" customFormat="1">
      <c r="B766" s="170"/>
      <c r="D766" s="167" t="s">
        <v>201</v>
      </c>
      <c r="E766" s="172" t="s">
        <v>69</v>
      </c>
      <c r="F766" s="173" t="s">
        <v>2316</v>
      </c>
      <c r="H766" s="172" t="s">
        <v>69</v>
      </c>
      <c r="I766" s="241"/>
      <c r="L766" s="170"/>
      <c r="M766" s="174"/>
      <c r="N766" s="175"/>
      <c r="O766" s="175"/>
      <c r="P766" s="175"/>
      <c r="Q766" s="175"/>
      <c r="R766" s="175"/>
      <c r="S766" s="175"/>
      <c r="T766" s="176"/>
      <c r="AT766" s="172" t="s">
        <v>201</v>
      </c>
      <c r="AU766" s="172" t="s">
        <v>115</v>
      </c>
      <c r="AV766" s="171" t="s">
        <v>113</v>
      </c>
      <c r="AW766" s="171" t="s">
        <v>93</v>
      </c>
      <c r="AX766" s="171" t="s">
        <v>111</v>
      </c>
      <c r="AY766" s="172" t="s">
        <v>188</v>
      </c>
    </row>
    <row r="767" spans="2:65" s="171" customFormat="1">
      <c r="B767" s="170"/>
      <c r="D767" s="167" t="s">
        <v>201</v>
      </c>
      <c r="E767" s="172" t="s">
        <v>69</v>
      </c>
      <c r="F767" s="173" t="s">
        <v>581</v>
      </c>
      <c r="H767" s="172" t="s">
        <v>69</v>
      </c>
      <c r="I767" s="241"/>
      <c r="L767" s="170"/>
      <c r="M767" s="174"/>
      <c r="N767" s="175"/>
      <c r="O767" s="175"/>
      <c r="P767" s="175"/>
      <c r="Q767" s="175"/>
      <c r="R767" s="175"/>
      <c r="S767" s="175"/>
      <c r="T767" s="176"/>
      <c r="AT767" s="172" t="s">
        <v>201</v>
      </c>
      <c r="AU767" s="172" t="s">
        <v>115</v>
      </c>
      <c r="AV767" s="171" t="s">
        <v>113</v>
      </c>
      <c r="AW767" s="171" t="s">
        <v>93</v>
      </c>
      <c r="AX767" s="171" t="s">
        <v>111</v>
      </c>
      <c r="AY767" s="172" t="s">
        <v>188</v>
      </c>
    </row>
    <row r="768" spans="2:65" s="178" customFormat="1">
      <c r="B768" s="177"/>
      <c r="D768" s="167" t="s">
        <v>201</v>
      </c>
      <c r="E768" s="179" t="s">
        <v>69</v>
      </c>
      <c r="F768" s="180" t="s">
        <v>2368</v>
      </c>
      <c r="H768" s="181">
        <v>5</v>
      </c>
      <c r="I768" s="242"/>
      <c r="L768" s="177"/>
      <c r="M768" s="182"/>
      <c r="N768" s="183"/>
      <c r="O768" s="183"/>
      <c r="P768" s="183"/>
      <c r="Q768" s="183"/>
      <c r="R768" s="183"/>
      <c r="S768" s="183"/>
      <c r="T768" s="184"/>
      <c r="AT768" s="179" t="s">
        <v>201</v>
      </c>
      <c r="AU768" s="179" t="s">
        <v>115</v>
      </c>
      <c r="AV768" s="178" t="s">
        <v>115</v>
      </c>
      <c r="AW768" s="178" t="s">
        <v>93</v>
      </c>
      <c r="AX768" s="178" t="s">
        <v>111</v>
      </c>
      <c r="AY768" s="179" t="s">
        <v>188</v>
      </c>
    </row>
    <row r="769" spans="2:65" s="186" customFormat="1">
      <c r="B769" s="185"/>
      <c r="D769" s="167" t="s">
        <v>201</v>
      </c>
      <c r="E769" s="187" t="s">
        <v>69</v>
      </c>
      <c r="F769" s="188" t="s">
        <v>210</v>
      </c>
      <c r="H769" s="189">
        <v>5</v>
      </c>
      <c r="I769" s="243"/>
      <c r="L769" s="185"/>
      <c r="M769" s="190"/>
      <c r="N769" s="191"/>
      <c r="O769" s="191"/>
      <c r="P769" s="191"/>
      <c r="Q769" s="191"/>
      <c r="R769" s="191"/>
      <c r="S769" s="191"/>
      <c r="T769" s="192"/>
      <c r="AT769" s="187" t="s">
        <v>201</v>
      </c>
      <c r="AU769" s="187" t="s">
        <v>115</v>
      </c>
      <c r="AV769" s="186" t="s">
        <v>195</v>
      </c>
      <c r="AW769" s="186" t="s">
        <v>93</v>
      </c>
      <c r="AX769" s="186" t="s">
        <v>113</v>
      </c>
      <c r="AY769" s="187" t="s">
        <v>188</v>
      </c>
    </row>
    <row r="770" spans="2:65" s="101" customFormat="1" ht="25.5" customHeight="1">
      <c r="B770" s="86"/>
      <c r="C770" s="87" t="s">
        <v>614</v>
      </c>
      <c r="D770" s="87" t="s">
        <v>190</v>
      </c>
      <c r="E770" s="88" t="s">
        <v>2370</v>
      </c>
      <c r="F770" s="89" t="s">
        <v>2371</v>
      </c>
      <c r="G770" s="90" t="s">
        <v>578</v>
      </c>
      <c r="H770" s="91">
        <v>12</v>
      </c>
      <c r="I770" s="238"/>
      <c r="J770" s="92">
        <f>ROUND(I770*H770,2)</f>
        <v>0</v>
      </c>
      <c r="K770" s="89" t="s">
        <v>194</v>
      </c>
      <c r="L770" s="61"/>
      <c r="M770" s="239" t="s">
        <v>69</v>
      </c>
      <c r="N770" s="164" t="s">
        <v>100</v>
      </c>
      <c r="O770" s="100"/>
      <c r="P770" s="165">
        <f>O770*H770</f>
        <v>0</v>
      </c>
      <c r="Q770" s="165">
        <v>0</v>
      </c>
      <c r="R770" s="165">
        <f>Q770*H770</f>
        <v>0</v>
      </c>
      <c r="S770" s="165">
        <v>0</v>
      </c>
      <c r="T770" s="166">
        <f>S770*H770</f>
        <v>0</v>
      </c>
      <c r="AR770" s="55" t="s">
        <v>195</v>
      </c>
      <c r="AT770" s="55" t="s">
        <v>190</v>
      </c>
      <c r="AU770" s="55" t="s">
        <v>115</v>
      </c>
      <c r="AY770" s="55" t="s">
        <v>188</v>
      </c>
      <c r="BE770" s="93">
        <f>IF(N770="základní",J770,0)</f>
        <v>0</v>
      </c>
      <c r="BF770" s="93">
        <f>IF(N770="snížená",J770,0)</f>
        <v>0</v>
      </c>
      <c r="BG770" s="93">
        <f>IF(N770="zákl. přenesená",J770,0)</f>
        <v>0</v>
      </c>
      <c r="BH770" s="93">
        <f>IF(N770="sníž. přenesená",J770,0)</f>
        <v>0</v>
      </c>
      <c r="BI770" s="93">
        <f>IF(N770="nulová",J770,0)</f>
        <v>0</v>
      </c>
      <c r="BJ770" s="55" t="s">
        <v>113</v>
      </c>
      <c r="BK770" s="93">
        <f>ROUND(I770*H770,2)</f>
        <v>0</v>
      </c>
      <c r="BL770" s="55" t="s">
        <v>195</v>
      </c>
      <c r="BM770" s="55" t="s">
        <v>2372</v>
      </c>
    </row>
    <row r="771" spans="2:65" s="101" customFormat="1" ht="27">
      <c r="B771" s="61"/>
      <c r="D771" s="167" t="s">
        <v>197</v>
      </c>
      <c r="F771" s="168" t="s">
        <v>2373</v>
      </c>
      <c r="I771" s="240"/>
      <c r="L771" s="61"/>
      <c r="M771" s="94"/>
      <c r="N771" s="100"/>
      <c r="O771" s="100"/>
      <c r="P771" s="100"/>
      <c r="Q771" s="100"/>
      <c r="R771" s="100"/>
      <c r="S771" s="100"/>
      <c r="T771" s="69"/>
      <c r="AT771" s="55" t="s">
        <v>197</v>
      </c>
      <c r="AU771" s="55" t="s">
        <v>115</v>
      </c>
    </row>
    <row r="772" spans="2:65" s="101" customFormat="1" ht="94.5">
      <c r="B772" s="61"/>
      <c r="D772" s="167" t="s">
        <v>199</v>
      </c>
      <c r="F772" s="169" t="s">
        <v>593</v>
      </c>
      <c r="I772" s="240"/>
      <c r="L772" s="61"/>
      <c r="M772" s="94"/>
      <c r="N772" s="100"/>
      <c r="O772" s="100"/>
      <c r="P772" s="100"/>
      <c r="Q772" s="100"/>
      <c r="R772" s="100"/>
      <c r="S772" s="100"/>
      <c r="T772" s="69"/>
      <c r="AT772" s="55" t="s">
        <v>199</v>
      </c>
      <c r="AU772" s="55" t="s">
        <v>115</v>
      </c>
    </row>
    <row r="773" spans="2:65" s="171" customFormat="1">
      <c r="B773" s="170"/>
      <c r="D773" s="167" t="s">
        <v>201</v>
      </c>
      <c r="E773" s="172" t="s">
        <v>69</v>
      </c>
      <c r="F773" s="173" t="s">
        <v>202</v>
      </c>
      <c r="H773" s="172" t="s">
        <v>69</v>
      </c>
      <c r="I773" s="241"/>
      <c r="L773" s="170"/>
      <c r="M773" s="174"/>
      <c r="N773" s="175"/>
      <c r="O773" s="175"/>
      <c r="P773" s="175"/>
      <c r="Q773" s="175"/>
      <c r="R773" s="175"/>
      <c r="S773" s="175"/>
      <c r="T773" s="176"/>
      <c r="AT773" s="172" t="s">
        <v>201</v>
      </c>
      <c r="AU773" s="172" t="s">
        <v>115</v>
      </c>
      <c r="AV773" s="171" t="s">
        <v>113</v>
      </c>
      <c r="AW773" s="171" t="s">
        <v>93</v>
      </c>
      <c r="AX773" s="171" t="s">
        <v>111</v>
      </c>
      <c r="AY773" s="172" t="s">
        <v>188</v>
      </c>
    </row>
    <row r="774" spans="2:65" s="171" customFormat="1">
      <c r="B774" s="170"/>
      <c r="D774" s="167" t="s">
        <v>201</v>
      </c>
      <c r="E774" s="172" t="s">
        <v>69</v>
      </c>
      <c r="F774" s="173" t="s">
        <v>2150</v>
      </c>
      <c r="H774" s="172" t="s">
        <v>69</v>
      </c>
      <c r="I774" s="241"/>
      <c r="L774" s="170"/>
      <c r="M774" s="174"/>
      <c r="N774" s="175"/>
      <c r="O774" s="175"/>
      <c r="P774" s="175"/>
      <c r="Q774" s="175"/>
      <c r="R774" s="175"/>
      <c r="S774" s="175"/>
      <c r="T774" s="176"/>
      <c r="AT774" s="172" t="s">
        <v>201</v>
      </c>
      <c r="AU774" s="172" t="s">
        <v>115</v>
      </c>
      <c r="AV774" s="171" t="s">
        <v>113</v>
      </c>
      <c r="AW774" s="171" t="s">
        <v>93</v>
      </c>
      <c r="AX774" s="171" t="s">
        <v>111</v>
      </c>
      <c r="AY774" s="172" t="s">
        <v>188</v>
      </c>
    </row>
    <row r="775" spans="2:65" s="171" customFormat="1">
      <c r="B775" s="170"/>
      <c r="D775" s="167" t="s">
        <v>201</v>
      </c>
      <c r="E775" s="172" t="s">
        <v>69</v>
      </c>
      <c r="F775" s="173" t="s">
        <v>2151</v>
      </c>
      <c r="H775" s="172" t="s">
        <v>69</v>
      </c>
      <c r="I775" s="241"/>
      <c r="L775" s="170"/>
      <c r="M775" s="174"/>
      <c r="N775" s="175"/>
      <c r="O775" s="175"/>
      <c r="P775" s="175"/>
      <c r="Q775" s="175"/>
      <c r="R775" s="175"/>
      <c r="S775" s="175"/>
      <c r="T775" s="176"/>
      <c r="AT775" s="172" t="s">
        <v>201</v>
      </c>
      <c r="AU775" s="172" t="s">
        <v>115</v>
      </c>
      <c r="AV775" s="171" t="s">
        <v>113</v>
      </c>
      <c r="AW775" s="171" t="s">
        <v>93</v>
      </c>
      <c r="AX775" s="171" t="s">
        <v>111</v>
      </c>
      <c r="AY775" s="172" t="s">
        <v>188</v>
      </c>
    </row>
    <row r="776" spans="2:65" s="171" customFormat="1">
      <c r="B776" s="170"/>
      <c r="D776" s="167" t="s">
        <v>201</v>
      </c>
      <c r="E776" s="172" t="s">
        <v>69</v>
      </c>
      <c r="F776" s="173" t="s">
        <v>291</v>
      </c>
      <c r="H776" s="172" t="s">
        <v>69</v>
      </c>
      <c r="I776" s="241"/>
      <c r="L776" s="170"/>
      <c r="M776" s="174"/>
      <c r="N776" s="175"/>
      <c r="O776" s="175"/>
      <c r="P776" s="175"/>
      <c r="Q776" s="175"/>
      <c r="R776" s="175"/>
      <c r="S776" s="175"/>
      <c r="T776" s="176"/>
      <c r="AT776" s="172" t="s">
        <v>201</v>
      </c>
      <c r="AU776" s="172" t="s">
        <v>115</v>
      </c>
      <c r="AV776" s="171" t="s">
        <v>113</v>
      </c>
      <c r="AW776" s="171" t="s">
        <v>93</v>
      </c>
      <c r="AX776" s="171" t="s">
        <v>111</v>
      </c>
      <c r="AY776" s="172" t="s">
        <v>188</v>
      </c>
    </row>
    <row r="777" spans="2:65" s="171" customFormat="1">
      <c r="B777" s="170"/>
      <c r="D777" s="167" t="s">
        <v>201</v>
      </c>
      <c r="E777" s="172" t="s">
        <v>69</v>
      </c>
      <c r="F777" s="173" t="s">
        <v>2152</v>
      </c>
      <c r="H777" s="172" t="s">
        <v>69</v>
      </c>
      <c r="I777" s="241"/>
      <c r="L777" s="170"/>
      <c r="M777" s="174"/>
      <c r="N777" s="175"/>
      <c r="O777" s="175"/>
      <c r="P777" s="175"/>
      <c r="Q777" s="175"/>
      <c r="R777" s="175"/>
      <c r="S777" s="175"/>
      <c r="T777" s="176"/>
      <c r="AT777" s="172" t="s">
        <v>201</v>
      </c>
      <c r="AU777" s="172" t="s">
        <v>115</v>
      </c>
      <c r="AV777" s="171" t="s">
        <v>113</v>
      </c>
      <c r="AW777" s="171" t="s">
        <v>93</v>
      </c>
      <c r="AX777" s="171" t="s">
        <v>111</v>
      </c>
      <c r="AY777" s="172" t="s">
        <v>188</v>
      </c>
    </row>
    <row r="778" spans="2:65" s="171" customFormat="1">
      <c r="B778" s="170"/>
      <c r="D778" s="167" t="s">
        <v>201</v>
      </c>
      <c r="E778" s="172" t="s">
        <v>69</v>
      </c>
      <c r="F778" s="173" t="s">
        <v>2201</v>
      </c>
      <c r="H778" s="172" t="s">
        <v>69</v>
      </c>
      <c r="I778" s="241"/>
      <c r="L778" s="170"/>
      <c r="M778" s="174"/>
      <c r="N778" s="175"/>
      <c r="O778" s="175"/>
      <c r="P778" s="175"/>
      <c r="Q778" s="175"/>
      <c r="R778" s="175"/>
      <c r="S778" s="175"/>
      <c r="T778" s="176"/>
      <c r="AT778" s="172" t="s">
        <v>201</v>
      </c>
      <c r="AU778" s="172" t="s">
        <v>115</v>
      </c>
      <c r="AV778" s="171" t="s">
        <v>113</v>
      </c>
      <c r="AW778" s="171" t="s">
        <v>93</v>
      </c>
      <c r="AX778" s="171" t="s">
        <v>111</v>
      </c>
      <c r="AY778" s="172" t="s">
        <v>188</v>
      </c>
    </row>
    <row r="779" spans="2:65" s="178" customFormat="1">
      <c r="B779" s="177"/>
      <c r="D779" s="167" t="s">
        <v>201</v>
      </c>
      <c r="E779" s="179" t="s">
        <v>69</v>
      </c>
      <c r="F779" s="180" t="s">
        <v>2374</v>
      </c>
      <c r="H779" s="181">
        <v>6</v>
      </c>
      <c r="I779" s="242"/>
      <c r="L779" s="177"/>
      <c r="M779" s="182"/>
      <c r="N779" s="183"/>
      <c r="O779" s="183"/>
      <c r="P779" s="183"/>
      <c r="Q779" s="183"/>
      <c r="R779" s="183"/>
      <c r="S779" s="183"/>
      <c r="T779" s="184"/>
      <c r="AT779" s="179" t="s">
        <v>201</v>
      </c>
      <c r="AU779" s="179" t="s">
        <v>115</v>
      </c>
      <c r="AV779" s="178" t="s">
        <v>115</v>
      </c>
      <c r="AW779" s="178" t="s">
        <v>93</v>
      </c>
      <c r="AX779" s="178" t="s">
        <v>111</v>
      </c>
      <c r="AY779" s="179" t="s">
        <v>188</v>
      </c>
    </row>
    <row r="780" spans="2:65" s="178" customFormat="1">
      <c r="B780" s="177"/>
      <c r="D780" s="167" t="s">
        <v>201</v>
      </c>
      <c r="E780" s="179" t="s">
        <v>69</v>
      </c>
      <c r="F780" s="180" t="s">
        <v>2375</v>
      </c>
      <c r="H780" s="181">
        <v>6</v>
      </c>
      <c r="I780" s="242"/>
      <c r="L780" s="177"/>
      <c r="M780" s="182"/>
      <c r="N780" s="183"/>
      <c r="O780" s="183"/>
      <c r="P780" s="183"/>
      <c r="Q780" s="183"/>
      <c r="R780" s="183"/>
      <c r="S780" s="183"/>
      <c r="T780" s="184"/>
      <c r="AT780" s="179" t="s">
        <v>201</v>
      </c>
      <c r="AU780" s="179" t="s">
        <v>115</v>
      </c>
      <c r="AV780" s="178" t="s">
        <v>115</v>
      </c>
      <c r="AW780" s="178" t="s">
        <v>93</v>
      </c>
      <c r="AX780" s="178" t="s">
        <v>111</v>
      </c>
      <c r="AY780" s="179" t="s">
        <v>188</v>
      </c>
    </row>
    <row r="781" spans="2:65" s="186" customFormat="1">
      <c r="B781" s="185"/>
      <c r="D781" s="167" t="s">
        <v>201</v>
      </c>
      <c r="E781" s="187" t="s">
        <v>69</v>
      </c>
      <c r="F781" s="188" t="s">
        <v>210</v>
      </c>
      <c r="H781" s="189">
        <v>12</v>
      </c>
      <c r="I781" s="243"/>
      <c r="L781" s="185"/>
      <c r="M781" s="190"/>
      <c r="N781" s="191"/>
      <c r="O781" s="191"/>
      <c r="P781" s="191"/>
      <c r="Q781" s="191"/>
      <c r="R781" s="191"/>
      <c r="S781" s="191"/>
      <c r="T781" s="192"/>
      <c r="AT781" s="187" t="s">
        <v>201</v>
      </c>
      <c r="AU781" s="187" t="s">
        <v>115</v>
      </c>
      <c r="AV781" s="186" t="s">
        <v>195</v>
      </c>
      <c r="AW781" s="186" t="s">
        <v>93</v>
      </c>
      <c r="AX781" s="186" t="s">
        <v>113</v>
      </c>
      <c r="AY781" s="187" t="s">
        <v>188</v>
      </c>
    </row>
    <row r="782" spans="2:65" s="101" customFormat="1" ht="16.5" customHeight="1">
      <c r="B782" s="86"/>
      <c r="C782" s="201" t="s">
        <v>621</v>
      </c>
      <c r="D782" s="201" t="s">
        <v>521</v>
      </c>
      <c r="E782" s="202" t="s">
        <v>2376</v>
      </c>
      <c r="F782" s="203" t="s">
        <v>2377</v>
      </c>
      <c r="G782" s="204" t="s">
        <v>862</v>
      </c>
      <c r="H782" s="205">
        <v>1.0369999999999999</v>
      </c>
      <c r="I782" s="245"/>
      <c r="J782" s="206">
        <f>ROUND(I782*H782,2)</f>
        <v>0</v>
      </c>
      <c r="K782" s="203" t="s">
        <v>194</v>
      </c>
      <c r="L782" s="207"/>
      <c r="M782" s="246" t="s">
        <v>69</v>
      </c>
      <c r="N782" s="208" t="s">
        <v>100</v>
      </c>
      <c r="O782" s="100"/>
      <c r="P782" s="165">
        <f>O782*H782</f>
        <v>0</v>
      </c>
      <c r="Q782" s="165">
        <v>1</v>
      </c>
      <c r="R782" s="165">
        <f>Q782*H782</f>
        <v>1.0369999999999999</v>
      </c>
      <c r="S782" s="165">
        <v>0</v>
      </c>
      <c r="T782" s="166">
        <f>S782*H782</f>
        <v>0</v>
      </c>
      <c r="AR782" s="55" t="s">
        <v>278</v>
      </c>
      <c r="AT782" s="55" t="s">
        <v>521</v>
      </c>
      <c r="AU782" s="55" t="s">
        <v>115</v>
      </c>
      <c r="AY782" s="55" t="s">
        <v>188</v>
      </c>
      <c r="BE782" s="93">
        <f>IF(N782="základní",J782,0)</f>
        <v>0</v>
      </c>
      <c r="BF782" s="93">
        <f>IF(N782="snížená",J782,0)</f>
        <v>0</v>
      </c>
      <c r="BG782" s="93">
        <f>IF(N782="zákl. přenesená",J782,0)</f>
        <v>0</v>
      </c>
      <c r="BH782" s="93">
        <f>IF(N782="sníž. přenesená",J782,0)</f>
        <v>0</v>
      </c>
      <c r="BI782" s="93">
        <f>IF(N782="nulová",J782,0)</f>
        <v>0</v>
      </c>
      <c r="BJ782" s="55" t="s">
        <v>113</v>
      </c>
      <c r="BK782" s="93">
        <f>ROUND(I782*H782,2)</f>
        <v>0</v>
      </c>
      <c r="BL782" s="55" t="s">
        <v>195</v>
      </c>
      <c r="BM782" s="55" t="s">
        <v>2378</v>
      </c>
    </row>
    <row r="783" spans="2:65" s="101" customFormat="1">
      <c r="B783" s="61"/>
      <c r="D783" s="167" t="s">
        <v>197</v>
      </c>
      <c r="F783" s="168" t="s">
        <v>2377</v>
      </c>
      <c r="I783" s="240"/>
      <c r="L783" s="61"/>
      <c r="M783" s="94"/>
      <c r="N783" s="100"/>
      <c r="O783" s="100"/>
      <c r="P783" s="100"/>
      <c r="Q783" s="100"/>
      <c r="R783" s="100"/>
      <c r="S783" s="100"/>
      <c r="T783" s="69"/>
      <c r="AT783" s="55" t="s">
        <v>197</v>
      </c>
      <c r="AU783" s="55" t="s">
        <v>115</v>
      </c>
    </row>
    <row r="784" spans="2:65" s="171" customFormat="1">
      <c r="B784" s="170"/>
      <c r="D784" s="167" t="s">
        <v>201</v>
      </c>
      <c r="E784" s="172" t="s">
        <v>69</v>
      </c>
      <c r="F784" s="173" t="s">
        <v>202</v>
      </c>
      <c r="H784" s="172" t="s">
        <v>69</v>
      </c>
      <c r="I784" s="241"/>
      <c r="L784" s="170"/>
      <c r="M784" s="174"/>
      <c r="N784" s="175"/>
      <c r="O784" s="175"/>
      <c r="P784" s="175"/>
      <c r="Q784" s="175"/>
      <c r="R784" s="175"/>
      <c r="S784" s="175"/>
      <c r="T784" s="176"/>
      <c r="AT784" s="172" t="s">
        <v>201</v>
      </c>
      <c r="AU784" s="172" t="s">
        <v>115</v>
      </c>
      <c r="AV784" s="171" t="s">
        <v>113</v>
      </c>
      <c r="AW784" s="171" t="s">
        <v>93</v>
      </c>
      <c r="AX784" s="171" t="s">
        <v>111</v>
      </c>
      <c r="AY784" s="172" t="s">
        <v>188</v>
      </c>
    </row>
    <row r="785" spans="2:65" s="171" customFormat="1">
      <c r="B785" s="170"/>
      <c r="D785" s="167" t="s">
        <v>201</v>
      </c>
      <c r="E785" s="172" t="s">
        <v>69</v>
      </c>
      <c r="F785" s="173" t="s">
        <v>2150</v>
      </c>
      <c r="H785" s="172" t="s">
        <v>69</v>
      </c>
      <c r="I785" s="241"/>
      <c r="L785" s="170"/>
      <c r="M785" s="174"/>
      <c r="N785" s="175"/>
      <c r="O785" s="175"/>
      <c r="P785" s="175"/>
      <c r="Q785" s="175"/>
      <c r="R785" s="175"/>
      <c r="S785" s="175"/>
      <c r="T785" s="176"/>
      <c r="AT785" s="172" t="s">
        <v>201</v>
      </c>
      <c r="AU785" s="172" t="s">
        <v>115</v>
      </c>
      <c r="AV785" s="171" t="s">
        <v>113</v>
      </c>
      <c r="AW785" s="171" t="s">
        <v>93</v>
      </c>
      <c r="AX785" s="171" t="s">
        <v>111</v>
      </c>
      <c r="AY785" s="172" t="s">
        <v>188</v>
      </c>
    </row>
    <row r="786" spans="2:65" s="171" customFormat="1">
      <c r="B786" s="170"/>
      <c r="D786" s="167" t="s">
        <v>201</v>
      </c>
      <c r="E786" s="172" t="s">
        <v>69</v>
      </c>
      <c r="F786" s="173" t="s">
        <v>2151</v>
      </c>
      <c r="H786" s="172" t="s">
        <v>69</v>
      </c>
      <c r="I786" s="241"/>
      <c r="L786" s="170"/>
      <c r="M786" s="174"/>
      <c r="N786" s="175"/>
      <c r="O786" s="175"/>
      <c r="P786" s="175"/>
      <c r="Q786" s="175"/>
      <c r="R786" s="175"/>
      <c r="S786" s="175"/>
      <c r="T786" s="176"/>
      <c r="AT786" s="172" t="s">
        <v>201</v>
      </c>
      <c r="AU786" s="172" t="s">
        <v>115</v>
      </c>
      <c r="AV786" s="171" t="s">
        <v>113</v>
      </c>
      <c r="AW786" s="171" t="s">
        <v>93</v>
      </c>
      <c r="AX786" s="171" t="s">
        <v>111</v>
      </c>
      <c r="AY786" s="172" t="s">
        <v>188</v>
      </c>
    </row>
    <row r="787" spans="2:65" s="171" customFormat="1">
      <c r="B787" s="170"/>
      <c r="D787" s="167" t="s">
        <v>201</v>
      </c>
      <c r="E787" s="172" t="s">
        <v>69</v>
      </c>
      <c r="F787" s="173" t="s">
        <v>291</v>
      </c>
      <c r="H787" s="172" t="s">
        <v>69</v>
      </c>
      <c r="I787" s="241"/>
      <c r="L787" s="170"/>
      <c r="M787" s="174"/>
      <c r="N787" s="175"/>
      <c r="O787" s="175"/>
      <c r="P787" s="175"/>
      <c r="Q787" s="175"/>
      <c r="R787" s="175"/>
      <c r="S787" s="175"/>
      <c r="T787" s="176"/>
      <c r="AT787" s="172" t="s">
        <v>201</v>
      </c>
      <c r="AU787" s="172" t="s">
        <v>115</v>
      </c>
      <c r="AV787" s="171" t="s">
        <v>113</v>
      </c>
      <c r="AW787" s="171" t="s">
        <v>93</v>
      </c>
      <c r="AX787" s="171" t="s">
        <v>111</v>
      </c>
      <c r="AY787" s="172" t="s">
        <v>188</v>
      </c>
    </row>
    <row r="788" spans="2:65" s="171" customFormat="1">
      <c r="B788" s="170"/>
      <c r="D788" s="167" t="s">
        <v>201</v>
      </c>
      <c r="E788" s="172" t="s">
        <v>69</v>
      </c>
      <c r="F788" s="173" t="s">
        <v>2152</v>
      </c>
      <c r="H788" s="172" t="s">
        <v>69</v>
      </c>
      <c r="I788" s="241"/>
      <c r="L788" s="170"/>
      <c r="M788" s="174"/>
      <c r="N788" s="175"/>
      <c r="O788" s="175"/>
      <c r="P788" s="175"/>
      <c r="Q788" s="175"/>
      <c r="R788" s="175"/>
      <c r="S788" s="175"/>
      <c r="T788" s="176"/>
      <c r="AT788" s="172" t="s">
        <v>201</v>
      </c>
      <c r="AU788" s="172" t="s">
        <v>115</v>
      </c>
      <c r="AV788" s="171" t="s">
        <v>113</v>
      </c>
      <c r="AW788" s="171" t="s">
        <v>93</v>
      </c>
      <c r="AX788" s="171" t="s">
        <v>111</v>
      </c>
      <c r="AY788" s="172" t="s">
        <v>188</v>
      </c>
    </row>
    <row r="789" spans="2:65" s="171" customFormat="1">
      <c r="B789" s="170"/>
      <c r="D789" s="167" t="s">
        <v>201</v>
      </c>
      <c r="E789" s="172" t="s">
        <v>69</v>
      </c>
      <c r="F789" s="173" t="s">
        <v>2201</v>
      </c>
      <c r="H789" s="172" t="s">
        <v>69</v>
      </c>
      <c r="I789" s="241"/>
      <c r="L789" s="170"/>
      <c r="M789" s="174"/>
      <c r="N789" s="175"/>
      <c r="O789" s="175"/>
      <c r="P789" s="175"/>
      <c r="Q789" s="175"/>
      <c r="R789" s="175"/>
      <c r="S789" s="175"/>
      <c r="T789" s="176"/>
      <c r="AT789" s="172" t="s">
        <v>201</v>
      </c>
      <c r="AU789" s="172" t="s">
        <v>115</v>
      </c>
      <c r="AV789" s="171" t="s">
        <v>113</v>
      </c>
      <c r="AW789" s="171" t="s">
        <v>93</v>
      </c>
      <c r="AX789" s="171" t="s">
        <v>111</v>
      </c>
      <c r="AY789" s="172" t="s">
        <v>188</v>
      </c>
    </row>
    <row r="790" spans="2:65" s="178" customFormat="1">
      <c r="B790" s="177"/>
      <c r="D790" s="167" t="s">
        <v>201</v>
      </c>
      <c r="E790" s="179" t="s">
        <v>69</v>
      </c>
      <c r="F790" s="180" t="s">
        <v>2379</v>
      </c>
      <c r="H790" s="181">
        <v>0.48</v>
      </c>
      <c r="I790" s="242"/>
      <c r="L790" s="177"/>
      <c r="M790" s="182"/>
      <c r="N790" s="183"/>
      <c r="O790" s="183"/>
      <c r="P790" s="183"/>
      <c r="Q790" s="183"/>
      <c r="R790" s="183"/>
      <c r="S790" s="183"/>
      <c r="T790" s="184"/>
      <c r="AT790" s="179" t="s">
        <v>201</v>
      </c>
      <c r="AU790" s="179" t="s">
        <v>115</v>
      </c>
      <c r="AV790" s="178" t="s">
        <v>115</v>
      </c>
      <c r="AW790" s="178" t="s">
        <v>93</v>
      </c>
      <c r="AX790" s="178" t="s">
        <v>111</v>
      </c>
      <c r="AY790" s="179" t="s">
        <v>188</v>
      </c>
    </row>
    <row r="791" spans="2:65" s="178" customFormat="1">
      <c r="B791" s="177"/>
      <c r="D791" s="167" t="s">
        <v>201</v>
      </c>
      <c r="E791" s="179" t="s">
        <v>69</v>
      </c>
      <c r="F791" s="180" t="s">
        <v>2380</v>
      </c>
      <c r="H791" s="181">
        <v>0.48</v>
      </c>
      <c r="I791" s="242"/>
      <c r="L791" s="177"/>
      <c r="M791" s="182"/>
      <c r="N791" s="183"/>
      <c r="O791" s="183"/>
      <c r="P791" s="183"/>
      <c r="Q791" s="183"/>
      <c r="R791" s="183"/>
      <c r="S791" s="183"/>
      <c r="T791" s="184"/>
      <c r="AT791" s="179" t="s">
        <v>201</v>
      </c>
      <c r="AU791" s="179" t="s">
        <v>115</v>
      </c>
      <c r="AV791" s="178" t="s">
        <v>115</v>
      </c>
      <c r="AW791" s="178" t="s">
        <v>93</v>
      </c>
      <c r="AX791" s="178" t="s">
        <v>111</v>
      </c>
      <c r="AY791" s="179" t="s">
        <v>188</v>
      </c>
    </row>
    <row r="792" spans="2:65" s="186" customFormat="1">
      <c r="B792" s="185"/>
      <c r="D792" s="167" t="s">
        <v>201</v>
      </c>
      <c r="E792" s="187" t="s">
        <v>69</v>
      </c>
      <c r="F792" s="188" t="s">
        <v>210</v>
      </c>
      <c r="H792" s="189">
        <v>0.96</v>
      </c>
      <c r="I792" s="243"/>
      <c r="L792" s="185"/>
      <c r="M792" s="190"/>
      <c r="N792" s="191"/>
      <c r="O792" s="191"/>
      <c r="P792" s="191"/>
      <c r="Q792" s="191"/>
      <c r="R792" s="191"/>
      <c r="S792" s="191"/>
      <c r="T792" s="192"/>
      <c r="AT792" s="187" t="s">
        <v>201</v>
      </c>
      <c r="AU792" s="187" t="s">
        <v>115</v>
      </c>
      <c r="AV792" s="186" t="s">
        <v>195</v>
      </c>
      <c r="AW792" s="186" t="s">
        <v>93</v>
      </c>
      <c r="AX792" s="186" t="s">
        <v>113</v>
      </c>
      <c r="AY792" s="187" t="s">
        <v>188</v>
      </c>
    </row>
    <row r="793" spans="2:65" s="178" customFormat="1">
      <c r="B793" s="177"/>
      <c r="D793" s="167" t="s">
        <v>201</v>
      </c>
      <c r="F793" s="180" t="s">
        <v>2381</v>
      </c>
      <c r="H793" s="181">
        <v>1.0369999999999999</v>
      </c>
      <c r="I793" s="242"/>
      <c r="L793" s="177"/>
      <c r="M793" s="182"/>
      <c r="N793" s="183"/>
      <c r="O793" s="183"/>
      <c r="P793" s="183"/>
      <c r="Q793" s="183"/>
      <c r="R793" s="183"/>
      <c r="S793" s="183"/>
      <c r="T793" s="184"/>
      <c r="AT793" s="179" t="s">
        <v>201</v>
      </c>
      <c r="AU793" s="179" t="s">
        <v>115</v>
      </c>
      <c r="AV793" s="178" t="s">
        <v>115</v>
      </c>
      <c r="AW793" s="178" t="s">
        <v>70</v>
      </c>
      <c r="AX793" s="178" t="s">
        <v>113</v>
      </c>
      <c r="AY793" s="179" t="s">
        <v>188</v>
      </c>
    </row>
    <row r="794" spans="2:65" s="101" customFormat="1" ht="25.5" customHeight="1">
      <c r="B794" s="86"/>
      <c r="C794" s="87" t="s">
        <v>630</v>
      </c>
      <c r="D794" s="87" t="s">
        <v>190</v>
      </c>
      <c r="E794" s="88" t="s">
        <v>2382</v>
      </c>
      <c r="F794" s="89" t="s">
        <v>2383</v>
      </c>
      <c r="G794" s="90" t="s">
        <v>578</v>
      </c>
      <c r="H794" s="91">
        <v>26</v>
      </c>
      <c r="I794" s="238"/>
      <c r="J794" s="92">
        <f>ROUND(I794*H794,2)</f>
        <v>0</v>
      </c>
      <c r="K794" s="89" t="s">
        <v>194</v>
      </c>
      <c r="L794" s="61"/>
      <c r="M794" s="239" t="s">
        <v>69</v>
      </c>
      <c r="N794" s="164" t="s">
        <v>100</v>
      </c>
      <c r="O794" s="100"/>
      <c r="P794" s="165">
        <f>O794*H794</f>
        <v>0</v>
      </c>
      <c r="Q794" s="165">
        <v>2.0000000000000002E-5</v>
      </c>
      <c r="R794" s="165">
        <f>Q794*H794</f>
        <v>5.2000000000000006E-4</v>
      </c>
      <c r="S794" s="165">
        <v>0</v>
      </c>
      <c r="T794" s="166">
        <f>S794*H794</f>
        <v>0</v>
      </c>
      <c r="AR794" s="55" t="s">
        <v>195</v>
      </c>
      <c r="AT794" s="55" t="s">
        <v>190</v>
      </c>
      <c r="AU794" s="55" t="s">
        <v>115</v>
      </c>
      <c r="AY794" s="55" t="s">
        <v>188</v>
      </c>
      <c r="BE794" s="93">
        <f>IF(N794="základní",J794,0)</f>
        <v>0</v>
      </c>
      <c r="BF794" s="93">
        <f>IF(N794="snížená",J794,0)</f>
        <v>0</v>
      </c>
      <c r="BG794" s="93">
        <f>IF(N794="zákl. přenesená",J794,0)</f>
        <v>0</v>
      </c>
      <c r="BH794" s="93">
        <f>IF(N794="sníž. přenesená",J794,0)</f>
        <v>0</v>
      </c>
      <c r="BI794" s="93">
        <f>IF(N794="nulová",J794,0)</f>
        <v>0</v>
      </c>
      <c r="BJ794" s="55" t="s">
        <v>113</v>
      </c>
      <c r="BK794" s="93">
        <f>ROUND(I794*H794,2)</f>
        <v>0</v>
      </c>
      <c r="BL794" s="55" t="s">
        <v>195</v>
      </c>
      <c r="BM794" s="55" t="s">
        <v>2384</v>
      </c>
    </row>
    <row r="795" spans="2:65" s="101" customFormat="1" ht="27">
      <c r="B795" s="61"/>
      <c r="D795" s="167" t="s">
        <v>197</v>
      </c>
      <c r="F795" s="168" t="s">
        <v>2385</v>
      </c>
      <c r="I795" s="240"/>
      <c r="L795" s="61"/>
      <c r="M795" s="94"/>
      <c r="N795" s="100"/>
      <c r="O795" s="100"/>
      <c r="P795" s="100"/>
      <c r="Q795" s="100"/>
      <c r="R795" s="100"/>
      <c r="S795" s="100"/>
      <c r="T795" s="69"/>
      <c r="AT795" s="55" t="s">
        <v>197</v>
      </c>
      <c r="AU795" s="55" t="s">
        <v>115</v>
      </c>
    </row>
    <row r="796" spans="2:65" s="101" customFormat="1" ht="94.5">
      <c r="B796" s="61"/>
      <c r="D796" s="167" t="s">
        <v>199</v>
      </c>
      <c r="F796" s="169" t="s">
        <v>593</v>
      </c>
      <c r="I796" s="240"/>
      <c r="L796" s="61"/>
      <c r="M796" s="94"/>
      <c r="N796" s="100"/>
      <c r="O796" s="100"/>
      <c r="P796" s="100"/>
      <c r="Q796" s="100"/>
      <c r="R796" s="100"/>
      <c r="S796" s="100"/>
      <c r="T796" s="69"/>
      <c r="AT796" s="55" t="s">
        <v>199</v>
      </c>
      <c r="AU796" s="55" t="s">
        <v>115</v>
      </c>
    </row>
    <row r="797" spans="2:65" s="171" customFormat="1">
      <c r="B797" s="170"/>
      <c r="D797" s="167" t="s">
        <v>201</v>
      </c>
      <c r="E797" s="172" t="s">
        <v>69</v>
      </c>
      <c r="F797" s="173" t="s">
        <v>202</v>
      </c>
      <c r="H797" s="172" t="s">
        <v>69</v>
      </c>
      <c r="I797" s="241"/>
      <c r="L797" s="170"/>
      <c r="M797" s="174"/>
      <c r="N797" s="175"/>
      <c r="O797" s="175"/>
      <c r="P797" s="175"/>
      <c r="Q797" s="175"/>
      <c r="R797" s="175"/>
      <c r="S797" s="175"/>
      <c r="T797" s="176"/>
      <c r="AT797" s="172" t="s">
        <v>201</v>
      </c>
      <c r="AU797" s="172" t="s">
        <v>115</v>
      </c>
      <c r="AV797" s="171" t="s">
        <v>113</v>
      </c>
      <c r="AW797" s="171" t="s">
        <v>93</v>
      </c>
      <c r="AX797" s="171" t="s">
        <v>111</v>
      </c>
      <c r="AY797" s="172" t="s">
        <v>188</v>
      </c>
    </row>
    <row r="798" spans="2:65" s="171" customFormat="1">
      <c r="B798" s="170"/>
      <c r="D798" s="167" t="s">
        <v>201</v>
      </c>
      <c r="E798" s="172" t="s">
        <v>69</v>
      </c>
      <c r="F798" s="173" t="s">
        <v>2150</v>
      </c>
      <c r="H798" s="172" t="s">
        <v>69</v>
      </c>
      <c r="I798" s="241"/>
      <c r="L798" s="170"/>
      <c r="M798" s="174"/>
      <c r="N798" s="175"/>
      <c r="O798" s="175"/>
      <c r="P798" s="175"/>
      <c r="Q798" s="175"/>
      <c r="R798" s="175"/>
      <c r="S798" s="175"/>
      <c r="T798" s="176"/>
      <c r="AT798" s="172" t="s">
        <v>201</v>
      </c>
      <c r="AU798" s="172" t="s">
        <v>115</v>
      </c>
      <c r="AV798" s="171" t="s">
        <v>113</v>
      </c>
      <c r="AW798" s="171" t="s">
        <v>93</v>
      </c>
      <c r="AX798" s="171" t="s">
        <v>111</v>
      </c>
      <c r="AY798" s="172" t="s">
        <v>188</v>
      </c>
    </row>
    <row r="799" spans="2:65" s="171" customFormat="1">
      <c r="B799" s="170"/>
      <c r="D799" s="167" t="s">
        <v>201</v>
      </c>
      <c r="E799" s="172" t="s">
        <v>69</v>
      </c>
      <c r="F799" s="173" t="s">
        <v>2151</v>
      </c>
      <c r="H799" s="172" t="s">
        <v>69</v>
      </c>
      <c r="I799" s="241"/>
      <c r="L799" s="170"/>
      <c r="M799" s="174"/>
      <c r="N799" s="175"/>
      <c r="O799" s="175"/>
      <c r="P799" s="175"/>
      <c r="Q799" s="175"/>
      <c r="R799" s="175"/>
      <c r="S799" s="175"/>
      <c r="T799" s="176"/>
      <c r="AT799" s="172" t="s">
        <v>201</v>
      </c>
      <c r="AU799" s="172" t="s">
        <v>115</v>
      </c>
      <c r="AV799" s="171" t="s">
        <v>113</v>
      </c>
      <c r="AW799" s="171" t="s">
        <v>93</v>
      </c>
      <c r="AX799" s="171" t="s">
        <v>111</v>
      </c>
      <c r="AY799" s="172" t="s">
        <v>188</v>
      </c>
    </row>
    <row r="800" spans="2:65" s="171" customFormat="1">
      <c r="B800" s="170"/>
      <c r="D800" s="167" t="s">
        <v>201</v>
      </c>
      <c r="E800" s="172" t="s">
        <v>69</v>
      </c>
      <c r="F800" s="173" t="s">
        <v>291</v>
      </c>
      <c r="H800" s="172" t="s">
        <v>69</v>
      </c>
      <c r="I800" s="241"/>
      <c r="L800" s="170"/>
      <c r="M800" s="174"/>
      <c r="N800" s="175"/>
      <c r="O800" s="175"/>
      <c r="P800" s="175"/>
      <c r="Q800" s="175"/>
      <c r="R800" s="175"/>
      <c r="S800" s="175"/>
      <c r="T800" s="176"/>
      <c r="AT800" s="172" t="s">
        <v>201</v>
      </c>
      <c r="AU800" s="172" t="s">
        <v>115</v>
      </c>
      <c r="AV800" s="171" t="s">
        <v>113</v>
      </c>
      <c r="AW800" s="171" t="s">
        <v>93</v>
      </c>
      <c r="AX800" s="171" t="s">
        <v>111</v>
      </c>
      <c r="AY800" s="172" t="s">
        <v>188</v>
      </c>
    </row>
    <row r="801" spans="2:65" s="171" customFormat="1">
      <c r="B801" s="170"/>
      <c r="D801" s="167" t="s">
        <v>201</v>
      </c>
      <c r="E801" s="172" t="s">
        <v>69</v>
      </c>
      <c r="F801" s="173" t="s">
        <v>2152</v>
      </c>
      <c r="H801" s="172" t="s">
        <v>69</v>
      </c>
      <c r="I801" s="241"/>
      <c r="L801" s="170"/>
      <c r="M801" s="174"/>
      <c r="N801" s="175"/>
      <c r="O801" s="175"/>
      <c r="P801" s="175"/>
      <c r="Q801" s="175"/>
      <c r="R801" s="175"/>
      <c r="S801" s="175"/>
      <c r="T801" s="176"/>
      <c r="AT801" s="172" t="s">
        <v>201</v>
      </c>
      <c r="AU801" s="172" t="s">
        <v>115</v>
      </c>
      <c r="AV801" s="171" t="s">
        <v>113</v>
      </c>
      <c r="AW801" s="171" t="s">
        <v>93</v>
      </c>
      <c r="AX801" s="171" t="s">
        <v>111</v>
      </c>
      <c r="AY801" s="172" t="s">
        <v>188</v>
      </c>
    </row>
    <row r="802" spans="2:65" s="171" customFormat="1">
      <c r="B802" s="170"/>
      <c r="D802" s="167" t="s">
        <v>201</v>
      </c>
      <c r="E802" s="172" t="s">
        <v>69</v>
      </c>
      <c r="F802" s="173" t="s">
        <v>2386</v>
      </c>
      <c r="H802" s="172" t="s">
        <v>69</v>
      </c>
      <c r="I802" s="241"/>
      <c r="L802" s="170"/>
      <c r="M802" s="174"/>
      <c r="N802" s="175"/>
      <c r="O802" s="175"/>
      <c r="P802" s="175"/>
      <c r="Q802" s="175"/>
      <c r="R802" s="175"/>
      <c r="S802" s="175"/>
      <c r="T802" s="176"/>
      <c r="AT802" s="172" t="s">
        <v>201</v>
      </c>
      <c r="AU802" s="172" t="s">
        <v>115</v>
      </c>
      <c r="AV802" s="171" t="s">
        <v>113</v>
      </c>
      <c r="AW802" s="171" t="s">
        <v>93</v>
      </c>
      <c r="AX802" s="171" t="s">
        <v>111</v>
      </c>
      <c r="AY802" s="172" t="s">
        <v>188</v>
      </c>
    </row>
    <row r="803" spans="2:65" s="178" customFormat="1">
      <c r="B803" s="177"/>
      <c r="D803" s="167" t="s">
        <v>201</v>
      </c>
      <c r="E803" s="179" t="s">
        <v>69</v>
      </c>
      <c r="F803" s="180" t="s">
        <v>2387</v>
      </c>
      <c r="H803" s="181">
        <v>26</v>
      </c>
      <c r="I803" s="242"/>
      <c r="L803" s="177"/>
      <c r="M803" s="182"/>
      <c r="N803" s="183"/>
      <c r="O803" s="183"/>
      <c r="P803" s="183"/>
      <c r="Q803" s="183"/>
      <c r="R803" s="183"/>
      <c r="S803" s="183"/>
      <c r="T803" s="184"/>
      <c r="AT803" s="179" t="s">
        <v>201</v>
      </c>
      <c r="AU803" s="179" t="s">
        <v>115</v>
      </c>
      <c r="AV803" s="178" t="s">
        <v>115</v>
      </c>
      <c r="AW803" s="178" t="s">
        <v>93</v>
      </c>
      <c r="AX803" s="178" t="s">
        <v>111</v>
      </c>
      <c r="AY803" s="179" t="s">
        <v>188</v>
      </c>
    </row>
    <row r="804" spans="2:65" s="186" customFormat="1">
      <c r="B804" s="185"/>
      <c r="D804" s="167" t="s">
        <v>201</v>
      </c>
      <c r="E804" s="187" t="s">
        <v>69</v>
      </c>
      <c r="F804" s="188" t="s">
        <v>210</v>
      </c>
      <c r="H804" s="189">
        <v>26</v>
      </c>
      <c r="I804" s="243"/>
      <c r="L804" s="185"/>
      <c r="M804" s="190"/>
      <c r="N804" s="191"/>
      <c r="O804" s="191"/>
      <c r="P804" s="191"/>
      <c r="Q804" s="191"/>
      <c r="R804" s="191"/>
      <c r="S804" s="191"/>
      <c r="T804" s="192"/>
      <c r="AT804" s="187" t="s">
        <v>201</v>
      </c>
      <c r="AU804" s="187" t="s">
        <v>115</v>
      </c>
      <c r="AV804" s="186" t="s">
        <v>195</v>
      </c>
      <c r="AW804" s="186" t="s">
        <v>93</v>
      </c>
      <c r="AX804" s="186" t="s">
        <v>113</v>
      </c>
      <c r="AY804" s="187" t="s">
        <v>188</v>
      </c>
    </row>
    <row r="805" spans="2:65" s="101" customFormat="1" ht="16.5" customHeight="1">
      <c r="B805" s="86"/>
      <c r="C805" s="201" t="s">
        <v>639</v>
      </c>
      <c r="D805" s="201" t="s">
        <v>521</v>
      </c>
      <c r="E805" s="202" t="s">
        <v>601</v>
      </c>
      <c r="F805" s="203" t="s">
        <v>602</v>
      </c>
      <c r="G805" s="204" t="s">
        <v>314</v>
      </c>
      <c r="H805" s="205">
        <v>8.9999999999999993E-3</v>
      </c>
      <c r="I805" s="245"/>
      <c r="J805" s="206">
        <f>ROUND(I805*H805,2)</f>
        <v>0</v>
      </c>
      <c r="K805" s="203" t="s">
        <v>194</v>
      </c>
      <c r="L805" s="207"/>
      <c r="M805" s="246" t="s">
        <v>69</v>
      </c>
      <c r="N805" s="208" t="s">
        <v>100</v>
      </c>
      <c r="O805" s="100"/>
      <c r="P805" s="165">
        <f>O805*H805</f>
        <v>0</v>
      </c>
      <c r="Q805" s="165">
        <v>1</v>
      </c>
      <c r="R805" s="165">
        <f>Q805*H805</f>
        <v>8.9999999999999993E-3</v>
      </c>
      <c r="S805" s="165">
        <v>0</v>
      </c>
      <c r="T805" s="166">
        <f>S805*H805</f>
        <v>0</v>
      </c>
      <c r="AR805" s="55" t="s">
        <v>278</v>
      </c>
      <c r="AT805" s="55" t="s">
        <v>521</v>
      </c>
      <c r="AU805" s="55" t="s">
        <v>115</v>
      </c>
      <c r="AY805" s="55" t="s">
        <v>188</v>
      </c>
      <c r="BE805" s="93">
        <f>IF(N805="základní",J805,0)</f>
        <v>0</v>
      </c>
      <c r="BF805" s="93">
        <f>IF(N805="snížená",J805,0)</f>
        <v>0</v>
      </c>
      <c r="BG805" s="93">
        <f>IF(N805="zákl. přenesená",J805,0)</f>
        <v>0</v>
      </c>
      <c r="BH805" s="93">
        <f>IF(N805="sníž. přenesená",J805,0)</f>
        <v>0</v>
      </c>
      <c r="BI805" s="93">
        <f>IF(N805="nulová",J805,0)</f>
        <v>0</v>
      </c>
      <c r="BJ805" s="55" t="s">
        <v>113</v>
      </c>
      <c r="BK805" s="93">
        <f>ROUND(I805*H805,2)</f>
        <v>0</v>
      </c>
      <c r="BL805" s="55" t="s">
        <v>195</v>
      </c>
      <c r="BM805" s="55" t="s">
        <v>2388</v>
      </c>
    </row>
    <row r="806" spans="2:65" s="101" customFormat="1">
      <c r="B806" s="61"/>
      <c r="D806" s="167" t="s">
        <v>197</v>
      </c>
      <c r="F806" s="168" t="s">
        <v>602</v>
      </c>
      <c r="I806" s="240"/>
      <c r="L806" s="61"/>
      <c r="M806" s="94"/>
      <c r="N806" s="100"/>
      <c r="O806" s="100"/>
      <c r="P806" s="100"/>
      <c r="Q806" s="100"/>
      <c r="R806" s="100"/>
      <c r="S806" s="100"/>
      <c r="T806" s="69"/>
      <c r="AT806" s="55" t="s">
        <v>197</v>
      </c>
      <c r="AU806" s="55" t="s">
        <v>115</v>
      </c>
    </row>
    <row r="807" spans="2:65" s="101" customFormat="1" ht="27">
      <c r="B807" s="61"/>
      <c r="D807" s="167" t="s">
        <v>452</v>
      </c>
      <c r="F807" s="169" t="s">
        <v>604</v>
      </c>
      <c r="I807" s="240"/>
      <c r="L807" s="61"/>
      <c r="M807" s="94"/>
      <c r="N807" s="100"/>
      <c r="O807" s="100"/>
      <c r="P807" s="100"/>
      <c r="Q807" s="100"/>
      <c r="R807" s="100"/>
      <c r="S807" s="100"/>
      <c r="T807" s="69"/>
      <c r="AT807" s="55" t="s">
        <v>452</v>
      </c>
      <c r="AU807" s="55" t="s">
        <v>115</v>
      </c>
    </row>
    <row r="808" spans="2:65" s="171" customFormat="1">
      <c r="B808" s="170"/>
      <c r="D808" s="167" t="s">
        <v>201</v>
      </c>
      <c r="E808" s="172" t="s">
        <v>69</v>
      </c>
      <c r="F808" s="173" t="s">
        <v>202</v>
      </c>
      <c r="H808" s="172" t="s">
        <v>69</v>
      </c>
      <c r="I808" s="241"/>
      <c r="L808" s="170"/>
      <c r="M808" s="174"/>
      <c r="N808" s="175"/>
      <c r="O808" s="175"/>
      <c r="P808" s="175"/>
      <c r="Q808" s="175"/>
      <c r="R808" s="175"/>
      <c r="S808" s="175"/>
      <c r="T808" s="176"/>
      <c r="AT808" s="172" t="s">
        <v>201</v>
      </c>
      <c r="AU808" s="172" t="s">
        <v>115</v>
      </c>
      <c r="AV808" s="171" t="s">
        <v>113</v>
      </c>
      <c r="AW808" s="171" t="s">
        <v>93</v>
      </c>
      <c r="AX808" s="171" t="s">
        <v>111</v>
      </c>
      <c r="AY808" s="172" t="s">
        <v>188</v>
      </c>
    </row>
    <row r="809" spans="2:65" s="171" customFormat="1">
      <c r="B809" s="170"/>
      <c r="D809" s="167" t="s">
        <v>201</v>
      </c>
      <c r="E809" s="172" t="s">
        <v>69</v>
      </c>
      <c r="F809" s="173" t="s">
        <v>2150</v>
      </c>
      <c r="H809" s="172" t="s">
        <v>69</v>
      </c>
      <c r="I809" s="241"/>
      <c r="L809" s="170"/>
      <c r="M809" s="174"/>
      <c r="N809" s="175"/>
      <c r="O809" s="175"/>
      <c r="P809" s="175"/>
      <c r="Q809" s="175"/>
      <c r="R809" s="175"/>
      <c r="S809" s="175"/>
      <c r="T809" s="176"/>
      <c r="AT809" s="172" t="s">
        <v>201</v>
      </c>
      <c r="AU809" s="172" t="s">
        <v>115</v>
      </c>
      <c r="AV809" s="171" t="s">
        <v>113</v>
      </c>
      <c r="AW809" s="171" t="s">
        <v>93</v>
      </c>
      <c r="AX809" s="171" t="s">
        <v>111</v>
      </c>
      <c r="AY809" s="172" t="s">
        <v>188</v>
      </c>
    </row>
    <row r="810" spans="2:65" s="171" customFormat="1">
      <c r="B810" s="170"/>
      <c r="D810" s="167" t="s">
        <v>201</v>
      </c>
      <c r="E810" s="172" t="s">
        <v>69</v>
      </c>
      <c r="F810" s="173" t="s">
        <v>2151</v>
      </c>
      <c r="H810" s="172" t="s">
        <v>69</v>
      </c>
      <c r="I810" s="241"/>
      <c r="L810" s="170"/>
      <c r="M810" s="174"/>
      <c r="N810" s="175"/>
      <c r="O810" s="175"/>
      <c r="P810" s="175"/>
      <c r="Q810" s="175"/>
      <c r="R810" s="175"/>
      <c r="S810" s="175"/>
      <c r="T810" s="176"/>
      <c r="AT810" s="172" t="s">
        <v>201</v>
      </c>
      <c r="AU810" s="172" t="s">
        <v>115</v>
      </c>
      <c r="AV810" s="171" t="s">
        <v>113</v>
      </c>
      <c r="AW810" s="171" t="s">
        <v>93</v>
      </c>
      <c r="AX810" s="171" t="s">
        <v>111</v>
      </c>
      <c r="AY810" s="172" t="s">
        <v>188</v>
      </c>
    </row>
    <row r="811" spans="2:65" s="171" customFormat="1">
      <c r="B811" s="170"/>
      <c r="D811" s="167" t="s">
        <v>201</v>
      </c>
      <c r="E811" s="172" t="s">
        <v>69</v>
      </c>
      <c r="F811" s="173" t="s">
        <v>291</v>
      </c>
      <c r="H811" s="172" t="s">
        <v>69</v>
      </c>
      <c r="I811" s="241"/>
      <c r="L811" s="170"/>
      <c r="M811" s="174"/>
      <c r="N811" s="175"/>
      <c r="O811" s="175"/>
      <c r="P811" s="175"/>
      <c r="Q811" s="175"/>
      <c r="R811" s="175"/>
      <c r="S811" s="175"/>
      <c r="T811" s="176"/>
      <c r="AT811" s="172" t="s">
        <v>201</v>
      </c>
      <c r="AU811" s="172" t="s">
        <v>115</v>
      </c>
      <c r="AV811" s="171" t="s">
        <v>113</v>
      </c>
      <c r="AW811" s="171" t="s">
        <v>93</v>
      </c>
      <c r="AX811" s="171" t="s">
        <v>111</v>
      </c>
      <c r="AY811" s="172" t="s">
        <v>188</v>
      </c>
    </row>
    <row r="812" spans="2:65" s="171" customFormat="1">
      <c r="B812" s="170"/>
      <c r="D812" s="167" t="s">
        <v>201</v>
      </c>
      <c r="E812" s="172" t="s">
        <v>69</v>
      </c>
      <c r="F812" s="173" t="s">
        <v>2152</v>
      </c>
      <c r="H812" s="172" t="s">
        <v>69</v>
      </c>
      <c r="I812" s="241"/>
      <c r="L812" s="170"/>
      <c r="M812" s="174"/>
      <c r="N812" s="175"/>
      <c r="O812" s="175"/>
      <c r="P812" s="175"/>
      <c r="Q812" s="175"/>
      <c r="R812" s="175"/>
      <c r="S812" s="175"/>
      <c r="T812" s="176"/>
      <c r="AT812" s="172" t="s">
        <v>201</v>
      </c>
      <c r="AU812" s="172" t="s">
        <v>115</v>
      </c>
      <c r="AV812" s="171" t="s">
        <v>113</v>
      </c>
      <c r="AW812" s="171" t="s">
        <v>93</v>
      </c>
      <c r="AX812" s="171" t="s">
        <v>111</v>
      </c>
      <c r="AY812" s="172" t="s">
        <v>188</v>
      </c>
    </row>
    <row r="813" spans="2:65" s="171" customFormat="1">
      <c r="B813" s="170"/>
      <c r="D813" s="167" t="s">
        <v>201</v>
      </c>
      <c r="E813" s="172" t="s">
        <v>69</v>
      </c>
      <c r="F813" s="173" t="s">
        <v>2386</v>
      </c>
      <c r="H813" s="172" t="s">
        <v>69</v>
      </c>
      <c r="I813" s="241"/>
      <c r="L813" s="170"/>
      <c r="M813" s="174"/>
      <c r="N813" s="175"/>
      <c r="O813" s="175"/>
      <c r="P813" s="175"/>
      <c r="Q813" s="175"/>
      <c r="R813" s="175"/>
      <c r="S813" s="175"/>
      <c r="T813" s="176"/>
      <c r="AT813" s="172" t="s">
        <v>201</v>
      </c>
      <c r="AU813" s="172" t="s">
        <v>115</v>
      </c>
      <c r="AV813" s="171" t="s">
        <v>113</v>
      </c>
      <c r="AW813" s="171" t="s">
        <v>93</v>
      </c>
      <c r="AX813" s="171" t="s">
        <v>111</v>
      </c>
      <c r="AY813" s="172" t="s">
        <v>188</v>
      </c>
    </row>
    <row r="814" spans="2:65" s="178" customFormat="1">
      <c r="B814" s="177"/>
      <c r="D814" s="167" t="s">
        <v>201</v>
      </c>
      <c r="E814" s="179" t="s">
        <v>69</v>
      </c>
      <c r="F814" s="180" t="s">
        <v>2389</v>
      </c>
      <c r="H814" s="181">
        <v>8.0000000000000002E-3</v>
      </c>
      <c r="I814" s="242"/>
      <c r="L814" s="177"/>
      <c r="M814" s="182"/>
      <c r="N814" s="183"/>
      <c r="O814" s="183"/>
      <c r="P814" s="183"/>
      <c r="Q814" s="183"/>
      <c r="R814" s="183"/>
      <c r="S814" s="183"/>
      <c r="T814" s="184"/>
      <c r="AT814" s="179" t="s">
        <v>201</v>
      </c>
      <c r="AU814" s="179" t="s">
        <v>115</v>
      </c>
      <c r="AV814" s="178" t="s">
        <v>115</v>
      </c>
      <c r="AW814" s="178" t="s">
        <v>93</v>
      </c>
      <c r="AX814" s="178" t="s">
        <v>111</v>
      </c>
      <c r="AY814" s="179" t="s">
        <v>188</v>
      </c>
    </row>
    <row r="815" spans="2:65" s="186" customFormat="1">
      <c r="B815" s="185"/>
      <c r="D815" s="167" t="s">
        <v>201</v>
      </c>
      <c r="E815" s="187" t="s">
        <v>69</v>
      </c>
      <c r="F815" s="188" t="s">
        <v>210</v>
      </c>
      <c r="H815" s="189">
        <v>8.0000000000000002E-3</v>
      </c>
      <c r="I815" s="243"/>
      <c r="L815" s="185"/>
      <c r="M815" s="190"/>
      <c r="N815" s="191"/>
      <c r="O815" s="191"/>
      <c r="P815" s="191"/>
      <c r="Q815" s="191"/>
      <c r="R815" s="191"/>
      <c r="S815" s="191"/>
      <c r="T815" s="192"/>
      <c r="AT815" s="187" t="s">
        <v>201</v>
      </c>
      <c r="AU815" s="187" t="s">
        <v>115</v>
      </c>
      <c r="AV815" s="186" t="s">
        <v>195</v>
      </c>
      <c r="AW815" s="186" t="s">
        <v>93</v>
      </c>
      <c r="AX815" s="186" t="s">
        <v>113</v>
      </c>
      <c r="AY815" s="187" t="s">
        <v>188</v>
      </c>
    </row>
    <row r="816" spans="2:65" s="178" customFormat="1">
      <c r="B816" s="177"/>
      <c r="D816" s="167" t="s">
        <v>201</v>
      </c>
      <c r="F816" s="180" t="s">
        <v>2390</v>
      </c>
      <c r="H816" s="181">
        <v>8.9999999999999993E-3</v>
      </c>
      <c r="I816" s="242"/>
      <c r="L816" s="177"/>
      <c r="M816" s="182"/>
      <c r="N816" s="183"/>
      <c r="O816" s="183"/>
      <c r="P816" s="183"/>
      <c r="Q816" s="183"/>
      <c r="R816" s="183"/>
      <c r="S816" s="183"/>
      <c r="T816" s="184"/>
      <c r="AT816" s="179" t="s">
        <v>201</v>
      </c>
      <c r="AU816" s="179" t="s">
        <v>115</v>
      </c>
      <c r="AV816" s="178" t="s">
        <v>115</v>
      </c>
      <c r="AW816" s="178" t="s">
        <v>70</v>
      </c>
      <c r="AX816" s="178" t="s">
        <v>113</v>
      </c>
      <c r="AY816" s="179" t="s">
        <v>188</v>
      </c>
    </row>
    <row r="817" spans="2:65" s="101" customFormat="1" ht="25.5" customHeight="1">
      <c r="B817" s="86"/>
      <c r="C817" s="87" t="s">
        <v>646</v>
      </c>
      <c r="D817" s="87" t="s">
        <v>190</v>
      </c>
      <c r="E817" s="88" t="s">
        <v>2391</v>
      </c>
      <c r="F817" s="89" t="s">
        <v>2392</v>
      </c>
      <c r="G817" s="90" t="s">
        <v>578</v>
      </c>
      <c r="H817" s="91">
        <v>20</v>
      </c>
      <c r="I817" s="238"/>
      <c r="J817" s="92">
        <f>ROUND(I817*H817,2)</f>
        <v>0</v>
      </c>
      <c r="K817" s="89" t="s">
        <v>194</v>
      </c>
      <c r="L817" s="61"/>
      <c r="M817" s="239" t="s">
        <v>69</v>
      </c>
      <c r="N817" s="164" t="s">
        <v>100</v>
      </c>
      <c r="O817" s="100"/>
      <c r="P817" s="165">
        <f>O817*H817</f>
        <v>0</v>
      </c>
      <c r="Q817" s="165">
        <v>5.0000000000000002E-5</v>
      </c>
      <c r="R817" s="165">
        <f>Q817*H817</f>
        <v>1E-3</v>
      </c>
      <c r="S817" s="165">
        <v>0</v>
      </c>
      <c r="T817" s="166">
        <f>S817*H817</f>
        <v>0</v>
      </c>
      <c r="AR817" s="55" t="s">
        <v>195</v>
      </c>
      <c r="AT817" s="55" t="s">
        <v>190</v>
      </c>
      <c r="AU817" s="55" t="s">
        <v>115</v>
      </c>
      <c r="AY817" s="55" t="s">
        <v>188</v>
      </c>
      <c r="BE817" s="93">
        <f>IF(N817="základní",J817,0)</f>
        <v>0</v>
      </c>
      <c r="BF817" s="93">
        <f>IF(N817="snížená",J817,0)</f>
        <v>0</v>
      </c>
      <c r="BG817" s="93">
        <f>IF(N817="zákl. přenesená",J817,0)</f>
        <v>0</v>
      </c>
      <c r="BH817" s="93">
        <f>IF(N817="sníž. přenesená",J817,0)</f>
        <v>0</v>
      </c>
      <c r="BI817" s="93">
        <f>IF(N817="nulová",J817,0)</f>
        <v>0</v>
      </c>
      <c r="BJ817" s="55" t="s">
        <v>113</v>
      </c>
      <c r="BK817" s="93">
        <f>ROUND(I817*H817,2)</f>
        <v>0</v>
      </c>
      <c r="BL817" s="55" t="s">
        <v>195</v>
      </c>
      <c r="BM817" s="55" t="s">
        <v>2393</v>
      </c>
    </row>
    <row r="818" spans="2:65" s="101" customFormat="1" ht="27">
      <c r="B818" s="61"/>
      <c r="D818" s="167" t="s">
        <v>197</v>
      </c>
      <c r="F818" s="168" t="s">
        <v>2394</v>
      </c>
      <c r="I818" s="240"/>
      <c r="L818" s="61"/>
      <c r="M818" s="94"/>
      <c r="N818" s="100"/>
      <c r="O818" s="100"/>
      <c r="P818" s="100"/>
      <c r="Q818" s="100"/>
      <c r="R818" s="100"/>
      <c r="S818" s="100"/>
      <c r="T818" s="69"/>
      <c r="AT818" s="55" t="s">
        <v>197</v>
      </c>
      <c r="AU818" s="55" t="s">
        <v>115</v>
      </c>
    </row>
    <row r="819" spans="2:65" s="101" customFormat="1" ht="94.5">
      <c r="B819" s="61"/>
      <c r="D819" s="167" t="s">
        <v>199</v>
      </c>
      <c r="F819" s="169" t="s">
        <v>593</v>
      </c>
      <c r="I819" s="240"/>
      <c r="L819" s="61"/>
      <c r="M819" s="94"/>
      <c r="N819" s="100"/>
      <c r="O819" s="100"/>
      <c r="P819" s="100"/>
      <c r="Q819" s="100"/>
      <c r="R819" s="100"/>
      <c r="S819" s="100"/>
      <c r="T819" s="69"/>
      <c r="AT819" s="55" t="s">
        <v>199</v>
      </c>
      <c r="AU819" s="55" t="s">
        <v>115</v>
      </c>
    </row>
    <row r="820" spans="2:65" s="171" customFormat="1">
      <c r="B820" s="170"/>
      <c r="D820" s="167" t="s">
        <v>201</v>
      </c>
      <c r="E820" s="172" t="s">
        <v>69</v>
      </c>
      <c r="F820" s="173" t="s">
        <v>202</v>
      </c>
      <c r="H820" s="172" t="s">
        <v>69</v>
      </c>
      <c r="I820" s="241"/>
      <c r="L820" s="170"/>
      <c r="M820" s="174"/>
      <c r="N820" s="175"/>
      <c r="O820" s="175"/>
      <c r="P820" s="175"/>
      <c r="Q820" s="175"/>
      <c r="R820" s="175"/>
      <c r="S820" s="175"/>
      <c r="T820" s="176"/>
      <c r="AT820" s="172" t="s">
        <v>201</v>
      </c>
      <c r="AU820" s="172" t="s">
        <v>115</v>
      </c>
      <c r="AV820" s="171" t="s">
        <v>113</v>
      </c>
      <c r="AW820" s="171" t="s">
        <v>93</v>
      </c>
      <c r="AX820" s="171" t="s">
        <v>111</v>
      </c>
      <c r="AY820" s="172" t="s">
        <v>188</v>
      </c>
    </row>
    <row r="821" spans="2:65" s="171" customFormat="1">
      <c r="B821" s="170"/>
      <c r="D821" s="167" t="s">
        <v>201</v>
      </c>
      <c r="E821" s="172" t="s">
        <v>69</v>
      </c>
      <c r="F821" s="173" t="s">
        <v>2150</v>
      </c>
      <c r="H821" s="172" t="s">
        <v>69</v>
      </c>
      <c r="I821" s="241"/>
      <c r="L821" s="170"/>
      <c r="M821" s="174"/>
      <c r="N821" s="175"/>
      <c r="O821" s="175"/>
      <c r="P821" s="175"/>
      <c r="Q821" s="175"/>
      <c r="R821" s="175"/>
      <c r="S821" s="175"/>
      <c r="T821" s="176"/>
      <c r="AT821" s="172" t="s">
        <v>201</v>
      </c>
      <c r="AU821" s="172" t="s">
        <v>115</v>
      </c>
      <c r="AV821" s="171" t="s">
        <v>113</v>
      </c>
      <c r="AW821" s="171" t="s">
        <v>93</v>
      </c>
      <c r="AX821" s="171" t="s">
        <v>111</v>
      </c>
      <c r="AY821" s="172" t="s">
        <v>188</v>
      </c>
    </row>
    <row r="822" spans="2:65" s="171" customFormat="1">
      <c r="B822" s="170"/>
      <c r="D822" s="167" t="s">
        <v>201</v>
      </c>
      <c r="E822" s="172" t="s">
        <v>69</v>
      </c>
      <c r="F822" s="173" t="s">
        <v>2151</v>
      </c>
      <c r="H822" s="172" t="s">
        <v>69</v>
      </c>
      <c r="I822" s="241"/>
      <c r="L822" s="170"/>
      <c r="M822" s="174"/>
      <c r="N822" s="175"/>
      <c r="O822" s="175"/>
      <c r="P822" s="175"/>
      <c r="Q822" s="175"/>
      <c r="R822" s="175"/>
      <c r="S822" s="175"/>
      <c r="T822" s="176"/>
      <c r="AT822" s="172" t="s">
        <v>201</v>
      </c>
      <c r="AU822" s="172" t="s">
        <v>115</v>
      </c>
      <c r="AV822" s="171" t="s">
        <v>113</v>
      </c>
      <c r="AW822" s="171" t="s">
        <v>93</v>
      </c>
      <c r="AX822" s="171" t="s">
        <v>111</v>
      </c>
      <c r="AY822" s="172" t="s">
        <v>188</v>
      </c>
    </row>
    <row r="823" spans="2:65" s="171" customFormat="1">
      <c r="B823" s="170"/>
      <c r="D823" s="167" t="s">
        <v>201</v>
      </c>
      <c r="E823" s="172" t="s">
        <v>69</v>
      </c>
      <c r="F823" s="173" t="s">
        <v>291</v>
      </c>
      <c r="H823" s="172" t="s">
        <v>69</v>
      </c>
      <c r="I823" s="241"/>
      <c r="L823" s="170"/>
      <c r="M823" s="174"/>
      <c r="N823" s="175"/>
      <c r="O823" s="175"/>
      <c r="P823" s="175"/>
      <c r="Q823" s="175"/>
      <c r="R823" s="175"/>
      <c r="S823" s="175"/>
      <c r="T823" s="176"/>
      <c r="AT823" s="172" t="s">
        <v>201</v>
      </c>
      <c r="AU823" s="172" t="s">
        <v>115</v>
      </c>
      <c r="AV823" s="171" t="s">
        <v>113</v>
      </c>
      <c r="AW823" s="171" t="s">
        <v>93</v>
      </c>
      <c r="AX823" s="171" t="s">
        <v>111</v>
      </c>
      <c r="AY823" s="172" t="s">
        <v>188</v>
      </c>
    </row>
    <row r="824" spans="2:65" s="171" customFormat="1">
      <c r="B824" s="170"/>
      <c r="D824" s="167" t="s">
        <v>201</v>
      </c>
      <c r="E824" s="172" t="s">
        <v>69</v>
      </c>
      <c r="F824" s="173" t="s">
        <v>2316</v>
      </c>
      <c r="H824" s="172" t="s">
        <v>69</v>
      </c>
      <c r="I824" s="241"/>
      <c r="L824" s="170"/>
      <c r="M824" s="174"/>
      <c r="N824" s="175"/>
      <c r="O824" s="175"/>
      <c r="P824" s="175"/>
      <c r="Q824" s="175"/>
      <c r="R824" s="175"/>
      <c r="S824" s="175"/>
      <c r="T824" s="176"/>
      <c r="AT824" s="172" t="s">
        <v>201</v>
      </c>
      <c r="AU824" s="172" t="s">
        <v>115</v>
      </c>
      <c r="AV824" s="171" t="s">
        <v>113</v>
      </c>
      <c r="AW824" s="171" t="s">
        <v>93</v>
      </c>
      <c r="AX824" s="171" t="s">
        <v>111</v>
      </c>
      <c r="AY824" s="172" t="s">
        <v>188</v>
      </c>
    </row>
    <row r="825" spans="2:65" s="171" customFormat="1">
      <c r="B825" s="170"/>
      <c r="D825" s="167" t="s">
        <v>201</v>
      </c>
      <c r="E825" s="172" t="s">
        <v>69</v>
      </c>
      <c r="F825" s="173" t="s">
        <v>2395</v>
      </c>
      <c r="H825" s="172" t="s">
        <v>69</v>
      </c>
      <c r="I825" s="241"/>
      <c r="L825" s="170"/>
      <c r="M825" s="174"/>
      <c r="N825" s="175"/>
      <c r="O825" s="175"/>
      <c r="P825" s="175"/>
      <c r="Q825" s="175"/>
      <c r="R825" s="175"/>
      <c r="S825" s="175"/>
      <c r="T825" s="176"/>
      <c r="AT825" s="172" t="s">
        <v>201</v>
      </c>
      <c r="AU825" s="172" t="s">
        <v>115</v>
      </c>
      <c r="AV825" s="171" t="s">
        <v>113</v>
      </c>
      <c r="AW825" s="171" t="s">
        <v>93</v>
      </c>
      <c r="AX825" s="171" t="s">
        <v>111</v>
      </c>
      <c r="AY825" s="172" t="s">
        <v>188</v>
      </c>
    </row>
    <row r="826" spans="2:65" s="171" customFormat="1">
      <c r="B826" s="170"/>
      <c r="D826" s="167" t="s">
        <v>201</v>
      </c>
      <c r="E826" s="172" t="s">
        <v>69</v>
      </c>
      <c r="F826" s="173" t="s">
        <v>8519</v>
      </c>
      <c r="H826" s="172" t="s">
        <v>69</v>
      </c>
      <c r="I826" s="241"/>
      <c r="L826" s="170"/>
      <c r="M826" s="174"/>
      <c r="N826" s="175"/>
      <c r="O826" s="175"/>
      <c r="P826" s="175"/>
      <c r="Q826" s="175"/>
      <c r="R826" s="175"/>
      <c r="S826" s="175"/>
      <c r="T826" s="176"/>
      <c r="AT826" s="172" t="s">
        <v>201</v>
      </c>
      <c r="AU826" s="172" t="s">
        <v>115</v>
      </c>
      <c r="AV826" s="171" t="s">
        <v>113</v>
      </c>
      <c r="AW826" s="171" t="s">
        <v>93</v>
      </c>
      <c r="AX826" s="171" t="s">
        <v>111</v>
      </c>
      <c r="AY826" s="172" t="s">
        <v>188</v>
      </c>
    </row>
    <row r="827" spans="2:65" s="178" customFormat="1">
      <c r="B827" s="177"/>
      <c r="D827" s="167" t="s">
        <v>201</v>
      </c>
      <c r="E827" s="179" t="s">
        <v>69</v>
      </c>
      <c r="F827" s="180" t="s">
        <v>2396</v>
      </c>
      <c r="H827" s="181">
        <v>20</v>
      </c>
      <c r="I827" s="242"/>
      <c r="L827" s="177"/>
      <c r="M827" s="182"/>
      <c r="N827" s="183"/>
      <c r="O827" s="183"/>
      <c r="P827" s="183"/>
      <c r="Q827" s="183"/>
      <c r="R827" s="183"/>
      <c r="S827" s="183"/>
      <c r="T827" s="184"/>
      <c r="AT827" s="179" t="s">
        <v>201</v>
      </c>
      <c r="AU827" s="179" t="s">
        <v>115</v>
      </c>
      <c r="AV827" s="178" t="s">
        <v>115</v>
      </c>
      <c r="AW827" s="178" t="s">
        <v>93</v>
      </c>
      <c r="AX827" s="178" t="s">
        <v>111</v>
      </c>
      <c r="AY827" s="179" t="s">
        <v>188</v>
      </c>
    </row>
    <row r="828" spans="2:65" s="186" customFormat="1">
      <c r="B828" s="185"/>
      <c r="D828" s="167" t="s">
        <v>201</v>
      </c>
      <c r="E828" s="187" t="s">
        <v>69</v>
      </c>
      <c r="F828" s="188" t="s">
        <v>210</v>
      </c>
      <c r="H828" s="189">
        <v>20</v>
      </c>
      <c r="I828" s="243"/>
      <c r="L828" s="185"/>
      <c r="M828" s="190"/>
      <c r="N828" s="191"/>
      <c r="O828" s="191"/>
      <c r="P828" s="191"/>
      <c r="Q828" s="191"/>
      <c r="R828" s="191"/>
      <c r="S828" s="191"/>
      <c r="T828" s="192"/>
      <c r="AT828" s="187" t="s">
        <v>201</v>
      </c>
      <c r="AU828" s="187" t="s">
        <v>115</v>
      </c>
      <c r="AV828" s="186" t="s">
        <v>195</v>
      </c>
      <c r="AW828" s="186" t="s">
        <v>93</v>
      </c>
      <c r="AX828" s="186" t="s">
        <v>113</v>
      </c>
      <c r="AY828" s="187" t="s">
        <v>188</v>
      </c>
    </row>
    <row r="829" spans="2:65" s="101" customFormat="1" ht="16.5" customHeight="1">
      <c r="B829" s="86"/>
      <c r="C829" s="201" t="s">
        <v>653</v>
      </c>
      <c r="D829" s="201" t="s">
        <v>521</v>
      </c>
      <c r="E829" s="202" t="s">
        <v>615</v>
      </c>
      <c r="F829" s="203" t="s">
        <v>616</v>
      </c>
      <c r="G829" s="204" t="s">
        <v>314</v>
      </c>
      <c r="H829" s="205">
        <v>1.6E-2</v>
      </c>
      <c r="I829" s="245"/>
      <c r="J829" s="206">
        <f>ROUND(I829*H829,2)</f>
        <v>0</v>
      </c>
      <c r="K829" s="203" t="s">
        <v>194</v>
      </c>
      <c r="L829" s="207"/>
      <c r="M829" s="246" t="s">
        <v>69</v>
      </c>
      <c r="N829" s="208" t="s">
        <v>100</v>
      </c>
      <c r="O829" s="100"/>
      <c r="P829" s="165">
        <f>O829*H829</f>
        <v>0</v>
      </c>
      <c r="Q829" s="165">
        <v>1</v>
      </c>
      <c r="R829" s="165">
        <f>Q829*H829</f>
        <v>1.6E-2</v>
      </c>
      <c r="S829" s="165">
        <v>0</v>
      </c>
      <c r="T829" s="166">
        <f>S829*H829</f>
        <v>0</v>
      </c>
      <c r="AR829" s="55" t="s">
        <v>278</v>
      </c>
      <c r="AT829" s="55" t="s">
        <v>521</v>
      </c>
      <c r="AU829" s="55" t="s">
        <v>115</v>
      </c>
      <c r="AY829" s="55" t="s">
        <v>188</v>
      </c>
      <c r="BE829" s="93">
        <f>IF(N829="základní",J829,0)</f>
        <v>0</v>
      </c>
      <c r="BF829" s="93">
        <f>IF(N829="snížená",J829,0)</f>
        <v>0</v>
      </c>
      <c r="BG829" s="93">
        <f>IF(N829="zákl. přenesená",J829,0)</f>
        <v>0</v>
      </c>
      <c r="BH829" s="93">
        <f>IF(N829="sníž. přenesená",J829,0)</f>
        <v>0</v>
      </c>
      <c r="BI829" s="93">
        <f>IF(N829="nulová",J829,0)</f>
        <v>0</v>
      </c>
      <c r="BJ829" s="55" t="s">
        <v>113</v>
      </c>
      <c r="BK829" s="93">
        <f>ROUND(I829*H829,2)</f>
        <v>0</v>
      </c>
      <c r="BL829" s="55" t="s">
        <v>195</v>
      </c>
      <c r="BM829" s="55" t="s">
        <v>2397</v>
      </c>
    </row>
    <row r="830" spans="2:65" s="101" customFormat="1">
      <c r="B830" s="61"/>
      <c r="D830" s="167" t="s">
        <v>197</v>
      </c>
      <c r="F830" s="168" t="s">
        <v>616</v>
      </c>
      <c r="I830" s="240"/>
      <c r="L830" s="61"/>
      <c r="M830" s="94"/>
      <c r="N830" s="100"/>
      <c r="O830" s="100"/>
      <c r="P830" s="100"/>
      <c r="Q830" s="100"/>
      <c r="R830" s="100"/>
      <c r="S830" s="100"/>
      <c r="T830" s="69"/>
      <c r="AT830" s="55" t="s">
        <v>197</v>
      </c>
      <c r="AU830" s="55" t="s">
        <v>115</v>
      </c>
    </row>
    <row r="831" spans="2:65" s="101" customFormat="1" ht="27">
      <c r="B831" s="61"/>
      <c r="D831" s="167" t="s">
        <v>452</v>
      </c>
      <c r="F831" s="169" t="s">
        <v>618</v>
      </c>
      <c r="I831" s="240"/>
      <c r="L831" s="61"/>
      <c r="M831" s="94"/>
      <c r="N831" s="100"/>
      <c r="O831" s="100"/>
      <c r="P831" s="100"/>
      <c r="Q831" s="100"/>
      <c r="R831" s="100"/>
      <c r="S831" s="100"/>
      <c r="T831" s="69"/>
      <c r="AT831" s="55" t="s">
        <v>452</v>
      </c>
      <c r="AU831" s="55" t="s">
        <v>115</v>
      </c>
    </row>
    <row r="832" spans="2:65" s="171" customFormat="1">
      <c r="B832" s="170"/>
      <c r="D832" s="167" t="s">
        <v>201</v>
      </c>
      <c r="E832" s="172" t="s">
        <v>69</v>
      </c>
      <c r="F832" s="173" t="s">
        <v>202</v>
      </c>
      <c r="H832" s="172" t="s">
        <v>69</v>
      </c>
      <c r="I832" s="241"/>
      <c r="L832" s="170"/>
      <c r="M832" s="174"/>
      <c r="N832" s="175"/>
      <c r="O832" s="175"/>
      <c r="P832" s="175"/>
      <c r="Q832" s="175"/>
      <c r="R832" s="175"/>
      <c r="S832" s="175"/>
      <c r="T832" s="176"/>
      <c r="AT832" s="172" t="s">
        <v>201</v>
      </c>
      <c r="AU832" s="172" t="s">
        <v>115</v>
      </c>
      <c r="AV832" s="171" t="s">
        <v>113</v>
      </c>
      <c r="AW832" s="171" t="s">
        <v>93</v>
      </c>
      <c r="AX832" s="171" t="s">
        <v>111</v>
      </c>
      <c r="AY832" s="172" t="s">
        <v>188</v>
      </c>
    </row>
    <row r="833" spans="2:65" s="171" customFormat="1">
      <c r="B833" s="170"/>
      <c r="D833" s="167" t="s">
        <v>201</v>
      </c>
      <c r="E833" s="172" t="s">
        <v>69</v>
      </c>
      <c r="F833" s="173" t="s">
        <v>2150</v>
      </c>
      <c r="H833" s="172" t="s">
        <v>69</v>
      </c>
      <c r="I833" s="241"/>
      <c r="L833" s="170"/>
      <c r="M833" s="174"/>
      <c r="N833" s="175"/>
      <c r="O833" s="175"/>
      <c r="P833" s="175"/>
      <c r="Q833" s="175"/>
      <c r="R833" s="175"/>
      <c r="S833" s="175"/>
      <c r="T833" s="176"/>
      <c r="AT833" s="172" t="s">
        <v>201</v>
      </c>
      <c r="AU833" s="172" t="s">
        <v>115</v>
      </c>
      <c r="AV833" s="171" t="s">
        <v>113</v>
      </c>
      <c r="AW833" s="171" t="s">
        <v>93</v>
      </c>
      <c r="AX833" s="171" t="s">
        <v>111</v>
      </c>
      <c r="AY833" s="172" t="s">
        <v>188</v>
      </c>
    </row>
    <row r="834" spans="2:65" s="171" customFormat="1">
      <c r="B834" s="170"/>
      <c r="D834" s="167" t="s">
        <v>201</v>
      </c>
      <c r="E834" s="172" t="s">
        <v>69</v>
      </c>
      <c r="F834" s="173" t="s">
        <v>2151</v>
      </c>
      <c r="H834" s="172" t="s">
        <v>69</v>
      </c>
      <c r="I834" s="241"/>
      <c r="L834" s="170"/>
      <c r="M834" s="174"/>
      <c r="N834" s="175"/>
      <c r="O834" s="175"/>
      <c r="P834" s="175"/>
      <c r="Q834" s="175"/>
      <c r="R834" s="175"/>
      <c r="S834" s="175"/>
      <c r="T834" s="176"/>
      <c r="AT834" s="172" t="s">
        <v>201</v>
      </c>
      <c r="AU834" s="172" t="s">
        <v>115</v>
      </c>
      <c r="AV834" s="171" t="s">
        <v>113</v>
      </c>
      <c r="AW834" s="171" t="s">
        <v>93</v>
      </c>
      <c r="AX834" s="171" t="s">
        <v>111</v>
      </c>
      <c r="AY834" s="172" t="s">
        <v>188</v>
      </c>
    </row>
    <row r="835" spans="2:65" s="171" customFormat="1">
      <c r="B835" s="170"/>
      <c r="D835" s="167" t="s">
        <v>201</v>
      </c>
      <c r="E835" s="172" t="s">
        <v>69</v>
      </c>
      <c r="F835" s="173" t="s">
        <v>291</v>
      </c>
      <c r="H835" s="172" t="s">
        <v>69</v>
      </c>
      <c r="I835" s="241"/>
      <c r="L835" s="170"/>
      <c r="M835" s="174"/>
      <c r="N835" s="175"/>
      <c r="O835" s="175"/>
      <c r="P835" s="175"/>
      <c r="Q835" s="175"/>
      <c r="R835" s="175"/>
      <c r="S835" s="175"/>
      <c r="T835" s="176"/>
      <c r="AT835" s="172" t="s">
        <v>201</v>
      </c>
      <c r="AU835" s="172" t="s">
        <v>115</v>
      </c>
      <c r="AV835" s="171" t="s">
        <v>113</v>
      </c>
      <c r="AW835" s="171" t="s">
        <v>93</v>
      </c>
      <c r="AX835" s="171" t="s">
        <v>111</v>
      </c>
      <c r="AY835" s="172" t="s">
        <v>188</v>
      </c>
    </row>
    <row r="836" spans="2:65" s="171" customFormat="1">
      <c r="B836" s="170"/>
      <c r="D836" s="167" t="s">
        <v>201</v>
      </c>
      <c r="E836" s="172" t="s">
        <v>69</v>
      </c>
      <c r="F836" s="173" t="s">
        <v>2316</v>
      </c>
      <c r="H836" s="172" t="s">
        <v>69</v>
      </c>
      <c r="I836" s="241"/>
      <c r="L836" s="170"/>
      <c r="M836" s="174"/>
      <c r="N836" s="175"/>
      <c r="O836" s="175"/>
      <c r="P836" s="175"/>
      <c r="Q836" s="175"/>
      <c r="R836" s="175"/>
      <c r="S836" s="175"/>
      <c r="T836" s="176"/>
      <c r="AT836" s="172" t="s">
        <v>201</v>
      </c>
      <c r="AU836" s="172" t="s">
        <v>115</v>
      </c>
      <c r="AV836" s="171" t="s">
        <v>113</v>
      </c>
      <c r="AW836" s="171" t="s">
        <v>93</v>
      </c>
      <c r="AX836" s="171" t="s">
        <v>111</v>
      </c>
      <c r="AY836" s="172" t="s">
        <v>188</v>
      </c>
    </row>
    <row r="837" spans="2:65" s="171" customFormat="1">
      <c r="B837" s="170"/>
      <c r="D837" s="167" t="s">
        <v>201</v>
      </c>
      <c r="E837" s="172" t="s">
        <v>69</v>
      </c>
      <c r="F837" s="173" t="s">
        <v>2395</v>
      </c>
      <c r="H837" s="172" t="s">
        <v>69</v>
      </c>
      <c r="I837" s="241"/>
      <c r="L837" s="170"/>
      <c r="M837" s="174"/>
      <c r="N837" s="175"/>
      <c r="O837" s="175"/>
      <c r="P837" s="175"/>
      <c r="Q837" s="175"/>
      <c r="R837" s="175"/>
      <c r="S837" s="175"/>
      <c r="T837" s="176"/>
      <c r="AT837" s="172" t="s">
        <v>201</v>
      </c>
      <c r="AU837" s="172" t="s">
        <v>115</v>
      </c>
      <c r="AV837" s="171" t="s">
        <v>113</v>
      </c>
      <c r="AW837" s="171" t="s">
        <v>93</v>
      </c>
      <c r="AX837" s="171" t="s">
        <v>111</v>
      </c>
      <c r="AY837" s="172" t="s">
        <v>188</v>
      </c>
    </row>
    <row r="838" spans="2:65" s="171" customFormat="1">
      <c r="B838" s="170"/>
      <c r="D838" s="167" t="s">
        <v>201</v>
      </c>
      <c r="E838" s="172" t="s">
        <v>69</v>
      </c>
      <c r="F838" s="173" t="s">
        <v>8519</v>
      </c>
      <c r="H838" s="172" t="s">
        <v>69</v>
      </c>
      <c r="I838" s="241"/>
      <c r="L838" s="170"/>
      <c r="M838" s="174"/>
      <c r="N838" s="175"/>
      <c r="O838" s="175"/>
      <c r="P838" s="175"/>
      <c r="Q838" s="175"/>
      <c r="R838" s="175"/>
      <c r="S838" s="175"/>
      <c r="T838" s="176"/>
      <c r="AT838" s="172" t="s">
        <v>201</v>
      </c>
      <c r="AU838" s="172" t="s">
        <v>115</v>
      </c>
      <c r="AV838" s="171" t="s">
        <v>113</v>
      </c>
      <c r="AW838" s="171" t="s">
        <v>93</v>
      </c>
      <c r="AX838" s="171" t="s">
        <v>111</v>
      </c>
      <c r="AY838" s="172" t="s">
        <v>188</v>
      </c>
    </row>
    <row r="839" spans="2:65" s="178" customFormat="1">
      <c r="B839" s="177"/>
      <c r="D839" s="167" t="s">
        <v>201</v>
      </c>
      <c r="E839" s="179" t="s">
        <v>69</v>
      </c>
      <c r="F839" s="180" t="s">
        <v>2398</v>
      </c>
      <c r="H839" s="181">
        <v>1.4999999999999999E-2</v>
      </c>
      <c r="I839" s="242"/>
      <c r="L839" s="177"/>
      <c r="M839" s="182"/>
      <c r="N839" s="183"/>
      <c r="O839" s="183"/>
      <c r="P839" s="183"/>
      <c r="Q839" s="183"/>
      <c r="R839" s="183"/>
      <c r="S839" s="183"/>
      <c r="T839" s="184"/>
      <c r="AT839" s="179" t="s">
        <v>201</v>
      </c>
      <c r="AU839" s="179" t="s">
        <v>115</v>
      </c>
      <c r="AV839" s="178" t="s">
        <v>115</v>
      </c>
      <c r="AW839" s="178" t="s">
        <v>93</v>
      </c>
      <c r="AX839" s="178" t="s">
        <v>111</v>
      </c>
      <c r="AY839" s="179" t="s">
        <v>188</v>
      </c>
    </row>
    <row r="840" spans="2:65" s="186" customFormat="1">
      <c r="B840" s="185"/>
      <c r="D840" s="167" t="s">
        <v>201</v>
      </c>
      <c r="E840" s="187" t="s">
        <v>69</v>
      </c>
      <c r="F840" s="188" t="s">
        <v>210</v>
      </c>
      <c r="H840" s="189">
        <v>1.4999999999999999E-2</v>
      </c>
      <c r="I840" s="243"/>
      <c r="L840" s="185"/>
      <c r="M840" s="190"/>
      <c r="N840" s="191"/>
      <c r="O840" s="191"/>
      <c r="P840" s="191"/>
      <c r="Q840" s="191"/>
      <c r="R840" s="191"/>
      <c r="S840" s="191"/>
      <c r="T840" s="192"/>
      <c r="AT840" s="187" t="s">
        <v>201</v>
      </c>
      <c r="AU840" s="187" t="s">
        <v>115</v>
      </c>
      <c r="AV840" s="186" t="s">
        <v>195</v>
      </c>
      <c r="AW840" s="186" t="s">
        <v>93</v>
      </c>
      <c r="AX840" s="186" t="s">
        <v>113</v>
      </c>
      <c r="AY840" s="187" t="s">
        <v>188</v>
      </c>
    </row>
    <row r="841" spans="2:65" s="178" customFormat="1">
      <c r="B841" s="177"/>
      <c r="D841" s="167" t="s">
        <v>201</v>
      </c>
      <c r="F841" s="180" t="s">
        <v>8613</v>
      </c>
      <c r="H841" s="181">
        <v>1.6E-2</v>
      </c>
      <c r="I841" s="242"/>
      <c r="L841" s="177"/>
      <c r="M841" s="182"/>
      <c r="N841" s="183"/>
      <c r="O841" s="183"/>
      <c r="P841" s="183"/>
      <c r="Q841" s="183"/>
      <c r="R841" s="183"/>
      <c r="S841" s="183"/>
      <c r="T841" s="184"/>
      <c r="AT841" s="179" t="s">
        <v>201</v>
      </c>
      <c r="AU841" s="179" t="s">
        <v>115</v>
      </c>
      <c r="AV841" s="178" t="s">
        <v>115</v>
      </c>
      <c r="AW841" s="178" t="s">
        <v>70</v>
      </c>
      <c r="AX841" s="178" t="s">
        <v>113</v>
      </c>
      <c r="AY841" s="179" t="s">
        <v>188</v>
      </c>
    </row>
    <row r="842" spans="2:65" s="101" customFormat="1" ht="16.5" customHeight="1">
      <c r="B842" s="86"/>
      <c r="C842" s="87" t="s">
        <v>662</v>
      </c>
      <c r="D842" s="87" t="s">
        <v>190</v>
      </c>
      <c r="E842" s="88" t="s">
        <v>2399</v>
      </c>
      <c r="F842" s="89" t="s">
        <v>2400</v>
      </c>
      <c r="G842" s="90" t="s">
        <v>193</v>
      </c>
      <c r="H842" s="91">
        <v>1.6</v>
      </c>
      <c r="I842" s="238"/>
      <c r="J842" s="92">
        <f>ROUND(I842*H842,2)</f>
        <v>0</v>
      </c>
      <c r="K842" s="89" t="s">
        <v>194</v>
      </c>
      <c r="L842" s="61"/>
      <c r="M842" s="239" t="s">
        <v>69</v>
      </c>
      <c r="N842" s="164" t="s">
        <v>100</v>
      </c>
      <c r="O842" s="100"/>
      <c r="P842" s="165">
        <f>O842*H842</f>
        <v>0</v>
      </c>
      <c r="Q842" s="165">
        <v>0</v>
      </c>
      <c r="R842" s="165">
        <f>Q842*H842</f>
        <v>0</v>
      </c>
      <c r="S842" s="165">
        <v>2.4</v>
      </c>
      <c r="T842" s="166">
        <f>S842*H842</f>
        <v>3.84</v>
      </c>
      <c r="AR842" s="55" t="s">
        <v>195</v>
      </c>
      <c r="AT842" s="55" t="s">
        <v>190</v>
      </c>
      <c r="AU842" s="55" t="s">
        <v>115</v>
      </c>
      <c r="AY842" s="55" t="s">
        <v>188</v>
      </c>
      <c r="BE842" s="93">
        <f>IF(N842="základní",J842,0)</f>
        <v>0</v>
      </c>
      <c r="BF842" s="93">
        <f>IF(N842="snížená",J842,0)</f>
        <v>0</v>
      </c>
      <c r="BG842" s="93">
        <f>IF(N842="zákl. přenesená",J842,0)</f>
        <v>0</v>
      </c>
      <c r="BH842" s="93">
        <f>IF(N842="sníž. přenesená",J842,0)</f>
        <v>0</v>
      </c>
      <c r="BI842" s="93">
        <f>IF(N842="nulová",J842,0)</f>
        <v>0</v>
      </c>
      <c r="BJ842" s="55" t="s">
        <v>113</v>
      </c>
      <c r="BK842" s="93">
        <f>ROUND(I842*H842,2)</f>
        <v>0</v>
      </c>
      <c r="BL842" s="55" t="s">
        <v>195</v>
      </c>
      <c r="BM842" s="55" t="s">
        <v>2401</v>
      </c>
    </row>
    <row r="843" spans="2:65" s="101" customFormat="1">
      <c r="B843" s="61"/>
      <c r="D843" s="167" t="s">
        <v>197</v>
      </c>
      <c r="F843" s="168" t="s">
        <v>2402</v>
      </c>
      <c r="I843" s="240"/>
      <c r="L843" s="61"/>
      <c r="M843" s="94"/>
      <c r="N843" s="100"/>
      <c r="O843" s="100"/>
      <c r="P843" s="100"/>
      <c r="Q843" s="100"/>
      <c r="R843" s="100"/>
      <c r="S843" s="100"/>
      <c r="T843" s="69"/>
      <c r="AT843" s="55" t="s">
        <v>197</v>
      </c>
      <c r="AU843" s="55" t="s">
        <v>115</v>
      </c>
    </row>
    <row r="844" spans="2:65" s="171" customFormat="1">
      <c r="B844" s="170"/>
      <c r="D844" s="167" t="s">
        <v>201</v>
      </c>
      <c r="E844" s="172" t="s">
        <v>69</v>
      </c>
      <c r="F844" s="173" t="s">
        <v>202</v>
      </c>
      <c r="H844" s="172" t="s">
        <v>69</v>
      </c>
      <c r="I844" s="241"/>
      <c r="L844" s="170"/>
      <c r="M844" s="174"/>
      <c r="N844" s="175"/>
      <c r="O844" s="175"/>
      <c r="P844" s="175"/>
      <c r="Q844" s="175"/>
      <c r="R844" s="175"/>
      <c r="S844" s="175"/>
      <c r="T844" s="176"/>
      <c r="AT844" s="172" t="s">
        <v>201</v>
      </c>
      <c r="AU844" s="172" t="s">
        <v>115</v>
      </c>
      <c r="AV844" s="171" t="s">
        <v>113</v>
      </c>
      <c r="AW844" s="171" t="s">
        <v>93</v>
      </c>
      <c r="AX844" s="171" t="s">
        <v>111</v>
      </c>
      <c r="AY844" s="172" t="s">
        <v>188</v>
      </c>
    </row>
    <row r="845" spans="2:65" s="171" customFormat="1">
      <c r="B845" s="170"/>
      <c r="D845" s="167" t="s">
        <v>201</v>
      </c>
      <c r="E845" s="172" t="s">
        <v>69</v>
      </c>
      <c r="F845" s="173" t="s">
        <v>2150</v>
      </c>
      <c r="H845" s="172" t="s">
        <v>69</v>
      </c>
      <c r="I845" s="241"/>
      <c r="L845" s="170"/>
      <c r="M845" s="174"/>
      <c r="N845" s="175"/>
      <c r="O845" s="175"/>
      <c r="P845" s="175"/>
      <c r="Q845" s="175"/>
      <c r="R845" s="175"/>
      <c r="S845" s="175"/>
      <c r="T845" s="176"/>
      <c r="AT845" s="172" t="s">
        <v>201</v>
      </c>
      <c r="AU845" s="172" t="s">
        <v>115</v>
      </c>
      <c r="AV845" s="171" t="s">
        <v>113</v>
      </c>
      <c r="AW845" s="171" t="s">
        <v>93</v>
      </c>
      <c r="AX845" s="171" t="s">
        <v>111</v>
      </c>
      <c r="AY845" s="172" t="s">
        <v>188</v>
      </c>
    </row>
    <row r="846" spans="2:65" s="171" customFormat="1">
      <c r="B846" s="170"/>
      <c r="D846" s="167" t="s">
        <v>201</v>
      </c>
      <c r="E846" s="172" t="s">
        <v>69</v>
      </c>
      <c r="F846" s="173" t="s">
        <v>2151</v>
      </c>
      <c r="H846" s="172" t="s">
        <v>69</v>
      </c>
      <c r="I846" s="241"/>
      <c r="L846" s="170"/>
      <c r="M846" s="174"/>
      <c r="N846" s="175"/>
      <c r="O846" s="175"/>
      <c r="P846" s="175"/>
      <c r="Q846" s="175"/>
      <c r="R846" s="175"/>
      <c r="S846" s="175"/>
      <c r="T846" s="176"/>
      <c r="AT846" s="172" t="s">
        <v>201</v>
      </c>
      <c r="AU846" s="172" t="s">
        <v>115</v>
      </c>
      <c r="AV846" s="171" t="s">
        <v>113</v>
      </c>
      <c r="AW846" s="171" t="s">
        <v>93</v>
      </c>
      <c r="AX846" s="171" t="s">
        <v>111</v>
      </c>
      <c r="AY846" s="172" t="s">
        <v>188</v>
      </c>
    </row>
    <row r="847" spans="2:65" s="171" customFormat="1">
      <c r="B847" s="170"/>
      <c r="D847" s="167" t="s">
        <v>201</v>
      </c>
      <c r="E847" s="172" t="s">
        <v>69</v>
      </c>
      <c r="F847" s="173" t="s">
        <v>205</v>
      </c>
      <c r="H847" s="172" t="s">
        <v>69</v>
      </c>
      <c r="I847" s="241"/>
      <c r="L847" s="170"/>
      <c r="M847" s="174"/>
      <c r="N847" s="175"/>
      <c r="O847" s="175"/>
      <c r="P847" s="175"/>
      <c r="Q847" s="175"/>
      <c r="R847" s="175"/>
      <c r="S847" s="175"/>
      <c r="T847" s="176"/>
      <c r="AT847" s="172" t="s">
        <v>201</v>
      </c>
      <c r="AU847" s="172" t="s">
        <v>115</v>
      </c>
      <c r="AV847" s="171" t="s">
        <v>113</v>
      </c>
      <c r="AW847" s="171" t="s">
        <v>93</v>
      </c>
      <c r="AX847" s="171" t="s">
        <v>111</v>
      </c>
      <c r="AY847" s="172" t="s">
        <v>188</v>
      </c>
    </row>
    <row r="848" spans="2:65" s="171" customFormat="1">
      <c r="B848" s="170"/>
      <c r="D848" s="167" t="s">
        <v>201</v>
      </c>
      <c r="E848" s="172" t="s">
        <v>69</v>
      </c>
      <c r="F848" s="173" t="s">
        <v>2152</v>
      </c>
      <c r="H848" s="172" t="s">
        <v>69</v>
      </c>
      <c r="I848" s="241"/>
      <c r="L848" s="170"/>
      <c r="M848" s="174"/>
      <c r="N848" s="175"/>
      <c r="O848" s="175"/>
      <c r="P848" s="175"/>
      <c r="Q848" s="175"/>
      <c r="R848" s="175"/>
      <c r="S848" s="175"/>
      <c r="T848" s="176"/>
      <c r="AT848" s="172" t="s">
        <v>201</v>
      </c>
      <c r="AU848" s="172" t="s">
        <v>115</v>
      </c>
      <c r="AV848" s="171" t="s">
        <v>113</v>
      </c>
      <c r="AW848" s="171" t="s">
        <v>93</v>
      </c>
      <c r="AX848" s="171" t="s">
        <v>111</v>
      </c>
      <c r="AY848" s="172" t="s">
        <v>188</v>
      </c>
    </row>
    <row r="849" spans="2:65" s="171" customFormat="1">
      <c r="B849" s="170"/>
      <c r="D849" s="167" t="s">
        <v>201</v>
      </c>
      <c r="E849" s="172" t="s">
        <v>69</v>
      </c>
      <c r="F849" s="173" t="s">
        <v>2153</v>
      </c>
      <c r="H849" s="172" t="s">
        <v>69</v>
      </c>
      <c r="I849" s="241"/>
      <c r="L849" s="170"/>
      <c r="M849" s="174"/>
      <c r="N849" s="175"/>
      <c r="O849" s="175"/>
      <c r="P849" s="175"/>
      <c r="Q849" s="175"/>
      <c r="R849" s="175"/>
      <c r="S849" s="175"/>
      <c r="T849" s="176"/>
      <c r="AT849" s="172" t="s">
        <v>201</v>
      </c>
      <c r="AU849" s="172" t="s">
        <v>115</v>
      </c>
      <c r="AV849" s="171" t="s">
        <v>113</v>
      </c>
      <c r="AW849" s="171" t="s">
        <v>93</v>
      </c>
      <c r="AX849" s="171" t="s">
        <v>111</v>
      </c>
      <c r="AY849" s="172" t="s">
        <v>188</v>
      </c>
    </row>
    <row r="850" spans="2:65" s="171" customFormat="1">
      <c r="B850" s="170"/>
      <c r="D850" s="167" t="s">
        <v>201</v>
      </c>
      <c r="E850" s="172" t="s">
        <v>69</v>
      </c>
      <c r="F850" s="173" t="s">
        <v>2403</v>
      </c>
      <c r="H850" s="172" t="s">
        <v>69</v>
      </c>
      <c r="I850" s="241"/>
      <c r="L850" s="170"/>
      <c r="M850" s="174"/>
      <c r="N850" s="175"/>
      <c r="O850" s="175"/>
      <c r="P850" s="175"/>
      <c r="Q850" s="175"/>
      <c r="R850" s="175"/>
      <c r="S850" s="175"/>
      <c r="T850" s="176"/>
      <c r="AT850" s="172" t="s">
        <v>201</v>
      </c>
      <c r="AU850" s="172" t="s">
        <v>115</v>
      </c>
      <c r="AV850" s="171" t="s">
        <v>113</v>
      </c>
      <c r="AW850" s="171" t="s">
        <v>93</v>
      </c>
      <c r="AX850" s="171" t="s">
        <v>111</v>
      </c>
      <c r="AY850" s="172" t="s">
        <v>188</v>
      </c>
    </row>
    <row r="851" spans="2:65" s="178" customFormat="1">
      <c r="B851" s="177"/>
      <c r="D851" s="167" t="s">
        <v>201</v>
      </c>
      <c r="E851" s="179" t="s">
        <v>69</v>
      </c>
      <c r="F851" s="180" t="s">
        <v>2404</v>
      </c>
      <c r="H851" s="181">
        <v>1.6</v>
      </c>
      <c r="I851" s="242"/>
      <c r="L851" s="177"/>
      <c r="M851" s="182"/>
      <c r="N851" s="183"/>
      <c r="O851" s="183"/>
      <c r="P851" s="183"/>
      <c r="Q851" s="183"/>
      <c r="R851" s="183"/>
      <c r="S851" s="183"/>
      <c r="T851" s="184"/>
      <c r="AT851" s="179" t="s">
        <v>201</v>
      </c>
      <c r="AU851" s="179" t="s">
        <v>115</v>
      </c>
      <c r="AV851" s="178" t="s">
        <v>115</v>
      </c>
      <c r="AW851" s="178" t="s">
        <v>93</v>
      </c>
      <c r="AX851" s="178" t="s">
        <v>111</v>
      </c>
      <c r="AY851" s="179" t="s">
        <v>188</v>
      </c>
    </row>
    <row r="852" spans="2:65" s="186" customFormat="1">
      <c r="B852" s="185"/>
      <c r="D852" s="167" t="s">
        <v>201</v>
      </c>
      <c r="E852" s="187" t="s">
        <v>69</v>
      </c>
      <c r="F852" s="188" t="s">
        <v>210</v>
      </c>
      <c r="H852" s="189">
        <v>1.6</v>
      </c>
      <c r="I852" s="243"/>
      <c r="L852" s="185"/>
      <c r="M852" s="190"/>
      <c r="N852" s="191"/>
      <c r="O852" s="191"/>
      <c r="P852" s="191"/>
      <c r="Q852" s="191"/>
      <c r="R852" s="191"/>
      <c r="S852" s="191"/>
      <c r="T852" s="192"/>
      <c r="AT852" s="187" t="s">
        <v>201</v>
      </c>
      <c r="AU852" s="187" t="s">
        <v>115</v>
      </c>
      <c r="AV852" s="186" t="s">
        <v>195</v>
      </c>
      <c r="AW852" s="186" t="s">
        <v>93</v>
      </c>
      <c r="AX852" s="186" t="s">
        <v>113</v>
      </c>
      <c r="AY852" s="187" t="s">
        <v>188</v>
      </c>
    </row>
    <row r="853" spans="2:65" s="101" customFormat="1" ht="16.5" customHeight="1">
      <c r="B853" s="86"/>
      <c r="C853" s="87" t="s">
        <v>671</v>
      </c>
      <c r="D853" s="87" t="s">
        <v>190</v>
      </c>
      <c r="E853" s="88" t="s">
        <v>622</v>
      </c>
      <c r="F853" s="89" t="s">
        <v>623</v>
      </c>
      <c r="G853" s="90" t="s">
        <v>193</v>
      </c>
      <c r="H853" s="91">
        <v>0.94499999999999995</v>
      </c>
      <c r="I853" s="238"/>
      <c r="J853" s="92">
        <f>ROUND(I853*H853,2)</f>
        <v>0</v>
      </c>
      <c r="K853" s="89" t="s">
        <v>194</v>
      </c>
      <c r="L853" s="61"/>
      <c r="M853" s="239" t="s">
        <v>69</v>
      </c>
      <c r="N853" s="164" t="s">
        <v>100</v>
      </c>
      <c r="O853" s="100"/>
      <c r="P853" s="165">
        <f>O853*H853</f>
        <v>0</v>
      </c>
      <c r="Q853" s="165">
        <v>0</v>
      </c>
      <c r="R853" s="165">
        <f>Q853*H853</f>
        <v>0</v>
      </c>
      <c r="S853" s="165">
        <v>2.4</v>
      </c>
      <c r="T853" s="166">
        <f>S853*H853</f>
        <v>2.2679999999999998</v>
      </c>
      <c r="AR853" s="55" t="s">
        <v>195</v>
      </c>
      <c r="AT853" s="55" t="s">
        <v>190</v>
      </c>
      <c r="AU853" s="55" t="s">
        <v>115</v>
      </c>
      <c r="AY853" s="55" t="s">
        <v>188</v>
      </c>
      <c r="BE853" s="93">
        <f>IF(N853="základní",J853,0)</f>
        <v>0</v>
      </c>
      <c r="BF853" s="93">
        <f>IF(N853="snížená",J853,0)</f>
        <v>0</v>
      </c>
      <c r="BG853" s="93">
        <f>IF(N853="zákl. přenesená",J853,0)</f>
        <v>0</v>
      </c>
      <c r="BH853" s="93">
        <f>IF(N853="sníž. přenesená",J853,0)</f>
        <v>0</v>
      </c>
      <c r="BI853" s="93">
        <f>IF(N853="nulová",J853,0)</f>
        <v>0</v>
      </c>
      <c r="BJ853" s="55" t="s">
        <v>113</v>
      </c>
      <c r="BK853" s="93">
        <f>ROUND(I853*H853,2)</f>
        <v>0</v>
      </c>
      <c r="BL853" s="55" t="s">
        <v>195</v>
      </c>
      <c r="BM853" s="55" t="s">
        <v>2405</v>
      </c>
    </row>
    <row r="854" spans="2:65" s="101" customFormat="1">
      <c r="B854" s="61"/>
      <c r="D854" s="167" t="s">
        <v>197</v>
      </c>
      <c r="F854" s="168" t="s">
        <v>625</v>
      </c>
      <c r="I854" s="240"/>
      <c r="L854" s="61"/>
      <c r="M854" s="94"/>
      <c r="N854" s="100"/>
      <c r="O854" s="100"/>
      <c r="P854" s="100"/>
      <c r="Q854" s="100"/>
      <c r="R854" s="100"/>
      <c r="S854" s="100"/>
      <c r="T854" s="69"/>
      <c r="AT854" s="55" t="s">
        <v>197</v>
      </c>
      <c r="AU854" s="55" t="s">
        <v>115</v>
      </c>
    </row>
    <row r="855" spans="2:65" s="101" customFormat="1" ht="40.5">
      <c r="B855" s="61"/>
      <c r="D855" s="167" t="s">
        <v>199</v>
      </c>
      <c r="F855" s="169" t="s">
        <v>626</v>
      </c>
      <c r="I855" s="240"/>
      <c r="L855" s="61"/>
      <c r="M855" s="94"/>
      <c r="N855" s="100"/>
      <c r="O855" s="100"/>
      <c r="P855" s="100"/>
      <c r="Q855" s="100"/>
      <c r="R855" s="100"/>
      <c r="S855" s="100"/>
      <c r="T855" s="69"/>
      <c r="AT855" s="55" t="s">
        <v>199</v>
      </c>
      <c r="AU855" s="55" t="s">
        <v>115</v>
      </c>
    </row>
    <row r="856" spans="2:65" s="171" customFormat="1">
      <c r="B856" s="170"/>
      <c r="D856" s="167" t="s">
        <v>201</v>
      </c>
      <c r="E856" s="172" t="s">
        <v>69</v>
      </c>
      <c r="F856" s="173" t="s">
        <v>202</v>
      </c>
      <c r="H856" s="172" t="s">
        <v>69</v>
      </c>
      <c r="I856" s="241"/>
      <c r="L856" s="170"/>
      <c r="M856" s="174"/>
      <c r="N856" s="175"/>
      <c r="O856" s="175"/>
      <c r="P856" s="175"/>
      <c r="Q856" s="175"/>
      <c r="R856" s="175"/>
      <c r="S856" s="175"/>
      <c r="T856" s="176"/>
      <c r="AT856" s="172" t="s">
        <v>201</v>
      </c>
      <c r="AU856" s="172" t="s">
        <v>115</v>
      </c>
      <c r="AV856" s="171" t="s">
        <v>113</v>
      </c>
      <c r="AW856" s="171" t="s">
        <v>93</v>
      </c>
      <c r="AX856" s="171" t="s">
        <v>111</v>
      </c>
      <c r="AY856" s="172" t="s">
        <v>188</v>
      </c>
    </row>
    <row r="857" spans="2:65" s="171" customFormat="1">
      <c r="B857" s="170"/>
      <c r="D857" s="167" t="s">
        <v>201</v>
      </c>
      <c r="E857" s="172" t="s">
        <v>69</v>
      </c>
      <c r="F857" s="173" t="s">
        <v>2150</v>
      </c>
      <c r="H857" s="172" t="s">
        <v>69</v>
      </c>
      <c r="I857" s="241"/>
      <c r="L857" s="170"/>
      <c r="M857" s="174"/>
      <c r="N857" s="175"/>
      <c r="O857" s="175"/>
      <c r="P857" s="175"/>
      <c r="Q857" s="175"/>
      <c r="R857" s="175"/>
      <c r="S857" s="175"/>
      <c r="T857" s="176"/>
      <c r="AT857" s="172" t="s">
        <v>201</v>
      </c>
      <c r="AU857" s="172" t="s">
        <v>115</v>
      </c>
      <c r="AV857" s="171" t="s">
        <v>113</v>
      </c>
      <c r="AW857" s="171" t="s">
        <v>93</v>
      </c>
      <c r="AX857" s="171" t="s">
        <v>111</v>
      </c>
      <c r="AY857" s="172" t="s">
        <v>188</v>
      </c>
    </row>
    <row r="858" spans="2:65" s="171" customFormat="1">
      <c r="B858" s="170"/>
      <c r="D858" s="167" t="s">
        <v>201</v>
      </c>
      <c r="E858" s="172" t="s">
        <v>69</v>
      </c>
      <c r="F858" s="173" t="s">
        <v>2151</v>
      </c>
      <c r="H858" s="172" t="s">
        <v>69</v>
      </c>
      <c r="I858" s="241"/>
      <c r="L858" s="170"/>
      <c r="M858" s="174"/>
      <c r="N858" s="175"/>
      <c r="O858" s="175"/>
      <c r="P858" s="175"/>
      <c r="Q858" s="175"/>
      <c r="R858" s="175"/>
      <c r="S858" s="175"/>
      <c r="T858" s="176"/>
      <c r="AT858" s="172" t="s">
        <v>201</v>
      </c>
      <c r="AU858" s="172" t="s">
        <v>115</v>
      </c>
      <c r="AV858" s="171" t="s">
        <v>113</v>
      </c>
      <c r="AW858" s="171" t="s">
        <v>93</v>
      </c>
      <c r="AX858" s="171" t="s">
        <v>111</v>
      </c>
      <c r="AY858" s="172" t="s">
        <v>188</v>
      </c>
    </row>
    <row r="859" spans="2:65" s="171" customFormat="1">
      <c r="B859" s="170"/>
      <c r="D859" s="167" t="s">
        <v>201</v>
      </c>
      <c r="E859" s="172" t="s">
        <v>69</v>
      </c>
      <c r="F859" s="173" t="s">
        <v>205</v>
      </c>
      <c r="H859" s="172" t="s">
        <v>69</v>
      </c>
      <c r="I859" s="241"/>
      <c r="L859" s="170"/>
      <c r="M859" s="174"/>
      <c r="N859" s="175"/>
      <c r="O859" s="175"/>
      <c r="P859" s="175"/>
      <c r="Q859" s="175"/>
      <c r="R859" s="175"/>
      <c r="S859" s="175"/>
      <c r="T859" s="176"/>
      <c r="AT859" s="172" t="s">
        <v>201</v>
      </c>
      <c r="AU859" s="172" t="s">
        <v>115</v>
      </c>
      <c r="AV859" s="171" t="s">
        <v>113</v>
      </c>
      <c r="AW859" s="171" t="s">
        <v>93</v>
      </c>
      <c r="AX859" s="171" t="s">
        <v>111</v>
      </c>
      <c r="AY859" s="172" t="s">
        <v>188</v>
      </c>
    </row>
    <row r="860" spans="2:65" s="171" customFormat="1">
      <c r="B860" s="170"/>
      <c r="D860" s="167" t="s">
        <v>201</v>
      </c>
      <c r="E860" s="172" t="s">
        <v>69</v>
      </c>
      <c r="F860" s="173" t="s">
        <v>2406</v>
      </c>
      <c r="H860" s="172" t="s">
        <v>69</v>
      </c>
      <c r="I860" s="241"/>
      <c r="L860" s="170"/>
      <c r="M860" s="174"/>
      <c r="N860" s="175"/>
      <c r="O860" s="175"/>
      <c r="P860" s="175"/>
      <c r="Q860" s="175"/>
      <c r="R860" s="175"/>
      <c r="S860" s="175"/>
      <c r="T860" s="176"/>
      <c r="AT860" s="172" t="s">
        <v>201</v>
      </c>
      <c r="AU860" s="172" t="s">
        <v>115</v>
      </c>
      <c r="AV860" s="171" t="s">
        <v>113</v>
      </c>
      <c r="AW860" s="171" t="s">
        <v>93</v>
      </c>
      <c r="AX860" s="171" t="s">
        <v>111</v>
      </c>
      <c r="AY860" s="172" t="s">
        <v>188</v>
      </c>
    </row>
    <row r="861" spans="2:65" s="171" customFormat="1">
      <c r="B861" s="170"/>
      <c r="D861" s="167" t="s">
        <v>201</v>
      </c>
      <c r="E861" s="172" t="s">
        <v>69</v>
      </c>
      <c r="F861" s="173" t="s">
        <v>2407</v>
      </c>
      <c r="H861" s="172" t="s">
        <v>69</v>
      </c>
      <c r="I861" s="241"/>
      <c r="L861" s="170"/>
      <c r="M861" s="174"/>
      <c r="N861" s="175"/>
      <c r="O861" s="175"/>
      <c r="P861" s="175"/>
      <c r="Q861" s="175"/>
      <c r="R861" s="175"/>
      <c r="S861" s="175"/>
      <c r="T861" s="176"/>
      <c r="AT861" s="172" t="s">
        <v>201</v>
      </c>
      <c r="AU861" s="172" t="s">
        <v>115</v>
      </c>
      <c r="AV861" s="171" t="s">
        <v>113</v>
      </c>
      <c r="AW861" s="171" t="s">
        <v>93</v>
      </c>
      <c r="AX861" s="171" t="s">
        <v>111</v>
      </c>
      <c r="AY861" s="172" t="s">
        <v>188</v>
      </c>
    </row>
    <row r="862" spans="2:65" s="178" customFormat="1">
      <c r="B862" s="177"/>
      <c r="D862" s="167" t="s">
        <v>201</v>
      </c>
      <c r="E862" s="179" t="s">
        <v>69</v>
      </c>
      <c r="F862" s="180" t="s">
        <v>69</v>
      </c>
      <c r="H862" s="181">
        <v>0</v>
      </c>
      <c r="I862" s="242"/>
      <c r="L862" s="177"/>
      <c r="M862" s="182"/>
      <c r="N862" s="183"/>
      <c r="O862" s="183"/>
      <c r="P862" s="183"/>
      <c r="Q862" s="183"/>
      <c r="R862" s="183"/>
      <c r="S862" s="183"/>
      <c r="T862" s="184"/>
      <c r="AT862" s="179" t="s">
        <v>201</v>
      </c>
      <c r="AU862" s="179" t="s">
        <v>115</v>
      </c>
      <c r="AV862" s="178" t="s">
        <v>115</v>
      </c>
      <c r="AW862" s="178" t="s">
        <v>93</v>
      </c>
      <c r="AX862" s="178" t="s">
        <v>111</v>
      </c>
      <c r="AY862" s="179" t="s">
        <v>188</v>
      </c>
    </row>
    <row r="863" spans="2:65" s="171" customFormat="1">
      <c r="B863" s="170"/>
      <c r="D863" s="167" t="s">
        <v>201</v>
      </c>
      <c r="E863" s="172" t="s">
        <v>69</v>
      </c>
      <c r="F863" s="173" t="s">
        <v>2177</v>
      </c>
      <c r="H863" s="172" t="s">
        <v>69</v>
      </c>
      <c r="I863" s="241"/>
      <c r="L863" s="170"/>
      <c r="M863" s="174"/>
      <c r="N863" s="175"/>
      <c r="O863" s="175"/>
      <c r="P863" s="175"/>
      <c r="Q863" s="175"/>
      <c r="R863" s="175"/>
      <c r="S863" s="175"/>
      <c r="T863" s="176"/>
      <c r="AT863" s="172" t="s">
        <v>201</v>
      </c>
      <c r="AU863" s="172" t="s">
        <v>115</v>
      </c>
      <c r="AV863" s="171" t="s">
        <v>113</v>
      </c>
      <c r="AW863" s="171" t="s">
        <v>93</v>
      </c>
      <c r="AX863" s="171" t="s">
        <v>111</v>
      </c>
      <c r="AY863" s="172" t="s">
        <v>188</v>
      </c>
    </row>
    <row r="864" spans="2:65" s="171" customFormat="1">
      <c r="B864" s="170"/>
      <c r="D864" s="167" t="s">
        <v>201</v>
      </c>
      <c r="E864" s="172" t="s">
        <v>69</v>
      </c>
      <c r="F864" s="173" t="s">
        <v>2408</v>
      </c>
      <c r="H864" s="172" t="s">
        <v>69</v>
      </c>
      <c r="I864" s="241"/>
      <c r="L864" s="170"/>
      <c r="M864" s="174"/>
      <c r="N864" s="175"/>
      <c r="O864" s="175"/>
      <c r="P864" s="175"/>
      <c r="Q864" s="175"/>
      <c r="R864" s="175"/>
      <c r="S864" s="175"/>
      <c r="T864" s="176"/>
      <c r="AT864" s="172" t="s">
        <v>201</v>
      </c>
      <c r="AU864" s="172" t="s">
        <v>115</v>
      </c>
      <c r="AV864" s="171" t="s">
        <v>113</v>
      </c>
      <c r="AW864" s="171" t="s">
        <v>93</v>
      </c>
      <c r="AX864" s="171" t="s">
        <v>111</v>
      </c>
      <c r="AY864" s="172" t="s">
        <v>188</v>
      </c>
    </row>
    <row r="865" spans="2:65" s="178" customFormat="1">
      <c r="B865" s="177"/>
      <c r="D865" s="167" t="s">
        <v>201</v>
      </c>
      <c r="E865" s="179" t="s">
        <v>69</v>
      </c>
      <c r="F865" s="180" t="s">
        <v>2409</v>
      </c>
      <c r="H865" s="181">
        <v>0.13500000000000001</v>
      </c>
      <c r="I865" s="242"/>
      <c r="L865" s="177"/>
      <c r="M865" s="182"/>
      <c r="N865" s="183"/>
      <c r="O865" s="183"/>
      <c r="P865" s="183"/>
      <c r="Q865" s="183"/>
      <c r="R865" s="183"/>
      <c r="S865" s="183"/>
      <c r="T865" s="184"/>
      <c r="AT865" s="179" t="s">
        <v>201</v>
      </c>
      <c r="AU865" s="179" t="s">
        <v>115</v>
      </c>
      <c r="AV865" s="178" t="s">
        <v>115</v>
      </c>
      <c r="AW865" s="178" t="s">
        <v>93</v>
      </c>
      <c r="AX865" s="178" t="s">
        <v>111</v>
      </c>
      <c r="AY865" s="179" t="s">
        <v>188</v>
      </c>
    </row>
    <row r="866" spans="2:65" s="171" customFormat="1">
      <c r="B866" s="170"/>
      <c r="D866" s="167" t="s">
        <v>201</v>
      </c>
      <c r="E866" s="172" t="s">
        <v>69</v>
      </c>
      <c r="F866" s="173" t="s">
        <v>2410</v>
      </c>
      <c r="H866" s="172" t="s">
        <v>69</v>
      </c>
      <c r="I866" s="241"/>
      <c r="L866" s="170"/>
      <c r="M866" s="174"/>
      <c r="N866" s="175"/>
      <c r="O866" s="175"/>
      <c r="P866" s="175"/>
      <c r="Q866" s="175"/>
      <c r="R866" s="175"/>
      <c r="S866" s="175"/>
      <c r="T866" s="176"/>
      <c r="AT866" s="172" t="s">
        <v>201</v>
      </c>
      <c r="AU866" s="172" t="s">
        <v>115</v>
      </c>
      <c r="AV866" s="171" t="s">
        <v>113</v>
      </c>
      <c r="AW866" s="171" t="s">
        <v>93</v>
      </c>
      <c r="AX866" s="171" t="s">
        <v>111</v>
      </c>
      <c r="AY866" s="172" t="s">
        <v>188</v>
      </c>
    </row>
    <row r="867" spans="2:65" s="178" customFormat="1">
      <c r="B867" s="177"/>
      <c r="D867" s="167" t="s">
        <v>201</v>
      </c>
      <c r="E867" s="179" t="s">
        <v>69</v>
      </c>
      <c r="F867" s="180" t="s">
        <v>2411</v>
      </c>
      <c r="H867" s="181">
        <v>0.27</v>
      </c>
      <c r="I867" s="242"/>
      <c r="L867" s="177"/>
      <c r="M867" s="182"/>
      <c r="N867" s="183"/>
      <c r="O867" s="183"/>
      <c r="P867" s="183"/>
      <c r="Q867" s="183"/>
      <c r="R867" s="183"/>
      <c r="S867" s="183"/>
      <c r="T867" s="184"/>
      <c r="AT867" s="179" t="s">
        <v>201</v>
      </c>
      <c r="AU867" s="179" t="s">
        <v>115</v>
      </c>
      <c r="AV867" s="178" t="s">
        <v>115</v>
      </c>
      <c r="AW867" s="178" t="s">
        <v>93</v>
      </c>
      <c r="AX867" s="178" t="s">
        <v>111</v>
      </c>
      <c r="AY867" s="179" t="s">
        <v>188</v>
      </c>
    </row>
    <row r="868" spans="2:65" s="194" customFormat="1">
      <c r="B868" s="193"/>
      <c r="D868" s="167" t="s">
        <v>201</v>
      </c>
      <c r="E868" s="195" t="s">
        <v>69</v>
      </c>
      <c r="F868" s="196" t="s">
        <v>253</v>
      </c>
      <c r="H868" s="197">
        <v>0.40500000000000003</v>
      </c>
      <c r="I868" s="244"/>
      <c r="L868" s="193"/>
      <c r="M868" s="198"/>
      <c r="N868" s="199"/>
      <c r="O868" s="199"/>
      <c r="P868" s="199"/>
      <c r="Q868" s="199"/>
      <c r="R868" s="199"/>
      <c r="S868" s="199"/>
      <c r="T868" s="200"/>
      <c r="AT868" s="195" t="s">
        <v>201</v>
      </c>
      <c r="AU868" s="195" t="s">
        <v>115</v>
      </c>
      <c r="AV868" s="194" t="s">
        <v>228</v>
      </c>
      <c r="AW868" s="194" t="s">
        <v>93</v>
      </c>
      <c r="AX868" s="194" t="s">
        <v>111</v>
      </c>
      <c r="AY868" s="195" t="s">
        <v>188</v>
      </c>
    </row>
    <row r="869" spans="2:65" s="178" customFormat="1">
      <c r="B869" s="177"/>
      <c r="D869" s="167" t="s">
        <v>201</v>
      </c>
      <c r="E869" s="179" t="s">
        <v>69</v>
      </c>
      <c r="F869" s="180" t="s">
        <v>69</v>
      </c>
      <c r="H869" s="181">
        <v>0</v>
      </c>
      <c r="I869" s="242"/>
      <c r="L869" s="177"/>
      <c r="M869" s="182"/>
      <c r="N869" s="183"/>
      <c r="O869" s="183"/>
      <c r="P869" s="183"/>
      <c r="Q869" s="183"/>
      <c r="R869" s="183"/>
      <c r="S869" s="183"/>
      <c r="T869" s="184"/>
      <c r="AT869" s="179" t="s">
        <v>201</v>
      </c>
      <c r="AU869" s="179" t="s">
        <v>115</v>
      </c>
      <c r="AV869" s="178" t="s">
        <v>115</v>
      </c>
      <c r="AW869" s="178" t="s">
        <v>93</v>
      </c>
      <c r="AX869" s="178" t="s">
        <v>111</v>
      </c>
      <c r="AY869" s="179" t="s">
        <v>188</v>
      </c>
    </row>
    <row r="870" spans="2:65" s="171" customFormat="1">
      <c r="B870" s="170"/>
      <c r="D870" s="167" t="s">
        <v>201</v>
      </c>
      <c r="E870" s="172" t="s">
        <v>69</v>
      </c>
      <c r="F870" s="173" t="s">
        <v>2152</v>
      </c>
      <c r="H870" s="172" t="s">
        <v>69</v>
      </c>
      <c r="I870" s="241"/>
      <c r="L870" s="170"/>
      <c r="M870" s="174"/>
      <c r="N870" s="175"/>
      <c r="O870" s="175"/>
      <c r="P870" s="175"/>
      <c r="Q870" s="175"/>
      <c r="R870" s="175"/>
      <c r="S870" s="175"/>
      <c r="T870" s="176"/>
      <c r="AT870" s="172" t="s">
        <v>201</v>
      </c>
      <c r="AU870" s="172" t="s">
        <v>115</v>
      </c>
      <c r="AV870" s="171" t="s">
        <v>113</v>
      </c>
      <c r="AW870" s="171" t="s">
        <v>93</v>
      </c>
      <c r="AX870" s="171" t="s">
        <v>111</v>
      </c>
      <c r="AY870" s="172" t="s">
        <v>188</v>
      </c>
    </row>
    <row r="871" spans="2:65" s="171" customFormat="1">
      <c r="B871" s="170"/>
      <c r="D871" s="167" t="s">
        <v>201</v>
      </c>
      <c r="E871" s="172" t="s">
        <v>69</v>
      </c>
      <c r="F871" s="173" t="s">
        <v>2412</v>
      </c>
      <c r="H871" s="172" t="s">
        <v>69</v>
      </c>
      <c r="I871" s="241"/>
      <c r="L871" s="170"/>
      <c r="M871" s="174"/>
      <c r="N871" s="175"/>
      <c r="O871" s="175"/>
      <c r="P871" s="175"/>
      <c r="Q871" s="175"/>
      <c r="R871" s="175"/>
      <c r="S871" s="175"/>
      <c r="T871" s="176"/>
      <c r="AT871" s="172" t="s">
        <v>201</v>
      </c>
      <c r="AU871" s="172" t="s">
        <v>115</v>
      </c>
      <c r="AV871" s="171" t="s">
        <v>113</v>
      </c>
      <c r="AW871" s="171" t="s">
        <v>93</v>
      </c>
      <c r="AX871" s="171" t="s">
        <v>111</v>
      </c>
      <c r="AY871" s="172" t="s">
        <v>188</v>
      </c>
    </row>
    <row r="872" spans="2:65" s="178" customFormat="1">
      <c r="B872" s="177"/>
      <c r="D872" s="167" t="s">
        <v>201</v>
      </c>
      <c r="E872" s="179" t="s">
        <v>69</v>
      </c>
      <c r="F872" s="180" t="s">
        <v>2413</v>
      </c>
      <c r="H872" s="181">
        <v>0.27</v>
      </c>
      <c r="I872" s="242"/>
      <c r="L872" s="177"/>
      <c r="M872" s="182"/>
      <c r="N872" s="183"/>
      <c r="O872" s="183"/>
      <c r="P872" s="183"/>
      <c r="Q872" s="183"/>
      <c r="R872" s="183"/>
      <c r="S872" s="183"/>
      <c r="T872" s="184"/>
      <c r="AT872" s="179" t="s">
        <v>201</v>
      </c>
      <c r="AU872" s="179" t="s">
        <v>115</v>
      </c>
      <c r="AV872" s="178" t="s">
        <v>115</v>
      </c>
      <c r="AW872" s="178" t="s">
        <v>93</v>
      </c>
      <c r="AX872" s="178" t="s">
        <v>111</v>
      </c>
      <c r="AY872" s="179" t="s">
        <v>188</v>
      </c>
    </row>
    <row r="873" spans="2:65" s="171" customFormat="1">
      <c r="B873" s="170"/>
      <c r="D873" s="167" t="s">
        <v>201</v>
      </c>
      <c r="E873" s="172" t="s">
        <v>69</v>
      </c>
      <c r="F873" s="173" t="s">
        <v>2414</v>
      </c>
      <c r="H873" s="172" t="s">
        <v>69</v>
      </c>
      <c r="I873" s="241"/>
      <c r="L873" s="170"/>
      <c r="M873" s="174"/>
      <c r="N873" s="175"/>
      <c r="O873" s="175"/>
      <c r="P873" s="175"/>
      <c r="Q873" s="175"/>
      <c r="R873" s="175"/>
      <c r="S873" s="175"/>
      <c r="T873" s="176"/>
      <c r="AT873" s="172" t="s">
        <v>201</v>
      </c>
      <c r="AU873" s="172" t="s">
        <v>115</v>
      </c>
      <c r="AV873" s="171" t="s">
        <v>113</v>
      </c>
      <c r="AW873" s="171" t="s">
        <v>93</v>
      </c>
      <c r="AX873" s="171" t="s">
        <v>111</v>
      </c>
      <c r="AY873" s="172" t="s">
        <v>188</v>
      </c>
    </row>
    <row r="874" spans="2:65" s="178" customFormat="1">
      <c r="B874" s="177"/>
      <c r="D874" s="167" t="s">
        <v>201</v>
      </c>
      <c r="E874" s="179" t="s">
        <v>69</v>
      </c>
      <c r="F874" s="180" t="s">
        <v>2415</v>
      </c>
      <c r="H874" s="181">
        <v>0.27</v>
      </c>
      <c r="I874" s="242"/>
      <c r="L874" s="177"/>
      <c r="M874" s="182"/>
      <c r="N874" s="183"/>
      <c r="O874" s="183"/>
      <c r="P874" s="183"/>
      <c r="Q874" s="183"/>
      <c r="R874" s="183"/>
      <c r="S874" s="183"/>
      <c r="T874" s="184"/>
      <c r="AT874" s="179" t="s">
        <v>201</v>
      </c>
      <c r="AU874" s="179" t="s">
        <v>115</v>
      </c>
      <c r="AV874" s="178" t="s">
        <v>115</v>
      </c>
      <c r="AW874" s="178" t="s">
        <v>93</v>
      </c>
      <c r="AX874" s="178" t="s">
        <v>111</v>
      </c>
      <c r="AY874" s="179" t="s">
        <v>188</v>
      </c>
    </row>
    <row r="875" spans="2:65" s="194" customFormat="1">
      <c r="B875" s="193"/>
      <c r="D875" s="167" t="s">
        <v>201</v>
      </c>
      <c r="E875" s="195" t="s">
        <v>69</v>
      </c>
      <c r="F875" s="196" t="s">
        <v>253</v>
      </c>
      <c r="H875" s="197">
        <v>0.54</v>
      </c>
      <c r="I875" s="244"/>
      <c r="L875" s="193"/>
      <c r="M875" s="198"/>
      <c r="N875" s="199"/>
      <c r="O875" s="199"/>
      <c r="P875" s="199"/>
      <c r="Q875" s="199"/>
      <c r="R875" s="199"/>
      <c r="S875" s="199"/>
      <c r="T875" s="200"/>
      <c r="AT875" s="195" t="s">
        <v>201</v>
      </c>
      <c r="AU875" s="195" t="s">
        <v>115</v>
      </c>
      <c r="AV875" s="194" t="s">
        <v>228</v>
      </c>
      <c r="AW875" s="194" t="s">
        <v>93</v>
      </c>
      <c r="AX875" s="194" t="s">
        <v>111</v>
      </c>
      <c r="AY875" s="195" t="s">
        <v>188</v>
      </c>
    </row>
    <row r="876" spans="2:65" s="186" customFormat="1">
      <c r="B876" s="185"/>
      <c r="D876" s="167" t="s">
        <v>201</v>
      </c>
      <c r="E876" s="187" t="s">
        <v>69</v>
      </c>
      <c r="F876" s="188" t="s">
        <v>210</v>
      </c>
      <c r="H876" s="189">
        <v>0.94499999999999995</v>
      </c>
      <c r="I876" s="243"/>
      <c r="L876" s="185"/>
      <c r="M876" s="190"/>
      <c r="N876" s="191"/>
      <c r="O876" s="191"/>
      <c r="P876" s="191"/>
      <c r="Q876" s="191"/>
      <c r="R876" s="191"/>
      <c r="S876" s="191"/>
      <c r="T876" s="192"/>
      <c r="AT876" s="187" t="s">
        <v>201</v>
      </c>
      <c r="AU876" s="187" t="s">
        <v>115</v>
      </c>
      <c r="AV876" s="186" t="s">
        <v>195</v>
      </c>
      <c r="AW876" s="186" t="s">
        <v>93</v>
      </c>
      <c r="AX876" s="186" t="s">
        <v>113</v>
      </c>
      <c r="AY876" s="187" t="s">
        <v>188</v>
      </c>
    </row>
    <row r="877" spans="2:65" s="101" customFormat="1" ht="16.5" customHeight="1">
      <c r="B877" s="86"/>
      <c r="C877" s="87" t="s">
        <v>680</v>
      </c>
      <c r="D877" s="87" t="s">
        <v>190</v>
      </c>
      <c r="E877" s="88" t="s">
        <v>1865</v>
      </c>
      <c r="F877" s="89" t="s">
        <v>1866</v>
      </c>
      <c r="G877" s="90" t="s">
        <v>193</v>
      </c>
      <c r="H877" s="91">
        <v>2.226</v>
      </c>
      <c r="I877" s="238"/>
      <c r="J877" s="92">
        <f>ROUND(I877*H877,2)</f>
        <v>0</v>
      </c>
      <c r="K877" s="89" t="s">
        <v>194</v>
      </c>
      <c r="L877" s="61"/>
      <c r="M877" s="239" t="s">
        <v>69</v>
      </c>
      <c r="N877" s="164" t="s">
        <v>100</v>
      </c>
      <c r="O877" s="100"/>
      <c r="P877" s="165">
        <f>O877*H877</f>
        <v>0</v>
      </c>
      <c r="Q877" s="165">
        <v>0</v>
      </c>
      <c r="R877" s="165">
        <f>Q877*H877</f>
        <v>0</v>
      </c>
      <c r="S877" s="165">
        <v>2.4</v>
      </c>
      <c r="T877" s="166">
        <f>S877*H877</f>
        <v>5.3423999999999996</v>
      </c>
      <c r="AR877" s="55" t="s">
        <v>195</v>
      </c>
      <c r="AT877" s="55" t="s">
        <v>190</v>
      </c>
      <c r="AU877" s="55" t="s">
        <v>115</v>
      </c>
      <c r="AY877" s="55" t="s">
        <v>188</v>
      </c>
      <c r="BE877" s="93">
        <f>IF(N877="základní",J877,0)</f>
        <v>0</v>
      </c>
      <c r="BF877" s="93">
        <f>IF(N877="snížená",J877,0)</f>
        <v>0</v>
      </c>
      <c r="BG877" s="93">
        <f>IF(N877="zákl. přenesená",J877,0)</f>
        <v>0</v>
      </c>
      <c r="BH877" s="93">
        <f>IF(N877="sníž. přenesená",J877,0)</f>
        <v>0</v>
      </c>
      <c r="BI877" s="93">
        <f>IF(N877="nulová",J877,0)</f>
        <v>0</v>
      </c>
      <c r="BJ877" s="55" t="s">
        <v>113</v>
      </c>
      <c r="BK877" s="93">
        <f>ROUND(I877*H877,2)</f>
        <v>0</v>
      </c>
      <c r="BL877" s="55" t="s">
        <v>195</v>
      </c>
      <c r="BM877" s="55" t="s">
        <v>2416</v>
      </c>
    </row>
    <row r="878" spans="2:65" s="101" customFormat="1">
      <c r="B878" s="61"/>
      <c r="D878" s="167" t="s">
        <v>197</v>
      </c>
      <c r="F878" s="168" t="s">
        <v>1868</v>
      </c>
      <c r="I878" s="240"/>
      <c r="L878" s="61"/>
      <c r="M878" s="94"/>
      <c r="N878" s="100"/>
      <c r="O878" s="100"/>
      <c r="P878" s="100"/>
      <c r="Q878" s="100"/>
      <c r="R878" s="100"/>
      <c r="S878" s="100"/>
      <c r="T878" s="69"/>
      <c r="AT878" s="55" t="s">
        <v>197</v>
      </c>
      <c r="AU878" s="55" t="s">
        <v>115</v>
      </c>
    </row>
    <row r="879" spans="2:65" s="101" customFormat="1" ht="40.5">
      <c r="B879" s="61"/>
      <c r="D879" s="167" t="s">
        <v>199</v>
      </c>
      <c r="F879" s="169" t="s">
        <v>626</v>
      </c>
      <c r="I879" s="240"/>
      <c r="L879" s="61"/>
      <c r="M879" s="94"/>
      <c r="N879" s="100"/>
      <c r="O879" s="100"/>
      <c r="P879" s="100"/>
      <c r="Q879" s="100"/>
      <c r="R879" s="100"/>
      <c r="S879" s="100"/>
      <c r="T879" s="69"/>
      <c r="AT879" s="55" t="s">
        <v>199</v>
      </c>
      <c r="AU879" s="55" t="s">
        <v>115</v>
      </c>
    </row>
    <row r="880" spans="2:65" s="171" customFormat="1">
      <c r="B880" s="170"/>
      <c r="D880" s="167" t="s">
        <v>201</v>
      </c>
      <c r="E880" s="172" t="s">
        <v>69</v>
      </c>
      <c r="F880" s="173" t="s">
        <v>202</v>
      </c>
      <c r="H880" s="172" t="s">
        <v>69</v>
      </c>
      <c r="I880" s="241"/>
      <c r="L880" s="170"/>
      <c r="M880" s="174"/>
      <c r="N880" s="175"/>
      <c r="O880" s="175"/>
      <c r="P880" s="175"/>
      <c r="Q880" s="175"/>
      <c r="R880" s="175"/>
      <c r="S880" s="175"/>
      <c r="T880" s="176"/>
      <c r="AT880" s="172" t="s">
        <v>201</v>
      </c>
      <c r="AU880" s="172" t="s">
        <v>115</v>
      </c>
      <c r="AV880" s="171" t="s">
        <v>113</v>
      </c>
      <c r="AW880" s="171" t="s">
        <v>93</v>
      </c>
      <c r="AX880" s="171" t="s">
        <v>111</v>
      </c>
      <c r="AY880" s="172" t="s">
        <v>188</v>
      </c>
    </row>
    <row r="881" spans="2:65" s="171" customFormat="1">
      <c r="B881" s="170"/>
      <c r="D881" s="167" t="s">
        <v>201</v>
      </c>
      <c r="E881" s="172" t="s">
        <v>69</v>
      </c>
      <c r="F881" s="173" t="s">
        <v>2150</v>
      </c>
      <c r="H881" s="172" t="s">
        <v>69</v>
      </c>
      <c r="I881" s="241"/>
      <c r="L881" s="170"/>
      <c r="M881" s="174"/>
      <c r="N881" s="175"/>
      <c r="O881" s="175"/>
      <c r="P881" s="175"/>
      <c r="Q881" s="175"/>
      <c r="R881" s="175"/>
      <c r="S881" s="175"/>
      <c r="T881" s="176"/>
      <c r="AT881" s="172" t="s">
        <v>201</v>
      </c>
      <c r="AU881" s="172" t="s">
        <v>115</v>
      </c>
      <c r="AV881" s="171" t="s">
        <v>113</v>
      </c>
      <c r="AW881" s="171" t="s">
        <v>93</v>
      </c>
      <c r="AX881" s="171" t="s">
        <v>111</v>
      </c>
      <c r="AY881" s="172" t="s">
        <v>188</v>
      </c>
    </row>
    <row r="882" spans="2:65" s="171" customFormat="1">
      <c r="B882" s="170"/>
      <c r="D882" s="167" t="s">
        <v>201</v>
      </c>
      <c r="E882" s="172" t="s">
        <v>69</v>
      </c>
      <c r="F882" s="173" t="s">
        <v>2151</v>
      </c>
      <c r="H882" s="172" t="s">
        <v>69</v>
      </c>
      <c r="I882" s="241"/>
      <c r="L882" s="170"/>
      <c r="M882" s="174"/>
      <c r="N882" s="175"/>
      <c r="O882" s="175"/>
      <c r="P882" s="175"/>
      <c r="Q882" s="175"/>
      <c r="R882" s="175"/>
      <c r="S882" s="175"/>
      <c r="T882" s="176"/>
      <c r="AT882" s="172" t="s">
        <v>201</v>
      </c>
      <c r="AU882" s="172" t="s">
        <v>115</v>
      </c>
      <c r="AV882" s="171" t="s">
        <v>113</v>
      </c>
      <c r="AW882" s="171" t="s">
        <v>93</v>
      </c>
      <c r="AX882" s="171" t="s">
        <v>111</v>
      </c>
      <c r="AY882" s="172" t="s">
        <v>188</v>
      </c>
    </row>
    <row r="883" spans="2:65" s="171" customFormat="1">
      <c r="B883" s="170"/>
      <c r="D883" s="167" t="s">
        <v>201</v>
      </c>
      <c r="E883" s="172" t="s">
        <v>69</v>
      </c>
      <c r="F883" s="173" t="s">
        <v>205</v>
      </c>
      <c r="H883" s="172" t="s">
        <v>69</v>
      </c>
      <c r="I883" s="241"/>
      <c r="L883" s="170"/>
      <c r="M883" s="174"/>
      <c r="N883" s="175"/>
      <c r="O883" s="175"/>
      <c r="P883" s="175"/>
      <c r="Q883" s="175"/>
      <c r="R883" s="175"/>
      <c r="S883" s="175"/>
      <c r="T883" s="176"/>
      <c r="AT883" s="172" t="s">
        <v>201</v>
      </c>
      <c r="AU883" s="172" t="s">
        <v>115</v>
      </c>
      <c r="AV883" s="171" t="s">
        <v>113</v>
      </c>
      <c r="AW883" s="171" t="s">
        <v>93</v>
      </c>
      <c r="AX883" s="171" t="s">
        <v>111</v>
      </c>
      <c r="AY883" s="172" t="s">
        <v>188</v>
      </c>
    </row>
    <row r="884" spans="2:65" s="171" customFormat="1">
      <c r="B884" s="170"/>
      <c r="D884" s="167" t="s">
        <v>201</v>
      </c>
      <c r="E884" s="172" t="s">
        <v>69</v>
      </c>
      <c r="F884" s="173" t="s">
        <v>2316</v>
      </c>
      <c r="H884" s="172" t="s">
        <v>69</v>
      </c>
      <c r="I884" s="241"/>
      <c r="L884" s="170"/>
      <c r="M884" s="174"/>
      <c r="N884" s="175"/>
      <c r="O884" s="175"/>
      <c r="P884" s="175"/>
      <c r="Q884" s="175"/>
      <c r="R884" s="175"/>
      <c r="S884" s="175"/>
      <c r="T884" s="176"/>
      <c r="AT884" s="172" t="s">
        <v>201</v>
      </c>
      <c r="AU884" s="172" t="s">
        <v>115</v>
      </c>
      <c r="AV884" s="171" t="s">
        <v>113</v>
      </c>
      <c r="AW884" s="171" t="s">
        <v>93</v>
      </c>
      <c r="AX884" s="171" t="s">
        <v>111</v>
      </c>
      <c r="AY884" s="172" t="s">
        <v>188</v>
      </c>
    </row>
    <row r="885" spans="2:65" s="171" customFormat="1">
      <c r="B885" s="170"/>
      <c r="D885" s="167" t="s">
        <v>201</v>
      </c>
      <c r="E885" s="172" t="s">
        <v>69</v>
      </c>
      <c r="F885" s="173" t="s">
        <v>2417</v>
      </c>
      <c r="H885" s="172" t="s">
        <v>69</v>
      </c>
      <c r="I885" s="241"/>
      <c r="L885" s="170"/>
      <c r="M885" s="174"/>
      <c r="N885" s="175"/>
      <c r="O885" s="175"/>
      <c r="P885" s="175"/>
      <c r="Q885" s="175"/>
      <c r="R885" s="175"/>
      <c r="S885" s="175"/>
      <c r="T885" s="176"/>
      <c r="AT885" s="172" t="s">
        <v>201</v>
      </c>
      <c r="AU885" s="172" t="s">
        <v>115</v>
      </c>
      <c r="AV885" s="171" t="s">
        <v>113</v>
      </c>
      <c r="AW885" s="171" t="s">
        <v>93</v>
      </c>
      <c r="AX885" s="171" t="s">
        <v>111</v>
      </c>
      <c r="AY885" s="172" t="s">
        <v>188</v>
      </c>
    </row>
    <row r="886" spans="2:65" s="178" customFormat="1">
      <c r="B886" s="177"/>
      <c r="D886" s="167" t="s">
        <v>201</v>
      </c>
      <c r="E886" s="179" t="s">
        <v>69</v>
      </c>
      <c r="F886" s="180" t="s">
        <v>2418</v>
      </c>
      <c r="H886" s="181">
        <v>2.226</v>
      </c>
      <c r="I886" s="242"/>
      <c r="L886" s="177"/>
      <c r="M886" s="182"/>
      <c r="N886" s="183"/>
      <c r="O886" s="183"/>
      <c r="P886" s="183"/>
      <c r="Q886" s="183"/>
      <c r="R886" s="183"/>
      <c r="S886" s="183"/>
      <c r="T886" s="184"/>
      <c r="AT886" s="179" t="s">
        <v>201</v>
      </c>
      <c r="AU886" s="179" t="s">
        <v>115</v>
      </c>
      <c r="AV886" s="178" t="s">
        <v>115</v>
      </c>
      <c r="AW886" s="178" t="s">
        <v>93</v>
      </c>
      <c r="AX886" s="178" t="s">
        <v>111</v>
      </c>
      <c r="AY886" s="179" t="s">
        <v>188</v>
      </c>
    </row>
    <row r="887" spans="2:65" s="186" customFormat="1">
      <c r="B887" s="185"/>
      <c r="D887" s="167" t="s">
        <v>201</v>
      </c>
      <c r="E887" s="187" t="s">
        <v>69</v>
      </c>
      <c r="F887" s="188" t="s">
        <v>210</v>
      </c>
      <c r="H887" s="189">
        <v>2.226</v>
      </c>
      <c r="I887" s="243"/>
      <c r="L887" s="185"/>
      <c r="M887" s="190"/>
      <c r="N887" s="191"/>
      <c r="O887" s="191"/>
      <c r="P887" s="191"/>
      <c r="Q887" s="191"/>
      <c r="R887" s="191"/>
      <c r="S887" s="191"/>
      <c r="T887" s="192"/>
      <c r="AT887" s="187" t="s">
        <v>201</v>
      </c>
      <c r="AU887" s="187" t="s">
        <v>115</v>
      </c>
      <c r="AV887" s="186" t="s">
        <v>195</v>
      </c>
      <c r="AW887" s="186" t="s">
        <v>93</v>
      </c>
      <c r="AX887" s="186" t="s">
        <v>113</v>
      </c>
      <c r="AY887" s="187" t="s">
        <v>188</v>
      </c>
    </row>
    <row r="888" spans="2:65" s="101" customFormat="1" ht="16.5" customHeight="1">
      <c r="B888" s="86"/>
      <c r="C888" s="87" t="s">
        <v>685</v>
      </c>
      <c r="D888" s="87" t="s">
        <v>190</v>
      </c>
      <c r="E888" s="88" t="s">
        <v>2419</v>
      </c>
      <c r="F888" s="89" t="s">
        <v>2420</v>
      </c>
      <c r="G888" s="90" t="s">
        <v>193</v>
      </c>
      <c r="H888" s="91">
        <v>0.89800000000000002</v>
      </c>
      <c r="I888" s="238"/>
      <c r="J888" s="92">
        <f>ROUND(I888*H888,2)</f>
        <v>0</v>
      </c>
      <c r="K888" s="89" t="s">
        <v>194</v>
      </c>
      <c r="L888" s="61"/>
      <c r="M888" s="239" t="s">
        <v>69</v>
      </c>
      <c r="N888" s="164" t="s">
        <v>100</v>
      </c>
      <c r="O888" s="100"/>
      <c r="P888" s="165">
        <f>O888*H888</f>
        <v>0</v>
      </c>
      <c r="Q888" s="165">
        <v>0</v>
      </c>
      <c r="R888" s="165">
        <f>Q888*H888</f>
        <v>0</v>
      </c>
      <c r="S888" s="165">
        <v>2.1</v>
      </c>
      <c r="T888" s="166">
        <f>S888*H888</f>
        <v>1.8858000000000001</v>
      </c>
      <c r="AR888" s="55" t="s">
        <v>195</v>
      </c>
      <c r="AT888" s="55" t="s">
        <v>190</v>
      </c>
      <c r="AU888" s="55" t="s">
        <v>115</v>
      </c>
      <c r="AY888" s="55" t="s">
        <v>188</v>
      </c>
      <c r="BE888" s="93">
        <f>IF(N888="základní",J888,0)</f>
        <v>0</v>
      </c>
      <c r="BF888" s="93">
        <f>IF(N888="snížená",J888,0)</f>
        <v>0</v>
      </c>
      <c r="BG888" s="93">
        <f>IF(N888="zákl. přenesená",J888,0)</f>
        <v>0</v>
      </c>
      <c r="BH888" s="93">
        <f>IF(N888="sníž. přenesená",J888,0)</f>
        <v>0</v>
      </c>
      <c r="BI888" s="93">
        <f>IF(N888="nulová",J888,0)</f>
        <v>0</v>
      </c>
      <c r="BJ888" s="55" t="s">
        <v>113</v>
      </c>
      <c r="BK888" s="93">
        <f>ROUND(I888*H888,2)</f>
        <v>0</v>
      </c>
      <c r="BL888" s="55" t="s">
        <v>195</v>
      </c>
      <c r="BM888" s="55" t="s">
        <v>2421</v>
      </c>
    </row>
    <row r="889" spans="2:65" s="101" customFormat="1" ht="27">
      <c r="B889" s="61"/>
      <c r="D889" s="167" t="s">
        <v>197</v>
      </c>
      <c r="F889" s="168" t="s">
        <v>2422</v>
      </c>
      <c r="I889" s="240"/>
      <c r="L889" s="61"/>
      <c r="M889" s="94"/>
      <c r="N889" s="100"/>
      <c r="O889" s="100"/>
      <c r="P889" s="100"/>
      <c r="Q889" s="100"/>
      <c r="R889" s="100"/>
      <c r="S889" s="100"/>
      <c r="T889" s="69"/>
      <c r="AT889" s="55" t="s">
        <v>197</v>
      </c>
      <c r="AU889" s="55" t="s">
        <v>115</v>
      </c>
    </row>
    <row r="890" spans="2:65" s="101" customFormat="1" ht="40.5">
      <c r="B890" s="61"/>
      <c r="D890" s="167" t="s">
        <v>199</v>
      </c>
      <c r="F890" s="169" t="s">
        <v>2423</v>
      </c>
      <c r="I890" s="240"/>
      <c r="L890" s="61"/>
      <c r="M890" s="94"/>
      <c r="N890" s="100"/>
      <c r="O890" s="100"/>
      <c r="P890" s="100"/>
      <c r="Q890" s="100"/>
      <c r="R890" s="100"/>
      <c r="S890" s="100"/>
      <c r="T890" s="69"/>
      <c r="AT890" s="55" t="s">
        <v>199</v>
      </c>
      <c r="AU890" s="55" t="s">
        <v>115</v>
      </c>
    </row>
    <row r="891" spans="2:65" s="171" customFormat="1">
      <c r="B891" s="170"/>
      <c r="D891" s="167" t="s">
        <v>201</v>
      </c>
      <c r="E891" s="172" t="s">
        <v>69</v>
      </c>
      <c r="F891" s="173" t="s">
        <v>202</v>
      </c>
      <c r="H891" s="172" t="s">
        <v>69</v>
      </c>
      <c r="I891" s="241"/>
      <c r="L891" s="170"/>
      <c r="M891" s="174"/>
      <c r="N891" s="175"/>
      <c r="O891" s="175"/>
      <c r="P891" s="175"/>
      <c r="Q891" s="175"/>
      <c r="R891" s="175"/>
      <c r="S891" s="175"/>
      <c r="T891" s="176"/>
      <c r="AT891" s="172" t="s">
        <v>201</v>
      </c>
      <c r="AU891" s="172" t="s">
        <v>115</v>
      </c>
      <c r="AV891" s="171" t="s">
        <v>113</v>
      </c>
      <c r="AW891" s="171" t="s">
        <v>93</v>
      </c>
      <c r="AX891" s="171" t="s">
        <v>111</v>
      </c>
      <c r="AY891" s="172" t="s">
        <v>188</v>
      </c>
    </row>
    <row r="892" spans="2:65" s="171" customFormat="1">
      <c r="B892" s="170"/>
      <c r="D892" s="167" t="s">
        <v>201</v>
      </c>
      <c r="E892" s="172" t="s">
        <v>69</v>
      </c>
      <c r="F892" s="173" t="s">
        <v>2150</v>
      </c>
      <c r="H892" s="172" t="s">
        <v>69</v>
      </c>
      <c r="I892" s="241"/>
      <c r="L892" s="170"/>
      <c r="M892" s="174"/>
      <c r="N892" s="175"/>
      <c r="O892" s="175"/>
      <c r="P892" s="175"/>
      <c r="Q892" s="175"/>
      <c r="R892" s="175"/>
      <c r="S892" s="175"/>
      <c r="T892" s="176"/>
      <c r="AT892" s="172" t="s">
        <v>201</v>
      </c>
      <c r="AU892" s="172" t="s">
        <v>115</v>
      </c>
      <c r="AV892" s="171" t="s">
        <v>113</v>
      </c>
      <c r="AW892" s="171" t="s">
        <v>93</v>
      </c>
      <c r="AX892" s="171" t="s">
        <v>111</v>
      </c>
      <c r="AY892" s="172" t="s">
        <v>188</v>
      </c>
    </row>
    <row r="893" spans="2:65" s="171" customFormat="1">
      <c r="B893" s="170"/>
      <c r="D893" s="167" t="s">
        <v>201</v>
      </c>
      <c r="E893" s="172" t="s">
        <v>69</v>
      </c>
      <c r="F893" s="173" t="s">
        <v>2151</v>
      </c>
      <c r="H893" s="172" t="s">
        <v>69</v>
      </c>
      <c r="I893" s="241"/>
      <c r="L893" s="170"/>
      <c r="M893" s="174"/>
      <c r="N893" s="175"/>
      <c r="O893" s="175"/>
      <c r="P893" s="175"/>
      <c r="Q893" s="175"/>
      <c r="R893" s="175"/>
      <c r="S893" s="175"/>
      <c r="T893" s="176"/>
      <c r="AT893" s="172" t="s">
        <v>201</v>
      </c>
      <c r="AU893" s="172" t="s">
        <v>115</v>
      </c>
      <c r="AV893" s="171" t="s">
        <v>113</v>
      </c>
      <c r="AW893" s="171" t="s">
        <v>93</v>
      </c>
      <c r="AX893" s="171" t="s">
        <v>111</v>
      </c>
      <c r="AY893" s="172" t="s">
        <v>188</v>
      </c>
    </row>
    <row r="894" spans="2:65" s="171" customFormat="1">
      <c r="B894" s="170"/>
      <c r="D894" s="167" t="s">
        <v>201</v>
      </c>
      <c r="E894" s="172" t="s">
        <v>69</v>
      </c>
      <c r="F894" s="173" t="s">
        <v>205</v>
      </c>
      <c r="H894" s="172" t="s">
        <v>69</v>
      </c>
      <c r="I894" s="241"/>
      <c r="L894" s="170"/>
      <c r="M894" s="174"/>
      <c r="N894" s="175"/>
      <c r="O894" s="175"/>
      <c r="P894" s="175"/>
      <c r="Q894" s="175"/>
      <c r="R894" s="175"/>
      <c r="S894" s="175"/>
      <c r="T894" s="176"/>
      <c r="AT894" s="172" t="s">
        <v>201</v>
      </c>
      <c r="AU894" s="172" t="s">
        <v>115</v>
      </c>
      <c r="AV894" s="171" t="s">
        <v>113</v>
      </c>
      <c r="AW894" s="171" t="s">
        <v>93</v>
      </c>
      <c r="AX894" s="171" t="s">
        <v>111</v>
      </c>
      <c r="AY894" s="172" t="s">
        <v>188</v>
      </c>
    </row>
    <row r="895" spans="2:65" s="178" customFormat="1">
      <c r="B895" s="177"/>
      <c r="D895" s="167" t="s">
        <v>201</v>
      </c>
      <c r="E895" s="179" t="s">
        <v>69</v>
      </c>
      <c r="F895" s="180" t="s">
        <v>69</v>
      </c>
      <c r="H895" s="181">
        <v>0</v>
      </c>
      <c r="I895" s="242"/>
      <c r="L895" s="177"/>
      <c r="M895" s="182"/>
      <c r="N895" s="183"/>
      <c r="O895" s="183"/>
      <c r="P895" s="183"/>
      <c r="Q895" s="183"/>
      <c r="R895" s="183"/>
      <c r="S895" s="183"/>
      <c r="T895" s="184"/>
      <c r="AT895" s="179" t="s">
        <v>201</v>
      </c>
      <c r="AU895" s="179" t="s">
        <v>115</v>
      </c>
      <c r="AV895" s="178" t="s">
        <v>115</v>
      </c>
      <c r="AW895" s="178" t="s">
        <v>93</v>
      </c>
      <c r="AX895" s="178" t="s">
        <v>111</v>
      </c>
      <c r="AY895" s="179" t="s">
        <v>188</v>
      </c>
    </row>
    <row r="896" spans="2:65" s="171" customFormat="1">
      <c r="B896" s="170"/>
      <c r="D896" s="167" t="s">
        <v>201</v>
      </c>
      <c r="E896" s="172" t="s">
        <v>69</v>
      </c>
      <c r="F896" s="173" t="s">
        <v>2316</v>
      </c>
      <c r="H896" s="172" t="s">
        <v>69</v>
      </c>
      <c r="I896" s="241"/>
      <c r="L896" s="170"/>
      <c r="M896" s="174"/>
      <c r="N896" s="175"/>
      <c r="O896" s="175"/>
      <c r="P896" s="175"/>
      <c r="Q896" s="175"/>
      <c r="R896" s="175"/>
      <c r="S896" s="175"/>
      <c r="T896" s="176"/>
      <c r="AT896" s="172" t="s">
        <v>201</v>
      </c>
      <c r="AU896" s="172" t="s">
        <v>115</v>
      </c>
      <c r="AV896" s="171" t="s">
        <v>113</v>
      </c>
      <c r="AW896" s="171" t="s">
        <v>93</v>
      </c>
      <c r="AX896" s="171" t="s">
        <v>111</v>
      </c>
      <c r="AY896" s="172" t="s">
        <v>188</v>
      </c>
    </row>
    <row r="897" spans="2:65" s="171" customFormat="1">
      <c r="B897" s="170"/>
      <c r="D897" s="167" t="s">
        <v>201</v>
      </c>
      <c r="E897" s="172" t="s">
        <v>69</v>
      </c>
      <c r="F897" s="173" t="s">
        <v>2424</v>
      </c>
      <c r="H897" s="172" t="s">
        <v>69</v>
      </c>
      <c r="I897" s="241"/>
      <c r="L897" s="170"/>
      <c r="M897" s="174"/>
      <c r="N897" s="175"/>
      <c r="O897" s="175"/>
      <c r="P897" s="175"/>
      <c r="Q897" s="175"/>
      <c r="R897" s="175"/>
      <c r="S897" s="175"/>
      <c r="T897" s="176"/>
      <c r="AT897" s="172" t="s">
        <v>201</v>
      </c>
      <c r="AU897" s="172" t="s">
        <v>115</v>
      </c>
      <c r="AV897" s="171" t="s">
        <v>113</v>
      </c>
      <c r="AW897" s="171" t="s">
        <v>93</v>
      </c>
      <c r="AX897" s="171" t="s">
        <v>111</v>
      </c>
      <c r="AY897" s="172" t="s">
        <v>188</v>
      </c>
    </row>
    <row r="898" spans="2:65" s="171" customFormat="1">
      <c r="B898" s="170"/>
      <c r="D898" s="167" t="s">
        <v>201</v>
      </c>
      <c r="E898" s="172" t="s">
        <v>69</v>
      </c>
      <c r="F898" s="173" t="s">
        <v>2425</v>
      </c>
      <c r="H898" s="172" t="s">
        <v>69</v>
      </c>
      <c r="I898" s="241"/>
      <c r="L898" s="170"/>
      <c r="M898" s="174"/>
      <c r="N898" s="175"/>
      <c r="O898" s="175"/>
      <c r="P898" s="175"/>
      <c r="Q898" s="175"/>
      <c r="R898" s="175"/>
      <c r="S898" s="175"/>
      <c r="T898" s="176"/>
      <c r="AT898" s="172" t="s">
        <v>201</v>
      </c>
      <c r="AU898" s="172" t="s">
        <v>115</v>
      </c>
      <c r="AV898" s="171" t="s">
        <v>113</v>
      </c>
      <c r="AW898" s="171" t="s">
        <v>93</v>
      </c>
      <c r="AX898" s="171" t="s">
        <v>111</v>
      </c>
      <c r="AY898" s="172" t="s">
        <v>188</v>
      </c>
    </row>
    <row r="899" spans="2:65" s="178" customFormat="1">
      <c r="B899" s="177"/>
      <c r="D899" s="167" t="s">
        <v>201</v>
      </c>
      <c r="E899" s="179" t="s">
        <v>69</v>
      </c>
      <c r="F899" s="180" t="s">
        <v>2426</v>
      </c>
      <c r="H899" s="181">
        <v>0.19800000000000001</v>
      </c>
      <c r="I899" s="242"/>
      <c r="L899" s="177"/>
      <c r="M899" s="182"/>
      <c r="N899" s="183"/>
      <c r="O899" s="183"/>
      <c r="P899" s="183"/>
      <c r="Q899" s="183"/>
      <c r="R899" s="183"/>
      <c r="S899" s="183"/>
      <c r="T899" s="184"/>
      <c r="AT899" s="179" t="s">
        <v>201</v>
      </c>
      <c r="AU899" s="179" t="s">
        <v>115</v>
      </c>
      <c r="AV899" s="178" t="s">
        <v>115</v>
      </c>
      <c r="AW899" s="178" t="s">
        <v>93</v>
      </c>
      <c r="AX899" s="178" t="s">
        <v>111</v>
      </c>
      <c r="AY899" s="179" t="s">
        <v>188</v>
      </c>
    </row>
    <row r="900" spans="2:65" s="194" customFormat="1">
      <c r="B900" s="193"/>
      <c r="D900" s="167" t="s">
        <v>201</v>
      </c>
      <c r="E900" s="195" t="s">
        <v>69</v>
      </c>
      <c r="F900" s="196" t="s">
        <v>253</v>
      </c>
      <c r="H900" s="197">
        <v>0.19800000000000001</v>
      </c>
      <c r="I900" s="244"/>
      <c r="L900" s="193"/>
      <c r="M900" s="198"/>
      <c r="N900" s="199"/>
      <c r="O900" s="199"/>
      <c r="P900" s="199"/>
      <c r="Q900" s="199"/>
      <c r="R900" s="199"/>
      <c r="S900" s="199"/>
      <c r="T900" s="200"/>
      <c r="AT900" s="195" t="s">
        <v>201</v>
      </c>
      <c r="AU900" s="195" t="s">
        <v>115</v>
      </c>
      <c r="AV900" s="194" t="s">
        <v>228</v>
      </c>
      <c r="AW900" s="194" t="s">
        <v>93</v>
      </c>
      <c r="AX900" s="194" t="s">
        <v>111</v>
      </c>
      <c r="AY900" s="195" t="s">
        <v>188</v>
      </c>
    </row>
    <row r="901" spans="2:65" s="171" customFormat="1">
      <c r="B901" s="170"/>
      <c r="D901" s="167" t="s">
        <v>201</v>
      </c>
      <c r="E901" s="172" t="s">
        <v>69</v>
      </c>
      <c r="F901" s="173" t="s">
        <v>2152</v>
      </c>
      <c r="H901" s="172" t="s">
        <v>69</v>
      </c>
      <c r="I901" s="241"/>
      <c r="L901" s="170"/>
      <c r="M901" s="174"/>
      <c r="N901" s="175"/>
      <c r="O901" s="175"/>
      <c r="P901" s="175"/>
      <c r="Q901" s="175"/>
      <c r="R901" s="175"/>
      <c r="S901" s="175"/>
      <c r="T901" s="176"/>
      <c r="AT901" s="172" t="s">
        <v>201</v>
      </c>
      <c r="AU901" s="172" t="s">
        <v>115</v>
      </c>
      <c r="AV901" s="171" t="s">
        <v>113</v>
      </c>
      <c r="AW901" s="171" t="s">
        <v>93</v>
      </c>
      <c r="AX901" s="171" t="s">
        <v>111</v>
      </c>
      <c r="AY901" s="172" t="s">
        <v>188</v>
      </c>
    </row>
    <row r="902" spans="2:65" s="171" customFormat="1">
      <c r="B902" s="170"/>
      <c r="D902" s="167" t="s">
        <v>201</v>
      </c>
      <c r="E902" s="172" t="s">
        <v>69</v>
      </c>
      <c r="F902" s="173" t="s">
        <v>8520</v>
      </c>
      <c r="H902" s="172" t="s">
        <v>69</v>
      </c>
      <c r="I902" s="241"/>
      <c r="L902" s="170"/>
      <c r="M902" s="174"/>
      <c r="N902" s="175"/>
      <c r="O902" s="175"/>
      <c r="P902" s="175"/>
      <c r="Q902" s="175"/>
      <c r="R902" s="175"/>
      <c r="S902" s="175"/>
      <c r="T902" s="176"/>
      <c r="AT902" s="172" t="s">
        <v>201</v>
      </c>
      <c r="AU902" s="172" t="s">
        <v>115</v>
      </c>
      <c r="AV902" s="171" t="s">
        <v>113</v>
      </c>
      <c r="AW902" s="171" t="s">
        <v>93</v>
      </c>
      <c r="AX902" s="171" t="s">
        <v>111</v>
      </c>
      <c r="AY902" s="172" t="s">
        <v>188</v>
      </c>
    </row>
    <row r="903" spans="2:65" s="178" customFormat="1">
      <c r="B903" s="177"/>
      <c r="D903" s="167" t="s">
        <v>201</v>
      </c>
      <c r="E903" s="179" t="s">
        <v>69</v>
      </c>
      <c r="F903" s="180" t="s">
        <v>2427</v>
      </c>
      <c r="H903" s="181">
        <v>0.7</v>
      </c>
      <c r="I903" s="242"/>
      <c r="L903" s="177"/>
      <c r="M903" s="182"/>
      <c r="N903" s="183"/>
      <c r="O903" s="183"/>
      <c r="P903" s="183"/>
      <c r="Q903" s="183"/>
      <c r="R903" s="183"/>
      <c r="S903" s="183"/>
      <c r="T903" s="184"/>
      <c r="AT903" s="179" t="s">
        <v>201</v>
      </c>
      <c r="AU903" s="179" t="s">
        <v>115</v>
      </c>
      <c r="AV903" s="178" t="s">
        <v>115</v>
      </c>
      <c r="AW903" s="178" t="s">
        <v>93</v>
      </c>
      <c r="AX903" s="178" t="s">
        <v>111</v>
      </c>
      <c r="AY903" s="179" t="s">
        <v>188</v>
      </c>
    </row>
    <row r="904" spans="2:65" s="194" customFormat="1">
      <c r="B904" s="193"/>
      <c r="D904" s="167" t="s">
        <v>201</v>
      </c>
      <c r="E904" s="195" t="s">
        <v>69</v>
      </c>
      <c r="F904" s="196" t="s">
        <v>253</v>
      </c>
      <c r="H904" s="197">
        <v>0.7</v>
      </c>
      <c r="I904" s="244"/>
      <c r="L904" s="193"/>
      <c r="M904" s="198"/>
      <c r="N904" s="199"/>
      <c r="O904" s="199"/>
      <c r="P904" s="199"/>
      <c r="Q904" s="199"/>
      <c r="R904" s="199"/>
      <c r="S904" s="199"/>
      <c r="T904" s="200"/>
      <c r="AT904" s="195" t="s">
        <v>201</v>
      </c>
      <c r="AU904" s="195" t="s">
        <v>115</v>
      </c>
      <c r="AV904" s="194" t="s">
        <v>228</v>
      </c>
      <c r="AW904" s="194" t="s">
        <v>93</v>
      </c>
      <c r="AX904" s="194" t="s">
        <v>111</v>
      </c>
      <c r="AY904" s="195" t="s">
        <v>188</v>
      </c>
    </row>
    <row r="905" spans="2:65" s="186" customFormat="1">
      <c r="B905" s="185"/>
      <c r="D905" s="167" t="s">
        <v>201</v>
      </c>
      <c r="E905" s="187" t="s">
        <v>69</v>
      </c>
      <c r="F905" s="188" t="s">
        <v>210</v>
      </c>
      <c r="H905" s="189">
        <v>0.89800000000000002</v>
      </c>
      <c r="I905" s="243"/>
      <c r="L905" s="185"/>
      <c r="M905" s="190"/>
      <c r="N905" s="191"/>
      <c r="O905" s="191"/>
      <c r="P905" s="191"/>
      <c r="Q905" s="191"/>
      <c r="R905" s="191"/>
      <c r="S905" s="191"/>
      <c r="T905" s="192"/>
      <c r="AT905" s="187" t="s">
        <v>201</v>
      </c>
      <c r="AU905" s="187" t="s">
        <v>115</v>
      </c>
      <c r="AV905" s="186" t="s">
        <v>195</v>
      </c>
      <c r="AW905" s="186" t="s">
        <v>93</v>
      </c>
      <c r="AX905" s="186" t="s">
        <v>113</v>
      </c>
      <c r="AY905" s="187" t="s">
        <v>188</v>
      </c>
    </row>
    <row r="906" spans="2:65" s="101" customFormat="1" ht="16.5" customHeight="1">
      <c r="B906" s="86"/>
      <c r="C906" s="87" t="s">
        <v>695</v>
      </c>
      <c r="D906" s="87" t="s">
        <v>190</v>
      </c>
      <c r="E906" s="88" t="s">
        <v>631</v>
      </c>
      <c r="F906" s="89" t="s">
        <v>632</v>
      </c>
      <c r="G906" s="90" t="s">
        <v>193</v>
      </c>
      <c r="H906" s="91">
        <v>0.47199999999999998</v>
      </c>
      <c r="I906" s="238"/>
      <c r="J906" s="92">
        <f>ROUND(I906*H906,2)</f>
        <v>0</v>
      </c>
      <c r="K906" s="89" t="s">
        <v>194</v>
      </c>
      <c r="L906" s="61"/>
      <c r="M906" s="239" t="s">
        <v>69</v>
      </c>
      <c r="N906" s="164" t="s">
        <v>100</v>
      </c>
      <c r="O906" s="100"/>
      <c r="P906" s="165">
        <f>O906*H906</f>
        <v>0</v>
      </c>
      <c r="Q906" s="165">
        <v>0</v>
      </c>
      <c r="R906" s="165">
        <f>Q906*H906</f>
        <v>0</v>
      </c>
      <c r="S906" s="165">
        <v>2.4</v>
      </c>
      <c r="T906" s="166">
        <f>S906*H906</f>
        <v>1.1327999999999998</v>
      </c>
      <c r="AR906" s="55" t="s">
        <v>195</v>
      </c>
      <c r="AT906" s="55" t="s">
        <v>190</v>
      </c>
      <c r="AU906" s="55" t="s">
        <v>115</v>
      </c>
      <c r="AY906" s="55" t="s">
        <v>188</v>
      </c>
      <c r="BE906" s="93">
        <f>IF(N906="základní",J906,0)</f>
        <v>0</v>
      </c>
      <c r="BF906" s="93">
        <f>IF(N906="snížená",J906,0)</f>
        <v>0</v>
      </c>
      <c r="BG906" s="93">
        <f>IF(N906="zákl. přenesená",J906,0)</f>
        <v>0</v>
      </c>
      <c r="BH906" s="93">
        <f>IF(N906="sníž. přenesená",J906,0)</f>
        <v>0</v>
      </c>
      <c r="BI906" s="93">
        <f>IF(N906="nulová",J906,0)</f>
        <v>0</v>
      </c>
      <c r="BJ906" s="55" t="s">
        <v>113</v>
      </c>
      <c r="BK906" s="93">
        <f>ROUND(I906*H906,2)</f>
        <v>0</v>
      </c>
      <c r="BL906" s="55" t="s">
        <v>195</v>
      </c>
      <c r="BM906" s="55" t="s">
        <v>2428</v>
      </c>
    </row>
    <row r="907" spans="2:65" s="101" customFormat="1">
      <c r="B907" s="61"/>
      <c r="D907" s="167" t="s">
        <v>197</v>
      </c>
      <c r="F907" s="168" t="s">
        <v>634</v>
      </c>
      <c r="I907" s="240"/>
      <c r="L907" s="61"/>
      <c r="M907" s="94"/>
      <c r="N907" s="100"/>
      <c r="O907" s="100"/>
      <c r="P907" s="100"/>
      <c r="Q907" s="100"/>
      <c r="R907" s="100"/>
      <c r="S907" s="100"/>
      <c r="T907" s="69"/>
      <c r="AT907" s="55" t="s">
        <v>197</v>
      </c>
      <c r="AU907" s="55" t="s">
        <v>115</v>
      </c>
    </row>
    <row r="908" spans="2:65" s="101" customFormat="1" ht="40.5">
      <c r="B908" s="61"/>
      <c r="D908" s="167" t="s">
        <v>199</v>
      </c>
      <c r="F908" s="169" t="s">
        <v>635</v>
      </c>
      <c r="I908" s="240"/>
      <c r="L908" s="61"/>
      <c r="M908" s="94"/>
      <c r="N908" s="100"/>
      <c r="O908" s="100"/>
      <c r="P908" s="100"/>
      <c r="Q908" s="100"/>
      <c r="R908" s="100"/>
      <c r="S908" s="100"/>
      <c r="T908" s="69"/>
      <c r="AT908" s="55" t="s">
        <v>199</v>
      </c>
      <c r="AU908" s="55" t="s">
        <v>115</v>
      </c>
    </row>
    <row r="909" spans="2:65" s="171" customFormat="1">
      <c r="B909" s="170"/>
      <c r="D909" s="167" t="s">
        <v>201</v>
      </c>
      <c r="E909" s="172" t="s">
        <v>69</v>
      </c>
      <c r="F909" s="173" t="s">
        <v>202</v>
      </c>
      <c r="H909" s="172" t="s">
        <v>69</v>
      </c>
      <c r="I909" s="241"/>
      <c r="L909" s="170"/>
      <c r="M909" s="174"/>
      <c r="N909" s="175"/>
      <c r="O909" s="175"/>
      <c r="P909" s="175"/>
      <c r="Q909" s="175"/>
      <c r="R909" s="175"/>
      <c r="S909" s="175"/>
      <c r="T909" s="176"/>
      <c r="AT909" s="172" t="s">
        <v>201</v>
      </c>
      <c r="AU909" s="172" t="s">
        <v>115</v>
      </c>
      <c r="AV909" s="171" t="s">
        <v>113</v>
      </c>
      <c r="AW909" s="171" t="s">
        <v>93</v>
      </c>
      <c r="AX909" s="171" t="s">
        <v>111</v>
      </c>
      <c r="AY909" s="172" t="s">
        <v>188</v>
      </c>
    </row>
    <row r="910" spans="2:65" s="171" customFormat="1">
      <c r="B910" s="170"/>
      <c r="D910" s="167" t="s">
        <v>201</v>
      </c>
      <c r="E910" s="172" t="s">
        <v>69</v>
      </c>
      <c r="F910" s="173" t="s">
        <v>2150</v>
      </c>
      <c r="H910" s="172" t="s">
        <v>69</v>
      </c>
      <c r="I910" s="241"/>
      <c r="L910" s="170"/>
      <c r="M910" s="174"/>
      <c r="N910" s="175"/>
      <c r="O910" s="175"/>
      <c r="P910" s="175"/>
      <c r="Q910" s="175"/>
      <c r="R910" s="175"/>
      <c r="S910" s="175"/>
      <c r="T910" s="176"/>
      <c r="AT910" s="172" t="s">
        <v>201</v>
      </c>
      <c r="AU910" s="172" t="s">
        <v>115</v>
      </c>
      <c r="AV910" s="171" t="s">
        <v>113</v>
      </c>
      <c r="AW910" s="171" t="s">
        <v>93</v>
      </c>
      <c r="AX910" s="171" t="s">
        <v>111</v>
      </c>
      <c r="AY910" s="172" t="s">
        <v>188</v>
      </c>
    </row>
    <row r="911" spans="2:65" s="171" customFormat="1">
      <c r="B911" s="170"/>
      <c r="D911" s="167" t="s">
        <v>201</v>
      </c>
      <c r="E911" s="172" t="s">
        <v>69</v>
      </c>
      <c r="F911" s="173" t="s">
        <v>2151</v>
      </c>
      <c r="H911" s="172" t="s">
        <v>69</v>
      </c>
      <c r="I911" s="241"/>
      <c r="L911" s="170"/>
      <c r="M911" s="174"/>
      <c r="N911" s="175"/>
      <c r="O911" s="175"/>
      <c r="P911" s="175"/>
      <c r="Q911" s="175"/>
      <c r="R911" s="175"/>
      <c r="S911" s="175"/>
      <c r="T911" s="176"/>
      <c r="AT911" s="172" t="s">
        <v>201</v>
      </c>
      <c r="AU911" s="172" t="s">
        <v>115</v>
      </c>
      <c r="AV911" s="171" t="s">
        <v>113</v>
      </c>
      <c r="AW911" s="171" t="s">
        <v>93</v>
      </c>
      <c r="AX911" s="171" t="s">
        <v>111</v>
      </c>
      <c r="AY911" s="172" t="s">
        <v>188</v>
      </c>
    </row>
    <row r="912" spans="2:65" s="171" customFormat="1">
      <c r="B912" s="170"/>
      <c r="D912" s="167" t="s">
        <v>201</v>
      </c>
      <c r="E912" s="172" t="s">
        <v>69</v>
      </c>
      <c r="F912" s="173" t="s">
        <v>205</v>
      </c>
      <c r="H912" s="172" t="s">
        <v>69</v>
      </c>
      <c r="I912" s="241"/>
      <c r="L912" s="170"/>
      <c r="M912" s="174"/>
      <c r="N912" s="175"/>
      <c r="O912" s="175"/>
      <c r="P912" s="175"/>
      <c r="Q912" s="175"/>
      <c r="R912" s="175"/>
      <c r="S912" s="175"/>
      <c r="T912" s="176"/>
      <c r="AT912" s="172" t="s">
        <v>201</v>
      </c>
      <c r="AU912" s="172" t="s">
        <v>115</v>
      </c>
      <c r="AV912" s="171" t="s">
        <v>113</v>
      </c>
      <c r="AW912" s="171" t="s">
        <v>93</v>
      </c>
      <c r="AX912" s="171" t="s">
        <v>111</v>
      </c>
      <c r="AY912" s="172" t="s">
        <v>188</v>
      </c>
    </row>
    <row r="913" spans="2:65" s="178" customFormat="1">
      <c r="B913" s="177"/>
      <c r="D913" s="167" t="s">
        <v>201</v>
      </c>
      <c r="E913" s="179" t="s">
        <v>69</v>
      </c>
      <c r="F913" s="180" t="s">
        <v>69</v>
      </c>
      <c r="H913" s="181">
        <v>0</v>
      </c>
      <c r="I913" s="242"/>
      <c r="L913" s="177"/>
      <c r="M913" s="182"/>
      <c r="N913" s="183"/>
      <c r="O913" s="183"/>
      <c r="P913" s="183"/>
      <c r="Q913" s="183"/>
      <c r="R913" s="183"/>
      <c r="S913" s="183"/>
      <c r="T913" s="184"/>
      <c r="AT913" s="179" t="s">
        <v>201</v>
      </c>
      <c r="AU913" s="179" t="s">
        <v>115</v>
      </c>
      <c r="AV913" s="178" t="s">
        <v>115</v>
      </c>
      <c r="AW913" s="178" t="s">
        <v>93</v>
      </c>
      <c r="AX913" s="178" t="s">
        <v>111</v>
      </c>
      <c r="AY913" s="179" t="s">
        <v>188</v>
      </c>
    </row>
    <row r="914" spans="2:65" s="171" customFormat="1">
      <c r="B914" s="170"/>
      <c r="D914" s="167" t="s">
        <v>201</v>
      </c>
      <c r="E914" s="172" t="s">
        <v>69</v>
      </c>
      <c r="F914" s="173" t="s">
        <v>2316</v>
      </c>
      <c r="H914" s="172" t="s">
        <v>69</v>
      </c>
      <c r="I914" s="241"/>
      <c r="L914" s="170"/>
      <c r="M914" s="174"/>
      <c r="N914" s="175"/>
      <c r="O914" s="175"/>
      <c r="P914" s="175"/>
      <c r="Q914" s="175"/>
      <c r="R914" s="175"/>
      <c r="S914" s="175"/>
      <c r="T914" s="176"/>
      <c r="AT914" s="172" t="s">
        <v>201</v>
      </c>
      <c r="AU914" s="172" t="s">
        <v>115</v>
      </c>
      <c r="AV914" s="171" t="s">
        <v>113</v>
      </c>
      <c r="AW914" s="171" t="s">
        <v>93</v>
      </c>
      <c r="AX914" s="171" t="s">
        <v>111</v>
      </c>
      <c r="AY914" s="172" t="s">
        <v>188</v>
      </c>
    </row>
    <row r="915" spans="2:65" s="171" customFormat="1">
      <c r="B915" s="170"/>
      <c r="D915" s="167" t="s">
        <v>201</v>
      </c>
      <c r="E915" s="172" t="s">
        <v>69</v>
      </c>
      <c r="F915" s="173" t="s">
        <v>2424</v>
      </c>
      <c r="H915" s="172" t="s">
        <v>69</v>
      </c>
      <c r="I915" s="241"/>
      <c r="L915" s="170"/>
      <c r="M915" s="174"/>
      <c r="N915" s="175"/>
      <c r="O915" s="175"/>
      <c r="P915" s="175"/>
      <c r="Q915" s="175"/>
      <c r="R915" s="175"/>
      <c r="S915" s="175"/>
      <c r="T915" s="176"/>
      <c r="AT915" s="172" t="s">
        <v>201</v>
      </c>
      <c r="AU915" s="172" t="s">
        <v>115</v>
      </c>
      <c r="AV915" s="171" t="s">
        <v>113</v>
      </c>
      <c r="AW915" s="171" t="s">
        <v>93</v>
      </c>
      <c r="AX915" s="171" t="s">
        <v>111</v>
      </c>
      <c r="AY915" s="172" t="s">
        <v>188</v>
      </c>
    </row>
    <row r="916" spans="2:65" s="171" customFormat="1">
      <c r="B916" s="170"/>
      <c r="D916" s="167" t="s">
        <v>201</v>
      </c>
      <c r="E916" s="172" t="s">
        <v>69</v>
      </c>
      <c r="F916" s="173" t="s">
        <v>2429</v>
      </c>
      <c r="H916" s="172" t="s">
        <v>69</v>
      </c>
      <c r="I916" s="241"/>
      <c r="L916" s="170"/>
      <c r="M916" s="174"/>
      <c r="N916" s="175"/>
      <c r="O916" s="175"/>
      <c r="P916" s="175"/>
      <c r="Q916" s="175"/>
      <c r="R916" s="175"/>
      <c r="S916" s="175"/>
      <c r="T916" s="176"/>
      <c r="AT916" s="172" t="s">
        <v>201</v>
      </c>
      <c r="AU916" s="172" t="s">
        <v>115</v>
      </c>
      <c r="AV916" s="171" t="s">
        <v>113</v>
      </c>
      <c r="AW916" s="171" t="s">
        <v>93</v>
      </c>
      <c r="AX916" s="171" t="s">
        <v>111</v>
      </c>
      <c r="AY916" s="172" t="s">
        <v>188</v>
      </c>
    </row>
    <row r="917" spans="2:65" s="178" customFormat="1" ht="27">
      <c r="B917" s="177"/>
      <c r="D917" s="167" t="s">
        <v>201</v>
      </c>
      <c r="E917" s="179" t="s">
        <v>69</v>
      </c>
      <c r="F917" s="180" t="s">
        <v>2430</v>
      </c>
      <c r="H917" s="181">
        <v>0.40600000000000003</v>
      </c>
      <c r="I917" s="242"/>
      <c r="L917" s="177"/>
      <c r="M917" s="182"/>
      <c r="N917" s="183"/>
      <c r="O917" s="183"/>
      <c r="P917" s="183"/>
      <c r="Q917" s="183"/>
      <c r="R917" s="183"/>
      <c r="S917" s="183"/>
      <c r="T917" s="184"/>
      <c r="AT917" s="179" t="s">
        <v>201</v>
      </c>
      <c r="AU917" s="179" t="s">
        <v>115</v>
      </c>
      <c r="AV917" s="178" t="s">
        <v>115</v>
      </c>
      <c r="AW917" s="178" t="s">
        <v>93</v>
      </c>
      <c r="AX917" s="178" t="s">
        <v>111</v>
      </c>
      <c r="AY917" s="179" t="s">
        <v>188</v>
      </c>
    </row>
    <row r="918" spans="2:65" s="194" customFormat="1">
      <c r="B918" s="193"/>
      <c r="D918" s="167" t="s">
        <v>201</v>
      </c>
      <c r="E918" s="195" t="s">
        <v>69</v>
      </c>
      <c r="F918" s="196" t="s">
        <v>253</v>
      </c>
      <c r="H918" s="197">
        <v>0.40600000000000003</v>
      </c>
      <c r="I918" s="244"/>
      <c r="L918" s="193"/>
      <c r="M918" s="198"/>
      <c r="N918" s="199"/>
      <c r="O918" s="199"/>
      <c r="P918" s="199"/>
      <c r="Q918" s="199"/>
      <c r="R918" s="199"/>
      <c r="S918" s="199"/>
      <c r="T918" s="200"/>
      <c r="AT918" s="195" t="s">
        <v>201</v>
      </c>
      <c r="AU918" s="195" t="s">
        <v>115</v>
      </c>
      <c r="AV918" s="194" t="s">
        <v>228</v>
      </c>
      <c r="AW918" s="194" t="s">
        <v>93</v>
      </c>
      <c r="AX918" s="194" t="s">
        <v>111</v>
      </c>
      <c r="AY918" s="195" t="s">
        <v>188</v>
      </c>
    </row>
    <row r="919" spans="2:65" s="178" customFormat="1">
      <c r="B919" s="177"/>
      <c r="D919" s="167" t="s">
        <v>201</v>
      </c>
      <c r="E919" s="179" t="s">
        <v>69</v>
      </c>
      <c r="F919" s="180" t="s">
        <v>69</v>
      </c>
      <c r="H919" s="181">
        <v>0</v>
      </c>
      <c r="I919" s="242"/>
      <c r="L919" s="177"/>
      <c r="M919" s="182"/>
      <c r="N919" s="183"/>
      <c r="O919" s="183"/>
      <c r="P919" s="183"/>
      <c r="Q919" s="183"/>
      <c r="R919" s="183"/>
      <c r="S919" s="183"/>
      <c r="T919" s="184"/>
      <c r="AT919" s="179" t="s">
        <v>201</v>
      </c>
      <c r="AU919" s="179" t="s">
        <v>115</v>
      </c>
      <c r="AV919" s="178" t="s">
        <v>115</v>
      </c>
      <c r="AW919" s="178" t="s">
        <v>93</v>
      </c>
      <c r="AX919" s="178" t="s">
        <v>111</v>
      </c>
      <c r="AY919" s="179" t="s">
        <v>188</v>
      </c>
    </row>
    <row r="920" spans="2:65" s="171" customFormat="1">
      <c r="B920" s="170"/>
      <c r="D920" s="167" t="s">
        <v>201</v>
      </c>
      <c r="E920" s="172" t="s">
        <v>69</v>
      </c>
      <c r="F920" s="173" t="s">
        <v>2177</v>
      </c>
      <c r="H920" s="172" t="s">
        <v>69</v>
      </c>
      <c r="I920" s="241"/>
      <c r="L920" s="170"/>
      <c r="M920" s="174"/>
      <c r="N920" s="175"/>
      <c r="O920" s="175"/>
      <c r="P920" s="175"/>
      <c r="Q920" s="175"/>
      <c r="R920" s="175"/>
      <c r="S920" s="175"/>
      <c r="T920" s="176"/>
      <c r="AT920" s="172" t="s">
        <v>201</v>
      </c>
      <c r="AU920" s="172" t="s">
        <v>115</v>
      </c>
      <c r="AV920" s="171" t="s">
        <v>113</v>
      </c>
      <c r="AW920" s="171" t="s">
        <v>93</v>
      </c>
      <c r="AX920" s="171" t="s">
        <v>111</v>
      </c>
      <c r="AY920" s="172" t="s">
        <v>188</v>
      </c>
    </row>
    <row r="921" spans="2:65" s="171" customFormat="1">
      <c r="B921" s="170"/>
      <c r="D921" s="167" t="s">
        <v>201</v>
      </c>
      <c r="E921" s="172" t="s">
        <v>69</v>
      </c>
      <c r="F921" s="173" t="s">
        <v>2424</v>
      </c>
      <c r="H921" s="172" t="s">
        <v>69</v>
      </c>
      <c r="I921" s="241"/>
      <c r="L921" s="170"/>
      <c r="M921" s="174"/>
      <c r="N921" s="175"/>
      <c r="O921" s="175"/>
      <c r="P921" s="175"/>
      <c r="Q921" s="175"/>
      <c r="R921" s="175"/>
      <c r="S921" s="175"/>
      <c r="T921" s="176"/>
      <c r="AT921" s="172" t="s">
        <v>201</v>
      </c>
      <c r="AU921" s="172" t="s">
        <v>115</v>
      </c>
      <c r="AV921" s="171" t="s">
        <v>113</v>
      </c>
      <c r="AW921" s="171" t="s">
        <v>93</v>
      </c>
      <c r="AX921" s="171" t="s">
        <v>111</v>
      </c>
      <c r="AY921" s="172" t="s">
        <v>188</v>
      </c>
    </row>
    <row r="922" spans="2:65" s="171" customFormat="1">
      <c r="B922" s="170"/>
      <c r="D922" s="167" t="s">
        <v>201</v>
      </c>
      <c r="E922" s="172" t="s">
        <v>69</v>
      </c>
      <c r="F922" s="173" t="s">
        <v>2431</v>
      </c>
      <c r="H922" s="172" t="s">
        <v>69</v>
      </c>
      <c r="I922" s="241"/>
      <c r="L922" s="170"/>
      <c r="M922" s="174"/>
      <c r="N922" s="175"/>
      <c r="O922" s="175"/>
      <c r="P922" s="175"/>
      <c r="Q922" s="175"/>
      <c r="R922" s="175"/>
      <c r="S922" s="175"/>
      <c r="T922" s="176"/>
      <c r="AT922" s="172" t="s">
        <v>201</v>
      </c>
      <c r="AU922" s="172" t="s">
        <v>115</v>
      </c>
      <c r="AV922" s="171" t="s">
        <v>113</v>
      </c>
      <c r="AW922" s="171" t="s">
        <v>93</v>
      </c>
      <c r="AX922" s="171" t="s">
        <v>111</v>
      </c>
      <c r="AY922" s="172" t="s">
        <v>188</v>
      </c>
    </row>
    <row r="923" spans="2:65" s="171" customFormat="1">
      <c r="B923" s="170"/>
      <c r="D923" s="167" t="s">
        <v>201</v>
      </c>
      <c r="E923" s="172" t="s">
        <v>69</v>
      </c>
      <c r="F923" s="173" t="s">
        <v>2410</v>
      </c>
      <c r="H923" s="172" t="s">
        <v>69</v>
      </c>
      <c r="I923" s="241"/>
      <c r="L923" s="170"/>
      <c r="M923" s="174"/>
      <c r="N923" s="175"/>
      <c r="O923" s="175"/>
      <c r="P923" s="175"/>
      <c r="Q923" s="175"/>
      <c r="R923" s="175"/>
      <c r="S923" s="175"/>
      <c r="T923" s="176"/>
      <c r="AT923" s="172" t="s">
        <v>201</v>
      </c>
      <c r="AU923" s="172" t="s">
        <v>115</v>
      </c>
      <c r="AV923" s="171" t="s">
        <v>113</v>
      </c>
      <c r="AW923" s="171" t="s">
        <v>93</v>
      </c>
      <c r="AX923" s="171" t="s">
        <v>111</v>
      </c>
      <c r="AY923" s="172" t="s">
        <v>188</v>
      </c>
    </row>
    <row r="924" spans="2:65" s="178" customFormat="1">
      <c r="B924" s="177"/>
      <c r="D924" s="167" t="s">
        <v>201</v>
      </c>
      <c r="E924" s="179" t="s">
        <v>69</v>
      </c>
      <c r="F924" s="180" t="s">
        <v>2432</v>
      </c>
      <c r="H924" s="181">
        <v>6.6000000000000003E-2</v>
      </c>
      <c r="I924" s="242"/>
      <c r="L924" s="177"/>
      <c r="M924" s="182"/>
      <c r="N924" s="183"/>
      <c r="O924" s="183"/>
      <c r="P924" s="183"/>
      <c r="Q924" s="183"/>
      <c r="R924" s="183"/>
      <c r="S924" s="183"/>
      <c r="T924" s="184"/>
      <c r="AT924" s="179" t="s">
        <v>201</v>
      </c>
      <c r="AU924" s="179" t="s">
        <v>115</v>
      </c>
      <c r="AV924" s="178" t="s">
        <v>115</v>
      </c>
      <c r="AW924" s="178" t="s">
        <v>93</v>
      </c>
      <c r="AX924" s="178" t="s">
        <v>111</v>
      </c>
      <c r="AY924" s="179" t="s">
        <v>188</v>
      </c>
    </row>
    <row r="925" spans="2:65" s="194" customFormat="1">
      <c r="B925" s="193"/>
      <c r="D925" s="167" t="s">
        <v>201</v>
      </c>
      <c r="E925" s="195" t="s">
        <v>69</v>
      </c>
      <c r="F925" s="196" t="s">
        <v>253</v>
      </c>
      <c r="H925" s="197">
        <v>6.6000000000000003E-2</v>
      </c>
      <c r="I925" s="244"/>
      <c r="L925" s="193"/>
      <c r="M925" s="198"/>
      <c r="N925" s="199"/>
      <c r="O925" s="199"/>
      <c r="P925" s="199"/>
      <c r="Q925" s="199"/>
      <c r="R925" s="199"/>
      <c r="S925" s="199"/>
      <c r="T925" s="200"/>
      <c r="AT925" s="195" t="s">
        <v>201</v>
      </c>
      <c r="AU925" s="195" t="s">
        <v>115</v>
      </c>
      <c r="AV925" s="194" t="s">
        <v>228</v>
      </c>
      <c r="AW925" s="194" t="s">
        <v>93</v>
      </c>
      <c r="AX925" s="194" t="s">
        <v>111</v>
      </c>
      <c r="AY925" s="195" t="s">
        <v>188</v>
      </c>
    </row>
    <row r="926" spans="2:65" s="186" customFormat="1">
      <c r="B926" s="185"/>
      <c r="D926" s="167" t="s">
        <v>201</v>
      </c>
      <c r="E926" s="187" t="s">
        <v>69</v>
      </c>
      <c r="F926" s="188" t="s">
        <v>210</v>
      </c>
      <c r="H926" s="189">
        <v>0.47199999999999998</v>
      </c>
      <c r="I926" s="243"/>
      <c r="L926" s="185"/>
      <c r="M926" s="190"/>
      <c r="N926" s="191"/>
      <c r="O926" s="191"/>
      <c r="P926" s="191"/>
      <c r="Q926" s="191"/>
      <c r="R926" s="191"/>
      <c r="S926" s="191"/>
      <c r="T926" s="192"/>
      <c r="AT926" s="187" t="s">
        <v>201</v>
      </c>
      <c r="AU926" s="187" t="s">
        <v>115</v>
      </c>
      <c r="AV926" s="186" t="s">
        <v>195</v>
      </c>
      <c r="AW926" s="186" t="s">
        <v>93</v>
      </c>
      <c r="AX926" s="186" t="s">
        <v>113</v>
      </c>
      <c r="AY926" s="187" t="s">
        <v>188</v>
      </c>
    </row>
    <row r="927" spans="2:65" s="101" customFormat="1" ht="16.5" customHeight="1">
      <c r="B927" s="86"/>
      <c r="C927" s="87" t="s">
        <v>701</v>
      </c>
      <c r="D927" s="87" t="s">
        <v>190</v>
      </c>
      <c r="E927" s="88" t="s">
        <v>2433</v>
      </c>
      <c r="F927" s="89" t="s">
        <v>2434</v>
      </c>
      <c r="G927" s="90" t="s">
        <v>304</v>
      </c>
      <c r="H927" s="91">
        <v>0.64900000000000002</v>
      </c>
      <c r="I927" s="238"/>
      <c r="J927" s="92">
        <f>ROUND(I927*H927,2)</f>
        <v>0</v>
      </c>
      <c r="K927" s="89" t="s">
        <v>194</v>
      </c>
      <c r="L927" s="61"/>
      <c r="M927" s="239" t="s">
        <v>69</v>
      </c>
      <c r="N927" s="164" t="s">
        <v>100</v>
      </c>
      <c r="O927" s="100"/>
      <c r="P927" s="165">
        <f>O927*H927</f>
        <v>0</v>
      </c>
      <c r="Q927" s="165">
        <v>0</v>
      </c>
      <c r="R927" s="165">
        <f>Q927*H927</f>
        <v>0</v>
      </c>
      <c r="S927" s="165">
        <v>6.6000000000000003E-2</v>
      </c>
      <c r="T927" s="166">
        <f>S927*H927</f>
        <v>4.2834000000000004E-2</v>
      </c>
      <c r="AR927" s="55" t="s">
        <v>195</v>
      </c>
      <c r="AT927" s="55" t="s">
        <v>190</v>
      </c>
      <c r="AU927" s="55" t="s">
        <v>115</v>
      </c>
      <c r="AY927" s="55" t="s">
        <v>188</v>
      </c>
      <c r="BE927" s="93">
        <f>IF(N927="základní",J927,0)</f>
        <v>0</v>
      </c>
      <c r="BF927" s="93">
        <f>IF(N927="snížená",J927,0)</f>
        <v>0</v>
      </c>
      <c r="BG927" s="93">
        <f>IF(N927="zákl. přenesená",J927,0)</f>
        <v>0</v>
      </c>
      <c r="BH927" s="93">
        <f>IF(N927="sníž. přenesená",J927,0)</f>
        <v>0</v>
      </c>
      <c r="BI927" s="93">
        <f>IF(N927="nulová",J927,0)</f>
        <v>0</v>
      </c>
      <c r="BJ927" s="55" t="s">
        <v>113</v>
      </c>
      <c r="BK927" s="93">
        <f>ROUND(I927*H927,2)</f>
        <v>0</v>
      </c>
      <c r="BL927" s="55" t="s">
        <v>195</v>
      </c>
      <c r="BM927" s="55" t="s">
        <v>2435</v>
      </c>
    </row>
    <row r="928" spans="2:65" s="101" customFormat="1">
      <c r="B928" s="61"/>
      <c r="D928" s="167" t="s">
        <v>197</v>
      </c>
      <c r="F928" s="168" t="s">
        <v>2436</v>
      </c>
      <c r="I928" s="240"/>
      <c r="L928" s="61"/>
      <c r="M928" s="94"/>
      <c r="N928" s="100"/>
      <c r="O928" s="100"/>
      <c r="P928" s="100"/>
      <c r="Q928" s="100"/>
      <c r="R928" s="100"/>
      <c r="S928" s="100"/>
      <c r="T928" s="69"/>
      <c r="AT928" s="55" t="s">
        <v>197</v>
      </c>
      <c r="AU928" s="55" t="s">
        <v>115</v>
      </c>
    </row>
    <row r="929" spans="2:51" s="171" customFormat="1">
      <c r="B929" s="170"/>
      <c r="D929" s="167" t="s">
        <v>201</v>
      </c>
      <c r="E929" s="172" t="s">
        <v>69</v>
      </c>
      <c r="F929" s="173" t="s">
        <v>202</v>
      </c>
      <c r="H929" s="172" t="s">
        <v>69</v>
      </c>
      <c r="I929" s="241"/>
      <c r="L929" s="170"/>
      <c r="M929" s="174"/>
      <c r="N929" s="175"/>
      <c r="O929" s="175"/>
      <c r="P929" s="175"/>
      <c r="Q929" s="175"/>
      <c r="R929" s="175"/>
      <c r="S929" s="175"/>
      <c r="T929" s="176"/>
      <c r="AT929" s="172" t="s">
        <v>201</v>
      </c>
      <c r="AU929" s="172" t="s">
        <v>115</v>
      </c>
      <c r="AV929" s="171" t="s">
        <v>113</v>
      </c>
      <c r="AW929" s="171" t="s">
        <v>93</v>
      </c>
      <c r="AX929" s="171" t="s">
        <v>111</v>
      </c>
      <c r="AY929" s="172" t="s">
        <v>188</v>
      </c>
    </row>
    <row r="930" spans="2:51" s="171" customFormat="1">
      <c r="B930" s="170"/>
      <c r="D930" s="167" t="s">
        <v>201</v>
      </c>
      <c r="E930" s="172" t="s">
        <v>69</v>
      </c>
      <c r="F930" s="173" t="s">
        <v>2150</v>
      </c>
      <c r="H930" s="172" t="s">
        <v>69</v>
      </c>
      <c r="I930" s="241"/>
      <c r="L930" s="170"/>
      <c r="M930" s="174"/>
      <c r="N930" s="175"/>
      <c r="O930" s="175"/>
      <c r="P930" s="175"/>
      <c r="Q930" s="175"/>
      <c r="R930" s="175"/>
      <c r="S930" s="175"/>
      <c r="T930" s="176"/>
      <c r="AT930" s="172" t="s">
        <v>201</v>
      </c>
      <c r="AU930" s="172" t="s">
        <v>115</v>
      </c>
      <c r="AV930" s="171" t="s">
        <v>113</v>
      </c>
      <c r="AW930" s="171" t="s">
        <v>93</v>
      </c>
      <c r="AX930" s="171" t="s">
        <v>111</v>
      </c>
      <c r="AY930" s="172" t="s">
        <v>188</v>
      </c>
    </row>
    <row r="931" spans="2:51" s="171" customFormat="1">
      <c r="B931" s="170"/>
      <c r="D931" s="167" t="s">
        <v>201</v>
      </c>
      <c r="E931" s="172" t="s">
        <v>69</v>
      </c>
      <c r="F931" s="173" t="s">
        <v>2151</v>
      </c>
      <c r="H931" s="172" t="s">
        <v>69</v>
      </c>
      <c r="I931" s="241"/>
      <c r="L931" s="170"/>
      <c r="M931" s="174"/>
      <c r="N931" s="175"/>
      <c r="O931" s="175"/>
      <c r="P931" s="175"/>
      <c r="Q931" s="175"/>
      <c r="R931" s="175"/>
      <c r="S931" s="175"/>
      <c r="T931" s="176"/>
      <c r="AT931" s="172" t="s">
        <v>201</v>
      </c>
      <c r="AU931" s="172" t="s">
        <v>115</v>
      </c>
      <c r="AV931" s="171" t="s">
        <v>113</v>
      </c>
      <c r="AW931" s="171" t="s">
        <v>93</v>
      </c>
      <c r="AX931" s="171" t="s">
        <v>111</v>
      </c>
      <c r="AY931" s="172" t="s">
        <v>188</v>
      </c>
    </row>
    <row r="932" spans="2:51" s="171" customFormat="1">
      <c r="B932" s="170"/>
      <c r="D932" s="167" t="s">
        <v>201</v>
      </c>
      <c r="E932" s="172" t="s">
        <v>69</v>
      </c>
      <c r="F932" s="173" t="s">
        <v>205</v>
      </c>
      <c r="H932" s="172" t="s">
        <v>69</v>
      </c>
      <c r="I932" s="241"/>
      <c r="L932" s="170"/>
      <c r="M932" s="174"/>
      <c r="N932" s="175"/>
      <c r="O932" s="175"/>
      <c r="P932" s="175"/>
      <c r="Q932" s="175"/>
      <c r="R932" s="175"/>
      <c r="S932" s="175"/>
      <c r="T932" s="176"/>
      <c r="AT932" s="172" t="s">
        <v>201</v>
      </c>
      <c r="AU932" s="172" t="s">
        <v>115</v>
      </c>
      <c r="AV932" s="171" t="s">
        <v>113</v>
      </c>
      <c r="AW932" s="171" t="s">
        <v>93</v>
      </c>
      <c r="AX932" s="171" t="s">
        <v>111</v>
      </c>
      <c r="AY932" s="172" t="s">
        <v>188</v>
      </c>
    </row>
    <row r="933" spans="2:51" s="178" customFormat="1">
      <c r="B933" s="177"/>
      <c r="D933" s="167" t="s">
        <v>201</v>
      </c>
      <c r="E933" s="179" t="s">
        <v>69</v>
      </c>
      <c r="F933" s="180" t="s">
        <v>69</v>
      </c>
      <c r="H933" s="181">
        <v>0</v>
      </c>
      <c r="I933" s="242"/>
      <c r="L933" s="177"/>
      <c r="M933" s="182"/>
      <c r="N933" s="183"/>
      <c r="O933" s="183"/>
      <c r="P933" s="183"/>
      <c r="Q933" s="183"/>
      <c r="R933" s="183"/>
      <c r="S933" s="183"/>
      <c r="T933" s="184"/>
      <c r="AT933" s="179" t="s">
        <v>201</v>
      </c>
      <c r="AU933" s="179" t="s">
        <v>115</v>
      </c>
      <c r="AV933" s="178" t="s">
        <v>115</v>
      </c>
      <c r="AW933" s="178" t="s">
        <v>93</v>
      </c>
      <c r="AX933" s="178" t="s">
        <v>111</v>
      </c>
      <c r="AY933" s="179" t="s">
        <v>188</v>
      </c>
    </row>
    <row r="934" spans="2:51" s="171" customFormat="1">
      <c r="B934" s="170"/>
      <c r="D934" s="167" t="s">
        <v>201</v>
      </c>
      <c r="E934" s="172" t="s">
        <v>69</v>
      </c>
      <c r="F934" s="173" t="s">
        <v>2316</v>
      </c>
      <c r="H934" s="172" t="s">
        <v>69</v>
      </c>
      <c r="I934" s="241"/>
      <c r="L934" s="170"/>
      <c r="M934" s="174"/>
      <c r="N934" s="175"/>
      <c r="O934" s="175"/>
      <c r="P934" s="175"/>
      <c r="Q934" s="175"/>
      <c r="R934" s="175"/>
      <c r="S934" s="175"/>
      <c r="T934" s="176"/>
      <c r="AT934" s="172" t="s">
        <v>201</v>
      </c>
      <c r="AU934" s="172" t="s">
        <v>115</v>
      </c>
      <c r="AV934" s="171" t="s">
        <v>113</v>
      </c>
      <c r="AW934" s="171" t="s">
        <v>93</v>
      </c>
      <c r="AX934" s="171" t="s">
        <v>111</v>
      </c>
      <c r="AY934" s="172" t="s">
        <v>188</v>
      </c>
    </row>
    <row r="935" spans="2:51" s="171" customFormat="1">
      <c r="B935" s="170"/>
      <c r="D935" s="167" t="s">
        <v>201</v>
      </c>
      <c r="E935" s="172" t="s">
        <v>69</v>
      </c>
      <c r="F935" s="173" t="s">
        <v>8521</v>
      </c>
      <c r="H935" s="172" t="s">
        <v>69</v>
      </c>
      <c r="I935" s="241"/>
      <c r="L935" s="170"/>
      <c r="M935" s="174"/>
      <c r="N935" s="175"/>
      <c r="O935" s="175"/>
      <c r="P935" s="175"/>
      <c r="Q935" s="175"/>
      <c r="R935" s="175"/>
      <c r="S935" s="175"/>
      <c r="T935" s="176"/>
      <c r="AT935" s="172" t="s">
        <v>201</v>
      </c>
      <c r="AU935" s="172" t="s">
        <v>115</v>
      </c>
      <c r="AV935" s="171" t="s">
        <v>113</v>
      </c>
      <c r="AW935" s="171" t="s">
        <v>93</v>
      </c>
      <c r="AX935" s="171" t="s">
        <v>111</v>
      </c>
      <c r="AY935" s="172" t="s">
        <v>188</v>
      </c>
    </row>
    <row r="936" spans="2:51" s="178" customFormat="1">
      <c r="B936" s="177"/>
      <c r="D936" s="167" t="s">
        <v>201</v>
      </c>
      <c r="E936" s="179" t="s">
        <v>69</v>
      </c>
      <c r="F936" s="180" t="s">
        <v>2301</v>
      </c>
      <c r="H936" s="181">
        <v>0.25900000000000001</v>
      </c>
      <c r="I936" s="242"/>
      <c r="L936" s="177"/>
      <c r="M936" s="182"/>
      <c r="N936" s="183"/>
      <c r="O936" s="183"/>
      <c r="P936" s="183"/>
      <c r="Q936" s="183"/>
      <c r="R936" s="183"/>
      <c r="S936" s="183"/>
      <c r="T936" s="184"/>
      <c r="AT936" s="179" t="s">
        <v>201</v>
      </c>
      <c r="AU936" s="179" t="s">
        <v>115</v>
      </c>
      <c r="AV936" s="178" t="s">
        <v>115</v>
      </c>
      <c r="AW936" s="178" t="s">
        <v>93</v>
      </c>
      <c r="AX936" s="178" t="s">
        <v>111</v>
      </c>
      <c r="AY936" s="179" t="s">
        <v>188</v>
      </c>
    </row>
    <row r="937" spans="2:51" s="194" customFormat="1">
      <c r="B937" s="193"/>
      <c r="D937" s="167" t="s">
        <v>201</v>
      </c>
      <c r="E937" s="195" t="s">
        <v>69</v>
      </c>
      <c r="F937" s="196" t="s">
        <v>253</v>
      </c>
      <c r="H937" s="197">
        <v>0.25900000000000001</v>
      </c>
      <c r="I937" s="244"/>
      <c r="L937" s="193"/>
      <c r="M937" s="198"/>
      <c r="N937" s="199"/>
      <c r="O937" s="199"/>
      <c r="P937" s="199"/>
      <c r="Q937" s="199"/>
      <c r="R937" s="199"/>
      <c r="S937" s="199"/>
      <c r="T937" s="200"/>
      <c r="AT937" s="195" t="s">
        <v>201</v>
      </c>
      <c r="AU937" s="195" t="s">
        <v>115</v>
      </c>
      <c r="AV937" s="194" t="s">
        <v>228</v>
      </c>
      <c r="AW937" s="194" t="s">
        <v>93</v>
      </c>
      <c r="AX937" s="194" t="s">
        <v>111</v>
      </c>
      <c r="AY937" s="195" t="s">
        <v>188</v>
      </c>
    </row>
    <row r="938" spans="2:51" s="171" customFormat="1">
      <c r="B938" s="170"/>
      <c r="D938" s="167" t="s">
        <v>201</v>
      </c>
      <c r="E938" s="172" t="s">
        <v>69</v>
      </c>
      <c r="F938" s="173" t="s">
        <v>2437</v>
      </c>
      <c r="H938" s="172" t="s">
        <v>69</v>
      </c>
      <c r="I938" s="241"/>
      <c r="L938" s="170"/>
      <c r="M938" s="174"/>
      <c r="N938" s="175"/>
      <c r="O938" s="175"/>
      <c r="P938" s="175"/>
      <c r="Q938" s="175"/>
      <c r="R938" s="175"/>
      <c r="S938" s="175"/>
      <c r="T938" s="176"/>
      <c r="AT938" s="172" t="s">
        <v>201</v>
      </c>
      <c r="AU938" s="172" t="s">
        <v>115</v>
      </c>
      <c r="AV938" s="171" t="s">
        <v>113</v>
      </c>
      <c r="AW938" s="171" t="s">
        <v>93</v>
      </c>
      <c r="AX938" s="171" t="s">
        <v>111</v>
      </c>
      <c r="AY938" s="172" t="s">
        <v>188</v>
      </c>
    </row>
    <row r="939" spans="2:51" s="178" customFormat="1">
      <c r="B939" s="177"/>
      <c r="D939" s="167" t="s">
        <v>201</v>
      </c>
      <c r="E939" s="179" t="s">
        <v>69</v>
      </c>
      <c r="F939" s="180" t="s">
        <v>69</v>
      </c>
      <c r="H939" s="181">
        <v>0</v>
      </c>
      <c r="I939" s="242"/>
      <c r="L939" s="177"/>
      <c r="M939" s="182"/>
      <c r="N939" s="183"/>
      <c r="O939" s="183"/>
      <c r="P939" s="183"/>
      <c r="Q939" s="183"/>
      <c r="R939" s="183"/>
      <c r="S939" s="183"/>
      <c r="T939" s="184"/>
      <c r="AT939" s="179" t="s">
        <v>201</v>
      </c>
      <c r="AU939" s="179" t="s">
        <v>115</v>
      </c>
      <c r="AV939" s="178" t="s">
        <v>115</v>
      </c>
      <c r="AW939" s="178" t="s">
        <v>93</v>
      </c>
      <c r="AX939" s="178" t="s">
        <v>111</v>
      </c>
      <c r="AY939" s="179" t="s">
        <v>188</v>
      </c>
    </row>
    <row r="940" spans="2:51" s="171" customFormat="1">
      <c r="B940" s="170"/>
      <c r="D940" s="167" t="s">
        <v>201</v>
      </c>
      <c r="E940" s="172" t="s">
        <v>69</v>
      </c>
      <c r="F940" s="173" t="s">
        <v>2177</v>
      </c>
      <c r="H940" s="172" t="s">
        <v>69</v>
      </c>
      <c r="I940" s="241"/>
      <c r="L940" s="170"/>
      <c r="M940" s="174"/>
      <c r="N940" s="175"/>
      <c r="O940" s="175"/>
      <c r="P940" s="175"/>
      <c r="Q940" s="175"/>
      <c r="R940" s="175"/>
      <c r="S940" s="175"/>
      <c r="T940" s="176"/>
      <c r="AT940" s="172" t="s">
        <v>201</v>
      </c>
      <c r="AU940" s="172" t="s">
        <v>115</v>
      </c>
      <c r="AV940" s="171" t="s">
        <v>113</v>
      </c>
      <c r="AW940" s="171" t="s">
        <v>93</v>
      </c>
      <c r="AX940" s="171" t="s">
        <v>111</v>
      </c>
      <c r="AY940" s="172" t="s">
        <v>188</v>
      </c>
    </row>
    <row r="941" spans="2:51" s="171" customFormat="1">
      <c r="B941" s="170"/>
      <c r="D941" s="167" t="s">
        <v>201</v>
      </c>
      <c r="E941" s="172" t="s">
        <v>69</v>
      </c>
      <c r="F941" s="173" t="s">
        <v>2264</v>
      </c>
      <c r="H941" s="172" t="s">
        <v>69</v>
      </c>
      <c r="I941" s="241"/>
      <c r="L941" s="170"/>
      <c r="M941" s="174"/>
      <c r="N941" s="175"/>
      <c r="O941" s="175"/>
      <c r="P941" s="175"/>
      <c r="Q941" s="175"/>
      <c r="R941" s="175"/>
      <c r="S941" s="175"/>
      <c r="T941" s="176"/>
      <c r="AT941" s="172" t="s">
        <v>201</v>
      </c>
      <c r="AU941" s="172" t="s">
        <v>115</v>
      </c>
      <c r="AV941" s="171" t="s">
        <v>113</v>
      </c>
      <c r="AW941" s="171" t="s">
        <v>93</v>
      </c>
      <c r="AX941" s="171" t="s">
        <v>111</v>
      </c>
      <c r="AY941" s="172" t="s">
        <v>188</v>
      </c>
    </row>
    <row r="942" spans="2:51" s="171" customFormat="1">
      <c r="B942" s="170"/>
      <c r="D942" s="167" t="s">
        <v>201</v>
      </c>
      <c r="E942" s="172" t="s">
        <v>69</v>
      </c>
      <c r="F942" s="173" t="s">
        <v>2438</v>
      </c>
      <c r="H942" s="172" t="s">
        <v>69</v>
      </c>
      <c r="I942" s="241"/>
      <c r="L942" s="170"/>
      <c r="M942" s="174"/>
      <c r="N942" s="175"/>
      <c r="O942" s="175"/>
      <c r="P942" s="175"/>
      <c r="Q942" s="175"/>
      <c r="R942" s="175"/>
      <c r="S942" s="175"/>
      <c r="T942" s="176"/>
      <c r="AT942" s="172" t="s">
        <v>201</v>
      </c>
      <c r="AU942" s="172" t="s">
        <v>115</v>
      </c>
      <c r="AV942" s="171" t="s">
        <v>113</v>
      </c>
      <c r="AW942" s="171" t="s">
        <v>93</v>
      </c>
      <c r="AX942" s="171" t="s">
        <v>111</v>
      </c>
      <c r="AY942" s="172" t="s">
        <v>188</v>
      </c>
    </row>
    <row r="943" spans="2:51" s="178" customFormat="1" ht="27">
      <c r="B943" s="177"/>
      <c r="D943" s="167" t="s">
        <v>201</v>
      </c>
      <c r="E943" s="179" t="s">
        <v>69</v>
      </c>
      <c r="F943" s="180" t="s">
        <v>2439</v>
      </c>
      <c r="H943" s="181">
        <v>0.39</v>
      </c>
      <c r="I943" s="242"/>
      <c r="L943" s="177"/>
      <c r="M943" s="182"/>
      <c r="N943" s="183"/>
      <c r="O943" s="183"/>
      <c r="P943" s="183"/>
      <c r="Q943" s="183"/>
      <c r="R943" s="183"/>
      <c r="S943" s="183"/>
      <c r="T943" s="184"/>
      <c r="AT943" s="179" t="s">
        <v>201</v>
      </c>
      <c r="AU943" s="179" t="s">
        <v>115</v>
      </c>
      <c r="AV943" s="178" t="s">
        <v>115</v>
      </c>
      <c r="AW943" s="178" t="s">
        <v>93</v>
      </c>
      <c r="AX943" s="178" t="s">
        <v>111</v>
      </c>
      <c r="AY943" s="179" t="s">
        <v>188</v>
      </c>
    </row>
    <row r="944" spans="2:51" s="194" customFormat="1">
      <c r="B944" s="193"/>
      <c r="D944" s="167" t="s">
        <v>201</v>
      </c>
      <c r="E944" s="195" t="s">
        <v>69</v>
      </c>
      <c r="F944" s="196" t="s">
        <v>253</v>
      </c>
      <c r="H944" s="197">
        <v>0.39</v>
      </c>
      <c r="I944" s="244"/>
      <c r="L944" s="193"/>
      <c r="M944" s="198"/>
      <c r="N944" s="199"/>
      <c r="O944" s="199"/>
      <c r="P944" s="199"/>
      <c r="Q944" s="199"/>
      <c r="R944" s="199"/>
      <c r="S944" s="199"/>
      <c r="T944" s="200"/>
      <c r="AT944" s="195" t="s">
        <v>201</v>
      </c>
      <c r="AU944" s="195" t="s">
        <v>115</v>
      </c>
      <c r="AV944" s="194" t="s">
        <v>228</v>
      </c>
      <c r="AW944" s="194" t="s">
        <v>93</v>
      </c>
      <c r="AX944" s="194" t="s">
        <v>111</v>
      </c>
      <c r="AY944" s="195" t="s">
        <v>188</v>
      </c>
    </row>
    <row r="945" spans="2:65" s="186" customFormat="1">
      <c r="B945" s="185"/>
      <c r="D945" s="167" t="s">
        <v>201</v>
      </c>
      <c r="E945" s="187" t="s">
        <v>69</v>
      </c>
      <c r="F945" s="188" t="s">
        <v>210</v>
      </c>
      <c r="H945" s="189">
        <v>0.64900000000000002</v>
      </c>
      <c r="I945" s="243"/>
      <c r="L945" s="185"/>
      <c r="M945" s="190"/>
      <c r="N945" s="191"/>
      <c r="O945" s="191"/>
      <c r="P945" s="191"/>
      <c r="Q945" s="191"/>
      <c r="R945" s="191"/>
      <c r="S945" s="191"/>
      <c r="T945" s="192"/>
      <c r="AT945" s="187" t="s">
        <v>201</v>
      </c>
      <c r="AU945" s="187" t="s">
        <v>115</v>
      </c>
      <c r="AV945" s="186" t="s">
        <v>195</v>
      </c>
      <c r="AW945" s="186" t="s">
        <v>93</v>
      </c>
      <c r="AX945" s="186" t="s">
        <v>113</v>
      </c>
      <c r="AY945" s="187" t="s">
        <v>188</v>
      </c>
    </row>
    <row r="946" spans="2:65" s="101" customFormat="1" ht="16.5" customHeight="1">
      <c r="B946" s="86"/>
      <c r="C946" s="87" t="s">
        <v>708</v>
      </c>
      <c r="D946" s="87" t="s">
        <v>190</v>
      </c>
      <c r="E946" s="88" t="s">
        <v>2440</v>
      </c>
      <c r="F946" s="89" t="s">
        <v>2441</v>
      </c>
      <c r="G946" s="90" t="s">
        <v>1023</v>
      </c>
      <c r="H946" s="91">
        <v>20.8</v>
      </c>
      <c r="I946" s="238"/>
      <c r="J946" s="92">
        <f>ROUND(I946*H946,2)</f>
        <v>0</v>
      </c>
      <c r="K946" s="89" t="s">
        <v>194</v>
      </c>
      <c r="L946" s="61"/>
      <c r="M946" s="239" t="s">
        <v>69</v>
      </c>
      <c r="N946" s="164" t="s">
        <v>100</v>
      </c>
      <c r="O946" s="100"/>
      <c r="P946" s="165">
        <f>O946*H946</f>
        <v>0</v>
      </c>
      <c r="Q946" s="165">
        <v>0</v>
      </c>
      <c r="R946" s="165">
        <f>Q946*H946</f>
        <v>0</v>
      </c>
      <c r="S946" s="165">
        <v>4.5999999999999999E-2</v>
      </c>
      <c r="T946" s="166">
        <f>S946*H946</f>
        <v>0.95679999999999998</v>
      </c>
      <c r="AR946" s="55" t="s">
        <v>195</v>
      </c>
      <c r="AT946" s="55" t="s">
        <v>190</v>
      </c>
      <c r="AU946" s="55" t="s">
        <v>115</v>
      </c>
      <c r="AY946" s="55" t="s">
        <v>188</v>
      </c>
      <c r="BE946" s="93">
        <f>IF(N946="základní",J946,0)</f>
        <v>0</v>
      </c>
      <c r="BF946" s="93">
        <f>IF(N946="snížená",J946,0)</f>
        <v>0</v>
      </c>
      <c r="BG946" s="93">
        <f>IF(N946="zákl. přenesená",J946,0)</f>
        <v>0</v>
      </c>
      <c r="BH946" s="93">
        <f>IF(N946="sníž. přenesená",J946,0)</f>
        <v>0</v>
      </c>
      <c r="BI946" s="93">
        <f>IF(N946="nulová",J946,0)</f>
        <v>0</v>
      </c>
      <c r="BJ946" s="55" t="s">
        <v>113</v>
      </c>
      <c r="BK946" s="93">
        <f>ROUND(I946*H946,2)</f>
        <v>0</v>
      </c>
      <c r="BL946" s="55" t="s">
        <v>195</v>
      </c>
      <c r="BM946" s="55" t="s">
        <v>2442</v>
      </c>
    </row>
    <row r="947" spans="2:65" s="101" customFormat="1">
      <c r="B947" s="61"/>
      <c r="D947" s="167" t="s">
        <v>197</v>
      </c>
      <c r="F947" s="168" t="s">
        <v>2443</v>
      </c>
      <c r="I947" s="240"/>
      <c r="L947" s="61"/>
      <c r="M947" s="94"/>
      <c r="N947" s="100"/>
      <c r="O947" s="100"/>
      <c r="P947" s="100"/>
      <c r="Q947" s="100"/>
      <c r="R947" s="100"/>
      <c r="S947" s="100"/>
      <c r="T947" s="69"/>
      <c r="AT947" s="55" t="s">
        <v>197</v>
      </c>
      <c r="AU947" s="55" t="s">
        <v>115</v>
      </c>
    </row>
    <row r="948" spans="2:65" s="171" customFormat="1">
      <c r="B948" s="170"/>
      <c r="D948" s="167" t="s">
        <v>201</v>
      </c>
      <c r="E948" s="172" t="s">
        <v>69</v>
      </c>
      <c r="F948" s="173" t="s">
        <v>202</v>
      </c>
      <c r="H948" s="172" t="s">
        <v>69</v>
      </c>
      <c r="I948" s="241"/>
      <c r="L948" s="170"/>
      <c r="M948" s="174"/>
      <c r="N948" s="175"/>
      <c r="O948" s="175"/>
      <c r="P948" s="175"/>
      <c r="Q948" s="175"/>
      <c r="R948" s="175"/>
      <c r="S948" s="175"/>
      <c r="T948" s="176"/>
      <c r="AT948" s="172" t="s">
        <v>201</v>
      </c>
      <c r="AU948" s="172" t="s">
        <v>115</v>
      </c>
      <c r="AV948" s="171" t="s">
        <v>113</v>
      </c>
      <c r="AW948" s="171" t="s">
        <v>93</v>
      </c>
      <c r="AX948" s="171" t="s">
        <v>111</v>
      </c>
      <c r="AY948" s="172" t="s">
        <v>188</v>
      </c>
    </row>
    <row r="949" spans="2:65" s="171" customFormat="1">
      <c r="B949" s="170"/>
      <c r="D949" s="167" t="s">
        <v>201</v>
      </c>
      <c r="E949" s="172" t="s">
        <v>69</v>
      </c>
      <c r="F949" s="173" t="s">
        <v>2150</v>
      </c>
      <c r="H949" s="172" t="s">
        <v>69</v>
      </c>
      <c r="I949" s="241"/>
      <c r="L949" s="170"/>
      <c r="M949" s="174"/>
      <c r="N949" s="175"/>
      <c r="O949" s="175"/>
      <c r="P949" s="175"/>
      <c r="Q949" s="175"/>
      <c r="R949" s="175"/>
      <c r="S949" s="175"/>
      <c r="T949" s="176"/>
      <c r="AT949" s="172" t="s">
        <v>201</v>
      </c>
      <c r="AU949" s="172" t="s">
        <v>115</v>
      </c>
      <c r="AV949" s="171" t="s">
        <v>113</v>
      </c>
      <c r="AW949" s="171" t="s">
        <v>93</v>
      </c>
      <c r="AX949" s="171" t="s">
        <v>111</v>
      </c>
      <c r="AY949" s="172" t="s">
        <v>188</v>
      </c>
    </row>
    <row r="950" spans="2:65" s="171" customFormat="1">
      <c r="B950" s="170"/>
      <c r="D950" s="167" t="s">
        <v>201</v>
      </c>
      <c r="E950" s="172" t="s">
        <v>69</v>
      </c>
      <c r="F950" s="173" t="s">
        <v>2151</v>
      </c>
      <c r="H950" s="172" t="s">
        <v>69</v>
      </c>
      <c r="I950" s="241"/>
      <c r="L950" s="170"/>
      <c r="M950" s="174"/>
      <c r="N950" s="175"/>
      <c r="O950" s="175"/>
      <c r="P950" s="175"/>
      <c r="Q950" s="175"/>
      <c r="R950" s="175"/>
      <c r="S950" s="175"/>
      <c r="T950" s="176"/>
      <c r="AT950" s="172" t="s">
        <v>201</v>
      </c>
      <c r="AU950" s="172" t="s">
        <v>115</v>
      </c>
      <c r="AV950" s="171" t="s">
        <v>113</v>
      </c>
      <c r="AW950" s="171" t="s">
        <v>93</v>
      </c>
      <c r="AX950" s="171" t="s">
        <v>111</v>
      </c>
      <c r="AY950" s="172" t="s">
        <v>188</v>
      </c>
    </row>
    <row r="951" spans="2:65" s="171" customFormat="1">
      <c r="B951" s="170"/>
      <c r="D951" s="167" t="s">
        <v>201</v>
      </c>
      <c r="E951" s="172" t="s">
        <v>69</v>
      </c>
      <c r="F951" s="173" t="s">
        <v>205</v>
      </c>
      <c r="H951" s="172" t="s">
        <v>69</v>
      </c>
      <c r="I951" s="241"/>
      <c r="L951" s="170"/>
      <c r="M951" s="174"/>
      <c r="N951" s="175"/>
      <c r="O951" s="175"/>
      <c r="P951" s="175"/>
      <c r="Q951" s="175"/>
      <c r="R951" s="175"/>
      <c r="S951" s="175"/>
      <c r="T951" s="176"/>
      <c r="AT951" s="172" t="s">
        <v>201</v>
      </c>
      <c r="AU951" s="172" t="s">
        <v>115</v>
      </c>
      <c r="AV951" s="171" t="s">
        <v>113</v>
      </c>
      <c r="AW951" s="171" t="s">
        <v>93</v>
      </c>
      <c r="AX951" s="171" t="s">
        <v>111</v>
      </c>
      <c r="AY951" s="172" t="s">
        <v>188</v>
      </c>
    </row>
    <row r="952" spans="2:65" s="171" customFormat="1">
      <c r="B952" s="170"/>
      <c r="D952" s="167" t="s">
        <v>201</v>
      </c>
      <c r="E952" s="172" t="s">
        <v>69</v>
      </c>
      <c r="F952" s="173" t="s">
        <v>2406</v>
      </c>
      <c r="H952" s="172" t="s">
        <v>69</v>
      </c>
      <c r="I952" s="241"/>
      <c r="L952" s="170"/>
      <c r="M952" s="174"/>
      <c r="N952" s="175"/>
      <c r="O952" s="175"/>
      <c r="P952" s="175"/>
      <c r="Q952" s="175"/>
      <c r="R952" s="175"/>
      <c r="S952" s="175"/>
      <c r="T952" s="176"/>
      <c r="AT952" s="172" t="s">
        <v>201</v>
      </c>
      <c r="AU952" s="172" t="s">
        <v>115</v>
      </c>
      <c r="AV952" s="171" t="s">
        <v>113</v>
      </c>
      <c r="AW952" s="171" t="s">
        <v>93</v>
      </c>
      <c r="AX952" s="171" t="s">
        <v>111</v>
      </c>
      <c r="AY952" s="172" t="s">
        <v>188</v>
      </c>
    </row>
    <row r="953" spans="2:65" s="171" customFormat="1" ht="27">
      <c r="B953" s="170"/>
      <c r="D953" s="167" t="s">
        <v>201</v>
      </c>
      <c r="E953" s="172" t="s">
        <v>69</v>
      </c>
      <c r="F953" s="173" t="s">
        <v>2444</v>
      </c>
      <c r="H953" s="172" t="s">
        <v>69</v>
      </c>
      <c r="I953" s="241"/>
      <c r="L953" s="170"/>
      <c r="M953" s="174"/>
      <c r="N953" s="175"/>
      <c r="O953" s="175"/>
      <c r="P953" s="175"/>
      <c r="Q953" s="175"/>
      <c r="R953" s="175"/>
      <c r="S953" s="175"/>
      <c r="T953" s="176"/>
      <c r="AT953" s="172" t="s">
        <v>201</v>
      </c>
      <c r="AU953" s="172" t="s">
        <v>115</v>
      </c>
      <c r="AV953" s="171" t="s">
        <v>113</v>
      </c>
      <c r="AW953" s="171" t="s">
        <v>93</v>
      </c>
      <c r="AX953" s="171" t="s">
        <v>111</v>
      </c>
      <c r="AY953" s="172" t="s">
        <v>188</v>
      </c>
    </row>
    <row r="954" spans="2:65" s="178" customFormat="1">
      <c r="B954" s="177"/>
      <c r="D954" s="167" t="s">
        <v>201</v>
      </c>
      <c r="E954" s="179" t="s">
        <v>69</v>
      </c>
      <c r="F954" s="180" t="s">
        <v>69</v>
      </c>
      <c r="H954" s="181">
        <v>0</v>
      </c>
      <c r="I954" s="242"/>
      <c r="L954" s="177"/>
      <c r="M954" s="182"/>
      <c r="N954" s="183"/>
      <c r="O954" s="183"/>
      <c r="P954" s="183"/>
      <c r="Q954" s="183"/>
      <c r="R954" s="183"/>
      <c r="S954" s="183"/>
      <c r="T954" s="184"/>
      <c r="AT954" s="179" t="s">
        <v>201</v>
      </c>
      <c r="AU954" s="179" t="s">
        <v>115</v>
      </c>
      <c r="AV954" s="178" t="s">
        <v>115</v>
      </c>
      <c r="AW954" s="178" t="s">
        <v>93</v>
      </c>
      <c r="AX954" s="178" t="s">
        <v>111</v>
      </c>
      <c r="AY954" s="179" t="s">
        <v>188</v>
      </c>
    </row>
    <row r="955" spans="2:65" s="171" customFormat="1">
      <c r="B955" s="170"/>
      <c r="D955" s="167" t="s">
        <v>201</v>
      </c>
      <c r="E955" s="172" t="s">
        <v>69</v>
      </c>
      <c r="F955" s="173" t="s">
        <v>2177</v>
      </c>
      <c r="H955" s="172" t="s">
        <v>69</v>
      </c>
      <c r="I955" s="241"/>
      <c r="L955" s="170"/>
      <c r="M955" s="174"/>
      <c r="N955" s="175"/>
      <c r="O955" s="175"/>
      <c r="P955" s="175"/>
      <c r="Q955" s="175"/>
      <c r="R955" s="175"/>
      <c r="S955" s="175"/>
      <c r="T955" s="176"/>
      <c r="AT955" s="172" t="s">
        <v>201</v>
      </c>
      <c r="AU955" s="172" t="s">
        <v>115</v>
      </c>
      <c r="AV955" s="171" t="s">
        <v>113</v>
      </c>
      <c r="AW955" s="171" t="s">
        <v>93</v>
      </c>
      <c r="AX955" s="171" t="s">
        <v>111</v>
      </c>
      <c r="AY955" s="172" t="s">
        <v>188</v>
      </c>
    </row>
    <row r="956" spans="2:65" s="171" customFormat="1">
      <c r="B956" s="170"/>
      <c r="D956" s="167" t="s">
        <v>201</v>
      </c>
      <c r="E956" s="172" t="s">
        <v>69</v>
      </c>
      <c r="F956" s="173" t="s">
        <v>2408</v>
      </c>
      <c r="H956" s="172" t="s">
        <v>69</v>
      </c>
      <c r="I956" s="241"/>
      <c r="L956" s="170"/>
      <c r="M956" s="174"/>
      <c r="N956" s="175"/>
      <c r="O956" s="175"/>
      <c r="P956" s="175"/>
      <c r="Q956" s="175"/>
      <c r="R956" s="175"/>
      <c r="S956" s="175"/>
      <c r="T956" s="176"/>
      <c r="AT956" s="172" t="s">
        <v>201</v>
      </c>
      <c r="AU956" s="172" t="s">
        <v>115</v>
      </c>
      <c r="AV956" s="171" t="s">
        <v>113</v>
      </c>
      <c r="AW956" s="171" t="s">
        <v>93</v>
      </c>
      <c r="AX956" s="171" t="s">
        <v>111</v>
      </c>
      <c r="AY956" s="172" t="s">
        <v>188</v>
      </c>
    </row>
    <row r="957" spans="2:65" s="178" customFormat="1">
      <c r="B957" s="177"/>
      <c r="D957" s="167" t="s">
        <v>201</v>
      </c>
      <c r="E957" s="179" t="s">
        <v>69</v>
      </c>
      <c r="F957" s="180" t="s">
        <v>2445</v>
      </c>
      <c r="H957" s="181">
        <v>3.6</v>
      </c>
      <c r="I957" s="242"/>
      <c r="L957" s="177"/>
      <c r="M957" s="182"/>
      <c r="N957" s="183"/>
      <c r="O957" s="183"/>
      <c r="P957" s="183"/>
      <c r="Q957" s="183"/>
      <c r="R957" s="183"/>
      <c r="S957" s="183"/>
      <c r="T957" s="184"/>
      <c r="AT957" s="179" t="s">
        <v>201</v>
      </c>
      <c r="AU957" s="179" t="s">
        <v>115</v>
      </c>
      <c r="AV957" s="178" t="s">
        <v>115</v>
      </c>
      <c r="AW957" s="178" t="s">
        <v>93</v>
      </c>
      <c r="AX957" s="178" t="s">
        <v>111</v>
      </c>
      <c r="AY957" s="179" t="s">
        <v>188</v>
      </c>
    </row>
    <row r="958" spans="2:65" s="171" customFormat="1">
      <c r="B958" s="170"/>
      <c r="D958" s="167" t="s">
        <v>201</v>
      </c>
      <c r="E958" s="172" t="s">
        <v>69</v>
      </c>
      <c r="F958" s="173" t="s">
        <v>2410</v>
      </c>
      <c r="H958" s="172" t="s">
        <v>69</v>
      </c>
      <c r="I958" s="241"/>
      <c r="L958" s="170"/>
      <c r="M958" s="174"/>
      <c r="N958" s="175"/>
      <c r="O958" s="175"/>
      <c r="P958" s="175"/>
      <c r="Q958" s="175"/>
      <c r="R958" s="175"/>
      <c r="S958" s="175"/>
      <c r="T958" s="176"/>
      <c r="AT958" s="172" t="s">
        <v>201</v>
      </c>
      <c r="AU958" s="172" t="s">
        <v>115</v>
      </c>
      <c r="AV958" s="171" t="s">
        <v>113</v>
      </c>
      <c r="AW958" s="171" t="s">
        <v>93</v>
      </c>
      <c r="AX958" s="171" t="s">
        <v>111</v>
      </c>
      <c r="AY958" s="172" t="s">
        <v>188</v>
      </c>
    </row>
    <row r="959" spans="2:65" s="178" customFormat="1">
      <c r="B959" s="177"/>
      <c r="D959" s="167" t="s">
        <v>201</v>
      </c>
      <c r="E959" s="179" t="s">
        <v>69</v>
      </c>
      <c r="F959" s="180" t="s">
        <v>2446</v>
      </c>
      <c r="H959" s="181">
        <v>3.6</v>
      </c>
      <c r="I959" s="242"/>
      <c r="L959" s="177"/>
      <c r="M959" s="182"/>
      <c r="N959" s="183"/>
      <c r="O959" s="183"/>
      <c r="P959" s="183"/>
      <c r="Q959" s="183"/>
      <c r="R959" s="183"/>
      <c r="S959" s="183"/>
      <c r="T959" s="184"/>
      <c r="AT959" s="179" t="s">
        <v>201</v>
      </c>
      <c r="AU959" s="179" t="s">
        <v>115</v>
      </c>
      <c r="AV959" s="178" t="s">
        <v>115</v>
      </c>
      <c r="AW959" s="178" t="s">
        <v>93</v>
      </c>
      <c r="AX959" s="178" t="s">
        <v>111</v>
      </c>
      <c r="AY959" s="179" t="s">
        <v>188</v>
      </c>
    </row>
    <row r="960" spans="2:65" s="194" customFormat="1">
      <c r="B960" s="193"/>
      <c r="D960" s="167" t="s">
        <v>201</v>
      </c>
      <c r="E960" s="195" t="s">
        <v>69</v>
      </c>
      <c r="F960" s="196" t="s">
        <v>253</v>
      </c>
      <c r="H960" s="197">
        <v>7.2</v>
      </c>
      <c r="I960" s="244"/>
      <c r="L960" s="193"/>
      <c r="M960" s="198"/>
      <c r="N960" s="199"/>
      <c r="O960" s="199"/>
      <c r="P960" s="199"/>
      <c r="Q960" s="199"/>
      <c r="R960" s="199"/>
      <c r="S960" s="199"/>
      <c r="T960" s="200"/>
      <c r="AT960" s="195" t="s">
        <v>201</v>
      </c>
      <c r="AU960" s="195" t="s">
        <v>115</v>
      </c>
      <c r="AV960" s="194" t="s">
        <v>228</v>
      </c>
      <c r="AW960" s="194" t="s">
        <v>93</v>
      </c>
      <c r="AX960" s="194" t="s">
        <v>111</v>
      </c>
      <c r="AY960" s="195" t="s">
        <v>188</v>
      </c>
    </row>
    <row r="961" spans="2:51" s="178" customFormat="1">
      <c r="B961" s="177"/>
      <c r="D961" s="167" t="s">
        <v>201</v>
      </c>
      <c r="E961" s="179" t="s">
        <v>69</v>
      </c>
      <c r="F961" s="180" t="s">
        <v>69</v>
      </c>
      <c r="H961" s="181">
        <v>0</v>
      </c>
      <c r="I961" s="242"/>
      <c r="L961" s="177"/>
      <c r="M961" s="182"/>
      <c r="N961" s="183"/>
      <c r="O961" s="183"/>
      <c r="P961" s="183"/>
      <c r="Q961" s="183"/>
      <c r="R961" s="183"/>
      <c r="S961" s="183"/>
      <c r="T961" s="184"/>
      <c r="AT961" s="179" t="s">
        <v>201</v>
      </c>
      <c r="AU961" s="179" t="s">
        <v>115</v>
      </c>
      <c r="AV961" s="178" t="s">
        <v>115</v>
      </c>
      <c r="AW961" s="178" t="s">
        <v>93</v>
      </c>
      <c r="AX961" s="178" t="s">
        <v>111</v>
      </c>
      <c r="AY961" s="179" t="s">
        <v>188</v>
      </c>
    </row>
    <row r="962" spans="2:51" s="171" customFormat="1">
      <c r="B962" s="170"/>
      <c r="D962" s="167" t="s">
        <v>201</v>
      </c>
      <c r="E962" s="172" t="s">
        <v>69</v>
      </c>
      <c r="F962" s="173" t="s">
        <v>2152</v>
      </c>
      <c r="H962" s="172" t="s">
        <v>69</v>
      </c>
      <c r="I962" s="241"/>
      <c r="L962" s="170"/>
      <c r="M962" s="174"/>
      <c r="N962" s="175"/>
      <c r="O962" s="175"/>
      <c r="P962" s="175"/>
      <c r="Q962" s="175"/>
      <c r="R962" s="175"/>
      <c r="S962" s="175"/>
      <c r="T962" s="176"/>
      <c r="AT962" s="172" t="s">
        <v>201</v>
      </c>
      <c r="AU962" s="172" t="s">
        <v>115</v>
      </c>
      <c r="AV962" s="171" t="s">
        <v>113</v>
      </c>
      <c r="AW962" s="171" t="s">
        <v>93</v>
      </c>
      <c r="AX962" s="171" t="s">
        <v>111</v>
      </c>
      <c r="AY962" s="172" t="s">
        <v>188</v>
      </c>
    </row>
    <row r="963" spans="2:51" s="171" customFormat="1">
      <c r="B963" s="170"/>
      <c r="D963" s="167" t="s">
        <v>201</v>
      </c>
      <c r="E963" s="172" t="s">
        <v>69</v>
      </c>
      <c r="F963" s="173" t="s">
        <v>2412</v>
      </c>
      <c r="H963" s="172" t="s">
        <v>69</v>
      </c>
      <c r="I963" s="241"/>
      <c r="L963" s="170"/>
      <c r="M963" s="174"/>
      <c r="N963" s="175"/>
      <c r="O963" s="175"/>
      <c r="P963" s="175"/>
      <c r="Q963" s="175"/>
      <c r="R963" s="175"/>
      <c r="S963" s="175"/>
      <c r="T963" s="176"/>
      <c r="AT963" s="172" t="s">
        <v>201</v>
      </c>
      <c r="AU963" s="172" t="s">
        <v>115</v>
      </c>
      <c r="AV963" s="171" t="s">
        <v>113</v>
      </c>
      <c r="AW963" s="171" t="s">
        <v>93</v>
      </c>
      <c r="AX963" s="171" t="s">
        <v>111</v>
      </c>
      <c r="AY963" s="172" t="s">
        <v>188</v>
      </c>
    </row>
    <row r="964" spans="2:51" s="178" customFormat="1">
      <c r="B964" s="177"/>
      <c r="D964" s="167" t="s">
        <v>201</v>
      </c>
      <c r="E964" s="179" t="s">
        <v>69</v>
      </c>
      <c r="F964" s="180" t="s">
        <v>2447</v>
      </c>
      <c r="H964" s="181">
        <v>3.6</v>
      </c>
      <c r="I964" s="242"/>
      <c r="L964" s="177"/>
      <c r="M964" s="182"/>
      <c r="N964" s="183"/>
      <c r="O964" s="183"/>
      <c r="P964" s="183"/>
      <c r="Q964" s="183"/>
      <c r="R964" s="183"/>
      <c r="S964" s="183"/>
      <c r="T964" s="184"/>
      <c r="AT964" s="179" t="s">
        <v>201</v>
      </c>
      <c r="AU964" s="179" t="s">
        <v>115</v>
      </c>
      <c r="AV964" s="178" t="s">
        <v>115</v>
      </c>
      <c r="AW964" s="178" t="s">
        <v>93</v>
      </c>
      <c r="AX964" s="178" t="s">
        <v>111</v>
      </c>
      <c r="AY964" s="179" t="s">
        <v>188</v>
      </c>
    </row>
    <row r="965" spans="2:51" s="171" customFormat="1">
      <c r="B965" s="170"/>
      <c r="D965" s="167" t="s">
        <v>201</v>
      </c>
      <c r="E965" s="172" t="s">
        <v>69</v>
      </c>
      <c r="F965" s="173" t="s">
        <v>2414</v>
      </c>
      <c r="H965" s="172" t="s">
        <v>69</v>
      </c>
      <c r="I965" s="241"/>
      <c r="L965" s="170"/>
      <c r="M965" s="174"/>
      <c r="N965" s="175"/>
      <c r="O965" s="175"/>
      <c r="P965" s="175"/>
      <c r="Q965" s="175"/>
      <c r="R965" s="175"/>
      <c r="S965" s="175"/>
      <c r="T965" s="176"/>
      <c r="AT965" s="172" t="s">
        <v>201</v>
      </c>
      <c r="AU965" s="172" t="s">
        <v>115</v>
      </c>
      <c r="AV965" s="171" t="s">
        <v>113</v>
      </c>
      <c r="AW965" s="171" t="s">
        <v>93</v>
      </c>
      <c r="AX965" s="171" t="s">
        <v>111</v>
      </c>
      <c r="AY965" s="172" t="s">
        <v>188</v>
      </c>
    </row>
    <row r="966" spans="2:51" s="178" customFormat="1">
      <c r="B966" s="177"/>
      <c r="D966" s="167" t="s">
        <v>201</v>
      </c>
      <c r="E966" s="179" t="s">
        <v>69</v>
      </c>
      <c r="F966" s="180" t="s">
        <v>2448</v>
      </c>
      <c r="H966" s="181">
        <v>3.6</v>
      </c>
      <c r="I966" s="242"/>
      <c r="L966" s="177"/>
      <c r="M966" s="182"/>
      <c r="N966" s="183"/>
      <c r="O966" s="183"/>
      <c r="P966" s="183"/>
      <c r="Q966" s="183"/>
      <c r="R966" s="183"/>
      <c r="S966" s="183"/>
      <c r="T966" s="184"/>
      <c r="AT966" s="179" t="s">
        <v>201</v>
      </c>
      <c r="AU966" s="179" t="s">
        <v>115</v>
      </c>
      <c r="AV966" s="178" t="s">
        <v>115</v>
      </c>
      <c r="AW966" s="178" t="s">
        <v>93</v>
      </c>
      <c r="AX966" s="178" t="s">
        <v>111</v>
      </c>
      <c r="AY966" s="179" t="s">
        <v>188</v>
      </c>
    </row>
    <row r="967" spans="2:51" s="194" customFormat="1">
      <c r="B967" s="193"/>
      <c r="D967" s="167" t="s">
        <v>201</v>
      </c>
      <c r="E967" s="195" t="s">
        <v>69</v>
      </c>
      <c r="F967" s="196" t="s">
        <v>253</v>
      </c>
      <c r="H967" s="197">
        <v>7.2</v>
      </c>
      <c r="I967" s="244"/>
      <c r="L967" s="193"/>
      <c r="M967" s="198"/>
      <c r="N967" s="199"/>
      <c r="O967" s="199"/>
      <c r="P967" s="199"/>
      <c r="Q967" s="199"/>
      <c r="R967" s="199"/>
      <c r="S967" s="199"/>
      <c r="T967" s="200"/>
      <c r="AT967" s="195" t="s">
        <v>201</v>
      </c>
      <c r="AU967" s="195" t="s">
        <v>115</v>
      </c>
      <c r="AV967" s="194" t="s">
        <v>228</v>
      </c>
      <c r="AW967" s="194" t="s">
        <v>93</v>
      </c>
      <c r="AX967" s="194" t="s">
        <v>111</v>
      </c>
      <c r="AY967" s="195" t="s">
        <v>188</v>
      </c>
    </row>
    <row r="968" spans="2:51" s="178" customFormat="1">
      <c r="B968" s="177"/>
      <c r="D968" s="167" t="s">
        <v>201</v>
      </c>
      <c r="E968" s="179" t="s">
        <v>69</v>
      </c>
      <c r="F968" s="180" t="s">
        <v>69</v>
      </c>
      <c r="H968" s="181">
        <v>0</v>
      </c>
      <c r="I968" s="242"/>
      <c r="L968" s="177"/>
      <c r="M968" s="182"/>
      <c r="N968" s="183"/>
      <c r="O968" s="183"/>
      <c r="P968" s="183"/>
      <c r="Q968" s="183"/>
      <c r="R968" s="183"/>
      <c r="S968" s="183"/>
      <c r="T968" s="184"/>
      <c r="AT968" s="179" t="s">
        <v>201</v>
      </c>
      <c r="AU968" s="179" t="s">
        <v>115</v>
      </c>
      <c r="AV968" s="178" t="s">
        <v>115</v>
      </c>
      <c r="AW968" s="178" t="s">
        <v>93</v>
      </c>
      <c r="AX968" s="178" t="s">
        <v>111</v>
      </c>
      <c r="AY968" s="179" t="s">
        <v>188</v>
      </c>
    </row>
    <row r="969" spans="2:51" s="171" customFormat="1">
      <c r="B969" s="170"/>
      <c r="D969" s="167" t="s">
        <v>201</v>
      </c>
      <c r="E969" s="172" t="s">
        <v>69</v>
      </c>
      <c r="F969" s="173" t="s">
        <v>2449</v>
      </c>
      <c r="H969" s="172" t="s">
        <v>69</v>
      </c>
      <c r="I969" s="241"/>
      <c r="L969" s="170"/>
      <c r="M969" s="174"/>
      <c r="N969" s="175"/>
      <c r="O969" s="175"/>
      <c r="P969" s="175"/>
      <c r="Q969" s="175"/>
      <c r="R969" s="175"/>
      <c r="S969" s="175"/>
      <c r="T969" s="176"/>
      <c r="AT969" s="172" t="s">
        <v>201</v>
      </c>
      <c r="AU969" s="172" t="s">
        <v>115</v>
      </c>
      <c r="AV969" s="171" t="s">
        <v>113</v>
      </c>
      <c r="AW969" s="171" t="s">
        <v>93</v>
      </c>
      <c r="AX969" s="171" t="s">
        <v>111</v>
      </c>
      <c r="AY969" s="172" t="s">
        <v>188</v>
      </c>
    </row>
    <row r="970" spans="2:51" s="171" customFormat="1">
      <c r="B970" s="170"/>
      <c r="D970" s="167" t="s">
        <v>201</v>
      </c>
      <c r="E970" s="172" t="s">
        <v>69</v>
      </c>
      <c r="F970" s="173" t="s">
        <v>2177</v>
      </c>
      <c r="H970" s="172" t="s">
        <v>69</v>
      </c>
      <c r="I970" s="241"/>
      <c r="L970" s="170"/>
      <c r="M970" s="174"/>
      <c r="N970" s="175"/>
      <c r="O970" s="175"/>
      <c r="P970" s="175"/>
      <c r="Q970" s="175"/>
      <c r="R970" s="175"/>
      <c r="S970" s="175"/>
      <c r="T970" s="176"/>
      <c r="AT970" s="172" t="s">
        <v>201</v>
      </c>
      <c r="AU970" s="172" t="s">
        <v>115</v>
      </c>
      <c r="AV970" s="171" t="s">
        <v>113</v>
      </c>
      <c r="AW970" s="171" t="s">
        <v>93</v>
      </c>
      <c r="AX970" s="171" t="s">
        <v>111</v>
      </c>
      <c r="AY970" s="172" t="s">
        <v>188</v>
      </c>
    </row>
    <row r="971" spans="2:51" s="171" customFormat="1">
      <c r="B971" s="170"/>
      <c r="D971" s="167" t="s">
        <v>201</v>
      </c>
      <c r="E971" s="172" t="s">
        <v>69</v>
      </c>
      <c r="F971" s="173" t="s">
        <v>2408</v>
      </c>
      <c r="H971" s="172" t="s">
        <v>69</v>
      </c>
      <c r="I971" s="241"/>
      <c r="L971" s="170"/>
      <c r="M971" s="174"/>
      <c r="N971" s="175"/>
      <c r="O971" s="175"/>
      <c r="P971" s="175"/>
      <c r="Q971" s="175"/>
      <c r="R971" s="175"/>
      <c r="S971" s="175"/>
      <c r="T971" s="176"/>
      <c r="AT971" s="172" t="s">
        <v>201</v>
      </c>
      <c r="AU971" s="172" t="s">
        <v>115</v>
      </c>
      <c r="AV971" s="171" t="s">
        <v>113</v>
      </c>
      <c r="AW971" s="171" t="s">
        <v>93</v>
      </c>
      <c r="AX971" s="171" t="s">
        <v>111</v>
      </c>
      <c r="AY971" s="172" t="s">
        <v>188</v>
      </c>
    </row>
    <row r="972" spans="2:51" s="178" customFormat="1">
      <c r="B972" s="177"/>
      <c r="D972" s="167" t="s">
        <v>201</v>
      </c>
      <c r="E972" s="179" t="s">
        <v>69</v>
      </c>
      <c r="F972" s="180" t="s">
        <v>2450</v>
      </c>
      <c r="H972" s="181">
        <v>1.6</v>
      </c>
      <c r="I972" s="242"/>
      <c r="L972" s="177"/>
      <c r="M972" s="182"/>
      <c r="N972" s="183"/>
      <c r="O972" s="183"/>
      <c r="P972" s="183"/>
      <c r="Q972" s="183"/>
      <c r="R972" s="183"/>
      <c r="S972" s="183"/>
      <c r="T972" s="184"/>
      <c r="AT972" s="179" t="s">
        <v>201</v>
      </c>
      <c r="AU972" s="179" t="s">
        <v>115</v>
      </c>
      <c r="AV972" s="178" t="s">
        <v>115</v>
      </c>
      <c r="AW972" s="178" t="s">
        <v>93</v>
      </c>
      <c r="AX972" s="178" t="s">
        <v>111</v>
      </c>
      <c r="AY972" s="179" t="s">
        <v>188</v>
      </c>
    </row>
    <row r="973" spans="2:51" s="171" customFormat="1">
      <c r="B973" s="170"/>
      <c r="D973" s="167" t="s">
        <v>201</v>
      </c>
      <c r="E973" s="172" t="s">
        <v>69</v>
      </c>
      <c r="F973" s="173" t="s">
        <v>2410</v>
      </c>
      <c r="H973" s="172" t="s">
        <v>69</v>
      </c>
      <c r="I973" s="241"/>
      <c r="L973" s="170"/>
      <c r="M973" s="174"/>
      <c r="N973" s="175"/>
      <c r="O973" s="175"/>
      <c r="P973" s="175"/>
      <c r="Q973" s="175"/>
      <c r="R973" s="175"/>
      <c r="S973" s="175"/>
      <c r="T973" s="176"/>
      <c r="AT973" s="172" t="s">
        <v>201</v>
      </c>
      <c r="AU973" s="172" t="s">
        <v>115</v>
      </c>
      <c r="AV973" s="171" t="s">
        <v>113</v>
      </c>
      <c r="AW973" s="171" t="s">
        <v>93</v>
      </c>
      <c r="AX973" s="171" t="s">
        <v>111</v>
      </c>
      <c r="AY973" s="172" t="s">
        <v>188</v>
      </c>
    </row>
    <row r="974" spans="2:51" s="178" customFormat="1">
      <c r="B974" s="177"/>
      <c r="D974" s="167" t="s">
        <v>201</v>
      </c>
      <c r="E974" s="179" t="s">
        <v>69</v>
      </c>
      <c r="F974" s="180" t="s">
        <v>2451</v>
      </c>
      <c r="H974" s="181">
        <v>1.6</v>
      </c>
      <c r="I974" s="242"/>
      <c r="L974" s="177"/>
      <c r="M974" s="182"/>
      <c r="N974" s="183"/>
      <c r="O974" s="183"/>
      <c r="P974" s="183"/>
      <c r="Q974" s="183"/>
      <c r="R974" s="183"/>
      <c r="S974" s="183"/>
      <c r="T974" s="184"/>
      <c r="AT974" s="179" t="s">
        <v>201</v>
      </c>
      <c r="AU974" s="179" t="s">
        <v>115</v>
      </c>
      <c r="AV974" s="178" t="s">
        <v>115</v>
      </c>
      <c r="AW974" s="178" t="s">
        <v>93</v>
      </c>
      <c r="AX974" s="178" t="s">
        <v>111</v>
      </c>
      <c r="AY974" s="179" t="s">
        <v>188</v>
      </c>
    </row>
    <row r="975" spans="2:51" s="194" customFormat="1">
      <c r="B975" s="193"/>
      <c r="D975" s="167" t="s">
        <v>201</v>
      </c>
      <c r="E975" s="195" t="s">
        <v>69</v>
      </c>
      <c r="F975" s="196" t="s">
        <v>253</v>
      </c>
      <c r="H975" s="197">
        <v>3.2</v>
      </c>
      <c r="I975" s="244"/>
      <c r="L975" s="193"/>
      <c r="M975" s="198"/>
      <c r="N975" s="199"/>
      <c r="O975" s="199"/>
      <c r="P975" s="199"/>
      <c r="Q975" s="199"/>
      <c r="R975" s="199"/>
      <c r="S975" s="199"/>
      <c r="T975" s="200"/>
      <c r="AT975" s="195" t="s">
        <v>201</v>
      </c>
      <c r="AU975" s="195" t="s">
        <v>115</v>
      </c>
      <c r="AV975" s="194" t="s">
        <v>228</v>
      </c>
      <c r="AW975" s="194" t="s">
        <v>93</v>
      </c>
      <c r="AX975" s="194" t="s">
        <v>111</v>
      </c>
      <c r="AY975" s="195" t="s">
        <v>188</v>
      </c>
    </row>
    <row r="976" spans="2:51" s="178" customFormat="1">
      <c r="B976" s="177"/>
      <c r="D976" s="167" t="s">
        <v>201</v>
      </c>
      <c r="E976" s="179" t="s">
        <v>69</v>
      </c>
      <c r="F976" s="180" t="s">
        <v>69</v>
      </c>
      <c r="H976" s="181">
        <v>0</v>
      </c>
      <c r="I976" s="242"/>
      <c r="L976" s="177"/>
      <c r="M976" s="182"/>
      <c r="N976" s="183"/>
      <c r="O976" s="183"/>
      <c r="P976" s="183"/>
      <c r="Q976" s="183"/>
      <c r="R976" s="183"/>
      <c r="S976" s="183"/>
      <c r="T976" s="184"/>
      <c r="AT976" s="179" t="s">
        <v>201</v>
      </c>
      <c r="AU976" s="179" t="s">
        <v>115</v>
      </c>
      <c r="AV976" s="178" t="s">
        <v>115</v>
      </c>
      <c r="AW976" s="178" t="s">
        <v>93</v>
      </c>
      <c r="AX976" s="178" t="s">
        <v>111</v>
      </c>
      <c r="AY976" s="179" t="s">
        <v>188</v>
      </c>
    </row>
    <row r="977" spans="2:65" s="171" customFormat="1">
      <c r="B977" s="170"/>
      <c r="D977" s="167" t="s">
        <v>201</v>
      </c>
      <c r="E977" s="172" t="s">
        <v>69</v>
      </c>
      <c r="F977" s="173" t="s">
        <v>2152</v>
      </c>
      <c r="H977" s="172" t="s">
        <v>69</v>
      </c>
      <c r="I977" s="241"/>
      <c r="L977" s="170"/>
      <c r="M977" s="174"/>
      <c r="N977" s="175"/>
      <c r="O977" s="175"/>
      <c r="P977" s="175"/>
      <c r="Q977" s="175"/>
      <c r="R977" s="175"/>
      <c r="S977" s="175"/>
      <c r="T977" s="176"/>
      <c r="AT977" s="172" t="s">
        <v>201</v>
      </c>
      <c r="AU977" s="172" t="s">
        <v>115</v>
      </c>
      <c r="AV977" s="171" t="s">
        <v>113</v>
      </c>
      <c r="AW977" s="171" t="s">
        <v>93</v>
      </c>
      <c r="AX977" s="171" t="s">
        <v>111</v>
      </c>
      <c r="AY977" s="172" t="s">
        <v>188</v>
      </c>
    </row>
    <row r="978" spans="2:65" s="171" customFormat="1">
      <c r="B978" s="170"/>
      <c r="D978" s="167" t="s">
        <v>201</v>
      </c>
      <c r="E978" s="172" t="s">
        <v>69</v>
      </c>
      <c r="F978" s="173" t="s">
        <v>2412</v>
      </c>
      <c r="H978" s="172" t="s">
        <v>69</v>
      </c>
      <c r="I978" s="241"/>
      <c r="L978" s="170"/>
      <c r="M978" s="174"/>
      <c r="N978" s="175"/>
      <c r="O978" s="175"/>
      <c r="P978" s="175"/>
      <c r="Q978" s="175"/>
      <c r="R978" s="175"/>
      <c r="S978" s="175"/>
      <c r="T978" s="176"/>
      <c r="AT978" s="172" t="s">
        <v>201</v>
      </c>
      <c r="AU978" s="172" t="s">
        <v>115</v>
      </c>
      <c r="AV978" s="171" t="s">
        <v>113</v>
      </c>
      <c r="AW978" s="171" t="s">
        <v>93</v>
      </c>
      <c r="AX978" s="171" t="s">
        <v>111</v>
      </c>
      <c r="AY978" s="172" t="s">
        <v>188</v>
      </c>
    </row>
    <row r="979" spans="2:65" s="178" customFormat="1">
      <c r="B979" s="177"/>
      <c r="D979" s="167" t="s">
        <v>201</v>
      </c>
      <c r="E979" s="179" t="s">
        <v>69</v>
      </c>
      <c r="F979" s="180" t="s">
        <v>2452</v>
      </c>
      <c r="H979" s="181">
        <v>1.6</v>
      </c>
      <c r="I979" s="242"/>
      <c r="L979" s="177"/>
      <c r="M979" s="182"/>
      <c r="N979" s="183"/>
      <c r="O979" s="183"/>
      <c r="P979" s="183"/>
      <c r="Q979" s="183"/>
      <c r="R979" s="183"/>
      <c r="S979" s="183"/>
      <c r="T979" s="184"/>
      <c r="AT979" s="179" t="s">
        <v>201</v>
      </c>
      <c r="AU979" s="179" t="s">
        <v>115</v>
      </c>
      <c r="AV979" s="178" t="s">
        <v>115</v>
      </c>
      <c r="AW979" s="178" t="s">
        <v>93</v>
      </c>
      <c r="AX979" s="178" t="s">
        <v>111</v>
      </c>
      <c r="AY979" s="179" t="s">
        <v>188</v>
      </c>
    </row>
    <row r="980" spans="2:65" s="171" customFormat="1">
      <c r="B980" s="170"/>
      <c r="D980" s="167" t="s">
        <v>201</v>
      </c>
      <c r="E980" s="172" t="s">
        <v>69</v>
      </c>
      <c r="F980" s="173" t="s">
        <v>2414</v>
      </c>
      <c r="H980" s="172" t="s">
        <v>69</v>
      </c>
      <c r="I980" s="241"/>
      <c r="L980" s="170"/>
      <c r="M980" s="174"/>
      <c r="N980" s="175"/>
      <c r="O980" s="175"/>
      <c r="P980" s="175"/>
      <c r="Q980" s="175"/>
      <c r="R980" s="175"/>
      <c r="S980" s="175"/>
      <c r="T980" s="176"/>
      <c r="AT980" s="172" t="s">
        <v>201</v>
      </c>
      <c r="AU980" s="172" t="s">
        <v>115</v>
      </c>
      <c r="AV980" s="171" t="s">
        <v>113</v>
      </c>
      <c r="AW980" s="171" t="s">
        <v>93</v>
      </c>
      <c r="AX980" s="171" t="s">
        <v>111</v>
      </c>
      <c r="AY980" s="172" t="s">
        <v>188</v>
      </c>
    </row>
    <row r="981" spans="2:65" s="178" customFormat="1">
      <c r="B981" s="177"/>
      <c r="D981" s="167" t="s">
        <v>201</v>
      </c>
      <c r="E981" s="179" t="s">
        <v>69</v>
      </c>
      <c r="F981" s="180" t="s">
        <v>2453</v>
      </c>
      <c r="H981" s="181">
        <v>1.6</v>
      </c>
      <c r="I981" s="242"/>
      <c r="L981" s="177"/>
      <c r="M981" s="182"/>
      <c r="N981" s="183"/>
      <c r="O981" s="183"/>
      <c r="P981" s="183"/>
      <c r="Q981" s="183"/>
      <c r="R981" s="183"/>
      <c r="S981" s="183"/>
      <c r="T981" s="184"/>
      <c r="AT981" s="179" t="s">
        <v>201</v>
      </c>
      <c r="AU981" s="179" t="s">
        <v>115</v>
      </c>
      <c r="AV981" s="178" t="s">
        <v>115</v>
      </c>
      <c r="AW981" s="178" t="s">
        <v>93</v>
      </c>
      <c r="AX981" s="178" t="s">
        <v>111</v>
      </c>
      <c r="AY981" s="179" t="s">
        <v>188</v>
      </c>
    </row>
    <row r="982" spans="2:65" s="194" customFormat="1">
      <c r="B982" s="193"/>
      <c r="D982" s="167" t="s">
        <v>201</v>
      </c>
      <c r="E982" s="195" t="s">
        <v>69</v>
      </c>
      <c r="F982" s="196" t="s">
        <v>253</v>
      </c>
      <c r="H982" s="197">
        <v>3.2</v>
      </c>
      <c r="I982" s="244"/>
      <c r="L982" s="193"/>
      <c r="M982" s="198"/>
      <c r="N982" s="199"/>
      <c r="O982" s="199"/>
      <c r="P982" s="199"/>
      <c r="Q982" s="199"/>
      <c r="R982" s="199"/>
      <c r="S982" s="199"/>
      <c r="T982" s="200"/>
      <c r="AT982" s="195" t="s">
        <v>201</v>
      </c>
      <c r="AU982" s="195" t="s">
        <v>115</v>
      </c>
      <c r="AV982" s="194" t="s">
        <v>228</v>
      </c>
      <c r="AW982" s="194" t="s">
        <v>93</v>
      </c>
      <c r="AX982" s="194" t="s">
        <v>111</v>
      </c>
      <c r="AY982" s="195" t="s">
        <v>188</v>
      </c>
    </row>
    <row r="983" spans="2:65" s="178" customFormat="1">
      <c r="B983" s="177"/>
      <c r="D983" s="167" t="s">
        <v>201</v>
      </c>
      <c r="E983" s="179" t="s">
        <v>69</v>
      </c>
      <c r="F983" s="180" t="s">
        <v>69</v>
      </c>
      <c r="H983" s="181">
        <v>0</v>
      </c>
      <c r="I983" s="242"/>
      <c r="L983" s="177"/>
      <c r="M983" s="182"/>
      <c r="N983" s="183"/>
      <c r="O983" s="183"/>
      <c r="P983" s="183"/>
      <c r="Q983" s="183"/>
      <c r="R983" s="183"/>
      <c r="S983" s="183"/>
      <c r="T983" s="184"/>
      <c r="AT983" s="179" t="s">
        <v>201</v>
      </c>
      <c r="AU983" s="179" t="s">
        <v>115</v>
      </c>
      <c r="AV983" s="178" t="s">
        <v>115</v>
      </c>
      <c r="AW983" s="178" t="s">
        <v>93</v>
      </c>
      <c r="AX983" s="178" t="s">
        <v>111</v>
      </c>
      <c r="AY983" s="179" t="s">
        <v>188</v>
      </c>
    </row>
    <row r="984" spans="2:65" s="186" customFormat="1">
      <c r="B984" s="185"/>
      <c r="D984" s="167" t="s">
        <v>201</v>
      </c>
      <c r="E984" s="187" t="s">
        <v>69</v>
      </c>
      <c r="F984" s="188" t="s">
        <v>210</v>
      </c>
      <c r="H984" s="189">
        <v>20.8</v>
      </c>
      <c r="I984" s="243"/>
      <c r="L984" s="185"/>
      <c r="M984" s="190"/>
      <c r="N984" s="191"/>
      <c r="O984" s="191"/>
      <c r="P984" s="191"/>
      <c r="Q984" s="191"/>
      <c r="R984" s="191"/>
      <c r="S984" s="191"/>
      <c r="T984" s="192"/>
      <c r="AT984" s="187" t="s">
        <v>201</v>
      </c>
      <c r="AU984" s="187" t="s">
        <v>115</v>
      </c>
      <c r="AV984" s="186" t="s">
        <v>195</v>
      </c>
      <c r="AW984" s="186" t="s">
        <v>93</v>
      </c>
      <c r="AX984" s="186" t="s">
        <v>113</v>
      </c>
      <c r="AY984" s="187" t="s">
        <v>188</v>
      </c>
    </row>
    <row r="985" spans="2:65" s="101" customFormat="1" ht="16.5" customHeight="1">
      <c r="B985" s="86"/>
      <c r="C985" s="87" t="s">
        <v>715</v>
      </c>
      <c r="D985" s="87" t="s">
        <v>190</v>
      </c>
      <c r="E985" s="88" t="s">
        <v>2454</v>
      </c>
      <c r="F985" s="89" t="s">
        <v>2455</v>
      </c>
      <c r="G985" s="90" t="s">
        <v>578</v>
      </c>
      <c r="H985" s="91">
        <v>5</v>
      </c>
      <c r="I985" s="238"/>
      <c r="J985" s="92">
        <f>ROUND(I985*H985,2)</f>
        <v>0</v>
      </c>
      <c r="K985" s="89" t="s">
        <v>194</v>
      </c>
      <c r="L985" s="61"/>
      <c r="M985" s="239" t="s">
        <v>69</v>
      </c>
      <c r="N985" s="164" t="s">
        <v>100</v>
      </c>
      <c r="O985" s="100"/>
      <c r="P985" s="165">
        <f>O985*H985</f>
        <v>0</v>
      </c>
      <c r="Q985" s="165">
        <v>0</v>
      </c>
      <c r="R985" s="165">
        <f>Q985*H985</f>
        <v>0</v>
      </c>
      <c r="S985" s="165">
        <v>1E-3</v>
      </c>
      <c r="T985" s="166">
        <f>S985*H985</f>
        <v>5.0000000000000001E-3</v>
      </c>
      <c r="AR985" s="55" t="s">
        <v>195</v>
      </c>
      <c r="AT985" s="55" t="s">
        <v>190</v>
      </c>
      <c r="AU985" s="55" t="s">
        <v>115</v>
      </c>
      <c r="AY985" s="55" t="s">
        <v>188</v>
      </c>
      <c r="BE985" s="93">
        <f>IF(N985="základní",J985,0)</f>
        <v>0</v>
      </c>
      <c r="BF985" s="93">
        <f>IF(N985="snížená",J985,0)</f>
        <v>0</v>
      </c>
      <c r="BG985" s="93">
        <f>IF(N985="zákl. přenesená",J985,0)</f>
        <v>0</v>
      </c>
      <c r="BH985" s="93">
        <f>IF(N985="sníž. přenesená",J985,0)</f>
        <v>0</v>
      </c>
      <c r="BI985" s="93">
        <f>IF(N985="nulová",J985,0)</f>
        <v>0</v>
      </c>
      <c r="BJ985" s="55" t="s">
        <v>113</v>
      </c>
      <c r="BK985" s="93">
        <f>ROUND(I985*H985,2)</f>
        <v>0</v>
      </c>
      <c r="BL985" s="55" t="s">
        <v>195</v>
      </c>
      <c r="BM985" s="55" t="s">
        <v>2456</v>
      </c>
    </row>
    <row r="986" spans="2:65" s="101" customFormat="1" ht="27">
      <c r="B986" s="61"/>
      <c r="D986" s="167" t="s">
        <v>197</v>
      </c>
      <c r="F986" s="168" t="s">
        <v>2457</v>
      </c>
      <c r="I986" s="240"/>
      <c r="L986" s="61"/>
      <c r="M986" s="94"/>
      <c r="N986" s="100"/>
      <c r="O986" s="100"/>
      <c r="P986" s="100"/>
      <c r="Q986" s="100"/>
      <c r="R986" s="100"/>
      <c r="S986" s="100"/>
      <c r="T986" s="69"/>
      <c r="AT986" s="55" t="s">
        <v>197</v>
      </c>
      <c r="AU986" s="55" t="s">
        <v>115</v>
      </c>
    </row>
    <row r="987" spans="2:65" s="171" customFormat="1">
      <c r="B987" s="170"/>
      <c r="D987" s="167" t="s">
        <v>201</v>
      </c>
      <c r="E987" s="172" t="s">
        <v>69</v>
      </c>
      <c r="F987" s="173" t="s">
        <v>202</v>
      </c>
      <c r="H987" s="172" t="s">
        <v>69</v>
      </c>
      <c r="I987" s="241"/>
      <c r="L987" s="170"/>
      <c r="M987" s="174"/>
      <c r="N987" s="175"/>
      <c r="O987" s="175"/>
      <c r="P987" s="175"/>
      <c r="Q987" s="175"/>
      <c r="R987" s="175"/>
      <c r="S987" s="175"/>
      <c r="T987" s="176"/>
      <c r="AT987" s="172" t="s">
        <v>201</v>
      </c>
      <c r="AU987" s="172" t="s">
        <v>115</v>
      </c>
      <c r="AV987" s="171" t="s">
        <v>113</v>
      </c>
      <c r="AW987" s="171" t="s">
        <v>93</v>
      </c>
      <c r="AX987" s="171" t="s">
        <v>111</v>
      </c>
      <c r="AY987" s="172" t="s">
        <v>188</v>
      </c>
    </row>
    <row r="988" spans="2:65" s="171" customFormat="1">
      <c r="B988" s="170"/>
      <c r="D988" s="167" t="s">
        <v>201</v>
      </c>
      <c r="E988" s="172" t="s">
        <v>69</v>
      </c>
      <c r="F988" s="173" t="s">
        <v>2150</v>
      </c>
      <c r="H988" s="172" t="s">
        <v>69</v>
      </c>
      <c r="I988" s="241"/>
      <c r="L988" s="170"/>
      <c r="M988" s="174"/>
      <c r="N988" s="175"/>
      <c r="O988" s="175"/>
      <c r="P988" s="175"/>
      <c r="Q988" s="175"/>
      <c r="R988" s="175"/>
      <c r="S988" s="175"/>
      <c r="T988" s="176"/>
      <c r="AT988" s="172" t="s">
        <v>201</v>
      </c>
      <c r="AU988" s="172" t="s">
        <v>115</v>
      </c>
      <c r="AV988" s="171" t="s">
        <v>113</v>
      </c>
      <c r="AW988" s="171" t="s">
        <v>93</v>
      </c>
      <c r="AX988" s="171" t="s">
        <v>111</v>
      </c>
      <c r="AY988" s="172" t="s">
        <v>188</v>
      </c>
    </row>
    <row r="989" spans="2:65" s="171" customFormat="1">
      <c r="B989" s="170"/>
      <c r="D989" s="167" t="s">
        <v>201</v>
      </c>
      <c r="E989" s="172" t="s">
        <v>69</v>
      </c>
      <c r="F989" s="173" t="s">
        <v>2151</v>
      </c>
      <c r="H989" s="172" t="s">
        <v>69</v>
      </c>
      <c r="I989" s="241"/>
      <c r="L989" s="170"/>
      <c r="M989" s="174"/>
      <c r="N989" s="175"/>
      <c r="O989" s="175"/>
      <c r="P989" s="175"/>
      <c r="Q989" s="175"/>
      <c r="R989" s="175"/>
      <c r="S989" s="175"/>
      <c r="T989" s="176"/>
      <c r="AT989" s="172" t="s">
        <v>201</v>
      </c>
      <c r="AU989" s="172" t="s">
        <v>115</v>
      </c>
      <c r="AV989" s="171" t="s">
        <v>113</v>
      </c>
      <c r="AW989" s="171" t="s">
        <v>93</v>
      </c>
      <c r="AX989" s="171" t="s">
        <v>111</v>
      </c>
      <c r="AY989" s="172" t="s">
        <v>188</v>
      </c>
    </row>
    <row r="990" spans="2:65" s="171" customFormat="1">
      <c r="B990" s="170"/>
      <c r="D990" s="167" t="s">
        <v>201</v>
      </c>
      <c r="E990" s="172" t="s">
        <v>69</v>
      </c>
      <c r="F990" s="173" t="s">
        <v>205</v>
      </c>
      <c r="H990" s="172" t="s">
        <v>69</v>
      </c>
      <c r="I990" s="241"/>
      <c r="L990" s="170"/>
      <c r="M990" s="174"/>
      <c r="N990" s="175"/>
      <c r="O990" s="175"/>
      <c r="P990" s="175"/>
      <c r="Q990" s="175"/>
      <c r="R990" s="175"/>
      <c r="S990" s="175"/>
      <c r="T990" s="176"/>
      <c r="AT990" s="172" t="s">
        <v>201</v>
      </c>
      <c r="AU990" s="172" t="s">
        <v>115</v>
      </c>
      <c r="AV990" s="171" t="s">
        <v>113</v>
      </c>
      <c r="AW990" s="171" t="s">
        <v>93</v>
      </c>
      <c r="AX990" s="171" t="s">
        <v>111</v>
      </c>
      <c r="AY990" s="172" t="s">
        <v>188</v>
      </c>
    </row>
    <row r="991" spans="2:65" s="171" customFormat="1">
      <c r="B991" s="170"/>
      <c r="D991" s="167" t="s">
        <v>201</v>
      </c>
      <c r="E991" s="172" t="s">
        <v>69</v>
      </c>
      <c r="F991" s="173" t="s">
        <v>2316</v>
      </c>
      <c r="H991" s="172" t="s">
        <v>69</v>
      </c>
      <c r="I991" s="241"/>
      <c r="L991" s="170"/>
      <c r="M991" s="174"/>
      <c r="N991" s="175"/>
      <c r="O991" s="175"/>
      <c r="P991" s="175"/>
      <c r="Q991" s="175"/>
      <c r="R991" s="175"/>
      <c r="S991" s="175"/>
      <c r="T991" s="176"/>
      <c r="AT991" s="172" t="s">
        <v>201</v>
      </c>
      <c r="AU991" s="172" t="s">
        <v>115</v>
      </c>
      <c r="AV991" s="171" t="s">
        <v>113</v>
      </c>
      <c r="AW991" s="171" t="s">
        <v>93</v>
      </c>
      <c r="AX991" s="171" t="s">
        <v>111</v>
      </c>
      <c r="AY991" s="172" t="s">
        <v>188</v>
      </c>
    </row>
    <row r="992" spans="2:65" s="171" customFormat="1">
      <c r="B992" s="170"/>
      <c r="D992" s="167" t="s">
        <v>201</v>
      </c>
      <c r="E992" s="172" t="s">
        <v>69</v>
      </c>
      <c r="F992" s="173" t="s">
        <v>2458</v>
      </c>
      <c r="H992" s="172" t="s">
        <v>69</v>
      </c>
      <c r="I992" s="241"/>
      <c r="L992" s="170"/>
      <c r="M992" s="174"/>
      <c r="N992" s="175"/>
      <c r="O992" s="175"/>
      <c r="P992" s="175"/>
      <c r="Q992" s="175"/>
      <c r="R992" s="175"/>
      <c r="S992" s="175"/>
      <c r="T992" s="176"/>
      <c r="AT992" s="172" t="s">
        <v>201</v>
      </c>
      <c r="AU992" s="172" t="s">
        <v>115</v>
      </c>
      <c r="AV992" s="171" t="s">
        <v>113</v>
      </c>
      <c r="AW992" s="171" t="s">
        <v>93</v>
      </c>
      <c r="AX992" s="171" t="s">
        <v>111</v>
      </c>
      <c r="AY992" s="172" t="s">
        <v>188</v>
      </c>
    </row>
    <row r="993" spans="2:65" s="171" customFormat="1">
      <c r="B993" s="170"/>
      <c r="D993" s="167" t="s">
        <v>201</v>
      </c>
      <c r="E993" s="172" t="s">
        <v>69</v>
      </c>
      <c r="F993" s="173" t="s">
        <v>2459</v>
      </c>
      <c r="H993" s="172" t="s">
        <v>69</v>
      </c>
      <c r="I993" s="241"/>
      <c r="L993" s="170"/>
      <c r="M993" s="174"/>
      <c r="N993" s="175"/>
      <c r="O993" s="175"/>
      <c r="P993" s="175"/>
      <c r="Q993" s="175"/>
      <c r="R993" s="175"/>
      <c r="S993" s="175"/>
      <c r="T993" s="176"/>
      <c r="AT993" s="172" t="s">
        <v>201</v>
      </c>
      <c r="AU993" s="172" t="s">
        <v>115</v>
      </c>
      <c r="AV993" s="171" t="s">
        <v>113</v>
      </c>
      <c r="AW993" s="171" t="s">
        <v>93</v>
      </c>
      <c r="AX993" s="171" t="s">
        <v>111</v>
      </c>
      <c r="AY993" s="172" t="s">
        <v>188</v>
      </c>
    </row>
    <row r="994" spans="2:65" s="178" customFormat="1">
      <c r="B994" s="177"/>
      <c r="D994" s="167" t="s">
        <v>201</v>
      </c>
      <c r="E994" s="179" t="s">
        <v>69</v>
      </c>
      <c r="F994" s="180" t="s">
        <v>2460</v>
      </c>
      <c r="H994" s="181">
        <v>5</v>
      </c>
      <c r="I994" s="242"/>
      <c r="L994" s="177"/>
      <c r="M994" s="182"/>
      <c r="N994" s="183"/>
      <c r="O994" s="183"/>
      <c r="P994" s="183"/>
      <c r="Q994" s="183"/>
      <c r="R994" s="183"/>
      <c r="S994" s="183"/>
      <c r="T994" s="184"/>
      <c r="AT994" s="179" t="s">
        <v>201</v>
      </c>
      <c r="AU994" s="179" t="s">
        <v>115</v>
      </c>
      <c r="AV994" s="178" t="s">
        <v>115</v>
      </c>
      <c r="AW994" s="178" t="s">
        <v>93</v>
      </c>
      <c r="AX994" s="178" t="s">
        <v>111</v>
      </c>
      <c r="AY994" s="179" t="s">
        <v>188</v>
      </c>
    </row>
    <row r="995" spans="2:65" s="186" customFormat="1">
      <c r="B995" s="185"/>
      <c r="D995" s="167" t="s">
        <v>201</v>
      </c>
      <c r="E995" s="187" t="s">
        <v>69</v>
      </c>
      <c r="F995" s="188" t="s">
        <v>210</v>
      </c>
      <c r="H995" s="189">
        <v>5</v>
      </c>
      <c r="I995" s="243"/>
      <c r="L995" s="185"/>
      <c r="M995" s="190"/>
      <c r="N995" s="191"/>
      <c r="O995" s="191"/>
      <c r="P995" s="191"/>
      <c r="Q995" s="191"/>
      <c r="R995" s="191"/>
      <c r="S995" s="191"/>
      <c r="T995" s="192"/>
      <c r="AT995" s="187" t="s">
        <v>201</v>
      </c>
      <c r="AU995" s="187" t="s">
        <v>115</v>
      </c>
      <c r="AV995" s="186" t="s">
        <v>195</v>
      </c>
      <c r="AW995" s="186" t="s">
        <v>93</v>
      </c>
      <c r="AX995" s="186" t="s">
        <v>113</v>
      </c>
      <c r="AY995" s="187" t="s">
        <v>188</v>
      </c>
    </row>
    <row r="996" spans="2:65" s="101" customFormat="1" ht="16.5" customHeight="1">
      <c r="B996" s="86"/>
      <c r="C996" s="87" t="s">
        <v>722</v>
      </c>
      <c r="D996" s="87" t="s">
        <v>190</v>
      </c>
      <c r="E996" s="88" t="s">
        <v>2461</v>
      </c>
      <c r="F996" s="89" t="s">
        <v>2462</v>
      </c>
      <c r="G996" s="90" t="s">
        <v>578</v>
      </c>
      <c r="H996" s="91">
        <v>1</v>
      </c>
      <c r="I996" s="238"/>
      <c r="J996" s="92">
        <f>ROUND(I996*H996,2)</f>
        <v>0</v>
      </c>
      <c r="K996" s="89" t="s">
        <v>194</v>
      </c>
      <c r="L996" s="61"/>
      <c r="M996" s="239" t="s">
        <v>69</v>
      </c>
      <c r="N996" s="164" t="s">
        <v>100</v>
      </c>
      <c r="O996" s="100"/>
      <c r="P996" s="165">
        <f>O996*H996</f>
        <v>0</v>
      </c>
      <c r="Q996" s="165">
        <v>0</v>
      </c>
      <c r="R996" s="165">
        <f>Q996*H996</f>
        <v>0</v>
      </c>
      <c r="S996" s="165">
        <v>4.4999999999999998E-2</v>
      </c>
      <c r="T996" s="166">
        <f>S996*H996</f>
        <v>4.4999999999999998E-2</v>
      </c>
      <c r="AR996" s="55" t="s">
        <v>195</v>
      </c>
      <c r="AT996" s="55" t="s">
        <v>190</v>
      </c>
      <c r="AU996" s="55" t="s">
        <v>115</v>
      </c>
      <c r="AY996" s="55" t="s">
        <v>188</v>
      </c>
      <c r="BE996" s="93">
        <f>IF(N996="základní",J996,0)</f>
        <v>0</v>
      </c>
      <c r="BF996" s="93">
        <f>IF(N996="snížená",J996,0)</f>
        <v>0</v>
      </c>
      <c r="BG996" s="93">
        <f>IF(N996="zákl. přenesená",J996,0)</f>
        <v>0</v>
      </c>
      <c r="BH996" s="93">
        <f>IF(N996="sníž. přenesená",J996,0)</f>
        <v>0</v>
      </c>
      <c r="BI996" s="93">
        <f>IF(N996="nulová",J996,0)</f>
        <v>0</v>
      </c>
      <c r="BJ996" s="55" t="s">
        <v>113</v>
      </c>
      <c r="BK996" s="93">
        <f>ROUND(I996*H996,2)</f>
        <v>0</v>
      </c>
      <c r="BL996" s="55" t="s">
        <v>195</v>
      </c>
      <c r="BM996" s="55" t="s">
        <v>2463</v>
      </c>
    </row>
    <row r="997" spans="2:65" s="101" customFormat="1" ht="27">
      <c r="B997" s="61"/>
      <c r="D997" s="167" t="s">
        <v>197</v>
      </c>
      <c r="F997" s="168" t="s">
        <v>2464</v>
      </c>
      <c r="I997" s="240"/>
      <c r="L997" s="61"/>
      <c r="M997" s="94"/>
      <c r="N997" s="100"/>
      <c r="O997" s="100"/>
      <c r="P997" s="100"/>
      <c r="Q997" s="100"/>
      <c r="R997" s="100"/>
      <c r="S997" s="100"/>
      <c r="T997" s="69"/>
      <c r="AT997" s="55" t="s">
        <v>197</v>
      </c>
      <c r="AU997" s="55" t="s">
        <v>115</v>
      </c>
    </row>
    <row r="998" spans="2:65" s="171" customFormat="1">
      <c r="B998" s="170"/>
      <c r="D998" s="167" t="s">
        <v>201</v>
      </c>
      <c r="E998" s="172" t="s">
        <v>69</v>
      </c>
      <c r="F998" s="173" t="s">
        <v>202</v>
      </c>
      <c r="H998" s="172" t="s">
        <v>69</v>
      </c>
      <c r="I998" s="241"/>
      <c r="L998" s="170"/>
      <c r="M998" s="174"/>
      <c r="N998" s="175"/>
      <c r="O998" s="175"/>
      <c r="P998" s="175"/>
      <c r="Q998" s="175"/>
      <c r="R998" s="175"/>
      <c r="S998" s="175"/>
      <c r="T998" s="176"/>
      <c r="AT998" s="172" t="s">
        <v>201</v>
      </c>
      <c r="AU998" s="172" t="s">
        <v>115</v>
      </c>
      <c r="AV998" s="171" t="s">
        <v>113</v>
      </c>
      <c r="AW998" s="171" t="s">
        <v>93</v>
      </c>
      <c r="AX998" s="171" t="s">
        <v>111</v>
      </c>
      <c r="AY998" s="172" t="s">
        <v>188</v>
      </c>
    </row>
    <row r="999" spans="2:65" s="171" customFormat="1">
      <c r="B999" s="170"/>
      <c r="D999" s="167" t="s">
        <v>201</v>
      </c>
      <c r="E999" s="172" t="s">
        <v>69</v>
      </c>
      <c r="F999" s="173" t="s">
        <v>2150</v>
      </c>
      <c r="H999" s="172" t="s">
        <v>69</v>
      </c>
      <c r="I999" s="241"/>
      <c r="L999" s="170"/>
      <c r="M999" s="174"/>
      <c r="N999" s="175"/>
      <c r="O999" s="175"/>
      <c r="P999" s="175"/>
      <c r="Q999" s="175"/>
      <c r="R999" s="175"/>
      <c r="S999" s="175"/>
      <c r="T999" s="176"/>
      <c r="AT999" s="172" t="s">
        <v>201</v>
      </c>
      <c r="AU999" s="172" t="s">
        <v>115</v>
      </c>
      <c r="AV999" s="171" t="s">
        <v>113</v>
      </c>
      <c r="AW999" s="171" t="s">
        <v>93</v>
      </c>
      <c r="AX999" s="171" t="s">
        <v>111</v>
      </c>
      <c r="AY999" s="172" t="s">
        <v>188</v>
      </c>
    </row>
    <row r="1000" spans="2:65" s="171" customFormat="1">
      <c r="B1000" s="170"/>
      <c r="D1000" s="167" t="s">
        <v>201</v>
      </c>
      <c r="E1000" s="172" t="s">
        <v>69</v>
      </c>
      <c r="F1000" s="173" t="s">
        <v>2151</v>
      </c>
      <c r="H1000" s="172" t="s">
        <v>69</v>
      </c>
      <c r="I1000" s="241"/>
      <c r="L1000" s="170"/>
      <c r="M1000" s="174"/>
      <c r="N1000" s="175"/>
      <c r="O1000" s="175"/>
      <c r="P1000" s="175"/>
      <c r="Q1000" s="175"/>
      <c r="R1000" s="175"/>
      <c r="S1000" s="175"/>
      <c r="T1000" s="176"/>
      <c r="AT1000" s="172" t="s">
        <v>201</v>
      </c>
      <c r="AU1000" s="172" t="s">
        <v>115</v>
      </c>
      <c r="AV1000" s="171" t="s">
        <v>113</v>
      </c>
      <c r="AW1000" s="171" t="s">
        <v>93</v>
      </c>
      <c r="AX1000" s="171" t="s">
        <v>111</v>
      </c>
      <c r="AY1000" s="172" t="s">
        <v>188</v>
      </c>
    </row>
    <row r="1001" spans="2:65" s="171" customFormat="1">
      <c r="B1001" s="170"/>
      <c r="D1001" s="167" t="s">
        <v>201</v>
      </c>
      <c r="E1001" s="172" t="s">
        <v>69</v>
      </c>
      <c r="F1001" s="173" t="s">
        <v>205</v>
      </c>
      <c r="H1001" s="172" t="s">
        <v>69</v>
      </c>
      <c r="I1001" s="241"/>
      <c r="L1001" s="170"/>
      <c r="M1001" s="174"/>
      <c r="N1001" s="175"/>
      <c r="O1001" s="175"/>
      <c r="P1001" s="175"/>
      <c r="Q1001" s="175"/>
      <c r="R1001" s="175"/>
      <c r="S1001" s="175"/>
      <c r="T1001" s="176"/>
      <c r="AT1001" s="172" t="s">
        <v>201</v>
      </c>
      <c r="AU1001" s="172" t="s">
        <v>115</v>
      </c>
      <c r="AV1001" s="171" t="s">
        <v>113</v>
      </c>
      <c r="AW1001" s="171" t="s">
        <v>93</v>
      </c>
      <c r="AX1001" s="171" t="s">
        <v>111</v>
      </c>
      <c r="AY1001" s="172" t="s">
        <v>188</v>
      </c>
    </row>
    <row r="1002" spans="2:65" s="171" customFormat="1">
      <c r="B1002" s="170"/>
      <c r="D1002" s="167" t="s">
        <v>201</v>
      </c>
      <c r="E1002" s="172" t="s">
        <v>69</v>
      </c>
      <c r="F1002" s="173" t="s">
        <v>2316</v>
      </c>
      <c r="H1002" s="172" t="s">
        <v>69</v>
      </c>
      <c r="I1002" s="241"/>
      <c r="L1002" s="170"/>
      <c r="M1002" s="174"/>
      <c r="N1002" s="175"/>
      <c r="O1002" s="175"/>
      <c r="P1002" s="175"/>
      <c r="Q1002" s="175"/>
      <c r="R1002" s="175"/>
      <c r="S1002" s="175"/>
      <c r="T1002" s="176"/>
      <c r="AT1002" s="172" t="s">
        <v>201</v>
      </c>
      <c r="AU1002" s="172" t="s">
        <v>115</v>
      </c>
      <c r="AV1002" s="171" t="s">
        <v>113</v>
      </c>
      <c r="AW1002" s="171" t="s">
        <v>93</v>
      </c>
      <c r="AX1002" s="171" t="s">
        <v>111</v>
      </c>
      <c r="AY1002" s="172" t="s">
        <v>188</v>
      </c>
    </row>
    <row r="1003" spans="2:65" s="171" customFormat="1">
      <c r="B1003" s="170"/>
      <c r="D1003" s="167" t="s">
        <v>201</v>
      </c>
      <c r="E1003" s="172" t="s">
        <v>69</v>
      </c>
      <c r="F1003" s="173" t="s">
        <v>2424</v>
      </c>
      <c r="H1003" s="172" t="s">
        <v>69</v>
      </c>
      <c r="I1003" s="241"/>
      <c r="L1003" s="170"/>
      <c r="M1003" s="174"/>
      <c r="N1003" s="175"/>
      <c r="O1003" s="175"/>
      <c r="P1003" s="175"/>
      <c r="Q1003" s="175"/>
      <c r="R1003" s="175"/>
      <c r="S1003" s="175"/>
      <c r="T1003" s="176"/>
      <c r="AT1003" s="172" t="s">
        <v>201</v>
      </c>
      <c r="AU1003" s="172" t="s">
        <v>115</v>
      </c>
      <c r="AV1003" s="171" t="s">
        <v>113</v>
      </c>
      <c r="AW1003" s="171" t="s">
        <v>93</v>
      </c>
      <c r="AX1003" s="171" t="s">
        <v>111</v>
      </c>
      <c r="AY1003" s="172" t="s">
        <v>188</v>
      </c>
    </row>
    <row r="1004" spans="2:65" s="171" customFormat="1">
      <c r="B1004" s="170"/>
      <c r="D1004" s="167" t="s">
        <v>201</v>
      </c>
      <c r="E1004" s="172" t="s">
        <v>69</v>
      </c>
      <c r="F1004" s="173" t="s">
        <v>2465</v>
      </c>
      <c r="H1004" s="172" t="s">
        <v>69</v>
      </c>
      <c r="I1004" s="241"/>
      <c r="L1004" s="170"/>
      <c r="M1004" s="174"/>
      <c r="N1004" s="175"/>
      <c r="O1004" s="175"/>
      <c r="P1004" s="175"/>
      <c r="Q1004" s="175"/>
      <c r="R1004" s="175"/>
      <c r="S1004" s="175"/>
      <c r="T1004" s="176"/>
      <c r="AT1004" s="172" t="s">
        <v>201</v>
      </c>
      <c r="AU1004" s="172" t="s">
        <v>115</v>
      </c>
      <c r="AV1004" s="171" t="s">
        <v>113</v>
      </c>
      <c r="AW1004" s="171" t="s">
        <v>93</v>
      </c>
      <c r="AX1004" s="171" t="s">
        <v>111</v>
      </c>
      <c r="AY1004" s="172" t="s">
        <v>188</v>
      </c>
    </row>
    <row r="1005" spans="2:65" s="178" customFormat="1">
      <c r="B1005" s="177"/>
      <c r="D1005" s="167" t="s">
        <v>201</v>
      </c>
      <c r="E1005" s="179" t="s">
        <v>69</v>
      </c>
      <c r="F1005" s="180" t="s">
        <v>2466</v>
      </c>
      <c r="H1005" s="181">
        <v>1</v>
      </c>
      <c r="I1005" s="242"/>
      <c r="L1005" s="177"/>
      <c r="M1005" s="182"/>
      <c r="N1005" s="183"/>
      <c r="O1005" s="183"/>
      <c r="P1005" s="183"/>
      <c r="Q1005" s="183"/>
      <c r="R1005" s="183"/>
      <c r="S1005" s="183"/>
      <c r="T1005" s="184"/>
      <c r="AT1005" s="179" t="s">
        <v>201</v>
      </c>
      <c r="AU1005" s="179" t="s">
        <v>115</v>
      </c>
      <c r="AV1005" s="178" t="s">
        <v>115</v>
      </c>
      <c r="AW1005" s="178" t="s">
        <v>93</v>
      </c>
      <c r="AX1005" s="178" t="s">
        <v>111</v>
      </c>
      <c r="AY1005" s="179" t="s">
        <v>188</v>
      </c>
    </row>
    <row r="1006" spans="2:65" s="186" customFormat="1">
      <c r="B1006" s="185"/>
      <c r="D1006" s="167" t="s">
        <v>201</v>
      </c>
      <c r="E1006" s="187" t="s">
        <v>69</v>
      </c>
      <c r="F1006" s="188" t="s">
        <v>210</v>
      </c>
      <c r="H1006" s="189">
        <v>1</v>
      </c>
      <c r="I1006" s="243"/>
      <c r="L1006" s="185"/>
      <c r="M1006" s="190"/>
      <c r="N1006" s="191"/>
      <c r="O1006" s="191"/>
      <c r="P1006" s="191"/>
      <c r="Q1006" s="191"/>
      <c r="R1006" s="191"/>
      <c r="S1006" s="191"/>
      <c r="T1006" s="192"/>
      <c r="AT1006" s="187" t="s">
        <v>201</v>
      </c>
      <c r="AU1006" s="187" t="s">
        <v>115</v>
      </c>
      <c r="AV1006" s="186" t="s">
        <v>195</v>
      </c>
      <c r="AW1006" s="186" t="s">
        <v>93</v>
      </c>
      <c r="AX1006" s="186" t="s">
        <v>113</v>
      </c>
      <c r="AY1006" s="187" t="s">
        <v>188</v>
      </c>
    </row>
    <row r="1007" spans="2:65" s="101" customFormat="1" ht="25.5" customHeight="1">
      <c r="B1007" s="86"/>
      <c r="C1007" s="87" t="s">
        <v>727</v>
      </c>
      <c r="D1007" s="87" t="s">
        <v>190</v>
      </c>
      <c r="E1007" s="88" t="s">
        <v>654</v>
      </c>
      <c r="F1007" s="89" t="s">
        <v>2467</v>
      </c>
      <c r="G1007" s="90" t="s">
        <v>656</v>
      </c>
      <c r="H1007" s="91">
        <v>1</v>
      </c>
      <c r="I1007" s="238"/>
      <c r="J1007" s="92">
        <f>ROUND(I1007*H1007,2)</f>
        <v>0</v>
      </c>
      <c r="K1007" s="89" t="s">
        <v>449</v>
      </c>
      <c r="L1007" s="61"/>
      <c r="M1007" s="239" t="s">
        <v>69</v>
      </c>
      <c r="N1007" s="164" t="s">
        <v>100</v>
      </c>
      <c r="O1007" s="100"/>
      <c r="P1007" s="165">
        <f>O1007*H1007</f>
        <v>0</v>
      </c>
      <c r="Q1007" s="165">
        <v>0</v>
      </c>
      <c r="R1007" s="165">
        <f>Q1007*H1007</f>
        <v>0</v>
      </c>
      <c r="S1007" s="165">
        <v>0</v>
      </c>
      <c r="T1007" s="166">
        <f>S1007*H1007</f>
        <v>0</v>
      </c>
      <c r="AR1007" s="55" t="s">
        <v>195</v>
      </c>
      <c r="AT1007" s="55" t="s">
        <v>190</v>
      </c>
      <c r="AU1007" s="55" t="s">
        <v>115</v>
      </c>
      <c r="AY1007" s="55" t="s">
        <v>188</v>
      </c>
      <c r="BE1007" s="93">
        <f>IF(N1007="základní",J1007,0)</f>
        <v>0</v>
      </c>
      <c r="BF1007" s="93">
        <f>IF(N1007="snížená",J1007,0)</f>
        <v>0</v>
      </c>
      <c r="BG1007" s="93">
        <f>IF(N1007="zákl. přenesená",J1007,0)</f>
        <v>0</v>
      </c>
      <c r="BH1007" s="93">
        <f>IF(N1007="sníž. přenesená",J1007,0)</f>
        <v>0</v>
      </c>
      <c r="BI1007" s="93">
        <f>IF(N1007="nulová",J1007,0)</f>
        <v>0</v>
      </c>
      <c r="BJ1007" s="55" t="s">
        <v>113</v>
      </c>
      <c r="BK1007" s="93">
        <f>ROUND(I1007*H1007,2)</f>
        <v>0</v>
      </c>
      <c r="BL1007" s="55" t="s">
        <v>195</v>
      </c>
      <c r="BM1007" s="55" t="s">
        <v>2468</v>
      </c>
    </row>
    <row r="1008" spans="2:65" s="101" customFormat="1">
      <c r="B1008" s="61"/>
      <c r="D1008" s="167" t="s">
        <v>197</v>
      </c>
      <c r="F1008" s="168" t="s">
        <v>658</v>
      </c>
      <c r="I1008" s="240"/>
      <c r="L1008" s="61"/>
      <c r="M1008" s="94"/>
      <c r="N1008" s="100"/>
      <c r="O1008" s="100"/>
      <c r="P1008" s="100"/>
      <c r="Q1008" s="100"/>
      <c r="R1008" s="100"/>
      <c r="S1008" s="100"/>
      <c r="T1008" s="69"/>
      <c r="AT1008" s="55" t="s">
        <v>197</v>
      </c>
      <c r="AU1008" s="55" t="s">
        <v>115</v>
      </c>
    </row>
    <row r="1009" spans="2:65" s="171" customFormat="1">
      <c r="B1009" s="170"/>
      <c r="D1009" s="167" t="s">
        <v>201</v>
      </c>
      <c r="E1009" s="172" t="s">
        <v>69</v>
      </c>
      <c r="F1009" s="173" t="s">
        <v>202</v>
      </c>
      <c r="H1009" s="172" t="s">
        <v>69</v>
      </c>
      <c r="I1009" s="241"/>
      <c r="L1009" s="170"/>
      <c r="M1009" s="174"/>
      <c r="N1009" s="175"/>
      <c r="O1009" s="175"/>
      <c r="P1009" s="175"/>
      <c r="Q1009" s="175"/>
      <c r="R1009" s="175"/>
      <c r="S1009" s="175"/>
      <c r="T1009" s="176"/>
      <c r="AT1009" s="172" t="s">
        <v>201</v>
      </c>
      <c r="AU1009" s="172" t="s">
        <v>115</v>
      </c>
      <c r="AV1009" s="171" t="s">
        <v>113</v>
      </c>
      <c r="AW1009" s="171" t="s">
        <v>93</v>
      </c>
      <c r="AX1009" s="171" t="s">
        <v>111</v>
      </c>
      <c r="AY1009" s="172" t="s">
        <v>188</v>
      </c>
    </row>
    <row r="1010" spans="2:65" s="171" customFormat="1">
      <c r="B1010" s="170"/>
      <c r="D1010" s="167" t="s">
        <v>201</v>
      </c>
      <c r="E1010" s="172" t="s">
        <v>69</v>
      </c>
      <c r="F1010" s="173" t="s">
        <v>2150</v>
      </c>
      <c r="H1010" s="172" t="s">
        <v>69</v>
      </c>
      <c r="I1010" s="241"/>
      <c r="L1010" s="170"/>
      <c r="M1010" s="174"/>
      <c r="N1010" s="175"/>
      <c r="O1010" s="175"/>
      <c r="P1010" s="175"/>
      <c r="Q1010" s="175"/>
      <c r="R1010" s="175"/>
      <c r="S1010" s="175"/>
      <c r="T1010" s="176"/>
      <c r="AT1010" s="172" t="s">
        <v>201</v>
      </c>
      <c r="AU1010" s="172" t="s">
        <v>115</v>
      </c>
      <c r="AV1010" s="171" t="s">
        <v>113</v>
      </c>
      <c r="AW1010" s="171" t="s">
        <v>93</v>
      </c>
      <c r="AX1010" s="171" t="s">
        <v>111</v>
      </c>
      <c r="AY1010" s="172" t="s">
        <v>188</v>
      </c>
    </row>
    <row r="1011" spans="2:65" s="171" customFormat="1">
      <c r="B1011" s="170"/>
      <c r="D1011" s="167" t="s">
        <v>201</v>
      </c>
      <c r="E1011" s="172" t="s">
        <v>69</v>
      </c>
      <c r="F1011" s="173" t="s">
        <v>2151</v>
      </c>
      <c r="H1011" s="172" t="s">
        <v>69</v>
      </c>
      <c r="I1011" s="241"/>
      <c r="L1011" s="170"/>
      <c r="M1011" s="174"/>
      <c r="N1011" s="175"/>
      <c r="O1011" s="175"/>
      <c r="P1011" s="175"/>
      <c r="Q1011" s="175"/>
      <c r="R1011" s="175"/>
      <c r="S1011" s="175"/>
      <c r="T1011" s="176"/>
      <c r="AT1011" s="172" t="s">
        <v>201</v>
      </c>
      <c r="AU1011" s="172" t="s">
        <v>115</v>
      </c>
      <c r="AV1011" s="171" t="s">
        <v>113</v>
      </c>
      <c r="AW1011" s="171" t="s">
        <v>93</v>
      </c>
      <c r="AX1011" s="171" t="s">
        <v>111</v>
      </c>
      <c r="AY1011" s="172" t="s">
        <v>188</v>
      </c>
    </row>
    <row r="1012" spans="2:65" s="171" customFormat="1">
      <c r="B1012" s="170"/>
      <c r="D1012" s="167" t="s">
        <v>201</v>
      </c>
      <c r="E1012" s="172" t="s">
        <v>69</v>
      </c>
      <c r="F1012" s="173" t="s">
        <v>478</v>
      </c>
      <c r="H1012" s="172" t="s">
        <v>69</v>
      </c>
      <c r="I1012" s="241"/>
      <c r="L1012" s="170"/>
      <c r="M1012" s="174"/>
      <c r="N1012" s="175"/>
      <c r="O1012" s="175"/>
      <c r="P1012" s="175"/>
      <c r="Q1012" s="175"/>
      <c r="R1012" s="175"/>
      <c r="S1012" s="175"/>
      <c r="T1012" s="176"/>
      <c r="AT1012" s="172" t="s">
        <v>201</v>
      </c>
      <c r="AU1012" s="172" t="s">
        <v>115</v>
      </c>
      <c r="AV1012" s="171" t="s">
        <v>113</v>
      </c>
      <c r="AW1012" s="171" t="s">
        <v>93</v>
      </c>
      <c r="AX1012" s="171" t="s">
        <v>111</v>
      </c>
      <c r="AY1012" s="172" t="s">
        <v>188</v>
      </c>
    </row>
    <row r="1013" spans="2:65" s="171" customFormat="1" ht="27">
      <c r="B1013" s="170"/>
      <c r="D1013" s="167" t="s">
        <v>201</v>
      </c>
      <c r="E1013" s="172" t="s">
        <v>69</v>
      </c>
      <c r="F1013" s="173" t="s">
        <v>2469</v>
      </c>
      <c r="H1013" s="172" t="s">
        <v>69</v>
      </c>
      <c r="I1013" s="241"/>
      <c r="L1013" s="170"/>
      <c r="M1013" s="174"/>
      <c r="N1013" s="175"/>
      <c r="O1013" s="175"/>
      <c r="P1013" s="175"/>
      <c r="Q1013" s="175"/>
      <c r="R1013" s="175"/>
      <c r="S1013" s="175"/>
      <c r="T1013" s="176"/>
      <c r="AT1013" s="172" t="s">
        <v>201</v>
      </c>
      <c r="AU1013" s="172" t="s">
        <v>115</v>
      </c>
      <c r="AV1013" s="171" t="s">
        <v>113</v>
      </c>
      <c r="AW1013" s="171" t="s">
        <v>93</v>
      </c>
      <c r="AX1013" s="171" t="s">
        <v>111</v>
      </c>
      <c r="AY1013" s="172" t="s">
        <v>188</v>
      </c>
    </row>
    <row r="1014" spans="2:65" s="171" customFormat="1">
      <c r="B1014" s="170"/>
      <c r="D1014" s="167" t="s">
        <v>201</v>
      </c>
      <c r="E1014" s="172" t="s">
        <v>69</v>
      </c>
      <c r="F1014" s="173" t="s">
        <v>659</v>
      </c>
      <c r="H1014" s="172" t="s">
        <v>69</v>
      </c>
      <c r="I1014" s="241"/>
      <c r="L1014" s="170"/>
      <c r="M1014" s="174"/>
      <c r="N1014" s="175"/>
      <c r="O1014" s="175"/>
      <c r="P1014" s="175"/>
      <c r="Q1014" s="175"/>
      <c r="R1014" s="175"/>
      <c r="S1014" s="175"/>
      <c r="T1014" s="176"/>
      <c r="AT1014" s="172" t="s">
        <v>201</v>
      </c>
      <c r="AU1014" s="172" t="s">
        <v>115</v>
      </c>
      <c r="AV1014" s="171" t="s">
        <v>113</v>
      </c>
      <c r="AW1014" s="171" t="s">
        <v>93</v>
      </c>
      <c r="AX1014" s="171" t="s">
        <v>111</v>
      </c>
      <c r="AY1014" s="172" t="s">
        <v>188</v>
      </c>
    </row>
    <row r="1015" spans="2:65" s="171" customFormat="1">
      <c r="B1015" s="170"/>
      <c r="D1015" s="167" t="s">
        <v>201</v>
      </c>
      <c r="E1015" s="172" t="s">
        <v>69</v>
      </c>
      <c r="F1015" s="173" t="s">
        <v>660</v>
      </c>
      <c r="H1015" s="172" t="s">
        <v>69</v>
      </c>
      <c r="I1015" s="241"/>
      <c r="L1015" s="170"/>
      <c r="M1015" s="174"/>
      <c r="N1015" s="175"/>
      <c r="O1015" s="175"/>
      <c r="P1015" s="175"/>
      <c r="Q1015" s="175"/>
      <c r="R1015" s="175"/>
      <c r="S1015" s="175"/>
      <c r="T1015" s="176"/>
      <c r="AT1015" s="172" t="s">
        <v>201</v>
      </c>
      <c r="AU1015" s="172" t="s">
        <v>115</v>
      </c>
      <c r="AV1015" s="171" t="s">
        <v>113</v>
      </c>
      <c r="AW1015" s="171" t="s">
        <v>93</v>
      </c>
      <c r="AX1015" s="171" t="s">
        <v>111</v>
      </c>
      <c r="AY1015" s="172" t="s">
        <v>188</v>
      </c>
    </row>
    <row r="1016" spans="2:65" s="178" customFormat="1">
      <c r="B1016" s="177"/>
      <c r="D1016" s="167" t="s">
        <v>201</v>
      </c>
      <c r="E1016" s="179" t="s">
        <v>69</v>
      </c>
      <c r="F1016" s="180" t="s">
        <v>661</v>
      </c>
      <c r="H1016" s="181">
        <v>1</v>
      </c>
      <c r="I1016" s="242"/>
      <c r="L1016" s="177"/>
      <c r="M1016" s="182"/>
      <c r="N1016" s="183"/>
      <c r="O1016" s="183"/>
      <c r="P1016" s="183"/>
      <c r="Q1016" s="183"/>
      <c r="R1016" s="183"/>
      <c r="S1016" s="183"/>
      <c r="T1016" s="184"/>
      <c r="AT1016" s="179" t="s">
        <v>201</v>
      </c>
      <c r="AU1016" s="179" t="s">
        <v>115</v>
      </c>
      <c r="AV1016" s="178" t="s">
        <v>115</v>
      </c>
      <c r="AW1016" s="178" t="s">
        <v>93</v>
      </c>
      <c r="AX1016" s="178" t="s">
        <v>111</v>
      </c>
      <c r="AY1016" s="179" t="s">
        <v>188</v>
      </c>
    </row>
    <row r="1017" spans="2:65" s="186" customFormat="1">
      <c r="B1017" s="185"/>
      <c r="D1017" s="167" t="s">
        <v>201</v>
      </c>
      <c r="E1017" s="187" t="s">
        <v>69</v>
      </c>
      <c r="F1017" s="188" t="s">
        <v>210</v>
      </c>
      <c r="H1017" s="189">
        <v>1</v>
      </c>
      <c r="I1017" s="243"/>
      <c r="L1017" s="185"/>
      <c r="M1017" s="190"/>
      <c r="N1017" s="191"/>
      <c r="O1017" s="191"/>
      <c r="P1017" s="191"/>
      <c r="Q1017" s="191"/>
      <c r="R1017" s="191"/>
      <c r="S1017" s="191"/>
      <c r="T1017" s="192"/>
      <c r="AT1017" s="187" t="s">
        <v>201</v>
      </c>
      <c r="AU1017" s="187" t="s">
        <v>115</v>
      </c>
      <c r="AV1017" s="186" t="s">
        <v>195</v>
      </c>
      <c r="AW1017" s="186" t="s">
        <v>93</v>
      </c>
      <c r="AX1017" s="186" t="s">
        <v>113</v>
      </c>
      <c r="AY1017" s="187" t="s">
        <v>188</v>
      </c>
    </row>
    <row r="1018" spans="2:65" s="101" customFormat="1" ht="25.5" customHeight="1">
      <c r="B1018" s="86"/>
      <c r="C1018" s="87" t="s">
        <v>729</v>
      </c>
      <c r="D1018" s="87" t="s">
        <v>190</v>
      </c>
      <c r="E1018" s="88" t="s">
        <v>2470</v>
      </c>
      <c r="F1018" s="89" t="s">
        <v>2471</v>
      </c>
      <c r="G1018" s="90" t="s">
        <v>656</v>
      </c>
      <c r="H1018" s="91">
        <v>1</v>
      </c>
      <c r="I1018" s="238"/>
      <c r="J1018" s="92">
        <f>ROUND(I1018*H1018,2)</f>
        <v>0</v>
      </c>
      <c r="K1018" s="89" t="s">
        <v>449</v>
      </c>
      <c r="L1018" s="61"/>
      <c r="M1018" s="239" t="s">
        <v>69</v>
      </c>
      <c r="N1018" s="164" t="s">
        <v>100</v>
      </c>
      <c r="O1018" s="100"/>
      <c r="P1018" s="165">
        <f>O1018*H1018</f>
        <v>0</v>
      </c>
      <c r="Q1018" s="165">
        <v>0</v>
      </c>
      <c r="R1018" s="165">
        <f>Q1018*H1018</f>
        <v>0</v>
      </c>
      <c r="S1018" s="165">
        <v>0</v>
      </c>
      <c r="T1018" s="166">
        <f>S1018*H1018</f>
        <v>0</v>
      </c>
      <c r="AR1018" s="55" t="s">
        <v>195</v>
      </c>
      <c r="AT1018" s="55" t="s">
        <v>190</v>
      </c>
      <c r="AU1018" s="55" t="s">
        <v>115</v>
      </c>
      <c r="AY1018" s="55" t="s">
        <v>188</v>
      </c>
      <c r="BE1018" s="93">
        <f>IF(N1018="základní",J1018,0)</f>
        <v>0</v>
      </c>
      <c r="BF1018" s="93">
        <f>IF(N1018="snížená",J1018,0)</f>
        <v>0</v>
      </c>
      <c r="BG1018" s="93">
        <f>IF(N1018="zákl. přenesená",J1018,0)</f>
        <v>0</v>
      </c>
      <c r="BH1018" s="93">
        <f>IF(N1018="sníž. přenesená",J1018,0)</f>
        <v>0</v>
      </c>
      <c r="BI1018" s="93">
        <f>IF(N1018="nulová",J1018,0)</f>
        <v>0</v>
      </c>
      <c r="BJ1018" s="55" t="s">
        <v>113</v>
      </c>
      <c r="BK1018" s="93">
        <f>ROUND(I1018*H1018,2)</f>
        <v>0</v>
      </c>
      <c r="BL1018" s="55" t="s">
        <v>195</v>
      </c>
      <c r="BM1018" s="55" t="s">
        <v>2472</v>
      </c>
    </row>
    <row r="1019" spans="2:65" s="101" customFormat="1">
      <c r="B1019" s="61"/>
      <c r="D1019" s="167" t="s">
        <v>197</v>
      </c>
      <c r="F1019" s="168" t="s">
        <v>658</v>
      </c>
      <c r="I1019" s="240"/>
      <c r="L1019" s="61"/>
      <c r="M1019" s="94"/>
      <c r="N1019" s="100"/>
      <c r="O1019" s="100"/>
      <c r="P1019" s="100"/>
      <c r="Q1019" s="100"/>
      <c r="R1019" s="100"/>
      <c r="S1019" s="100"/>
      <c r="T1019" s="69"/>
      <c r="AT1019" s="55" t="s">
        <v>197</v>
      </c>
      <c r="AU1019" s="55" t="s">
        <v>115</v>
      </c>
    </row>
    <row r="1020" spans="2:65" s="171" customFormat="1">
      <c r="B1020" s="170"/>
      <c r="D1020" s="167" t="s">
        <v>201</v>
      </c>
      <c r="E1020" s="172" t="s">
        <v>69</v>
      </c>
      <c r="F1020" s="173" t="s">
        <v>202</v>
      </c>
      <c r="H1020" s="172" t="s">
        <v>69</v>
      </c>
      <c r="I1020" s="241"/>
      <c r="L1020" s="170"/>
      <c r="M1020" s="174"/>
      <c r="N1020" s="175"/>
      <c r="O1020" s="175"/>
      <c r="P1020" s="175"/>
      <c r="Q1020" s="175"/>
      <c r="R1020" s="175"/>
      <c r="S1020" s="175"/>
      <c r="T1020" s="176"/>
      <c r="AT1020" s="172" t="s">
        <v>201</v>
      </c>
      <c r="AU1020" s="172" t="s">
        <v>115</v>
      </c>
      <c r="AV1020" s="171" t="s">
        <v>113</v>
      </c>
      <c r="AW1020" s="171" t="s">
        <v>93</v>
      </c>
      <c r="AX1020" s="171" t="s">
        <v>111</v>
      </c>
      <c r="AY1020" s="172" t="s">
        <v>188</v>
      </c>
    </row>
    <row r="1021" spans="2:65" s="171" customFormat="1">
      <c r="B1021" s="170"/>
      <c r="D1021" s="167" t="s">
        <v>201</v>
      </c>
      <c r="E1021" s="172" t="s">
        <v>69</v>
      </c>
      <c r="F1021" s="173" t="s">
        <v>2150</v>
      </c>
      <c r="H1021" s="172" t="s">
        <v>69</v>
      </c>
      <c r="I1021" s="241"/>
      <c r="L1021" s="170"/>
      <c r="M1021" s="174"/>
      <c r="N1021" s="175"/>
      <c r="O1021" s="175"/>
      <c r="P1021" s="175"/>
      <c r="Q1021" s="175"/>
      <c r="R1021" s="175"/>
      <c r="S1021" s="175"/>
      <c r="T1021" s="176"/>
      <c r="AT1021" s="172" t="s">
        <v>201</v>
      </c>
      <c r="AU1021" s="172" t="s">
        <v>115</v>
      </c>
      <c r="AV1021" s="171" t="s">
        <v>113</v>
      </c>
      <c r="AW1021" s="171" t="s">
        <v>93</v>
      </c>
      <c r="AX1021" s="171" t="s">
        <v>111</v>
      </c>
      <c r="AY1021" s="172" t="s">
        <v>188</v>
      </c>
    </row>
    <row r="1022" spans="2:65" s="171" customFormat="1">
      <c r="B1022" s="170"/>
      <c r="D1022" s="167" t="s">
        <v>201</v>
      </c>
      <c r="E1022" s="172" t="s">
        <v>69</v>
      </c>
      <c r="F1022" s="173" t="s">
        <v>2151</v>
      </c>
      <c r="H1022" s="172" t="s">
        <v>69</v>
      </c>
      <c r="I1022" s="241"/>
      <c r="L1022" s="170"/>
      <c r="M1022" s="174"/>
      <c r="N1022" s="175"/>
      <c r="O1022" s="175"/>
      <c r="P1022" s="175"/>
      <c r="Q1022" s="175"/>
      <c r="R1022" s="175"/>
      <c r="S1022" s="175"/>
      <c r="T1022" s="176"/>
      <c r="AT1022" s="172" t="s">
        <v>201</v>
      </c>
      <c r="AU1022" s="172" t="s">
        <v>115</v>
      </c>
      <c r="AV1022" s="171" t="s">
        <v>113</v>
      </c>
      <c r="AW1022" s="171" t="s">
        <v>93</v>
      </c>
      <c r="AX1022" s="171" t="s">
        <v>111</v>
      </c>
      <c r="AY1022" s="172" t="s">
        <v>188</v>
      </c>
    </row>
    <row r="1023" spans="2:65" s="171" customFormat="1">
      <c r="B1023" s="170"/>
      <c r="D1023" s="167" t="s">
        <v>201</v>
      </c>
      <c r="E1023" s="172" t="s">
        <v>69</v>
      </c>
      <c r="F1023" s="173" t="s">
        <v>478</v>
      </c>
      <c r="H1023" s="172" t="s">
        <v>69</v>
      </c>
      <c r="I1023" s="241"/>
      <c r="L1023" s="170"/>
      <c r="M1023" s="174"/>
      <c r="N1023" s="175"/>
      <c r="O1023" s="175"/>
      <c r="P1023" s="175"/>
      <c r="Q1023" s="175"/>
      <c r="R1023" s="175"/>
      <c r="S1023" s="175"/>
      <c r="T1023" s="176"/>
      <c r="AT1023" s="172" t="s">
        <v>201</v>
      </c>
      <c r="AU1023" s="172" t="s">
        <v>115</v>
      </c>
      <c r="AV1023" s="171" t="s">
        <v>113</v>
      </c>
      <c r="AW1023" s="171" t="s">
        <v>93</v>
      </c>
      <c r="AX1023" s="171" t="s">
        <v>111</v>
      </c>
      <c r="AY1023" s="172" t="s">
        <v>188</v>
      </c>
    </row>
    <row r="1024" spans="2:65" s="171" customFormat="1">
      <c r="B1024" s="170"/>
      <c r="D1024" s="167" t="s">
        <v>201</v>
      </c>
      <c r="E1024" s="172" t="s">
        <v>69</v>
      </c>
      <c r="F1024" s="173" t="s">
        <v>2473</v>
      </c>
      <c r="H1024" s="172" t="s">
        <v>69</v>
      </c>
      <c r="I1024" s="241"/>
      <c r="L1024" s="170"/>
      <c r="M1024" s="174"/>
      <c r="N1024" s="175"/>
      <c r="O1024" s="175"/>
      <c r="P1024" s="175"/>
      <c r="Q1024" s="175"/>
      <c r="R1024" s="175"/>
      <c r="S1024" s="175"/>
      <c r="T1024" s="176"/>
      <c r="AT1024" s="172" t="s">
        <v>201</v>
      </c>
      <c r="AU1024" s="172" t="s">
        <v>115</v>
      </c>
      <c r="AV1024" s="171" t="s">
        <v>113</v>
      </c>
      <c r="AW1024" s="171" t="s">
        <v>93</v>
      </c>
      <c r="AX1024" s="171" t="s">
        <v>111</v>
      </c>
      <c r="AY1024" s="172" t="s">
        <v>188</v>
      </c>
    </row>
    <row r="1025" spans="2:65" s="171" customFormat="1">
      <c r="B1025" s="170"/>
      <c r="D1025" s="167" t="s">
        <v>201</v>
      </c>
      <c r="E1025" s="172" t="s">
        <v>69</v>
      </c>
      <c r="F1025" s="173" t="s">
        <v>659</v>
      </c>
      <c r="H1025" s="172" t="s">
        <v>69</v>
      </c>
      <c r="I1025" s="241"/>
      <c r="L1025" s="170"/>
      <c r="M1025" s="174"/>
      <c r="N1025" s="175"/>
      <c r="O1025" s="175"/>
      <c r="P1025" s="175"/>
      <c r="Q1025" s="175"/>
      <c r="R1025" s="175"/>
      <c r="S1025" s="175"/>
      <c r="T1025" s="176"/>
      <c r="AT1025" s="172" t="s">
        <v>201</v>
      </c>
      <c r="AU1025" s="172" t="s">
        <v>115</v>
      </c>
      <c r="AV1025" s="171" t="s">
        <v>113</v>
      </c>
      <c r="AW1025" s="171" t="s">
        <v>93</v>
      </c>
      <c r="AX1025" s="171" t="s">
        <v>111</v>
      </c>
      <c r="AY1025" s="172" t="s">
        <v>188</v>
      </c>
    </row>
    <row r="1026" spans="2:65" s="171" customFormat="1">
      <c r="B1026" s="170"/>
      <c r="D1026" s="167" t="s">
        <v>201</v>
      </c>
      <c r="E1026" s="172" t="s">
        <v>69</v>
      </c>
      <c r="F1026" s="173" t="s">
        <v>660</v>
      </c>
      <c r="H1026" s="172" t="s">
        <v>69</v>
      </c>
      <c r="I1026" s="241"/>
      <c r="L1026" s="170"/>
      <c r="M1026" s="174"/>
      <c r="N1026" s="175"/>
      <c r="O1026" s="175"/>
      <c r="P1026" s="175"/>
      <c r="Q1026" s="175"/>
      <c r="R1026" s="175"/>
      <c r="S1026" s="175"/>
      <c r="T1026" s="176"/>
      <c r="AT1026" s="172" t="s">
        <v>201</v>
      </c>
      <c r="AU1026" s="172" t="s">
        <v>115</v>
      </c>
      <c r="AV1026" s="171" t="s">
        <v>113</v>
      </c>
      <c r="AW1026" s="171" t="s">
        <v>93</v>
      </c>
      <c r="AX1026" s="171" t="s">
        <v>111</v>
      </c>
      <c r="AY1026" s="172" t="s">
        <v>188</v>
      </c>
    </row>
    <row r="1027" spans="2:65" s="178" customFormat="1">
      <c r="B1027" s="177"/>
      <c r="D1027" s="167" t="s">
        <v>201</v>
      </c>
      <c r="E1027" s="179" t="s">
        <v>69</v>
      </c>
      <c r="F1027" s="180" t="s">
        <v>661</v>
      </c>
      <c r="H1027" s="181">
        <v>1</v>
      </c>
      <c r="I1027" s="242"/>
      <c r="L1027" s="177"/>
      <c r="M1027" s="182"/>
      <c r="N1027" s="183"/>
      <c r="O1027" s="183"/>
      <c r="P1027" s="183"/>
      <c r="Q1027" s="183"/>
      <c r="R1027" s="183"/>
      <c r="S1027" s="183"/>
      <c r="T1027" s="184"/>
      <c r="AT1027" s="179" t="s">
        <v>201</v>
      </c>
      <c r="AU1027" s="179" t="s">
        <v>115</v>
      </c>
      <c r="AV1027" s="178" t="s">
        <v>115</v>
      </c>
      <c r="AW1027" s="178" t="s">
        <v>93</v>
      </c>
      <c r="AX1027" s="178" t="s">
        <v>111</v>
      </c>
      <c r="AY1027" s="179" t="s">
        <v>188</v>
      </c>
    </row>
    <row r="1028" spans="2:65" s="186" customFormat="1">
      <c r="B1028" s="185"/>
      <c r="D1028" s="167" t="s">
        <v>201</v>
      </c>
      <c r="E1028" s="187" t="s">
        <v>69</v>
      </c>
      <c r="F1028" s="188" t="s">
        <v>210</v>
      </c>
      <c r="H1028" s="189">
        <v>1</v>
      </c>
      <c r="I1028" s="243"/>
      <c r="L1028" s="185"/>
      <c r="M1028" s="190"/>
      <c r="N1028" s="191"/>
      <c r="O1028" s="191"/>
      <c r="P1028" s="191"/>
      <c r="Q1028" s="191"/>
      <c r="R1028" s="191"/>
      <c r="S1028" s="191"/>
      <c r="T1028" s="192"/>
      <c r="AT1028" s="187" t="s">
        <v>201</v>
      </c>
      <c r="AU1028" s="187" t="s">
        <v>115</v>
      </c>
      <c r="AV1028" s="186" t="s">
        <v>195</v>
      </c>
      <c r="AW1028" s="186" t="s">
        <v>93</v>
      </c>
      <c r="AX1028" s="186" t="s">
        <v>113</v>
      </c>
      <c r="AY1028" s="187" t="s">
        <v>188</v>
      </c>
    </row>
    <row r="1029" spans="2:65" s="101" customFormat="1" ht="25.5" customHeight="1">
      <c r="B1029" s="86"/>
      <c r="C1029" s="87" t="s">
        <v>731</v>
      </c>
      <c r="D1029" s="87" t="s">
        <v>190</v>
      </c>
      <c r="E1029" s="88" t="s">
        <v>2474</v>
      </c>
      <c r="F1029" s="89" t="s">
        <v>2475</v>
      </c>
      <c r="G1029" s="90" t="s">
        <v>656</v>
      </c>
      <c r="H1029" s="91">
        <v>1</v>
      </c>
      <c r="I1029" s="238"/>
      <c r="J1029" s="92">
        <f>ROUND(I1029*H1029,2)</f>
        <v>0</v>
      </c>
      <c r="K1029" s="89" t="s">
        <v>449</v>
      </c>
      <c r="L1029" s="61"/>
      <c r="M1029" s="239" t="s">
        <v>69</v>
      </c>
      <c r="N1029" s="164" t="s">
        <v>100</v>
      </c>
      <c r="O1029" s="100"/>
      <c r="P1029" s="165">
        <f>O1029*H1029</f>
        <v>0</v>
      </c>
      <c r="Q1029" s="165">
        <v>0</v>
      </c>
      <c r="R1029" s="165">
        <f>Q1029*H1029</f>
        <v>0</v>
      </c>
      <c r="S1029" s="165">
        <v>0</v>
      </c>
      <c r="T1029" s="166">
        <f>S1029*H1029</f>
        <v>0</v>
      </c>
      <c r="AR1029" s="55" t="s">
        <v>195</v>
      </c>
      <c r="AT1029" s="55" t="s">
        <v>190</v>
      </c>
      <c r="AU1029" s="55" t="s">
        <v>115</v>
      </c>
      <c r="AY1029" s="55" t="s">
        <v>188</v>
      </c>
      <c r="BE1029" s="93">
        <f>IF(N1029="základní",J1029,0)</f>
        <v>0</v>
      </c>
      <c r="BF1029" s="93">
        <f>IF(N1029="snížená",J1029,0)</f>
        <v>0</v>
      </c>
      <c r="BG1029" s="93">
        <f>IF(N1029="zákl. přenesená",J1029,0)</f>
        <v>0</v>
      </c>
      <c r="BH1029" s="93">
        <f>IF(N1029="sníž. přenesená",J1029,0)</f>
        <v>0</v>
      </c>
      <c r="BI1029" s="93">
        <f>IF(N1029="nulová",J1029,0)</f>
        <v>0</v>
      </c>
      <c r="BJ1029" s="55" t="s">
        <v>113</v>
      </c>
      <c r="BK1029" s="93">
        <f>ROUND(I1029*H1029,2)</f>
        <v>0</v>
      </c>
      <c r="BL1029" s="55" t="s">
        <v>195</v>
      </c>
      <c r="BM1029" s="55" t="s">
        <v>2476</v>
      </c>
    </row>
    <row r="1030" spans="2:65" s="101" customFormat="1">
      <c r="B1030" s="61"/>
      <c r="D1030" s="167" t="s">
        <v>197</v>
      </c>
      <c r="F1030" s="168" t="s">
        <v>658</v>
      </c>
      <c r="I1030" s="240"/>
      <c r="L1030" s="61"/>
      <c r="M1030" s="94"/>
      <c r="N1030" s="100"/>
      <c r="O1030" s="100"/>
      <c r="P1030" s="100"/>
      <c r="Q1030" s="100"/>
      <c r="R1030" s="100"/>
      <c r="S1030" s="100"/>
      <c r="T1030" s="69"/>
      <c r="AT1030" s="55" t="s">
        <v>197</v>
      </c>
      <c r="AU1030" s="55" t="s">
        <v>115</v>
      </c>
    </row>
    <row r="1031" spans="2:65" s="171" customFormat="1">
      <c r="B1031" s="170"/>
      <c r="D1031" s="167" t="s">
        <v>201</v>
      </c>
      <c r="E1031" s="172" t="s">
        <v>69</v>
      </c>
      <c r="F1031" s="173" t="s">
        <v>202</v>
      </c>
      <c r="H1031" s="172" t="s">
        <v>69</v>
      </c>
      <c r="I1031" s="241"/>
      <c r="L1031" s="170"/>
      <c r="M1031" s="174"/>
      <c r="N1031" s="175"/>
      <c r="O1031" s="175"/>
      <c r="P1031" s="175"/>
      <c r="Q1031" s="175"/>
      <c r="R1031" s="175"/>
      <c r="S1031" s="175"/>
      <c r="T1031" s="176"/>
      <c r="AT1031" s="172" t="s">
        <v>201</v>
      </c>
      <c r="AU1031" s="172" t="s">
        <v>115</v>
      </c>
      <c r="AV1031" s="171" t="s">
        <v>113</v>
      </c>
      <c r="AW1031" s="171" t="s">
        <v>93</v>
      </c>
      <c r="AX1031" s="171" t="s">
        <v>111</v>
      </c>
      <c r="AY1031" s="172" t="s">
        <v>188</v>
      </c>
    </row>
    <row r="1032" spans="2:65" s="171" customFormat="1">
      <c r="B1032" s="170"/>
      <c r="D1032" s="167" t="s">
        <v>201</v>
      </c>
      <c r="E1032" s="172" t="s">
        <v>69</v>
      </c>
      <c r="F1032" s="173" t="s">
        <v>2150</v>
      </c>
      <c r="H1032" s="172" t="s">
        <v>69</v>
      </c>
      <c r="I1032" s="241"/>
      <c r="L1032" s="170"/>
      <c r="M1032" s="174"/>
      <c r="N1032" s="175"/>
      <c r="O1032" s="175"/>
      <c r="P1032" s="175"/>
      <c r="Q1032" s="175"/>
      <c r="R1032" s="175"/>
      <c r="S1032" s="175"/>
      <c r="T1032" s="176"/>
      <c r="AT1032" s="172" t="s">
        <v>201</v>
      </c>
      <c r="AU1032" s="172" t="s">
        <v>115</v>
      </c>
      <c r="AV1032" s="171" t="s">
        <v>113</v>
      </c>
      <c r="AW1032" s="171" t="s">
        <v>93</v>
      </c>
      <c r="AX1032" s="171" t="s">
        <v>111</v>
      </c>
      <c r="AY1032" s="172" t="s">
        <v>188</v>
      </c>
    </row>
    <row r="1033" spans="2:65" s="171" customFormat="1">
      <c r="B1033" s="170"/>
      <c r="D1033" s="167" t="s">
        <v>201</v>
      </c>
      <c r="E1033" s="172" t="s">
        <v>69</v>
      </c>
      <c r="F1033" s="173" t="s">
        <v>2151</v>
      </c>
      <c r="H1033" s="172" t="s">
        <v>69</v>
      </c>
      <c r="I1033" s="241"/>
      <c r="L1033" s="170"/>
      <c r="M1033" s="174"/>
      <c r="N1033" s="175"/>
      <c r="O1033" s="175"/>
      <c r="P1033" s="175"/>
      <c r="Q1033" s="175"/>
      <c r="R1033" s="175"/>
      <c r="S1033" s="175"/>
      <c r="T1033" s="176"/>
      <c r="AT1033" s="172" t="s">
        <v>201</v>
      </c>
      <c r="AU1033" s="172" t="s">
        <v>115</v>
      </c>
      <c r="AV1033" s="171" t="s">
        <v>113</v>
      </c>
      <c r="AW1033" s="171" t="s">
        <v>93</v>
      </c>
      <c r="AX1033" s="171" t="s">
        <v>111</v>
      </c>
      <c r="AY1033" s="172" t="s">
        <v>188</v>
      </c>
    </row>
    <row r="1034" spans="2:65" s="171" customFormat="1">
      <c r="B1034" s="170"/>
      <c r="D1034" s="167" t="s">
        <v>201</v>
      </c>
      <c r="E1034" s="172" t="s">
        <v>69</v>
      </c>
      <c r="F1034" s="173" t="s">
        <v>478</v>
      </c>
      <c r="H1034" s="172" t="s">
        <v>69</v>
      </c>
      <c r="I1034" s="241"/>
      <c r="L1034" s="170"/>
      <c r="M1034" s="174"/>
      <c r="N1034" s="175"/>
      <c r="O1034" s="175"/>
      <c r="P1034" s="175"/>
      <c r="Q1034" s="175"/>
      <c r="R1034" s="175"/>
      <c r="S1034" s="175"/>
      <c r="T1034" s="176"/>
      <c r="AT1034" s="172" t="s">
        <v>201</v>
      </c>
      <c r="AU1034" s="172" t="s">
        <v>115</v>
      </c>
      <c r="AV1034" s="171" t="s">
        <v>113</v>
      </c>
      <c r="AW1034" s="171" t="s">
        <v>93</v>
      </c>
      <c r="AX1034" s="171" t="s">
        <v>111</v>
      </c>
      <c r="AY1034" s="172" t="s">
        <v>188</v>
      </c>
    </row>
    <row r="1035" spans="2:65" s="171" customFormat="1">
      <c r="B1035" s="170"/>
      <c r="D1035" s="167" t="s">
        <v>201</v>
      </c>
      <c r="E1035" s="172" t="s">
        <v>69</v>
      </c>
      <c r="F1035" s="173" t="s">
        <v>2307</v>
      </c>
      <c r="H1035" s="172" t="s">
        <v>69</v>
      </c>
      <c r="I1035" s="241"/>
      <c r="L1035" s="170"/>
      <c r="M1035" s="174"/>
      <c r="N1035" s="175"/>
      <c r="O1035" s="175"/>
      <c r="P1035" s="175"/>
      <c r="Q1035" s="175"/>
      <c r="R1035" s="175"/>
      <c r="S1035" s="175"/>
      <c r="T1035" s="176"/>
      <c r="AT1035" s="172" t="s">
        <v>201</v>
      </c>
      <c r="AU1035" s="172" t="s">
        <v>115</v>
      </c>
      <c r="AV1035" s="171" t="s">
        <v>113</v>
      </c>
      <c r="AW1035" s="171" t="s">
        <v>93</v>
      </c>
      <c r="AX1035" s="171" t="s">
        <v>111</v>
      </c>
      <c r="AY1035" s="172" t="s">
        <v>188</v>
      </c>
    </row>
    <row r="1036" spans="2:65" s="171" customFormat="1">
      <c r="B1036" s="170"/>
      <c r="D1036" s="167" t="s">
        <v>201</v>
      </c>
      <c r="E1036" s="172" t="s">
        <v>69</v>
      </c>
      <c r="F1036" s="173" t="s">
        <v>659</v>
      </c>
      <c r="H1036" s="172" t="s">
        <v>69</v>
      </c>
      <c r="I1036" s="241"/>
      <c r="L1036" s="170"/>
      <c r="M1036" s="174"/>
      <c r="N1036" s="175"/>
      <c r="O1036" s="175"/>
      <c r="P1036" s="175"/>
      <c r="Q1036" s="175"/>
      <c r="R1036" s="175"/>
      <c r="S1036" s="175"/>
      <c r="T1036" s="176"/>
      <c r="AT1036" s="172" t="s">
        <v>201</v>
      </c>
      <c r="AU1036" s="172" t="s">
        <v>115</v>
      </c>
      <c r="AV1036" s="171" t="s">
        <v>113</v>
      </c>
      <c r="AW1036" s="171" t="s">
        <v>93</v>
      </c>
      <c r="AX1036" s="171" t="s">
        <v>111</v>
      </c>
      <c r="AY1036" s="172" t="s">
        <v>188</v>
      </c>
    </row>
    <row r="1037" spans="2:65" s="171" customFormat="1">
      <c r="B1037" s="170"/>
      <c r="D1037" s="167" t="s">
        <v>201</v>
      </c>
      <c r="E1037" s="172" t="s">
        <v>69</v>
      </c>
      <c r="F1037" s="173" t="s">
        <v>660</v>
      </c>
      <c r="H1037" s="172" t="s">
        <v>69</v>
      </c>
      <c r="I1037" s="241"/>
      <c r="L1037" s="170"/>
      <c r="M1037" s="174"/>
      <c r="N1037" s="175"/>
      <c r="O1037" s="175"/>
      <c r="P1037" s="175"/>
      <c r="Q1037" s="175"/>
      <c r="R1037" s="175"/>
      <c r="S1037" s="175"/>
      <c r="T1037" s="176"/>
      <c r="AT1037" s="172" t="s">
        <v>201</v>
      </c>
      <c r="AU1037" s="172" t="s">
        <v>115</v>
      </c>
      <c r="AV1037" s="171" t="s">
        <v>113</v>
      </c>
      <c r="AW1037" s="171" t="s">
        <v>93</v>
      </c>
      <c r="AX1037" s="171" t="s">
        <v>111</v>
      </c>
      <c r="AY1037" s="172" t="s">
        <v>188</v>
      </c>
    </row>
    <row r="1038" spans="2:65" s="178" customFormat="1">
      <c r="B1038" s="177"/>
      <c r="D1038" s="167" t="s">
        <v>201</v>
      </c>
      <c r="E1038" s="179" t="s">
        <v>69</v>
      </c>
      <c r="F1038" s="180" t="s">
        <v>661</v>
      </c>
      <c r="H1038" s="181">
        <v>1</v>
      </c>
      <c r="I1038" s="242"/>
      <c r="L1038" s="177"/>
      <c r="M1038" s="182"/>
      <c r="N1038" s="183"/>
      <c r="O1038" s="183"/>
      <c r="P1038" s="183"/>
      <c r="Q1038" s="183"/>
      <c r="R1038" s="183"/>
      <c r="S1038" s="183"/>
      <c r="T1038" s="184"/>
      <c r="AT1038" s="179" t="s">
        <v>201</v>
      </c>
      <c r="AU1038" s="179" t="s">
        <v>115</v>
      </c>
      <c r="AV1038" s="178" t="s">
        <v>115</v>
      </c>
      <c r="AW1038" s="178" t="s">
        <v>93</v>
      </c>
      <c r="AX1038" s="178" t="s">
        <v>111</v>
      </c>
      <c r="AY1038" s="179" t="s">
        <v>188</v>
      </c>
    </row>
    <row r="1039" spans="2:65" s="186" customFormat="1">
      <c r="B1039" s="185"/>
      <c r="D1039" s="167" t="s">
        <v>201</v>
      </c>
      <c r="E1039" s="187" t="s">
        <v>69</v>
      </c>
      <c r="F1039" s="188" t="s">
        <v>210</v>
      </c>
      <c r="H1039" s="189">
        <v>1</v>
      </c>
      <c r="I1039" s="243"/>
      <c r="L1039" s="185"/>
      <c r="M1039" s="190"/>
      <c r="N1039" s="191"/>
      <c r="O1039" s="191"/>
      <c r="P1039" s="191"/>
      <c r="Q1039" s="191"/>
      <c r="R1039" s="191"/>
      <c r="S1039" s="191"/>
      <c r="T1039" s="192"/>
      <c r="AT1039" s="187" t="s">
        <v>201</v>
      </c>
      <c r="AU1039" s="187" t="s">
        <v>115</v>
      </c>
      <c r="AV1039" s="186" t="s">
        <v>195</v>
      </c>
      <c r="AW1039" s="186" t="s">
        <v>93</v>
      </c>
      <c r="AX1039" s="186" t="s">
        <v>113</v>
      </c>
      <c r="AY1039" s="187" t="s">
        <v>188</v>
      </c>
    </row>
    <row r="1040" spans="2:65" s="101" customFormat="1" ht="16.5" customHeight="1">
      <c r="B1040" s="86"/>
      <c r="C1040" s="87" t="s">
        <v>733</v>
      </c>
      <c r="D1040" s="87" t="s">
        <v>190</v>
      </c>
      <c r="E1040" s="88" t="s">
        <v>663</v>
      </c>
      <c r="F1040" s="89" t="s">
        <v>664</v>
      </c>
      <c r="G1040" s="90" t="s">
        <v>304</v>
      </c>
      <c r="H1040" s="91">
        <v>197.97</v>
      </c>
      <c r="I1040" s="238"/>
      <c r="J1040" s="92">
        <f>ROUND(I1040*H1040,2)</f>
        <v>0</v>
      </c>
      <c r="K1040" s="89" t="s">
        <v>449</v>
      </c>
      <c r="L1040" s="61"/>
      <c r="M1040" s="239" t="s">
        <v>69</v>
      </c>
      <c r="N1040" s="164" t="s">
        <v>100</v>
      </c>
      <c r="O1040" s="100"/>
      <c r="P1040" s="165">
        <f>O1040*H1040</f>
        <v>0</v>
      </c>
      <c r="Q1040" s="165">
        <v>0</v>
      </c>
      <c r="R1040" s="165">
        <f>Q1040*H1040</f>
        <v>0</v>
      </c>
      <c r="S1040" s="165">
        <v>0</v>
      </c>
      <c r="T1040" s="166">
        <f>S1040*H1040</f>
        <v>0</v>
      </c>
      <c r="AR1040" s="55" t="s">
        <v>195</v>
      </c>
      <c r="AT1040" s="55" t="s">
        <v>190</v>
      </c>
      <c r="AU1040" s="55" t="s">
        <v>115</v>
      </c>
      <c r="AY1040" s="55" t="s">
        <v>188</v>
      </c>
      <c r="BE1040" s="93">
        <f>IF(N1040="základní",J1040,0)</f>
        <v>0</v>
      </c>
      <c r="BF1040" s="93">
        <f>IF(N1040="snížená",J1040,0)</f>
        <v>0</v>
      </c>
      <c r="BG1040" s="93">
        <f>IF(N1040="zákl. přenesená",J1040,0)</f>
        <v>0</v>
      </c>
      <c r="BH1040" s="93">
        <f>IF(N1040="sníž. přenesená",J1040,0)</f>
        <v>0</v>
      </c>
      <c r="BI1040" s="93">
        <f>IF(N1040="nulová",J1040,0)</f>
        <v>0</v>
      </c>
      <c r="BJ1040" s="55" t="s">
        <v>113</v>
      </c>
      <c r="BK1040" s="93">
        <f>ROUND(I1040*H1040,2)</f>
        <v>0</v>
      </c>
      <c r="BL1040" s="55" t="s">
        <v>195</v>
      </c>
      <c r="BM1040" s="55" t="s">
        <v>2477</v>
      </c>
    </row>
    <row r="1041" spans="2:51" s="101" customFormat="1">
      <c r="B1041" s="61"/>
      <c r="D1041" s="167" t="s">
        <v>197</v>
      </c>
      <c r="F1041" s="168" t="s">
        <v>666</v>
      </c>
      <c r="I1041" s="240"/>
      <c r="L1041" s="61"/>
      <c r="M1041" s="94"/>
      <c r="N1041" s="100"/>
      <c r="O1041" s="100"/>
      <c r="P1041" s="100"/>
      <c r="Q1041" s="100"/>
      <c r="R1041" s="100"/>
      <c r="S1041" s="100"/>
      <c r="T1041" s="69"/>
      <c r="AT1041" s="55" t="s">
        <v>197</v>
      </c>
      <c r="AU1041" s="55" t="s">
        <v>115</v>
      </c>
    </row>
    <row r="1042" spans="2:51" s="171" customFormat="1">
      <c r="B1042" s="170"/>
      <c r="D1042" s="167" t="s">
        <v>201</v>
      </c>
      <c r="E1042" s="172" t="s">
        <v>69</v>
      </c>
      <c r="F1042" s="173" t="s">
        <v>202</v>
      </c>
      <c r="H1042" s="172" t="s">
        <v>69</v>
      </c>
      <c r="I1042" s="241"/>
      <c r="L1042" s="170"/>
      <c r="M1042" s="174"/>
      <c r="N1042" s="175"/>
      <c r="O1042" s="175"/>
      <c r="P1042" s="175"/>
      <c r="Q1042" s="175"/>
      <c r="R1042" s="175"/>
      <c r="S1042" s="175"/>
      <c r="T1042" s="176"/>
      <c r="AT1042" s="172" t="s">
        <v>201</v>
      </c>
      <c r="AU1042" s="172" t="s">
        <v>115</v>
      </c>
      <c r="AV1042" s="171" t="s">
        <v>113</v>
      </c>
      <c r="AW1042" s="171" t="s">
        <v>93</v>
      </c>
      <c r="AX1042" s="171" t="s">
        <v>111</v>
      </c>
      <c r="AY1042" s="172" t="s">
        <v>188</v>
      </c>
    </row>
    <row r="1043" spans="2:51" s="171" customFormat="1">
      <c r="B1043" s="170"/>
      <c r="D1043" s="167" t="s">
        <v>201</v>
      </c>
      <c r="E1043" s="172" t="s">
        <v>69</v>
      </c>
      <c r="F1043" s="173" t="s">
        <v>2150</v>
      </c>
      <c r="H1043" s="172" t="s">
        <v>69</v>
      </c>
      <c r="I1043" s="241"/>
      <c r="L1043" s="170"/>
      <c r="M1043" s="174"/>
      <c r="N1043" s="175"/>
      <c r="O1043" s="175"/>
      <c r="P1043" s="175"/>
      <c r="Q1043" s="175"/>
      <c r="R1043" s="175"/>
      <c r="S1043" s="175"/>
      <c r="T1043" s="176"/>
      <c r="AT1043" s="172" t="s">
        <v>201</v>
      </c>
      <c r="AU1043" s="172" t="s">
        <v>115</v>
      </c>
      <c r="AV1043" s="171" t="s">
        <v>113</v>
      </c>
      <c r="AW1043" s="171" t="s">
        <v>93</v>
      </c>
      <c r="AX1043" s="171" t="s">
        <v>111</v>
      </c>
      <c r="AY1043" s="172" t="s">
        <v>188</v>
      </c>
    </row>
    <row r="1044" spans="2:51" s="171" customFormat="1">
      <c r="B1044" s="170"/>
      <c r="D1044" s="167" t="s">
        <v>201</v>
      </c>
      <c r="E1044" s="172" t="s">
        <v>69</v>
      </c>
      <c r="F1044" s="173" t="s">
        <v>2151</v>
      </c>
      <c r="H1044" s="172" t="s">
        <v>69</v>
      </c>
      <c r="I1044" s="241"/>
      <c r="L1044" s="170"/>
      <c r="M1044" s="174"/>
      <c r="N1044" s="175"/>
      <c r="O1044" s="175"/>
      <c r="P1044" s="175"/>
      <c r="Q1044" s="175"/>
      <c r="R1044" s="175"/>
      <c r="S1044" s="175"/>
      <c r="T1044" s="176"/>
      <c r="AT1044" s="172" t="s">
        <v>201</v>
      </c>
      <c r="AU1044" s="172" t="s">
        <v>115</v>
      </c>
      <c r="AV1044" s="171" t="s">
        <v>113</v>
      </c>
      <c r="AW1044" s="171" t="s">
        <v>93</v>
      </c>
      <c r="AX1044" s="171" t="s">
        <v>111</v>
      </c>
      <c r="AY1044" s="172" t="s">
        <v>188</v>
      </c>
    </row>
    <row r="1045" spans="2:51" s="171" customFormat="1">
      <c r="B1045" s="170"/>
      <c r="D1045" s="167" t="s">
        <v>201</v>
      </c>
      <c r="E1045" s="172" t="s">
        <v>69</v>
      </c>
      <c r="F1045" s="173" t="s">
        <v>478</v>
      </c>
      <c r="H1045" s="172" t="s">
        <v>69</v>
      </c>
      <c r="I1045" s="241"/>
      <c r="L1045" s="170"/>
      <c r="M1045" s="174"/>
      <c r="N1045" s="175"/>
      <c r="O1045" s="175"/>
      <c r="P1045" s="175"/>
      <c r="Q1045" s="175"/>
      <c r="R1045" s="175"/>
      <c r="S1045" s="175"/>
      <c r="T1045" s="176"/>
      <c r="AT1045" s="172" t="s">
        <v>201</v>
      </c>
      <c r="AU1045" s="172" t="s">
        <v>115</v>
      </c>
      <c r="AV1045" s="171" t="s">
        <v>113</v>
      </c>
      <c r="AW1045" s="171" t="s">
        <v>93</v>
      </c>
      <c r="AX1045" s="171" t="s">
        <v>111</v>
      </c>
      <c r="AY1045" s="172" t="s">
        <v>188</v>
      </c>
    </row>
    <row r="1046" spans="2:51" s="178" customFormat="1">
      <c r="B1046" s="177"/>
      <c r="D1046" s="167" t="s">
        <v>201</v>
      </c>
      <c r="E1046" s="179" t="s">
        <v>69</v>
      </c>
      <c r="F1046" s="180" t="s">
        <v>69</v>
      </c>
      <c r="H1046" s="181">
        <v>0</v>
      </c>
      <c r="I1046" s="242"/>
      <c r="L1046" s="177"/>
      <c r="M1046" s="182"/>
      <c r="N1046" s="183"/>
      <c r="O1046" s="183"/>
      <c r="P1046" s="183"/>
      <c r="Q1046" s="183"/>
      <c r="R1046" s="183"/>
      <c r="S1046" s="183"/>
      <c r="T1046" s="184"/>
      <c r="AT1046" s="179" t="s">
        <v>201</v>
      </c>
      <c r="AU1046" s="179" t="s">
        <v>115</v>
      </c>
      <c r="AV1046" s="178" t="s">
        <v>115</v>
      </c>
      <c r="AW1046" s="178" t="s">
        <v>93</v>
      </c>
      <c r="AX1046" s="178" t="s">
        <v>111</v>
      </c>
      <c r="AY1046" s="179" t="s">
        <v>188</v>
      </c>
    </row>
    <row r="1047" spans="2:51" s="171" customFormat="1" ht="27">
      <c r="B1047" s="170"/>
      <c r="D1047" s="167" t="s">
        <v>201</v>
      </c>
      <c r="E1047" s="172" t="s">
        <v>69</v>
      </c>
      <c r="F1047" s="173" t="s">
        <v>2469</v>
      </c>
      <c r="H1047" s="172" t="s">
        <v>69</v>
      </c>
      <c r="I1047" s="241"/>
      <c r="L1047" s="170"/>
      <c r="M1047" s="174"/>
      <c r="N1047" s="175"/>
      <c r="O1047" s="175"/>
      <c r="P1047" s="175"/>
      <c r="Q1047" s="175"/>
      <c r="R1047" s="175"/>
      <c r="S1047" s="175"/>
      <c r="T1047" s="176"/>
      <c r="AT1047" s="172" t="s">
        <v>201</v>
      </c>
      <c r="AU1047" s="172" t="s">
        <v>115</v>
      </c>
      <c r="AV1047" s="171" t="s">
        <v>113</v>
      </c>
      <c r="AW1047" s="171" t="s">
        <v>93</v>
      </c>
      <c r="AX1047" s="171" t="s">
        <v>111</v>
      </c>
      <c r="AY1047" s="172" t="s">
        <v>188</v>
      </c>
    </row>
    <row r="1048" spans="2:51" s="171" customFormat="1">
      <c r="B1048" s="170"/>
      <c r="D1048" s="167" t="s">
        <v>201</v>
      </c>
      <c r="E1048" s="172" t="s">
        <v>69</v>
      </c>
      <c r="F1048" s="173" t="s">
        <v>659</v>
      </c>
      <c r="H1048" s="172" t="s">
        <v>69</v>
      </c>
      <c r="I1048" s="241"/>
      <c r="L1048" s="170"/>
      <c r="M1048" s="174"/>
      <c r="N1048" s="175"/>
      <c r="O1048" s="175"/>
      <c r="P1048" s="175"/>
      <c r="Q1048" s="175"/>
      <c r="R1048" s="175"/>
      <c r="S1048" s="175"/>
      <c r="T1048" s="176"/>
      <c r="AT1048" s="172" t="s">
        <v>201</v>
      </c>
      <c r="AU1048" s="172" t="s">
        <v>115</v>
      </c>
      <c r="AV1048" s="171" t="s">
        <v>113</v>
      </c>
      <c r="AW1048" s="171" t="s">
        <v>93</v>
      </c>
      <c r="AX1048" s="171" t="s">
        <v>111</v>
      </c>
      <c r="AY1048" s="172" t="s">
        <v>188</v>
      </c>
    </row>
    <row r="1049" spans="2:51" s="171" customFormat="1">
      <c r="B1049" s="170"/>
      <c r="D1049" s="167" t="s">
        <v>201</v>
      </c>
      <c r="E1049" s="172" t="s">
        <v>69</v>
      </c>
      <c r="F1049" s="173" t="s">
        <v>8515</v>
      </c>
      <c r="H1049" s="172" t="s">
        <v>69</v>
      </c>
      <c r="I1049" s="241"/>
      <c r="L1049" s="170"/>
      <c r="M1049" s="174"/>
      <c r="N1049" s="175"/>
      <c r="O1049" s="175"/>
      <c r="P1049" s="175"/>
      <c r="Q1049" s="175"/>
      <c r="R1049" s="175"/>
      <c r="S1049" s="175"/>
      <c r="T1049" s="176"/>
      <c r="AT1049" s="172" t="s">
        <v>201</v>
      </c>
      <c r="AU1049" s="172" t="s">
        <v>115</v>
      </c>
      <c r="AV1049" s="171" t="s">
        <v>113</v>
      </c>
      <c r="AW1049" s="171" t="s">
        <v>93</v>
      </c>
      <c r="AX1049" s="171" t="s">
        <v>111</v>
      </c>
      <c r="AY1049" s="172" t="s">
        <v>188</v>
      </c>
    </row>
    <row r="1050" spans="2:51" s="178" customFormat="1">
      <c r="B1050" s="177"/>
      <c r="D1050" s="167" t="s">
        <v>201</v>
      </c>
      <c r="E1050" s="179" t="s">
        <v>69</v>
      </c>
      <c r="F1050" s="180" t="s">
        <v>2478</v>
      </c>
      <c r="H1050" s="181">
        <v>15.2</v>
      </c>
      <c r="I1050" s="242"/>
      <c r="L1050" s="177"/>
      <c r="M1050" s="182"/>
      <c r="N1050" s="183"/>
      <c r="O1050" s="183"/>
      <c r="P1050" s="183"/>
      <c r="Q1050" s="183"/>
      <c r="R1050" s="183"/>
      <c r="S1050" s="183"/>
      <c r="T1050" s="184"/>
      <c r="AT1050" s="179" t="s">
        <v>201</v>
      </c>
      <c r="AU1050" s="179" t="s">
        <v>115</v>
      </c>
      <c r="AV1050" s="178" t="s">
        <v>115</v>
      </c>
      <c r="AW1050" s="178" t="s">
        <v>93</v>
      </c>
      <c r="AX1050" s="178" t="s">
        <v>111</v>
      </c>
      <c r="AY1050" s="179" t="s">
        <v>188</v>
      </c>
    </row>
    <row r="1051" spans="2:51" s="194" customFormat="1">
      <c r="B1051" s="193"/>
      <c r="D1051" s="167" t="s">
        <v>201</v>
      </c>
      <c r="E1051" s="195" t="s">
        <v>69</v>
      </c>
      <c r="F1051" s="196" t="s">
        <v>253</v>
      </c>
      <c r="H1051" s="197">
        <v>15.2</v>
      </c>
      <c r="I1051" s="244"/>
      <c r="L1051" s="193"/>
      <c r="M1051" s="198"/>
      <c r="N1051" s="199"/>
      <c r="O1051" s="199"/>
      <c r="P1051" s="199"/>
      <c r="Q1051" s="199"/>
      <c r="R1051" s="199"/>
      <c r="S1051" s="199"/>
      <c r="T1051" s="200"/>
      <c r="AT1051" s="195" t="s">
        <v>201</v>
      </c>
      <c r="AU1051" s="195" t="s">
        <v>115</v>
      </c>
      <c r="AV1051" s="194" t="s">
        <v>228</v>
      </c>
      <c r="AW1051" s="194" t="s">
        <v>93</v>
      </c>
      <c r="AX1051" s="194" t="s">
        <v>111</v>
      </c>
      <c r="AY1051" s="195" t="s">
        <v>188</v>
      </c>
    </row>
    <row r="1052" spans="2:51" s="178" customFormat="1">
      <c r="B1052" s="177"/>
      <c r="D1052" s="167" t="s">
        <v>201</v>
      </c>
      <c r="E1052" s="179" t="s">
        <v>69</v>
      </c>
      <c r="F1052" s="180" t="s">
        <v>69</v>
      </c>
      <c r="H1052" s="181">
        <v>0</v>
      </c>
      <c r="I1052" s="242"/>
      <c r="L1052" s="177"/>
      <c r="M1052" s="182"/>
      <c r="N1052" s="183"/>
      <c r="O1052" s="183"/>
      <c r="P1052" s="183"/>
      <c r="Q1052" s="183"/>
      <c r="R1052" s="183"/>
      <c r="S1052" s="183"/>
      <c r="T1052" s="184"/>
      <c r="AT1052" s="179" t="s">
        <v>201</v>
      </c>
      <c r="AU1052" s="179" t="s">
        <v>115</v>
      </c>
      <c r="AV1052" s="178" t="s">
        <v>115</v>
      </c>
      <c r="AW1052" s="178" t="s">
        <v>93</v>
      </c>
      <c r="AX1052" s="178" t="s">
        <v>111</v>
      </c>
      <c r="AY1052" s="179" t="s">
        <v>188</v>
      </c>
    </row>
    <row r="1053" spans="2:51" s="171" customFormat="1">
      <c r="B1053" s="170"/>
      <c r="D1053" s="167" t="s">
        <v>201</v>
      </c>
      <c r="E1053" s="172" t="s">
        <v>69</v>
      </c>
      <c r="F1053" s="173" t="s">
        <v>2307</v>
      </c>
      <c r="H1053" s="172" t="s">
        <v>69</v>
      </c>
      <c r="I1053" s="241"/>
      <c r="L1053" s="170"/>
      <c r="M1053" s="174"/>
      <c r="N1053" s="175"/>
      <c r="O1053" s="175"/>
      <c r="P1053" s="175"/>
      <c r="Q1053" s="175"/>
      <c r="R1053" s="175"/>
      <c r="S1053" s="175"/>
      <c r="T1053" s="176"/>
      <c r="AT1053" s="172" t="s">
        <v>201</v>
      </c>
      <c r="AU1053" s="172" t="s">
        <v>115</v>
      </c>
      <c r="AV1053" s="171" t="s">
        <v>113</v>
      </c>
      <c r="AW1053" s="171" t="s">
        <v>93</v>
      </c>
      <c r="AX1053" s="171" t="s">
        <v>111</v>
      </c>
      <c r="AY1053" s="172" t="s">
        <v>188</v>
      </c>
    </row>
    <row r="1054" spans="2:51" s="171" customFormat="1">
      <c r="B1054" s="170"/>
      <c r="D1054" s="167" t="s">
        <v>201</v>
      </c>
      <c r="E1054" s="172" t="s">
        <v>69</v>
      </c>
      <c r="F1054" s="173" t="s">
        <v>659</v>
      </c>
      <c r="H1054" s="172" t="s">
        <v>69</v>
      </c>
      <c r="I1054" s="241"/>
      <c r="L1054" s="170"/>
      <c r="M1054" s="174"/>
      <c r="N1054" s="175"/>
      <c r="O1054" s="175"/>
      <c r="P1054" s="175"/>
      <c r="Q1054" s="175"/>
      <c r="R1054" s="175"/>
      <c r="S1054" s="175"/>
      <c r="T1054" s="176"/>
      <c r="AT1054" s="172" t="s">
        <v>201</v>
      </c>
      <c r="AU1054" s="172" t="s">
        <v>115</v>
      </c>
      <c r="AV1054" s="171" t="s">
        <v>113</v>
      </c>
      <c r="AW1054" s="171" t="s">
        <v>93</v>
      </c>
      <c r="AX1054" s="171" t="s">
        <v>111</v>
      </c>
      <c r="AY1054" s="172" t="s">
        <v>188</v>
      </c>
    </row>
    <row r="1055" spans="2:51" s="171" customFormat="1">
      <c r="B1055" s="170"/>
      <c r="D1055" s="167" t="s">
        <v>201</v>
      </c>
      <c r="E1055" s="172" t="s">
        <v>69</v>
      </c>
      <c r="F1055" s="173" t="s">
        <v>8515</v>
      </c>
      <c r="H1055" s="172" t="s">
        <v>69</v>
      </c>
      <c r="I1055" s="241"/>
      <c r="L1055" s="170"/>
      <c r="M1055" s="174"/>
      <c r="N1055" s="175"/>
      <c r="O1055" s="175"/>
      <c r="P1055" s="175"/>
      <c r="Q1055" s="175"/>
      <c r="R1055" s="175"/>
      <c r="S1055" s="175"/>
      <c r="T1055" s="176"/>
      <c r="AT1055" s="172" t="s">
        <v>201</v>
      </c>
      <c r="AU1055" s="172" t="s">
        <v>115</v>
      </c>
      <c r="AV1055" s="171" t="s">
        <v>113</v>
      </c>
      <c r="AW1055" s="171" t="s">
        <v>93</v>
      </c>
      <c r="AX1055" s="171" t="s">
        <v>111</v>
      </c>
      <c r="AY1055" s="172" t="s">
        <v>188</v>
      </c>
    </row>
    <row r="1056" spans="2:51" s="178" customFormat="1">
      <c r="B1056" s="177"/>
      <c r="D1056" s="167" t="s">
        <v>201</v>
      </c>
      <c r="E1056" s="179" t="s">
        <v>69</v>
      </c>
      <c r="F1056" s="180" t="s">
        <v>2479</v>
      </c>
      <c r="H1056" s="181">
        <v>11.752000000000001</v>
      </c>
      <c r="I1056" s="242"/>
      <c r="L1056" s="177"/>
      <c r="M1056" s="182"/>
      <c r="N1056" s="183"/>
      <c r="O1056" s="183"/>
      <c r="P1056" s="183"/>
      <c r="Q1056" s="183"/>
      <c r="R1056" s="183"/>
      <c r="S1056" s="183"/>
      <c r="T1056" s="184"/>
      <c r="AT1056" s="179" t="s">
        <v>201</v>
      </c>
      <c r="AU1056" s="179" t="s">
        <v>115</v>
      </c>
      <c r="AV1056" s="178" t="s">
        <v>115</v>
      </c>
      <c r="AW1056" s="178" t="s">
        <v>93</v>
      </c>
      <c r="AX1056" s="178" t="s">
        <v>111</v>
      </c>
      <c r="AY1056" s="179" t="s">
        <v>188</v>
      </c>
    </row>
    <row r="1057" spans="2:51" s="178" customFormat="1">
      <c r="B1057" s="177"/>
      <c r="D1057" s="167" t="s">
        <v>201</v>
      </c>
      <c r="E1057" s="179" t="s">
        <v>69</v>
      </c>
      <c r="F1057" s="180" t="s">
        <v>2480</v>
      </c>
      <c r="H1057" s="181">
        <v>1.716</v>
      </c>
      <c r="I1057" s="242"/>
      <c r="L1057" s="177"/>
      <c r="M1057" s="182"/>
      <c r="N1057" s="183"/>
      <c r="O1057" s="183"/>
      <c r="P1057" s="183"/>
      <c r="Q1057" s="183"/>
      <c r="R1057" s="183"/>
      <c r="S1057" s="183"/>
      <c r="T1057" s="184"/>
      <c r="AT1057" s="179" t="s">
        <v>201</v>
      </c>
      <c r="AU1057" s="179" t="s">
        <v>115</v>
      </c>
      <c r="AV1057" s="178" t="s">
        <v>115</v>
      </c>
      <c r="AW1057" s="178" t="s">
        <v>93</v>
      </c>
      <c r="AX1057" s="178" t="s">
        <v>111</v>
      </c>
      <c r="AY1057" s="179" t="s">
        <v>188</v>
      </c>
    </row>
    <row r="1058" spans="2:51" s="178" customFormat="1">
      <c r="B1058" s="177"/>
      <c r="D1058" s="167" t="s">
        <v>201</v>
      </c>
      <c r="E1058" s="179" t="s">
        <v>69</v>
      </c>
      <c r="F1058" s="180" t="s">
        <v>2481</v>
      </c>
      <c r="H1058" s="181">
        <v>12.167999999999999</v>
      </c>
      <c r="I1058" s="242"/>
      <c r="L1058" s="177"/>
      <c r="M1058" s="182"/>
      <c r="N1058" s="183"/>
      <c r="O1058" s="183"/>
      <c r="P1058" s="183"/>
      <c r="Q1058" s="183"/>
      <c r="R1058" s="183"/>
      <c r="S1058" s="183"/>
      <c r="T1058" s="184"/>
      <c r="AT1058" s="179" t="s">
        <v>201</v>
      </c>
      <c r="AU1058" s="179" t="s">
        <v>115</v>
      </c>
      <c r="AV1058" s="178" t="s">
        <v>115</v>
      </c>
      <c r="AW1058" s="178" t="s">
        <v>93</v>
      </c>
      <c r="AX1058" s="178" t="s">
        <v>111</v>
      </c>
      <c r="AY1058" s="179" t="s">
        <v>188</v>
      </c>
    </row>
    <row r="1059" spans="2:51" s="178" customFormat="1">
      <c r="B1059" s="177"/>
      <c r="D1059" s="167" t="s">
        <v>201</v>
      </c>
      <c r="E1059" s="179" t="s">
        <v>69</v>
      </c>
      <c r="F1059" s="180" t="s">
        <v>2482</v>
      </c>
      <c r="H1059" s="181">
        <v>1.716</v>
      </c>
      <c r="I1059" s="242"/>
      <c r="L1059" s="177"/>
      <c r="M1059" s="182"/>
      <c r="N1059" s="183"/>
      <c r="O1059" s="183"/>
      <c r="P1059" s="183"/>
      <c r="Q1059" s="183"/>
      <c r="R1059" s="183"/>
      <c r="S1059" s="183"/>
      <c r="T1059" s="184"/>
      <c r="AT1059" s="179" t="s">
        <v>201</v>
      </c>
      <c r="AU1059" s="179" t="s">
        <v>115</v>
      </c>
      <c r="AV1059" s="178" t="s">
        <v>115</v>
      </c>
      <c r="AW1059" s="178" t="s">
        <v>93</v>
      </c>
      <c r="AX1059" s="178" t="s">
        <v>111</v>
      </c>
      <c r="AY1059" s="179" t="s">
        <v>188</v>
      </c>
    </row>
    <row r="1060" spans="2:51" s="178" customFormat="1">
      <c r="B1060" s="177"/>
      <c r="D1060" s="167" t="s">
        <v>201</v>
      </c>
      <c r="E1060" s="179" t="s">
        <v>69</v>
      </c>
      <c r="F1060" s="180" t="s">
        <v>2483</v>
      </c>
      <c r="H1060" s="181">
        <v>19.760000000000002</v>
      </c>
      <c r="I1060" s="242"/>
      <c r="L1060" s="177"/>
      <c r="M1060" s="182"/>
      <c r="N1060" s="183"/>
      <c r="O1060" s="183"/>
      <c r="P1060" s="183"/>
      <c r="Q1060" s="183"/>
      <c r="R1060" s="183"/>
      <c r="S1060" s="183"/>
      <c r="T1060" s="184"/>
      <c r="AT1060" s="179" t="s">
        <v>201</v>
      </c>
      <c r="AU1060" s="179" t="s">
        <v>115</v>
      </c>
      <c r="AV1060" s="178" t="s">
        <v>115</v>
      </c>
      <c r="AW1060" s="178" t="s">
        <v>93</v>
      </c>
      <c r="AX1060" s="178" t="s">
        <v>111</v>
      </c>
      <c r="AY1060" s="179" t="s">
        <v>188</v>
      </c>
    </row>
    <row r="1061" spans="2:51" s="194" customFormat="1">
      <c r="B1061" s="193"/>
      <c r="D1061" s="167" t="s">
        <v>201</v>
      </c>
      <c r="E1061" s="195" t="s">
        <v>69</v>
      </c>
      <c r="F1061" s="196" t="s">
        <v>253</v>
      </c>
      <c r="H1061" s="197">
        <v>47.112000000000002</v>
      </c>
      <c r="I1061" s="244"/>
      <c r="L1061" s="193"/>
      <c r="M1061" s="198"/>
      <c r="N1061" s="199"/>
      <c r="O1061" s="199"/>
      <c r="P1061" s="199"/>
      <c r="Q1061" s="199"/>
      <c r="R1061" s="199"/>
      <c r="S1061" s="199"/>
      <c r="T1061" s="200"/>
      <c r="AT1061" s="195" t="s">
        <v>201</v>
      </c>
      <c r="AU1061" s="195" t="s">
        <v>115</v>
      </c>
      <c r="AV1061" s="194" t="s">
        <v>228</v>
      </c>
      <c r="AW1061" s="194" t="s">
        <v>93</v>
      </c>
      <c r="AX1061" s="194" t="s">
        <v>111</v>
      </c>
      <c r="AY1061" s="195" t="s">
        <v>188</v>
      </c>
    </row>
    <row r="1062" spans="2:51" s="178" customFormat="1">
      <c r="B1062" s="177"/>
      <c r="D1062" s="167" t="s">
        <v>201</v>
      </c>
      <c r="E1062" s="179" t="s">
        <v>69</v>
      </c>
      <c r="F1062" s="180" t="s">
        <v>69</v>
      </c>
      <c r="H1062" s="181">
        <v>0</v>
      </c>
      <c r="I1062" s="242"/>
      <c r="L1062" s="177"/>
      <c r="M1062" s="182"/>
      <c r="N1062" s="183"/>
      <c r="O1062" s="183"/>
      <c r="P1062" s="183"/>
      <c r="Q1062" s="183"/>
      <c r="R1062" s="183"/>
      <c r="S1062" s="183"/>
      <c r="T1062" s="184"/>
      <c r="AT1062" s="179" t="s">
        <v>201</v>
      </c>
      <c r="AU1062" s="179" t="s">
        <v>115</v>
      </c>
      <c r="AV1062" s="178" t="s">
        <v>115</v>
      </c>
      <c r="AW1062" s="178" t="s">
        <v>93</v>
      </c>
      <c r="AX1062" s="178" t="s">
        <v>111</v>
      </c>
      <c r="AY1062" s="179" t="s">
        <v>188</v>
      </c>
    </row>
    <row r="1063" spans="2:51" s="171" customFormat="1">
      <c r="B1063" s="170"/>
      <c r="D1063" s="167" t="s">
        <v>201</v>
      </c>
      <c r="E1063" s="172" t="s">
        <v>69</v>
      </c>
      <c r="F1063" s="173" t="s">
        <v>2338</v>
      </c>
      <c r="H1063" s="172" t="s">
        <v>69</v>
      </c>
      <c r="I1063" s="241"/>
      <c r="L1063" s="170"/>
      <c r="M1063" s="174"/>
      <c r="N1063" s="175"/>
      <c r="O1063" s="175"/>
      <c r="P1063" s="175"/>
      <c r="Q1063" s="175"/>
      <c r="R1063" s="175"/>
      <c r="S1063" s="175"/>
      <c r="T1063" s="176"/>
      <c r="AT1063" s="172" t="s">
        <v>201</v>
      </c>
      <c r="AU1063" s="172" t="s">
        <v>115</v>
      </c>
      <c r="AV1063" s="171" t="s">
        <v>113</v>
      </c>
      <c r="AW1063" s="171" t="s">
        <v>93</v>
      </c>
      <c r="AX1063" s="171" t="s">
        <v>111</v>
      </c>
      <c r="AY1063" s="172" t="s">
        <v>188</v>
      </c>
    </row>
    <row r="1064" spans="2:51" s="171" customFormat="1">
      <c r="B1064" s="170"/>
      <c r="D1064" s="167" t="s">
        <v>201</v>
      </c>
      <c r="E1064" s="172" t="s">
        <v>69</v>
      </c>
      <c r="F1064" s="173" t="s">
        <v>659</v>
      </c>
      <c r="H1064" s="172" t="s">
        <v>69</v>
      </c>
      <c r="I1064" s="241"/>
      <c r="L1064" s="170"/>
      <c r="M1064" s="174"/>
      <c r="N1064" s="175"/>
      <c r="O1064" s="175"/>
      <c r="P1064" s="175"/>
      <c r="Q1064" s="175"/>
      <c r="R1064" s="175"/>
      <c r="S1064" s="175"/>
      <c r="T1064" s="176"/>
      <c r="AT1064" s="172" t="s">
        <v>201</v>
      </c>
      <c r="AU1064" s="172" t="s">
        <v>115</v>
      </c>
      <c r="AV1064" s="171" t="s">
        <v>113</v>
      </c>
      <c r="AW1064" s="171" t="s">
        <v>93</v>
      </c>
      <c r="AX1064" s="171" t="s">
        <v>111</v>
      </c>
      <c r="AY1064" s="172" t="s">
        <v>188</v>
      </c>
    </row>
    <row r="1065" spans="2:51" s="171" customFormat="1">
      <c r="B1065" s="170"/>
      <c r="D1065" s="167" t="s">
        <v>201</v>
      </c>
      <c r="E1065" s="172" t="s">
        <v>69</v>
      </c>
      <c r="F1065" s="173" t="s">
        <v>8515</v>
      </c>
      <c r="H1065" s="172" t="s">
        <v>69</v>
      </c>
      <c r="I1065" s="241"/>
      <c r="L1065" s="170"/>
      <c r="M1065" s="174"/>
      <c r="N1065" s="175"/>
      <c r="O1065" s="175"/>
      <c r="P1065" s="175"/>
      <c r="Q1065" s="175"/>
      <c r="R1065" s="175"/>
      <c r="S1065" s="175"/>
      <c r="T1065" s="176"/>
      <c r="AT1065" s="172" t="s">
        <v>201</v>
      </c>
      <c r="AU1065" s="172" t="s">
        <v>115</v>
      </c>
      <c r="AV1065" s="171" t="s">
        <v>113</v>
      </c>
      <c r="AW1065" s="171" t="s">
        <v>93</v>
      </c>
      <c r="AX1065" s="171" t="s">
        <v>111</v>
      </c>
      <c r="AY1065" s="172" t="s">
        <v>188</v>
      </c>
    </row>
    <row r="1066" spans="2:51" s="178" customFormat="1">
      <c r="B1066" s="177"/>
      <c r="D1066" s="167" t="s">
        <v>201</v>
      </c>
      <c r="E1066" s="179" t="s">
        <v>69</v>
      </c>
      <c r="F1066" s="180" t="s">
        <v>2484</v>
      </c>
      <c r="H1066" s="181">
        <v>0.251</v>
      </c>
      <c r="I1066" s="242"/>
      <c r="L1066" s="177"/>
      <c r="M1066" s="182"/>
      <c r="N1066" s="183"/>
      <c r="O1066" s="183"/>
      <c r="P1066" s="183"/>
      <c r="Q1066" s="183"/>
      <c r="R1066" s="183"/>
      <c r="S1066" s="183"/>
      <c r="T1066" s="184"/>
      <c r="AT1066" s="179" t="s">
        <v>201</v>
      </c>
      <c r="AU1066" s="179" t="s">
        <v>115</v>
      </c>
      <c r="AV1066" s="178" t="s">
        <v>115</v>
      </c>
      <c r="AW1066" s="178" t="s">
        <v>93</v>
      </c>
      <c r="AX1066" s="178" t="s">
        <v>111</v>
      </c>
      <c r="AY1066" s="179" t="s">
        <v>188</v>
      </c>
    </row>
    <row r="1067" spans="2:51" s="178" customFormat="1">
      <c r="B1067" s="177"/>
      <c r="D1067" s="167" t="s">
        <v>201</v>
      </c>
      <c r="E1067" s="179" t="s">
        <v>69</v>
      </c>
      <c r="F1067" s="180" t="s">
        <v>2485</v>
      </c>
      <c r="H1067" s="181">
        <v>0.42699999999999999</v>
      </c>
      <c r="I1067" s="242"/>
      <c r="L1067" s="177"/>
      <c r="M1067" s="182"/>
      <c r="N1067" s="183"/>
      <c r="O1067" s="183"/>
      <c r="P1067" s="183"/>
      <c r="Q1067" s="183"/>
      <c r="R1067" s="183"/>
      <c r="S1067" s="183"/>
      <c r="T1067" s="184"/>
      <c r="AT1067" s="179" t="s">
        <v>201</v>
      </c>
      <c r="AU1067" s="179" t="s">
        <v>115</v>
      </c>
      <c r="AV1067" s="178" t="s">
        <v>115</v>
      </c>
      <c r="AW1067" s="178" t="s">
        <v>93</v>
      </c>
      <c r="AX1067" s="178" t="s">
        <v>111</v>
      </c>
      <c r="AY1067" s="179" t="s">
        <v>188</v>
      </c>
    </row>
    <row r="1068" spans="2:51" s="178" customFormat="1" ht="27">
      <c r="B1068" s="177"/>
      <c r="D1068" s="167" t="s">
        <v>201</v>
      </c>
      <c r="E1068" s="179" t="s">
        <v>69</v>
      </c>
      <c r="F1068" s="180" t="s">
        <v>2486</v>
      </c>
      <c r="H1068" s="181">
        <v>6.07</v>
      </c>
      <c r="I1068" s="242"/>
      <c r="L1068" s="177"/>
      <c r="M1068" s="182"/>
      <c r="N1068" s="183"/>
      <c r="O1068" s="183"/>
      <c r="P1068" s="183"/>
      <c r="Q1068" s="183"/>
      <c r="R1068" s="183"/>
      <c r="S1068" s="183"/>
      <c r="T1068" s="184"/>
      <c r="AT1068" s="179" t="s">
        <v>201</v>
      </c>
      <c r="AU1068" s="179" t="s">
        <v>115</v>
      </c>
      <c r="AV1068" s="178" t="s">
        <v>115</v>
      </c>
      <c r="AW1068" s="178" t="s">
        <v>93</v>
      </c>
      <c r="AX1068" s="178" t="s">
        <v>111</v>
      </c>
      <c r="AY1068" s="179" t="s">
        <v>188</v>
      </c>
    </row>
    <row r="1069" spans="2:51" s="178" customFormat="1">
      <c r="B1069" s="177"/>
      <c r="D1069" s="167" t="s">
        <v>201</v>
      </c>
      <c r="E1069" s="179" t="s">
        <v>69</v>
      </c>
      <c r="F1069" s="180" t="s">
        <v>2487</v>
      </c>
      <c r="H1069" s="181">
        <v>28.84</v>
      </c>
      <c r="I1069" s="242"/>
      <c r="L1069" s="177"/>
      <c r="M1069" s="182"/>
      <c r="N1069" s="183"/>
      <c r="O1069" s="183"/>
      <c r="P1069" s="183"/>
      <c r="Q1069" s="183"/>
      <c r="R1069" s="183"/>
      <c r="S1069" s="183"/>
      <c r="T1069" s="184"/>
      <c r="AT1069" s="179" t="s">
        <v>201</v>
      </c>
      <c r="AU1069" s="179" t="s">
        <v>115</v>
      </c>
      <c r="AV1069" s="178" t="s">
        <v>115</v>
      </c>
      <c r="AW1069" s="178" t="s">
        <v>93</v>
      </c>
      <c r="AX1069" s="178" t="s">
        <v>111</v>
      </c>
      <c r="AY1069" s="179" t="s">
        <v>188</v>
      </c>
    </row>
    <row r="1070" spans="2:51" s="178" customFormat="1">
      <c r="B1070" s="177"/>
      <c r="D1070" s="167" t="s">
        <v>201</v>
      </c>
      <c r="E1070" s="179" t="s">
        <v>69</v>
      </c>
      <c r="F1070" s="180" t="s">
        <v>2488</v>
      </c>
      <c r="H1070" s="181">
        <v>1.744</v>
      </c>
      <c r="I1070" s="242"/>
      <c r="L1070" s="177"/>
      <c r="M1070" s="182"/>
      <c r="N1070" s="183"/>
      <c r="O1070" s="183"/>
      <c r="P1070" s="183"/>
      <c r="Q1070" s="183"/>
      <c r="R1070" s="183"/>
      <c r="S1070" s="183"/>
      <c r="T1070" s="184"/>
      <c r="AT1070" s="179" t="s">
        <v>201</v>
      </c>
      <c r="AU1070" s="179" t="s">
        <v>115</v>
      </c>
      <c r="AV1070" s="178" t="s">
        <v>115</v>
      </c>
      <c r="AW1070" s="178" t="s">
        <v>93</v>
      </c>
      <c r="AX1070" s="178" t="s">
        <v>111</v>
      </c>
      <c r="AY1070" s="179" t="s">
        <v>188</v>
      </c>
    </row>
    <row r="1071" spans="2:51" s="178" customFormat="1">
      <c r="B1071" s="177"/>
      <c r="D1071" s="167" t="s">
        <v>201</v>
      </c>
      <c r="E1071" s="179" t="s">
        <v>69</v>
      </c>
      <c r="F1071" s="180" t="s">
        <v>2489</v>
      </c>
      <c r="H1071" s="181">
        <v>4.7750000000000004</v>
      </c>
      <c r="I1071" s="242"/>
      <c r="L1071" s="177"/>
      <c r="M1071" s="182"/>
      <c r="N1071" s="183"/>
      <c r="O1071" s="183"/>
      <c r="P1071" s="183"/>
      <c r="Q1071" s="183"/>
      <c r="R1071" s="183"/>
      <c r="S1071" s="183"/>
      <c r="T1071" s="184"/>
      <c r="AT1071" s="179" t="s">
        <v>201</v>
      </c>
      <c r="AU1071" s="179" t="s">
        <v>115</v>
      </c>
      <c r="AV1071" s="178" t="s">
        <v>115</v>
      </c>
      <c r="AW1071" s="178" t="s">
        <v>93</v>
      </c>
      <c r="AX1071" s="178" t="s">
        <v>111</v>
      </c>
      <c r="AY1071" s="179" t="s">
        <v>188</v>
      </c>
    </row>
    <row r="1072" spans="2:51" s="178" customFormat="1">
      <c r="B1072" s="177"/>
      <c r="D1072" s="167" t="s">
        <v>201</v>
      </c>
      <c r="E1072" s="179" t="s">
        <v>69</v>
      </c>
      <c r="F1072" s="180" t="s">
        <v>2490</v>
      </c>
      <c r="H1072" s="181">
        <v>64.936999999999998</v>
      </c>
      <c r="I1072" s="242"/>
      <c r="L1072" s="177"/>
      <c r="M1072" s="182"/>
      <c r="N1072" s="183"/>
      <c r="O1072" s="183"/>
      <c r="P1072" s="183"/>
      <c r="Q1072" s="183"/>
      <c r="R1072" s="183"/>
      <c r="S1072" s="183"/>
      <c r="T1072" s="184"/>
      <c r="AT1072" s="179" t="s">
        <v>201</v>
      </c>
      <c r="AU1072" s="179" t="s">
        <v>115</v>
      </c>
      <c r="AV1072" s="178" t="s">
        <v>115</v>
      </c>
      <c r="AW1072" s="178" t="s">
        <v>93</v>
      </c>
      <c r="AX1072" s="178" t="s">
        <v>111</v>
      </c>
      <c r="AY1072" s="179" t="s">
        <v>188</v>
      </c>
    </row>
    <row r="1073" spans="2:65" s="178" customFormat="1">
      <c r="B1073" s="177"/>
      <c r="D1073" s="167" t="s">
        <v>201</v>
      </c>
      <c r="E1073" s="179" t="s">
        <v>69</v>
      </c>
      <c r="F1073" s="180" t="s">
        <v>2491</v>
      </c>
      <c r="H1073" s="181">
        <v>28.614000000000001</v>
      </c>
      <c r="I1073" s="242"/>
      <c r="L1073" s="177"/>
      <c r="M1073" s="182"/>
      <c r="N1073" s="183"/>
      <c r="O1073" s="183"/>
      <c r="P1073" s="183"/>
      <c r="Q1073" s="183"/>
      <c r="R1073" s="183"/>
      <c r="S1073" s="183"/>
      <c r="T1073" s="184"/>
      <c r="AT1073" s="179" t="s">
        <v>201</v>
      </c>
      <c r="AU1073" s="179" t="s">
        <v>115</v>
      </c>
      <c r="AV1073" s="178" t="s">
        <v>115</v>
      </c>
      <c r="AW1073" s="178" t="s">
        <v>93</v>
      </c>
      <c r="AX1073" s="178" t="s">
        <v>111</v>
      </c>
      <c r="AY1073" s="179" t="s">
        <v>188</v>
      </c>
    </row>
    <row r="1074" spans="2:65" s="194" customFormat="1">
      <c r="B1074" s="193"/>
      <c r="D1074" s="167" t="s">
        <v>201</v>
      </c>
      <c r="E1074" s="195" t="s">
        <v>69</v>
      </c>
      <c r="F1074" s="196" t="s">
        <v>253</v>
      </c>
      <c r="H1074" s="197">
        <v>135.65799999999999</v>
      </c>
      <c r="I1074" s="244"/>
      <c r="L1074" s="193"/>
      <c r="M1074" s="198"/>
      <c r="N1074" s="199"/>
      <c r="O1074" s="199"/>
      <c r="P1074" s="199"/>
      <c r="Q1074" s="199"/>
      <c r="R1074" s="199"/>
      <c r="S1074" s="199"/>
      <c r="T1074" s="200"/>
      <c r="AT1074" s="195" t="s">
        <v>201</v>
      </c>
      <c r="AU1074" s="195" t="s">
        <v>115</v>
      </c>
      <c r="AV1074" s="194" t="s">
        <v>228</v>
      </c>
      <c r="AW1074" s="194" t="s">
        <v>93</v>
      </c>
      <c r="AX1074" s="194" t="s">
        <v>111</v>
      </c>
      <c r="AY1074" s="195" t="s">
        <v>188</v>
      </c>
    </row>
    <row r="1075" spans="2:65" s="171" customFormat="1" ht="27">
      <c r="B1075" s="170"/>
      <c r="D1075" s="167" t="s">
        <v>201</v>
      </c>
      <c r="E1075" s="172" t="s">
        <v>69</v>
      </c>
      <c r="F1075" s="173" t="s">
        <v>2492</v>
      </c>
      <c r="H1075" s="172" t="s">
        <v>69</v>
      </c>
      <c r="I1075" s="241"/>
      <c r="L1075" s="170"/>
      <c r="M1075" s="174"/>
      <c r="N1075" s="175"/>
      <c r="O1075" s="175"/>
      <c r="P1075" s="175"/>
      <c r="Q1075" s="175"/>
      <c r="R1075" s="175"/>
      <c r="S1075" s="175"/>
      <c r="T1075" s="176"/>
      <c r="AT1075" s="172" t="s">
        <v>201</v>
      </c>
      <c r="AU1075" s="172" t="s">
        <v>115</v>
      </c>
      <c r="AV1075" s="171" t="s">
        <v>113</v>
      </c>
      <c r="AW1075" s="171" t="s">
        <v>93</v>
      </c>
      <c r="AX1075" s="171" t="s">
        <v>111</v>
      </c>
      <c r="AY1075" s="172" t="s">
        <v>188</v>
      </c>
    </row>
    <row r="1076" spans="2:65" s="186" customFormat="1">
      <c r="B1076" s="185"/>
      <c r="D1076" s="167" t="s">
        <v>201</v>
      </c>
      <c r="E1076" s="187" t="s">
        <v>69</v>
      </c>
      <c r="F1076" s="188" t="s">
        <v>210</v>
      </c>
      <c r="H1076" s="189">
        <v>197.97</v>
      </c>
      <c r="I1076" s="243"/>
      <c r="L1076" s="185"/>
      <c r="M1076" s="190"/>
      <c r="N1076" s="191"/>
      <c r="O1076" s="191"/>
      <c r="P1076" s="191"/>
      <c r="Q1076" s="191"/>
      <c r="R1076" s="191"/>
      <c r="S1076" s="191"/>
      <c r="T1076" s="192"/>
      <c r="AT1076" s="187" t="s">
        <v>201</v>
      </c>
      <c r="AU1076" s="187" t="s">
        <v>115</v>
      </c>
      <c r="AV1076" s="186" t="s">
        <v>195</v>
      </c>
      <c r="AW1076" s="186" t="s">
        <v>93</v>
      </c>
      <c r="AX1076" s="186" t="s">
        <v>113</v>
      </c>
      <c r="AY1076" s="187" t="s">
        <v>188</v>
      </c>
    </row>
    <row r="1077" spans="2:65" s="101" customFormat="1" ht="16.5" customHeight="1">
      <c r="B1077" s="86"/>
      <c r="C1077" s="87" t="s">
        <v>741</v>
      </c>
      <c r="D1077" s="87" t="s">
        <v>190</v>
      </c>
      <c r="E1077" s="88" t="s">
        <v>672</v>
      </c>
      <c r="F1077" s="89" t="s">
        <v>673</v>
      </c>
      <c r="G1077" s="90" t="s">
        <v>304</v>
      </c>
      <c r="H1077" s="91">
        <v>20</v>
      </c>
      <c r="I1077" s="238"/>
      <c r="J1077" s="92">
        <f>ROUND(I1077*H1077,2)</f>
        <v>0</v>
      </c>
      <c r="K1077" s="89" t="s">
        <v>194</v>
      </c>
      <c r="L1077" s="61"/>
      <c r="M1077" s="239" t="s">
        <v>69</v>
      </c>
      <c r="N1077" s="164" t="s">
        <v>100</v>
      </c>
      <c r="O1077" s="100"/>
      <c r="P1077" s="165">
        <f>O1077*H1077</f>
        <v>0</v>
      </c>
      <c r="Q1077" s="165">
        <v>0</v>
      </c>
      <c r="R1077" s="165">
        <f>Q1077*H1077</f>
        <v>0</v>
      </c>
      <c r="S1077" s="165">
        <v>6.6000000000000003E-2</v>
      </c>
      <c r="T1077" s="166">
        <f>S1077*H1077</f>
        <v>1.32</v>
      </c>
      <c r="AR1077" s="55" t="s">
        <v>195</v>
      </c>
      <c r="AT1077" s="55" t="s">
        <v>190</v>
      </c>
      <c r="AU1077" s="55" t="s">
        <v>115</v>
      </c>
      <c r="AY1077" s="55" t="s">
        <v>188</v>
      </c>
      <c r="BE1077" s="93">
        <f>IF(N1077="základní",J1077,0)</f>
        <v>0</v>
      </c>
      <c r="BF1077" s="93">
        <f>IF(N1077="snížená",J1077,0)</f>
        <v>0</v>
      </c>
      <c r="BG1077" s="93">
        <f>IF(N1077="zákl. přenesená",J1077,0)</f>
        <v>0</v>
      </c>
      <c r="BH1077" s="93">
        <f>IF(N1077="sníž. přenesená",J1077,0)</f>
        <v>0</v>
      </c>
      <c r="BI1077" s="93">
        <f>IF(N1077="nulová",J1077,0)</f>
        <v>0</v>
      </c>
      <c r="BJ1077" s="55" t="s">
        <v>113</v>
      </c>
      <c r="BK1077" s="93">
        <f>ROUND(I1077*H1077,2)</f>
        <v>0</v>
      </c>
      <c r="BL1077" s="55" t="s">
        <v>195</v>
      </c>
      <c r="BM1077" s="55" t="s">
        <v>2493</v>
      </c>
    </row>
    <row r="1078" spans="2:65" s="101" customFormat="1">
      <c r="B1078" s="61"/>
      <c r="D1078" s="167" t="s">
        <v>197</v>
      </c>
      <c r="F1078" s="168" t="s">
        <v>675</v>
      </c>
      <c r="I1078" s="240"/>
      <c r="L1078" s="61"/>
      <c r="M1078" s="94"/>
      <c r="N1078" s="100"/>
      <c r="O1078" s="100"/>
      <c r="P1078" s="100"/>
      <c r="Q1078" s="100"/>
      <c r="R1078" s="100"/>
      <c r="S1078" s="100"/>
      <c r="T1078" s="69"/>
      <c r="AT1078" s="55" t="s">
        <v>197</v>
      </c>
      <c r="AU1078" s="55" t="s">
        <v>115</v>
      </c>
    </row>
    <row r="1079" spans="2:65" s="101" customFormat="1" ht="40.5">
      <c r="B1079" s="61"/>
      <c r="D1079" s="167" t="s">
        <v>199</v>
      </c>
      <c r="F1079" s="169" t="s">
        <v>676</v>
      </c>
      <c r="I1079" s="240"/>
      <c r="L1079" s="61"/>
      <c r="M1079" s="94"/>
      <c r="N1079" s="100"/>
      <c r="O1079" s="100"/>
      <c r="P1079" s="100"/>
      <c r="Q1079" s="100"/>
      <c r="R1079" s="100"/>
      <c r="S1079" s="100"/>
      <c r="T1079" s="69"/>
      <c r="AT1079" s="55" t="s">
        <v>199</v>
      </c>
      <c r="AU1079" s="55" t="s">
        <v>115</v>
      </c>
    </row>
    <row r="1080" spans="2:65" s="101" customFormat="1" ht="108">
      <c r="B1080" s="61"/>
      <c r="D1080" s="167" t="s">
        <v>452</v>
      </c>
      <c r="F1080" s="169" t="s">
        <v>677</v>
      </c>
      <c r="I1080" s="240"/>
      <c r="L1080" s="61"/>
      <c r="M1080" s="94"/>
      <c r="N1080" s="100"/>
      <c r="O1080" s="100"/>
      <c r="P1080" s="100"/>
      <c r="Q1080" s="100"/>
      <c r="R1080" s="100"/>
      <c r="S1080" s="100"/>
      <c r="T1080" s="69"/>
      <c r="AT1080" s="55" t="s">
        <v>452</v>
      </c>
      <c r="AU1080" s="55" t="s">
        <v>115</v>
      </c>
    </row>
    <row r="1081" spans="2:65" s="171" customFormat="1">
      <c r="B1081" s="170"/>
      <c r="D1081" s="167" t="s">
        <v>201</v>
      </c>
      <c r="E1081" s="172" t="s">
        <v>69</v>
      </c>
      <c r="F1081" s="173" t="s">
        <v>202</v>
      </c>
      <c r="H1081" s="172" t="s">
        <v>69</v>
      </c>
      <c r="I1081" s="241"/>
      <c r="L1081" s="170"/>
      <c r="M1081" s="174"/>
      <c r="N1081" s="175"/>
      <c r="O1081" s="175"/>
      <c r="P1081" s="175"/>
      <c r="Q1081" s="175"/>
      <c r="R1081" s="175"/>
      <c r="S1081" s="175"/>
      <c r="T1081" s="176"/>
      <c r="AT1081" s="172" t="s">
        <v>201</v>
      </c>
      <c r="AU1081" s="172" t="s">
        <v>115</v>
      </c>
      <c r="AV1081" s="171" t="s">
        <v>113</v>
      </c>
      <c r="AW1081" s="171" t="s">
        <v>93</v>
      </c>
      <c r="AX1081" s="171" t="s">
        <v>111</v>
      </c>
      <c r="AY1081" s="172" t="s">
        <v>188</v>
      </c>
    </row>
    <row r="1082" spans="2:65" s="171" customFormat="1">
      <c r="B1082" s="170"/>
      <c r="D1082" s="167" t="s">
        <v>201</v>
      </c>
      <c r="E1082" s="172" t="s">
        <v>69</v>
      </c>
      <c r="F1082" s="173" t="s">
        <v>2150</v>
      </c>
      <c r="H1082" s="172" t="s">
        <v>69</v>
      </c>
      <c r="I1082" s="241"/>
      <c r="L1082" s="170"/>
      <c r="M1082" s="174"/>
      <c r="N1082" s="175"/>
      <c r="O1082" s="175"/>
      <c r="P1082" s="175"/>
      <c r="Q1082" s="175"/>
      <c r="R1082" s="175"/>
      <c r="S1082" s="175"/>
      <c r="T1082" s="176"/>
      <c r="AT1082" s="172" t="s">
        <v>201</v>
      </c>
      <c r="AU1082" s="172" t="s">
        <v>115</v>
      </c>
      <c r="AV1082" s="171" t="s">
        <v>113</v>
      </c>
      <c r="AW1082" s="171" t="s">
        <v>93</v>
      </c>
      <c r="AX1082" s="171" t="s">
        <v>111</v>
      </c>
      <c r="AY1082" s="172" t="s">
        <v>188</v>
      </c>
    </row>
    <row r="1083" spans="2:65" s="171" customFormat="1">
      <c r="B1083" s="170"/>
      <c r="D1083" s="167" t="s">
        <v>201</v>
      </c>
      <c r="E1083" s="172" t="s">
        <v>69</v>
      </c>
      <c r="F1083" s="173" t="s">
        <v>2151</v>
      </c>
      <c r="H1083" s="172" t="s">
        <v>69</v>
      </c>
      <c r="I1083" s="241"/>
      <c r="L1083" s="170"/>
      <c r="M1083" s="174"/>
      <c r="N1083" s="175"/>
      <c r="O1083" s="175"/>
      <c r="P1083" s="175"/>
      <c r="Q1083" s="175"/>
      <c r="R1083" s="175"/>
      <c r="S1083" s="175"/>
      <c r="T1083" s="176"/>
      <c r="AT1083" s="172" t="s">
        <v>201</v>
      </c>
      <c r="AU1083" s="172" t="s">
        <v>115</v>
      </c>
      <c r="AV1083" s="171" t="s">
        <v>113</v>
      </c>
      <c r="AW1083" s="171" t="s">
        <v>93</v>
      </c>
      <c r="AX1083" s="171" t="s">
        <v>111</v>
      </c>
      <c r="AY1083" s="172" t="s">
        <v>188</v>
      </c>
    </row>
    <row r="1084" spans="2:65" s="171" customFormat="1">
      <c r="B1084" s="170"/>
      <c r="D1084" s="167" t="s">
        <v>201</v>
      </c>
      <c r="E1084" s="172" t="s">
        <v>69</v>
      </c>
      <c r="F1084" s="173" t="s">
        <v>478</v>
      </c>
      <c r="H1084" s="172" t="s">
        <v>69</v>
      </c>
      <c r="I1084" s="241"/>
      <c r="L1084" s="170"/>
      <c r="M1084" s="174"/>
      <c r="N1084" s="175"/>
      <c r="O1084" s="175"/>
      <c r="P1084" s="175"/>
      <c r="Q1084" s="175"/>
      <c r="R1084" s="175"/>
      <c r="S1084" s="175"/>
      <c r="T1084" s="176"/>
      <c r="AT1084" s="172" t="s">
        <v>201</v>
      </c>
      <c r="AU1084" s="172" t="s">
        <v>115</v>
      </c>
      <c r="AV1084" s="171" t="s">
        <v>113</v>
      </c>
      <c r="AW1084" s="171" t="s">
        <v>93</v>
      </c>
      <c r="AX1084" s="171" t="s">
        <v>111</v>
      </c>
      <c r="AY1084" s="172" t="s">
        <v>188</v>
      </c>
    </row>
    <row r="1085" spans="2:65" s="178" customFormat="1">
      <c r="B1085" s="177"/>
      <c r="D1085" s="167" t="s">
        <v>201</v>
      </c>
      <c r="E1085" s="179" t="s">
        <v>69</v>
      </c>
      <c r="F1085" s="180" t="s">
        <v>69</v>
      </c>
      <c r="H1085" s="181">
        <v>0</v>
      </c>
      <c r="I1085" s="242"/>
      <c r="L1085" s="177"/>
      <c r="M1085" s="182"/>
      <c r="N1085" s="183"/>
      <c r="O1085" s="183"/>
      <c r="P1085" s="183"/>
      <c r="Q1085" s="183"/>
      <c r="R1085" s="183"/>
      <c r="S1085" s="183"/>
      <c r="T1085" s="184"/>
      <c r="AT1085" s="179" t="s">
        <v>201</v>
      </c>
      <c r="AU1085" s="179" t="s">
        <v>115</v>
      </c>
      <c r="AV1085" s="178" t="s">
        <v>115</v>
      </c>
      <c r="AW1085" s="178" t="s">
        <v>93</v>
      </c>
      <c r="AX1085" s="178" t="s">
        <v>111</v>
      </c>
      <c r="AY1085" s="179" t="s">
        <v>188</v>
      </c>
    </row>
    <row r="1086" spans="2:65" s="171" customFormat="1" ht="27">
      <c r="B1086" s="170"/>
      <c r="D1086" s="167" t="s">
        <v>201</v>
      </c>
      <c r="E1086" s="172" t="s">
        <v>69</v>
      </c>
      <c r="F1086" s="173" t="s">
        <v>2469</v>
      </c>
      <c r="H1086" s="172" t="s">
        <v>69</v>
      </c>
      <c r="I1086" s="241"/>
      <c r="L1086" s="170"/>
      <c r="M1086" s="174"/>
      <c r="N1086" s="175"/>
      <c r="O1086" s="175"/>
      <c r="P1086" s="175"/>
      <c r="Q1086" s="175"/>
      <c r="R1086" s="175"/>
      <c r="S1086" s="175"/>
      <c r="T1086" s="176"/>
      <c r="AT1086" s="172" t="s">
        <v>201</v>
      </c>
      <c r="AU1086" s="172" t="s">
        <v>115</v>
      </c>
      <c r="AV1086" s="171" t="s">
        <v>113</v>
      </c>
      <c r="AW1086" s="171" t="s">
        <v>93</v>
      </c>
      <c r="AX1086" s="171" t="s">
        <v>111</v>
      </c>
      <c r="AY1086" s="172" t="s">
        <v>188</v>
      </c>
    </row>
    <row r="1087" spans="2:65" s="171" customFormat="1">
      <c r="B1087" s="170"/>
      <c r="D1087" s="167" t="s">
        <v>201</v>
      </c>
      <c r="E1087" s="172" t="s">
        <v>69</v>
      </c>
      <c r="F1087" s="173" t="s">
        <v>659</v>
      </c>
      <c r="H1087" s="172" t="s">
        <v>69</v>
      </c>
      <c r="I1087" s="241"/>
      <c r="L1087" s="170"/>
      <c r="M1087" s="174"/>
      <c r="N1087" s="175"/>
      <c r="O1087" s="175"/>
      <c r="P1087" s="175"/>
      <c r="Q1087" s="175"/>
      <c r="R1087" s="175"/>
      <c r="S1087" s="175"/>
      <c r="T1087" s="176"/>
      <c r="AT1087" s="172" t="s">
        <v>201</v>
      </c>
      <c r="AU1087" s="172" t="s">
        <v>115</v>
      </c>
      <c r="AV1087" s="171" t="s">
        <v>113</v>
      </c>
      <c r="AW1087" s="171" t="s">
        <v>93</v>
      </c>
      <c r="AX1087" s="171" t="s">
        <v>111</v>
      </c>
      <c r="AY1087" s="172" t="s">
        <v>188</v>
      </c>
    </row>
    <row r="1088" spans="2:65" s="171" customFormat="1">
      <c r="B1088" s="170"/>
      <c r="D1088" s="167" t="s">
        <v>201</v>
      </c>
      <c r="E1088" s="172" t="s">
        <v>69</v>
      </c>
      <c r="F1088" s="173" t="s">
        <v>2494</v>
      </c>
      <c r="H1088" s="172" t="s">
        <v>69</v>
      </c>
      <c r="I1088" s="241"/>
      <c r="L1088" s="170"/>
      <c r="M1088" s="174"/>
      <c r="N1088" s="175"/>
      <c r="O1088" s="175"/>
      <c r="P1088" s="175"/>
      <c r="Q1088" s="175"/>
      <c r="R1088" s="175"/>
      <c r="S1088" s="175"/>
      <c r="T1088" s="176"/>
      <c r="AT1088" s="172" t="s">
        <v>201</v>
      </c>
      <c r="AU1088" s="172" t="s">
        <v>115</v>
      </c>
      <c r="AV1088" s="171" t="s">
        <v>113</v>
      </c>
      <c r="AW1088" s="171" t="s">
        <v>93</v>
      </c>
      <c r="AX1088" s="171" t="s">
        <v>111</v>
      </c>
      <c r="AY1088" s="172" t="s">
        <v>188</v>
      </c>
    </row>
    <row r="1089" spans="2:65" s="178" customFormat="1">
      <c r="B1089" s="177"/>
      <c r="D1089" s="167" t="s">
        <v>201</v>
      </c>
      <c r="E1089" s="179" t="s">
        <v>69</v>
      </c>
      <c r="F1089" s="180" t="s">
        <v>2495</v>
      </c>
      <c r="H1089" s="181">
        <v>4</v>
      </c>
      <c r="I1089" s="242"/>
      <c r="L1089" s="177"/>
      <c r="M1089" s="182"/>
      <c r="N1089" s="183"/>
      <c r="O1089" s="183"/>
      <c r="P1089" s="183"/>
      <c r="Q1089" s="183"/>
      <c r="R1089" s="183"/>
      <c r="S1089" s="183"/>
      <c r="T1089" s="184"/>
      <c r="AT1089" s="179" t="s">
        <v>201</v>
      </c>
      <c r="AU1089" s="179" t="s">
        <v>115</v>
      </c>
      <c r="AV1089" s="178" t="s">
        <v>115</v>
      </c>
      <c r="AW1089" s="178" t="s">
        <v>93</v>
      </c>
      <c r="AX1089" s="178" t="s">
        <v>111</v>
      </c>
      <c r="AY1089" s="179" t="s">
        <v>188</v>
      </c>
    </row>
    <row r="1090" spans="2:65" s="194" customFormat="1">
      <c r="B1090" s="193"/>
      <c r="D1090" s="167" t="s">
        <v>201</v>
      </c>
      <c r="E1090" s="195" t="s">
        <v>69</v>
      </c>
      <c r="F1090" s="196" t="s">
        <v>253</v>
      </c>
      <c r="H1090" s="197">
        <v>4</v>
      </c>
      <c r="I1090" s="244"/>
      <c r="L1090" s="193"/>
      <c r="M1090" s="198"/>
      <c r="N1090" s="199"/>
      <c r="O1090" s="199"/>
      <c r="P1090" s="199"/>
      <c r="Q1090" s="199"/>
      <c r="R1090" s="199"/>
      <c r="S1090" s="199"/>
      <c r="T1090" s="200"/>
      <c r="AT1090" s="195" t="s">
        <v>201</v>
      </c>
      <c r="AU1090" s="195" t="s">
        <v>115</v>
      </c>
      <c r="AV1090" s="194" t="s">
        <v>228</v>
      </c>
      <c r="AW1090" s="194" t="s">
        <v>93</v>
      </c>
      <c r="AX1090" s="194" t="s">
        <v>111</v>
      </c>
      <c r="AY1090" s="195" t="s">
        <v>188</v>
      </c>
    </row>
    <row r="1091" spans="2:65" s="178" customFormat="1">
      <c r="B1091" s="177"/>
      <c r="D1091" s="167" t="s">
        <v>201</v>
      </c>
      <c r="E1091" s="179" t="s">
        <v>69</v>
      </c>
      <c r="F1091" s="180" t="s">
        <v>69</v>
      </c>
      <c r="H1091" s="181">
        <v>0</v>
      </c>
      <c r="I1091" s="242"/>
      <c r="L1091" s="177"/>
      <c r="M1091" s="182"/>
      <c r="N1091" s="183"/>
      <c r="O1091" s="183"/>
      <c r="P1091" s="183"/>
      <c r="Q1091" s="183"/>
      <c r="R1091" s="183"/>
      <c r="S1091" s="183"/>
      <c r="T1091" s="184"/>
      <c r="AT1091" s="179" t="s">
        <v>201</v>
      </c>
      <c r="AU1091" s="179" t="s">
        <v>115</v>
      </c>
      <c r="AV1091" s="178" t="s">
        <v>115</v>
      </c>
      <c r="AW1091" s="178" t="s">
        <v>93</v>
      </c>
      <c r="AX1091" s="178" t="s">
        <v>111</v>
      </c>
      <c r="AY1091" s="179" t="s">
        <v>188</v>
      </c>
    </row>
    <row r="1092" spans="2:65" s="171" customFormat="1">
      <c r="B1092" s="170"/>
      <c r="D1092" s="167" t="s">
        <v>201</v>
      </c>
      <c r="E1092" s="172" t="s">
        <v>69</v>
      </c>
      <c r="F1092" s="173" t="s">
        <v>2307</v>
      </c>
      <c r="H1092" s="172" t="s">
        <v>69</v>
      </c>
      <c r="I1092" s="241"/>
      <c r="L1092" s="170"/>
      <c r="M1092" s="174"/>
      <c r="N1092" s="175"/>
      <c r="O1092" s="175"/>
      <c r="P1092" s="175"/>
      <c r="Q1092" s="175"/>
      <c r="R1092" s="175"/>
      <c r="S1092" s="175"/>
      <c r="T1092" s="176"/>
      <c r="AT1092" s="172" t="s">
        <v>201</v>
      </c>
      <c r="AU1092" s="172" t="s">
        <v>115</v>
      </c>
      <c r="AV1092" s="171" t="s">
        <v>113</v>
      </c>
      <c r="AW1092" s="171" t="s">
        <v>93</v>
      </c>
      <c r="AX1092" s="171" t="s">
        <v>111</v>
      </c>
      <c r="AY1092" s="172" t="s">
        <v>188</v>
      </c>
    </row>
    <row r="1093" spans="2:65" s="171" customFormat="1">
      <c r="B1093" s="170"/>
      <c r="D1093" s="167" t="s">
        <v>201</v>
      </c>
      <c r="E1093" s="172" t="s">
        <v>69</v>
      </c>
      <c r="F1093" s="173" t="s">
        <v>659</v>
      </c>
      <c r="H1093" s="172" t="s">
        <v>69</v>
      </c>
      <c r="I1093" s="241"/>
      <c r="L1093" s="170"/>
      <c r="M1093" s="174"/>
      <c r="N1093" s="175"/>
      <c r="O1093" s="175"/>
      <c r="P1093" s="175"/>
      <c r="Q1093" s="175"/>
      <c r="R1093" s="175"/>
      <c r="S1093" s="175"/>
      <c r="T1093" s="176"/>
      <c r="AT1093" s="172" t="s">
        <v>201</v>
      </c>
      <c r="AU1093" s="172" t="s">
        <v>115</v>
      </c>
      <c r="AV1093" s="171" t="s">
        <v>113</v>
      </c>
      <c r="AW1093" s="171" t="s">
        <v>93</v>
      </c>
      <c r="AX1093" s="171" t="s">
        <v>111</v>
      </c>
      <c r="AY1093" s="172" t="s">
        <v>188</v>
      </c>
    </row>
    <row r="1094" spans="2:65" s="171" customFormat="1">
      <c r="B1094" s="170"/>
      <c r="D1094" s="167" t="s">
        <v>201</v>
      </c>
      <c r="E1094" s="172" t="s">
        <v>69</v>
      </c>
      <c r="F1094" s="173" t="s">
        <v>2496</v>
      </c>
      <c r="H1094" s="172" t="s">
        <v>69</v>
      </c>
      <c r="I1094" s="241"/>
      <c r="L1094" s="170"/>
      <c r="M1094" s="174"/>
      <c r="N1094" s="175"/>
      <c r="O1094" s="175"/>
      <c r="P1094" s="175"/>
      <c r="Q1094" s="175"/>
      <c r="R1094" s="175"/>
      <c r="S1094" s="175"/>
      <c r="T1094" s="176"/>
      <c r="AT1094" s="172" t="s">
        <v>201</v>
      </c>
      <c r="AU1094" s="172" t="s">
        <v>115</v>
      </c>
      <c r="AV1094" s="171" t="s">
        <v>113</v>
      </c>
      <c r="AW1094" s="171" t="s">
        <v>93</v>
      </c>
      <c r="AX1094" s="171" t="s">
        <v>111</v>
      </c>
      <c r="AY1094" s="172" t="s">
        <v>188</v>
      </c>
    </row>
    <row r="1095" spans="2:65" s="178" customFormat="1">
      <c r="B1095" s="177"/>
      <c r="D1095" s="167" t="s">
        <v>201</v>
      </c>
      <c r="E1095" s="179" t="s">
        <v>69</v>
      </c>
      <c r="F1095" s="180" t="s">
        <v>2497</v>
      </c>
      <c r="H1095" s="181">
        <v>12</v>
      </c>
      <c r="I1095" s="242"/>
      <c r="L1095" s="177"/>
      <c r="M1095" s="182"/>
      <c r="N1095" s="183"/>
      <c r="O1095" s="183"/>
      <c r="P1095" s="183"/>
      <c r="Q1095" s="183"/>
      <c r="R1095" s="183"/>
      <c r="S1095" s="183"/>
      <c r="T1095" s="184"/>
      <c r="AT1095" s="179" t="s">
        <v>201</v>
      </c>
      <c r="AU1095" s="179" t="s">
        <v>115</v>
      </c>
      <c r="AV1095" s="178" t="s">
        <v>115</v>
      </c>
      <c r="AW1095" s="178" t="s">
        <v>93</v>
      </c>
      <c r="AX1095" s="178" t="s">
        <v>111</v>
      </c>
      <c r="AY1095" s="179" t="s">
        <v>188</v>
      </c>
    </row>
    <row r="1096" spans="2:65" s="194" customFormat="1">
      <c r="B1096" s="193"/>
      <c r="D1096" s="167" t="s">
        <v>201</v>
      </c>
      <c r="E1096" s="195" t="s">
        <v>69</v>
      </c>
      <c r="F1096" s="196" t="s">
        <v>253</v>
      </c>
      <c r="H1096" s="197">
        <v>12</v>
      </c>
      <c r="I1096" s="244"/>
      <c r="L1096" s="193"/>
      <c r="M1096" s="198"/>
      <c r="N1096" s="199"/>
      <c r="O1096" s="199"/>
      <c r="P1096" s="199"/>
      <c r="Q1096" s="199"/>
      <c r="R1096" s="199"/>
      <c r="S1096" s="199"/>
      <c r="T1096" s="200"/>
      <c r="AT1096" s="195" t="s">
        <v>201</v>
      </c>
      <c r="AU1096" s="195" t="s">
        <v>115</v>
      </c>
      <c r="AV1096" s="194" t="s">
        <v>228</v>
      </c>
      <c r="AW1096" s="194" t="s">
        <v>93</v>
      </c>
      <c r="AX1096" s="194" t="s">
        <v>111</v>
      </c>
      <c r="AY1096" s="195" t="s">
        <v>188</v>
      </c>
    </row>
    <row r="1097" spans="2:65" s="178" customFormat="1">
      <c r="B1097" s="177"/>
      <c r="D1097" s="167" t="s">
        <v>201</v>
      </c>
      <c r="E1097" s="179" t="s">
        <v>69</v>
      </c>
      <c r="F1097" s="180" t="s">
        <v>69</v>
      </c>
      <c r="H1097" s="181">
        <v>0</v>
      </c>
      <c r="I1097" s="242"/>
      <c r="L1097" s="177"/>
      <c r="M1097" s="182"/>
      <c r="N1097" s="183"/>
      <c r="O1097" s="183"/>
      <c r="P1097" s="183"/>
      <c r="Q1097" s="183"/>
      <c r="R1097" s="183"/>
      <c r="S1097" s="183"/>
      <c r="T1097" s="184"/>
      <c r="AT1097" s="179" t="s">
        <v>201</v>
      </c>
      <c r="AU1097" s="179" t="s">
        <v>115</v>
      </c>
      <c r="AV1097" s="178" t="s">
        <v>115</v>
      </c>
      <c r="AW1097" s="178" t="s">
        <v>93</v>
      </c>
      <c r="AX1097" s="178" t="s">
        <v>111</v>
      </c>
      <c r="AY1097" s="179" t="s">
        <v>188</v>
      </c>
    </row>
    <row r="1098" spans="2:65" s="171" customFormat="1">
      <c r="B1098" s="170"/>
      <c r="D1098" s="167" t="s">
        <v>201</v>
      </c>
      <c r="E1098" s="172" t="s">
        <v>69</v>
      </c>
      <c r="F1098" s="173" t="s">
        <v>2338</v>
      </c>
      <c r="H1098" s="172" t="s">
        <v>69</v>
      </c>
      <c r="I1098" s="241"/>
      <c r="L1098" s="170"/>
      <c r="M1098" s="174"/>
      <c r="N1098" s="175"/>
      <c r="O1098" s="175"/>
      <c r="P1098" s="175"/>
      <c r="Q1098" s="175"/>
      <c r="R1098" s="175"/>
      <c r="S1098" s="175"/>
      <c r="T1098" s="176"/>
      <c r="AT1098" s="172" t="s">
        <v>201</v>
      </c>
      <c r="AU1098" s="172" t="s">
        <v>115</v>
      </c>
      <c r="AV1098" s="171" t="s">
        <v>113</v>
      </c>
      <c r="AW1098" s="171" t="s">
        <v>93</v>
      </c>
      <c r="AX1098" s="171" t="s">
        <v>111</v>
      </c>
      <c r="AY1098" s="172" t="s">
        <v>188</v>
      </c>
    </row>
    <row r="1099" spans="2:65" s="171" customFormat="1">
      <c r="B1099" s="170"/>
      <c r="D1099" s="167" t="s">
        <v>201</v>
      </c>
      <c r="E1099" s="172" t="s">
        <v>69</v>
      </c>
      <c r="F1099" s="173" t="s">
        <v>659</v>
      </c>
      <c r="H1099" s="172" t="s">
        <v>69</v>
      </c>
      <c r="I1099" s="241"/>
      <c r="L1099" s="170"/>
      <c r="M1099" s="174"/>
      <c r="N1099" s="175"/>
      <c r="O1099" s="175"/>
      <c r="P1099" s="175"/>
      <c r="Q1099" s="175"/>
      <c r="R1099" s="175"/>
      <c r="S1099" s="175"/>
      <c r="T1099" s="176"/>
      <c r="AT1099" s="172" t="s">
        <v>201</v>
      </c>
      <c r="AU1099" s="172" t="s">
        <v>115</v>
      </c>
      <c r="AV1099" s="171" t="s">
        <v>113</v>
      </c>
      <c r="AW1099" s="171" t="s">
        <v>93</v>
      </c>
      <c r="AX1099" s="171" t="s">
        <v>111</v>
      </c>
      <c r="AY1099" s="172" t="s">
        <v>188</v>
      </c>
    </row>
    <row r="1100" spans="2:65" s="171" customFormat="1">
      <c r="B1100" s="170"/>
      <c r="D1100" s="167" t="s">
        <v>201</v>
      </c>
      <c r="E1100" s="172" t="s">
        <v>69</v>
      </c>
      <c r="F1100" s="173" t="s">
        <v>2498</v>
      </c>
      <c r="H1100" s="172" t="s">
        <v>69</v>
      </c>
      <c r="I1100" s="241"/>
      <c r="L1100" s="170"/>
      <c r="M1100" s="174"/>
      <c r="N1100" s="175"/>
      <c r="O1100" s="175"/>
      <c r="P1100" s="175"/>
      <c r="Q1100" s="175"/>
      <c r="R1100" s="175"/>
      <c r="S1100" s="175"/>
      <c r="T1100" s="176"/>
      <c r="AT1100" s="172" t="s">
        <v>201</v>
      </c>
      <c r="AU1100" s="172" t="s">
        <v>115</v>
      </c>
      <c r="AV1100" s="171" t="s">
        <v>113</v>
      </c>
      <c r="AW1100" s="171" t="s">
        <v>93</v>
      </c>
      <c r="AX1100" s="171" t="s">
        <v>111</v>
      </c>
      <c r="AY1100" s="172" t="s">
        <v>188</v>
      </c>
    </row>
    <row r="1101" spans="2:65" s="178" customFormat="1">
      <c r="B1101" s="177"/>
      <c r="D1101" s="167" t="s">
        <v>201</v>
      </c>
      <c r="E1101" s="179" t="s">
        <v>69</v>
      </c>
      <c r="F1101" s="180" t="s">
        <v>2495</v>
      </c>
      <c r="H1101" s="181">
        <v>4</v>
      </c>
      <c r="I1101" s="242"/>
      <c r="L1101" s="177"/>
      <c r="M1101" s="182"/>
      <c r="N1101" s="183"/>
      <c r="O1101" s="183"/>
      <c r="P1101" s="183"/>
      <c r="Q1101" s="183"/>
      <c r="R1101" s="183"/>
      <c r="S1101" s="183"/>
      <c r="T1101" s="184"/>
      <c r="AT1101" s="179" t="s">
        <v>201</v>
      </c>
      <c r="AU1101" s="179" t="s">
        <v>115</v>
      </c>
      <c r="AV1101" s="178" t="s">
        <v>115</v>
      </c>
      <c r="AW1101" s="178" t="s">
        <v>93</v>
      </c>
      <c r="AX1101" s="178" t="s">
        <v>111</v>
      </c>
      <c r="AY1101" s="179" t="s">
        <v>188</v>
      </c>
    </row>
    <row r="1102" spans="2:65" s="194" customFormat="1">
      <c r="B1102" s="193"/>
      <c r="D1102" s="167" t="s">
        <v>201</v>
      </c>
      <c r="E1102" s="195" t="s">
        <v>69</v>
      </c>
      <c r="F1102" s="196" t="s">
        <v>253</v>
      </c>
      <c r="H1102" s="197">
        <v>4</v>
      </c>
      <c r="I1102" s="244"/>
      <c r="L1102" s="193"/>
      <c r="M1102" s="198"/>
      <c r="N1102" s="199"/>
      <c r="O1102" s="199"/>
      <c r="P1102" s="199"/>
      <c r="Q1102" s="199"/>
      <c r="R1102" s="199"/>
      <c r="S1102" s="199"/>
      <c r="T1102" s="200"/>
      <c r="AT1102" s="195" t="s">
        <v>201</v>
      </c>
      <c r="AU1102" s="195" t="s">
        <v>115</v>
      </c>
      <c r="AV1102" s="194" t="s">
        <v>228</v>
      </c>
      <c r="AW1102" s="194" t="s">
        <v>93</v>
      </c>
      <c r="AX1102" s="194" t="s">
        <v>111</v>
      </c>
      <c r="AY1102" s="195" t="s">
        <v>188</v>
      </c>
    </row>
    <row r="1103" spans="2:65" s="186" customFormat="1">
      <c r="B1103" s="185"/>
      <c r="D1103" s="167" t="s">
        <v>201</v>
      </c>
      <c r="E1103" s="187" t="s">
        <v>69</v>
      </c>
      <c r="F1103" s="188" t="s">
        <v>210</v>
      </c>
      <c r="H1103" s="189">
        <v>20</v>
      </c>
      <c r="I1103" s="243"/>
      <c r="L1103" s="185"/>
      <c r="M1103" s="190"/>
      <c r="N1103" s="191"/>
      <c r="O1103" s="191"/>
      <c r="P1103" s="191"/>
      <c r="Q1103" s="191"/>
      <c r="R1103" s="191"/>
      <c r="S1103" s="191"/>
      <c r="T1103" s="192"/>
      <c r="AT1103" s="187" t="s">
        <v>201</v>
      </c>
      <c r="AU1103" s="187" t="s">
        <v>115</v>
      </c>
      <c r="AV1103" s="186" t="s">
        <v>195</v>
      </c>
      <c r="AW1103" s="186" t="s">
        <v>93</v>
      </c>
      <c r="AX1103" s="186" t="s">
        <v>113</v>
      </c>
      <c r="AY1103" s="187" t="s">
        <v>188</v>
      </c>
    </row>
    <row r="1104" spans="2:65" s="101" customFormat="1" ht="16.5" customHeight="1">
      <c r="B1104" s="86"/>
      <c r="C1104" s="87" t="s">
        <v>747</v>
      </c>
      <c r="D1104" s="87" t="s">
        <v>190</v>
      </c>
      <c r="E1104" s="88" t="s">
        <v>681</v>
      </c>
      <c r="F1104" s="89" t="s">
        <v>682</v>
      </c>
      <c r="G1104" s="90" t="s">
        <v>304</v>
      </c>
      <c r="H1104" s="91">
        <v>20</v>
      </c>
      <c r="I1104" s="238"/>
      <c r="J1104" s="92">
        <f>ROUND(I1104*H1104,2)</f>
        <v>0</v>
      </c>
      <c r="K1104" s="89" t="s">
        <v>194</v>
      </c>
      <c r="L1104" s="61"/>
      <c r="M1104" s="239" t="s">
        <v>69</v>
      </c>
      <c r="N1104" s="164" t="s">
        <v>100</v>
      </c>
      <c r="O1104" s="100"/>
      <c r="P1104" s="165">
        <f>O1104*H1104</f>
        <v>0</v>
      </c>
      <c r="Q1104" s="165">
        <v>0</v>
      </c>
      <c r="R1104" s="165">
        <f>Q1104*H1104</f>
        <v>0</v>
      </c>
      <c r="S1104" s="165">
        <v>0</v>
      </c>
      <c r="T1104" s="166">
        <f>S1104*H1104</f>
        <v>0</v>
      </c>
      <c r="AR1104" s="55" t="s">
        <v>195</v>
      </c>
      <c r="AT1104" s="55" t="s">
        <v>190</v>
      </c>
      <c r="AU1104" s="55" t="s">
        <v>115</v>
      </c>
      <c r="AY1104" s="55" t="s">
        <v>188</v>
      </c>
      <c r="BE1104" s="93">
        <f>IF(N1104="základní",J1104,0)</f>
        <v>0</v>
      </c>
      <c r="BF1104" s="93">
        <f>IF(N1104="snížená",J1104,0)</f>
        <v>0</v>
      </c>
      <c r="BG1104" s="93">
        <f>IF(N1104="zákl. přenesená",J1104,0)</f>
        <v>0</v>
      </c>
      <c r="BH1104" s="93">
        <f>IF(N1104="sníž. přenesená",J1104,0)</f>
        <v>0</v>
      </c>
      <c r="BI1104" s="93">
        <f>IF(N1104="nulová",J1104,0)</f>
        <v>0</v>
      </c>
      <c r="BJ1104" s="55" t="s">
        <v>113</v>
      </c>
      <c r="BK1104" s="93">
        <f>ROUND(I1104*H1104,2)</f>
        <v>0</v>
      </c>
      <c r="BL1104" s="55" t="s">
        <v>195</v>
      </c>
      <c r="BM1104" s="55" t="s">
        <v>2499</v>
      </c>
    </row>
    <row r="1105" spans="2:51" s="101" customFormat="1">
      <c r="B1105" s="61"/>
      <c r="D1105" s="167" t="s">
        <v>197</v>
      </c>
      <c r="F1105" s="168" t="s">
        <v>684</v>
      </c>
      <c r="I1105" s="240"/>
      <c r="L1105" s="61"/>
      <c r="M1105" s="94"/>
      <c r="N1105" s="100"/>
      <c r="O1105" s="100"/>
      <c r="P1105" s="100"/>
      <c r="Q1105" s="100"/>
      <c r="R1105" s="100"/>
      <c r="S1105" s="100"/>
      <c r="T1105" s="69"/>
      <c r="AT1105" s="55" t="s">
        <v>197</v>
      </c>
      <c r="AU1105" s="55" t="s">
        <v>115</v>
      </c>
    </row>
    <row r="1106" spans="2:51" s="101" customFormat="1" ht="40.5">
      <c r="B1106" s="61"/>
      <c r="D1106" s="167" t="s">
        <v>199</v>
      </c>
      <c r="F1106" s="169" t="s">
        <v>676</v>
      </c>
      <c r="I1106" s="240"/>
      <c r="L1106" s="61"/>
      <c r="M1106" s="94"/>
      <c r="N1106" s="100"/>
      <c r="O1106" s="100"/>
      <c r="P1106" s="100"/>
      <c r="Q1106" s="100"/>
      <c r="R1106" s="100"/>
      <c r="S1106" s="100"/>
      <c r="T1106" s="69"/>
      <c r="AT1106" s="55" t="s">
        <v>199</v>
      </c>
      <c r="AU1106" s="55" t="s">
        <v>115</v>
      </c>
    </row>
    <row r="1107" spans="2:51" s="171" customFormat="1">
      <c r="B1107" s="170"/>
      <c r="D1107" s="167" t="s">
        <v>201</v>
      </c>
      <c r="E1107" s="172" t="s">
        <v>69</v>
      </c>
      <c r="F1107" s="173" t="s">
        <v>202</v>
      </c>
      <c r="H1107" s="172" t="s">
        <v>69</v>
      </c>
      <c r="I1107" s="241"/>
      <c r="L1107" s="170"/>
      <c r="M1107" s="174"/>
      <c r="N1107" s="175"/>
      <c r="O1107" s="175"/>
      <c r="P1107" s="175"/>
      <c r="Q1107" s="175"/>
      <c r="R1107" s="175"/>
      <c r="S1107" s="175"/>
      <c r="T1107" s="176"/>
      <c r="AT1107" s="172" t="s">
        <v>201</v>
      </c>
      <c r="AU1107" s="172" t="s">
        <v>115</v>
      </c>
      <c r="AV1107" s="171" t="s">
        <v>113</v>
      </c>
      <c r="AW1107" s="171" t="s">
        <v>93</v>
      </c>
      <c r="AX1107" s="171" t="s">
        <v>111</v>
      </c>
      <c r="AY1107" s="172" t="s">
        <v>188</v>
      </c>
    </row>
    <row r="1108" spans="2:51" s="171" customFormat="1">
      <c r="B1108" s="170"/>
      <c r="D1108" s="167" t="s">
        <v>201</v>
      </c>
      <c r="E1108" s="172" t="s">
        <v>69</v>
      </c>
      <c r="F1108" s="173" t="s">
        <v>2150</v>
      </c>
      <c r="H1108" s="172" t="s">
        <v>69</v>
      </c>
      <c r="I1108" s="241"/>
      <c r="L1108" s="170"/>
      <c r="M1108" s="174"/>
      <c r="N1108" s="175"/>
      <c r="O1108" s="175"/>
      <c r="P1108" s="175"/>
      <c r="Q1108" s="175"/>
      <c r="R1108" s="175"/>
      <c r="S1108" s="175"/>
      <c r="T1108" s="176"/>
      <c r="AT1108" s="172" t="s">
        <v>201</v>
      </c>
      <c r="AU1108" s="172" t="s">
        <v>115</v>
      </c>
      <c r="AV1108" s="171" t="s">
        <v>113</v>
      </c>
      <c r="AW1108" s="171" t="s">
        <v>93</v>
      </c>
      <c r="AX1108" s="171" t="s">
        <v>111</v>
      </c>
      <c r="AY1108" s="172" t="s">
        <v>188</v>
      </c>
    </row>
    <row r="1109" spans="2:51" s="171" customFormat="1">
      <c r="B1109" s="170"/>
      <c r="D1109" s="167" t="s">
        <v>201</v>
      </c>
      <c r="E1109" s="172" t="s">
        <v>69</v>
      </c>
      <c r="F1109" s="173" t="s">
        <v>2151</v>
      </c>
      <c r="H1109" s="172" t="s">
        <v>69</v>
      </c>
      <c r="I1109" s="241"/>
      <c r="L1109" s="170"/>
      <c r="M1109" s="174"/>
      <c r="N1109" s="175"/>
      <c r="O1109" s="175"/>
      <c r="P1109" s="175"/>
      <c r="Q1109" s="175"/>
      <c r="R1109" s="175"/>
      <c r="S1109" s="175"/>
      <c r="T1109" s="176"/>
      <c r="AT1109" s="172" t="s">
        <v>201</v>
      </c>
      <c r="AU1109" s="172" t="s">
        <v>115</v>
      </c>
      <c r="AV1109" s="171" t="s">
        <v>113</v>
      </c>
      <c r="AW1109" s="171" t="s">
        <v>93</v>
      </c>
      <c r="AX1109" s="171" t="s">
        <v>111</v>
      </c>
      <c r="AY1109" s="172" t="s">
        <v>188</v>
      </c>
    </row>
    <row r="1110" spans="2:51" s="171" customFormat="1">
      <c r="B1110" s="170"/>
      <c r="D1110" s="167" t="s">
        <v>201</v>
      </c>
      <c r="E1110" s="172" t="s">
        <v>69</v>
      </c>
      <c r="F1110" s="173" t="s">
        <v>478</v>
      </c>
      <c r="H1110" s="172" t="s">
        <v>69</v>
      </c>
      <c r="I1110" s="241"/>
      <c r="L1110" s="170"/>
      <c r="M1110" s="174"/>
      <c r="N1110" s="175"/>
      <c r="O1110" s="175"/>
      <c r="P1110" s="175"/>
      <c r="Q1110" s="175"/>
      <c r="R1110" s="175"/>
      <c r="S1110" s="175"/>
      <c r="T1110" s="176"/>
      <c r="AT1110" s="172" t="s">
        <v>201</v>
      </c>
      <c r="AU1110" s="172" t="s">
        <v>115</v>
      </c>
      <c r="AV1110" s="171" t="s">
        <v>113</v>
      </c>
      <c r="AW1110" s="171" t="s">
        <v>93</v>
      </c>
      <c r="AX1110" s="171" t="s">
        <v>111</v>
      </c>
      <c r="AY1110" s="172" t="s">
        <v>188</v>
      </c>
    </row>
    <row r="1111" spans="2:51" s="178" customFormat="1">
      <c r="B1111" s="177"/>
      <c r="D1111" s="167" t="s">
        <v>201</v>
      </c>
      <c r="E1111" s="179" t="s">
        <v>69</v>
      </c>
      <c r="F1111" s="180" t="s">
        <v>69</v>
      </c>
      <c r="H1111" s="181">
        <v>0</v>
      </c>
      <c r="I1111" s="242"/>
      <c r="L1111" s="177"/>
      <c r="M1111" s="182"/>
      <c r="N1111" s="183"/>
      <c r="O1111" s="183"/>
      <c r="P1111" s="183"/>
      <c r="Q1111" s="183"/>
      <c r="R1111" s="183"/>
      <c r="S1111" s="183"/>
      <c r="T1111" s="184"/>
      <c r="AT1111" s="179" t="s">
        <v>201</v>
      </c>
      <c r="AU1111" s="179" t="s">
        <v>115</v>
      </c>
      <c r="AV1111" s="178" t="s">
        <v>115</v>
      </c>
      <c r="AW1111" s="178" t="s">
        <v>93</v>
      </c>
      <c r="AX1111" s="178" t="s">
        <v>111</v>
      </c>
      <c r="AY1111" s="179" t="s">
        <v>188</v>
      </c>
    </row>
    <row r="1112" spans="2:51" s="171" customFormat="1" ht="27">
      <c r="B1112" s="170"/>
      <c r="D1112" s="167" t="s">
        <v>201</v>
      </c>
      <c r="E1112" s="172" t="s">
        <v>69</v>
      </c>
      <c r="F1112" s="173" t="s">
        <v>2469</v>
      </c>
      <c r="H1112" s="172" t="s">
        <v>69</v>
      </c>
      <c r="I1112" s="241"/>
      <c r="L1112" s="170"/>
      <c r="M1112" s="174"/>
      <c r="N1112" s="175"/>
      <c r="O1112" s="175"/>
      <c r="P1112" s="175"/>
      <c r="Q1112" s="175"/>
      <c r="R1112" s="175"/>
      <c r="S1112" s="175"/>
      <c r="T1112" s="176"/>
      <c r="AT1112" s="172" t="s">
        <v>201</v>
      </c>
      <c r="AU1112" s="172" t="s">
        <v>115</v>
      </c>
      <c r="AV1112" s="171" t="s">
        <v>113</v>
      </c>
      <c r="AW1112" s="171" t="s">
        <v>93</v>
      </c>
      <c r="AX1112" s="171" t="s">
        <v>111</v>
      </c>
      <c r="AY1112" s="172" t="s">
        <v>188</v>
      </c>
    </row>
    <row r="1113" spans="2:51" s="171" customFormat="1">
      <c r="B1113" s="170"/>
      <c r="D1113" s="167" t="s">
        <v>201</v>
      </c>
      <c r="E1113" s="172" t="s">
        <v>69</v>
      </c>
      <c r="F1113" s="173" t="s">
        <v>659</v>
      </c>
      <c r="H1113" s="172" t="s">
        <v>69</v>
      </c>
      <c r="I1113" s="241"/>
      <c r="L1113" s="170"/>
      <c r="M1113" s="174"/>
      <c r="N1113" s="175"/>
      <c r="O1113" s="175"/>
      <c r="P1113" s="175"/>
      <c r="Q1113" s="175"/>
      <c r="R1113" s="175"/>
      <c r="S1113" s="175"/>
      <c r="T1113" s="176"/>
      <c r="AT1113" s="172" t="s">
        <v>201</v>
      </c>
      <c r="AU1113" s="172" t="s">
        <v>115</v>
      </c>
      <c r="AV1113" s="171" t="s">
        <v>113</v>
      </c>
      <c r="AW1113" s="171" t="s">
        <v>93</v>
      </c>
      <c r="AX1113" s="171" t="s">
        <v>111</v>
      </c>
      <c r="AY1113" s="172" t="s">
        <v>188</v>
      </c>
    </row>
    <row r="1114" spans="2:51" s="171" customFormat="1">
      <c r="B1114" s="170"/>
      <c r="D1114" s="167" t="s">
        <v>201</v>
      </c>
      <c r="E1114" s="172" t="s">
        <v>69</v>
      </c>
      <c r="F1114" s="173" t="s">
        <v>2494</v>
      </c>
      <c r="H1114" s="172" t="s">
        <v>69</v>
      </c>
      <c r="I1114" s="241"/>
      <c r="L1114" s="170"/>
      <c r="M1114" s="174"/>
      <c r="N1114" s="175"/>
      <c r="O1114" s="175"/>
      <c r="P1114" s="175"/>
      <c r="Q1114" s="175"/>
      <c r="R1114" s="175"/>
      <c r="S1114" s="175"/>
      <c r="T1114" s="176"/>
      <c r="AT1114" s="172" t="s">
        <v>201</v>
      </c>
      <c r="AU1114" s="172" t="s">
        <v>115</v>
      </c>
      <c r="AV1114" s="171" t="s">
        <v>113</v>
      </c>
      <c r="AW1114" s="171" t="s">
        <v>93</v>
      </c>
      <c r="AX1114" s="171" t="s">
        <v>111</v>
      </c>
      <c r="AY1114" s="172" t="s">
        <v>188</v>
      </c>
    </row>
    <row r="1115" spans="2:51" s="178" customFormat="1">
      <c r="B1115" s="177"/>
      <c r="D1115" s="167" t="s">
        <v>201</v>
      </c>
      <c r="E1115" s="179" t="s">
        <v>69</v>
      </c>
      <c r="F1115" s="180" t="s">
        <v>2495</v>
      </c>
      <c r="H1115" s="181">
        <v>4</v>
      </c>
      <c r="I1115" s="242"/>
      <c r="L1115" s="177"/>
      <c r="M1115" s="182"/>
      <c r="N1115" s="183"/>
      <c r="O1115" s="183"/>
      <c r="P1115" s="183"/>
      <c r="Q1115" s="183"/>
      <c r="R1115" s="183"/>
      <c r="S1115" s="183"/>
      <c r="T1115" s="184"/>
      <c r="AT1115" s="179" t="s">
        <v>201</v>
      </c>
      <c r="AU1115" s="179" t="s">
        <v>115</v>
      </c>
      <c r="AV1115" s="178" t="s">
        <v>115</v>
      </c>
      <c r="AW1115" s="178" t="s">
        <v>93</v>
      </c>
      <c r="AX1115" s="178" t="s">
        <v>111</v>
      </c>
      <c r="AY1115" s="179" t="s">
        <v>188</v>
      </c>
    </row>
    <row r="1116" spans="2:51" s="194" customFormat="1">
      <c r="B1116" s="193"/>
      <c r="D1116" s="167" t="s">
        <v>201</v>
      </c>
      <c r="E1116" s="195" t="s">
        <v>69</v>
      </c>
      <c r="F1116" s="196" t="s">
        <v>253</v>
      </c>
      <c r="H1116" s="197">
        <v>4</v>
      </c>
      <c r="I1116" s="244"/>
      <c r="L1116" s="193"/>
      <c r="M1116" s="198"/>
      <c r="N1116" s="199"/>
      <c r="O1116" s="199"/>
      <c r="P1116" s="199"/>
      <c r="Q1116" s="199"/>
      <c r="R1116" s="199"/>
      <c r="S1116" s="199"/>
      <c r="T1116" s="200"/>
      <c r="AT1116" s="195" t="s">
        <v>201</v>
      </c>
      <c r="AU1116" s="195" t="s">
        <v>115</v>
      </c>
      <c r="AV1116" s="194" t="s">
        <v>228</v>
      </c>
      <c r="AW1116" s="194" t="s">
        <v>93</v>
      </c>
      <c r="AX1116" s="194" t="s">
        <v>111</v>
      </c>
      <c r="AY1116" s="195" t="s">
        <v>188</v>
      </c>
    </row>
    <row r="1117" spans="2:51" s="178" customFormat="1">
      <c r="B1117" s="177"/>
      <c r="D1117" s="167" t="s">
        <v>201</v>
      </c>
      <c r="E1117" s="179" t="s">
        <v>69</v>
      </c>
      <c r="F1117" s="180" t="s">
        <v>69</v>
      </c>
      <c r="H1117" s="181">
        <v>0</v>
      </c>
      <c r="I1117" s="242"/>
      <c r="L1117" s="177"/>
      <c r="M1117" s="182"/>
      <c r="N1117" s="183"/>
      <c r="O1117" s="183"/>
      <c r="P1117" s="183"/>
      <c r="Q1117" s="183"/>
      <c r="R1117" s="183"/>
      <c r="S1117" s="183"/>
      <c r="T1117" s="184"/>
      <c r="AT1117" s="179" t="s">
        <v>201</v>
      </c>
      <c r="AU1117" s="179" t="s">
        <v>115</v>
      </c>
      <c r="AV1117" s="178" t="s">
        <v>115</v>
      </c>
      <c r="AW1117" s="178" t="s">
        <v>93</v>
      </c>
      <c r="AX1117" s="178" t="s">
        <v>111</v>
      </c>
      <c r="AY1117" s="179" t="s">
        <v>188</v>
      </c>
    </row>
    <row r="1118" spans="2:51" s="171" customFormat="1">
      <c r="B1118" s="170"/>
      <c r="D1118" s="167" t="s">
        <v>201</v>
      </c>
      <c r="E1118" s="172" t="s">
        <v>69</v>
      </c>
      <c r="F1118" s="173" t="s">
        <v>2307</v>
      </c>
      <c r="H1118" s="172" t="s">
        <v>69</v>
      </c>
      <c r="I1118" s="241"/>
      <c r="L1118" s="170"/>
      <c r="M1118" s="174"/>
      <c r="N1118" s="175"/>
      <c r="O1118" s="175"/>
      <c r="P1118" s="175"/>
      <c r="Q1118" s="175"/>
      <c r="R1118" s="175"/>
      <c r="S1118" s="175"/>
      <c r="T1118" s="176"/>
      <c r="AT1118" s="172" t="s">
        <v>201</v>
      </c>
      <c r="AU1118" s="172" t="s">
        <v>115</v>
      </c>
      <c r="AV1118" s="171" t="s">
        <v>113</v>
      </c>
      <c r="AW1118" s="171" t="s">
        <v>93</v>
      </c>
      <c r="AX1118" s="171" t="s">
        <v>111</v>
      </c>
      <c r="AY1118" s="172" t="s">
        <v>188</v>
      </c>
    </row>
    <row r="1119" spans="2:51" s="171" customFormat="1">
      <c r="B1119" s="170"/>
      <c r="D1119" s="167" t="s">
        <v>201</v>
      </c>
      <c r="E1119" s="172" t="s">
        <v>69</v>
      </c>
      <c r="F1119" s="173" t="s">
        <v>659</v>
      </c>
      <c r="H1119" s="172" t="s">
        <v>69</v>
      </c>
      <c r="I1119" s="241"/>
      <c r="L1119" s="170"/>
      <c r="M1119" s="174"/>
      <c r="N1119" s="175"/>
      <c r="O1119" s="175"/>
      <c r="P1119" s="175"/>
      <c r="Q1119" s="175"/>
      <c r="R1119" s="175"/>
      <c r="S1119" s="175"/>
      <c r="T1119" s="176"/>
      <c r="AT1119" s="172" t="s">
        <v>201</v>
      </c>
      <c r="AU1119" s="172" t="s">
        <v>115</v>
      </c>
      <c r="AV1119" s="171" t="s">
        <v>113</v>
      </c>
      <c r="AW1119" s="171" t="s">
        <v>93</v>
      </c>
      <c r="AX1119" s="171" t="s">
        <v>111</v>
      </c>
      <c r="AY1119" s="172" t="s">
        <v>188</v>
      </c>
    </row>
    <row r="1120" spans="2:51" s="171" customFormat="1">
      <c r="B1120" s="170"/>
      <c r="D1120" s="167" t="s">
        <v>201</v>
      </c>
      <c r="E1120" s="172" t="s">
        <v>69</v>
      </c>
      <c r="F1120" s="173" t="s">
        <v>2496</v>
      </c>
      <c r="H1120" s="172" t="s">
        <v>69</v>
      </c>
      <c r="I1120" s="241"/>
      <c r="L1120" s="170"/>
      <c r="M1120" s="174"/>
      <c r="N1120" s="175"/>
      <c r="O1120" s="175"/>
      <c r="P1120" s="175"/>
      <c r="Q1120" s="175"/>
      <c r="R1120" s="175"/>
      <c r="S1120" s="175"/>
      <c r="T1120" s="176"/>
      <c r="AT1120" s="172" t="s">
        <v>201</v>
      </c>
      <c r="AU1120" s="172" t="s">
        <v>115</v>
      </c>
      <c r="AV1120" s="171" t="s">
        <v>113</v>
      </c>
      <c r="AW1120" s="171" t="s">
        <v>93</v>
      </c>
      <c r="AX1120" s="171" t="s">
        <v>111</v>
      </c>
      <c r="AY1120" s="172" t="s">
        <v>188</v>
      </c>
    </row>
    <row r="1121" spans="2:65" s="178" customFormat="1">
      <c r="B1121" s="177"/>
      <c r="D1121" s="167" t="s">
        <v>201</v>
      </c>
      <c r="E1121" s="179" t="s">
        <v>69</v>
      </c>
      <c r="F1121" s="180" t="s">
        <v>2497</v>
      </c>
      <c r="H1121" s="181">
        <v>12</v>
      </c>
      <c r="I1121" s="242"/>
      <c r="L1121" s="177"/>
      <c r="M1121" s="182"/>
      <c r="N1121" s="183"/>
      <c r="O1121" s="183"/>
      <c r="P1121" s="183"/>
      <c r="Q1121" s="183"/>
      <c r="R1121" s="183"/>
      <c r="S1121" s="183"/>
      <c r="T1121" s="184"/>
      <c r="AT1121" s="179" t="s">
        <v>201</v>
      </c>
      <c r="AU1121" s="179" t="s">
        <v>115</v>
      </c>
      <c r="AV1121" s="178" t="s">
        <v>115</v>
      </c>
      <c r="AW1121" s="178" t="s">
        <v>93</v>
      </c>
      <c r="AX1121" s="178" t="s">
        <v>111</v>
      </c>
      <c r="AY1121" s="179" t="s">
        <v>188</v>
      </c>
    </row>
    <row r="1122" spans="2:65" s="194" customFormat="1">
      <c r="B1122" s="193"/>
      <c r="D1122" s="167" t="s">
        <v>201</v>
      </c>
      <c r="E1122" s="195" t="s">
        <v>69</v>
      </c>
      <c r="F1122" s="196" t="s">
        <v>253</v>
      </c>
      <c r="H1122" s="197">
        <v>12</v>
      </c>
      <c r="I1122" s="244"/>
      <c r="L1122" s="193"/>
      <c r="M1122" s="198"/>
      <c r="N1122" s="199"/>
      <c r="O1122" s="199"/>
      <c r="P1122" s="199"/>
      <c r="Q1122" s="199"/>
      <c r="R1122" s="199"/>
      <c r="S1122" s="199"/>
      <c r="T1122" s="200"/>
      <c r="AT1122" s="195" t="s">
        <v>201</v>
      </c>
      <c r="AU1122" s="195" t="s">
        <v>115</v>
      </c>
      <c r="AV1122" s="194" t="s">
        <v>228</v>
      </c>
      <c r="AW1122" s="194" t="s">
        <v>93</v>
      </c>
      <c r="AX1122" s="194" t="s">
        <v>111</v>
      </c>
      <c r="AY1122" s="195" t="s">
        <v>188</v>
      </c>
    </row>
    <row r="1123" spans="2:65" s="178" customFormat="1">
      <c r="B1123" s="177"/>
      <c r="D1123" s="167" t="s">
        <v>201</v>
      </c>
      <c r="E1123" s="179" t="s">
        <v>69</v>
      </c>
      <c r="F1123" s="180" t="s">
        <v>69</v>
      </c>
      <c r="H1123" s="181">
        <v>0</v>
      </c>
      <c r="I1123" s="242"/>
      <c r="L1123" s="177"/>
      <c r="M1123" s="182"/>
      <c r="N1123" s="183"/>
      <c r="O1123" s="183"/>
      <c r="P1123" s="183"/>
      <c r="Q1123" s="183"/>
      <c r="R1123" s="183"/>
      <c r="S1123" s="183"/>
      <c r="T1123" s="184"/>
      <c r="AT1123" s="179" t="s">
        <v>201</v>
      </c>
      <c r="AU1123" s="179" t="s">
        <v>115</v>
      </c>
      <c r="AV1123" s="178" t="s">
        <v>115</v>
      </c>
      <c r="AW1123" s="178" t="s">
        <v>93</v>
      </c>
      <c r="AX1123" s="178" t="s">
        <v>111</v>
      </c>
      <c r="AY1123" s="179" t="s">
        <v>188</v>
      </c>
    </row>
    <row r="1124" spans="2:65" s="171" customFormat="1">
      <c r="B1124" s="170"/>
      <c r="D1124" s="167" t="s">
        <v>201</v>
      </c>
      <c r="E1124" s="172" t="s">
        <v>69</v>
      </c>
      <c r="F1124" s="173" t="s">
        <v>2338</v>
      </c>
      <c r="H1124" s="172" t="s">
        <v>69</v>
      </c>
      <c r="I1124" s="241"/>
      <c r="L1124" s="170"/>
      <c r="M1124" s="174"/>
      <c r="N1124" s="175"/>
      <c r="O1124" s="175"/>
      <c r="P1124" s="175"/>
      <c r="Q1124" s="175"/>
      <c r="R1124" s="175"/>
      <c r="S1124" s="175"/>
      <c r="T1124" s="176"/>
      <c r="AT1124" s="172" t="s">
        <v>201</v>
      </c>
      <c r="AU1124" s="172" t="s">
        <v>115</v>
      </c>
      <c r="AV1124" s="171" t="s">
        <v>113</v>
      </c>
      <c r="AW1124" s="171" t="s">
        <v>93</v>
      </c>
      <c r="AX1124" s="171" t="s">
        <v>111</v>
      </c>
      <c r="AY1124" s="172" t="s">
        <v>188</v>
      </c>
    </row>
    <row r="1125" spans="2:65" s="171" customFormat="1">
      <c r="B1125" s="170"/>
      <c r="D1125" s="167" t="s">
        <v>201</v>
      </c>
      <c r="E1125" s="172" t="s">
        <v>69</v>
      </c>
      <c r="F1125" s="173" t="s">
        <v>659</v>
      </c>
      <c r="H1125" s="172" t="s">
        <v>69</v>
      </c>
      <c r="I1125" s="241"/>
      <c r="L1125" s="170"/>
      <c r="M1125" s="174"/>
      <c r="N1125" s="175"/>
      <c r="O1125" s="175"/>
      <c r="P1125" s="175"/>
      <c r="Q1125" s="175"/>
      <c r="R1125" s="175"/>
      <c r="S1125" s="175"/>
      <c r="T1125" s="176"/>
      <c r="AT1125" s="172" t="s">
        <v>201</v>
      </c>
      <c r="AU1125" s="172" t="s">
        <v>115</v>
      </c>
      <c r="AV1125" s="171" t="s">
        <v>113</v>
      </c>
      <c r="AW1125" s="171" t="s">
        <v>93</v>
      </c>
      <c r="AX1125" s="171" t="s">
        <v>111</v>
      </c>
      <c r="AY1125" s="172" t="s">
        <v>188</v>
      </c>
    </row>
    <row r="1126" spans="2:65" s="171" customFormat="1">
      <c r="B1126" s="170"/>
      <c r="D1126" s="167" t="s">
        <v>201</v>
      </c>
      <c r="E1126" s="172" t="s">
        <v>69</v>
      </c>
      <c r="F1126" s="173" t="s">
        <v>2498</v>
      </c>
      <c r="H1126" s="172" t="s">
        <v>69</v>
      </c>
      <c r="I1126" s="241"/>
      <c r="L1126" s="170"/>
      <c r="M1126" s="174"/>
      <c r="N1126" s="175"/>
      <c r="O1126" s="175"/>
      <c r="P1126" s="175"/>
      <c r="Q1126" s="175"/>
      <c r="R1126" s="175"/>
      <c r="S1126" s="175"/>
      <c r="T1126" s="176"/>
      <c r="AT1126" s="172" t="s">
        <v>201</v>
      </c>
      <c r="AU1126" s="172" t="s">
        <v>115</v>
      </c>
      <c r="AV1126" s="171" t="s">
        <v>113</v>
      </c>
      <c r="AW1126" s="171" t="s">
        <v>93</v>
      </c>
      <c r="AX1126" s="171" t="s">
        <v>111</v>
      </c>
      <c r="AY1126" s="172" t="s">
        <v>188</v>
      </c>
    </row>
    <row r="1127" spans="2:65" s="178" customFormat="1">
      <c r="B1127" s="177"/>
      <c r="D1127" s="167" t="s">
        <v>201</v>
      </c>
      <c r="E1127" s="179" t="s">
        <v>69</v>
      </c>
      <c r="F1127" s="180" t="s">
        <v>2495</v>
      </c>
      <c r="H1127" s="181">
        <v>4</v>
      </c>
      <c r="I1127" s="242"/>
      <c r="L1127" s="177"/>
      <c r="M1127" s="182"/>
      <c r="N1127" s="183"/>
      <c r="O1127" s="183"/>
      <c r="P1127" s="183"/>
      <c r="Q1127" s="183"/>
      <c r="R1127" s="183"/>
      <c r="S1127" s="183"/>
      <c r="T1127" s="184"/>
      <c r="AT1127" s="179" t="s">
        <v>201</v>
      </c>
      <c r="AU1127" s="179" t="s">
        <v>115</v>
      </c>
      <c r="AV1127" s="178" t="s">
        <v>115</v>
      </c>
      <c r="AW1127" s="178" t="s">
        <v>93</v>
      </c>
      <c r="AX1127" s="178" t="s">
        <v>111</v>
      </c>
      <c r="AY1127" s="179" t="s">
        <v>188</v>
      </c>
    </row>
    <row r="1128" spans="2:65" s="194" customFormat="1">
      <c r="B1128" s="193"/>
      <c r="D1128" s="167" t="s">
        <v>201</v>
      </c>
      <c r="E1128" s="195" t="s">
        <v>69</v>
      </c>
      <c r="F1128" s="196" t="s">
        <v>253</v>
      </c>
      <c r="H1128" s="197">
        <v>4</v>
      </c>
      <c r="I1128" s="244"/>
      <c r="L1128" s="193"/>
      <c r="M1128" s="198"/>
      <c r="N1128" s="199"/>
      <c r="O1128" s="199"/>
      <c r="P1128" s="199"/>
      <c r="Q1128" s="199"/>
      <c r="R1128" s="199"/>
      <c r="S1128" s="199"/>
      <c r="T1128" s="200"/>
      <c r="AT1128" s="195" t="s">
        <v>201</v>
      </c>
      <c r="AU1128" s="195" t="s">
        <v>115</v>
      </c>
      <c r="AV1128" s="194" t="s">
        <v>228</v>
      </c>
      <c r="AW1128" s="194" t="s">
        <v>93</v>
      </c>
      <c r="AX1128" s="194" t="s">
        <v>111</v>
      </c>
      <c r="AY1128" s="195" t="s">
        <v>188</v>
      </c>
    </row>
    <row r="1129" spans="2:65" s="186" customFormat="1">
      <c r="B1129" s="185"/>
      <c r="D1129" s="167" t="s">
        <v>201</v>
      </c>
      <c r="E1129" s="187" t="s">
        <v>69</v>
      </c>
      <c r="F1129" s="188" t="s">
        <v>210</v>
      </c>
      <c r="H1129" s="189">
        <v>20</v>
      </c>
      <c r="I1129" s="243"/>
      <c r="L1129" s="185"/>
      <c r="M1129" s="190"/>
      <c r="N1129" s="191"/>
      <c r="O1129" s="191"/>
      <c r="P1129" s="191"/>
      <c r="Q1129" s="191"/>
      <c r="R1129" s="191"/>
      <c r="S1129" s="191"/>
      <c r="T1129" s="192"/>
      <c r="AT1129" s="187" t="s">
        <v>201</v>
      </c>
      <c r="AU1129" s="187" t="s">
        <v>115</v>
      </c>
      <c r="AV1129" s="186" t="s">
        <v>195</v>
      </c>
      <c r="AW1129" s="186" t="s">
        <v>93</v>
      </c>
      <c r="AX1129" s="186" t="s">
        <v>113</v>
      </c>
      <c r="AY1129" s="187" t="s">
        <v>188</v>
      </c>
    </row>
    <row r="1130" spans="2:65" s="101" customFormat="1" ht="25.5" customHeight="1">
      <c r="B1130" s="86"/>
      <c r="C1130" s="87" t="s">
        <v>752</v>
      </c>
      <c r="D1130" s="87" t="s">
        <v>190</v>
      </c>
      <c r="E1130" s="88" t="s">
        <v>686</v>
      </c>
      <c r="F1130" s="89" t="s">
        <v>687</v>
      </c>
      <c r="G1130" s="90" t="s">
        <v>304</v>
      </c>
      <c r="H1130" s="91">
        <v>2.9</v>
      </c>
      <c r="I1130" s="238"/>
      <c r="J1130" s="92">
        <f>ROUND(I1130*H1130,2)</f>
        <v>0</v>
      </c>
      <c r="K1130" s="89" t="s">
        <v>194</v>
      </c>
      <c r="L1130" s="61"/>
      <c r="M1130" s="239" t="s">
        <v>69</v>
      </c>
      <c r="N1130" s="164" t="s">
        <v>100</v>
      </c>
      <c r="O1130" s="100"/>
      <c r="P1130" s="165">
        <f>O1130*H1130</f>
        <v>0</v>
      </c>
      <c r="Q1130" s="165">
        <v>0</v>
      </c>
      <c r="R1130" s="165">
        <f>Q1130*H1130</f>
        <v>0</v>
      </c>
      <c r="S1130" s="165">
        <v>7.0000000000000007E-2</v>
      </c>
      <c r="T1130" s="166">
        <f>S1130*H1130</f>
        <v>0.20300000000000001</v>
      </c>
      <c r="AR1130" s="55" t="s">
        <v>195</v>
      </c>
      <c r="AT1130" s="55" t="s">
        <v>190</v>
      </c>
      <c r="AU1130" s="55" t="s">
        <v>115</v>
      </c>
      <c r="AY1130" s="55" t="s">
        <v>188</v>
      </c>
      <c r="BE1130" s="93">
        <f>IF(N1130="základní",J1130,0)</f>
        <v>0</v>
      </c>
      <c r="BF1130" s="93">
        <f>IF(N1130="snížená",J1130,0)</f>
        <v>0</v>
      </c>
      <c r="BG1130" s="93">
        <f>IF(N1130="zákl. přenesená",J1130,0)</f>
        <v>0</v>
      </c>
      <c r="BH1130" s="93">
        <f>IF(N1130="sníž. přenesená",J1130,0)</f>
        <v>0</v>
      </c>
      <c r="BI1130" s="93">
        <f>IF(N1130="nulová",J1130,0)</f>
        <v>0</v>
      </c>
      <c r="BJ1130" s="55" t="s">
        <v>113</v>
      </c>
      <c r="BK1130" s="93">
        <f>ROUND(I1130*H1130,2)</f>
        <v>0</v>
      </c>
      <c r="BL1130" s="55" t="s">
        <v>195</v>
      </c>
      <c r="BM1130" s="55" t="s">
        <v>2500</v>
      </c>
    </row>
    <row r="1131" spans="2:65" s="101" customFormat="1" ht="27">
      <c r="B1131" s="61"/>
      <c r="D1131" s="167" t="s">
        <v>197</v>
      </c>
      <c r="F1131" s="168" t="s">
        <v>689</v>
      </c>
      <c r="I1131" s="240"/>
      <c r="L1131" s="61"/>
      <c r="M1131" s="94"/>
      <c r="N1131" s="100"/>
      <c r="O1131" s="100"/>
      <c r="P1131" s="100"/>
      <c r="Q1131" s="100"/>
      <c r="R1131" s="100"/>
      <c r="S1131" s="100"/>
      <c r="T1131" s="69"/>
      <c r="AT1131" s="55" t="s">
        <v>197</v>
      </c>
      <c r="AU1131" s="55" t="s">
        <v>115</v>
      </c>
    </row>
    <row r="1132" spans="2:65" s="101" customFormat="1" ht="67.5">
      <c r="B1132" s="61"/>
      <c r="D1132" s="167" t="s">
        <v>199</v>
      </c>
      <c r="F1132" s="169" t="s">
        <v>690</v>
      </c>
      <c r="I1132" s="240"/>
      <c r="L1132" s="61"/>
      <c r="M1132" s="94"/>
      <c r="N1132" s="100"/>
      <c r="O1132" s="100"/>
      <c r="P1132" s="100"/>
      <c r="Q1132" s="100"/>
      <c r="R1132" s="100"/>
      <c r="S1132" s="100"/>
      <c r="T1132" s="69"/>
      <c r="AT1132" s="55" t="s">
        <v>199</v>
      </c>
      <c r="AU1132" s="55" t="s">
        <v>115</v>
      </c>
    </row>
    <row r="1133" spans="2:65" s="171" customFormat="1">
      <c r="B1133" s="170"/>
      <c r="D1133" s="167" t="s">
        <v>201</v>
      </c>
      <c r="E1133" s="172" t="s">
        <v>69</v>
      </c>
      <c r="F1133" s="173" t="s">
        <v>202</v>
      </c>
      <c r="H1133" s="172" t="s">
        <v>69</v>
      </c>
      <c r="I1133" s="241"/>
      <c r="L1133" s="170"/>
      <c r="M1133" s="174"/>
      <c r="N1133" s="175"/>
      <c r="O1133" s="175"/>
      <c r="P1133" s="175"/>
      <c r="Q1133" s="175"/>
      <c r="R1133" s="175"/>
      <c r="S1133" s="175"/>
      <c r="T1133" s="176"/>
      <c r="AT1133" s="172" t="s">
        <v>201</v>
      </c>
      <c r="AU1133" s="172" t="s">
        <v>115</v>
      </c>
      <c r="AV1133" s="171" t="s">
        <v>113</v>
      </c>
      <c r="AW1133" s="171" t="s">
        <v>93</v>
      </c>
      <c r="AX1133" s="171" t="s">
        <v>111</v>
      </c>
      <c r="AY1133" s="172" t="s">
        <v>188</v>
      </c>
    </row>
    <row r="1134" spans="2:65" s="171" customFormat="1">
      <c r="B1134" s="170"/>
      <c r="D1134" s="167" t="s">
        <v>201</v>
      </c>
      <c r="E1134" s="172" t="s">
        <v>69</v>
      </c>
      <c r="F1134" s="173" t="s">
        <v>2150</v>
      </c>
      <c r="H1134" s="172" t="s">
        <v>69</v>
      </c>
      <c r="I1134" s="241"/>
      <c r="L1134" s="170"/>
      <c r="M1134" s="174"/>
      <c r="N1134" s="175"/>
      <c r="O1134" s="175"/>
      <c r="P1134" s="175"/>
      <c r="Q1134" s="175"/>
      <c r="R1134" s="175"/>
      <c r="S1134" s="175"/>
      <c r="T1134" s="176"/>
      <c r="AT1134" s="172" t="s">
        <v>201</v>
      </c>
      <c r="AU1134" s="172" t="s">
        <v>115</v>
      </c>
      <c r="AV1134" s="171" t="s">
        <v>113</v>
      </c>
      <c r="AW1134" s="171" t="s">
        <v>93</v>
      </c>
      <c r="AX1134" s="171" t="s">
        <v>111</v>
      </c>
      <c r="AY1134" s="172" t="s">
        <v>188</v>
      </c>
    </row>
    <row r="1135" spans="2:65" s="171" customFormat="1">
      <c r="B1135" s="170"/>
      <c r="D1135" s="167" t="s">
        <v>201</v>
      </c>
      <c r="E1135" s="172" t="s">
        <v>69</v>
      </c>
      <c r="F1135" s="173" t="s">
        <v>2151</v>
      </c>
      <c r="H1135" s="172" t="s">
        <v>69</v>
      </c>
      <c r="I1135" s="241"/>
      <c r="L1135" s="170"/>
      <c r="M1135" s="174"/>
      <c r="N1135" s="175"/>
      <c r="O1135" s="175"/>
      <c r="P1135" s="175"/>
      <c r="Q1135" s="175"/>
      <c r="R1135" s="175"/>
      <c r="S1135" s="175"/>
      <c r="T1135" s="176"/>
      <c r="AT1135" s="172" t="s">
        <v>201</v>
      </c>
      <c r="AU1135" s="172" t="s">
        <v>115</v>
      </c>
      <c r="AV1135" s="171" t="s">
        <v>113</v>
      </c>
      <c r="AW1135" s="171" t="s">
        <v>93</v>
      </c>
      <c r="AX1135" s="171" t="s">
        <v>111</v>
      </c>
      <c r="AY1135" s="172" t="s">
        <v>188</v>
      </c>
    </row>
    <row r="1136" spans="2:65" s="171" customFormat="1">
      <c r="B1136" s="170"/>
      <c r="D1136" s="167" t="s">
        <v>201</v>
      </c>
      <c r="E1136" s="172" t="s">
        <v>69</v>
      </c>
      <c r="F1136" s="173" t="s">
        <v>205</v>
      </c>
      <c r="H1136" s="172" t="s">
        <v>69</v>
      </c>
      <c r="I1136" s="241"/>
      <c r="L1136" s="170"/>
      <c r="M1136" s="174"/>
      <c r="N1136" s="175"/>
      <c r="O1136" s="175"/>
      <c r="P1136" s="175"/>
      <c r="Q1136" s="175"/>
      <c r="R1136" s="175"/>
      <c r="S1136" s="175"/>
      <c r="T1136" s="176"/>
      <c r="AT1136" s="172" t="s">
        <v>201</v>
      </c>
      <c r="AU1136" s="172" t="s">
        <v>115</v>
      </c>
      <c r="AV1136" s="171" t="s">
        <v>113</v>
      </c>
      <c r="AW1136" s="171" t="s">
        <v>93</v>
      </c>
      <c r="AX1136" s="171" t="s">
        <v>111</v>
      </c>
      <c r="AY1136" s="172" t="s">
        <v>188</v>
      </c>
    </row>
    <row r="1137" spans="2:65" s="171" customFormat="1">
      <c r="B1137" s="170"/>
      <c r="D1137" s="167" t="s">
        <v>201</v>
      </c>
      <c r="E1137" s="172" t="s">
        <v>69</v>
      </c>
      <c r="F1137" s="173" t="s">
        <v>2316</v>
      </c>
      <c r="H1137" s="172" t="s">
        <v>69</v>
      </c>
      <c r="I1137" s="241"/>
      <c r="L1137" s="170"/>
      <c r="M1137" s="174"/>
      <c r="N1137" s="175"/>
      <c r="O1137" s="175"/>
      <c r="P1137" s="175"/>
      <c r="Q1137" s="175"/>
      <c r="R1137" s="175"/>
      <c r="S1137" s="175"/>
      <c r="T1137" s="176"/>
      <c r="AT1137" s="172" t="s">
        <v>201</v>
      </c>
      <c r="AU1137" s="172" t="s">
        <v>115</v>
      </c>
      <c r="AV1137" s="171" t="s">
        <v>113</v>
      </c>
      <c r="AW1137" s="171" t="s">
        <v>93</v>
      </c>
      <c r="AX1137" s="171" t="s">
        <v>111</v>
      </c>
      <c r="AY1137" s="172" t="s">
        <v>188</v>
      </c>
    </row>
    <row r="1138" spans="2:65" s="171" customFormat="1">
      <c r="B1138" s="170"/>
      <c r="D1138" s="167" t="s">
        <v>201</v>
      </c>
      <c r="E1138" s="172" t="s">
        <v>69</v>
      </c>
      <c r="F1138" s="173" t="s">
        <v>2501</v>
      </c>
      <c r="H1138" s="172" t="s">
        <v>69</v>
      </c>
      <c r="I1138" s="241"/>
      <c r="L1138" s="170"/>
      <c r="M1138" s="174"/>
      <c r="N1138" s="175"/>
      <c r="O1138" s="175"/>
      <c r="P1138" s="175"/>
      <c r="Q1138" s="175"/>
      <c r="R1138" s="175"/>
      <c r="S1138" s="175"/>
      <c r="T1138" s="176"/>
      <c r="AT1138" s="172" t="s">
        <v>201</v>
      </c>
      <c r="AU1138" s="172" t="s">
        <v>115</v>
      </c>
      <c r="AV1138" s="171" t="s">
        <v>113</v>
      </c>
      <c r="AW1138" s="171" t="s">
        <v>93</v>
      </c>
      <c r="AX1138" s="171" t="s">
        <v>111</v>
      </c>
      <c r="AY1138" s="172" t="s">
        <v>188</v>
      </c>
    </row>
    <row r="1139" spans="2:65" s="171" customFormat="1">
      <c r="B1139" s="170"/>
      <c r="D1139" s="167" t="s">
        <v>201</v>
      </c>
      <c r="E1139" s="172" t="s">
        <v>69</v>
      </c>
      <c r="F1139" s="173" t="s">
        <v>2502</v>
      </c>
      <c r="H1139" s="172" t="s">
        <v>69</v>
      </c>
      <c r="I1139" s="241"/>
      <c r="L1139" s="170"/>
      <c r="M1139" s="174"/>
      <c r="N1139" s="175"/>
      <c r="O1139" s="175"/>
      <c r="P1139" s="175"/>
      <c r="Q1139" s="175"/>
      <c r="R1139" s="175"/>
      <c r="S1139" s="175"/>
      <c r="T1139" s="176"/>
      <c r="AT1139" s="172" t="s">
        <v>201</v>
      </c>
      <c r="AU1139" s="172" t="s">
        <v>115</v>
      </c>
      <c r="AV1139" s="171" t="s">
        <v>113</v>
      </c>
      <c r="AW1139" s="171" t="s">
        <v>93</v>
      </c>
      <c r="AX1139" s="171" t="s">
        <v>111</v>
      </c>
      <c r="AY1139" s="172" t="s">
        <v>188</v>
      </c>
    </row>
    <row r="1140" spans="2:65" s="178" customFormat="1">
      <c r="B1140" s="177"/>
      <c r="D1140" s="167" t="s">
        <v>201</v>
      </c>
      <c r="E1140" s="179" t="s">
        <v>69</v>
      </c>
      <c r="F1140" s="180" t="s">
        <v>2503</v>
      </c>
      <c r="H1140" s="181">
        <v>2.9</v>
      </c>
      <c r="I1140" s="242"/>
      <c r="L1140" s="177"/>
      <c r="M1140" s="182"/>
      <c r="N1140" s="183"/>
      <c r="O1140" s="183"/>
      <c r="P1140" s="183"/>
      <c r="Q1140" s="183"/>
      <c r="R1140" s="183"/>
      <c r="S1140" s="183"/>
      <c r="T1140" s="184"/>
      <c r="AT1140" s="179" t="s">
        <v>201</v>
      </c>
      <c r="AU1140" s="179" t="s">
        <v>115</v>
      </c>
      <c r="AV1140" s="178" t="s">
        <v>115</v>
      </c>
      <c r="AW1140" s="178" t="s">
        <v>93</v>
      </c>
      <c r="AX1140" s="178" t="s">
        <v>111</v>
      </c>
      <c r="AY1140" s="179" t="s">
        <v>188</v>
      </c>
    </row>
    <row r="1141" spans="2:65" s="194" customFormat="1">
      <c r="B1141" s="193"/>
      <c r="D1141" s="167" t="s">
        <v>201</v>
      </c>
      <c r="E1141" s="195" t="s">
        <v>69</v>
      </c>
      <c r="F1141" s="196" t="s">
        <v>253</v>
      </c>
      <c r="H1141" s="197">
        <v>2.9</v>
      </c>
      <c r="I1141" s="244"/>
      <c r="L1141" s="193"/>
      <c r="M1141" s="198"/>
      <c r="N1141" s="199"/>
      <c r="O1141" s="199"/>
      <c r="P1141" s="199"/>
      <c r="Q1141" s="199"/>
      <c r="R1141" s="199"/>
      <c r="S1141" s="199"/>
      <c r="T1141" s="200"/>
      <c r="AT1141" s="195" t="s">
        <v>201</v>
      </c>
      <c r="AU1141" s="195" t="s">
        <v>115</v>
      </c>
      <c r="AV1141" s="194" t="s">
        <v>228</v>
      </c>
      <c r="AW1141" s="194" t="s">
        <v>93</v>
      </c>
      <c r="AX1141" s="194" t="s">
        <v>111</v>
      </c>
      <c r="AY1141" s="195" t="s">
        <v>188</v>
      </c>
    </row>
    <row r="1142" spans="2:65" s="186" customFormat="1">
      <c r="B1142" s="185"/>
      <c r="D1142" s="167" t="s">
        <v>201</v>
      </c>
      <c r="E1142" s="187" t="s">
        <v>69</v>
      </c>
      <c r="F1142" s="188" t="s">
        <v>210</v>
      </c>
      <c r="H1142" s="189">
        <v>2.9</v>
      </c>
      <c r="I1142" s="243"/>
      <c r="L1142" s="185"/>
      <c r="M1142" s="190"/>
      <c r="N1142" s="191"/>
      <c r="O1142" s="191"/>
      <c r="P1142" s="191"/>
      <c r="Q1142" s="191"/>
      <c r="R1142" s="191"/>
      <c r="S1142" s="191"/>
      <c r="T1142" s="192"/>
      <c r="AT1142" s="187" t="s">
        <v>201</v>
      </c>
      <c r="AU1142" s="187" t="s">
        <v>115</v>
      </c>
      <c r="AV1142" s="186" t="s">
        <v>195</v>
      </c>
      <c r="AW1142" s="186" t="s">
        <v>93</v>
      </c>
      <c r="AX1142" s="186" t="s">
        <v>113</v>
      </c>
      <c r="AY1142" s="187" t="s">
        <v>188</v>
      </c>
    </row>
    <row r="1143" spans="2:65" s="101" customFormat="1" ht="25.5" customHeight="1">
      <c r="B1143" s="86"/>
      <c r="C1143" s="87" t="s">
        <v>754</v>
      </c>
      <c r="D1143" s="87" t="s">
        <v>190</v>
      </c>
      <c r="E1143" s="88" t="s">
        <v>686</v>
      </c>
      <c r="F1143" s="89" t="s">
        <v>687</v>
      </c>
      <c r="G1143" s="90" t="s">
        <v>304</v>
      </c>
      <c r="H1143" s="91">
        <v>20</v>
      </c>
      <c r="I1143" s="238"/>
      <c r="J1143" s="92">
        <f>ROUND(I1143*H1143,2)</f>
        <v>0</v>
      </c>
      <c r="K1143" s="89" t="s">
        <v>194</v>
      </c>
      <c r="L1143" s="61"/>
      <c r="M1143" s="239" t="s">
        <v>69</v>
      </c>
      <c r="N1143" s="164" t="s">
        <v>100</v>
      </c>
      <c r="O1143" s="100"/>
      <c r="P1143" s="165">
        <f>O1143*H1143</f>
        <v>0</v>
      </c>
      <c r="Q1143" s="165">
        <v>0</v>
      </c>
      <c r="R1143" s="165">
        <f>Q1143*H1143</f>
        <v>0</v>
      </c>
      <c r="S1143" s="165">
        <v>7.0000000000000007E-2</v>
      </c>
      <c r="T1143" s="166">
        <f>S1143*H1143</f>
        <v>1.4000000000000001</v>
      </c>
      <c r="AR1143" s="55" t="s">
        <v>195</v>
      </c>
      <c r="AT1143" s="55" t="s">
        <v>190</v>
      </c>
      <c r="AU1143" s="55" t="s">
        <v>115</v>
      </c>
      <c r="AY1143" s="55" t="s">
        <v>188</v>
      </c>
      <c r="BE1143" s="93">
        <f>IF(N1143="základní",J1143,0)</f>
        <v>0</v>
      </c>
      <c r="BF1143" s="93">
        <f>IF(N1143="snížená",J1143,0)</f>
        <v>0</v>
      </c>
      <c r="BG1143" s="93">
        <f>IF(N1143="zákl. přenesená",J1143,0)</f>
        <v>0</v>
      </c>
      <c r="BH1143" s="93">
        <f>IF(N1143="sníž. přenesená",J1143,0)</f>
        <v>0</v>
      </c>
      <c r="BI1143" s="93">
        <f>IF(N1143="nulová",J1143,0)</f>
        <v>0</v>
      </c>
      <c r="BJ1143" s="55" t="s">
        <v>113</v>
      </c>
      <c r="BK1143" s="93">
        <f>ROUND(I1143*H1143,2)</f>
        <v>0</v>
      </c>
      <c r="BL1143" s="55" t="s">
        <v>195</v>
      </c>
      <c r="BM1143" s="55" t="s">
        <v>2504</v>
      </c>
    </row>
    <row r="1144" spans="2:65" s="101" customFormat="1" ht="27">
      <c r="B1144" s="61"/>
      <c r="D1144" s="167" t="s">
        <v>197</v>
      </c>
      <c r="F1144" s="168" t="s">
        <v>689</v>
      </c>
      <c r="I1144" s="240"/>
      <c r="L1144" s="61"/>
      <c r="M1144" s="94"/>
      <c r="N1144" s="100"/>
      <c r="O1144" s="100"/>
      <c r="P1144" s="100"/>
      <c r="Q1144" s="100"/>
      <c r="R1144" s="100"/>
      <c r="S1144" s="100"/>
      <c r="T1144" s="69"/>
      <c r="AT1144" s="55" t="s">
        <v>197</v>
      </c>
      <c r="AU1144" s="55" t="s">
        <v>115</v>
      </c>
    </row>
    <row r="1145" spans="2:65" s="101" customFormat="1" ht="67.5">
      <c r="B1145" s="61"/>
      <c r="D1145" s="167" t="s">
        <v>199</v>
      </c>
      <c r="F1145" s="169" t="s">
        <v>690</v>
      </c>
      <c r="I1145" s="240"/>
      <c r="L1145" s="61"/>
      <c r="M1145" s="94"/>
      <c r="N1145" s="100"/>
      <c r="O1145" s="100"/>
      <c r="P1145" s="100"/>
      <c r="Q1145" s="100"/>
      <c r="R1145" s="100"/>
      <c r="S1145" s="100"/>
      <c r="T1145" s="69"/>
      <c r="AT1145" s="55" t="s">
        <v>199</v>
      </c>
      <c r="AU1145" s="55" t="s">
        <v>115</v>
      </c>
    </row>
    <row r="1146" spans="2:65" s="101" customFormat="1" ht="40.5">
      <c r="B1146" s="61"/>
      <c r="D1146" s="167" t="s">
        <v>452</v>
      </c>
      <c r="F1146" s="169" t="s">
        <v>691</v>
      </c>
      <c r="I1146" s="240"/>
      <c r="L1146" s="61"/>
      <c r="M1146" s="94"/>
      <c r="N1146" s="100"/>
      <c r="O1146" s="100"/>
      <c r="P1146" s="100"/>
      <c r="Q1146" s="100"/>
      <c r="R1146" s="100"/>
      <c r="S1146" s="100"/>
      <c r="T1146" s="69"/>
      <c r="AT1146" s="55" t="s">
        <v>452</v>
      </c>
      <c r="AU1146" s="55" t="s">
        <v>115</v>
      </c>
    </row>
    <row r="1147" spans="2:65" s="171" customFormat="1">
      <c r="B1147" s="170"/>
      <c r="D1147" s="167" t="s">
        <v>201</v>
      </c>
      <c r="E1147" s="172" t="s">
        <v>69</v>
      </c>
      <c r="F1147" s="173" t="s">
        <v>202</v>
      </c>
      <c r="H1147" s="172" t="s">
        <v>69</v>
      </c>
      <c r="I1147" s="241"/>
      <c r="L1147" s="170"/>
      <c r="M1147" s="174"/>
      <c r="N1147" s="175"/>
      <c r="O1147" s="175"/>
      <c r="P1147" s="175"/>
      <c r="Q1147" s="175"/>
      <c r="R1147" s="175"/>
      <c r="S1147" s="175"/>
      <c r="T1147" s="176"/>
      <c r="AT1147" s="172" t="s">
        <v>201</v>
      </c>
      <c r="AU1147" s="172" t="s">
        <v>115</v>
      </c>
      <c r="AV1147" s="171" t="s">
        <v>113</v>
      </c>
      <c r="AW1147" s="171" t="s">
        <v>93</v>
      </c>
      <c r="AX1147" s="171" t="s">
        <v>111</v>
      </c>
      <c r="AY1147" s="172" t="s">
        <v>188</v>
      </c>
    </row>
    <row r="1148" spans="2:65" s="171" customFormat="1">
      <c r="B1148" s="170"/>
      <c r="D1148" s="167" t="s">
        <v>201</v>
      </c>
      <c r="E1148" s="172" t="s">
        <v>69</v>
      </c>
      <c r="F1148" s="173" t="s">
        <v>2150</v>
      </c>
      <c r="H1148" s="172" t="s">
        <v>69</v>
      </c>
      <c r="I1148" s="241"/>
      <c r="L1148" s="170"/>
      <c r="M1148" s="174"/>
      <c r="N1148" s="175"/>
      <c r="O1148" s="175"/>
      <c r="P1148" s="175"/>
      <c r="Q1148" s="175"/>
      <c r="R1148" s="175"/>
      <c r="S1148" s="175"/>
      <c r="T1148" s="176"/>
      <c r="AT1148" s="172" t="s">
        <v>201</v>
      </c>
      <c r="AU1148" s="172" t="s">
        <v>115</v>
      </c>
      <c r="AV1148" s="171" t="s">
        <v>113</v>
      </c>
      <c r="AW1148" s="171" t="s">
        <v>93</v>
      </c>
      <c r="AX1148" s="171" t="s">
        <v>111</v>
      </c>
      <c r="AY1148" s="172" t="s">
        <v>188</v>
      </c>
    </row>
    <row r="1149" spans="2:65" s="171" customFormat="1">
      <c r="B1149" s="170"/>
      <c r="D1149" s="167" t="s">
        <v>201</v>
      </c>
      <c r="E1149" s="172" t="s">
        <v>69</v>
      </c>
      <c r="F1149" s="173" t="s">
        <v>2151</v>
      </c>
      <c r="H1149" s="172" t="s">
        <v>69</v>
      </c>
      <c r="I1149" s="241"/>
      <c r="L1149" s="170"/>
      <c r="M1149" s="174"/>
      <c r="N1149" s="175"/>
      <c r="O1149" s="175"/>
      <c r="P1149" s="175"/>
      <c r="Q1149" s="175"/>
      <c r="R1149" s="175"/>
      <c r="S1149" s="175"/>
      <c r="T1149" s="176"/>
      <c r="AT1149" s="172" t="s">
        <v>201</v>
      </c>
      <c r="AU1149" s="172" t="s">
        <v>115</v>
      </c>
      <c r="AV1149" s="171" t="s">
        <v>113</v>
      </c>
      <c r="AW1149" s="171" t="s">
        <v>93</v>
      </c>
      <c r="AX1149" s="171" t="s">
        <v>111</v>
      </c>
      <c r="AY1149" s="172" t="s">
        <v>188</v>
      </c>
    </row>
    <row r="1150" spans="2:65" s="171" customFormat="1">
      <c r="B1150" s="170"/>
      <c r="D1150" s="167" t="s">
        <v>201</v>
      </c>
      <c r="E1150" s="172" t="s">
        <v>69</v>
      </c>
      <c r="F1150" s="173" t="s">
        <v>478</v>
      </c>
      <c r="H1150" s="172" t="s">
        <v>69</v>
      </c>
      <c r="I1150" s="241"/>
      <c r="L1150" s="170"/>
      <c r="M1150" s="174"/>
      <c r="N1150" s="175"/>
      <c r="O1150" s="175"/>
      <c r="P1150" s="175"/>
      <c r="Q1150" s="175"/>
      <c r="R1150" s="175"/>
      <c r="S1150" s="175"/>
      <c r="T1150" s="176"/>
      <c r="AT1150" s="172" t="s">
        <v>201</v>
      </c>
      <c r="AU1150" s="172" t="s">
        <v>115</v>
      </c>
      <c r="AV1150" s="171" t="s">
        <v>113</v>
      </c>
      <c r="AW1150" s="171" t="s">
        <v>93</v>
      </c>
      <c r="AX1150" s="171" t="s">
        <v>111</v>
      </c>
      <c r="AY1150" s="172" t="s">
        <v>188</v>
      </c>
    </row>
    <row r="1151" spans="2:65" s="171" customFormat="1" ht="27">
      <c r="B1151" s="170"/>
      <c r="D1151" s="167" t="s">
        <v>201</v>
      </c>
      <c r="E1151" s="172" t="s">
        <v>69</v>
      </c>
      <c r="F1151" s="173" t="s">
        <v>2469</v>
      </c>
      <c r="H1151" s="172" t="s">
        <v>69</v>
      </c>
      <c r="I1151" s="241"/>
      <c r="L1151" s="170"/>
      <c r="M1151" s="174"/>
      <c r="N1151" s="175"/>
      <c r="O1151" s="175"/>
      <c r="P1151" s="175"/>
      <c r="Q1151" s="175"/>
      <c r="R1151" s="175"/>
      <c r="S1151" s="175"/>
      <c r="T1151" s="176"/>
      <c r="AT1151" s="172" t="s">
        <v>201</v>
      </c>
      <c r="AU1151" s="172" t="s">
        <v>115</v>
      </c>
      <c r="AV1151" s="171" t="s">
        <v>113</v>
      </c>
      <c r="AW1151" s="171" t="s">
        <v>93</v>
      </c>
      <c r="AX1151" s="171" t="s">
        <v>111</v>
      </c>
      <c r="AY1151" s="172" t="s">
        <v>188</v>
      </c>
    </row>
    <row r="1152" spans="2:65" s="171" customFormat="1">
      <c r="B1152" s="170"/>
      <c r="D1152" s="167" t="s">
        <v>201</v>
      </c>
      <c r="E1152" s="172" t="s">
        <v>69</v>
      </c>
      <c r="F1152" s="173" t="s">
        <v>659</v>
      </c>
      <c r="H1152" s="172" t="s">
        <v>69</v>
      </c>
      <c r="I1152" s="241"/>
      <c r="L1152" s="170"/>
      <c r="M1152" s="174"/>
      <c r="N1152" s="175"/>
      <c r="O1152" s="175"/>
      <c r="P1152" s="175"/>
      <c r="Q1152" s="175"/>
      <c r="R1152" s="175"/>
      <c r="S1152" s="175"/>
      <c r="T1152" s="176"/>
      <c r="AT1152" s="172" t="s">
        <v>201</v>
      </c>
      <c r="AU1152" s="172" t="s">
        <v>115</v>
      </c>
      <c r="AV1152" s="171" t="s">
        <v>113</v>
      </c>
      <c r="AW1152" s="171" t="s">
        <v>93</v>
      </c>
      <c r="AX1152" s="171" t="s">
        <v>111</v>
      </c>
      <c r="AY1152" s="172" t="s">
        <v>188</v>
      </c>
    </row>
    <row r="1153" spans="2:51" s="171" customFormat="1">
      <c r="B1153" s="170"/>
      <c r="D1153" s="167" t="s">
        <v>201</v>
      </c>
      <c r="E1153" s="172" t="s">
        <v>69</v>
      </c>
      <c r="F1153" s="173" t="s">
        <v>2505</v>
      </c>
      <c r="H1153" s="172" t="s">
        <v>69</v>
      </c>
      <c r="I1153" s="241"/>
      <c r="L1153" s="170"/>
      <c r="M1153" s="174"/>
      <c r="N1153" s="175"/>
      <c r="O1153" s="175"/>
      <c r="P1153" s="175"/>
      <c r="Q1153" s="175"/>
      <c r="R1153" s="175"/>
      <c r="S1153" s="175"/>
      <c r="T1153" s="176"/>
      <c r="AT1153" s="172" t="s">
        <v>201</v>
      </c>
      <c r="AU1153" s="172" t="s">
        <v>115</v>
      </c>
      <c r="AV1153" s="171" t="s">
        <v>113</v>
      </c>
      <c r="AW1153" s="171" t="s">
        <v>93</v>
      </c>
      <c r="AX1153" s="171" t="s">
        <v>111</v>
      </c>
      <c r="AY1153" s="172" t="s">
        <v>188</v>
      </c>
    </row>
    <row r="1154" spans="2:51" s="178" customFormat="1">
      <c r="B1154" s="177"/>
      <c r="D1154" s="167" t="s">
        <v>201</v>
      </c>
      <c r="E1154" s="179" t="s">
        <v>69</v>
      </c>
      <c r="F1154" s="180" t="s">
        <v>2495</v>
      </c>
      <c r="H1154" s="181">
        <v>4</v>
      </c>
      <c r="I1154" s="242"/>
      <c r="L1154" s="177"/>
      <c r="M1154" s="182"/>
      <c r="N1154" s="183"/>
      <c r="O1154" s="183"/>
      <c r="P1154" s="183"/>
      <c r="Q1154" s="183"/>
      <c r="R1154" s="183"/>
      <c r="S1154" s="183"/>
      <c r="T1154" s="184"/>
      <c r="AT1154" s="179" t="s">
        <v>201</v>
      </c>
      <c r="AU1154" s="179" t="s">
        <v>115</v>
      </c>
      <c r="AV1154" s="178" t="s">
        <v>115</v>
      </c>
      <c r="AW1154" s="178" t="s">
        <v>93</v>
      </c>
      <c r="AX1154" s="178" t="s">
        <v>111</v>
      </c>
      <c r="AY1154" s="179" t="s">
        <v>188</v>
      </c>
    </row>
    <row r="1155" spans="2:51" s="194" customFormat="1">
      <c r="B1155" s="193"/>
      <c r="D1155" s="167" t="s">
        <v>201</v>
      </c>
      <c r="E1155" s="195" t="s">
        <v>69</v>
      </c>
      <c r="F1155" s="196" t="s">
        <v>253</v>
      </c>
      <c r="H1155" s="197">
        <v>4</v>
      </c>
      <c r="I1155" s="244"/>
      <c r="L1155" s="193"/>
      <c r="M1155" s="198"/>
      <c r="N1155" s="199"/>
      <c r="O1155" s="199"/>
      <c r="P1155" s="199"/>
      <c r="Q1155" s="199"/>
      <c r="R1155" s="199"/>
      <c r="S1155" s="199"/>
      <c r="T1155" s="200"/>
      <c r="AT1155" s="195" t="s">
        <v>201</v>
      </c>
      <c r="AU1155" s="195" t="s">
        <v>115</v>
      </c>
      <c r="AV1155" s="194" t="s">
        <v>228</v>
      </c>
      <c r="AW1155" s="194" t="s">
        <v>93</v>
      </c>
      <c r="AX1155" s="194" t="s">
        <v>111</v>
      </c>
      <c r="AY1155" s="195" t="s">
        <v>188</v>
      </c>
    </row>
    <row r="1156" spans="2:51" s="178" customFormat="1">
      <c r="B1156" s="177"/>
      <c r="D1156" s="167" t="s">
        <v>201</v>
      </c>
      <c r="E1156" s="179" t="s">
        <v>69</v>
      </c>
      <c r="F1156" s="180" t="s">
        <v>69</v>
      </c>
      <c r="H1156" s="181">
        <v>0</v>
      </c>
      <c r="I1156" s="242"/>
      <c r="L1156" s="177"/>
      <c r="M1156" s="182"/>
      <c r="N1156" s="183"/>
      <c r="O1156" s="183"/>
      <c r="P1156" s="183"/>
      <c r="Q1156" s="183"/>
      <c r="R1156" s="183"/>
      <c r="S1156" s="183"/>
      <c r="T1156" s="184"/>
      <c r="AT1156" s="179" t="s">
        <v>201</v>
      </c>
      <c r="AU1156" s="179" t="s">
        <v>115</v>
      </c>
      <c r="AV1156" s="178" t="s">
        <v>115</v>
      </c>
      <c r="AW1156" s="178" t="s">
        <v>93</v>
      </c>
      <c r="AX1156" s="178" t="s">
        <v>111</v>
      </c>
      <c r="AY1156" s="179" t="s">
        <v>188</v>
      </c>
    </row>
    <row r="1157" spans="2:51" s="171" customFormat="1">
      <c r="B1157" s="170"/>
      <c r="D1157" s="167" t="s">
        <v>201</v>
      </c>
      <c r="E1157" s="172" t="s">
        <v>69</v>
      </c>
      <c r="F1157" s="173" t="s">
        <v>2307</v>
      </c>
      <c r="H1157" s="172" t="s">
        <v>69</v>
      </c>
      <c r="I1157" s="241"/>
      <c r="L1157" s="170"/>
      <c r="M1157" s="174"/>
      <c r="N1157" s="175"/>
      <c r="O1157" s="175"/>
      <c r="P1157" s="175"/>
      <c r="Q1157" s="175"/>
      <c r="R1157" s="175"/>
      <c r="S1157" s="175"/>
      <c r="T1157" s="176"/>
      <c r="AT1157" s="172" t="s">
        <v>201</v>
      </c>
      <c r="AU1157" s="172" t="s">
        <v>115</v>
      </c>
      <c r="AV1157" s="171" t="s">
        <v>113</v>
      </c>
      <c r="AW1157" s="171" t="s">
        <v>93</v>
      </c>
      <c r="AX1157" s="171" t="s">
        <v>111</v>
      </c>
      <c r="AY1157" s="172" t="s">
        <v>188</v>
      </c>
    </row>
    <row r="1158" spans="2:51" s="171" customFormat="1">
      <c r="B1158" s="170"/>
      <c r="D1158" s="167" t="s">
        <v>201</v>
      </c>
      <c r="E1158" s="172" t="s">
        <v>69</v>
      </c>
      <c r="F1158" s="173" t="s">
        <v>659</v>
      </c>
      <c r="H1158" s="172" t="s">
        <v>69</v>
      </c>
      <c r="I1158" s="241"/>
      <c r="L1158" s="170"/>
      <c r="M1158" s="174"/>
      <c r="N1158" s="175"/>
      <c r="O1158" s="175"/>
      <c r="P1158" s="175"/>
      <c r="Q1158" s="175"/>
      <c r="R1158" s="175"/>
      <c r="S1158" s="175"/>
      <c r="T1158" s="176"/>
      <c r="AT1158" s="172" t="s">
        <v>201</v>
      </c>
      <c r="AU1158" s="172" t="s">
        <v>115</v>
      </c>
      <c r="AV1158" s="171" t="s">
        <v>113</v>
      </c>
      <c r="AW1158" s="171" t="s">
        <v>93</v>
      </c>
      <c r="AX1158" s="171" t="s">
        <v>111</v>
      </c>
      <c r="AY1158" s="172" t="s">
        <v>188</v>
      </c>
    </row>
    <row r="1159" spans="2:51" s="171" customFormat="1">
      <c r="B1159" s="170"/>
      <c r="D1159" s="167" t="s">
        <v>201</v>
      </c>
      <c r="E1159" s="172" t="s">
        <v>69</v>
      </c>
      <c r="F1159" s="173" t="s">
        <v>2506</v>
      </c>
      <c r="H1159" s="172" t="s">
        <v>69</v>
      </c>
      <c r="I1159" s="241"/>
      <c r="L1159" s="170"/>
      <c r="M1159" s="174"/>
      <c r="N1159" s="175"/>
      <c r="O1159" s="175"/>
      <c r="P1159" s="175"/>
      <c r="Q1159" s="175"/>
      <c r="R1159" s="175"/>
      <c r="S1159" s="175"/>
      <c r="T1159" s="176"/>
      <c r="AT1159" s="172" t="s">
        <v>201</v>
      </c>
      <c r="AU1159" s="172" t="s">
        <v>115</v>
      </c>
      <c r="AV1159" s="171" t="s">
        <v>113</v>
      </c>
      <c r="AW1159" s="171" t="s">
        <v>93</v>
      </c>
      <c r="AX1159" s="171" t="s">
        <v>111</v>
      </c>
      <c r="AY1159" s="172" t="s">
        <v>188</v>
      </c>
    </row>
    <row r="1160" spans="2:51" s="178" customFormat="1">
      <c r="B1160" s="177"/>
      <c r="D1160" s="167" t="s">
        <v>201</v>
      </c>
      <c r="E1160" s="179" t="s">
        <v>69</v>
      </c>
      <c r="F1160" s="180" t="s">
        <v>2497</v>
      </c>
      <c r="H1160" s="181">
        <v>12</v>
      </c>
      <c r="I1160" s="242"/>
      <c r="L1160" s="177"/>
      <c r="M1160" s="182"/>
      <c r="N1160" s="183"/>
      <c r="O1160" s="183"/>
      <c r="P1160" s="183"/>
      <c r="Q1160" s="183"/>
      <c r="R1160" s="183"/>
      <c r="S1160" s="183"/>
      <c r="T1160" s="184"/>
      <c r="AT1160" s="179" t="s">
        <v>201</v>
      </c>
      <c r="AU1160" s="179" t="s">
        <v>115</v>
      </c>
      <c r="AV1160" s="178" t="s">
        <v>115</v>
      </c>
      <c r="AW1160" s="178" t="s">
        <v>93</v>
      </c>
      <c r="AX1160" s="178" t="s">
        <v>111</v>
      </c>
      <c r="AY1160" s="179" t="s">
        <v>188</v>
      </c>
    </row>
    <row r="1161" spans="2:51" s="194" customFormat="1">
      <c r="B1161" s="193"/>
      <c r="D1161" s="167" t="s">
        <v>201</v>
      </c>
      <c r="E1161" s="195" t="s">
        <v>69</v>
      </c>
      <c r="F1161" s="196" t="s">
        <v>253</v>
      </c>
      <c r="H1161" s="197">
        <v>12</v>
      </c>
      <c r="I1161" s="244"/>
      <c r="L1161" s="193"/>
      <c r="M1161" s="198"/>
      <c r="N1161" s="199"/>
      <c r="O1161" s="199"/>
      <c r="P1161" s="199"/>
      <c r="Q1161" s="199"/>
      <c r="R1161" s="199"/>
      <c r="S1161" s="199"/>
      <c r="T1161" s="200"/>
      <c r="AT1161" s="195" t="s">
        <v>201</v>
      </c>
      <c r="AU1161" s="195" t="s">
        <v>115</v>
      </c>
      <c r="AV1161" s="194" t="s">
        <v>228</v>
      </c>
      <c r="AW1161" s="194" t="s">
        <v>93</v>
      </c>
      <c r="AX1161" s="194" t="s">
        <v>111</v>
      </c>
      <c r="AY1161" s="195" t="s">
        <v>188</v>
      </c>
    </row>
    <row r="1162" spans="2:51" s="178" customFormat="1">
      <c r="B1162" s="177"/>
      <c r="D1162" s="167" t="s">
        <v>201</v>
      </c>
      <c r="E1162" s="179" t="s">
        <v>69</v>
      </c>
      <c r="F1162" s="180" t="s">
        <v>69</v>
      </c>
      <c r="H1162" s="181">
        <v>0</v>
      </c>
      <c r="I1162" s="242"/>
      <c r="L1162" s="177"/>
      <c r="M1162" s="182"/>
      <c r="N1162" s="183"/>
      <c r="O1162" s="183"/>
      <c r="P1162" s="183"/>
      <c r="Q1162" s="183"/>
      <c r="R1162" s="183"/>
      <c r="S1162" s="183"/>
      <c r="T1162" s="184"/>
      <c r="AT1162" s="179" t="s">
        <v>201</v>
      </c>
      <c r="AU1162" s="179" t="s">
        <v>115</v>
      </c>
      <c r="AV1162" s="178" t="s">
        <v>115</v>
      </c>
      <c r="AW1162" s="178" t="s">
        <v>93</v>
      </c>
      <c r="AX1162" s="178" t="s">
        <v>111</v>
      </c>
      <c r="AY1162" s="179" t="s">
        <v>188</v>
      </c>
    </row>
    <row r="1163" spans="2:51" s="171" customFormat="1">
      <c r="B1163" s="170"/>
      <c r="D1163" s="167" t="s">
        <v>201</v>
      </c>
      <c r="E1163" s="172" t="s">
        <v>69</v>
      </c>
      <c r="F1163" s="173" t="s">
        <v>2338</v>
      </c>
      <c r="H1163" s="172" t="s">
        <v>69</v>
      </c>
      <c r="I1163" s="241"/>
      <c r="L1163" s="170"/>
      <c r="M1163" s="174"/>
      <c r="N1163" s="175"/>
      <c r="O1163" s="175"/>
      <c r="P1163" s="175"/>
      <c r="Q1163" s="175"/>
      <c r="R1163" s="175"/>
      <c r="S1163" s="175"/>
      <c r="T1163" s="176"/>
      <c r="AT1163" s="172" t="s">
        <v>201</v>
      </c>
      <c r="AU1163" s="172" t="s">
        <v>115</v>
      </c>
      <c r="AV1163" s="171" t="s">
        <v>113</v>
      </c>
      <c r="AW1163" s="171" t="s">
        <v>93</v>
      </c>
      <c r="AX1163" s="171" t="s">
        <v>111</v>
      </c>
      <c r="AY1163" s="172" t="s">
        <v>188</v>
      </c>
    </row>
    <row r="1164" spans="2:51" s="171" customFormat="1">
      <c r="B1164" s="170"/>
      <c r="D1164" s="167" t="s">
        <v>201</v>
      </c>
      <c r="E1164" s="172" t="s">
        <v>69</v>
      </c>
      <c r="F1164" s="173" t="s">
        <v>659</v>
      </c>
      <c r="H1164" s="172" t="s">
        <v>69</v>
      </c>
      <c r="I1164" s="241"/>
      <c r="L1164" s="170"/>
      <c r="M1164" s="174"/>
      <c r="N1164" s="175"/>
      <c r="O1164" s="175"/>
      <c r="P1164" s="175"/>
      <c r="Q1164" s="175"/>
      <c r="R1164" s="175"/>
      <c r="S1164" s="175"/>
      <c r="T1164" s="176"/>
      <c r="AT1164" s="172" t="s">
        <v>201</v>
      </c>
      <c r="AU1164" s="172" t="s">
        <v>115</v>
      </c>
      <c r="AV1164" s="171" t="s">
        <v>113</v>
      </c>
      <c r="AW1164" s="171" t="s">
        <v>93</v>
      </c>
      <c r="AX1164" s="171" t="s">
        <v>111</v>
      </c>
      <c r="AY1164" s="172" t="s">
        <v>188</v>
      </c>
    </row>
    <row r="1165" spans="2:51" s="171" customFormat="1">
      <c r="B1165" s="170"/>
      <c r="D1165" s="167" t="s">
        <v>201</v>
      </c>
      <c r="E1165" s="172" t="s">
        <v>69</v>
      </c>
      <c r="F1165" s="173" t="s">
        <v>2507</v>
      </c>
      <c r="H1165" s="172" t="s">
        <v>69</v>
      </c>
      <c r="I1165" s="241"/>
      <c r="L1165" s="170"/>
      <c r="M1165" s="174"/>
      <c r="N1165" s="175"/>
      <c r="O1165" s="175"/>
      <c r="P1165" s="175"/>
      <c r="Q1165" s="175"/>
      <c r="R1165" s="175"/>
      <c r="S1165" s="175"/>
      <c r="T1165" s="176"/>
      <c r="AT1165" s="172" t="s">
        <v>201</v>
      </c>
      <c r="AU1165" s="172" t="s">
        <v>115</v>
      </c>
      <c r="AV1165" s="171" t="s">
        <v>113</v>
      </c>
      <c r="AW1165" s="171" t="s">
        <v>93</v>
      </c>
      <c r="AX1165" s="171" t="s">
        <v>111</v>
      </c>
      <c r="AY1165" s="172" t="s">
        <v>188</v>
      </c>
    </row>
    <row r="1166" spans="2:51" s="178" customFormat="1">
      <c r="B1166" s="177"/>
      <c r="D1166" s="167" t="s">
        <v>201</v>
      </c>
      <c r="E1166" s="179" t="s">
        <v>69</v>
      </c>
      <c r="F1166" s="180" t="s">
        <v>2495</v>
      </c>
      <c r="H1166" s="181">
        <v>4</v>
      </c>
      <c r="I1166" s="242"/>
      <c r="L1166" s="177"/>
      <c r="M1166" s="182"/>
      <c r="N1166" s="183"/>
      <c r="O1166" s="183"/>
      <c r="P1166" s="183"/>
      <c r="Q1166" s="183"/>
      <c r="R1166" s="183"/>
      <c r="S1166" s="183"/>
      <c r="T1166" s="184"/>
      <c r="AT1166" s="179" t="s">
        <v>201</v>
      </c>
      <c r="AU1166" s="179" t="s">
        <v>115</v>
      </c>
      <c r="AV1166" s="178" t="s">
        <v>115</v>
      </c>
      <c r="AW1166" s="178" t="s">
        <v>93</v>
      </c>
      <c r="AX1166" s="178" t="s">
        <v>111</v>
      </c>
      <c r="AY1166" s="179" t="s">
        <v>188</v>
      </c>
    </row>
    <row r="1167" spans="2:51" s="194" customFormat="1">
      <c r="B1167" s="193"/>
      <c r="D1167" s="167" t="s">
        <v>201</v>
      </c>
      <c r="E1167" s="195" t="s">
        <v>69</v>
      </c>
      <c r="F1167" s="196" t="s">
        <v>253</v>
      </c>
      <c r="H1167" s="197">
        <v>4</v>
      </c>
      <c r="I1167" s="244"/>
      <c r="L1167" s="193"/>
      <c r="M1167" s="198"/>
      <c r="N1167" s="199"/>
      <c r="O1167" s="199"/>
      <c r="P1167" s="199"/>
      <c r="Q1167" s="199"/>
      <c r="R1167" s="199"/>
      <c r="S1167" s="199"/>
      <c r="T1167" s="200"/>
      <c r="AT1167" s="195" t="s">
        <v>201</v>
      </c>
      <c r="AU1167" s="195" t="s">
        <v>115</v>
      </c>
      <c r="AV1167" s="194" t="s">
        <v>228</v>
      </c>
      <c r="AW1167" s="194" t="s">
        <v>93</v>
      </c>
      <c r="AX1167" s="194" t="s">
        <v>111</v>
      </c>
      <c r="AY1167" s="195" t="s">
        <v>188</v>
      </c>
    </row>
    <row r="1168" spans="2:51" s="186" customFormat="1">
      <c r="B1168" s="185"/>
      <c r="D1168" s="167" t="s">
        <v>201</v>
      </c>
      <c r="E1168" s="187" t="s">
        <v>69</v>
      </c>
      <c r="F1168" s="188" t="s">
        <v>210</v>
      </c>
      <c r="H1168" s="189">
        <v>20</v>
      </c>
      <c r="I1168" s="243"/>
      <c r="L1168" s="185"/>
      <c r="M1168" s="190"/>
      <c r="N1168" s="191"/>
      <c r="O1168" s="191"/>
      <c r="P1168" s="191"/>
      <c r="Q1168" s="191"/>
      <c r="R1168" s="191"/>
      <c r="S1168" s="191"/>
      <c r="T1168" s="192"/>
      <c r="AT1168" s="187" t="s">
        <v>201</v>
      </c>
      <c r="AU1168" s="187" t="s">
        <v>115</v>
      </c>
      <c r="AV1168" s="186" t="s">
        <v>195</v>
      </c>
      <c r="AW1168" s="186" t="s">
        <v>93</v>
      </c>
      <c r="AX1168" s="186" t="s">
        <v>113</v>
      </c>
      <c r="AY1168" s="187" t="s">
        <v>188</v>
      </c>
    </row>
    <row r="1169" spans="2:65" s="101" customFormat="1" ht="16.5" customHeight="1">
      <c r="B1169" s="86"/>
      <c r="C1169" s="87" t="s">
        <v>761</v>
      </c>
      <c r="D1169" s="87" t="s">
        <v>190</v>
      </c>
      <c r="E1169" s="88" t="s">
        <v>696</v>
      </c>
      <c r="F1169" s="89" t="s">
        <v>697</v>
      </c>
      <c r="G1169" s="90" t="s">
        <v>304</v>
      </c>
      <c r="H1169" s="91">
        <v>2.9</v>
      </c>
      <c r="I1169" s="238"/>
      <c r="J1169" s="92">
        <f>ROUND(I1169*H1169,2)</f>
        <v>0</v>
      </c>
      <c r="K1169" s="89" t="s">
        <v>194</v>
      </c>
      <c r="L1169" s="61"/>
      <c r="M1169" s="239" t="s">
        <v>69</v>
      </c>
      <c r="N1169" s="164" t="s">
        <v>100</v>
      </c>
      <c r="O1169" s="100"/>
      <c r="P1169" s="165">
        <f>O1169*H1169</f>
        <v>0</v>
      </c>
      <c r="Q1169" s="165">
        <v>0</v>
      </c>
      <c r="R1169" s="165">
        <f>Q1169*H1169</f>
        <v>0</v>
      </c>
      <c r="S1169" s="165">
        <v>0</v>
      </c>
      <c r="T1169" s="166">
        <f>S1169*H1169</f>
        <v>0</v>
      </c>
      <c r="AR1169" s="55" t="s">
        <v>195</v>
      </c>
      <c r="AT1169" s="55" t="s">
        <v>190</v>
      </c>
      <c r="AU1169" s="55" t="s">
        <v>115</v>
      </c>
      <c r="AY1169" s="55" t="s">
        <v>188</v>
      </c>
      <c r="BE1169" s="93">
        <f>IF(N1169="základní",J1169,0)</f>
        <v>0</v>
      </c>
      <c r="BF1169" s="93">
        <f>IF(N1169="snížená",J1169,0)</f>
        <v>0</v>
      </c>
      <c r="BG1169" s="93">
        <f>IF(N1169="zákl. přenesená",J1169,0)</f>
        <v>0</v>
      </c>
      <c r="BH1169" s="93">
        <f>IF(N1169="sníž. přenesená",J1169,0)</f>
        <v>0</v>
      </c>
      <c r="BI1169" s="93">
        <f>IF(N1169="nulová",J1169,0)</f>
        <v>0</v>
      </c>
      <c r="BJ1169" s="55" t="s">
        <v>113</v>
      </c>
      <c r="BK1169" s="93">
        <f>ROUND(I1169*H1169,2)</f>
        <v>0</v>
      </c>
      <c r="BL1169" s="55" t="s">
        <v>195</v>
      </c>
      <c r="BM1169" s="55" t="s">
        <v>2508</v>
      </c>
    </row>
    <row r="1170" spans="2:65" s="101" customFormat="1">
      <c r="B1170" s="61"/>
      <c r="D1170" s="167" t="s">
        <v>197</v>
      </c>
      <c r="F1170" s="168" t="s">
        <v>699</v>
      </c>
      <c r="I1170" s="240"/>
      <c r="L1170" s="61"/>
      <c r="M1170" s="94"/>
      <c r="N1170" s="100"/>
      <c r="O1170" s="100"/>
      <c r="P1170" s="100"/>
      <c r="Q1170" s="100"/>
      <c r="R1170" s="100"/>
      <c r="S1170" s="100"/>
      <c r="T1170" s="69"/>
      <c r="AT1170" s="55" t="s">
        <v>197</v>
      </c>
      <c r="AU1170" s="55" t="s">
        <v>115</v>
      </c>
    </row>
    <row r="1171" spans="2:65" s="101" customFormat="1" ht="67.5">
      <c r="B1171" s="61"/>
      <c r="D1171" s="167" t="s">
        <v>199</v>
      </c>
      <c r="F1171" s="169" t="s">
        <v>690</v>
      </c>
      <c r="I1171" s="240"/>
      <c r="L1171" s="61"/>
      <c r="M1171" s="94"/>
      <c r="N1171" s="100"/>
      <c r="O1171" s="100"/>
      <c r="P1171" s="100"/>
      <c r="Q1171" s="100"/>
      <c r="R1171" s="100"/>
      <c r="S1171" s="100"/>
      <c r="T1171" s="69"/>
      <c r="AT1171" s="55" t="s">
        <v>199</v>
      </c>
      <c r="AU1171" s="55" t="s">
        <v>115</v>
      </c>
    </row>
    <row r="1172" spans="2:65" s="171" customFormat="1">
      <c r="B1172" s="170"/>
      <c r="D1172" s="167" t="s">
        <v>201</v>
      </c>
      <c r="E1172" s="172" t="s">
        <v>69</v>
      </c>
      <c r="F1172" s="173" t="s">
        <v>202</v>
      </c>
      <c r="H1172" s="172" t="s">
        <v>69</v>
      </c>
      <c r="I1172" s="241"/>
      <c r="L1172" s="170"/>
      <c r="M1172" s="174"/>
      <c r="N1172" s="175"/>
      <c r="O1172" s="175"/>
      <c r="P1172" s="175"/>
      <c r="Q1172" s="175"/>
      <c r="R1172" s="175"/>
      <c r="S1172" s="175"/>
      <c r="T1172" s="176"/>
      <c r="AT1172" s="172" t="s">
        <v>201</v>
      </c>
      <c r="AU1172" s="172" t="s">
        <v>115</v>
      </c>
      <c r="AV1172" s="171" t="s">
        <v>113</v>
      </c>
      <c r="AW1172" s="171" t="s">
        <v>93</v>
      </c>
      <c r="AX1172" s="171" t="s">
        <v>111</v>
      </c>
      <c r="AY1172" s="172" t="s">
        <v>188</v>
      </c>
    </row>
    <row r="1173" spans="2:65" s="171" customFormat="1">
      <c r="B1173" s="170"/>
      <c r="D1173" s="167" t="s">
        <v>201</v>
      </c>
      <c r="E1173" s="172" t="s">
        <v>69</v>
      </c>
      <c r="F1173" s="173" t="s">
        <v>2150</v>
      </c>
      <c r="H1173" s="172" t="s">
        <v>69</v>
      </c>
      <c r="I1173" s="241"/>
      <c r="L1173" s="170"/>
      <c r="M1173" s="174"/>
      <c r="N1173" s="175"/>
      <c r="O1173" s="175"/>
      <c r="P1173" s="175"/>
      <c r="Q1173" s="175"/>
      <c r="R1173" s="175"/>
      <c r="S1173" s="175"/>
      <c r="T1173" s="176"/>
      <c r="AT1173" s="172" t="s">
        <v>201</v>
      </c>
      <c r="AU1173" s="172" t="s">
        <v>115</v>
      </c>
      <c r="AV1173" s="171" t="s">
        <v>113</v>
      </c>
      <c r="AW1173" s="171" t="s">
        <v>93</v>
      </c>
      <c r="AX1173" s="171" t="s">
        <v>111</v>
      </c>
      <c r="AY1173" s="172" t="s">
        <v>188</v>
      </c>
    </row>
    <row r="1174" spans="2:65" s="171" customFormat="1">
      <c r="B1174" s="170"/>
      <c r="D1174" s="167" t="s">
        <v>201</v>
      </c>
      <c r="E1174" s="172" t="s">
        <v>69</v>
      </c>
      <c r="F1174" s="173" t="s">
        <v>2151</v>
      </c>
      <c r="H1174" s="172" t="s">
        <v>69</v>
      </c>
      <c r="I1174" s="241"/>
      <c r="L1174" s="170"/>
      <c r="M1174" s="174"/>
      <c r="N1174" s="175"/>
      <c r="O1174" s="175"/>
      <c r="P1174" s="175"/>
      <c r="Q1174" s="175"/>
      <c r="R1174" s="175"/>
      <c r="S1174" s="175"/>
      <c r="T1174" s="176"/>
      <c r="AT1174" s="172" t="s">
        <v>201</v>
      </c>
      <c r="AU1174" s="172" t="s">
        <v>115</v>
      </c>
      <c r="AV1174" s="171" t="s">
        <v>113</v>
      </c>
      <c r="AW1174" s="171" t="s">
        <v>93</v>
      </c>
      <c r="AX1174" s="171" t="s">
        <v>111</v>
      </c>
      <c r="AY1174" s="172" t="s">
        <v>188</v>
      </c>
    </row>
    <row r="1175" spans="2:65" s="171" customFormat="1">
      <c r="B1175" s="170"/>
      <c r="D1175" s="167" t="s">
        <v>201</v>
      </c>
      <c r="E1175" s="172" t="s">
        <v>69</v>
      </c>
      <c r="F1175" s="173" t="s">
        <v>205</v>
      </c>
      <c r="H1175" s="172" t="s">
        <v>69</v>
      </c>
      <c r="I1175" s="241"/>
      <c r="L1175" s="170"/>
      <c r="M1175" s="174"/>
      <c r="N1175" s="175"/>
      <c r="O1175" s="175"/>
      <c r="P1175" s="175"/>
      <c r="Q1175" s="175"/>
      <c r="R1175" s="175"/>
      <c r="S1175" s="175"/>
      <c r="T1175" s="176"/>
      <c r="AT1175" s="172" t="s">
        <v>201</v>
      </c>
      <c r="AU1175" s="172" t="s">
        <v>115</v>
      </c>
      <c r="AV1175" s="171" t="s">
        <v>113</v>
      </c>
      <c r="AW1175" s="171" t="s">
        <v>93</v>
      </c>
      <c r="AX1175" s="171" t="s">
        <v>111</v>
      </c>
      <c r="AY1175" s="172" t="s">
        <v>188</v>
      </c>
    </row>
    <row r="1176" spans="2:65" s="171" customFormat="1">
      <c r="B1176" s="170"/>
      <c r="D1176" s="167" t="s">
        <v>201</v>
      </c>
      <c r="E1176" s="172" t="s">
        <v>69</v>
      </c>
      <c r="F1176" s="173" t="s">
        <v>2316</v>
      </c>
      <c r="H1176" s="172" t="s">
        <v>69</v>
      </c>
      <c r="I1176" s="241"/>
      <c r="L1176" s="170"/>
      <c r="M1176" s="174"/>
      <c r="N1176" s="175"/>
      <c r="O1176" s="175"/>
      <c r="P1176" s="175"/>
      <c r="Q1176" s="175"/>
      <c r="R1176" s="175"/>
      <c r="S1176" s="175"/>
      <c r="T1176" s="176"/>
      <c r="AT1176" s="172" t="s">
        <v>201</v>
      </c>
      <c r="AU1176" s="172" t="s">
        <v>115</v>
      </c>
      <c r="AV1176" s="171" t="s">
        <v>113</v>
      </c>
      <c r="AW1176" s="171" t="s">
        <v>93</v>
      </c>
      <c r="AX1176" s="171" t="s">
        <v>111</v>
      </c>
      <c r="AY1176" s="172" t="s">
        <v>188</v>
      </c>
    </row>
    <row r="1177" spans="2:65" s="171" customFormat="1">
      <c r="B1177" s="170"/>
      <c r="D1177" s="167" t="s">
        <v>201</v>
      </c>
      <c r="E1177" s="172" t="s">
        <v>69</v>
      </c>
      <c r="F1177" s="173" t="s">
        <v>2501</v>
      </c>
      <c r="H1177" s="172" t="s">
        <v>69</v>
      </c>
      <c r="I1177" s="241"/>
      <c r="L1177" s="170"/>
      <c r="M1177" s="174"/>
      <c r="N1177" s="175"/>
      <c r="O1177" s="175"/>
      <c r="P1177" s="175"/>
      <c r="Q1177" s="175"/>
      <c r="R1177" s="175"/>
      <c r="S1177" s="175"/>
      <c r="T1177" s="176"/>
      <c r="AT1177" s="172" t="s">
        <v>201</v>
      </c>
      <c r="AU1177" s="172" t="s">
        <v>115</v>
      </c>
      <c r="AV1177" s="171" t="s">
        <v>113</v>
      </c>
      <c r="AW1177" s="171" t="s">
        <v>93</v>
      </c>
      <c r="AX1177" s="171" t="s">
        <v>111</v>
      </c>
      <c r="AY1177" s="172" t="s">
        <v>188</v>
      </c>
    </row>
    <row r="1178" spans="2:65" s="171" customFormat="1">
      <c r="B1178" s="170"/>
      <c r="D1178" s="167" t="s">
        <v>201</v>
      </c>
      <c r="E1178" s="172" t="s">
        <v>69</v>
      </c>
      <c r="F1178" s="173" t="s">
        <v>2502</v>
      </c>
      <c r="H1178" s="172" t="s">
        <v>69</v>
      </c>
      <c r="I1178" s="241"/>
      <c r="L1178" s="170"/>
      <c r="M1178" s="174"/>
      <c r="N1178" s="175"/>
      <c r="O1178" s="175"/>
      <c r="P1178" s="175"/>
      <c r="Q1178" s="175"/>
      <c r="R1178" s="175"/>
      <c r="S1178" s="175"/>
      <c r="T1178" s="176"/>
      <c r="AT1178" s="172" t="s">
        <v>201</v>
      </c>
      <c r="AU1178" s="172" t="s">
        <v>115</v>
      </c>
      <c r="AV1178" s="171" t="s">
        <v>113</v>
      </c>
      <c r="AW1178" s="171" t="s">
        <v>93</v>
      </c>
      <c r="AX1178" s="171" t="s">
        <v>111</v>
      </c>
      <c r="AY1178" s="172" t="s">
        <v>188</v>
      </c>
    </row>
    <row r="1179" spans="2:65" s="178" customFormat="1">
      <c r="B1179" s="177"/>
      <c r="D1179" s="167" t="s">
        <v>201</v>
      </c>
      <c r="E1179" s="179" t="s">
        <v>69</v>
      </c>
      <c r="F1179" s="180" t="s">
        <v>2503</v>
      </c>
      <c r="H1179" s="181">
        <v>2.9</v>
      </c>
      <c r="I1179" s="242"/>
      <c r="L1179" s="177"/>
      <c r="M1179" s="182"/>
      <c r="N1179" s="183"/>
      <c r="O1179" s="183"/>
      <c r="P1179" s="183"/>
      <c r="Q1179" s="183"/>
      <c r="R1179" s="183"/>
      <c r="S1179" s="183"/>
      <c r="T1179" s="184"/>
      <c r="AT1179" s="179" t="s">
        <v>201</v>
      </c>
      <c r="AU1179" s="179" t="s">
        <v>115</v>
      </c>
      <c r="AV1179" s="178" t="s">
        <v>115</v>
      </c>
      <c r="AW1179" s="178" t="s">
        <v>93</v>
      </c>
      <c r="AX1179" s="178" t="s">
        <v>111</v>
      </c>
      <c r="AY1179" s="179" t="s">
        <v>188</v>
      </c>
    </row>
    <row r="1180" spans="2:65" s="186" customFormat="1">
      <c r="B1180" s="185"/>
      <c r="D1180" s="167" t="s">
        <v>201</v>
      </c>
      <c r="E1180" s="187" t="s">
        <v>69</v>
      </c>
      <c r="F1180" s="188" t="s">
        <v>210</v>
      </c>
      <c r="H1180" s="189">
        <v>2.9</v>
      </c>
      <c r="I1180" s="243"/>
      <c r="L1180" s="185"/>
      <c r="M1180" s="190"/>
      <c r="N1180" s="191"/>
      <c r="O1180" s="191"/>
      <c r="P1180" s="191"/>
      <c r="Q1180" s="191"/>
      <c r="R1180" s="191"/>
      <c r="S1180" s="191"/>
      <c r="T1180" s="192"/>
      <c r="AT1180" s="187" t="s">
        <v>201</v>
      </c>
      <c r="AU1180" s="187" t="s">
        <v>115</v>
      </c>
      <c r="AV1180" s="186" t="s">
        <v>195</v>
      </c>
      <c r="AW1180" s="186" t="s">
        <v>93</v>
      </c>
      <c r="AX1180" s="186" t="s">
        <v>113</v>
      </c>
      <c r="AY1180" s="187" t="s">
        <v>188</v>
      </c>
    </row>
    <row r="1181" spans="2:65" s="101" customFormat="1" ht="16.5" customHeight="1">
      <c r="B1181" s="86"/>
      <c r="C1181" s="87" t="s">
        <v>767</v>
      </c>
      <c r="D1181" s="87" t="s">
        <v>190</v>
      </c>
      <c r="E1181" s="88" t="s">
        <v>696</v>
      </c>
      <c r="F1181" s="89" t="s">
        <v>697</v>
      </c>
      <c r="G1181" s="90" t="s">
        <v>304</v>
      </c>
      <c r="H1181" s="91">
        <v>20</v>
      </c>
      <c r="I1181" s="238"/>
      <c r="J1181" s="92">
        <f>ROUND(I1181*H1181,2)</f>
        <v>0</v>
      </c>
      <c r="K1181" s="89" t="s">
        <v>194</v>
      </c>
      <c r="L1181" s="61"/>
      <c r="M1181" s="239" t="s">
        <v>69</v>
      </c>
      <c r="N1181" s="164" t="s">
        <v>100</v>
      </c>
      <c r="O1181" s="100"/>
      <c r="P1181" s="165">
        <f>O1181*H1181</f>
        <v>0</v>
      </c>
      <c r="Q1181" s="165">
        <v>0</v>
      </c>
      <c r="R1181" s="165">
        <f>Q1181*H1181</f>
        <v>0</v>
      </c>
      <c r="S1181" s="165">
        <v>0</v>
      </c>
      <c r="T1181" s="166">
        <f>S1181*H1181</f>
        <v>0</v>
      </c>
      <c r="AR1181" s="55" t="s">
        <v>195</v>
      </c>
      <c r="AT1181" s="55" t="s">
        <v>190</v>
      </c>
      <c r="AU1181" s="55" t="s">
        <v>115</v>
      </c>
      <c r="AY1181" s="55" t="s">
        <v>188</v>
      </c>
      <c r="BE1181" s="93">
        <f>IF(N1181="základní",J1181,0)</f>
        <v>0</v>
      </c>
      <c r="BF1181" s="93">
        <f>IF(N1181="snížená",J1181,0)</f>
        <v>0</v>
      </c>
      <c r="BG1181" s="93">
        <f>IF(N1181="zákl. přenesená",J1181,0)</f>
        <v>0</v>
      </c>
      <c r="BH1181" s="93">
        <f>IF(N1181="sníž. přenesená",J1181,0)</f>
        <v>0</v>
      </c>
      <c r="BI1181" s="93">
        <f>IF(N1181="nulová",J1181,0)</f>
        <v>0</v>
      </c>
      <c r="BJ1181" s="55" t="s">
        <v>113</v>
      </c>
      <c r="BK1181" s="93">
        <f>ROUND(I1181*H1181,2)</f>
        <v>0</v>
      </c>
      <c r="BL1181" s="55" t="s">
        <v>195</v>
      </c>
      <c r="BM1181" s="55" t="s">
        <v>2509</v>
      </c>
    </row>
    <row r="1182" spans="2:65" s="101" customFormat="1">
      <c r="B1182" s="61"/>
      <c r="D1182" s="167" t="s">
        <v>197</v>
      </c>
      <c r="F1182" s="168" t="s">
        <v>699</v>
      </c>
      <c r="I1182" s="240"/>
      <c r="L1182" s="61"/>
      <c r="M1182" s="94"/>
      <c r="N1182" s="100"/>
      <c r="O1182" s="100"/>
      <c r="P1182" s="100"/>
      <c r="Q1182" s="100"/>
      <c r="R1182" s="100"/>
      <c r="S1182" s="100"/>
      <c r="T1182" s="69"/>
      <c r="AT1182" s="55" t="s">
        <v>197</v>
      </c>
      <c r="AU1182" s="55" t="s">
        <v>115</v>
      </c>
    </row>
    <row r="1183" spans="2:65" s="101" customFormat="1" ht="67.5">
      <c r="B1183" s="61"/>
      <c r="D1183" s="167" t="s">
        <v>199</v>
      </c>
      <c r="F1183" s="169" t="s">
        <v>690</v>
      </c>
      <c r="I1183" s="240"/>
      <c r="L1183" s="61"/>
      <c r="M1183" s="94"/>
      <c r="N1183" s="100"/>
      <c r="O1183" s="100"/>
      <c r="P1183" s="100"/>
      <c r="Q1183" s="100"/>
      <c r="R1183" s="100"/>
      <c r="S1183" s="100"/>
      <c r="T1183" s="69"/>
      <c r="AT1183" s="55" t="s">
        <v>199</v>
      </c>
      <c r="AU1183" s="55" t="s">
        <v>115</v>
      </c>
    </row>
    <row r="1184" spans="2:65" s="171" customFormat="1">
      <c r="B1184" s="170"/>
      <c r="D1184" s="167" t="s">
        <v>201</v>
      </c>
      <c r="E1184" s="172" t="s">
        <v>69</v>
      </c>
      <c r="F1184" s="173" t="s">
        <v>202</v>
      </c>
      <c r="H1184" s="172" t="s">
        <v>69</v>
      </c>
      <c r="I1184" s="241"/>
      <c r="L1184" s="170"/>
      <c r="M1184" s="174"/>
      <c r="N1184" s="175"/>
      <c r="O1184" s="175"/>
      <c r="P1184" s="175"/>
      <c r="Q1184" s="175"/>
      <c r="R1184" s="175"/>
      <c r="S1184" s="175"/>
      <c r="T1184" s="176"/>
      <c r="AT1184" s="172" t="s">
        <v>201</v>
      </c>
      <c r="AU1184" s="172" t="s">
        <v>115</v>
      </c>
      <c r="AV1184" s="171" t="s">
        <v>113</v>
      </c>
      <c r="AW1184" s="171" t="s">
        <v>93</v>
      </c>
      <c r="AX1184" s="171" t="s">
        <v>111</v>
      </c>
      <c r="AY1184" s="172" t="s">
        <v>188</v>
      </c>
    </row>
    <row r="1185" spans="2:51" s="171" customFormat="1">
      <c r="B1185" s="170"/>
      <c r="D1185" s="167" t="s">
        <v>201</v>
      </c>
      <c r="E1185" s="172" t="s">
        <v>69</v>
      </c>
      <c r="F1185" s="173" t="s">
        <v>2150</v>
      </c>
      <c r="H1185" s="172" t="s">
        <v>69</v>
      </c>
      <c r="I1185" s="241"/>
      <c r="L1185" s="170"/>
      <c r="M1185" s="174"/>
      <c r="N1185" s="175"/>
      <c r="O1185" s="175"/>
      <c r="P1185" s="175"/>
      <c r="Q1185" s="175"/>
      <c r="R1185" s="175"/>
      <c r="S1185" s="175"/>
      <c r="T1185" s="176"/>
      <c r="AT1185" s="172" t="s">
        <v>201</v>
      </c>
      <c r="AU1185" s="172" t="s">
        <v>115</v>
      </c>
      <c r="AV1185" s="171" t="s">
        <v>113</v>
      </c>
      <c r="AW1185" s="171" t="s">
        <v>93</v>
      </c>
      <c r="AX1185" s="171" t="s">
        <v>111</v>
      </c>
      <c r="AY1185" s="172" t="s">
        <v>188</v>
      </c>
    </row>
    <row r="1186" spans="2:51" s="171" customFormat="1">
      <c r="B1186" s="170"/>
      <c r="D1186" s="167" t="s">
        <v>201</v>
      </c>
      <c r="E1186" s="172" t="s">
        <v>69</v>
      </c>
      <c r="F1186" s="173" t="s">
        <v>2151</v>
      </c>
      <c r="H1186" s="172" t="s">
        <v>69</v>
      </c>
      <c r="I1186" s="241"/>
      <c r="L1186" s="170"/>
      <c r="M1186" s="174"/>
      <c r="N1186" s="175"/>
      <c r="O1186" s="175"/>
      <c r="P1186" s="175"/>
      <c r="Q1186" s="175"/>
      <c r="R1186" s="175"/>
      <c r="S1186" s="175"/>
      <c r="T1186" s="176"/>
      <c r="AT1186" s="172" t="s">
        <v>201</v>
      </c>
      <c r="AU1186" s="172" t="s">
        <v>115</v>
      </c>
      <c r="AV1186" s="171" t="s">
        <v>113</v>
      </c>
      <c r="AW1186" s="171" t="s">
        <v>93</v>
      </c>
      <c r="AX1186" s="171" t="s">
        <v>111</v>
      </c>
      <c r="AY1186" s="172" t="s">
        <v>188</v>
      </c>
    </row>
    <row r="1187" spans="2:51" s="171" customFormat="1">
      <c r="B1187" s="170"/>
      <c r="D1187" s="167" t="s">
        <v>201</v>
      </c>
      <c r="E1187" s="172" t="s">
        <v>69</v>
      </c>
      <c r="F1187" s="173" t="s">
        <v>478</v>
      </c>
      <c r="H1187" s="172" t="s">
        <v>69</v>
      </c>
      <c r="I1187" s="241"/>
      <c r="L1187" s="170"/>
      <c r="M1187" s="174"/>
      <c r="N1187" s="175"/>
      <c r="O1187" s="175"/>
      <c r="P1187" s="175"/>
      <c r="Q1187" s="175"/>
      <c r="R1187" s="175"/>
      <c r="S1187" s="175"/>
      <c r="T1187" s="176"/>
      <c r="AT1187" s="172" t="s">
        <v>201</v>
      </c>
      <c r="AU1187" s="172" t="s">
        <v>115</v>
      </c>
      <c r="AV1187" s="171" t="s">
        <v>113</v>
      </c>
      <c r="AW1187" s="171" t="s">
        <v>93</v>
      </c>
      <c r="AX1187" s="171" t="s">
        <v>111</v>
      </c>
      <c r="AY1187" s="172" t="s">
        <v>188</v>
      </c>
    </row>
    <row r="1188" spans="2:51" s="178" customFormat="1">
      <c r="B1188" s="177"/>
      <c r="D1188" s="167" t="s">
        <v>201</v>
      </c>
      <c r="E1188" s="179" t="s">
        <v>69</v>
      </c>
      <c r="F1188" s="180" t="s">
        <v>69</v>
      </c>
      <c r="H1188" s="181">
        <v>0</v>
      </c>
      <c r="I1188" s="242"/>
      <c r="L1188" s="177"/>
      <c r="M1188" s="182"/>
      <c r="N1188" s="183"/>
      <c r="O1188" s="183"/>
      <c r="P1188" s="183"/>
      <c r="Q1188" s="183"/>
      <c r="R1188" s="183"/>
      <c r="S1188" s="183"/>
      <c r="T1188" s="184"/>
      <c r="AT1188" s="179" t="s">
        <v>201</v>
      </c>
      <c r="AU1188" s="179" t="s">
        <v>115</v>
      </c>
      <c r="AV1188" s="178" t="s">
        <v>115</v>
      </c>
      <c r="AW1188" s="178" t="s">
        <v>93</v>
      </c>
      <c r="AX1188" s="178" t="s">
        <v>111</v>
      </c>
      <c r="AY1188" s="179" t="s">
        <v>188</v>
      </c>
    </row>
    <row r="1189" spans="2:51" s="171" customFormat="1" ht="27">
      <c r="B1189" s="170"/>
      <c r="D1189" s="167" t="s">
        <v>201</v>
      </c>
      <c r="E1189" s="172" t="s">
        <v>69</v>
      </c>
      <c r="F1189" s="173" t="s">
        <v>2469</v>
      </c>
      <c r="H1189" s="172" t="s">
        <v>69</v>
      </c>
      <c r="I1189" s="241"/>
      <c r="L1189" s="170"/>
      <c r="M1189" s="174"/>
      <c r="N1189" s="175"/>
      <c r="O1189" s="175"/>
      <c r="P1189" s="175"/>
      <c r="Q1189" s="175"/>
      <c r="R1189" s="175"/>
      <c r="S1189" s="175"/>
      <c r="T1189" s="176"/>
      <c r="AT1189" s="172" t="s">
        <v>201</v>
      </c>
      <c r="AU1189" s="172" t="s">
        <v>115</v>
      </c>
      <c r="AV1189" s="171" t="s">
        <v>113</v>
      </c>
      <c r="AW1189" s="171" t="s">
        <v>93</v>
      </c>
      <c r="AX1189" s="171" t="s">
        <v>111</v>
      </c>
      <c r="AY1189" s="172" t="s">
        <v>188</v>
      </c>
    </row>
    <row r="1190" spans="2:51" s="171" customFormat="1">
      <c r="B1190" s="170"/>
      <c r="D1190" s="167" t="s">
        <v>201</v>
      </c>
      <c r="E1190" s="172" t="s">
        <v>69</v>
      </c>
      <c r="F1190" s="173" t="s">
        <v>659</v>
      </c>
      <c r="H1190" s="172" t="s">
        <v>69</v>
      </c>
      <c r="I1190" s="241"/>
      <c r="L1190" s="170"/>
      <c r="M1190" s="174"/>
      <c r="N1190" s="175"/>
      <c r="O1190" s="175"/>
      <c r="P1190" s="175"/>
      <c r="Q1190" s="175"/>
      <c r="R1190" s="175"/>
      <c r="S1190" s="175"/>
      <c r="T1190" s="176"/>
      <c r="AT1190" s="172" t="s">
        <v>201</v>
      </c>
      <c r="AU1190" s="172" t="s">
        <v>115</v>
      </c>
      <c r="AV1190" s="171" t="s">
        <v>113</v>
      </c>
      <c r="AW1190" s="171" t="s">
        <v>93</v>
      </c>
      <c r="AX1190" s="171" t="s">
        <v>111</v>
      </c>
      <c r="AY1190" s="172" t="s">
        <v>188</v>
      </c>
    </row>
    <row r="1191" spans="2:51" s="171" customFormat="1">
      <c r="B1191" s="170"/>
      <c r="D1191" s="167" t="s">
        <v>201</v>
      </c>
      <c r="E1191" s="172" t="s">
        <v>69</v>
      </c>
      <c r="F1191" s="173" t="s">
        <v>2505</v>
      </c>
      <c r="H1191" s="172" t="s">
        <v>69</v>
      </c>
      <c r="I1191" s="241"/>
      <c r="L1191" s="170"/>
      <c r="M1191" s="174"/>
      <c r="N1191" s="175"/>
      <c r="O1191" s="175"/>
      <c r="P1191" s="175"/>
      <c r="Q1191" s="175"/>
      <c r="R1191" s="175"/>
      <c r="S1191" s="175"/>
      <c r="T1191" s="176"/>
      <c r="AT1191" s="172" t="s">
        <v>201</v>
      </c>
      <c r="AU1191" s="172" t="s">
        <v>115</v>
      </c>
      <c r="AV1191" s="171" t="s">
        <v>113</v>
      </c>
      <c r="AW1191" s="171" t="s">
        <v>93</v>
      </c>
      <c r="AX1191" s="171" t="s">
        <v>111</v>
      </c>
      <c r="AY1191" s="172" t="s">
        <v>188</v>
      </c>
    </row>
    <row r="1192" spans="2:51" s="178" customFormat="1">
      <c r="B1192" s="177"/>
      <c r="D1192" s="167" t="s">
        <v>201</v>
      </c>
      <c r="E1192" s="179" t="s">
        <v>69</v>
      </c>
      <c r="F1192" s="180" t="s">
        <v>2495</v>
      </c>
      <c r="H1192" s="181">
        <v>4</v>
      </c>
      <c r="I1192" s="242"/>
      <c r="L1192" s="177"/>
      <c r="M1192" s="182"/>
      <c r="N1192" s="183"/>
      <c r="O1192" s="183"/>
      <c r="P1192" s="183"/>
      <c r="Q1192" s="183"/>
      <c r="R1192" s="183"/>
      <c r="S1192" s="183"/>
      <c r="T1192" s="184"/>
      <c r="AT1192" s="179" t="s">
        <v>201</v>
      </c>
      <c r="AU1192" s="179" t="s">
        <v>115</v>
      </c>
      <c r="AV1192" s="178" t="s">
        <v>115</v>
      </c>
      <c r="AW1192" s="178" t="s">
        <v>93</v>
      </c>
      <c r="AX1192" s="178" t="s">
        <v>111</v>
      </c>
      <c r="AY1192" s="179" t="s">
        <v>188</v>
      </c>
    </row>
    <row r="1193" spans="2:51" s="194" customFormat="1">
      <c r="B1193" s="193"/>
      <c r="D1193" s="167" t="s">
        <v>201</v>
      </c>
      <c r="E1193" s="195" t="s">
        <v>69</v>
      </c>
      <c r="F1193" s="196" t="s">
        <v>253</v>
      </c>
      <c r="H1193" s="197">
        <v>4</v>
      </c>
      <c r="I1193" s="244"/>
      <c r="L1193" s="193"/>
      <c r="M1193" s="198"/>
      <c r="N1193" s="199"/>
      <c r="O1193" s="199"/>
      <c r="P1193" s="199"/>
      <c r="Q1193" s="199"/>
      <c r="R1193" s="199"/>
      <c r="S1193" s="199"/>
      <c r="T1193" s="200"/>
      <c r="AT1193" s="195" t="s">
        <v>201</v>
      </c>
      <c r="AU1193" s="195" t="s">
        <v>115</v>
      </c>
      <c r="AV1193" s="194" t="s">
        <v>228</v>
      </c>
      <c r="AW1193" s="194" t="s">
        <v>93</v>
      </c>
      <c r="AX1193" s="194" t="s">
        <v>111</v>
      </c>
      <c r="AY1193" s="195" t="s">
        <v>188</v>
      </c>
    </row>
    <row r="1194" spans="2:51" s="178" customFormat="1">
      <c r="B1194" s="177"/>
      <c r="D1194" s="167" t="s">
        <v>201</v>
      </c>
      <c r="E1194" s="179" t="s">
        <v>69</v>
      </c>
      <c r="F1194" s="180" t="s">
        <v>69</v>
      </c>
      <c r="H1194" s="181">
        <v>0</v>
      </c>
      <c r="I1194" s="242"/>
      <c r="L1194" s="177"/>
      <c r="M1194" s="182"/>
      <c r="N1194" s="183"/>
      <c r="O1194" s="183"/>
      <c r="P1194" s="183"/>
      <c r="Q1194" s="183"/>
      <c r="R1194" s="183"/>
      <c r="S1194" s="183"/>
      <c r="T1194" s="184"/>
      <c r="AT1194" s="179" t="s">
        <v>201</v>
      </c>
      <c r="AU1194" s="179" t="s">
        <v>115</v>
      </c>
      <c r="AV1194" s="178" t="s">
        <v>115</v>
      </c>
      <c r="AW1194" s="178" t="s">
        <v>93</v>
      </c>
      <c r="AX1194" s="178" t="s">
        <v>111</v>
      </c>
      <c r="AY1194" s="179" t="s">
        <v>188</v>
      </c>
    </row>
    <row r="1195" spans="2:51" s="171" customFormat="1">
      <c r="B1195" s="170"/>
      <c r="D1195" s="167" t="s">
        <v>201</v>
      </c>
      <c r="E1195" s="172" t="s">
        <v>69</v>
      </c>
      <c r="F1195" s="173" t="s">
        <v>2307</v>
      </c>
      <c r="H1195" s="172" t="s">
        <v>69</v>
      </c>
      <c r="I1195" s="241"/>
      <c r="L1195" s="170"/>
      <c r="M1195" s="174"/>
      <c r="N1195" s="175"/>
      <c r="O1195" s="175"/>
      <c r="P1195" s="175"/>
      <c r="Q1195" s="175"/>
      <c r="R1195" s="175"/>
      <c r="S1195" s="175"/>
      <c r="T1195" s="176"/>
      <c r="AT1195" s="172" t="s">
        <v>201</v>
      </c>
      <c r="AU1195" s="172" t="s">
        <v>115</v>
      </c>
      <c r="AV1195" s="171" t="s">
        <v>113</v>
      </c>
      <c r="AW1195" s="171" t="s">
        <v>93</v>
      </c>
      <c r="AX1195" s="171" t="s">
        <v>111</v>
      </c>
      <c r="AY1195" s="172" t="s">
        <v>188</v>
      </c>
    </row>
    <row r="1196" spans="2:51" s="171" customFormat="1">
      <c r="B1196" s="170"/>
      <c r="D1196" s="167" t="s">
        <v>201</v>
      </c>
      <c r="E1196" s="172" t="s">
        <v>69</v>
      </c>
      <c r="F1196" s="173" t="s">
        <v>659</v>
      </c>
      <c r="H1196" s="172" t="s">
        <v>69</v>
      </c>
      <c r="I1196" s="241"/>
      <c r="L1196" s="170"/>
      <c r="M1196" s="174"/>
      <c r="N1196" s="175"/>
      <c r="O1196" s="175"/>
      <c r="P1196" s="175"/>
      <c r="Q1196" s="175"/>
      <c r="R1196" s="175"/>
      <c r="S1196" s="175"/>
      <c r="T1196" s="176"/>
      <c r="AT1196" s="172" t="s">
        <v>201</v>
      </c>
      <c r="AU1196" s="172" t="s">
        <v>115</v>
      </c>
      <c r="AV1196" s="171" t="s">
        <v>113</v>
      </c>
      <c r="AW1196" s="171" t="s">
        <v>93</v>
      </c>
      <c r="AX1196" s="171" t="s">
        <v>111</v>
      </c>
      <c r="AY1196" s="172" t="s">
        <v>188</v>
      </c>
    </row>
    <row r="1197" spans="2:51" s="171" customFormat="1">
      <c r="B1197" s="170"/>
      <c r="D1197" s="167" t="s">
        <v>201</v>
      </c>
      <c r="E1197" s="172" t="s">
        <v>69</v>
      </c>
      <c r="F1197" s="173" t="s">
        <v>2506</v>
      </c>
      <c r="H1197" s="172" t="s">
        <v>69</v>
      </c>
      <c r="I1197" s="241"/>
      <c r="L1197" s="170"/>
      <c r="M1197" s="174"/>
      <c r="N1197" s="175"/>
      <c r="O1197" s="175"/>
      <c r="P1197" s="175"/>
      <c r="Q1197" s="175"/>
      <c r="R1197" s="175"/>
      <c r="S1197" s="175"/>
      <c r="T1197" s="176"/>
      <c r="AT1197" s="172" t="s">
        <v>201</v>
      </c>
      <c r="AU1197" s="172" t="s">
        <v>115</v>
      </c>
      <c r="AV1197" s="171" t="s">
        <v>113</v>
      </c>
      <c r="AW1197" s="171" t="s">
        <v>93</v>
      </c>
      <c r="AX1197" s="171" t="s">
        <v>111</v>
      </c>
      <c r="AY1197" s="172" t="s">
        <v>188</v>
      </c>
    </row>
    <row r="1198" spans="2:51" s="178" customFormat="1">
      <c r="B1198" s="177"/>
      <c r="D1198" s="167" t="s">
        <v>201</v>
      </c>
      <c r="E1198" s="179" t="s">
        <v>69</v>
      </c>
      <c r="F1198" s="180" t="s">
        <v>2497</v>
      </c>
      <c r="H1198" s="181">
        <v>12</v>
      </c>
      <c r="I1198" s="242"/>
      <c r="L1198" s="177"/>
      <c r="M1198" s="182"/>
      <c r="N1198" s="183"/>
      <c r="O1198" s="183"/>
      <c r="P1198" s="183"/>
      <c r="Q1198" s="183"/>
      <c r="R1198" s="183"/>
      <c r="S1198" s="183"/>
      <c r="T1198" s="184"/>
      <c r="AT1198" s="179" t="s">
        <v>201</v>
      </c>
      <c r="AU1198" s="179" t="s">
        <v>115</v>
      </c>
      <c r="AV1198" s="178" t="s">
        <v>115</v>
      </c>
      <c r="AW1198" s="178" t="s">
        <v>93</v>
      </c>
      <c r="AX1198" s="178" t="s">
        <v>111</v>
      </c>
      <c r="AY1198" s="179" t="s">
        <v>188</v>
      </c>
    </row>
    <row r="1199" spans="2:51" s="194" customFormat="1">
      <c r="B1199" s="193"/>
      <c r="D1199" s="167" t="s">
        <v>201</v>
      </c>
      <c r="E1199" s="195" t="s">
        <v>69</v>
      </c>
      <c r="F1199" s="196" t="s">
        <v>253</v>
      </c>
      <c r="H1199" s="197">
        <v>12</v>
      </c>
      <c r="I1199" s="244"/>
      <c r="L1199" s="193"/>
      <c r="M1199" s="198"/>
      <c r="N1199" s="199"/>
      <c r="O1199" s="199"/>
      <c r="P1199" s="199"/>
      <c r="Q1199" s="199"/>
      <c r="R1199" s="199"/>
      <c r="S1199" s="199"/>
      <c r="T1199" s="200"/>
      <c r="AT1199" s="195" t="s">
        <v>201</v>
      </c>
      <c r="AU1199" s="195" t="s">
        <v>115</v>
      </c>
      <c r="AV1199" s="194" t="s">
        <v>228</v>
      </c>
      <c r="AW1199" s="194" t="s">
        <v>93</v>
      </c>
      <c r="AX1199" s="194" t="s">
        <v>111</v>
      </c>
      <c r="AY1199" s="195" t="s">
        <v>188</v>
      </c>
    </row>
    <row r="1200" spans="2:51" s="178" customFormat="1">
      <c r="B1200" s="177"/>
      <c r="D1200" s="167" t="s">
        <v>201</v>
      </c>
      <c r="E1200" s="179" t="s">
        <v>69</v>
      </c>
      <c r="F1200" s="180" t="s">
        <v>69</v>
      </c>
      <c r="H1200" s="181">
        <v>0</v>
      </c>
      <c r="I1200" s="242"/>
      <c r="L1200" s="177"/>
      <c r="M1200" s="182"/>
      <c r="N1200" s="183"/>
      <c r="O1200" s="183"/>
      <c r="P1200" s="183"/>
      <c r="Q1200" s="183"/>
      <c r="R1200" s="183"/>
      <c r="S1200" s="183"/>
      <c r="T1200" s="184"/>
      <c r="AT1200" s="179" t="s">
        <v>201</v>
      </c>
      <c r="AU1200" s="179" t="s">
        <v>115</v>
      </c>
      <c r="AV1200" s="178" t="s">
        <v>115</v>
      </c>
      <c r="AW1200" s="178" t="s">
        <v>93</v>
      </c>
      <c r="AX1200" s="178" t="s">
        <v>111</v>
      </c>
      <c r="AY1200" s="179" t="s">
        <v>188</v>
      </c>
    </row>
    <row r="1201" spans="2:65" s="171" customFormat="1">
      <c r="B1201" s="170"/>
      <c r="D1201" s="167" t="s">
        <v>201</v>
      </c>
      <c r="E1201" s="172" t="s">
        <v>69</v>
      </c>
      <c r="F1201" s="173" t="s">
        <v>2338</v>
      </c>
      <c r="H1201" s="172" t="s">
        <v>69</v>
      </c>
      <c r="I1201" s="241"/>
      <c r="L1201" s="170"/>
      <c r="M1201" s="174"/>
      <c r="N1201" s="175"/>
      <c r="O1201" s="175"/>
      <c r="P1201" s="175"/>
      <c r="Q1201" s="175"/>
      <c r="R1201" s="175"/>
      <c r="S1201" s="175"/>
      <c r="T1201" s="176"/>
      <c r="AT1201" s="172" t="s">
        <v>201</v>
      </c>
      <c r="AU1201" s="172" t="s">
        <v>115</v>
      </c>
      <c r="AV1201" s="171" t="s">
        <v>113</v>
      </c>
      <c r="AW1201" s="171" t="s">
        <v>93</v>
      </c>
      <c r="AX1201" s="171" t="s">
        <v>111</v>
      </c>
      <c r="AY1201" s="172" t="s">
        <v>188</v>
      </c>
    </row>
    <row r="1202" spans="2:65" s="171" customFormat="1">
      <c r="B1202" s="170"/>
      <c r="D1202" s="167" t="s">
        <v>201</v>
      </c>
      <c r="E1202" s="172" t="s">
        <v>69</v>
      </c>
      <c r="F1202" s="173" t="s">
        <v>659</v>
      </c>
      <c r="H1202" s="172" t="s">
        <v>69</v>
      </c>
      <c r="I1202" s="241"/>
      <c r="L1202" s="170"/>
      <c r="M1202" s="174"/>
      <c r="N1202" s="175"/>
      <c r="O1202" s="175"/>
      <c r="P1202" s="175"/>
      <c r="Q1202" s="175"/>
      <c r="R1202" s="175"/>
      <c r="S1202" s="175"/>
      <c r="T1202" s="176"/>
      <c r="AT1202" s="172" t="s">
        <v>201</v>
      </c>
      <c r="AU1202" s="172" t="s">
        <v>115</v>
      </c>
      <c r="AV1202" s="171" t="s">
        <v>113</v>
      </c>
      <c r="AW1202" s="171" t="s">
        <v>93</v>
      </c>
      <c r="AX1202" s="171" t="s">
        <v>111</v>
      </c>
      <c r="AY1202" s="172" t="s">
        <v>188</v>
      </c>
    </row>
    <row r="1203" spans="2:65" s="171" customFormat="1">
      <c r="B1203" s="170"/>
      <c r="D1203" s="167" t="s">
        <v>201</v>
      </c>
      <c r="E1203" s="172" t="s">
        <v>69</v>
      </c>
      <c r="F1203" s="173" t="s">
        <v>2507</v>
      </c>
      <c r="H1203" s="172" t="s">
        <v>69</v>
      </c>
      <c r="I1203" s="241"/>
      <c r="L1203" s="170"/>
      <c r="M1203" s="174"/>
      <c r="N1203" s="175"/>
      <c r="O1203" s="175"/>
      <c r="P1203" s="175"/>
      <c r="Q1203" s="175"/>
      <c r="R1203" s="175"/>
      <c r="S1203" s="175"/>
      <c r="T1203" s="176"/>
      <c r="AT1203" s="172" t="s">
        <v>201</v>
      </c>
      <c r="AU1203" s="172" t="s">
        <v>115</v>
      </c>
      <c r="AV1203" s="171" t="s">
        <v>113</v>
      </c>
      <c r="AW1203" s="171" t="s">
        <v>93</v>
      </c>
      <c r="AX1203" s="171" t="s">
        <v>111</v>
      </c>
      <c r="AY1203" s="172" t="s">
        <v>188</v>
      </c>
    </row>
    <row r="1204" spans="2:65" s="178" customFormat="1">
      <c r="B1204" s="177"/>
      <c r="D1204" s="167" t="s">
        <v>201</v>
      </c>
      <c r="E1204" s="179" t="s">
        <v>69</v>
      </c>
      <c r="F1204" s="180" t="s">
        <v>2495</v>
      </c>
      <c r="H1204" s="181">
        <v>4</v>
      </c>
      <c r="I1204" s="242"/>
      <c r="L1204" s="177"/>
      <c r="M1204" s="182"/>
      <c r="N1204" s="183"/>
      <c r="O1204" s="183"/>
      <c r="P1204" s="183"/>
      <c r="Q1204" s="183"/>
      <c r="R1204" s="183"/>
      <c r="S1204" s="183"/>
      <c r="T1204" s="184"/>
      <c r="AT1204" s="179" t="s">
        <v>201</v>
      </c>
      <c r="AU1204" s="179" t="s">
        <v>115</v>
      </c>
      <c r="AV1204" s="178" t="s">
        <v>115</v>
      </c>
      <c r="AW1204" s="178" t="s">
        <v>93</v>
      </c>
      <c r="AX1204" s="178" t="s">
        <v>111</v>
      </c>
      <c r="AY1204" s="179" t="s">
        <v>188</v>
      </c>
    </row>
    <row r="1205" spans="2:65" s="194" customFormat="1">
      <c r="B1205" s="193"/>
      <c r="D1205" s="167" t="s">
        <v>201</v>
      </c>
      <c r="E1205" s="195" t="s">
        <v>69</v>
      </c>
      <c r="F1205" s="196" t="s">
        <v>253</v>
      </c>
      <c r="H1205" s="197">
        <v>4</v>
      </c>
      <c r="I1205" s="244"/>
      <c r="L1205" s="193"/>
      <c r="M1205" s="198"/>
      <c r="N1205" s="199"/>
      <c r="O1205" s="199"/>
      <c r="P1205" s="199"/>
      <c r="Q1205" s="199"/>
      <c r="R1205" s="199"/>
      <c r="S1205" s="199"/>
      <c r="T1205" s="200"/>
      <c r="AT1205" s="195" t="s">
        <v>201</v>
      </c>
      <c r="AU1205" s="195" t="s">
        <v>115</v>
      </c>
      <c r="AV1205" s="194" t="s">
        <v>228</v>
      </c>
      <c r="AW1205" s="194" t="s">
        <v>93</v>
      </c>
      <c r="AX1205" s="194" t="s">
        <v>111</v>
      </c>
      <c r="AY1205" s="195" t="s">
        <v>188</v>
      </c>
    </row>
    <row r="1206" spans="2:65" s="186" customFormat="1">
      <c r="B1206" s="185"/>
      <c r="D1206" s="167" t="s">
        <v>201</v>
      </c>
      <c r="E1206" s="187" t="s">
        <v>69</v>
      </c>
      <c r="F1206" s="188" t="s">
        <v>210</v>
      </c>
      <c r="H1206" s="189">
        <v>20</v>
      </c>
      <c r="I1206" s="243"/>
      <c r="L1206" s="185"/>
      <c r="M1206" s="190"/>
      <c r="N1206" s="191"/>
      <c r="O1206" s="191"/>
      <c r="P1206" s="191"/>
      <c r="Q1206" s="191"/>
      <c r="R1206" s="191"/>
      <c r="S1206" s="191"/>
      <c r="T1206" s="192"/>
      <c r="AT1206" s="187" t="s">
        <v>201</v>
      </c>
      <c r="AU1206" s="187" t="s">
        <v>115</v>
      </c>
      <c r="AV1206" s="186" t="s">
        <v>195</v>
      </c>
      <c r="AW1206" s="186" t="s">
        <v>93</v>
      </c>
      <c r="AX1206" s="186" t="s">
        <v>113</v>
      </c>
      <c r="AY1206" s="187" t="s">
        <v>188</v>
      </c>
    </row>
    <row r="1207" spans="2:65" s="101" customFormat="1" ht="16.5" customHeight="1">
      <c r="B1207" s="86"/>
      <c r="C1207" s="87" t="s">
        <v>772</v>
      </c>
      <c r="D1207" s="87" t="s">
        <v>190</v>
      </c>
      <c r="E1207" s="88" t="s">
        <v>702</v>
      </c>
      <c r="F1207" s="89" t="s">
        <v>703</v>
      </c>
      <c r="G1207" s="90" t="s">
        <v>304</v>
      </c>
      <c r="H1207" s="91">
        <v>6.6</v>
      </c>
      <c r="I1207" s="238"/>
      <c r="J1207" s="92">
        <f>ROUND(I1207*H1207,2)</f>
        <v>0</v>
      </c>
      <c r="K1207" s="89" t="s">
        <v>194</v>
      </c>
      <c r="L1207" s="61"/>
      <c r="M1207" s="239" t="s">
        <v>69</v>
      </c>
      <c r="N1207" s="164" t="s">
        <v>100</v>
      </c>
      <c r="O1207" s="100"/>
      <c r="P1207" s="165">
        <f>O1207*H1207</f>
        <v>0</v>
      </c>
      <c r="Q1207" s="165">
        <v>0</v>
      </c>
      <c r="R1207" s="165">
        <f>Q1207*H1207</f>
        <v>0</v>
      </c>
      <c r="S1207" s="165">
        <v>0</v>
      </c>
      <c r="T1207" s="166">
        <f>S1207*H1207</f>
        <v>0</v>
      </c>
      <c r="AR1207" s="55" t="s">
        <v>195</v>
      </c>
      <c r="AT1207" s="55" t="s">
        <v>190</v>
      </c>
      <c r="AU1207" s="55" t="s">
        <v>115</v>
      </c>
      <c r="AY1207" s="55" t="s">
        <v>188</v>
      </c>
      <c r="BE1207" s="93">
        <f>IF(N1207="základní",J1207,0)</f>
        <v>0</v>
      </c>
      <c r="BF1207" s="93">
        <f>IF(N1207="snížená",J1207,0)</f>
        <v>0</v>
      </c>
      <c r="BG1207" s="93">
        <f>IF(N1207="zákl. přenesená",J1207,0)</f>
        <v>0</v>
      </c>
      <c r="BH1207" s="93">
        <f>IF(N1207="sníž. přenesená",J1207,0)</f>
        <v>0</v>
      </c>
      <c r="BI1207" s="93">
        <f>IF(N1207="nulová",J1207,0)</f>
        <v>0</v>
      </c>
      <c r="BJ1207" s="55" t="s">
        <v>113</v>
      </c>
      <c r="BK1207" s="93">
        <f>ROUND(I1207*H1207,2)</f>
        <v>0</v>
      </c>
      <c r="BL1207" s="55" t="s">
        <v>195</v>
      </c>
      <c r="BM1207" s="55" t="s">
        <v>2510</v>
      </c>
    </row>
    <row r="1208" spans="2:65" s="101" customFormat="1">
      <c r="B1208" s="61"/>
      <c r="D1208" s="167" t="s">
        <v>197</v>
      </c>
      <c r="F1208" s="168" t="s">
        <v>703</v>
      </c>
      <c r="I1208" s="240"/>
      <c r="L1208" s="61"/>
      <c r="M1208" s="94"/>
      <c r="N1208" s="100"/>
      <c r="O1208" s="100"/>
      <c r="P1208" s="100"/>
      <c r="Q1208" s="100"/>
      <c r="R1208" s="100"/>
      <c r="S1208" s="100"/>
      <c r="T1208" s="69"/>
      <c r="AT1208" s="55" t="s">
        <v>197</v>
      </c>
      <c r="AU1208" s="55" t="s">
        <v>115</v>
      </c>
    </row>
    <row r="1209" spans="2:65" s="101" customFormat="1" ht="67.5">
      <c r="B1209" s="61"/>
      <c r="D1209" s="167" t="s">
        <v>199</v>
      </c>
      <c r="F1209" s="169" t="s">
        <v>705</v>
      </c>
      <c r="I1209" s="240"/>
      <c r="L1209" s="61"/>
      <c r="M1209" s="94"/>
      <c r="N1209" s="100"/>
      <c r="O1209" s="100"/>
      <c r="P1209" s="100"/>
      <c r="Q1209" s="100"/>
      <c r="R1209" s="100"/>
      <c r="S1209" s="100"/>
      <c r="T1209" s="69"/>
      <c r="AT1209" s="55" t="s">
        <v>199</v>
      </c>
      <c r="AU1209" s="55" t="s">
        <v>115</v>
      </c>
    </row>
    <row r="1210" spans="2:65" s="171" customFormat="1">
      <c r="B1210" s="170"/>
      <c r="D1210" s="167" t="s">
        <v>201</v>
      </c>
      <c r="E1210" s="172" t="s">
        <v>69</v>
      </c>
      <c r="F1210" s="173" t="s">
        <v>202</v>
      </c>
      <c r="H1210" s="172" t="s">
        <v>69</v>
      </c>
      <c r="I1210" s="241"/>
      <c r="L1210" s="170"/>
      <c r="M1210" s="174"/>
      <c r="N1210" s="175"/>
      <c r="O1210" s="175"/>
      <c r="P1210" s="175"/>
      <c r="Q1210" s="175"/>
      <c r="R1210" s="175"/>
      <c r="S1210" s="175"/>
      <c r="T1210" s="176"/>
      <c r="AT1210" s="172" t="s">
        <v>201</v>
      </c>
      <c r="AU1210" s="172" t="s">
        <v>115</v>
      </c>
      <c r="AV1210" s="171" t="s">
        <v>113</v>
      </c>
      <c r="AW1210" s="171" t="s">
        <v>93</v>
      </c>
      <c r="AX1210" s="171" t="s">
        <v>111</v>
      </c>
      <c r="AY1210" s="172" t="s">
        <v>188</v>
      </c>
    </row>
    <row r="1211" spans="2:65" s="171" customFormat="1">
      <c r="B1211" s="170"/>
      <c r="D1211" s="167" t="s">
        <v>201</v>
      </c>
      <c r="E1211" s="172" t="s">
        <v>69</v>
      </c>
      <c r="F1211" s="173" t="s">
        <v>2150</v>
      </c>
      <c r="H1211" s="172" t="s">
        <v>69</v>
      </c>
      <c r="I1211" s="241"/>
      <c r="L1211" s="170"/>
      <c r="M1211" s="174"/>
      <c r="N1211" s="175"/>
      <c r="O1211" s="175"/>
      <c r="P1211" s="175"/>
      <c r="Q1211" s="175"/>
      <c r="R1211" s="175"/>
      <c r="S1211" s="175"/>
      <c r="T1211" s="176"/>
      <c r="AT1211" s="172" t="s">
        <v>201</v>
      </c>
      <c r="AU1211" s="172" t="s">
        <v>115</v>
      </c>
      <c r="AV1211" s="171" t="s">
        <v>113</v>
      </c>
      <c r="AW1211" s="171" t="s">
        <v>93</v>
      </c>
      <c r="AX1211" s="171" t="s">
        <v>111</v>
      </c>
      <c r="AY1211" s="172" t="s">
        <v>188</v>
      </c>
    </row>
    <row r="1212" spans="2:65" s="171" customFormat="1">
      <c r="B1212" s="170"/>
      <c r="D1212" s="167" t="s">
        <v>201</v>
      </c>
      <c r="E1212" s="172" t="s">
        <v>69</v>
      </c>
      <c r="F1212" s="173" t="s">
        <v>2151</v>
      </c>
      <c r="H1212" s="172" t="s">
        <v>69</v>
      </c>
      <c r="I1212" s="241"/>
      <c r="L1212" s="170"/>
      <c r="M1212" s="174"/>
      <c r="N1212" s="175"/>
      <c r="O1212" s="175"/>
      <c r="P1212" s="175"/>
      <c r="Q1212" s="175"/>
      <c r="R1212" s="175"/>
      <c r="S1212" s="175"/>
      <c r="T1212" s="176"/>
      <c r="AT1212" s="172" t="s">
        <v>201</v>
      </c>
      <c r="AU1212" s="172" t="s">
        <v>115</v>
      </c>
      <c r="AV1212" s="171" t="s">
        <v>113</v>
      </c>
      <c r="AW1212" s="171" t="s">
        <v>93</v>
      </c>
      <c r="AX1212" s="171" t="s">
        <v>111</v>
      </c>
      <c r="AY1212" s="172" t="s">
        <v>188</v>
      </c>
    </row>
    <row r="1213" spans="2:65" s="171" customFormat="1">
      <c r="B1213" s="170"/>
      <c r="D1213" s="167" t="s">
        <v>201</v>
      </c>
      <c r="E1213" s="172" t="s">
        <v>69</v>
      </c>
      <c r="F1213" s="173" t="s">
        <v>2511</v>
      </c>
      <c r="H1213" s="172" t="s">
        <v>69</v>
      </c>
      <c r="I1213" s="241"/>
      <c r="L1213" s="170"/>
      <c r="M1213" s="174"/>
      <c r="N1213" s="175"/>
      <c r="O1213" s="175"/>
      <c r="P1213" s="175"/>
      <c r="Q1213" s="175"/>
      <c r="R1213" s="175"/>
      <c r="S1213" s="175"/>
      <c r="T1213" s="176"/>
      <c r="AT1213" s="172" t="s">
        <v>201</v>
      </c>
      <c r="AU1213" s="172" t="s">
        <v>115</v>
      </c>
      <c r="AV1213" s="171" t="s">
        <v>113</v>
      </c>
      <c r="AW1213" s="171" t="s">
        <v>93</v>
      </c>
      <c r="AX1213" s="171" t="s">
        <v>111</v>
      </c>
      <c r="AY1213" s="172" t="s">
        <v>188</v>
      </c>
    </row>
    <row r="1214" spans="2:65" s="178" customFormat="1">
      <c r="B1214" s="177"/>
      <c r="D1214" s="167" t="s">
        <v>201</v>
      </c>
      <c r="E1214" s="179" t="s">
        <v>69</v>
      </c>
      <c r="F1214" s="180" t="s">
        <v>69</v>
      </c>
      <c r="H1214" s="181">
        <v>0</v>
      </c>
      <c r="I1214" s="242"/>
      <c r="L1214" s="177"/>
      <c r="M1214" s="182"/>
      <c r="N1214" s="183"/>
      <c r="O1214" s="183"/>
      <c r="P1214" s="183"/>
      <c r="Q1214" s="183"/>
      <c r="R1214" s="183"/>
      <c r="S1214" s="183"/>
      <c r="T1214" s="184"/>
      <c r="AT1214" s="179" t="s">
        <v>201</v>
      </c>
      <c r="AU1214" s="179" t="s">
        <v>115</v>
      </c>
      <c r="AV1214" s="178" t="s">
        <v>115</v>
      </c>
      <c r="AW1214" s="178" t="s">
        <v>93</v>
      </c>
      <c r="AX1214" s="178" t="s">
        <v>111</v>
      </c>
      <c r="AY1214" s="179" t="s">
        <v>188</v>
      </c>
    </row>
    <row r="1215" spans="2:65" s="171" customFormat="1">
      <c r="B1215" s="170"/>
      <c r="D1215" s="167" t="s">
        <v>201</v>
      </c>
      <c r="E1215" s="172" t="s">
        <v>69</v>
      </c>
      <c r="F1215" s="173" t="s">
        <v>2316</v>
      </c>
      <c r="H1215" s="172" t="s">
        <v>69</v>
      </c>
      <c r="I1215" s="241"/>
      <c r="L1215" s="170"/>
      <c r="M1215" s="174"/>
      <c r="N1215" s="175"/>
      <c r="O1215" s="175"/>
      <c r="P1215" s="175"/>
      <c r="Q1215" s="175"/>
      <c r="R1215" s="175"/>
      <c r="S1215" s="175"/>
      <c r="T1215" s="176"/>
      <c r="AT1215" s="172" t="s">
        <v>201</v>
      </c>
      <c r="AU1215" s="172" t="s">
        <v>115</v>
      </c>
      <c r="AV1215" s="171" t="s">
        <v>113</v>
      </c>
      <c r="AW1215" s="171" t="s">
        <v>93</v>
      </c>
      <c r="AX1215" s="171" t="s">
        <v>111</v>
      </c>
      <c r="AY1215" s="172" t="s">
        <v>188</v>
      </c>
    </row>
    <row r="1216" spans="2:65" s="171" customFormat="1">
      <c r="B1216" s="170"/>
      <c r="D1216" s="167" t="s">
        <v>201</v>
      </c>
      <c r="E1216" s="172" t="s">
        <v>69</v>
      </c>
      <c r="F1216" s="173" t="s">
        <v>2501</v>
      </c>
      <c r="H1216" s="172" t="s">
        <v>69</v>
      </c>
      <c r="I1216" s="241"/>
      <c r="L1216" s="170"/>
      <c r="M1216" s="174"/>
      <c r="N1216" s="175"/>
      <c r="O1216" s="175"/>
      <c r="P1216" s="175"/>
      <c r="Q1216" s="175"/>
      <c r="R1216" s="175"/>
      <c r="S1216" s="175"/>
      <c r="T1216" s="176"/>
      <c r="AT1216" s="172" t="s">
        <v>201</v>
      </c>
      <c r="AU1216" s="172" t="s">
        <v>115</v>
      </c>
      <c r="AV1216" s="171" t="s">
        <v>113</v>
      </c>
      <c r="AW1216" s="171" t="s">
        <v>93</v>
      </c>
      <c r="AX1216" s="171" t="s">
        <v>111</v>
      </c>
      <c r="AY1216" s="172" t="s">
        <v>188</v>
      </c>
    </row>
    <row r="1217" spans="2:65" s="171" customFormat="1">
      <c r="B1217" s="170"/>
      <c r="D1217" s="167" t="s">
        <v>201</v>
      </c>
      <c r="E1217" s="172" t="s">
        <v>69</v>
      </c>
      <c r="F1217" s="173" t="s">
        <v>2512</v>
      </c>
      <c r="H1217" s="172" t="s">
        <v>69</v>
      </c>
      <c r="I1217" s="241"/>
      <c r="L1217" s="170"/>
      <c r="M1217" s="174"/>
      <c r="N1217" s="175"/>
      <c r="O1217" s="175"/>
      <c r="P1217" s="175"/>
      <c r="Q1217" s="175"/>
      <c r="R1217" s="175"/>
      <c r="S1217" s="175"/>
      <c r="T1217" s="176"/>
      <c r="AT1217" s="172" t="s">
        <v>201</v>
      </c>
      <c r="AU1217" s="172" t="s">
        <v>115</v>
      </c>
      <c r="AV1217" s="171" t="s">
        <v>113</v>
      </c>
      <c r="AW1217" s="171" t="s">
        <v>93</v>
      </c>
      <c r="AX1217" s="171" t="s">
        <v>111</v>
      </c>
      <c r="AY1217" s="172" t="s">
        <v>188</v>
      </c>
    </row>
    <row r="1218" spans="2:65" s="178" customFormat="1">
      <c r="B1218" s="177"/>
      <c r="D1218" s="167" t="s">
        <v>201</v>
      </c>
      <c r="E1218" s="179" t="s">
        <v>69</v>
      </c>
      <c r="F1218" s="180" t="s">
        <v>2503</v>
      </c>
      <c r="H1218" s="181">
        <v>2.9</v>
      </c>
      <c r="I1218" s="242"/>
      <c r="L1218" s="177"/>
      <c r="M1218" s="182"/>
      <c r="N1218" s="183"/>
      <c r="O1218" s="183"/>
      <c r="P1218" s="183"/>
      <c r="Q1218" s="183"/>
      <c r="R1218" s="183"/>
      <c r="S1218" s="183"/>
      <c r="T1218" s="184"/>
      <c r="AT1218" s="179" t="s">
        <v>201</v>
      </c>
      <c r="AU1218" s="179" t="s">
        <v>115</v>
      </c>
      <c r="AV1218" s="178" t="s">
        <v>115</v>
      </c>
      <c r="AW1218" s="178" t="s">
        <v>93</v>
      </c>
      <c r="AX1218" s="178" t="s">
        <v>111</v>
      </c>
      <c r="AY1218" s="179" t="s">
        <v>188</v>
      </c>
    </row>
    <row r="1219" spans="2:65" s="194" customFormat="1">
      <c r="B1219" s="193"/>
      <c r="D1219" s="167" t="s">
        <v>201</v>
      </c>
      <c r="E1219" s="195" t="s">
        <v>69</v>
      </c>
      <c r="F1219" s="196" t="s">
        <v>253</v>
      </c>
      <c r="H1219" s="197">
        <v>2.9</v>
      </c>
      <c r="I1219" s="244"/>
      <c r="L1219" s="193"/>
      <c r="M1219" s="198"/>
      <c r="N1219" s="199"/>
      <c r="O1219" s="199"/>
      <c r="P1219" s="199"/>
      <c r="Q1219" s="199"/>
      <c r="R1219" s="199"/>
      <c r="S1219" s="199"/>
      <c r="T1219" s="200"/>
      <c r="AT1219" s="195" t="s">
        <v>201</v>
      </c>
      <c r="AU1219" s="195" t="s">
        <v>115</v>
      </c>
      <c r="AV1219" s="194" t="s">
        <v>228</v>
      </c>
      <c r="AW1219" s="194" t="s">
        <v>93</v>
      </c>
      <c r="AX1219" s="194" t="s">
        <v>111</v>
      </c>
      <c r="AY1219" s="195" t="s">
        <v>188</v>
      </c>
    </row>
    <row r="1220" spans="2:65" s="178" customFormat="1">
      <c r="B1220" s="177"/>
      <c r="D1220" s="167" t="s">
        <v>201</v>
      </c>
      <c r="E1220" s="179" t="s">
        <v>69</v>
      </c>
      <c r="F1220" s="180" t="s">
        <v>69</v>
      </c>
      <c r="H1220" s="181">
        <v>0</v>
      </c>
      <c r="I1220" s="242"/>
      <c r="L1220" s="177"/>
      <c r="M1220" s="182"/>
      <c r="N1220" s="183"/>
      <c r="O1220" s="183"/>
      <c r="P1220" s="183"/>
      <c r="Q1220" s="183"/>
      <c r="R1220" s="183"/>
      <c r="S1220" s="183"/>
      <c r="T1220" s="184"/>
      <c r="AT1220" s="179" t="s">
        <v>201</v>
      </c>
      <c r="AU1220" s="179" t="s">
        <v>115</v>
      </c>
      <c r="AV1220" s="178" t="s">
        <v>115</v>
      </c>
      <c r="AW1220" s="178" t="s">
        <v>93</v>
      </c>
      <c r="AX1220" s="178" t="s">
        <v>111</v>
      </c>
      <c r="AY1220" s="179" t="s">
        <v>188</v>
      </c>
    </row>
    <row r="1221" spans="2:65" s="171" customFormat="1">
      <c r="B1221" s="170"/>
      <c r="D1221" s="167" t="s">
        <v>201</v>
      </c>
      <c r="E1221" s="172" t="s">
        <v>69</v>
      </c>
      <c r="F1221" s="173" t="s">
        <v>2177</v>
      </c>
      <c r="H1221" s="172" t="s">
        <v>69</v>
      </c>
      <c r="I1221" s="241"/>
      <c r="L1221" s="170"/>
      <c r="M1221" s="174"/>
      <c r="N1221" s="175"/>
      <c r="O1221" s="175"/>
      <c r="P1221" s="175"/>
      <c r="Q1221" s="175"/>
      <c r="R1221" s="175"/>
      <c r="S1221" s="175"/>
      <c r="T1221" s="176"/>
      <c r="AT1221" s="172" t="s">
        <v>201</v>
      </c>
      <c r="AU1221" s="172" t="s">
        <v>115</v>
      </c>
      <c r="AV1221" s="171" t="s">
        <v>113</v>
      </c>
      <c r="AW1221" s="171" t="s">
        <v>93</v>
      </c>
      <c r="AX1221" s="171" t="s">
        <v>111</v>
      </c>
      <c r="AY1221" s="172" t="s">
        <v>188</v>
      </c>
    </row>
    <row r="1222" spans="2:65" s="171" customFormat="1">
      <c r="B1222" s="170"/>
      <c r="D1222" s="167" t="s">
        <v>201</v>
      </c>
      <c r="E1222" s="172" t="s">
        <v>69</v>
      </c>
      <c r="F1222" s="173" t="s">
        <v>2513</v>
      </c>
      <c r="H1222" s="172" t="s">
        <v>69</v>
      </c>
      <c r="I1222" s="241"/>
      <c r="L1222" s="170"/>
      <c r="M1222" s="174"/>
      <c r="N1222" s="175"/>
      <c r="O1222" s="175"/>
      <c r="P1222" s="175"/>
      <c r="Q1222" s="175"/>
      <c r="R1222" s="175"/>
      <c r="S1222" s="175"/>
      <c r="T1222" s="176"/>
      <c r="AT1222" s="172" t="s">
        <v>201</v>
      </c>
      <c r="AU1222" s="172" t="s">
        <v>115</v>
      </c>
      <c r="AV1222" s="171" t="s">
        <v>113</v>
      </c>
      <c r="AW1222" s="171" t="s">
        <v>93</v>
      </c>
      <c r="AX1222" s="171" t="s">
        <v>111</v>
      </c>
      <c r="AY1222" s="172" t="s">
        <v>188</v>
      </c>
    </row>
    <row r="1223" spans="2:65" s="171" customFormat="1">
      <c r="B1223" s="170"/>
      <c r="D1223" s="167" t="s">
        <v>201</v>
      </c>
      <c r="E1223" s="172" t="s">
        <v>69</v>
      </c>
      <c r="F1223" s="173" t="s">
        <v>2514</v>
      </c>
      <c r="H1223" s="172" t="s">
        <v>69</v>
      </c>
      <c r="I1223" s="241"/>
      <c r="L1223" s="170"/>
      <c r="M1223" s="174"/>
      <c r="N1223" s="175"/>
      <c r="O1223" s="175"/>
      <c r="P1223" s="175"/>
      <c r="Q1223" s="175"/>
      <c r="R1223" s="175"/>
      <c r="S1223" s="175"/>
      <c r="T1223" s="176"/>
      <c r="AT1223" s="172" t="s">
        <v>201</v>
      </c>
      <c r="AU1223" s="172" t="s">
        <v>115</v>
      </c>
      <c r="AV1223" s="171" t="s">
        <v>113</v>
      </c>
      <c r="AW1223" s="171" t="s">
        <v>93</v>
      </c>
      <c r="AX1223" s="171" t="s">
        <v>111</v>
      </c>
      <c r="AY1223" s="172" t="s">
        <v>188</v>
      </c>
    </row>
    <row r="1224" spans="2:65" s="178" customFormat="1">
      <c r="B1224" s="177"/>
      <c r="D1224" s="167" t="s">
        <v>201</v>
      </c>
      <c r="E1224" s="179" t="s">
        <v>69</v>
      </c>
      <c r="F1224" s="180" t="s">
        <v>2515</v>
      </c>
      <c r="H1224" s="181">
        <v>3.7</v>
      </c>
      <c r="I1224" s="242"/>
      <c r="L1224" s="177"/>
      <c r="M1224" s="182"/>
      <c r="N1224" s="183"/>
      <c r="O1224" s="183"/>
      <c r="P1224" s="183"/>
      <c r="Q1224" s="183"/>
      <c r="R1224" s="183"/>
      <c r="S1224" s="183"/>
      <c r="T1224" s="184"/>
      <c r="AT1224" s="179" t="s">
        <v>201</v>
      </c>
      <c r="AU1224" s="179" t="s">
        <v>115</v>
      </c>
      <c r="AV1224" s="178" t="s">
        <v>115</v>
      </c>
      <c r="AW1224" s="178" t="s">
        <v>93</v>
      </c>
      <c r="AX1224" s="178" t="s">
        <v>111</v>
      </c>
      <c r="AY1224" s="179" t="s">
        <v>188</v>
      </c>
    </row>
    <row r="1225" spans="2:65" s="194" customFormat="1">
      <c r="B1225" s="193"/>
      <c r="D1225" s="167" t="s">
        <v>201</v>
      </c>
      <c r="E1225" s="195" t="s">
        <v>69</v>
      </c>
      <c r="F1225" s="196" t="s">
        <v>253</v>
      </c>
      <c r="H1225" s="197">
        <v>3.7</v>
      </c>
      <c r="I1225" s="244"/>
      <c r="L1225" s="193"/>
      <c r="M1225" s="198"/>
      <c r="N1225" s="199"/>
      <c r="O1225" s="199"/>
      <c r="P1225" s="199"/>
      <c r="Q1225" s="199"/>
      <c r="R1225" s="199"/>
      <c r="S1225" s="199"/>
      <c r="T1225" s="200"/>
      <c r="AT1225" s="195" t="s">
        <v>201</v>
      </c>
      <c r="AU1225" s="195" t="s">
        <v>115</v>
      </c>
      <c r="AV1225" s="194" t="s">
        <v>228</v>
      </c>
      <c r="AW1225" s="194" t="s">
        <v>93</v>
      </c>
      <c r="AX1225" s="194" t="s">
        <v>111</v>
      </c>
      <c r="AY1225" s="195" t="s">
        <v>188</v>
      </c>
    </row>
    <row r="1226" spans="2:65" s="186" customFormat="1">
      <c r="B1226" s="185"/>
      <c r="D1226" s="167" t="s">
        <v>201</v>
      </c>
      <c r="E1226" s="187" t="s">
        <v>69</v>
      </c>
      <c r="F1226" s="188" t="s">
        <v>210</v>
      </c>
      <c r="H1226" s="189">
        <v>6.6</v>
      </c>
      <c r="I1226" s="243"/>
      <c r="L1226" s="185"/>
      <c r="M1226" s="190"/>
      <c r="N1226" s="191"/>
      <c r="O1226" s="191"/>
      <c r="P1226" s="191"/>
      <c r="Q1226" s="191"/>
      <c r="R1226" s="191"/>
      <c r="S1226" s="191"/>
      <c r="T1226" s="192"/>
      <c r="AT1226" s="187" t="s">
        <v>201</v>
      </c>
      <c r="AU1226" s="187" t="s">
        <v>115</v>
      </c>
      <c r="AV1226" s="186" t="s">
        <v>195</v>
      </c>
      <c r="AW1226" s="186" t="s">
        <v>93</v>
      </c>
      <c r="AX1226" s="186" t="s">
        <v>113</v>
      </c>
      <c r="AY1226" s="187" t="s">
        <v>188</v>
      </c>
    </row>
    <row r="1227" spans="2:65" s="101" customFormat="1" ht="16.5" customHeight="1">
      <c r="B1227" s="86"/>
      <c r="C1227" s="87" t="s">
        <v>778</v>
      </c>
      <c r="D1227" s="87" t="s">
        <v>190</v>
      </c>
      <c r="E1227" s="88" t="s">
        <v>702</v>
      </c>
      <c r="F1227" s="89" t="s">
        <v>703</v>
      </c>
      <c r="G1227" s="90" t="s">
        <v>304</v>
      </c>
      <c r="H1227" s="91">
        <v>197.97</v>
      </c>
      <c r="I1227" s="238"/>
      <c r="J1227" s="92">
        <f>ROUND(I1227*H1227,2)</f>
        <v>0</v>
      </c>
      <c r="K1227" s="89" t="s">
        <v>194</v>
      </c>
      <c r="L1227" s="61"/>
      <c r="M1227" s="239" t="s">
        <v>69</v>
      </c>
      <c r="N1227" s="164" t="s">
        <v>100</v>
      </c>
      <c r="O1227" s="100"/>
      <c r="P1227" s="165">
        <f>O1227*H1227</f>
        <v>0</v>
      </c>
      <c r="Q1227" s="165">
        <v>0</v>
      </c>
      <c r="R1227" s="165">
        <f>Q1227*H1227</f>
        <v>0</v>
      </c>
      <c r="S1227" s="165">
        <v>0</v>
      </c>
      <c r="T1227" s="166">
        <f>S1227*H1227</f>
        <v>0</v>
      </c>
      <c r="AR1227" s="55" t="s">
        <v>195</v>
      </c>
      <c r="AT1227" s="55" t="s">
        <v>190</v>
      </c>
      <c r="AU1227" s="55" t="s">
        <v>115</v>
      </c>
      <c r="AY1227" s="55" t="s">
        <v>188</v>
      </c>
      <c r="BE1227" s="93">
        <f>IF(N1227="základní",J1227,0)</f>
        <v>0</v>
      </c>
      <c r="BF1227" s="93">
        <f>IF(N1227="snížená",J1227,0)</f>
        <v>0</v>
      </c>
      <c r="BG1227" s="93">
        <f>IF(N1227="zákl. přenesená",J1227,0)</f>
        <v>0</v>
      </c>
      <c r="BH1227" s="93">
        <f>IF(N1227="sníž. přenesená",J1227,0)</f>
        <v>0</v>
      </c>
      <c r="BI1227" s="93">
        <f>IF(N1227="nulová",J1227,0)</f>
        <v>0</v>
      </c>
      <c r="BJ1227" s="55" t="s">
        <v>113</v>
      </c>
      <c r="BK1227" s="93">
        <f>ROUND(I1227*H1227,2)</f>
        <v>0</v>
      </c>
      <c r="BL1227" s="55" t="s">
        <v>195</v>
      </c>
      <c r="BM1227" s="55" t="s">
        <v>2516</v>
      </c>
    </row>
    <row r="1228" spans="2:65" s="101" customFormat="1">
      <c r="B1228" s="61"/>
      <c r="D1228" s="167" t="s">
        <v>197</v>
      </c>
      <c r="F1228" s="168" t="s">
        <v>703</v>
      </c>
      <c r="I1228" s="240"/>
      <c r="L1228" s="61"/>
      <c r="M1228" s="94"/>
      <c r="N1228" s="100"/>
      <c r="O1228" s="100"/>
      <c r="P1228" s="100"/>
      <c r="Q1228" s="100"/>
      <c r="R1228" s="100"/>
      <c r="S1228" s="100"/>
      <c r="T1228" s="69"/>
      <c r="AT1228" s="55" t="s">
        <v>197</v>
      </c>
      <c r="AU1228" s="55" t="s">
        <v>115</v>
      </c>
    </row>
    <row r="1229" spans="2:65" s="101" customFormat="1" ht="67.5">
      <c r="B1229" s="61"/>
      <c r="D1229" s="167" t="s">
        <v>199</v>
      </c>
      <c r="F1229" s="169" t="s">
        <v>705</v>
      </c>
      <c r="I1229" s="240"/>
      <c r="L1229" s="61"/>
      <c r="M1229" s="94"/>
      <c r="N1229" s="100"/>
      <c r="O1229" s="100"/>
      <c r="P1229" s="100"/>
      <c r="Q1229" s="100"/>
      <c r="R1229" s="100"/>
      <c r="S1229" s="100"/>
      <c r="T1229" s="69"/>
      <c r="AT1229" s="55" t="s">
        <v>199</v>
      </c>
      <c r="AU1229" s="55" t="s">
        <v>115</v>
      </c>
    </row>
    <row r="1230" spans="2:65" s="171" customFormat="1">
      <c r="B1230" s="170"/>
      <c r="D1230" s="167" t="s">
        <v>201</v>
      </c>
      <c r="E1230" s="172" t="s">
        <v>69</v>
      </c>
      <c r="F1230" s="173" t="s">
        <v>202</v>
      </c>
      <c r="H1230" s="172" t="s">
        <v>69</v>
      </c>
      <c r="I1230" s="241"/>
      <c r="L1230" s="170"/>
      <c r="M1230" s="174"/>
      <c r="N1230" s="175"/>
      <c r="O1230" s="175"/>
      <c r="P1230" s="175"/>
      <c r="Q1230" s="175"/>
      <c r="R1230" s="175"/>
      <c r="S1230" s="175"/>
      <c r="T1230" s="176"/>
      <c r="AT1230" s="172" t="s">
        <v>201</v>
      </c>
      <c r="AU1230" s="172" t="s">
        <v>115</v>
      </c>
      <c r="AV1230" s="171" t="s">
        <v>113</v>
      </c>
      <c r="AW1230" s="171" t="s">
        <v>93</v>
      </c>
      <c r="AX1230" s="171" t="s">
        <v>111</v>
      </c>
      <c r="AY1230" s="172" t="s">
        <v>188</v>
      </c>
    </row>
    <row r="1231" spans="2:65" s="171" customFormat="1">
      <c r="B1231" s="170"/>
      <c r="D1231" s="167" t="s">
        <v>201</v>
      </c>
      <c r="E1231" s="172" t="s">
        <v>69</v>
      </c>
      <c r="F1231" s="173" t="s">
        <v>2150</v>
      </c>
      <c r="H1231" s="172" t="s">
        <v>69</v>
      </c>
      <c r="I1231" s="241"/>
      <c r="L1231" s="170"/>
      <c r="M1231" s="174"/>
      <c r="N1231" s="175"/>
      <c r="O1231" s="175"/>
      <c r="P1231" s="175"/>
      <c r="Q1231" s="175"/>
      <c r="R1231" s="175"/>
      <c r="S1231" s="175"/>
      <c r="T1231" s="176"/>
      <c r="AT1231" s="172" t="s">
        <v>201</v>
      </c>
      <c r="AU1231" s="172" t="s">
        <v>115</v>
      </c>
      <c r="AV1231" s="171" t="s">
        <v>113</v>
      </c>
      <c r="AW1231" s="171" t="s">
        <v>93</v>
      </c>
      <c r="AX1231" s="171" t="s">
        <v>111</v>
      </c>
      <c r="AY1231" s="172" t="s">
        <v>188</v>
      </c>
    </row>
    <row r="1232" spans="2:65" s="171" customFormat="1">
      <c r="B1232" s="170"/>
      <c r="D1232" s="167" t="s">
        <v>201</v>
      </c>
      <c r="E1232" s="172" t="s">
        <v>69</v>
      </c>
      <c r="F1232" s="173" t="s">
        <v>2151</v>
      </c>
      <c r="H1232" s="172" t="s">
        <v>69</v>
      </c>
      <c r="I1232" s="241"/>
      <c r="L1232" s="170"/>
      <c r="M1232" s="174"/>
      <c r="N1232" s="175"/>
      <c r="O1232" s="175"/>
      <c r="P1232" s="175"/>
      <c r="Q1232" s="175"/>
      <c r="R1232" s="175"/>
      <c r="S1232" s="175"/>
      <c r="T1232" s="176"/>
      <c r="AT1232" s="172" t="s">
        <v>201</v>
      </c>
      <c r="AU1232" s="172" t="s">
        <v>115</v>
      </c>
      <c r="AV1232" s="171" t="s">
        <v>113</v>
      </c>
      <c r="AW1232" s="171" t="s">
        <v>93</v>
      </c>
      <c r="AX1232" s="171" t="s">
        <v>111</v>
      </c>
      <c r="AY1232" s="172" t="s">
        <v>188</v>
      </c>
    </row>
    <row r="1233" spans="2:51" s="171" customFormat="1">
      <c r="B1233" s="170"/>
      <c r="D1233" s="167" t="s">
        <v>201</v>
      </c>
      <c r="E1233" s="172" t="s">
        <v>69</v>
      </c>
      <c r="F1233" s="173" t="s">
        <v>478</v>
      </c>
      <c r="H1233" s="172" t="s">
        <v>69</v>
      </c>
      <c r="I1233" s="241"/>
      <c r="L1233" s="170"/>
      <c r="M1233" s="174"/>
      <c r="N1233" s="175"/>
      <c r="O1233" s="175"/>
      <c r="P1233" s="175"/>
      <c r="Q1233" s="175"/>
      <c r="R1233" s="175"/>
      <c r="S1233" s="175"/>
      <c r="T1233" s="176"/>
      <c r="AT1233" s="172" t="s">
        <v>201</v>
      </c>
      <c r="AU1233" s="172" t="s">
        <v>115</v>
      </c>
      <c r="AV1233" s="171" t="s">
        <v>113</v>
      </c>
      <c r="AW1233" s="171" t="s">
        <v>93</v>
      </c>
      <c r="AX1233" s="171" t="s">
        <v>111</v>
      </c>
      <c r="AY1233" s="172" t="s">
        <v>188</v>
      </c>
    </row>
    <row r="1234" spans="2:51" s="178" customFormat="1">
      <c r="B1234" s="177"/>
      <c r="D1234" s="167" t="s">
        <v>201</v>
      </c>
      <c r="E1234" s="179" t="s">
        <v>69</v>
      </c>
      <c r="F1234" s="180" t="s">
        <v>69</v>
      </c>
      <c r="H1234" s="181">
        <v>0</v>
      </c>
      <c r="I1234" s="242"/>
      <c r="L1234" s="177"/>
      <c r="M1234" s="182"/>
      <c r="N1234" s="183"/>
      <c r="O1234" s="183"/>
      <c r="P1234" s="183"/>
      <c r="Q1234" s="183"/>
      <c r="R1234" s="183"/>
      <c r="S1234" s="183"/>
      <c r="T1234" s="184"/>
      <c r="AT1234" s="179" t="s">
        <v>201</v>
      </c>
      <c r="AU1234" s="179" t="s">
        <v>115</v>
      </c>
      <c r="AV1234" s="178" t="s">
        <v>115</v>
      </c>
      <c r="AW1234" s="178" t="s">
        <v>93</v>
      </c>
      <c r="AX1234" s="178" t="s">
        <v>111</v>
      </c>
      <c r="AY1234" s="179" t="s">
        <v>188</v>
      </c>
    </row>
    <row r="1235" spans="2:51" s="171" customFormat="1" ht="27">
      <c r="B1235" s="170"/>
      <c r="D1235" s="167" t="s">
        <v>201</v>
      </c>
      <c r="E1235" s="172" t="s">
        <v>69</v>
      </c>
      <c r="F1235" s="173" t="s">
        <v>2517</v>
      </c>
      <c r="H1235" s="172" t="s">
        <v>69</v>
      </c>
      <c r="I1235" s="241"/>
      <c r="L1235" s="170"/>
      <c r="M1235" s="174"/>
      <c r="N1235" s="175"/>
      <c r="O1235" s="175"/>
      <c r="P1235" s="175"/>
      <c r="Q1235" s="175"/>
      <c r="R1235" s="175"/>
      <c r="S1235" s="175"/>
      <c r="T1235" s="176"/>
      <c r="AT1235" s="172" t="s">
        <v>201</v>
      </c>
      <c r="AU1235" s="172" t="s">
        <v>115</v>
      </c>
      <c r="AV1235" s="171" t="s">
        <v>113</v>
      </c>
      <c r="AW1235" s="171" t="s">
        <v>93</v>
      </c>
      <c r="AX1235" s="171" t="s">
        <v>111</v>
      </c>
      <c r="AY1235" s="172" t="s">
        <v>188</v>
      </c>
    </row>
    <row r="1236" spans="2:51" s="171" customFormat="1">
      <c r="B1236" s="170"/>
      <c r="D1236" s="167" t="s">
        <v>201</v>
      </c>
      <c r="E1236" s="172" t="s">
        <v>69</v>
      </c>
      <c r="F1236" s="173" t="s">
        <v>659</v>
      </c>
      <c r="H1236" s="172" t="s">
        <v>69</v>
      </c>
      <c r="I1236" s="241"/>
      <c r="L1236" s="170"/>
      <c r="M1236" s="174"/>
      <c r="N1236" s="175"/>
      <c r="O1236" s="175"/>
      <c r="P1236" s="175"/>
      <c r="Q1236" s="175"/>
      <c r="R1236" s="175"/>
      <c r="S1236" s="175"/>
      <c r="T1236" s="176"/>
      <c r="AT1236" s="172" t="s">
        <v>201</v>
      </c>
      <c r="AU1236" s="172" t="s">
        <v>115</v>
      </c>
      <c r="AV1236" s="171" t="s">
        <v>113</v>
      </c>
      <c r="AW1236" s="171" t="s">
        <v>93</v>
      </c>
      <c r="AX1236" s="171" t="s">
        <v>111</v>
      </c>
      <c r="AY1236" s="172" t="s">
        <v>188</v>
      </c>
    </row>
    <row r="1237" spans="2:51" s="171" customFormat="1">
      <c r="B1237" s="170"/>
      <c r="D1237" s="167" t="s">
        <v>201</v>
      </c>
      <c r="E1237" s="172" t="s">
        <v>69</v>
      </c>
      <c r="F1237" s="173" t="s">
        <v>706</v>
      </c>
      <c r="H1237" s="172" t="s">
        <v>69</v>
      </c>
      <c r="I1237" s="241"/>
      <c r="L1237" s="170"/>
      <c r="M1237" s="174"/>
      <c r="N1237" s="175"/>
      <c r="O1237" s="175"/>
      <c r="P1237" s="175"/>
      <c r="Q1237" s="175"/>
      <c r="R1237" s="175"/>
      <c r="S1237" s="175"/>
      <c r="T1237" s="176"/>
      <c r="AT1237" s="172" t="s">
        <v>201</v>
      </c>
      <c r="AU1237" s="172" t="s">
        <v>115</v>
      </c>
      <c r="AV1237" s="171" t="s">
        <v>113</v>
      </c>
      <c r="AW1237" s="171" t="s">
        <v>93</v>
      </c>
      <c r="AX1237" s="171" t="s">
        <v>111</v>
      </c>
      <c r="AY1237" s="172" t="s">
        <v>188</v>
      </c>
    </row>
    <row r="1238" spans="2:51" s="178" customFormat="1">
      <c r="B1238" s="177"/>
      <c r="D1238" s="167" t="s">
        <v>201</v>
      </c>
      <c r="E1238" s="179" t="s">
        <v>69</v>
      </c>
      <c r="F1238" s="180" t="s">
        <v>2478</v>
      </c>
      <c r="H1238" s="181">
        <v>15.2</v>
      </c>
      <c r="I1238" s="242"/>
      <c r="L1238" s="177"/>
      <c r="M1238" s="182"/>
      <c r="N1238" s="183"/>
      <c r="O1238" s="183"/>
      <c r="P1238" s="183"/>
      <c r="Q1238" s="183"/>
      <c r="R1238" s="183"/>
      <c r="S1238" s="183"/>
      <c r="T1238" s="184"/>
      <c r="AT1238" s="179" t="s">
        <v>201</v>
      </c>
      <c r="AU1238" s="179" t="s">
        <v>115</v>
      </c>
      <c r="AV1238" s="178" t="s">
        <v>115</v>
      </c>
      <c r="AW1238" s="178" t="s">
        <v>93</v>
      </c>
      <c r="AX1238" s="178" t="s">
        <v>111</v>
      </c>
      <c r="AY1238" s="179" t="s">
        <v>188</v>
      </c>
    </row>
    <row r="1239" spans="2:51" s="194" customFormat="1">
      <c r="B1239" s="193"/>
      <c r="D1239" s="167" t="s">
        <v>201</v>
      </c>
      <c r="E1239" s="195" t="s">
        <v>69</v>
      </c>
      <c r="F1239" s="196" t="s">
        <v>253</v>
      </c>
      <c r="H1239" s="197">
        <v>15.2</v>
      </c>
      <c r="I1239" s="244"/>
      <c r="L1239" s="193"/>
      <c r="M1239" s="198"/>
      <c r="N1239" s="199"/>
      <c r="O1239" s="199"/>
      <c r="P1239" s="199"/>
      <c r="Q1239" s="199"/>
      <c r="R1239" s="199"/>
      <c r="S1239" s="199"/>
      <c r="T1239" s="200"/>
      <c r="AT1239" s="195" t="s">
        <v>201</v>
      </c>
      <c r="AU1239" s="195" t="s">
        <v>115</v>
      </c>
      <c r="AV1239" s="194" t="s">
        <v>228</v>
      </c>
      <c r="AW1239" s="194" t="s">
        <v>93</v>
      </c>
      <c r="AX1239" s="194" t="s">
        <v>111</v>
      </c>
      <c r="AY1239" s="195" t="s">
        <v>188</v>
      </c>
    </row>
    <row r="1240" spans="2:51" s="178" customFormat="1">
      <c r="B1240" s="177"/>
      <c r="D1240" s="167" t="s">
        <v>201</v>
      </c>
      <c r="E1240" s="179" t="s">
        <v>69</v>
      </c>
      <c r="F1240" s="180" t="s">
        <v>69</v>
      </c>
      <c r="H1240" s="181">
        <v>0</v>
      </c>
      <c r="I1240" s="242"/>
      <c r="L1240" s="177"/>
      <c r="M1240" s="182"/>
      <c r="N1240" s="183"/>
      <c r="O1240" s="183"/>
      <c r="P1240" s="183"/>
      <c r="Q1240" s="183"/>
      <c r="R1240" s="183"/>
      <c r="S1240" s="183"/>
      <c r="T1240" s="184"/>
      <c r="AT1240" s="179" t="s">
        <v>201</v>
      </c>
      <c r="AU1240" s="179" t="s">
        <v>115</v>
      </c>
      <c r="AV1240" s="178" t="s">
        <v>115</v>
      </c>
      <c r="AW1240" s="178" t="s">
        <v>93</v>
      </c>
      <c r="AX1240" s="178" t="s">
        <v>111</v>
      </c>
      <c r="AY1240" s="179" t="s">
        <v>188</v>
      </c>
    </row>
    <row r="1241" spans="2:51" s="171" customFormat="1">
      <c r="B1241" s="170"/>
      <c r="D1241" s="167" t="s">
        <v>201</v>
      </c>
      <c r="E1241" s="172" t="s">
        <v>69</v>
      </c>
      <c r="F1241" s="173" t="s">
        <v>2307</v>
      </c>
      <c r="H1241" s="172" t="s">
        <v>69</v>
      </c>
      <c r="I1241" s="241"/>
      <c r="L1241" s="170"/>
      <c r="M1241" s="174"/>
      <c r="N1241" s="175"/>
      <c r="O1241" s="175"/>
      <c r="P1241" s="175"/>
      <c r="Q1241" s="175"/>
      <c r="R1241" s="175"/>
      <c r="S1241" s="175"/>
      <c r="T1241" s="176"/>
      <c r="AT1241" s="172" t="s">
        <v>201</v>
      </c>
      <c r="AU1241" s="172" t="s">
        <v>115</v>
      </c>
      <c r="AV1241" s="171" t="s">
        <v>113</v>
      </c>
      <c r="AW1241" s="171" t="s">
        <v>93</v>
      </c>
      <c r="AX1241" s="171" t="s">
        <v>111</v>
      </c>
      <c r="AY1241" s="172" t="s">
        <v>188</v>
      </c>
    </row>
    <row r="1242" spans="2:51" s="171" customFormat="1">
      <c r="B1242" s="170"/>
      <c r="D1242" s="167" t="s">
        <v>201</v>
      </c>
      <c r="E1242" s="172" t="s">
        <v>69</v>
      </c>
      <c r="F1242" s="173" t="s">
        <v>659</v>
      </c>
      <c r="H1242" s="172" t="s">
        <v>69</v>
      </c>
      <c r="I1242" s="241"/>
      <c r="L1242" s="170"/>
      <c r="M1242" s="174"/>
      <c r="N1242" s="175"/>
      <c r="O1242" s="175"/>
      <c r="P1242" s="175"/>
      <c r="Q1242" s="175"/>
      <c r="R1242" s="175"/>
      <c r="S1242" s="175"/>
      <c r="T1242" s="176"/>
      <c r="AT1242" s="172" t="s">
        <v>201</v>
      </c>
      <c r="AU1242" s="172" t="s">
        <v>115</v>
      </c>
      <c r="AV1242" s="171" t="s">
        <v>113</v>
      </c>
      <c r="AW1242" s="171" t="s">
        <v>93</v>
      </c>
      <c r="AX1242" s="171" t="s">
        <v>111</v>
      </c>
      <c r="AY1242" s="172" t="s">
        <v>188</v>
      </c>
    </row>
    <row r="1243" spans="2:51" s="171" customFormat="1">
      <c r="B1243" s="170"/>
      <c r="D1243" s="167" t="s">
        <v>201</v>
      </c>
      <c r="E1243" s="172" t="s">
        <v>69</v>
      </c>
      <c r="F1243" s="173" t="s">
        <v>706</v>
      </c>
      <c r="H1243" s="172" t="s">
        <v>69</v>
      </c>
      <c r="I1243" s="241"/>
      <c r="L1243" s="170"/>
      <c r="M1243" s="174"/>
      <c r="N1243" s="175"/>
      <c r="O1243" s="175"/>
      <c r="P1243" s="175"/>
      <c r="Q1243" s="175"/>
      <c r="R1243" s="175"/>
      <c r="S1243" s="175"/>
      <c r="T1243" s="176"/>
      <c r="AT1243" s="172" t="s">
        <v>201</v>
      </c>
      <c r="AU1243" s="172" t="s">
        <v>115</v>
      </c>
      <c r="AV1243" s="171" t="s">
        <v>113</v>
      </c>
      <c r="AW1243" s="171" t="s">
        <v>93</v>
      </c>
      <c r="AX1243" s="171" t="s">
        <v>111</v>
      </c>
      <c r="AY1243" s="172" t="s">
        <v>188</v>
      </c>
    </row>
    <row r="1244" spans="2:51" s="178" customFormat="1">
      <c r="B1244" s="177"/>
      <c r="D1244" s="167" t="s">
        <v>201</v>
      </c>
      <c r="E1244" s="179" t="s">
        <v>69</v>
      </c>
      <c r="F1244" s="180" t="s">
        <v>2479</v>
      </c>
      <c r="H1244" s="181">
        <v>11.752000000000001</v>
      </c>
      <c r="I1244" s="242"/>
      <c r="L1244" s="177"/>
      <c r="M1244" s="182"/>
      <c r="N1244" s="183"/>
      <c r="O1244" s="183"/>
      <c r="P1244" s="183"/>
      <c r="Q1244" s="183"/>
      <c r="R1244" s="183"/>
      <c r="S1244" s="183"/>
      <c r="T1244" s="184"/>
      <c r="AT1244" s="179" t="s">
        <v>201</v>
      </c>
      <c r="AU1244" s="179" t="s">
        <v>115</v>
      </c>
      <c r="AV1244" s="178" t="s">
        <v>115</v>
      </c>
      <c r="AW1244" s="178" t="s">
        <v>93</v>
      </c>
      <c r="AX1244" s="178" t="s">
        <v>111</v>
      </c>
      <c r="AY1244" s="179" t="s">
        <v>188</v>
      </c>
    </row>
    <row r="1245" spans="2:51" s="178" customFormat="1">
      <c r="B1245" s="177"/>
      <c r="D1245" s="167" t="s">
        <v>201</v>
      </c>
      <c r="E1245" s="179" t="s">
        <v>69</v>
      </c>
      <c r="F1245" s="180" t="s">
        <v>2480</v>
      </c>
      <c r="H1245" s="181">
        <v>1.716</v>
      </c>
      <c r="I1245" s="242"/>
      <c r="L1245" s="177"/>
      <c r="M1245" s="182"/>
      <c r="N1245" s="183"/>
      <c r="O1245" s="183"/>
      <c r="P1245" s="183"/>
      <c r="Q1245" s="183"/>
      <c r="R1245" s="183"/>
      <c r="S1245" s="183"/>
      <c r="T1245" s="184"/>
      <c r="AT1245" s="179" t="s">
        <v>201</v>
      </c>
      <c r="AU1245" s="179" t="s">
        <v>115</v>
      </c>
      <c r="AV1245" s="178" t="s">
        <v>115</v>
      </c>
      <c r="AW1245" s="178" t="s">
        <v>93</v>
      </c>
      <c r="AX1245" s="178" t="s">
        <v>111</v>
      </c>
      <c r="AY1245" s="179" t="s">
        <v>188</v>
      </c>
    </row>
    <row r="1246" spans="2:51" s="178" customFormat="1">
      <c r="B1246" s="177"/>
      <c r="D1246" s="167" t="s">
        <v>201</v>
      </c>
      <c r="E1246" s="179" t="s">
        <v>69</v>
      </c>
      <c r="F1246" s="180" t="s">
        <v>2481</v>
      </c>
      <c r="H1246" s="181">
        <v>12.167999999999999</v>
      </c>
      <c r="I1246" s="242"/>
      <c r="L1246" s="177"/>
      <c r="M1246" s="182"/>
      <c r="N1246" s="183"/>
      <c r="O1246" s="183"/>
      <c r="P1246" s="183"/>
      <c r="Q1246" s="183"/>
      <c r="R1246" s="183"/>
      <c r="S1246" s="183"/>
      <c r="T1246" s="184"/>
      <c r="AT1246" s="179" t="s">
        <v>201</v>
      </c>
      <c r="AU1246" s="179" t="s">
        <v>115</v>
      </c>
      <c r="AV1246" s="178" t="s">
        <v>115</v>
      </c>
      <c r="AW1246" s="178" t="s">
        <v>93</v>
      </c>
      <c r="AX1246" s="178" t="s">
        <v>111</v>
      </c>
      <c r="AY1246" s="179" t="s">
        <v>188</v>
      </c>
    </row>
    <row r="1247" spans="2:51" s="178" customFormat="1">
      <c r="B1247" s="177"/>
      <c r="D1247" s="167" t="s">
        <v>201</v>
      </c>
      <c r="E1247" s="179" t="s">
        <v>69</v>
      </c>
      <c r="F1247" s="180" t="s">
        <v>2482</v>
      </c>
      <c r="H1247" s="181">
        <v>1.716</v>
      </c>
      <c r="I1247" s="242"/>
      <c r="L1247" s="177"/>
      <c r="M1247" s="182"/>
      <c r="N1247" s="183"/>
      <c r="O1247" s="183"/>
      <c r="P1247" s="183"/>
      <c r="Q1247" s="183"/>
      <c r="R1247" s="183"/>
      <c r="S1247" s="183"/>
      <c r="T1247" s="184"/>
      <c r="AT1247" s="179" t="s">
        <v>201</v>
      </c>
      <c r="AU1247" s="179" t="s">
        <v>115</v>
      </c>
      <c r="AV1247" s="178" t="s">
        <v>115</v>
      </c>
      <c r="AW1247" s="178" t="s">
        <v>93</v>
      </c>
      <c r="AX1247" s="178" t="s">
        <v>111</v>
      </c>
      <c r="AY1247" s="179" t="s">
        <v>188</v>
      </c>
    </row>
    <row r="1248" spans="2:51" s="178" customFormat="1">
      <c r="B1248" s="177"/>
      <c r="D1248" s="167" t="s">
        <v>201</v>
      </c>
      <c r="E1248" s="179" t="s">
        <v>69</v>
      </c>
      <c r="F1248" s="180" t="s">
        <v>2483</v>
      </c>
      <c r="H1248" s="181">
        <v>19.760000000000002</v>
      </c>
      <c r="I1248" s="242"/>
      <c r="L1248" s="177"/>
      <c r="M1248" s="182"/>
      <c r="N1248" s="183"/>
      <c r="O1248" s="183"/>
      <c r="P1248" s="183"/>
      <c r="Q1248" s="183"/>
      <c r="R1248" s="183"/>
      <c r="S1248" s="183"/>
      <c r="T1248" s="184"/>
      <c r="AT1248" s="179" t="s">
        <v>201</v>
      </c>
      <c r="AU1248" s="179" t="s">
        <v>115</v>
      </c>
      <c r="AV1248" s="178" t="s">
        <v>115</v>
      </c>
      <c r="AW1248" s="178" t="s">
        <v>93</v>
      </c>
      <c r="AX1248" s="178" t="s">
        <v>111</v>
      </c>
      <c r="AY1248" s="179" t="s">
        <v>188</v>
      </c>
    </row>
    <row r="1249" spans="2:51" s="194" customFormat="1">
      <c r="B1249" s="193"/>
      <c r="D1249" s="167" t="s">
        <v>201</v>
      </c>
      <c r="E1249" s="195" t="s">
        <v>69</v>
      </c>
      <c r="F1249" s="196" t="s">
        <v>253</v>
      </c>
      <c r="H1249" s="197">
        <v>47.112000000000002</v>
      </c>
      <c r="I1249" s="244"/>
      <c r="L1249" s="193"/>
      <c r="M1249" s="198"/>
      <c r="N1249" s="199"/>
      <c r="O1249" s="199"/>
      <c r="P1249" s="199"/>
      <c r="Q1249" s="199"/>
      <c r="R1249" s="199"/>
      <c r="S1249" s="199"/>
      <c r="T1249" s="200"/>
      <c r="AT1249" s="195" t="s">
        <v>201</v>
      </c>
      <c r="AU1249" s="195" t="s">
        <v>115</v>
      </c>
      <c r="AV1249" s="194" t="s">
        <v>228</v>
      </c>
      <c r="AW1249" s="194" t="s">
        <v>93</v>
      </c>
      <c r="AX1249" s="194" t="s">
        <v>111</v>
      </c>
      <c r="AY1249" s="195" t="s">
        <v>188</v>
      </c>
    </row>
    <row r="1250" spans="2:51" s="178" customFormat="1">
      <c r="B1250" s="177"/>
      <c r="D1250" s="167" t="s">
        <v>201</v>
      </c>
      <c r="E1250" s="179" t="s">
        <v>69</v>
      </c>
      <c r="F1250" s="180" t="s">
        <v>69</v>
      </c>
      <c r="H1250" s="181">
        <v>0</v>
      </c>
      <c r="I1250" s="242"/>
      <c r="L1250" s="177"/>
      <c r="M1250" s="182"/>
      <c r="N1250" s="183"/>
      <c r="O1250" s="183"/>
      <c r="P1250" s="183"/>
      <c r="Q1250" s="183"/>
      <c r="R1250" s="183"/>
      <c r="S1250" s="183"/>
      <c r="T1250" s="184"/>
      <c r="AT1250" s="179" t="s">
        <v>201</v>
      </c>
      <c r="AU1250" s="179" t="s">
        <v>115</v>
      </c>
      <c r="AV1250" s="178" t="s">
        <v>115</v>
      </c>
      <c r="AW1250" s="178" t="s">
        <v>93</v>
      </c>
      <c r="AX1250" s="178" t="s">
        <v>111</v>
      </c>
      <c r="AY1250" s="179" t="s">
        <v>188</v>
      </c>
    </row>
    <row r="1251" spans="2:51" s="171" customFormat="1">
      <c r="B1251" s="170"/>
      <c r="D1251" s="167" t="s">
        <v>201</v>
      </c>
      <c r="E1251" s="172" t="s">
        <v>69</v>
      </c>
      <c r="F1251" s="173" t="s">
        <v>2338</v>
      </c>
      <c r="H1251" s="172" t="s">
        <v>69</v>
      </c>
      <c r="I1251" s="241"/>
      <c r="L1251" s="170"/>
      <c r="M1251" s="174"/>
      <c r="N1251" s="175"/>
      <c r="O1251" s="175"/>
      <c r="P1251" s="175"/>
      <c r="Q1251" s="175"/>
      <c r="R1251" s="175"/>
      <c r="S1251" s="175"/>
      <c r="T1251" s="176"/>
      <c r="AT1251" s="172" t="s">
        <v>201</v>
      </c>
      <c r="AU1251" s="172" t="s">
        <v>115</v>
      </c>
      <c r="AV1251" s="171" t="s">
        <v>113</v>
      </c>
      <c r="AW1251" s="171" t="s">
        <v>93</v>
      </c>
      <c r="AX1251" s="171" t="s">
        <v>111</v>
      </c>
      <c r="AY1251" s="172" t="s">
        <v>188</v>
      </c>
    </row>
    <row r="1252" spans="2:51" s="171" customFormat="1">
      <c r="B1252" s="170"/>
      <c r="D1252" s="167" t="s">
        <v>201</v>
      </c>
      <c r="E1252" s="172" t="s">
        <v>69</v>
      </c>
      <c r="F1252" s="173" t="s">
        <v>659</v>
      </c>
      <c r="H1252" s="172" t="s">
        <v>69</v>
      </c>
      <c r="I1252" s="241"/>
      <c r="L1252" s="170"/>
      <c r="M1252" s="174"/>
      <c r="N1252" s="175"/>
      <c r="O1252" s="175"/>
      <c r="P1252" s="175"/>
      <c r="Q1252" s="175"/>
      <c r="R1252" s="175"/>
      <c r="S1252" s="175"/>
      <c r="T1252" s="176"/>
      <c r="AT1252" s="172" t="s">
        <v>201</v>
      </c>
      <c r="AU1252" s="172" t="s">
        <v>115</v>
      </c>
      <c r="AV1252" s="171" t="s">
        <v>113</v>
      </c>
      <c r="AW1252" s="171" t="s">
        <v>93</v>
      </c>
      <c r="AX1252" s="171" t="s">
        <v>111</v>
      </c>
      <c r="AY1252" s="172" t="s">
        <v>188</v>
      </c>
    </row>
    <row r="1253" spans="2:51" s="171" customFormat="1">
      <c r="B1253" s="170"/>
      <c r="D1253" s="167" t="s">
        <v>201</v>
      </c>
      <c r="E1253" s="172" t="s">
        <v>69</v>
      </c>
      <c r="F1253" s="173" t="s">
        <v>706</v>
      </c>
      <c r="H1253" s="172" t="s">
        <v>69</v>
      </c>
      <c r="I1253" s="241"/>
      <c r="L1253" s="170"/>
      <c r="M1253" s="174"/>
      <c r="N1253" s="175"/>
      <c r="O1253" s="175"/>
      <c r="P1253" s="175"/>
      <c r="Q1253" s="175"/>
      <c r="R1253" s="175"/>
      <c r="S1253" s="175"/>
      <c r="T1253" s="176"/>
      <c r="AT1253" s="172" t="s">
        <v>201</v>
      </c>
      <c r="AU1253" s="172" t="s">
        <v>115</v>
      </c>
      <c r="AV1253" s="171" t="s">
        <v>113</v>
      </c>
      <c r="AW1253" s="171" t="s">
        <v>93</v>
      </c>
      <c r="AX1253" s="171" t="s">
        <v>111</v>
      </c>
      <c r="AY1253" s="172" t="s">
        <v>188</v>
      </c>
    </row>
    <row r="1254" spans="2:51" s="178" customFormat="1">
      <c r="B1254" s="177"/>
      <c r="D1254" s="167" t="s">
        <v>201</v>
      </c>
      <c r="E1254" s="179" t="s">
        <v>69</v>
      </c>
      <c r="F1254" s="180" t="s">
        <v>2484</v>
      </c>
      <c r="H1254" s="181">
        <v>0.251</v>
      </c>
      <c r="I1254" s="242"/>
      <c r="L1254" s="177"/>
      <c r="M1254" s="182"/>
      <c r="N1254" s="183"/>
      <c r="O1254" s="183"/>
      <c r="P1254" s="183"/>
      <c r="Q1254" s="183"/>
      <c r="R1254" s="183"/>
      <c r="S1254" s="183"/>
      <c r="T1254" s="184"/>
      <c r="AT1254" s="179" t="s">
        <v>201</v>
      </c>
      <c r="AU1254" s="179" t="s">
        <v>115</v>
      </c>
      <c r="AV1254" s="178" t="s">
        <v>115</v>
      </c>
      <c r="AW1254" s="178" t="s">
        <v>93</v>
      </c>
      <c r="AX1254" s="178" t="s">
        <v>111</v>
      </c>
      <c r="AY1254" s="179" t="s">
        <v>188</v>
      </c>
    </row>
    <row r="1255" spans="2:51" s="178" customFormat="1">
      <c r="B1255" s="177"/>
      <c r="D1255" s="167" t="s">
        <v>201</v>
      </c>
      <c r="E1255" s="179" t="s">
        <v>69</v>
      </c>
      <c r="F1255" s="180" t="s">
        <v>2485</v>
      </c>
      <c r="H1255" s="181">
        <v>0.42699999999999999</v>
      </c>
      <c r="I1255" s="242"/>
      <c r="L1255" s="177"/>
      <c r="M1255" s="182"/>
      <c r="N1255" s="183"/>
      <c r="O1255" s="183"/>
      <c r="P1255" s="183"/>
      <c r="Q1255" s="183"/>
      <c r="R1255" s="183"/>
      <c r="S1255" s="183"/>
      <c r="T1255" s="184"/>
      <c r="AT1255" s="179" t="s">
        <v>201</v>
      </c>
      <c r="AU1255" s="179" t="s">
        <v>115</v>
      </c>
      <c r="AV1255" s="178" t="s">
        <v>115</v>
      </c>
      <c r="AW1255" s="178" t="s">
        <v>93</v>
      </c>
      <c r="AX1255" s="178" t="s">
        <v>111</v>
      </c>
      <c r="AY1255" s="179" t="s">
        <v>188</v>
      </c>
    </row>
    <row r="1256" spans="2:51" s="178" customFormat="1" ht="27">
      <c r="B1256" s="177"/>
      <c r="D1256" s="167" t="s">
        <v>201</v>
      </c>
      <c r="E1256" s="179" t="s">
        <v>69</v>
      </c>
      <c r="F1256" s="180" t="s">
        <v>2486</v>
      </c>
      <c r="H1256" s="181">
        <v>6.07</v>
      </c>
      <c r="I1256" s="242"/>
      <c r="L1256" s="177"/>
      <c r="M1256" s="182"/>
      <c r="N1256" s="183"/>
      <c r="O1256" s="183"/>
      <c r="P1256" s="183"/>
      <c r="Q1256" s="183"/>
      <c r="R1256" s="183"/>
      <c r="S1256" s="183"/>
      <c r="T1256" s="184"/>
      <c r="AT1256" s="179" t="s">
        <v>201</v>
      </c>
      <c r="AU1256" s="179" t="s">
        <v>115</v>
      </c>
      <c r="AV1256" s="178" t="s">
        <v>115</v>
      </c>
      <c r="AW1256" s="178" t="s">
        <v>93</v>
      </c>
      <c r="AX1256" s="178" t="s">
        <v>111</v>
      </c>
      <c r="AY1256" s="179" t="s">
        <v>188</v>
      </c>
    </row>
    <row r="1257" spans="2:51" s="178" customFormat="1">
      <c r="B1257" s="177"/>
      <c r="D1257" s="167" t="s">
        <v>201</v>
      </c>
      <c r="E1257" s="179" t="s">
        <v>69</v>
      </c>
      <c r="F1257" s="180" t="s">
        <v>2487</v>
      </c>
      <c r="H1257" s="181">
        <v>28.84</v>
      </c>
      <c r="I1257" s="242"/>
      <c r="L1257" s="177"/>
      <c r="M1257" s="182"/>
      <c r="N1257" s="183"/>
      <c r="O1257" s="183"/>
      <c r="P1257" s="183"/>
      <c r="Q1257" s="183"/>
      <c r="R1257" s="183"/>
      <c r="S1257" s="183"/>
      <c r="T1257" s="184"/>
      <c r="AT1257" s="179" t="s">
        <v>201</v>
      </c>
      <c r="AU1257" s="179" t="s">
        <v>115</v>
      </c>
      <c r="AV1257" s="178" t="s">
        <v>115</v>
      </c>
      <c r="AW1257" s="178" t="s">
        <v>93</v>
      </c>
      <c r="AX1257" s="178" t="s">
        <v>111</v>
      </c>
      <c r="AY1257" s="179" t="s">
        <v>188</v>
      </c>
    </row>
    <row r="1258" spans="2:51" s="178" customFormat="1">
      <c r="B1258" s="177"/>
      <c r="D1258" s="167" t="s">
        <v>201</v>
      </c>
      <c r="E1258" s="179" t="s">
        <v>69</v>
      </c>
      <c r="F1258" s="180" t="s">
        <v>2488</v>
      </c>
      <c r="H1258" s="181">
        <v>1.744</v>
      </c>
      <c r="I1258" s="242"/>
      <c r="L1258" s="177"/>
      <c r="M1258" s="182"/>
      <c r="N1258" s="183"/>
      <c r="O1258" s="183"/>
      <c r="P1258" s="183"/>
      <c r="Q1258" s="183"/>
      <c r="R1258" s="183"/>
      <c r="S1258" s="183"/>
      <c r="T1258" s="184"/>
      <c r="AT1258" s="179" t="s">
        <v>201</v>
      </c>
      <c r="AU1258" s="179" t="s">
        <v>115</v>
      </c>
      <c r="AV1258" s="178" t="s">
        <v>115</v>
      </c>
      <c r="AW1258" s="178" t="s">
        <v>93</v>
      </c>
      <c r="AX1258" s="178" t="s">
        <v>111</v>
      </c>
      <c r="AY1258" s="179" t="s">
        <v>188</v>
      </c>
    </row>
    <row r="1259" spans="2:51" s="178" customFormat="1">
      <c r="B1259" s="177"/>
      <c r="D1259" s="167" t="s">
        <v>201</v>
      </c>
      <c r="E1259" s="179" t="s">
        <v>69</v>
      </c>
      <c r="F1259" s="180" t="s">
        <v>2489</v>
      </c>
      <c r="H1259" s="181">
        <v>4.7750000000000004</v>
      </c>
      <c r="I1259" s="242"/>
      <c r="L1259" s="177"/>
      <c r="M1259" s="182"/>
      <c r="N1259" s="183"/>
      <c r="O1259" s="183"/>
      <c r="P1259" s="183"/>
      <c r="Q1259" s="183"/>
      <c r="R1259" s="183"/>
      <c r="S1259" s="183"/>
      <c r="T1259" s="184"/>
      <c r="AT1259" s="179" t="s">
        <v>201</v>
      </c>
      <c r="AU1259" s="179" t="s">
        <v>115</v>
      </c>
      <c r="AV1259" s="178" t="s">
        <v>115</v>
      </c>
      <c r="AW1259" s="178" t="s">
        <v>93</v>
      </c>
      <c r="AX1259" s="178" t="s">
        <v>111</v>
      </c>
      <c r="AY1259" s="179" t="s">
        <v>188</v>
      </c>
    </row>
    <row r="1260" spans="2:51" s="178" customFormat="1">
      <c r="B1260" s="177"/>
      <c r="D1260" s="167" t="s">
        <v>201</v>
      </c>
      <c r="E1260" s="179" t="s">
        <v>69</v>
      </c>
      <c r="F1260" s="180" t="s">
        <v>2490</v>
      </c>
      <c r="H1260" s="181">
        <v>64.936999999999998</v>
      </c>
      <c r="I1260" s="242"/>
      <c r="L1260" s="177"/>
      <c r="M1260" s="182"/>
      <c r="N1260" s="183"/>
      <c r="O1260" s="183"/>
      <c r="P1260" s="183"/>
      <c r="Q1260" s="183"/>
      <c r="R1260" s="183"/>
      <c r="S1260" s="183"/>
      <c r="T1260" s="184"/>
      <c r="AT1260" s="179" t="s">
        <v>201</v>
      </c>
      <c r="AU1260" s="179" t="s">
        <v>115</v>
      </c>
      <c r="AV1260" s="178" t="s">
        <v>115</v>
      </c>
      <c r="AW1260" s="178" t="s">
        <v>93</v>
      </c>
      <c r="AX1260" s="178" t="s">
        <v>111</v>
      </c>
      <c r="AY1260" s="179" t="s">
        <v>188</v>
      </c>
    </row>
    <row r="1261" spans="2:51" s="178" customFormat="1">
      <c r="B1261" s="177"/>
      <c r="D1261" s="167" t="s">
        <v>201</v>
      </c>
      <c r="E1261" s="179" t="s">
        <v>69</v>
      </c>
      <c r="F1261" s="180" t="s">
        <v>2491</v>
      </c>
      <c r="H1261" s="181">
        <v>28.614000000000001</v>
      </c>
      <c r="I1261" s="242"/>
      <c r="L1261" s="177"/>
      <c r="M1261" s="182"/>
      <c r="N1261" s="183"/>
      <c r="O1261" s="183"/>
      <c r="P1261" s="183"/>
      <c r="Q1261" s="183"/>
      <c r="R1261" s="183"/>
      <c r="S1261" s="183"/>
      <c r="T1261" s="184"/>
      <c r="AT1261" s="179" t="s">
        <v>201</v>
      </c>
      <c r="AU1261" s="179" t="s">
        <v>115</v>
      </c>
      <c r="AV1261" s="178" t="s">
        <v>115</v>
      </c>
      <c r="AW1261" s="178" t="s">
        <v>93</v>
      </c>
      <c r="AX1261" s="178" t="s">
        <v>111</v>
      </c>
      <c r="AY1261" s="179" t="s">
        <v>188</v>
      </c>
    </row>
    <row r="1262" spans="2:51" s="194" customFormat="1">
      <c r="B1262" s="193"/>
      <c r="D1262" s="167" t="s">
        <v>201</v>
      </c>
      <c r="E1262" s="195" t="s">
        <v>69</v>
      </c>
      <c r="F1262" s="196" t="s">
        <v>253</v>
      </c>
      <c r="H1262" s="197">
        <v>135.65799999999999</v>
      </c>
      <c r="I1262" s="244"/>
      <c r="L1262" s="193"/>
      <c r="M1262" s="198"/>
      <c r="N1262" s="199"/>
      <c r="O1262" s="199"/>
      <c r="P1262" s="199"/>
      <c r="Q1262" s="199"/>
      <c r="R1262" s="199"/>
      <c r="S1262" s="199"/>
      <c r="T1262" s="200"/>
      <c r="AT1262" s="195" t="s">
        <v>201</v>
      </c>
      <c r="AU1262" s="195" t="s">
        <v>115</v>
      </c>
      <c r="AV1262" s="194" t="s">
        <v>228</v>
      </c>
      <c r="AW1262" s="194" t="s">
        <v>93</v>
      </c>
      <c r="AX1262" s="194" t="s">
        <v>111</v>
      </c>
      <c r="AY1262" s="195" t="s">
        <v>188</v>
      </c>
    </row>
    <row r="1263" spans="2:51" s="171" customFormat="1" ht="27">
      <c r="B1263" s="170"/>
      <c r="D1263" s="167" t="s">
        <v>201</v>
      </c>
      <c r="E1263" s="172" t="s">
        <v>69</v>
      </c>
      <c r="F1263" s="173" t="s">
        <v>2492</v>
      </c>
      <c r="H1263" s="172" t="s">
        <v>69</v>
      </c>
      <c r="I1263" s="241"/>
      <c r="L1263" s="170"/>
      <c r="M1263" s="174"/>
      <c r="N1263" s="175"/>
      <c r="O1263" s="175"/>
      <c r="P1263" s="175"/>
      <c r="Q1263" s="175"/>
      <c r="R1263" s="175"/>
      <c r="S1263" s="175"/>
      <c r="T1263" s="176"/>
      <c r="AT1263" s="172" t="s">
        <v>201</v>
      </c>
      <c r="AU1263" s="172" t="s">
        <v>115</v>
      </c>
      <c r="AV1263" s="171" t="s">
        <v>113</v>
      </c>
      <c r="AW1263" s="171" t="s">
        <v>93</v>
      </c>
      <c r="AX1263" s="171" t="s">
        <v>111</v>
      </c>
      <c r="AY1263" s="172" t="s">
        <v>188</v>
      </c>
    </row>
    <row r="1264" spans="2:51" s="186" customFormat="1">
      <c r="B1264" s="185"/>
      <c r="D1264" s="167" t="s">
        <v>201</v>
      </c>
      <c r="E1264" s="187" t="s">
        <v>69</v>
      </c>
      <c r="F1264" s="188" t="s">
        <v>210</v>
      </c>
      <c r="H1264" s="189">
        <v>197.97</v>
      </c>
      <c r="I1264" s="243"/>
      <c r="L1264" s="185"/>
      <c r="M1264" s="190"/>
      <c r="N1264" s="191"/>
      <c r="O1264" s="191"/>
      <c r="P1264" s="191"/>
      <c r="Q1264" s="191"/>
      <c r="R1264" s="191"/>
      <c r="S1264" s="191"/>
      <c r="T1264" s="192"/>
      <c r="AT1264" s="187" t="s">
        <v>201</v>
      </c>
      <c r="AU1264" s="187" t="s">
        <v>115</v>
      </c>
      <c r="AV1264" s="186" t="s">
        <v>195</v>
      </c>
      <c r="AW1264" s="186" t="s">
        <v>93</v>
      </c>
      <c r="AX1264" s="186" t="s">
        <v>113</v>
      </c>
      <c r="AY1264" s="187" t="s">
        <v>188</v>
      </c>
    </row>
    <row r="1265" spans="2:65" s="101" customFormat="1" ht="25.5" customHeight="1">
      <c r="B1265" s="86"/>
      <c r="C1265" s="87" t="s">
        <v>784</v>
      </c>
      <c r="D1265" s="87" t="s">
        <v>190</v>
      </c>
      <c r="E1265" s="88" t="s">
        <v>709</v>
      </c>
      <c r="F1265" s="89" t="s">
        <v>710</v>
      </c>
      <c r="G1265" s="90" t="s">
        <v>304</v>
      </c>
      <c r="H1265" s="91">
        <v>20</v>
      </c>
      <c r="I1265" s="238"/>
      <c r="J1265" s="92">
        <f>ROUND(I1265*H1265,2)</f>
        <v>0</v>
      </c>
      <c r="K1265" s="89" t="s">
        <v>194</v>
      </c>
      <c r="L1265" s="61"/>
      <c r="M1265" s="239" t="s">
        <v>69</v>
      </c>
      <c r="N1265" s="164" t="s">
        <v>100</v>
      </c>
      <c r="O1265" s="100"/>
      <c r="P1265" s="165">
        <f>O1265*H1265</f>
        <v>0</v>
      </c>
      <c r="Q1265" s="165">
        <v>5.0600000000000003E-3</v>
      </c>
      <c r="R1265" s="165">
        <f>Q1265*H1265</f>
        <v>0.10120000000000001</v>
      </c>
      <c r="S1265" s="165">
        <v>5.0000000000000001E-3</v>
      </c>
      <c r="T1265" s="166">
        <f>S1265*H1265</f>
        <v>0.1</v>
      </c>
      <c r="AR1265" s="55" t="s">
        <v>195</v>
      </c>
      <c r="AT1265" s="55" t="s">
        <v>190</v>
      </c>
      <c r="AU1265" s="55" t="s">
        <v>115</v>
      </c>
      <c r="AY1265" s="55" t="s">
        <v>188</v>
      </c>
      <c r="BE1265" s="93">
        <f>IF(N1265="základní",J1265,0)</f>
        <v>0</v>
      </c>
      <c r="BF1265" s="93">
        <f>IF(N1265="snížená",J1265,0)</f>
        <v>0</v>
      </c>
      <c r="BG1265" s="93">
        <f>IF(N1265="zákl. přenesená",J1265,0)</f>
        <v>0</v>
      </c>
      <c r="BH1265" s="93">
        <f>IF(N1265="sníž. přenesená",J1265,0)</f>
        <v>0</v>
      </c>
      <c r="BI1265" s="93">
        <f>IF(N1265="nulová",J1265,0)</f>
        <v>0</v>
      </c>
      <c r="BJ1265" s="55" t="s">
        <v>113</v>
      </c>
      <c r="BK1265" s="93">
        <f>ROUND(I1265*H1265,2)</f>
        <v>0</v>
      </c>
      <c r="BL1265" s="55" t="s">
        <v>195</v>
      </c>
      <c r="BM1265" s="55" t="s">
        <v>2518</v>
      </c>
    </row>
    <row r="1266" spans="2:65" s="101" customFormat="1">
      <c r="B1266" s="61"/>
      <c r="D1266" s="167" t="s">
        <v>197</v>
      </c>
      <c r="F1266" s="168" t="s">
        <v>712</v>
      </c>
      <c r="I1266" s="240"/>
      <c r="L1266" s="61"/>
      <c r="M1266" s="94"/>
      <c r="N1266" s="100"/>
      <c r="O1266" s="100"/>
      <c r="P1266" s="100"/>
      <c r="Q1266" s="100"/>
      <c r="R1266" s="100"/>
      <c r="S1266" s="100"/>
      <c r="T1266" s="69"/>
      <c r="AT1266" s="55" t="s">
        <v>197</v>
      </c>
      <c r="AU1266" s="55" t="s">
        <v>115</v>
      </c>
    </row>
    <row r="1267" spans="2:65" s="101" customFormat="1" ht="67.5">
      <c r="B1267" s="61"/>
      <c r="D1267" s="167" t="s">
        <v>199</v>
      </c>
      <c r="F1267" s="169" t="s">
        <v>705</v>
      </c>
      <c r="I1267" s="240"/>
      <c r="L1267" s="61"/>
      <c r="M1267" s="94"/>
      <c r="N1267" s="100"/>
      <c r="O1267" s="100"/>
      <c r="P1267" s="100"/>
      <c r="Q1267" s="100"/>
      <c r="R1267" s="100"/>
      <c r="S1267" s="100"/>
      <c r="T1267" s="69"/>
      <c r="AT1267" s="55" t="s">
        <v>199</v>
      </c>
      <c r="AU1267" s="55" t="s">
        <v>115</v>
      </c>
    </row>
    <row r="1268" spans="2:65" s="101" customFormat="1" ht="40.5">
      <c r="B1268" s="61"/>
      <c r="D1268" s="167" t="s">
        <v>452</v>
      </c>
      <c r="F1268" s="169" t="s">
        <v>2519</v>
      </c>
      <c r="I1268" s="240"/>
      <c r="L1268" s="61"/>
      <c r="M1268" s="94"/>
      <c r="N1268" s="100"/>
      <c r="O1268" s="100"/>
      <c r="P1268" s="100"/>
      <c r="Q1268" s="100"/>
      <c r="R1268" s="100"/>
      <c r="S1268" s="100"/>
      <c r="T1268" s="69"/>
      <c r="AT1268" s="55" t="s">
        <v>452</v>
      </c>
      <c r="AU1268" s="55" t="s">
        <v>115</v>
      </c>
    </row>
    <row r="1269" spans="2:65" s="171" customFormat="1">
      <c r="B1269" s="170"/>
      <c r="D1269" s="167" t="s">
        <v>201</v>
      </c>
      <c r="E1269" s="172" t="s">
        <v>69</v>
      </c>
      <c r="F1269" s="173" t="s">
        <v>202</v>
      </c>
      <c r="H1269" s="172" t="s">
        <v>69</v>
      </c>
      <c r="I1269" s="241"/>
      <c r="L1269" s="170"/>
      <c r="M1269" s="174"/>
      <c r="N1269" s="175"/>
      <c r="O1269" s="175"/>
      <c r="P1269" s="175"/>
      <c r="Q1269" s="175"/>
      <c r="R1269" s="175"/>
      <c r="S1269" s="175"/>
      <c r="T1269" s="176"/>
      <c r="AT1269" s="172" t="s">
        <v>201</v>
      </c>
      <c r="AU1269" s="172" t="s">
        <v>115</v>
      </c>
      <c r="AV1269" s="171" t="s">
        <v>113</v>
      </c>
      <c r="AW1269" s="171" t="s">
        <v>93</v>
      </c>
      <c r="AX1269" s="171" t="s">
        <v>111</v>
      </c>
      <c r="AY1269" s="172" t="s">
        <v>188</v>
      </c>
    </row>
    <row r="1270" spans="2:65" s="171" customFormat="1">
      <c r="B1270" s="170"/>
      <c r="D1270" s="167" t="s">
        <v>201</v>
      </c>
      <c r="E1270" s="172" t="s">
        <v>69</v>
      </c>
      <c r="F1270" s="173" t="s">
        <v>2150</v>
      </c>
      <c r="H1270" s="172" t="s">
        <v>69</v>
      </c>
      <c r="I1270" s="241"/>
      <c r="L1270" s="170"/>
      <c r="M1270" s="174"/>
      <c r="N1270" s="175"/>
      <c r="O1270" s="175"/>
      <c r="P1270" s="175"/>
      <c r="Q1270" s="175"/>
      <c r="R1270" s="175"/>
      <c r="S1270" s="175"/>
      <c r="T1270" s="176"/>
      <c r="AT1270" s="172" t="s">
        <v>201</v>
      </c>
      <c r="AU1270" s="172" t="s">
        <v>115</v>
      </c>
      <c r="AV1270" s="171" t="s">
        <v>113</v>
      </c>
      <c r="AW1270" s="171" t="s">
        <v>93</v>
      </c>
      <c r="AX1270" s="171" t="s">
        <v>111</v>
      </c>
      <c r="AY1270" s="172" t="s">
        <v>188</v>
      </c>
    </row>
    <row r="1271" spans="2:65" s="171" customFormat="1">
      <c r="B1271" s="170"/>
      <c r="D1271" s="167" t="s">
        <v>201</v>
      </c>
      <c r="E1271" s="172" t="s">
        <v>69</v>
      </c>
      <c r="F1271" s="173" t="s">
        <v>2151</v>
      </c>
      <c r="H1271" s="172" t="s">
        <v>69</v>
      </c>
      <c r="I1271" s="241"/>
      <c r="L1271" s="170"/>
      <c r="M1271" s="174"/>
      <c r="N1271" s="175"/>
      <c r="O1271" s="175"/>
      <c r="P1271" s="175"/>
      <c r="Q1271" s="175"/>
      <c r="R1271" s="175"/>
      <c r="S1271" s="175"/>
      <c r="T1271" s="176"/>
      <c r="AT1271" s="172" t="s">
        <v>201</v>
      </c>
      <c r="AU1271" s="172" t="s">
        <v>115</v>
      </c>
      <c r="AV1271" s="171" t="s">
        <v>113</v>
      </c>
      <c r="AW1271" s="171" t="s">
        <v>93</v>
      </c>
      <c r="AX1271" s="171" t="s">
        <v>111</v>
      </c>
      <c r="AY1271" s="172" t="s">
        <v>188</v>
      </c>
    </row>
    <row r="1272" spans="2:65" s="171" customFormat="1">
      <c r="B1272" s="170"/>
      <c r="D1272" s="167" t="s">
        <v>201</v>
      </c>
      <c r="E1272" s="172" t="s">
        <v>69</v>
      </c>
      <c r="F1272" s="173" t="s">
        <v>478</v>
      </c>
      <c r="H1272" s="172" t="s">
        <v>69</v>
      </c>
      <c r="I1272" s="241"/>
      <c r="L1272" s="170"/>
      <c r="M1272" s="174"/>
      <c r="N1272" s="175"/>
      <c r="O1272" s="175"/>
      <c r="P1272" s="175"/>
      <c r="Q1272" s="175"/>
      <c r="R1272" s="175"/>
      <c r="S1272" s="175"/>
      <c r="T1272" s="176"/>
      <c r="AT1272" s="172" t="s">
        <v>201</v>
      </c>
      <c r="AU1272" s="172" t="s">
        <v>115</v>
      </c>
      <c r="AV1272" s="171" t="s">
        <v>113</v>
      </c>
      <c r="AW1272" s="171" t="s">
        <v>93</v>
      </c>
      <c r="AX1272" s="171" t="s">
        <v>111</v>
      </c>
      <c r="AY1272" s="172" t="s">
        <v>188</v>
      </c>
    </row>
    <row r="1273" spans="2:65" s="178" customFormat="1">
      <c r="B1273" s="177"/>
      <c r="D1273" s="167" t="s">
        <v>201</v>
      </c>
      <c r="E1273" s="179" t="s">
        <v>69</v>
      </c>
      <c r="F1273" s="180" t="s">
        <v>69</v>
      </c>
      <c r="H1273" s="181">
        <v>0</v>
      </c>
      <c r="I1273" s="242"/>
      <c r="L1273" s="177"/>
      <c r="M1273" s="182"/>
      <c r="N1273" s="183"/>
      <c r="O1273" s="183"/>
      <c r="P1273" s="183"/>
      <c r="Q1273" s="183"/>
      <c r="R1273" s="183"/>
      <c r="S1273" s="183"/>
      <c r="T1273" s="184"/>
      <c r="AT1273" s="179" t="s">
        <v>201</v>
      </c>
      <c r="AU1273" s="179" t="s">
        <v>115</v>
      </c>
      <c r="AV1273" s="178" t="s">
        <v>115</v>
      </c>
      <c r="AW1273" s="178" t="s">
        <v>93</v>
      </c>
      <c r="AX1273" s="178" t="s">
        <v>111</v>
      </c>
      <c r="AY1273" s="179" t="s">
        <v>188</v>
      </c>
    </row>
    <row r="1274" spans="2:65" s="171" customFormat="1" ht="27">
      <c r="B1274" s="170"/>
      <c r="D1274" s="167" t="s">
        <v>201</v>
      </c>
      <c r="E1274" s="172" t="s">
        <v>69</v>
      </c>
      <c r="F1274" s="173" t="s">
        <v>2469</v>
      </c>
      <c r="H1274" s="172" t="s">
        <v>69</v>
      </c>
      <c r="I1274" s="241"/>
      <c r="L1274" s="170"/>
      <c r="M1274" s="174"/>
      <c r="N1274" s="175"/>
      <c r="O1274" s="175"/>
      <c r="P1274" s="175"/>
      <c r="Q1274" s="175"/>
      <c r="R1274" s="175"/>
      <c r="S1274" s="175"/>
      <c r="T1274" s="176"/>
      <c r="AT1274" s="172" t="s">
        <v>201</v>
      </c>
      <c r="AU1274" s="172" t="s">
        <v>115</v>
      </c>
      <c r="AV1274" s="171" t="s">
        <v>113</v>
      </c>
      <c r="AW1274" s="171" t="s">
        <v>93</v>
      </c>
      <c r="AX1274" s="171" t="s">
        <v>111</v>
      </c>
      <c r="AY1274" s="172" t="s">
        <v>188</v>
      </c>
    </row>
    <row r="1275" spans="2:65" s="171" customFormat="1">
      <c r="B1275" s="170"/>
      <c r="D1275" s="167" t="s">
        <v>201</v>
      </c>
      <c r="E1275" s="172" t="s">
        <v>69</v>
      </c>
      <c r="F1275" s="173" t="s">
        <v>659</v>
      </c>
      <c r="H1275" s="172" t="s">
        <v>69</v>
      </c>
      <c r="I1275" s="241"/>
      <c r="L1275" s="170"/>
      <c r="M1275" s="174"/>
      <c r="N1275" s="175"/>
      <c r="O1275" s="175"/>
      <c r="P1275" s="175"/>
      <c r="Q1275" s="175"/>
      <c r="R1275" s="175"/>
      <c r="S1275" s="175"/>
      <c r="T1275" s="176"/>
      <c r="AT1275" s="172" t="s">
        <v>201</v>
      </c>
      <c r="AU1275" s="172" t="s">
        <v>115</v>
      </c>
      <c r="AV1275" s="171" t="s">
        <v>113</v>
      </c>
      <c r="AW1275" s="171" t="s">
        <v>93</v>
      </c>
      <c r="AX1275" s="171" t="s">
        <v>111</v>
      </c>
      <c r="AY1275" s="172" t="s">
        <v>188</v>
      </c>
    </row>
    <row r="1276" spans="2:65" s="171" customFormat="1">
      <c r="B1276" s="170"/>
      <c r="D1276" s="167" t="s">
        <v>201</v>
      </c>
      <c r="E1276" s="172" t="s">
        <v>69</v>
      </c>
      <c r="F1276" s="173" t="s">
        <v>2520</v>
      </c>
      <c r="H1276" s="172" t="s">
        <v>69</v>
      </c>
      <c r="I1276" s="241"/>
      <c r="L1276" s="170"/>
      <c r="M1276" s="174"/>
      <c r="N1276" s="175"/>
      <c r="O1276" s="175"/>
      <c r="P1276" s="175"/>
      <c r="Q1276" s="175"/>
      <c r="R1276" s="175"/>
      <c r="S1276" s="175"/>
      <c r="T1276" s="176"/>
      <c r="AT1276" s="172" t="s">
        <v>201</v>
      </c>
      <c r="AU1276" s="172" t="s">
        <v>115</v>
      </c>
      <c r="AV1276" s="171" t="s">
        <v>113</v>
      </c>
      <c r="AW1276" s="171" t="s">
        <v>93</v>
      </c>
      <c r="AX1276" s="171" t="s">
        <v>111</v>
      </c>
      <c r="AY1276" s="172" t="s">
        <v>188</v>
      </c>
    </row>
    <row r="1277" spans="2:65" s="178" customFormat="1">
      <c r="B1277" s="177"/>
      <c r="D1277" s="167" t="s">
        <v>201</v>
      </c>
      <c r="E1277" s="179" t="s">
        <v>69</v>
      </c>
      <c r="F1277" s="180" t="s">
        <v>2495</v>
      </c>
      <c r="H1277" s="181">
        <v>4</v>
      </c>
      <c r="I1277" s="242"/>
      <c r="L1277" s="177"/>
      <c r="M1277" s="182"/>
      <c r="N1277" s="183"/>
      <c r="O1277" s="183"/>
      <c r="P1277" s="183"/>
      <c r="Q1277" s="183"/>
      <c r="R1277" s="183"/>
      <c r="S1277" s="183"/>
      <c r="T1277" s="184"/>
      <c r="AT1277" s="179" t="s">
        <v>201</v>
      </c>
      <c r="AU1277" s="179" t="s">
        <v>115</v>
      </c>
      <c r="AV1277" s="178" t="s">
        <v>115</v>
      </c>
      <c r="AW1277" s="178" t="s">
        <v>93</v>
      </c>
      <c r="AX1277" s="178" t="s">
        <v>111</v>
      </c>
      <c r="AY1277" s="179" t="s">
        <v>188</v>
      </c>
    </row>
    <row r="1278" spans="2:65" s="194" customFormat="1">
      <c r="B1278" s="193"/>
      <c r="D1278" s="167" t="s">
        <v>201</v>
      </c>
      <c r="E1278" s="195" t="s">
        <v>69</v>
      </c>
      <c r="F1278" s="196" t="s">
        <v>253</v>
      </c>
      <c r="H1278" s="197">
        <v>4</v>
      </c>
      <c r="I1278" s="244"/>
      <c r="L1278" s="193"/>
      <c r="M1278" s="198"/>
      <c r="N1278" s="199"/>
      <c r="O1278" s="199"/>
      <c r="P1278" s="199"/>
      <c r="Q1278" s="199"/>
      <c r="R1278" s="199"/>
      <c r="S1278" s="199"/>
      <c r="T1278" s="200"/>
      <c r="AT1278" s="195" t="s">
        <v>201</v>
      </c>
      <c r="AU1278" s="195" t="s">
        <v>115</v>
      </c>
      <c r="AV1278" s="194" t="s">
        <v>228</v>
      </c>
      <c r="AW1278" s="194" t="s">
        <v>93</v>
      </c>
      <c r="AX1278" s="194" t="s">
        <v>111</v>
      </c>
      <c r="AY1278" s="195" t="s">
        <v>188</v>
      </c>
    </row>
    <row r="1279" spans="2:65" s="178" customFormat="1">
      <c r="B1279" s="177"/>
      <c r="D1279" s="167" t="s">
        <v>201</v>
      </c>
      <c r="E1279" s="179" t="s">
        <v>69</v>
      </c>
      <c r="F1279" s="180" t="s">
        <v>69</v>
      </c>
      <c r="H1279" s="181">
        <v>0</v>
      </c>
      <c r="I1279" s="242"/>
      <c r="L1279" s="177"/>
      <c r="M1279" s="182"/>
      <c r="N1279" s="183"/>
      <c r="O1279" s="183"/>
      <c r="P1279" s="183"/>
      <c r="Q1279" s="183"/>
      <c r="R1279" s="183"/>
      <c r="S1279" s="183"/>
      <c r="T1279" s="184"/>
      <c r="AT1279" s="179" t="s">
        <v>201</v>
      </c>
      <c r="AU1279" s="179" t="s">
        <v>115</v>
      </c>
      <c r="AV1279" s="178" t="s">
        <v>115</v>
      </c>
      <c r="AW1279" s="178" t="s">
        <v>93</v>
      </c>
      <c r="AX1279" s="178" t="s">
        <v>111</v>
      </c>
      <c r="AY1279" s="179" t="s">
        <v>188</v>
      </c>
    </row>
    <row r="1280" spans="2:65" s="171" customFormat="1">
      <c r="B1280" s="170"/>
      <c r="D1280" s="167" t="s">
        <v>201</v>
      </c>
      <c r="E1280" s="172" t="s">
        <v>69</v>
      </c>
      <c r="F1280" s="173" t="s">
        <v>2307</v>
      </c>
      <c r="H1280" s="172" t="s">
        <v>69</v>
      </c>
      <c r="I1280" s="241"/>
      <c r="L1280" s="170"/>
      <c r="M1280" s="174"/>
      <c r="N1280" s="175"/>
      <c r="O1280" s="175"/>
      <c r="P1280" s="175"/>
      <c r="Q1280" s="175"/>
      <c r="R1280" s="175"/>
      <c r="S1280" s="175"/>
      <c r="T1280" s="176"/>
      <c r="AT1280" s="172" t="s">
        <v>201</v>
      </c>
      <c r="AU1280" s="172" t="s">
        <v>115</v>
      </c>
      <c r="AV1280" s="171" t="s">
        <v>113</v>
      </c>
      <c r="AW1280" s="171" t="s">
        <v>93</v>
      </c>
      <c r="AX1280" s="171" t="s">
        <v>111</v>
      </c>
      <c r="AY1280" s="172" t="s">
        <v>188</v>
      </c>
    </row>
    <row r="1281" spans="2:65" s="171" customFormat="1">
      <c r="B1281" s="170"/>
      <c r="D1281" s="167" t="s">
        <v>201</v>
      </c>
      <c r="E1281" s="172" t="s">
        <v>69</v>
      </c>
      <c r="F1281" s="173" t="s">
        <v>659</v>
      </c>
      <c r="H1281" s="172" t="s">
        <v>69</v>
      </c>
      <c r="I1281" s="241"/>
      <c r="L1281" s="170"/>
      <c r="M1281" s="174"/>
      <c r="N1281" s="175"/>
      <c r="O1281" s="175"/>
      <c r="P1281" s="175"/>
      <c r="Q1281" s="175"/>
      <c r="R1281" s="175"/>
      <c r="S1281" s="175"/>
      <c r="T1281" s="176"/>
      <c r="AT1281" s="172" t="s">
        <v>201</v>
      </c>
      <c r="AU1281" s="172" t="s">
        <v>115</v>
      </c>
      <c r="AV1281" s="171" t="s">
        <v>113</v>
      </c>
      <c r="AW1281" s="171" t="s">
        <v>93</v>
      </c>
      <c r="AX1281" s="171" t="s">
        <v>111</v>
      </c>
      <c r="AY1281" s="172" t="s">
        <v>188</v>
      </c>
    </row>
    <row r="1282" spans="2:65" s="171" customFormat="1">
      <c r="B1282" s="170"/>
      <c r="D1282" s="167" t="s">
        <v>201</v>
      </c>
      <c r="E1282" s="172" t="s">
        <v>69</v>
      </c>
      <c r="F1282" s="173" t="s">
        <v>2521</v>
      </c>
      <c r="H1282" s="172" t="s">
        <v>69</v>
      </c>
      <c r="I1282" s="241"/>
      <c r="L1282" s="170"/>
      <c r="M1282" s="174"/>
      <c r="N1282" s="175"/>
      <c r="O1282" s="175"/>
      <c r="P1282" s="175"/>
      <c r="Q1282" s="175"/>
      <c r="R1282" s="175"/>
      <c r="S1282" s="175"/>
      <c r="T1282" s="176"/>
      <c r="AT1282" s="172" t="s">
        <v>201</v>
      </c>
      <c r="AU1282" s="172" t="s">
        <v>115</v>
      </c>
      <c r="AV1282" s="171" t="s">
        <v>113</v>
      </c>
      <c r="AW1282" s="171" t="s">
        <v>93</v>
      </c>
      <c r="AX1282" s="171" t="s">
        <v>111</v>
      </c>
      <c r="AY1282" s="172" t="s">
        <v>188</v>
      </c>
    </row>
    <row r="1283" spans="2:65" s="178" customFormat="1">
      <c r="B1283" s="177"/>
      <c r="D1283" s="167" t="s">
        <v>201</v>
      </c>
      <c r="E1283" s="179" t="s">
        <v>69</v>
      </c>
      <c r="F1283" s="180" t="s">
        <v>2497</v>
      </c>
      <c r="H1283" s="181">
        <v>12</v>
      </c>
      <c r="I1283" s="242"/>
      <c r="L1283" s="177"/>
      <c r="M1283" s="182"/>
      <c r="N1283" s="183"/>
      <c r="O1283" s="183"/>
      <c r="P1283" s="183"/>
      <c r="Q1283" s="183"/>
      <c r="R1283" s="183"/>
      <c r="S1283" s="183"/>
      <c r="T1283" s="184"/>
      <c r="AT1283" s="179" t="s">
        <v>201</v>
      </c>
      <c r="AU1283" s="179" t="s">
        <v>115</v>
      </c>
      <c r="AV1283" s="178" t="s">
        <v>115</v>
      </c>
      <c r="AW1283" s="178" t="s">
        <v>93</v>
      </c>
      <c r="AX1283" s="178" t="s">
        <v>111</v>
      </c>
      <c r="AY1283" s="179" t="s">
        <v>188</v>
      </c>
    </row>
    <row r="1284" spans="2:65" s="194" customFormat="1">
      <c r="B1284" s="193"/>
      <c r="D1284" s="167" t="s">
        <v>201</v>
      </c>
      <c r="E1284" s="195" t="s">
        <v>69</v>
      </c>
      <c r="F1284" s="196" t="s">
        <v>253</v>
      </c>
      <c r="H1284" s="197">
        <v>12</v>
      </c>
      <c r="I1284" s="244"/>
      <c r="L1284" s="193"/>
      <c r="M1284" s="198"/>
      <c r="N1284" s="199"/>
      <c r="O1284" s="199"/>
      <c r="P1284" s="199"/>
      <c r="Q1284" s="199"/>
      <c r="R1284" s="199"/>
      <c r="S1284" s="199"/>
      <c r="T1284" s="200"/>
      <c r="AT1284" s="195" t="s">
        <v>201</v>
      </c>
      <c r="AU1284" s="195" t="s">
        <v>115</v>
      </c>
      <c r="AV1284" s="194" t="s">
        <v>228</v>
      </c>
      <c r="AW1284" s="194" t="s">
        <v>93</v>
      </c>
      <c r="AX1284" s="194" t="s">
        <v>111</v>
      </c>
      <c r="AY1284" s="195" t="s">
        <v>188</v>
      </c>
    </row>
    <row r="1285" spans="2:65" s="178" customFormat="1">
      <c r="B1285" s="177"/>
      <c r="D1285" s="167" t="s">
        <v>201</v>
      </c>
      <c r="E1285" s="179" t="s">
        <v>69</v>
      </c>
      <c r="F1285" s="180" t="s">
        <v>69</v>
      </c>
      <c r="H1285" s="181">
        <v>0</v>
      </c>
      <c r="I1285" s="242"/>
      <c r="L1285" s="177"/>
      <c r="M1285" s="182"/>
      <c r="N1285" s="183"/>
      <c r="O1285" s="183"/>
      <c r="P1285" s="183"/>
      <c r="Q1285" s="183"/>
      <c r="R1285" s="183"/>
      <c r="S1285" s="183"/>
      <c r="T1285" s="184"/>
      <c r="AT1285" s="179" t="s">
        <v>201</v>
      </c>
      <c r="AU1285" s="179" t="s">
        <v>115</v>
      </c>
      <c r="AV1285" s="178" t="s">
        <v>115</v>
      </c>
      <c r="AW1285" s="178" t="s">
        <v>93</v>
      </c>
      <c r="AX1285" s="178" t="s">
        <v>111</v>
      </c>
      <c r="AY1285" s="179" t="s">
        <v>188</v>
      </c>
    </row>
    <row r="1286" spans="2:65" s="171" customFormat="1">
      <c r="B1286" s="170"/>
      <c r="D1286" s="167" t="s">
        <v>201</v>
      </c>
      <c r="E1286" s="172" t="s">
        <v>69</v>
      </c>
      <c r="F1286" s="173" t="s">
        <v>2338</v>
      </c>
      <c r="H1286" s="172" t="s">
        <v>69</v>
      </c>
      <c r="I1286" s="241"/>
      <c r="L1286" s="170"/>
      <c r="M1286" s="174"/>
      <c r="N1286" s="175"/>
      <c r="O1286" s="175"/>
      <c r="P1286" s="175"/>
      <c r="Q1286" s="175"/>
      <c r="R1286" s="175"/>
      <c r="S1286" s="175"/>
      <c r="T1286" s="176"/>
      <c r="AT1286" s="172" t="s">
        <v>201</v>
      </c>
      <c r="AU1286" s="172" t="s">
        <v>115</v>
      </c>
      <c r="AV1286" s="171" t="s">
        <v>113</v>
      </c>
      <c r="AW1286" s="171" t="s">
        <v>93</v>
      </c>
      <c r="AX1286" s="171" t="s">
        <v>111</v>
      </c>
      <c r="AY1286" s="172" t="s">
        <v>188</v>
      </c>
    </row>
    <row r="1287" spans="2:65" s="171" customFormat="1">
      <c r="B1287" s="170"/>
      <c r="D1287" s="167" t="s">
        <v>201</v>
      </c>
      <c r="E1287" s="172" t="s">
        <v>69</v>
      </c>
      <c r="F1287" s="173" t="s">
        <v>659</v>
      </c>
      <c r="H1287" s="172" t="s">
        <v>69</v>
      </c>
      <c r="I1287" s="241"/>
      <c r="L1287" s="170"/>
      <c r="M1287" s="174"/>
      <c r="N1287" s="175"/>
      <c r="O1287" s="175"/>
      <c r="P1287" s="175"/>
      <c r="Q1287" s="175"/>
      <c r="R1287" s="175"/>
      <c r="S1287" s="175"/>
      <c r="T1287" s="176"/>
      <c r="AT1287" s="172" t="s">
        <v>201</v>
      </c>
      <c r="AU1287" s="172" t="s">
        <v>115</v>
      </c>
      <c r="AV1287" s="171" t="s">
        <v>113</v>
      </c>
      <c r="AW1287" s="171" t="s">
        <v>93</v>
      </c>
      <c r="AX1287" s="171" t="s">
        <v>111</v>
      </c>
      <c r="AY1287" s="172" t="s">
        <v>188</v>
      </c>
    </row>
    <row r="1288" spans="2:65" s="171" customFormat="1">
      <c r="B1288" s="170"/>
      <c r="D1288" s="167" t="s">
        <v>201</v>
      </c>
      <c r="E1288" s="172" t="s">
        <v>69</v>
      </c>
      <c r="F1288" s="173" t="s">
        <v>2520</v>
      </c>
      <c r="H1288" s="172" t="s">
        <v>69</v>
      </c>
      <c r="I1288" s="241"/>
      <c r="L1288" s="170"/>
      <c r="M1288" s="174"/>
      <c r="N1288" s="175"/>
      <c r="O1288" s="175"/>
      <c r="P1288" s="175"/>
      <c r="Q1288" s="175"/>
      <c r="R1288" s="175"/>
      <c r="S1288" s="175"/>
      <c r="T1288" s="176"/>
      <c r="AT1288" s="172" t="s">
        <v>201</v>
      </c>
      <c r="AU1288" s="172" t="s">
        <v>115</v>
      </c>
      <c r="AV1288" s="171" t="s">
        <v>113</v>
      </c>
      <c r="AW1288" s="171" t="s">
        <v>93</v>
      </c>
      <c r="AX1288" s="171" t="s">
        <v>111</v>
      </c>
      <c r="AY1288" s="172" t="s">
        <v>188</v>
      </c>
    </row>
    <row r="1289" spans="2:65" s="178" customFormat="1">
      <c r="B1289" s="177"/>
      <c r="D1289" s="167" t="s">
        <v>201</v>
      </c>
      <c r="E1289" s="179" t="s">
        <v>69</v>
      </c>
      <c r="F1289" s="180" t="s">
        <v>2495</v>
      </c>
      <c r="H1289" s="181">
        <v>4</v>
      </c>
      <c r="I1289" s="242"/>
      <c r="L1289" s="177"/>
      <c r="M1289" s="182"/>
      <c r="N1289" s="183"/>
      <c r="O1289" s="183"/>
      <c r="P1289" s="183"/>
      <c r="Q1289" s="183"/>
      <c r="R1289" s="183"/>
      <c r="S1289" s="183"/>
      <c r="T1289" s="184"/>
      <c r="AT1289" s="179" t="s">
        <v>201</v>
      </c>
      <c r="AU1289" s="179" t="s">
        <v>115</v>
      </c>
      <c r="AV1289" s="178" t="s">
        <v>115</v>
      </c>
      <c r="AW1289" s="178" t="s">
        <v>93</v>
      </c>
      <c r="AX1289" s="178" t="s">
        <v>111</v>
      </c>
      <c r="AY1289" s="179" t="s">
        <v>188</v>
      </c>
    </row>
    <row r="1290" spans="2:65" s="194" customFormat="1">
      <c r="B1290" s="193"/>
      <c r="D1290" s="167" t="s">
        <v>201</v>
      </c>
      <c r="E1290" s="195" t="s">
        <v>69</v>
      </c>
      <c r="F1290" s="196" t="s">
        <v>253</v>
      </c>
      <c r="H1290" s="197">
        <v>4</v>
      </c>
      <c r="I1290" s="244"/>
      <c r="L1290" s="193"/>
      <c r="M1290" s="198"/>
      <c r="N1290" s="199"/>
      <c r="O1290" s="199"/>
      <c r="P1290" s="199"/>
      <c r="Q1290" s="199"/>
      <c r="R1290" s="199"/>
      <c r="S1290" s="199"/>
      <c r="T1290" s="200"/>
      <c r="AT1290" s="195" t="s">
        <v>201</v>
      </c>
      <c r="AU1290" s="195" t="s">
        <v>115</v>
      </c>
      <c r="AV1290" s="194" t="s">
        <v>228</v>
      </c>
      <c r="AW1290" s="194" t="s">
        <v>93</v>
      </c>
      <c r="AX1290" s="194" t="s">
        <v>111</v>
      </c>
      <c r="AY1290" s="195" t="s">
        <v>188</v>
      </c>
    </row>
    <row r="1291" spans="2:65" s="186" customFormat="1">
      <c r="B1291" s="185"/>
      <c r="D1291" s="167" t="s">
        <v>201</v>
      </c>
      <c r="E1291" s="187" t="s">
        <v>69</v>
      </c>
      <c r="F1291" s="188" t="s">
        <v>210</v>
      </c>
      <c r="H1291" s="189">
        <v>20</v>
      </c>
      <c r="I1291" s="243"/>
      <c r="L1291" s="185"/>
      <c r="M1291" s="190"/>
      <c r="N1291" s="191"/>
      <c r="O1291" s="191"/>
      <c r="P1291" s="191"/>
      <c r="Q1291" s="191"/>
      <c r="R1291" s="191"/>
      <c r="S1291" s="191"/>
      <c r="T1291" s="192"/>
      <c r="AT1291" s="187" t="s">
        <v>201</v>
      </c>
      <c r="AU1291" s="187" t="s">
        <v>115</v>
      </c>
      <c r="AV1291" s="186" t="s">
        <v>195</v>
      </c>
      <c r="AW1291" s="186" t="s">
        <v>93</v>
      </c>
      <c r="AX1291" s="186" t="s">
        <v>113</v>
      </c>
      <c r="AY1291" s="187" t="s">
        <v>188</v>
      </c>
    </row>
    <row r="1292" spans="2:65" s="101" customFormat="1" ht="16.5" customHeight="1">
      <c r="B1292" s="86"/>
      <c r="C1292" s="87" t="s">
        <v>791</v>
      </c>
      <c r="D1292" s="87" t="s">
        <v>190</v>
      </c>
      <c r="E1292" s="88" t="s">
        <v>716</v>
      </c>
      <c r="F1292" s="89" t="s">
        <v>717</v>
      </c>
      <c r="G1292" s="90" t="s">
        <v>304</v>
      </c>
      <c r="H1292" s="91">
        <v>20</v>
      </c>
      <c r="I1292" s="238"/>
      <c r="J1292" s="92">
        <f>ROUND(I1292*H1292,2)</f>
        <v>0</v>
      </c>
      <c r="K1292" s="89" t="s">
        <v>194</v>
      </c>
      <c r="L1292" s="61"/>
      <c r="M1292" s="239" t="s">
        <v>69</v>
      </c>
      <c r="N1292" s="164" t="s">
        <v>100</v>
      </c>
      <c r="O1292" s="100"/>
      <c r="P1292" s="165">
        <f>O1292*H1292</f>
        <v>0</v>
      </c>
      <c r="Q1292" s="165">
        <v>0</v>
      </c>
      <c r="R1292" s="165">
        <f>Q1292*H1292</f>
        <v>0</v>
      </c>
      <c r="S1292" s="165">
        <v>0</v>
      </c>
      <c r="T1292" s="166">
        <f>S1292*H1292</f>
        <v>0</v>
      </c>
      <c r="AR1292" s="55" t="s">
        <v>195</v>
      </c>
      <c r="AT1292" s="55" t="s">
        <v>190</v>
      </c>
      <c r="AU1292" s="55" t="s">
        <v>115</v>
      </c>
      <c r="AY1292" s="55" t="s">
        <v>188</v>
      </c>
      <c r="BE1292" s="93">
        <f>IF(N1292="základní",J1292,0)</f>
        <v>0</v>
      </c>
      <c r="BF1292" s="93">
        <f>IF(N1292="snížená",J1292,0)</f>
        <v>0</v>
      </c>
      <c r="BG1292" s="93">
        <f>IF(N1292="zákl. přenesená",J1292,0)</f>
        <v>0</v>
      </c>
      <c r="BH1292" s="93">
        <f>IF(N1292="sníž. přenesená",J1292,0)</f>
        <v>0</v>
      </c>
      <c r="BI1292" s="93">
        <f>IF(N1292="nulová",J1292,0)</f>
        <v>0</v>
      </c>
      <c r="BJ1292" s="55" t="s">
        <v>113</v>
      </c>
      <c r="BK1292" s="93">
        <f>ROUND(I1292*H1292,2)</f>
        <v>0</v>
      </c>
      <c r="BL1292" s="55" t="s">
        <v>195</v>
      </c>
      <c r="BM1292" s="55" t="s">
        <v>2522</v>
      </c>
    </row>
    <row r="1293" spans="2:65" s="101" customFormat="1">
      <c r="B1293" s="61"/>
      <c r="D1293" s="167" t="s">
        <v>197</v>
      </c>
      <c r="F1293" s="168" t="s">
        <v>719</v>
      </c>
      <c r="I1293" s="240"/>
      <c r="L1293" s="61"/>
      <c r="M1293" s="94"/>
      <c r="N1293" s="100"/>
      <c r="O1293" s="100"/>
      <c r="P1293" s="100"/>
      <c r="Q1293" s="100"/>
      <c r="R1293" s="100"/>
      <c r="S1293" s="100"/>
      <c r="T1293" s="69"/>
      <c r="AT1293" s="55" t="s">
        <v>197</v>
      </c>
      <c r="AU1293" s="55" t="s">
        <v>115</v>
      </c>
    </row>
    <row r="1294" spans="2:65" s="101" customFormat="1" ht="67.5">
      <c r="B1294" s="61"/>
      <c r="D1294" s="167" t="s">
        <v>199</v>
      </c>
      <c r="F1294" s="169" t="s">
        <v>705</v>
      </c>
      <c r="I1294" s="240"/>
      <c r="L1294" s="61"/>
      <c r="M1294" s="94"/>
      <c r="N1294" s="100"/>
      <c r="O1294" s="100"/>
      <c r="P1294" s="100"/>
      <c r="Q1294" s="100"/>
      <c r="R1294" s="100"/>
      <c r="S1294" s="100"/>
      <c r="T1294" s="69"/>
      <c r="AT1294" s="55" t="s">
        <v>199</v>
      </c>
      <c r="AU1294" s="55" t="s">
        <v>115</v>
      </c>
    </row>
    <row r="1295" spans="2:65" s="101" customFormat="1" ht="40.5">
      <c r="B1295" s="61"/>
      <c r="D1295" s="167" t="s">
        <v>452</v>
      </c>
      <c r="F1295" s="169" t="s">
        <v>2523</v>
      </c>
      <c r="I1295" s="240"/>
      <c r="L1295" s="61"/>
      <c r="M1295" s="94"/>
      <c r="N1295" s="100"/>
      <c r="O1295" s="100"/>
      <c r="P1295" s="100"/>
      <c r="Q1295" s="100"/>
      <c r="R1295" s="100"/>
      <c r="S1295" s="100"/>
      <c r="T1295" s="69"/>
      <c r="AT1295" s="55" t="s">
        <v>452</v>
      </c>
      <c r="AU1295" s="55" t="s">
        <v>115</v>
      </c>
    </row>
    <row r="1296" spans="2:65" s="171" customFormat="1">
      <c r="B1296" s="170"/>
      <c r="D1296" s="167" t="s">
        <v>201</v>
      </c>
      <c r="E1296" s="172" t="s">
        <v>69</v>
      </c>
      <c r="F1296" s="173" t="s">
        <v>202</v>
      </c>
      <c r="H1296" s="172" t="s">
        <v>69</v>
      </c>
      <c r="I1296" s="241"/>
      <c r="L1296" s="170"/>
      <c r="M1296" s="174"/>
      <c r="N1296" s="175"/>
      <c r="O1296" s="175"/>
      <c r="P1296" s="175"/>
      <c r="Q1296" s="175"/>
      <c r="R1296" s="175"/>
      <c r="S1296" s="175"/>
      <c r="T1296" s="176"/>
      <c r="AT1296" s="172" t="s">
        <v>201</v>
      </c>
      <c r="AU1296" s="172" t="s">
        <v>115</v>
      </c>
      <c r="AV1296" s="171" t="s">
        <v>113</v>
      </c>
      <c r="AW1296" s="171" t="s">
        <v>93</v>
      </c>
      <c r="AX1296" s="171" t="s">
        <v>111</v>
      </c>
      <c r="AY1296" s="172" t="s">
        <v>188</v>
      </c>
    </row>
    <row r="1297" spans="2:51" s="171" customFormat="1">
      <c r="B1297" s="170"/>
      <c r="D1297" s="167" t="s">
        <v>201</v>
      </c>
      <c r="E1297" s="172" t="s">
        <v>69</v>
      </c>
      <c r="F1297" s="173" t="s">
        <v>2150</v>
      </c>
      <c r="H1297" s="172" t="s">
        <v>69</v>
      </c>
      <c r="I1297" s="241"/>
      <c r="L1297" s="170"/>
      <c r="M1297" s="174"/>
      <c r="N1297" s="175"/>
      <c r="O1297" s="175"/>
      <c r="P1297" s="175"/>
      <c r="Q1297" s="175"/>
      <c r="R1297" s="175"/>
      <c r="S1297" s="175"/>
      <c r="T1297" s="176"/>
      <c r="AT1297" s="172" t="s">
        <v>201</v>
      </c>
      <c r="AU1297" s="172" t="s">
        <v>115</v>
      </c>
      <c r="AV1297" s="171" t="s">
        <v>113</v>
      </c>
      <c r="AW1297" s="171" t="s">
        <v>93</v>
      </c>
      <c r="AX1297" s="171" t="s">
        <v>111</v>
      </c>
      <c r="AY1297" s="172" t="s">
        <v>188</v>
      </c>
    </row>
    <row r="1298" spans="2:51" s="171" customFormat="1">
      <c r="B1298" s="170"/>
      <c r="D1298" s="167" t="s">
        <v>201</v>
      </c>
      <c r="E1298" s="172" t="s">
        <v>69</v>
      </c>
      <c r="F1298" s="173" t="s">
        <v>2151</v>
      </c>
      <c r="H1298" s="172" t="s">
        <v>69</v>
      </c>
      <c r="I1298" s="241"/>
      <c r="L1298" s="170"/>
      <c r="M1298" s="174"/>
      <c r="N1298" s="175"/>
      <c r="O1298" s="175"/>
      <c r="P1298" s="175"/>
      <c r="Q1298" s="175"/>
      <c r="R1298" s="175"/>
      <c r="S1298" s="175"/>
      <c r="T1298" s="176"/>
      <c r="AT1298" s="172" t="s">
        <v>201</v>
      </c>
      <c r="AU1298" s="172" t="s">
        <v>115</v>
      </c>
      <c r="AV1298" s="171" t="s">
        <v>113</v>
      </c>
      <c r="AW1298" s="171" t="s">
        <v>93</v>
      </c>
      <c r="AX1298" s="171" t="s">
        <v>111</v>
      </c>
      <c r="AY1298" s="172" t="s">
        <v>188</v>
      </c>
    </row>
    <row r="1299" spans="2:51" s="171" customFormat="1">
      <c r="B1299" s="170"/>
      <c r="D1299" s="167" t="s">
        <v>201</v>
      </c>
      <c r="E1299" s="172" t="s">
        <v>69</v>
      </c>
      <c r="F1299" s="173" t="s">
        <v>478</v>
      </c>
      <c r="H1299" s="172" t="s">
        <v>69</v>
      </c>
      <c r="I1299" s="241"/>
      <c r="L1299" s="170"/>
      <c r="M1299" s="174"/>
      <c r="N1299" s="175"/>
      <c r="O1299" s="175"/>
      <c r="P1299" s="175"/>
      <c r="Q1299" s="175"/>
      <c r="R1299" s="175"/>
      <c r="S1299" s="175"/>
      <c r="T1299" s="176"/>
      <c r="AT1299" s="172" t="s">
        <v>201</v>
      </c>
      <c r="AU1299" s="172" t="s">
        <v>115</v>
      </c>
      <c r="AV1299" s="171" t="s">
        <v>113</v>
      </c>
      <c r="AW1299" s="171" t="s">
        <v>93</v>
      </c>
      <c r="AX1299" s="171" t="s">
        <v>111</v>
      </c>
      <c r="AY1299" s="172" t="s">
        <v>188</v>
      </c>
    </row>
    <row r="1300" spans="2:51" s="178" customFormat="1">
      <c r="B1300" s="177"/>
      <c r="D1300" s="167" t="s">
        <v>201</v>
      </c>
      <c r="E1300" s="179" t="s">
        <v>69</v>
      </c>
      <c r="F1300" s="180" t="s">
        <v>69</v>
      </c>
      <c r="H1300" s="181">
        <v>0</v>
      </c>
      <c r="I1300" s="242"/>
      <c r="L1300" s="177"/>
      <c r="M1300" s="182"/>
      <c r="N1300" s="183"/>
      <c r="O1300" s="183"/>
      <c r="P1300" s="183"/>
      <c r="Q1300" s="183"/>
      <c r="R1300" s="183"/>
      <c r="S1300" s="183"/>
      <c r="T1300" s="184"/>
      <c r="AT1300" s="179" t="s">
        <v>201</v>
      </c>
      <c r="AU1300" s="179" t="s">
        <v>115</v>
      </c>
      <c r="AV1300" s="178" t="s">
        <v>115</v>
      </c>
      <c r="AW1300" s="178" t="s">
        <v>93</v>
      </c>
      <c r="AX1300" s="178" t="s">
        <v>111</v>
      </c>
      <c r="AY1300" s="179" t="s">
        <v>188</v>
      </c>
    </row>
    <row r="1301" spans="2:51" s="171" customFormat="1" ht="27">
      <c r="B1301" s="170"/>
      <c r="D1301" s="167" t="s">
        <v>201</v>
      </c>
      <c r="E1301" s="172" t="s">
        <v>69</v>
      </c>
      <c r="F1301" s="173" t="s">
        <v>2469</v>
      </c>
      <c r="H1301" s="172" t="s">
        <v>69</v>
      </c>
      <c r="I1301" s="241"/>
      <c r="L1301" s="170"/>
      <c r="M1301" s="174"/>
      <c r="N1301" s="175"/>
      <c r="O1301" s="175"/>
      <c r="P1301" s="175"/>
      <c r="Q1301" s="175"/>
      <c r="R1301" s="175"/>
      <c r="S1301" s="175"/>
      <c r="T1301" s="176"/>
      <c r="AT1301" s="172" t="s">
        <v>201</v>
      </c>
      <c r="AU1301" s="172" t="s">
        <v>115</v>
      </c>
      <c r="AV1301" s="171" t="s">
        <v>113</v>
      </c>
      <c r="AW1301" s="171" t="s">
        <v>93</v>
      </c>
      <c r="AX1301" s="171" t="s">
        <v>111</v>
      </c>
      <c r="AY1301" s="172" t="s">
        <v>188</v>
      </c>
    </row>
    <row r="1302" spans="2:51" s="171" customFormat="1">
      <c r="B1302" s="170"/>
      <c r="D1302" s="167" t="s">
        <v>201</v>
      </c>
      <c r="E1302" s="172" t="s">
        <v>69</v>
      </c>
      <c r="F1302" s="173" t="s">
        <v>659</v>
      </c>
      <c r="H1302" s="172" t="s">
        <v>69</v>
      </c>
      <c r="I1302" s="241"/>
      <c r="L1302" s="170"/>
      <c r="M1302" s="174"/>
      <c r="N1302" s="175"/>
      <c r="O1302" s="175"/>
      <c r="P1302" s="175"/>
      <c r="Q1302" s="175"/>
      <c r="R1302" s="175"/>
      <c r="S1302" s="175"/>
      <c r="T1302" s="176"/>
      <c r="AT1302" s="172" t="s">
        <v>201</v>
      </c>
      <c r="AU1302" s="172" t="s">
        <v>115</v>
      </c>
      <c r="AV1302" s="171" t="s">
        <v>113</v>
      </c>
      <c r="AW1302" s="171" t="s">
        <v>93</v>
      </c>
      <c r="AX1302" s="171" t="s">
        <v>111</v>
      </c>
      <c r="AY1302" s="172" t="s">
        <v>188</v>
      </c>
    </row>
    <row r="1303" spans="2:51" s="171" customFormat="1">
      <c r="B1303" s="170"/>
      <c r="D1303" s="167" t="s">
        <v>201</v>
      </c>
      <c r="E1303" s="172" t="s">
        <v>69</v>
      </c>
      <c r="F1303" s="173" t="s">
        <v>2524</v>
      </c>
      <c r="H1303" s="172" t="s">
        <v>69</v>
      </c>
      <c r="I1303" s="241"/>
      <c r="L1303" s="170"/>
      <c r="M1303" s="174"/>
      <c r="N1303" s="175"/>
      <c r="O1303" s="175"/>
      <c r="P1303" s="175"/>
      <c r="Q1303" s="175"/>
      <c r="R1303" s="175"/>
      <c r="S1303" s="175"/>
      <c r="T1303" s="176"/>
      <c r="AT1303" s="172" t="s">
        <v>201</v>
      </c>
      <c r="AU1303" s="172" t="s">
        <v>115</v>
      </c>
      <c r="AV1303" s="171" t="s">
        <v>113</v>
      </c>
      <c r="AW1303" s="171" t="s">
        <v>93</v>
      </c>
      <c r="AX1303" s="171" t="s">
        <v>111</v>
      </c>
      <c r="AY1303" s="172" t="s">
        <v>188</v>
      </c>
    </row>
    <row r="1304" spans="2:51" s="178" customFormat="1">
      <c r="B1304" s="177"/>
      <c r="D1304" s="167" t="s">
        <v>201</v>
      </c>
      <c r="E1304" s="179" t="s">
        <v>69</v>
      </c>
      <c r="F1304" s="180" t="s">
        <v>2495</v>
      </c>
      <c r="H1304" s="181">
        <v>4</v>
      </c>
      <c r="I1304" s="242"/>
      <c r="L1304" s="177"/>
      <c r="M1304" s="182"/>
      <c r="N1304" s="183"/>
      <c r="O1304" s="183"/>
      <c r="P1304" s="183"/>
      <c r="Q1304" s="183"/>
      <c r="R1304" s="183"/>
      <c r="S1304" s="183"/>
      <c r="T1304" s="184"/>
      <c r="AT1304" s="179" t="s">
        <v>201</v>
      </c>
      <c r="AU1304" s="179" t="s">
        <v>115</v>
      </c>
      <c r="AV1304" s="178" t="s">
        <v>115</v>
      </c>
      <c r="AW1304" s="178" t="s">
        <v>93</v>
      </c>
      <c r="AX1304" s="178" t="s">
        <v>111</v>
      </c>
      <c r="AY1304" s="179" t="s">
        <v>188</v>
      </c>
    </row>
    <row r="1305" spans="2:51" s="194" customFormat="1">
      <c r="B1305" s="193"/>
      <c r="D1305" s="167" t="s">
        <v>201</v>
      </c>
      <c r="E1305" s="195" t="s">
        <v>69</v>
      </c>
      <c r="F1305" s="196" t="s">
        <v>253</v>
      </c>
      <c r="H1305" s="197">
        <v>4</v>
      </c>
      <c r="I1305" s="244"/>
      <c r="L1305" s="193"/>
      <c r="M1305" s="198"/>
      <c r="N1305" s="199"/>
      <c r="O1305" s="199"/>
      <c r="P1305" s="199"/>
      <c r="Q1305" s="199"/>
      <c r="R1305" s="199"/>
      <c r="S1305" s="199"/>
      <c r="T1305" s="200"/>
      <c r="AT1305" s="195" t="s">
        <v>201</v>
      </c>
      <c r="AU1305" s="195" t="s">
        <v>115</v>
      </c>
      <c r="AV1305" s="194" t="s">
        <v>228</v>
      </c>
      <c r="AW1305" s="194" t="s">
        <v>93</v>
      </c>
      <c r="AX1305" s="194" t="s">
        <v>111</v>
      </c>
      <c r="AY1305" s="195" t="s">
        <v>188</v>
      </c>
    </row>
    <row r="1306" spans="2:51" s="178" customFormat="1">
      <c r="B1306" s="177"/>
      <c r="D1306" s="167" t="s">
        <v>201</v>
      </c>
      <c r="E1306" s="179" t="s">
        <v>69</v>
      </c>
      <c r="F1306" s="180" t="s">
        <v>69</v>
      </c>
      <c r="H1306" s="181">
        <v>0</v>
      </c>
      <c r="I1306" s="242"/>
      <c r="L1306" s="177"/>
      <c r="M1306" s="182"/>
      <c r="N1306" s="183"/>
      <c r="O1306" s="183"/>
      <c r="P1306" s="183"/>
      <c r="Q1306" s="183"/>
      <c r="R1306" s="183"/>
      <c r="S1306" s="183"/>
      <c r="T1306" s="184"/>
      <c r="AT1306" s="179" t="s">
        <v>201</v>
      </c>
      <c r="AU1306" s="179" t="s">
        <v>115</v>
      </c>
      <c r="AV1306" s="178" t="s">
        <v>115</v>
      </c>
      <c r="AW1306" s="178" t="s">
        <v>93</v>
      </c>
      <c r="AX1306" s="178" t="s">
        <v>111</v>
      </c>
      <c r="AY1306" s="179" t="s">
        <v>188</v>
      </c>
    </row>
    <row r="1307" spans="2:51" s="171" customFormat="1">
      <c r="B1307" s="170"/>
      <c r="D1307" s="167" t="s">
        <v>201</v>
      </c>
      <c r="E1307" s="172" t="s">
        <v>69</v>
      </c>
      <c r="F1307" s="173" t="s">
        <v>2307</v>
      </c>
      <c r="H1307" s="172" t="s">
        <v>69</v>
      </c>
      <c r="I1307" s="241"/>
      <c r="L1307" s="170"/>
      <c r="M1307" s="174"/>
      <c r="N1307" s="175"/>
      <c r="O1307" s="175"/>
      <c r="P1307" s="175"/>
      <c r="Q1307" s="175"/>
      <c r="R1307" s="175"/>
      <c r="S1307" s="175"/>
      <c r="T1307" s="176"/>
      <c r="AT1307" s="172" t="s">
        <v>201</v>
      </c>
      <c r="AU1307" s="172" t="s">
        <v>115</v>
      </c>
      <c r="AV1307" s="171" t="s">
        <v>113</v>
      </c>
      <c r="AW1307" s="171" t="s">
        <v>93</v>
      </c>
      <c r="AX1307" s="171" t="s">
        <v>111</v>
      </c>
      <c r="AY1307" s="172" t="s">
        <v>188</v>
      </c>
    </row>
    <row r="1308" spans="2:51" s="171" customFormat="1">
      <c r="B1308" s="170"/>
      <c r="D1308" s="167" t="s">
        <v>201</v>
      </c>
      <c r="E1308" s="172" t="s">
        <v>69</v>
      </c>
      <c r="F1308" s="173" t="s">
        <v>659</v>
      </c>
      <c r="H1308" s="172" t="s">
        <v>69</v>
      </c>
      <c r="I1308" s="241"/>
      <c r="L1308" s="170"/>
      <c r="M1308" s="174"/>
      <c r="N1308" s="175"/>
      <c r="O1308" s="175"/>
      <c r="P1308" s="175"/>
      <c r="Q1308" s="175"/>
      <c r="R1308" s="175"/>
      <c r="S1308" s="175"/>
      <c r="T1308" s="176"/>
      <c r="AT1308" s="172" t="s">
        <v>201</v>
      </c>
      <c r="AU1308" s="172" t="s">
        <v>115</v>
      </c>
      <c r="AV1308" s="171" t="s">
        <v>113</v>
      </c>
      <c r="AW1308" s="171" t="s">
        <v>93</v>
      </c>
      <c r="AX1308" s="171" t="s">
        <v>111</v>
      </c>
      <c r="AY1308" s="172" t="s">
        <v>188</v>
      </c>
    </row>
    <row r="1309" spans="2:51" s="171" customFormat="1">
      <c r="B1309" s="170"/>
      <c r="D1309" s="167" t="s">
        <v>201</v>
      </c>
      <c r="E1309" s="172" t="s">
        <v>69</v>
      </c>
      <c r="F1309" s="173" t="s">
        <v>2525</v>
      </c>
      <c r="H1309" s="172" t="s">
        <v>69</v>
      </c>
      <c r="I1309" s="241"/>
      <c r="L1309" s="170"/>
      <c r="M1309" s="174"/>
      <c r="N1309" s="175"/>
      <c r="O1309" s="175"/>
      <c r="P1309" s="175"/>
      <c r="Q1309" s="175"/>
      <c r="R1309" s="175"/>
      <c r="S1309" s="175"/>
      <c r="T1309" s="176"/>
      <c r="AT1309" s="172" t="s">
        <v>201</v>
      </c>
      <c r="AU1309" s="172" t="s">
        <v>115</v>
      </c>
      <c r="AV1309" s="171" t="s">
        <v>113</v>
      </c>
      <c r="AW1309" s="171" t="s">
        <v>93</v>
      </c>
      <c r="AX1309" s="171" t="s">
        <v>111</v>
      </c>
      <c r="AY1309" s="172" t="s">
        <v>188</v>
      </c>
    </row>
    <row r="1310" spans="2:51" s="178" customFormat="1">
      <c r="B1310" s="177"/>
      <c r="D1310" s="167" t="s">
        <v>201</v>
      </c>
      <c r="E1310" s="179" t="s">
        <v>69</v>
      </c>
      <c r="F1310" s="180" t="s">
        <v>2497</v>
      </c>
      <c r="H1310" s="181">
        <v>12</v>
      </c>
      <c r="I1310" s="242"/>
      <c r="L1310" s="177"/>
      <c r="M1310" s="182"/>
      <c r="N1310" s="183"/>
      <c r="O1310" s="183"/>
      <c r="P1310" s="183"/>
      <c r="Q1310" s="183"/>
      <c r="R1310" s="183"/>
      <c r="S1310" s="183"/>
      <c r="T1310" s="184"/>
      <c r="AT1310" s="179" t="s">
        <v>201</v>
      </c>
      <c r="AU1310" s="179" t="s">
        <v>115</v>
      </c>
      <c r="AV1310" s="178" t="s">
        <v>115</v>
      </c>
      <c r="AW1310" s="178" t="s">
        <v>93</v>
      </c>
      <c r="AX1310" s="178" t="s">
        <v>111</v>
      </c>
      <c r="AY1310" s="179" t="s">
        <v>188</v>
      </c>
    </row>
    <row r="1311" spans="2:51" s="194" customFormat="1">
      <c r="B1311" s="193"/>
      <c r="D1311" s="167" t="s">
        <v>201</v>
      </c>
      <c r="E1311" s="195" t="s">
        <v>69</v>
      </c>
      <c r="F1311" s="196" t="s">
        <v>253</v>
      </c>
      <c r="H1311" s="197">
        <v>12</v>
      </c>
      <c r="I1311" s="244"/>
      <c r="L1311" s="193"/>
      <c r="M1311" s="198"/>
      <c r="N1311" s="199"/>
      <c r="O1311" s="199"/>
      <c r="P1311" s="199"/>
      <c r="Q1311" s="199"/>
      <c r="R1311" s="199"/>
      <c r="S1311" s="199"/>
      <c r="T1311" s="200"/>
      <c r="AT1311" s="195" t="s">
        <v>201</v>
      </c>
      <c r="AU1311" s="195" t="s">
        <v>115</v>
      </c>
      <c r="AV1311" s="194" t="s">
        <v>228</v>
      </c>
      <c r="AW1311" s="194" t="s">
        <v>93</v>
      </c>
      <c r="AX1311" s="194" t="s">
        <v>111</v>
      </c>
      <c r="AY1311" s="195" t="s">
        <v>188</v>
      </c>
    </row>
    <row r="1312" spans="2:51" s="178" customFormat="1">
      <c r="B1312" s="177"/>
      <c r="D1312" s="167" t="s">
        <v>201</v>
      </c>
      <c r="E1312" s="179" t="s">
        <v>69</v>
      </c>
      <c r="F1312" s="180" t="s">
        <v>69</v>
      </c>
      <c r="H1312" s="181">
        <v>0</v>
      </c>
      <c r="I1312" s="242"/>
      <c r="L1312" s="177"/>
      <c r="M1312" s="182"/>
      <c r="N1312" s="183"/>
      <c r="O1312" s="183"/>
      <c r="P1312" s="183"/>
      <c r="Q1312" s="183"/>
      <c r="R1312" s="183"/>
      <c r="S1312" s="183"/>
      <c r="T1312" s="184"/>
      <c r="AT1312" s="179" t="s">
        <v>201</v>
      </c>
      <c r="AU1312" s="179" t="s">
        <v>115</v>
      </c>
      <c r="AV1312" s="178" t="s">
        <v>115</v>
      </c>
      <c r="AW1312" s="178" t="s">
        <v>93</v>
      </c>
      <c r="AX1312" s="178" t="s">
        <v>111</v>
      </c>
      <c r="AY1312" s="179" t="s">
        <v>188</v>
      </c>
    </row>
    <row r="1313" spans="2:65" s="171" customFormat="1">
      <c r="B1313" s="170"/>
      <c r="D1313" s="167" t="s">
        <v>201</v>
      </c>
      <c r="E1313" s="172" t="s">
        <v>69</v>
      </c>
      <c r="F1313" s="173" t="s">
        <v>2338</v>
      </c>
      <c r="H1313" s="172" t="s">
        <v>69</v>
      </c>
      <c r="I1313" s="241"/>
      <c r="L1313" s="170"/>
      <c r="M1313" s="174"/>
      <c r="N1313" s="175"/>
      <c r="O1313" s="175"/>
      <c r="P1313" s="175"/>
      <c r="Q1313" s="175"/>
      <c r="R1313" s="175"/>
      <c r="S1313" s="175"/>
      <c r="T1313" s="176"/>
      <c r="AT1313" s="172" t="s">
        <v>201</v>
      </c>
      <c r="AU1313" s="172" t="s">
        <v>115</v>
      </c>
      <c r="AV1313" s="171" t="s">
        <v>113</v>
      </c>
      <c r="AW1313" s="171" t="s">
        <v>93</v>
      </c>
      <c r="AX1313" s="171" t="s">
        <v>111</v>
      </c>
      <c r="AY1313" s="172" t="s">
        <v>188</v>
      </c>
    </row>
    <row r="1314" spans="2:65" s="171" customFormat="1">
      <c r="B1314" s="170"/>
      <c r="D1314" s="167" t="s">
        <v>201</v>
      </c>
      <c r="E1314" s="172" t="s">
        <v>69</v>
      </c>
      <c r="F1314" s="173" t="s">
        <v>659</v>
      </c>
      <c r="H1314" s="172" t="s">
        <v>69</v>
      </c>
      <c r="I1314" s="241"/>
      <c r="L1314" s="170"/>
      <c r="M1314" s="174"/>
      <c r="N1314" s="175"/>
      <c r="O1314" s="175"/>
      <c r="P1314" s="175"/>
      <c r="Q1314" s="175"/>
      <c r="R1314" s="175"/>
      <c r="S1314" s="175"/>
      <c r="T1314" s="176"/>
      <c r="AT1314" s="172" t="s">
        <v>201</v>
      </c>
      <c r="AU1314" s="172" t="s">
        <v>115</v>
      </c>
      <c r="AV1314" s="171" t="s">
        <v>113</v>
      </c>
      <c r="AW1314" s="171" t="s">
        <v>93</v>
      </c>
      <c r="AX1314" s="171" t="s">
        <v>111</v>
      </c>
      <c r="AY1314" s="172" t="s">
        <v>188</v>
      </c>
    </row>
    <row r="1315" spans="2:65" s="171" customFormat="1">
      <c r="B1315" s="170"/>
      <c r="D1315" s="167" t="s">
        <v>201</v>
      </c>
      <c r="E1315" s="172" t="s">
        <v>69</v>
      </c>
      <c r="F1315" s="173" t="s">
        <v>2524</v>
      </c>
      <c r="H1315" s="172" t="s">
        <v>69</v>
      </c>
      <c r="I1315" s="241"/>
      <c r="L1315" s="170"/>
      <c r="M1315" s="174"/>
      <c r="N1315" s="175"/>
      <c r="O1315" s="175"/>
      <c r="P1315" s="175"/>
      <c r="Q1315" s="175"/>
      <c r="R1315" s="175"/>
      <c r="S1315" s="175"/>
      <c r="T1315" s="176"/>
      <c r="AT1315" s="172" t="s">
        <v>201</v>
      </c>
      <c r="AU1315" s="172" t="s">
        <v>115</v>
      </c>
      <c r="AV1315" s="171" t="s">
        <v>113</v>
      </c>
      <c r="AW1315" s="171" t="s">
        <v>93</v>
      </c>
      <c r="AX1315" s="171" t="s">
        <v>111</v>
      </c>
      <c r="AY1315" s="172" t="s">
        <v>188</v>
      </c>
    </row>
    <row r="1316" spans="2:65" s="178" customFormat="1">
      <c r="B1316" s="177"/>
      <c r="D1316" s="167" t="s">
        <v>201</v>
      </c>
      <c r="E1316" s="179" t="s">
        <v>69</v>
      </c>
      <c r="F1316" s="180" t="s">
        <v>2495</v>
      </c>
      <c r="H1316" s="181">
        <v>4</v>
      </c>
      <c r="I1316" s="242"/>
      <c r="L1316" s="177"/>
      <c r="M1316" s="182"/>
      <c r="N1316" s="183"/>
      <c r="O1316" s="183"/>
      <c r="P1316" s="183"/>
      <c r="Q1316" s="183"/>
      <c r="R1316" s="183"/>
      <c r="S1316" s="183"/>
      <c r="T1316" s="184"/>
      <c r="AT1316" s="179" t="s">
        <v>201</v>
      </c>
      <c r="AU1316" s="179" t="s">
        <v>115</v>
      </c>
      <c r="AV1316" s="178" t="s">
        <v>115</v>
      </c>
      <c r="AW1316" s="178" t="s">
        <v>93</v>
      </c>
      <c r="AX1316" s="178" t="s">
        <v>111</v>
      </c>
      <c r="AY1316" s="179" t="s">
        <v>188</v>
      </c>
    </row>
    <row r="1317" spans="2:65" s="194" customFormat="1">
      <c r="B1317" s="193"/>
      <c r="D1317" s="167" t="s">
        <v>201</v>
      </c>
      <c r="E1317" s="195" t="s">
        <v>69</v>
      </c>
      <c r="F1317" s="196" t="s">
        <v>253</v>
      </c>
      <c r="H1317" s="197">
        <v>4</v>
      </c>
      <c r="I1317" s="244"/>
      <c r="L1317" s="193"/>
      <c r="M1317" s="198"/>
      <c r="N1317" s="199"/>
      <c r="O1317" s="199"/>
      <c r="P1317" s="199"/>
      <c r="Q1317" s="199"/>
      <c r="R1317" s="199"/>
      <c r="S1317" s="199"/>
      <c r="T1317" s="200"/>
      <c r="AT1317" s="195" t="s">
        <v>201</v>
      </c>
      <c r="AU1317" s="195" t="s">
        <v>115</v>
      </c>
      <c r="AV1317" s="194" t="s">
        <v>228</v>
      </c>
      <c r="AW1317" s="194" t="s">
        <v>93</v>
      </c>
      <c r="AX1317" s="194" t="s">
        <v>111</v>
      </c>
      <c r="AY1317" s="195" t="s">
        <v>188</v>
      </c>
    </row>
    <row r="1318" spans="2:65" s="186" customFormat="1">
      <c r="B1318" s="185"/>
      <c r="D1318" s="167" t="s">
        <v>201</v>
      </c>
      <c r="E1318" s="187" t="s">
        <v>69</v>
      </c>
      <c r="F1318" s="188" t="s">
        <v>210</v>
      </c>
      <c r="H1318" s="189">
        <v>20</v>
      </c>
      <c r="I1318" s="243"/>
      <c r="L1318" s="185"/>
      <c r="M1318" s="190"/>
      <c r="N1318" s="191"/>
      <c r="O1318" s="191"/>
      <c r="P1318" s="191"/>
      <c r="Q1318" s="191"/>
      <c r="R1318" s="191"/>
      <c r="S1318" s="191"/>
      <c r="T1318" s="192"/>
      <c r="AT1318" s="187" t="s">
        <v>201</v>
      </c>
      <c r="AU1318" s="187" t="s">
        <v>115</v>
      </c>
      <c r="AV1318" s="186" t="s">
        <v>195</v>
      </c>
      <c r="AW1318" s="186" t="s">
        <v>93</v>
      </c>
      <c r="AX1318" s="186" t="s">
        <v>113</v>
      </c>
      <c r="AY1318" s="187" t="s">
        <v>188</v>
      </c>
    </row>
    <row r="1319" spans="2:65" s="101" customFormat="1" ht="16.5" customHeight="1">
      <c r="B1319" s="86"/>
      <c r="C1319" s="87" t="s">
        <v>801</v>
      </c>
      <c r="D1319" s="87" t="s">
        <v>190</v>
      </c>
      <c r="E1319" s="88" t="s">
        <v>723</v>
      </c>
      <c r="F1319" s="89" t="s">
        <v>724</v>
      </c>
      <c r="G1319" s="90" t="s">
        <v>304</v>
      </c>
      <c r="H1319" s="91">
        <v>6.6</v>
      </c>
      <c r="I1319" s="238"/>
      <c r="J1319" s="92">
        <f>ROUND(I1319*H1319,2)</f>
        <v>0</v>
      </c>
      <c r="K1319" s="89" t="s">
        <v>194</v>
      </c>
      <c r="L1319" s="61"/>
      <c r="M1319" s="239" t="s">
        <v>69</v>
      </c>
      <c r="N1319" s="164" t="s">
        <v>100</v>
      </c>
      <c r="O1319" s="100"/>
      <c r="P1319" s="165">
        <f>O1319*H1319</f>
        <v>0</v>
      </c>
      <c r="Q1319" s="165">
        <v>0</v>
      </c>
      <c r="R1319" s="165">
        <f>Q1319*H1319</f>
        <v>0</v>
      </c>
      <c r="S1319" s="165">
        <v>0</v>
      </c>
      <c r="T1319" s="166">
        <f>S1319*H1319</f>
        <v>0</v>
      </c>
      <c r="AR1319" s="55" t="s">
        <v>195</v>
      </c>
      <c r="AT1319" s="55" t="s">
        <v>190</v>
      </c>
      <c r="AU1319" s="55" t="s">
        <v>115</v>
      </c>
      <c r="AY1319" s="55" t="s">
        <v>188</v>
      </c>
      <c r="BE1319" s="93">
        <f>IF(N1319="základní",J1319,0)</f>
        <v>0</v>
      </c>
      <c r="BF1319" s="93">
        <f>IF(N1319="snížená",J1319,0)</f>
        <v>0</v>
      </c>
      <c r="BG1319" s="93">
        <f>IF(N1319="zákl. přenesená",J1319,0)</f>
        <v>0</v>
      </c>
      <c r="BH1319" s="93">
        <f>IF(N1319="sníž. přenesená",J1319,0)</f>
        <v>0</v>
      </c>
      <c r="BI1319" s="93">
        <f>IF(N1319="nulová",J1319,0)</f>
        <v>0</v>
      </c>
      <c r="BJ1319" s="55" t="s">
        <v>113</v>
      </c>
      <c r="BK1319" s="93">
        <f>ROUND(I1319*H1319,2)</f>
        <v>0</v>
      </c>
      <c r="BL1319" s="55" t="s">
        <v>195</v>
      </c>
      <c r="BM1319" s="55" t="s">
        <v>2526</v>
      </c>
    </row>
    <row r="1320" spans="2:65" s="101" customFormat="1">
      <c r="B1320" s="61"/>
      <c r="D1320" s="167" t="s">
        <v>197</v>
      </c>
      <c r="F1320" s="168" t="s">
        <v>726</v>
      </c>
      <c r="I1320" s="240"/>
      <c r="L1320" s="61"/>
      <c r="M1320" s="94"/>
      <c r="N1320" s="100"/>
      <c r="O1320" s="100"/>
      <c r="P1320" s="100"/>
      <c r="Q1320" s="100"/>
      <c r="R1320" s="100"/>
      <c r="S1320" s="100"/>
      <c r="T1320" s="69"/>
      <c r="AT1320" s="55" t="s">
        <v>197</v>
      </c>
      <c r="AU1320" s="55" t="s">
        <v>115</v>
      </c>
    </row>
    <row r="1321" spans="2:65" s="101" customFormat="1" ht="67.5">
      <c r="B1321" s="61"/>
      <c r="D1321" s="167" t="s">
        <v>199</v>
      </c>
      <c r="F1321" s="169" t="s">
        <v>705</v>
      </c>
      <c r="I1321" s="240"/>
      <c r="L1321" s="61"/>
      <c r="M1321" s="94"/>
      <c r="N1321" s="100"/>
      <c r="O1321" s="100"/>
      <c r="P1321" s="100"/>
      <c r="Q1321" s="100"/>
      <c r="R1321" s="100"/>
      <c r="S1321" s="100"/>
      <c r="T1321" s="69"/>
      <c r="AT1321" s="55" t="s">
        <v>199</v>
      </c>
      <c r="AU1321" s="55" t="s">
        <v>115</v>
      </c>
    </row>
    <row r="1322" spans="2:65" s="171" customFormat="1">
      <c r="B1322" s="170"/>
      <c r="D1322" s="167" t="s">
        <v>201</v>
      </c>
      <c r="E1322" s="172" t="s">
        <v>69</v>
      </c>
      <c r="F1322" s="173" t="s">
        <v>202</v>
      </c>
      <c r="H1322" s="172" t="s">
        <v>69</v>
      </c>
      <c r="I1322" s="241"/>
      <c r="L1322" s="170"/>
      <c r="M1322" s="174"/>
      <c r="N1322" s="175"/>
      <c r="O1322" s="175"/>
      <c r="P1322" s="175"/>
      <c r="Q1322" s="175"/>
      <c r="R1322" s="175"/>
      <c r="S1322" s="175"/>
      <c r="T1322" s="176"/>
      <c r="AT1322" s="172" t="s">
        <v>201</v>
      </c>
      <c r="AU1322" s="172" t="s">
        <v>115</v>
      </c>
      <c r="AV1322" s="171" t="s">
        <v>113</v>
      </c>
      <c r="AW1322" s="171" t="s">
        <v>93</v>
      </c>
      <c r="AX1322" s="171" t="s">
        <v>111</v>
      </c>
      <c r="AY1322" s="172" t="s">
        <v>188</v>
      </c>
    </row>
    <row r="1323" spans="2:65" s="171" customFormat="1">
      <c r="B1323" s="170"/>
      <c r="D1323" s="167" t="s">
        <v>201</v>
      </c>
      <c r="E1323" s="172" t="s">
        <v>69</v>
      </c>
      <c r="F1323" s="173" t="s">
        <v>2150</v>
      </c>
      <c r="H1323" s="172" t="s">
        <v>69</v>
      </c>
      <c r="I1323" s="241"/>
      <c r="L1323" s="170"/>
      <c r="M1323" s="174"/>
      <c r="N1323" s="175"/>
      <c r="O1323" s="175"/>
      <c r="P1323" s="175"/>
      <c r="Q1323" s="175"/>
      <c r="R1323" s="175"/>
      <c r="S1323" s="175"/>
      <c r="T1323" s="176"/>
      <c r="AT1323" s="172" t="s">
        <v>201</v>
      </c>
      <c r="AU1323" s="172" t="s">
        <v>115</v>
      </c>
      <c r="AV1323" s="171" t="s">
        <v>113</v>
      </c>
      <c r="AW1323" s="171" t="s">
        <v>93</v>
      </c>
      <c r="AX1323" s="171" t="s">
        <v>111</v>
      </c>
      <c r="AY1323" s="172" t="s">
        <v>188</v>
      </c>
    </row>
    <row r="1324" spans="2:65" s="171" customFormat="1">
      <c r="B1324" s="170"/>
      <c r="D1324" s="167" t="s">
        <v>201</v>
      </c>
      <c r="E1324" s="172" t="s">
        <v>69</v>
      </c>
      <c r="F1324" s="173" t="s">
        <v>2151</v>
      </c>
      <c r="H1324" s="172" t="s">
        <v>69</v>
      </c>
      <c r="I1324" s="241"/>
      <c r="L1324" s="170"/>
      <c r="M1324" s="174"/>
      <c r="N1324" s="175"/>
      <c r="O1324" s="175"/>
      <c r="P1324" s="175"/>
      <c r="Q1324" s="175"/>
      <c r="R1324" s="175"/>
      <c r="S1324" s="175"/>
      <c r="T1324" s="176"/>
      <c r="AT1324" s="172" t="s">
        <v>201</v>
      </c>
      <c r="AU1324" s="172" t="s">
        <v>115</v>
      </c>
      <c r="AV1324" s="171" t="s">
        <v>113</v>
      </c>
      <c r="AW1324" s="171" t="s">
        <v>93</v>
      </c>
      <c r="AX1324" s="171" t="s">
        <v>111</v>
      </c>
      <c r="AY1324" s="172" t="s">
        <v>188</v>
      </c>
    </row>
    <row r="1325" spans="2:65" s="171" customFormat="1">
      <c r="B1325" s="170"/>
      <c r="D1325" s="167" t="s">
        <v>201</v>
      </c>
      <c r="E1325" s="172" t="s">
        <v>69</v>
      </c>
      <c r="F1325" s="173" t="s">
        <v>2511</v>
      </c>
      <c r="H1325" s="172" t="s">
        <v>69</v>
      </c>
      <c r="I1325" s="241"/>
      <c r="L1325" s="170"/>
      <c r="M1325" s="174"/>
      <c r="N1325" s="175"/>
      <c r="O1325" s="175"/>
      <c r="P1325" s="175"/>
      <c r="Q1325" s="175"/>
      <c r="R1325" s="175"/>
      <c r="S1325" s="175"/>
      <c r="T1325" s="176"/>
      <c r="AT1325" s="172" t="s">
        <v>201</v>
      </c>
      <c r="AU1325" s="172" t="s">
        <v>115</v>
      </c>
      <c r="AV1325" s="171" t="s">
        <v>113</v>
      </c>
      <c r="AW1325" s="171" t="s">
        <v>93</v>
      </c>
      <c r="AX1325" s="171" t="s">
        <v>111</v>
      </c>
      <c r="AY1325" s="172" t="s">
        <v>188</v>
      </c>
    </row>
    <row r="1326" spans="2:65" s="178" customFormat="1">
      <c r="B1326" s="177"/>
      <c r="D1326" s="167" t="s">
        <v>201</v>
      </c>
      <c r="E1326" s="179" t="s">
        <v>69</v>
      </c>
      <c r="F1326" s="180" t="s">
        <v>69</v>
      </c>
      <c r="H1326" s="181">
        <v>0</v>
      </c>
      <c r="I1326" s="242"/>
      <c r="L1326" s="177"/>
      <c r="M1326" s="182"/>
      <c r="N1326" s="183"/>
      <c r="O1326" s="183"/>
      <c r="P1326" s="183"/>
      <c r="Q1326" s="183"/>
      <c r="R1326" s="183"/>
      <c r="S1326" s="183"/>
      <c r="T1326" s="184"/>
      <c r="AT1326" s="179" t="s">
        <v>201</v>
      </c>
      <c r="AU1326" s="179" t="s">
        <v>115</v>
      </c>
      <c r="AV1326" s="178" t="s">
        <v>115</v>
      </c>
      <c r="AW1326" s="178" t="s">
        <v>93</v>
      </c>
      <c r="AX1326" s="178" t="s">
        <v>111</v>
      </c>
      <c r="AY1326" s="179" t="s">
        <v>188</v>
      </c>
    </row>
    <row r="1327" spans="2:65" s="171" customFormat="1">
      <c r="B1327" s="170"/>
      <c r="D1327" s="167" t="s">
        <v>201</v>
      </c>
      <c r="E1327" s="172" t="s">
        <v>69</v>
      </c>
      <c r="F1327" s="173" t="s">
        <v>2316</v>
      </c>
      <c r="H1327" s="172" t="s">
        <v>69</v>
      </c>
      <c r="I1327" s="241"/>
      <c r="L1327" s="170"/>
      <c r="M1327" s="174"/>
      <c r="N1327" s="175"/>
      <c r="O1327" s="175"/>
      <c r="P1327" s="175"/>
      <c r="Q1327" s="175"/>
      <c r="R1327" s="175"/>
      <c r="S1327" s="175"/>
      <c r="T1327" s="176"/>
      <c r="AT1327" s="172" t="s">
        <v>201</v>
      </c>
      <c r="AU1327" s="172" t="s">
        <v>115</v>
      </c>
      <c r="AV1327" s="171" t="s">
        <v>113</v>
      </c>
      <c r="AW1327" s="171" t="s">
        <v>93</v>
      </c>
      <c r="AX1327" s="171" t="s">
        <v>111</v>
      </c>
      <c r="AY1327" s="172" t="s">
        <v>188</v>
      </c>
    </row>
    <row r="1328" spans="2:65" s="171" customFormat="1">
      <c r="B1328" s="170"/>
      <c r="D1328" s="167" t="s">
        <v>201</v>
      </c>
      <c r="E1328" s="172" t="s">
        <v>69</v>
      </c>
      <c r="F1328" s="173" t="s">
        <v>2501</v>
      </c>
      <c r="H1328" s="172" t="s">
        <v>69</v>
      </c>
      <c r="I1328" s="241"/>
      <c r="L1328" s="170"/>
      <c r="M1328" s="174"/>
      <c r="N1328" s="175"/>
      <c r="O1328" s="175"/>
      <c r="P1328" s="175"/>
      <c r="Q1328" s="175"/>
      <c r="R1328" s="175"/>
      <c r="S1328" s="175"/>
      <c r="T1328" s="176"/>
      <c r="AT1328" s="172" t="s">
        <v>201</v>
      </c>
      <c r="AU1328" s="172" t="s">
        <v>115</v>
      </c>
      <c r="AV1328" s="171" t="s">
        <v>113</v>
      </c>
      <c r="AW1328" s="171" t="s">
        <v>93</v>
      </c>
      <c r="AX1328" s="171" t="s">
        <v>111</v>
      </c>
      <c r="AY1328" s="172" t="s">
        <v>188</v>
      </c>
    </row>
    <row r="1329" spans="2:65" s="171" customFormat="1">
      <c r="B1329" s="170"/>
      <c r="D1329" s="167" t="s">
        <v>201</v>
      </c>
      <c r="E1329" s="172" t="s">
        <v>69</v>
      </c>
      <c r="F1329" s="173" t="s">
        <v>2512</v>
      </c>
      <c r="H1329" s="172" t="s">
        <v>69</v>
      </c>
      <c r="I1329" s="241"/>
      <c r="L1329" s="170"/>
      <c r="M1329" s="174"/>
      <c r="N1329" s="175"/>
      <c r="O1329" s="175"/>
      <c r="P1329" s="175"/>
      <c r="Q1329" s="175"/>
      <c r="R1329" s="175"/>
      <c r="S1329" s="175"/>
      <c r="T1329" s="176"/>
      <c r="AT1329" s="172" t="s">
        <v>201</v>
      </c>
      <c r="AU1329" s="172" t="s">
        <v>115</v>
      </c>
      <c r="AV1329" s="171" t="s">
        <v>113</v>
      </c>
      <c r="AW1329" s="171" t="s">
        <v>93</v>
      </c>
      <c r="AX1329" s="171" t="s">
        <v>111</v>
      </c>
      <c r="AY1329" s="172" t="s">
        <v>188</v>
      </c>
    </row>
    <row r="1330" spans="2:65" s="178" customFormat="1">
      <c r="B1330" s="177"/>
      <c r="D1330" s="167" t="s">
        <v>201</v>
      </c>
      <c r="E1330" s="179" t="s">
        <v>69</v>
      </c>
      <c r="F1330" s="180" t="s">
        <v>2503</v>
      </c>
      <c r="H1330" s="181">
        <v>2.9</v>
      </c>
      <c r="I1330" s="242"/>
      <c r="L1330" s="177"/>
      <c r="M1330" s="182"/>
      <c r="N1330" s="183"/>
      <c r="O1330" s="183"/>
      <c r="P1330" s="183"/>
      <c r="Q1330" s="183"/>
      <c r="R1330" s="183"/>
      <c r="S1330" s="183"/>
      <c r="T1330" s="184"/>
      <c r="AT1330" s="179" t="s">
        <v>201</v>
      </c>
      <c r="AU1330" s="179" t="s">
        <v>115</v>
      </c>
      <c r="AV1330" s="178" t="s">
        <v>115</v>
      </c>
      <c r="AW1330" s="178" t="s">
        <v>93</v>
      </c>
      <c r="AX1330" s="178" t="s">
        <v>111</v>
      </c>
      <c r="AY1330" s="179" t="s">
        <v>188</v>
      </c>
    </row>
    <row r="1331" spans="2:65" s="178" customFormat="1">
      <c r="B1331" s="177"/>
      <c r="D1331" s="167" t="s">
        <v>201</v>
      </c>
      <c r="E1331" s="179" t="s">
        <v>69</v>
      </c>
      <c r="F1331" s="180" t="s">
        <v>69</v>
      </c>
      <c r="H1331" s="181">
        <v>0</v>
      </c>
      <c r="I1331" s="242"/>
      <c r="L1331" s="177"/>
      <c r="M1331" s="182"/>
      <c r="N1331" s="183"/>
      <c r="O1331" s="183"/>
      <c r="P1331" s="183"/>
      <c r="Q1331" s="183"/>
      <c r="R1331" s="183"/>
      <c r="S1331" s="183"/>
      <c r="T1331" s="184"/>
      <c r="AT1331" s="179" t="s">
        <v>201</v>
      </c>
      <c r="AU1331" s="179" t="s">
        <v>115</v>
      </c>
      <c r="AV1331" s="178" t="s">
        <v>115</v>
      </c>
      <c r="AW1331" s="178" t="s">
        <v>93</v>
      </c>
      <c r="AX1331" s="178" t="s">
        <v>111</v>
      </c>
      <c r="AY1331" s="179" t="s">
        <v>188</v>
      </c>
    </row>
    <row r="1332" spans="2:65" s="171" customFormat="1">
      <c r="B1332" s="170"/>
      <c r="D1332" s="167" t="s">
        <v>201</v>
      </c>
      <c r="E1332" s="172" t="s">
        <v>69</v>
      </c>
      <c r="F1332" s="173" t="s">
        <v>2177</v>
      </c>
      <c r="H1332" s="172" t="s">
        <v>69</v>
      </c>
      <c r="I1332" s="241"/>
      <c r="L1332" s="170"/>
      <c r="M1332" s="174"/>
      <c r="N1332" s="175"/>
      <c r="O1332" s="175"/>
      <c r="P1332" s="175"/>
      <c r="Q1332" s="175"/>
      <c r="R1332" s="175"/>
      <c r="S1332" s="175"/>
      <c r="T1332" s="176"/>
      <c r="AT1332" s="172" t="s">
        <v>201</v>
      </c>
      <c r="AU1332" s="172" t="s">
        <v>115</v>
      </c>
      <c r="AV1332" s="171" t="s">
        <v>113</v>
      </c>
      <c r="AW1332" s="171" t="s">
        <v>93</v>
      </c>
      <c r="AX1332" s="171" t="s">
        <v>111</v>
      </c>
      <c r="AY1332" s="172" t="s">
        <v>188</v>
      </c>
    </row>
    <row r="1333" spans="2:65" s="171" customFormat="1">
      <c r="B1333" s="170"/>
      <c r="D1333" s="167" t="s">
        <v>201</v>
      </c>
      <c r="E1333" s="172" t="s">
        <v>69</v>
      </c>
      <c r="F1333" s="173" t="s">
        <v>2513</v>
      </c>
      <c r="H1333" s="172" t="s">
        <v>69</v>
      </c>
      <c r="I1333" s="241"/>
      <c r="L1333" s="170"/>
      <c r="M1333" s="174"/>
      <c r="N1333" s="175"/>
      <c r="O1333" s="175"/>
      <c r="P1333" s="175"/>
      <c r="Q1333" s="175"/>
      <c r="R1333" s="175"/>
      <c r="S1333" s="175"/>
      <c r="T1333" s="176"/>
      <c r="AT1333" s="172" t="s">
        <v>201</v>
      </c>
      <c r="AU1333" s="172" t="s">
        <v>115</v>
      </c>
      <c r="AV1333" s="171" t="s">
        <v>113</v>
      </c>
      <c r="AW1333" s="171" t="s">
        <v>93</v>
      </c>
      <c r="AX1333" s="171" t="s">
        <v>111</v>
      </c>
      <c r="AY1333" s="172" t="s">
        <v>188</v>
      </c>
    </row>
    <row r="1334" spans="2:65" s="171" customFormat="1">
      <c r="B1334" s="170"/>
      <c r="D1334" s="167" t="s">
        <v>201</v>
      </c>
      <c r="E1334" s="172" t="s">
        <v>69</v>
      </c>
      <c r="F1334" s="173" t="s">
        <v>2514</v>
      </c>
      <c r="H1334" s="172" t="s">
        <v>69</v>
      </c>
      <c r="I1334" s="241"/>
      <c r="L1334" s="170"/>
      <c r="M1334" s="174"/>
      <c r="N1334" s="175"/>
      <c r="O1334" s="175"/>
      <c r="P1334" s="175"/>
      <c r="Q1334" s="175"/>
      <c r="R1334" s="175"/>
      <c r="S1334" s="175"/>
      <c r="T1334" s="176"/>
      <c r="AT1334" s="172" t="s">
        <v>201</v>
      </c>
      <c r="AU1334" s="172" t="s">
        <v>115</v>
      </c>
      <c r="AV1334" s="171" t="s">
        <v>113</v>
      </c>
      <c r="AW1334" s="171" t="s">
        <v>93</v>
      </c>
      <c r="AX1334" s="171" t="s">
        <v>111</v>
      </c>
      <c r="AY1334" s="172" t="s">
        <v>188</v>
      </c>
    </row>
    <row r="1335" spans="2:65" s="178" customFormat="1">
      <c r="B1335" s="177"/>
      <c r="D1335" s="167" t="s">
        <v>201</v>
      </c>
      <c r="E1335" s="179" t="s">
        <v>69</v>
      </c>
      <c r="F1335" s="180" t="s">
        <v>2515</v>
      </c>
      <c r="H1335" s="181">
        <v>3.7</v>
      </c>
      <c r="I1335" s="242"/>
      <c r="L1335" s="177"/>
      <c r="M1335" s="182"/>
      <c r="N1335" s="183"/>
      <c r="O1335" s="183"/>
      <c r="P1335" s="183"/>
      <c r="Q1335" s="183"/>
      <c r="R1335" s="183"/>
      <c r="S1335" s="183"/>
      <c r="T1335" s="184"/>
      <c r="AT1335" s="179" t="s">
        <v>201</v>
      </c>
      <c r="AU1335" s="179" t="s">
        <v>115</v>
      </c>
      <c r="AV1335" s="178" t="s">
        <v>115</v>
      </c>
      <c r="AW1335" s="178" t="s">
        <v>93</v>
      </c>
      <c r="AX1335" s="178" t="s">
        <v>111</v>
      </c>
      <c r="AY1335" s="179" t="s">
        <v>188</v>
      </c>
    </row>
    <row r="1336" spans="2:65" s="194" customFormat="1">
      <c r="B1336" s="193"/>
      <c r="D1336" s="167" t="s">
        <v>201</v>
      </c>
      <c r="E1336" s="195" t="s">
        <v>69</v>
      </c>
      <c r="F1336" s="196" t="s">
        <v>253</v>
      </c>
      <c r="H1336" s="197">
        <v>6.6</v>
      </c>
      <c r="I1336" s="244"/>
      <c r="L1336" s="193"/>
      <c r="M1336" s="198"/>
      <c r="N1336" s="199"/>
      <c r="O1336" s="199"/>
      <c r="P1336" s="199"/>
      <c r="Q1336" s="199"/>
      <c r="R1336" s="199"/>
      <c r="S1336" s="199"/>
      <c r="T1336" s="200"/>
      <c r="AT1336" s="195" t="s">
        <v>201</v>
      </c>
      <c r="AU1336" s="195" t="s">
        <v>115</v>
      </c>
      <c r="AV1336" s="194" t="s">
        <v>228</v>
      </c>
      <c r="AW1336" s="194" t="s">
        <v>93</v>
      </c>
      <c r="AX1336" s="194" t="s">
        <v>111</v>
      </c>
      <c r="AY1336" s="195" t="s">
        <v>188</v>
      </c>
    </row>
    <row r="1337" spans="2:65" s="186" customFormat="1">
      <c r="B1337" s="185"/>
      <c r="D1337" s="167" t="s">
        <v>201</v>
      </c>
      <c r="E1337" s="187" t="s">
        <v>69</v>
      </c>
      <c r="F1337" s="188" t="s">
        <v>210</v>
      </c>
      <c r="H1337" s="189">
        <v>6.6</v>
      </c>
      <c r="I1337" s="243"/>
      <c r="L1337" s="185"/>
      <c r="M1337" s="190"/>
      <c r="N1337" s="191"/>
      <c r="O1337" s="191"/>
      <c r="P1337" s="191"/>
      <c r="Q1337" s="191"/>
      <c r="R1337" s="191"/>
      <c r="S1337" s="191"/>
      <c r="T1337" s="192"/>
      <c r="AT1337" s="187" t="s">
        <v>201</v>
      </c>
      <c r="AU1337" s="187" t="s">
        <v>115</v>
      </c>
      <c r="AV1337" s="186" t="s">
        <v>195</v>
      </c>
      <c r="AW1337" s="186" t="s">
        <v>93</v>
      </c>
      <c r="AX1337" s="186" t="s">
        <v>113</v>
      </c>
      <c r="AY1337" s="187" t="s">
        <v>188</v>
      </c>
    </row>
    <row r="1338" spans="2:65" s="101" customFormat="1" ht="16.5" customHeight="1">
      <c r="B1338" s="86"/>
      <c r="C1338" s="87" t="s">
        <v>814</v>
      </c>
      <c r="D1338" s="87" t="s">
        <v>190</v>
      </c>
      <c r="E1338" s="88" t="s">
        <v>723</v>
      </c>
      <c r="F1338" s="89" t="s">
        <v>724</v>
      </c>
      <c r="G1338" s="90" t="s">
        <v>304</v>
      </c>
      <c r="H1338" s="91">
        <v>39.29</v>
      </c>
      <c r="I1338" s="238"/>
      <c r="J1338" s="92">
        <f>ROUND(I1338*H1338,2)</f>
        <v>0</v>
      </c>
      <c r="K1338" s="89" t="s">
        <v>194</v>
      </c>
      <c r="L1338" s="61"/>
      <c r="M1338" s="239" t="s">
        <v>69</v>
      </c>
      <c r="N1338" s="164" t="s">
        <v>100</v>
      </c>
      <c r="O1338" s="100"/>
      <c r="P1338" s="165">
        <f>O1338*H1338</f>
        <v>0</v>
      </c>
      <c r="Q1338" s="165">
        <v>0</v>
      </c>
      <c r="R1338" s="165">
        <f>Q1338*H1338</f>
        <v>0</v>
      </c>
      <c r="S1338" s="165">
        <v>0</v>
      </c>
      <c r="T1338" s="166">
        <f>S1338*H1338</f>
        <v>0</v>
      </c>
      <c r="AR1338" s="55" t="s">
        <v>195</v>
      </c>
      <c r="AT1338" s="55" t="s">
        <v>190</v>
      </c>
      <c r="AU1338" s="55" t="s">
        <v>115</v>
      </c>
      <c r="AY1338" s="55" t="s">
        <v>188</v>
      </c>
      <c r="BE1338" s="93">
        <f>IF(N1338="základní",J1338,0)</f>
        <v>0</v>
      </c>
      <c r="BF1338" s="93">
        <f>IF(N1338="snížená",J1338,0)</f>
        <v>0</v>
      </c>
      <c r="BG1338" s="93">
        <f>IF(N1338="zákl. přenesená",J1338,0)</f>
        <v>0</v>
      </c>
      <c r="BH1338" s="93">
        <f>IF(N1338="sníž. přenesená",J1338,0)</f>
        <v>0</v>
      </c>
      <c r="BI1338" s="93">
        <f>IF(N1338="nulová",J1338,0)</f>
        <v>0</v>
      </c>
      <c r="BJ1338" s="55" t="s">
        <v>113</v>
      </c>
      <c r="BK1338" s="93">
        <f>ROUND(I1338*H1338,2)</f>
        <v>0</v>
      </c>
      <c r="BL1338" s="55" t="s">
        <v>195</v>
      </c>
      <c r="BM1338" s="55" t="s">
        <v>2527</v>
      </c>
    </row>
    <row r="1339" spans="2:65" s="101" customFormat="1">
      <c r="B1339" s="61"/>
      <c r="D1339" s="167" t="s">
        <v>197</v>
      </c>
      <c r="F1339" s="168" t="s">
        <v>726</v>
      </c>
      <c r="I1339" s="240"/>
      <c r="L1339" s="61"/>
      <c r="M1339" s="94"/>
      <c r="N1339" s="100"/>
      <c r="O1339" s="100"/>
      <c r="P1339" s="100"/>
      <c r="Q1339" s="100"/>
      <c r="R1339" s="100"/>
      <c r="S1339" s="100"/>
      <c r="T1339" s="69"/>
      <c r="AT1339" s="55" t="s">
        <v>197</v>
      </c>
      <c r="AU1339" s="55" t="s">
        <v>115</v>
      </c>
    </row>
    <row r="1340" spans="2:65" s="101" customFormat="1" ht="67.5">
      <c r="B1340" s="61"/>
      <c r="D1340" s="167" t="s">
        <v>199</v>
      </c>
      <c r="F1340" s="169" t="s">
        <v>705</v>
      </c>
      <c r="I1340" s="240"/>
      <c r="L1340" s="61"/>
      <c r="M1340" s="94"/>
      <c r="N1340" s="100"/>
      <c r="O1340" s="100"/>
      <c r="P1340" s="100"/>
      <c r="Q1340" s="100"/>
      <c r="R1340" s="100"/>
      <c r="S1340" s="100"/>
      <c r="T1340" s="69"/>
      <c r="AT1340" s="55" t="s">
        <v>199</v>
      </c>
      <c r="AU1340" s="55" t="s">
        <v>115</v>
      </c>
    </row>
    <row r="1341" spans="2:65" s="171" customFormat="1">
      <c r="B1341" s="170"/>
      <c r="D1341" s="167" t="s">
        <v>201</v>
      </c>
      <c r="E1341" s="172" t="s">
        <v>69</v>
      </c>
      <c r="F1341" s="173" t="s">
        <v>202</v>
      </c>
      <c r="H1341" s="172" t="s">
        <v>69</v>
      </c>
      <c r="I1341" s="241"/>
      <c r="L1341" s="170"/>
      <c r="M1341" s="174"/>
      <c r="N1341" s="175"/>
      <c r="O1341" s="175"/>
      <c r="P1341" s="175"/>
      <c r="Q1341" s="175"/>
      <c r="R1341" s="175"/>
      <c r="S1341" s="175"/>
      <c r="T1341" s="176"/>
      <c r="AT1341" s="172" t="s">
        <v>201</v>
      </c>
      <c r="AU1341" s="172" t="s">
        <v>115</v>
      </c>
      <c r="AV1341" s="171" t="s">
        <v>113</v>
      </c>
      <c r="AW1341" s="171" t="s">
        <v>93</v>
      </c>
      <c r="AX1341" s="171" t="s">
        <v>111</v>
      </c>
      <c r="AY1341" s="172" t="s">
        <v>188</v>
      </c>
    </row>
    <row r="1342" spans="2:65" s="171" customFormat="1">
      <c r="B1342" s="170"/>
      <c r="D1342" s="167" t="s">
        <v>201</v>
      </c>
      <c r="E1342" s="172" t="s">
        <v>69</v>
      </c>
      <c r="F1342" s="173" t="s">
        <v>2150</v>
      </c>
      <c r="H1342" s="172" t="s">
        <v>69</v>
      </c>
      <c r="I1342" s="241"/>
      <c r="L1342" s="170"/>
      <c r="M1342" s="174"/>
      <c r="N1342" s="175"/>
      <c r="O1342" s="175"/>
      <c r="P1342" s="175"/>
      <c r="Q1342" s="175"/>
      <c r="R1342" s="175"/>
      <c r="S1342" s="175"/>
      <c r="T1342" s="176"/>
      <c r="AT1342" s="172" t="s">
        <v>201</v>
      </c>
      <c r="AU1342" s="172" t="s">
        <v>115</v>
      </c>
      <c r="AV1342" s="171" t="s">
        <v>113</v>
      </c>
      <c r="AW1342" s="171" t="s">
        <v>93</v>
      </c>
      <c r="AX1342" s="171" t="s">
        <v>111</v>
      </c>
      <c r="AY1342" s="172" t="s">
        <v>188</v>
      </c>
    </row>
    <row r="1343" spans="2:65" s="171" customFormat="1">
      <c r="B1343" s="170"/>
      <c r="D1343" s="167" t="s">
        <v>201</v>
      </c>
      <c r="E1343" s="172" t="s">
        <v>69</v>
      </c>
      <c r="F1343" s="173" t="s">
        <v>2151</v>
      </c>
      <c r="H1343" s="172" t="s">
        <v>69</v>
      </c>
      <c r="I1343" s="241"/>
      <c r="L1343" s="170"/>
      <c r="M1343" s="174"/>
      <c r="N1343" s="175"/>
      <c r="O1343" s="175"/>
      <c r="P1343" s="175"/>
      <c r="Q1343" s="175"/>
      <c r="R1343" s="175"/>
      <c r="S1343" s="175"/>
      <c r="T1343" s="176"/>
      <c r="AT1343" s="172" t="s">
        <v>201</v>
      </c>
      <c r="AU1343" s="172" t="s">
        <v>115</v>
      </c>
      <c r="AV1343" s="171" t="s">
        <v>113</v>
      </c>
      <c r="AW1343" s="171" t="s">
        <v>93</v>
      </c>
      <c r="AX1343" s="171" t="s">
        <v>111</v>
      </c>
      <c r="AY1343" s="172" t="s">
        <v>188</v>
      </c>
    </row>
    <row r="1344" spans="2:65" s="171" customFormat="1">
      <c r="B1344" s="170"/>
      <c r="D1344" s="167" t="s">
        <v>201</v>
      </c>
      <c r="E1344" s="172" t="s">
        <v>69</v>
      </c>
      <c r="F1344" s="173" t="s">
        <v>478</v>
      </c>
      <c r="H1344" s="172" t="s">
        <v>69</v>
      </c>
      <c r="I1344" s="241"/>
      <c r="L1344" s="170"/>
      <c r="M1344" s="174"/>
      <c r="N1344" s="175"/>
      <c r="O1344" s="175"/>
      <c r="P1344" s="175"/>
      <c r="Q1344" s="175"/>
      <c r="R1344" s="175"/>
      <c r="S1344" s="175"/>
      <c r="T1344" s="176"/>
      <c r="AT1344" s="172" t="s">
        <v>201</v>
      </c>
      <c r="AU1344" s="172" t="s">
        <v>115</v>
      </c>
      <c r="AV1344" s="171" t="s">
        <v>113</v>
      </c>
      <c r="AW1344" s="171" t="s">
        <v>93</v>
      </c>
      <c r="AX1344" s="171" t="s">
        <v>111</v>
      </c>
      <c r="AY1344" s="172" t="s">
        <v>188</v>
      </c>
    </row>
    <row r="1345" spans="2:51" s="171" customFormat="1" ht="27">
      <c r="B1345" s="170"/>
      <c r="D1345" s="167" t="s">
        <v>201</v>
      </c>
      <c r="E1345" s="172" t="s">
        <v>69</v>
      </c>
      <c r="F1345" s="173" t="s">
        <v>2469</v>
      </c>
      <c r="H1345" s="172" t="s">
        <v>69</v>
      </c>
      <c r="I1345" s="241"/>
      <c r="L1345" s="170"/>
      <c r="M1345" s="174"/>
      <c r="N1345" s="175"/>
      <c r="O1345" s="175"/>
      <c r="P1345" s="175"/>
      <c r="Q1345" s="175"/>
      <c r="R1345" s="175"/>
      <c r="S1345" s="175"/>
      <c r="T1345" s="176"/>
      <c r="AT1345" s="172" t="s">
        <v>201</v>
      </c>
      <c r="AU1345" s="172" t="s">
        <v>115</v>
      </c>
      <c r="AV1345" s="171" t="s">
        <v>113</v>
      </c>
      <c r="AW1345" s="171" t="s">
        <v>93</v>
      </c>
      <c r="AX1345" s="171" t="s">
        <v>111</v>
      </c>
      <c r="AY1345" s="172" t="s">
        <v>188</v>
      </c>
    </row>
    <row r="1346" spans="2:51" s="171" customFormat="1">
      <c r="B1346" s="170"/>
      <c r="D1346" s="167" t="s">
        <v>201</v>
      </c>
      <c r="E1346" s="172" t="s">
        <v>69</v>
      </c>
      <c r="F1346" s="173" t="s">
        <v>659</v>
      </c>
      <c r="H1346" s="172" t="s">
        <v>69</v>
      </c>
      <c r="I1346" s="241"/>
      <c r="L1346" s="170"/>
      <c r="M1346" s="174"/>
      <c r="N1346" s="175"/>
      <c r="O1346" s="175"/>
      <c r="P1346" s="175"/>
      <c r="Q1346" s="175"/>
      <c r="R1346" s="175"/>
      <c r="S1346" s="175"/>
      <c r="T1346" s="176"/>
      <c r="AT1346" s="172" t="s">
        <v>201</v>
      </c>
      <c r="AU1346" s="172" t="s">
        <v>115</v>
      </c>
      <c r="AV1346" s="171" t="s">
        <v>113</v>
      </c>
      <c r="AW1346" s="171" t="s">
        <v>93</v>
      </c>
      <c r="AX1346" s="171" t="s">
        <v>111</v>
      </c>
      <c r="AY1346" s="172" t="s">
        <v>188</v>
      </c>
    </row>
    <row r="1347" spans="2:51" s="171" customFormat="1">
      <c r="B1347" s="170"/>
      <c r="D1347" s="167" t="s">
        <v>201</v>
      </c>
      <c r="E1347" s="172" t="s">
        <v>69</v>
      </c>
      <c r="F1347" s="173" t="s">
        <v>706</v>
      </c>
      <c r="H1347" s="172" t="s">
        <v>69</v>
      </c>
      <c r="I1347" s="241"/>
      <c r="L1347" s="170"/>
      <c r="M1347" s="174"/>
      <c r="N1347" s="175"/>
      <c r="O1347" s="175"/>
      <c r="P1347" s="175"/>
      <c r="Q1347" s="175"/>
      <c r="R1347" s="175"/>
      <c r="S1347" s="175"/>
      <c r="T1347" s="176"/>
      <c r="AT1347" s="172" t="s">
        <v>201</v>
      </c>
      <c r="AU1347" s="172" t="s">
        <v>115</v>
      </c>
      <c r="AV1347" s="171" t="s">
        <v>113</v>
      </c>
      <c r="AW1347" s="171" t="s">
        <v>93</v>
      </c>
      <c r="AX1347" s="171" t="s">
        <v>111</v>
      </c>
      <c r="AY1347" s="172" t="s">
        <v>188</v>
      </c>
    </row>
    <row r="1348" spans="2:51" s="178" customFormat="1">
      <c r="B1348" s="177"/>
      <c r="D1348" s="167" t="s">
        <v>201</v>
      </c>
      <c r="E1348" s="179" t="s">
        <v>69</v>
      </c>
      <c r="F1348" s="180" t="s">
        <v>2478</v>
      </c>
      <c r="H1348" s="181">
        <v>15.2</v>
      </c>
      <c r="I1348" s="242"/>
      <c r="L1348" s="177"/>
      <c r="M1348" s="182"/>
      <c r="N1348" s="183"/>
      <c r="O1348" s="183"/>
      <c r="P1348" s="183"/>
      <c r="Q1348" s="183"/>
      <c r="R1348" s="183"/>
      <c r="S1348" s="183"/>
      <c r="T1348" s="184"/>
      <c r="AT1348" s="179" t="s">
        <v>201</v>
      </c>
      <c r="AU1348" s="179" t="s">
        <v>115</v>
      </c>
      <c r="AV1348" s="178" t="s">
        <v>115</v>
      </c>
      <c r="AW1348" s="178" t="s">
        <v>93</v>
      </c>
      <c r="AX1348" s="178" t="s">
        <v>111</v>
      </c>
      <c r="AY1348" s="179" t="s">
        <v>188</v>
      </c>
    </row>
    <row r="1349" spans="2:51" s="194" customFormat="1">
      <c r="B1349" s="193"/>
      <c r="D1349" s="167" t="s">
        <v>201</v>
      </c>
      <c r="E1349" s="195" t="s">
        <v>69</v>
      </c>
      <c r="F1349" s="196" t="s">
        <v>253</v>
      </c>
      <c r="H1349" s="197">
        <v>15.2</v>
      </c>
      <c r="I1349" s="244"/>
      <c r="L1349" s="193"/>
      <c r="M1349" s="198"/>
      <c r="N1349" s="199"/>
      <c r="O1349" s="199"/>
      <c r="P1349" s="199"/>
      <c r="Q1349" s="199"/>
      <c r="R1349" s="199"/>
      <c r="S1349" s="199"/>
      <c r="T1349" s="200"/>
      <c r="AT1349" s="195" t="s">
        <v>201</v>
      </c>
      <c r="AU1349" s="195" t="s">
        <v>115</v>
      </c>
      <c r="AV1349" s="194" t="s">
        <v>228</v>
      </c>
      <c r="AW1349" s="194" t="s">
        <v>93</v>
      </c>
      <c r="AX1349" s="194" t="s">
        <v>111</v>
      </c>
      <c r="AY1349" s="195" t="s">
        <v>188</v>
      </c>
    </row>
    <row r="1350" spans="2:51" s="178" customFormat="1">
      <c r="B1350" s="177"/>
      <c r="D1350" s="167" t="s">
        <v>201</v>
      </c>
      <c r="E1350" s="179" t="s">
        <v>69</v>
      </c>
      <c r="F1350" s="180" t="s">
        <v>69</v>
      </c>
      <c r="H1350" s="181">
        <v>0</v>
      </c>
      <c r="I1350" s="242"/>
      <c r="L1350" s="177"/>
      <c r="M1350" s="182"/>
      <c r="N1350" s="183"/>
      <c r="O1350" s="183"/>
      <c r="P1350" s="183"/>
      <c r="Q1350" s="183"/>
      <c r="R1350" s="183"/>
      <c r="S1350" s="183"/>
      <c r="T1350" s="184"/>
      <c r="AT1350" s="179" t="s">
        <v>201</v>
      </c>
      <c r="AU1350" s="179" t="s">
        <v>115</v>
      </c>
      <c r="AV1350" s="178" t="s">
        <v>115</v>
      </c>
      <c r="AW1350" s="178" t="s">
        <v>93</v>
      </c>
      <c r="AX1350" s="178" t="s">
        <v>111</v>
      </c>
      <c r="AY1350" s="179" t="s">
        <v>188</v>
      </c>
    </row>
    <row r="1351" spans="2:51" s="171" customFormat="1">
      <c r="B1351" s="170"/>
      <c r="D1351" s="167" t="s">
        <v>201</v>
      </c>
      <c r="E1351" s="172" t="s">
        <v>69</v>
      </c>
      <c r="F1351" s="173" t="s">
        <v>2338</v>
      </c>
      <c r="H1351" s="172" t="s">
        <v>69</v>
      </c>
      <c r="I1351" s="241"/>
      <c r="L1351" s="170"/>
      <c r="M1351" s="174"/>
      <c r="N1351" s="175"/>
      <c r="O1351" s="175"/>
      <c r="P1351" s="175"/>
      <c r="Q1351" s="175"/>
      <c r="R1351" s="175"/>
      <c r="S1351" s="175"/>
      <c r="T1351" s="176"/>
      <c r="AT1351" s="172" t="s">
        <v>201</v>
      </c>
      <c r="AU1351" s="172" t="s">
        <v>115</v>
      </c>
      <c r="AV1351" s="171" t="s">
        <v>113</v>
      </c>
      <c r="AW1351" s="171" t="s">
        <v>93</v>
      </c>
      <c r="AX1351" s="171" t="s">
        <v>111</v>
      </c>
      <c r="AY1351" s="172" t="s">
        <v>188</v>
      </c>
    </row>
    <row r="1352" spans="2:51" s="171" customFormat="1">
      <c r="B1352" s="170"/>
      <c r="D1352" s="167" t="s">
        <v>201</v>
      </c>
      <c r="E1352" s="172" t="s">
        <v>69</v>
      </c>
      <c r="F1352" s="173" t="s">
        <v>659</v>
      </c>
      <c r="H1352" s="172" t="s">
        <v>69</v>
      </c>
      <c r="I1352" s="241"/>
      <c r="L1352" s="170"/>
      <c r="M1352" s="174"/>
      <c r="N1352" s="175"/>
      <c r="O1352" s="175"/>
      <c r="P1352" s="175"/>
      <c r="Q1352" s="175"/>
      <c r="R1352" s="175"/>
      <c r="S1352" s="175"/>
      <c r="T1352" s="176"/>
      <c r="AT1352" s="172" t="s">
        <v>201</v>
      </c>
      <c r="AU1352" s="172" t="s">
        <v>115</v>
      </c>
      <c r="AV1352" s="171" t="s">
        <v>113</v>
      </c>
      <c r="AW1352" s="171" t="s">
        <v>93</v>
      </c>
      <c r="AX1352" s="171" t="s">
        <v>111</v>
      </c>
      <c r="AY1352" s="172" t="s">
        <v>188</v>
      </c>
    </row>
    <row r="1353" spans="2:51" s="171" customFormat="1">
      <c r="B1353" s="170"/>
      <c r="D1353" s="167" t="s">
        <v>201</v>
      </c>
      <c r="E1353" s="172" t="s">
        <v>69</v>
      </c>
      <c r="F1353" s="173" t="s">
        <v>706</v>
      </c>
      <c r="H1353" s="172" t="s">
        <v>69</v>
      </c>
      <c r="I1353" s="241"/>
      <c r="L1353" s="170"/>
      <c r="M1353" s="174"/>
      <c r="N1353" s="175"/>
      <c r="O1353" s="175"/>
      <c r="P1353" s="175"/>
      <c r="Q1353" s="175"/>
      <c r="R1353" s="175"/>
      <c r="S1353" s="175"/>
      <c r="T1353" s="176"/>
      <c r="AT1353" s="172" t="s">
        <v>201</v>
      </c>
      <c r="AU1353" s="172" t="s">
        <v>115</v>
      </c>
      <c r="AV1353" s="171" t="s">
        <v>113</v>
      </c>
      <c r="AW1353" s="171" t="s">
        <v>93</v>
      </c>
      <c r="AX1353" s="171" t="s">
        <v>111</v>
      </c>
      <c r="AY1353" s="172" t="s">
        <v>188</v>
      </c>
    </row>
    <row r="1354" spans="2:51" s="178" customFormat="1">
      <c r="B1354" s="177"/>
      <c r="D1354" s="167" t="s">
        <v>201</v>
      </c>
      <c r="E1354" s="179" t="s">
        <v>69</v>
      </c>
      <c r="F1354" s="180" t="s">
        <v>2484</v>
      </c>
      <c r="H1354" s="181">
        <v>0.251</v>
      </c>
      <c r="I1354" s="242"/>
      <c r="L1354" s="177"/>
      <c r="M1354" s="182"/>
      <c r="N1354" s="183"/>
      <c r="O1354" s="183"/>
      <c r="P1354" s="183"/>
      <c r="Q1354" s="183"/>
      <c r="R1354" s="183"/>
      <c r="S1354" s="183"/>
      <c r="T1354" s="184"/>
      <c r="AT1354" s="179" t="s">
        <v>201</v>
      </c>
      <c r="AU1354" s="179" t="s">
        <v>115</v>
      </c>
      <c r="AV1354" s="178" t="s">
        <v>115</v>
      </c>
      <c r="AW1354" s="178" t="s">
        <v>93</v>
      </c>
      <c r="AX1354" s="178" t="s">
        <v>111</v>
      </c>
      <c r="AY1354" s="179" t="s">
        <v>188</v>
      </c>
    </row>
    <row r="1355" spans="2:51" s="178" customFormat="1">
      <c r="B1355" s="177"/>
      <c r="D1355" s="167" t="s">
        <v>201</v>
      </c>
      <c r="E1355" s="179" t="s">
        <v>69</v>
      </c>
      <c r="F1355" s="180" t="s">
        <v>2485</v>
      </c>
      <c r="H1355" s="181">
        <v>0.42699999999999999</v>
      </c>
      <c r="I1355" s="242"/>
      <c r="L1355" s="177"/>
      <c r="M1355" s="182"/>
      <c r="N1355" s="183"/>
      <c r="O1355" s="183"/>
      <c r="P1355" s="183"/>
      <c r="Q1355" s="183"/>
      <c r="R1355" s="183"/>
      <c r="S1355" s="183"/>
      <c r="T1355" s="184"/>
      <c r="AT1355" s="179" t="s">
        <v>201</v>
      </c>
      <c r="AU1355" s="179" t="s">
        <v>115</v>
      </c>
      <c r="AV1355" s="178" t="s">
        <v>115</v>
      </c>
      <c r="AW1355" s="178" t="s">
        <v>93</v>
      </c>
      <c r="AX1355" s="178" t="s">
        <v>111</v>
      </c>
      <c r="AY1355" s="179" t="s">
        <v>188</v>
      </c>
    </row>
    <row r="1356" spans="2:51" s="178" customFormat="1" ht="27">
      <c r="B1356" s="177"/>
      <c r="D1356" s="167" t="s">
        <v>201</v>
      </c>
      <c r="E1356" s="179" t="s">
        <v>69</v>
      </c>
      <c r="F1356" s="180" t="s">
        <v>2486</v>
      </c>
      <c r="H1356" s="181">
        <v>6.07</v>
      </c>
      <c r="I1356" s="242"/>
      <c r="L1356" s="177"/>
      <c r="M1356" s="182"/>
      <c r="N1356" s="183"/>
      <c r="O1356" s="183"/>
      <c r="P1356" s="183"/>
      <c r="Q1356" s="183"/>
      <c r="R1356" s="183"/>
      <c r="S1356" s="183"/>
      <c r="T1356" s="184"/>
      <c r="AT1356" s="179" t="s">
        <v>201</v>
      </c>
      <c r="AU1356" s="179" t="s">
        <v>115</v>
      </c>
      <c r="AV1356" s="178" t="s">
        <v>115</v>
      </c>
      <c r="AW1356" s="178" t="s">
        <v>93</v>
      </c>
      <c r="AX1356" s="178" t="s">
        <v>111</v>
      </c>
      <c r="AY1356" s="179" t="s">
        <v>188</v>
      </c>
    </row>
    <row r="1357" spans="2:51" s="178" customFormat="1">
      <c r="B1357" s="177"/>
      <c r="D1357" s="167" t="s">
        <v>201</v>
      </c>
      <c r="E1357" s="179" t="s">
        <v>69</v>
      </c>
      <c r="F1357" s="180" t="s">
        <v>2488</v>
      </c>
      <c r="H1357" s="181">
        <v>1.744</v>
      </c>
      <c r="I1357" s="242"/>
      <c r="L1357" s="177"/>
      <c r="M1357" s="182"/>
      <c r="N1357" s="183"/>
      <c r="O1357" s="183"/>
      <c r="P1357" s="183"/>
      <c r="Q1357" s="183"/>
      <c r="R1357" s="183"/>
      <c r="S1357" s="183"/>
      <c r="T1357" s="184"/>
      <c r="AT1357" s="179" t="s">
        <v>201</v>
      </c>
      <c r="AU1357" s="179" t="s">
        <v>115</v>
      </c>
      <c r="AV1357" s="178" t="s">
        <v>115</v>
      </c>
      <c r="AW1357" s="178" t="s">
        <v>93</v>
      </c>
      <c r="AX1357" s="178" t="s">
        <v>111</v>
      </c>
      <c r="AY1357" s="179" t="s">
        <v>188</v>
      </c>
    </row>
    <row r="1358" spans="2:51" s="178" customFormat="1">
      <c r="B1358" s="177"/>
      <c r="D1358" s="167" t="s">
        <v>201</v>
      </c>
      <c r="E1358" s="179" t="s">
        <v>69</v>
      </c>
      <c r="F1358" s="180" t="s">
        <v>2489</v>
      </c>
      <c r="H1358" s="181">
        <v>4.7750000000000004</v>
      </c>
      <c r="I1358" s="242"/>
      <c r="L1358" s="177"/>
      <c r="M1358" s="182"/>
      <c r="N1358" s="183"/>
      <c r="O1358" s="183"/>
      <c r="P1358" s="183"/>
      <c r="Q1358" s="183"/>
      <c r="R1358" s="183"/>
      <c r="S1358" s="183"/>
      <c r="T1358" s="184"/>
      <c r="AT1358" s="179" t="s">
        <v>201</v>
      </c>
      <c r="AU1358" s="179" t="s">
        <v>115</v>
      </c>
      <c r="AV1358" s="178" t="s">
        <v>115</v>
      </c>
      <c r="AW1358" s="178" t="s">
        <v>93</v>
      </c>
      <c r="AX1358" s="178" t="s">
        <v>111</v>
      </c>
      <c r="AY1358" s="179" t="s">
        <v>188</v>
      </c>
    </row>
    <row r="1359" spans="2:51" s="178" customFormat="1">
      <c r="B1359" s="177"/>
      <c r="D1359" s="167" t="s">
        <v>201</v>
      </c>
      <c r="E1359" s="179" t="s">
        <v>69</v>
      </c>
      <c r="F1359" s="180" t="s">
        <v>2528</v>
      </c>
      <c r="H1359" s="181">
        <v>10.823</v>
      </c>
      <c r="I1359" s="242"/>
      <c r="L1359" s="177"/>
      <c r="M1359" s="182"/>
      <c r="N1359" s="183"/>
      <c r="O1359" s="183"/>
      <c r="P1359" s="183"/>
      <c r="Q1359" s="183"/>
      <c r="R1359" s="183"/>
      <c r="S1359" s="183"/>
      <c r="T1359" s="184"/>
      <c r="AT1359" s="179" t="s">
        <v>201</v>
      </c>
      <c r="AU1359" s="179" t="s">
        <v>115</v>
      </c>
      <c r="AV1359" s="178" t="s">
        <v>115</v>
      </c>
      <c r="AW1359" s="178" t="s">
        <v>93</v>
      </c>
      <c r="AX1359" s="178" t="s">
        <v>111</v>
      </c>
      <c r="AY1359" s="179" t="s">
        <v>188</v>
      </c>
    </row>
    <row r="1360" spans="2:51" s="194" customFormat="1">
      <c r="B1360" s="193"/>
      <c r="D1360" s="167" t="s">
        <v>201</v>
      </c>
      <c r="E1360" s="195" t="s">
        <v>69</v>
      </c>
      <c r="F1360" s="196" t="s">
        <v>253</v>
      </c>
      <c r="H1360" s="197">
        <v>24.09</v>
      </c>
      <c r="I1360" s="244"/>
      <c r="L1360" s="193"/>
      <c r="M1360" s="198"/>
      <c r="N1360" s="199"/>
      <c r="O1360" s="199"/>
      <c r="P1360" s="199"/>
      <c r="Q1360" s="199"/>
      <c r="R1360" s="199"/>
      <c r="S1360" s="199"/>
      <c r="T1360" s="200"/>
      <c r="AT1360" s="195" t="s">
        <v>201</v>
      </c>
      <c r="AU1360" s="195" t="s">
        <v>115</v>
      </c>
      <c r="AV1360" s="194" t="s">
        <v>228</v>
      </c>
      <c r="AW1360" s="194" t="s">
        <v>93</v>
      </c>
      <c r="AX1360" s="194" t="s">
        <v>111</v>
      </c>
      <c r="AY1360" s="195" t="s">
        <v>188</v>
      </c>
    </row>
    <row r="1361" spans="2:65" s="171" customFormat="1" ht="27">
      <c r="B1361" s="170"/>
      <c r="D1361" s="167" t="s">
        <v>201</v>
      </c>
      <c r="E1361" s="172" t="s">
        <v>69</v>
      </c>
      <c r="F1361" s="173" t="s">
        <v>2492</v>
      </c>
      <c r="H1361" s="172" t="s">
        <v>69</v>
      </c>
      <c r="I1361" s="241"/>
      <c r="L1361" s="170"/>
      <c r="M1361" s="174"/>
      <c r="N1361" s="175"/>
      <c r="O1361" s="175"/>
      <c r="P1361" s="175"/>
      <c r="Q1361" s="175"/>
      <c r="R1361" s="175"/>
      <c r="S1361" s="175"/>
      <c r="T1361" s="176"/>
      <c r="AT1361" s="172" t="s">
        <v>201</v>
      </c>
      <c r="AU1361" s="172" t="s">
        <v>115</v>
      </c>
      <c r="AV1361" s="171" t="s">
        <v>113</v>
      </c>
      <c r="AW1361" s="171" t="s">
        <v>93</v>
      </c>
      <c r="AX1361" s="171" t="s">
        <v>111</v>
      </c>
      <c r="AY1361" s="172" t="s">
        <v>188</v>
      </c>
    </row>
    <row r="1362" spans="2:65" s="186" customFormat="1">
      <c r="B1362" s="185"/>
      <c r="D1362" s="167" t="s">
        <v>201</v>
      </c>
      <c r="E1362" s="187" t="s">
        <v>69</v>
      </c>
      <c r="F1362" s="188" t="s">
        <v>210</v>
      </c>
      <c r="H1362" s="189">
        <v>39.29</v>
      </c>
      <c r="I1362" s="243"/>
      <c r="L1362" s="185"/>
      <c r="M1362" s="190"/>
      <c r="N1362" s="191"/>
      <c r="O1362" s="191"/>
      <c r="P1362" s="191"/>
      <c r="Q1362" s="191"/>
      <c r="R1362" s="191"/>
      <c r="S1362" s="191"/>
      <c r="T1362" s="192"/>
      <c r="AT1362" s="187" t="s">
        <v>201</v>
      </c>
      <c r="AU1362" s="187" t="s">
        <v>115</v>
      </c>
      <c r="AV1362" s="186" t="s">
        <v>195</v>
      </c>
      <c r="AW1362" s="186" t="s">
        <v>93</v>
      </c>
      <c r="AX1362" s="186" t="s">
        <v>113</v>
      </c>
      <c r="AY1362" s="187" t="s">
        <v>188</v>
      </c>
    </row>
    <row r="1363" spans="2:65" s="101" customFormat="1" ht="16.5" customHeight="1">
      <c r="B1363" s="86"/>
      <c r="C1363" s="87" t="s">
        <v>818</v>
      </c>
      <c r="D1363" s="87" t="s">
        <v>190</v>
      </c>
      <c r="E1363" s="88" t="s">
        <v>723</v>
      </c>
      <c r="F1363" s="89" t="s">
        <v>724</v>
      </c>
      <c r="G1363" s="90" t="s">
        <v>304</v>
      </c>
      <c r="H1363" s="91">
        <v>20</v>
      </c>
      <c r="I1363" s="238"/>
      <c r="J1363" s="92">
        <f>ROUND(I1363*H1363,2)</f>
        <v>0</v>
      </c>
      <c r="K1363" s="89" t="s">
        <v>194</v>
      </c>
      <c r="L1363" s="61"/>
      <c r="M1363" s="239" t="s">
        <v>69</v>
      </c>
      <c r="N1363" s="164" t="s">
        <v>100</v>
      </c>
      <c r="O1363" s="100"/>
      <c r="P1363" s="165">
        <f>O1363*H1363</f>
        <v>0</v>
      </c>
      <c r="Q1363" s="165">
        <v>0</v>
      </c>
      <c r="R1363" s="165">
        <f>Q1363*H1363</f>
        <v>0</v>
      </c>
      <c r="S1363" s="165">
        <v>0</v>
      </c>
      <c r="T1363" s="166">
        <f>S1363*H1363</f>
        <v>0</v>
      </c>
      <c r="AR1363" s="55" t="s">
        <v>195</v>
      </c>
      <c r="AT1363" s="55" t="s">
        <v>190</v>
      </c>
      <c r="AU1363" s="55" t="s">
        <v>115</v>
      </c>
      <c r="AY1363" s="55" t="s">
        <v>188</v>
      </c>
      <c r="BE1363" s="93">
        <f>IF(N1363="základní",J1363,0)</f>
        <v>0</v>
      </c>
      <c r="BF1363" s="93">
        <f>IF(N1363="snížená",J1363,0)</f>
        <v>0</v>
      </c>
      <c r="BG1363" s="93">
        <f>IF(N1363="zákl. přenesená",J1363,0)</f>
        <v>0</v>
      </c>
      <c r="BH1363" s="93">
        <f>IF(N1363="sníž. přenesená",J1363,0)</f>
        <v>0</v>
      </c>
      <c r="BI1363" s="93">
        <f>IF(N1363="nulová",J1363,0)</f>
        <v>0</v>
      </c>
      <c r="BJ1363" s="55" t="s">
        <v>113</v>
      </c>
      <c r="BK1363" s="93">
        <f>ROUND(I1363*H1363,2)</f>
        <v>0</v>
      </c>
      <c r="BL1363" s="55" t="s">
        <v>195</v>
      </c>
      <c r="BM1363" s="55" t="s">
        <v>2529</v>
      </c>
    </row>
    <row r="1364" spans="2:65" s="101" customFormat="1">
      <c r="B1364" s="61"/>
      <c r="D1364" s="167" t="s">
        <v>197</v>
      </c>
      <c r="F1364" s="168" t="s">
        <v>726</v>
      </c>
      <c r="I1364" s="240"/>
      <c r="L1364" s="61"/>
      <c r="M1364" s="94"/>
      <c r="N1364" s="100"/>
      <c r="O1364" s="100"/>
      <c r="P1364" s="100"/>
      <c r="Q1364" s="100"/>
      <c r="R1364" s="100"/>
      <c r="S1364" s="100"/>
      <c r="T1364" s="69"/>
      <c r="AT1364" s="55" t="s">
        <v>197</v>
      </c>
      <c r="AU1364" s="55" t="s">
        <v>115</v>
      </c>
    </row>
    <row r="1365" spans="2:65" s="101" customFormat="1" ht="67.5">
      <c r="B1365" s="61"/>
      <c r="D1365" s="167" t="s">
        <v>199</v>
      </c>
      <c r="F1365" s="169" t="s">
        <v>705</v>
      </c>
      <c r="I1365" s="240"/>
      <c r="L1365" s="61"/>
      <c r="M1365" s="94"/>
      <c r="N1365" s="100"/>
      <c r="O1365" s="100"/>
      <c r="P1365" s="100"/>
      <c r="Q1365" s="100"/>
      <c r="R1365" s="100"/>
      <c r="S1365" s="100"/>
      <c r="T1365" s="69"/>
      <c r="AT1365" s="55" t="s">
        <v>199</v>
      </c>
      <c r="AU1365" s="55" t="s">
        <v>115</v>
      </c>
    </row>
    <row r="1366" spans="2:65" s="171" customFormat="1">
      <c r="B1366" s="170"/>
      <c r="D1366" s="167" t="s">
        <v>201</v>
      </c>
      <c r="E1366" s="172" t="s">
        <v>69</v>
      </c>
      <c r="F1366" s="173" t="s">
        <v>202</v>
      </c>
      <c r="H1366" s="172" t="s">
        <v>69</v>
      </c>
      <c r="I1366" s="241"/>
      <c r="L1366" s="170"/>
      <c r="M1366" s="174"/>
      <c r="N1366" s="175"/>
      <c r="O1366" s="175"/>
      <c r="P1366" s="175"/>
      <c r="Q1366" s="175"/>
      <c r="R1366" s="175"/>
      <c r="S1366" s="175"/>
      <c r="T1366" s="176"/>
      <c r="AT1366" s="172" t="s">
        <v>201</v>
      </c>
      <c r="AU1366" s="172" t="s">
        <v>115</v>
      </c>
      <c r="AV1366" s="171" t="s">
        <v>113</v>
      </c>
      <c r="AW1366" s="171" t="s">
        <v>93</v>
      </c>
      <c r="AX1366" s="171" t="s">
        <v>111</v>
      </c>
      <c r="AY1366" s="172" t="s">
        <v>188</v>
      </c>
    </row>
    <row r="1367" spans="2:65" s="171" customFormat="1">
      <c r="B1367" s="170"/>
      <c r="D1367" s="167" t="s">
        <v>201</v>
      </c>
      <c r="E1367" s="172" t="s">
        <v>69</v>
      </c>
      <c r="F1367" s="173" t="s">
        <v>2150</v>
      </c>
      <c r="H1367" s="172" t="s">
        <v>69</v>
      </c>
      <c r="I1367" s="241"/>
      <c r="L1367" s="170"/>
      <c r="M1367" s="174"/>
      <c r="N1367" s="175"/>
      <c r="O1367" s="175"/>
      <c r="P1367" s="175"/>
      <c r="Q1367" s="175"/>
      <c r="R1367" s="175"/>
      <c r="S1367" s="175"/>
      <c r="T1367" s="176"/>
      <c r="AT1367" s="172" t="s">
        <v>201</v>
      </c>
      <c r="AU1367" s="172" t="s">
        <v>115</v>
      </c>
      <c r="AV1367" s="171" t="s">
        <v>113</v>
      </c>
      <c r="AW1367" s="171" t="s">
        <v>93</v>
      </c>
      <c r="AX1367" s="171" t="s">
        <v>111</v>
      </c>
      <c r="AY1367" s="172" t="s">
        <v>188</v>
      </c>
    </row>
    <row r="1368" spans="2:65" s="171" customFormat="1">
      <c r="B1368" s="170"/>
      <c r="D1368" s="167" t="s">
        <v>201</v>
      </c>
      <c r="E1368" s="172" t="s">
        <v>69</v>
      </c>
      <c r="F1368" s="173" t="s">
        <v>2151</v>
      </c>
      <c r="H1368" s="172" t="s">
        <v>69</v>
      </c>
      <c r="I1368" s="241"/>
      <c r="L1368" s="170"/>
      <c r="M1368" s="174"/>
      <c r="N1368" s="175"/>
      <c r="O1368" s="175"/>
      <c r="P1368" s="175"/>
      <c r="Q1368" s="175"/>
      <c r="R1368" s="175"/>
      <c r="S1368" s="175"/>
      <c r="T1368" s="176"/>
      <c r="AT1368" s="172" t="s">
        <v>201</v>
      </c>
      <c r="AU1368" s="172" t="s">
        <v>115</v>
      </c>
      <c r="AV1368" s="171" t="s">
        <v>113</v>
      </c>
      <c r="AW1368" s="171" t="s">
        <v>93</v>
      </c>
      <c r="AX1368" s="171" t="s">
        <v>111</v>
      </c>
      <c r="AY1368" s="172" t="s">
        <v>188</v>
      </c>
    </row>
    <row r="1369" spans="2:65" s="171" customFormat="1">
      <c r="B1369" s="170"/>
      <c r="D1369" s="167" t="s">
        <v>201</v>
      </c>
      <c r="E1369" s="172" t="s">
        <v>69</v>
      </c>
      <c r="F1369" s="173" t="s">
        <v>478</v>
      </c>
      <c r="H1369" s="172" t="s">
        <v>69</v>
      </c>
      <c r="I1369" s="241"/>
      <c r="L1369" s="170"/>
      <c r="M1369" s="174"/>
      <c r="N1369" s="175"/>
      <c r="O1369" s="175"/>
      <c r="P1369" s="175"/>
      <c r="Q1369" s="175"/>
      <c r="R1369" s="175"/>
      <c r="S1369" s="175"/>
      <c r="T1369" s="176"/>
      <c r="AT1369" s="172" t="s">
        <v>201</v>
      </c>
      <c r="AU1369" s="172" t="s">
        <v>115</v>
      </c>
      <c r="AV1369" s="171" t="s">
        <v>113</v>
      </c>
      <c r="AW1369" s="171" t="s">
        <v>93</v>
      </c>
      <c r="AX1369" s="171" t="s">
        <v>111</v>
      </c>
      <c r="AY1369" s="172" t="s">
        <v>188</v>
      </c>
    </row>
    <row r="1370" spans="2:65" s="178" customFormat="1">
      <c r="B1370" s="177"/>
      <c r="D1370" s="167" t="s">
        <v>201</v>
      </c>
      <c r="E1370" s="179" t="s">
        <v>69</v>
      </c>
      <c r="F1370" s="180" t="s">
        <v>69</v>
      </c>
      <c r="H1370" s="181">
        <v>0</v>
      </c>
      <c r="I1370" s="242"/>
      <c r="L1370" s="177"/>
      <c r="M1370" s="182"/>
      <c r="N1370" s="183"/>
      <c r="O1370" s="183"/>
      <c r="P1370" s="183"/>
      <c r="Q1370" s="183"/>
      <c r="R1370" s="183"/>
      <c r="S1370" s="183"/>
      <c r="T1370" s="184"/>
      <c r="AT1370" s="179" t="s">
        <v>201</v>
      </c>
      <c r="AU1370" s="179" t="s">
        <v>115</v>
      </c>
      <c r="AV1370" s="178" t="s">
        <v>115</v>
      </c>
      <c r="AW1370" s="178" t="s">
        <v>93</v>
      </c>
      <c r="AX1370" s="178" t="s">
        <v>111</v>
      </c>
      <c r="AY1370" s="179" t="s">
        <v>188</v>
      </c>
    </row>
    <row r="1371" spans="2:65" s="171" customFormat="1" ht="27">
      <c r="B1371" s="170"/>
      <c r="D1371" s="167" t="s">
        <v>201</v>
      </c>
      <c r="E1371" s="172" t="s">
        <v>69</v>
      </c>
      <c r="F1371" s="173" t="s">
        <v>2469</v>
      </c>
      <c r="H1371" s="172" t="s">
        <v>69</v>
      </c>
      <c r="I1371" s="241"/>
      <c r="L1371" s="170"/>
      <c r="M1371" s="174"/>
      <c r="N1371" s="175"/>
      <c r="O1371" s="175"/>
      <c r="P1371" s="175"/>
      <c r="Q1371" s="175"/>
      <c r="R1371" s="175"/>
      <c r="S1371" s="175"/>
      <c r="T1371" s="176"/>
      <c r="AT1371" s="172" t="s">
        <v>201</v>
      </c>
      <c r="AU1371" s="172" t="s">
        <v>115</v>
      </c>
      <c r="AV1371" s="171" t="s">
        <v>113</v>
      </c>
      <c r="AW1371" s="171" t="s">
        <v>93</v>
      </c>
      <c r="AX1371" s="171" t="s">
        <v>111</v>
      </c>
      <c r="AY1371" s="172" t="s">
        <v>188</v>
      </c>
    </row>
    <row r="1372" spans="2:65" s="171" customFormat="1">
      <c r="B1372" s="170"/>
      <c r="D1372" s="167" t="s">
        <v>201</v>
      </c>
      <c r="E1372" s="172" t="s">
        <v>69</v>
      </c>
      <c r="F1372" s="173" t="s">
        <v>659</v>
      </c>
      <c r="H1372" s="172" t="s">
        <v>69</v>
      </c>
      <c r="I1372" s="241"/>
      <c r="L1372" s="170"/>
      <c r="M1372" s="174"/>
      <c r="N1372" s="175"/>
      <c r="O1372" s="175"/>
      <c r="P1372" s="175"/>
      <c r="Q1372" s="175"/>
      <c r="R1372" s="175"/>
      <c r="S1372" s="175"/>
      <c r="T1372" s="176"/>
      <c r="AT1372" s="172" t="s">
        <v>201</v>
      </c>
      <c r="AU1372" s="172" t="s">
        <v>115</v>
      </c>
      <c r="AV1372" s="171" t="s">
        <v>113</v>
      </c>
      <c r="AW1372" s="171" t="s">
        <v>93</v>
      </c>
      <c r="AX1372" s="171" t="s">
        <v>111</v>
      </c>
      <c r="AY1372" s="172" t="s">
        <v>188</v>
      </c>
    </row>
    <row r="1373" spans="2:65" s="171" customFormat="1">
      <c r="B1373" s="170"/>
      <c r="D1373" s="167" t="s">
        <v>201</v>
      </c>
      <c r="E1373" s="172" t="s">
        <v>69</v>
      </c>
      <c r="F1373" s="173" t="s">
        <v>2520</v>
      </c>
      <c r="H1373" s="172" t="s">
        <v>69</v>
      </c>
      <c r="I1373" s="241"/>
      <c r="L1373" s="170"/>
      <c r="M1373" s="174"/>
      <c r="N1373" s="175"/>
      <c r="O1373" s="175"/>
      <c r="P1373" s="175"/>
      <c r="Q1373" s="175"/>
      <c r="R1373" s="175"/>
      <c r="S1373" s="175"/>
      <c r="T1373" s="176"/>
      <c r="AT1373" s="172" t="s">
        <v>201</v>
      </c>
      <c r="AU1373" s="172" t="s">
        <v>115</v>
      </c>
      <c r="AV1373" s="171" t="s">
        <v>113</v>
      </c>
      <c r="AW1373" s="171" t="s">
        <v>93</v>
      </c>
      <c r="AX1373" s="171" t="s">
        <v>111</v>
      </c>
      <c r="AY1373" s="172" t="s">
        <v>188</v>
      </c>
    </row>
    <row r="1374" spans="2:65" s="178" customFormat="1">
      <c r="B1374" s="177"/>
      <c r="D1374" s="167" t="s">
        <v>201</v>
      </c>
      <c r="E1374" s="179" t="s">
        <v>69</v>
      </c>
      <c r="F1374" s="180" t="s">
        <v>2495</v>
      </c>
      <c r="H1374" s="181">
        <v>4</v>
      </c>
      <c r="I1374" s="242"/>
      <c r="L1374" s="177"/>
      <c r="M1374" s="182"/>
      <c r="N1374" s="183"/>
      <c r="O1374" s="183"/>
      <c r="P1374" s="183"/>
      <c r="Q1374" s="183"/>
      <c r="R1374" s="183"/>
      <c r="S1374" s="183"/>
      <c r="T1374" s="184"/>
      <c r="AT1374" s="179" t="s">
        <v>201</v>
      </c>
      <c r="AU1374" s="179" t="s">
        <v>115</v>
      </c>
      <c r="AV1374" s="178" t="s">
        <v>115</v>
      </c>
      <c r="AW1374" s="178" t="s">
        <v>93</v>
      </c>
      <c r="AX1374" s="178" t="s">
        <v>111</v>
      </c>
      <c r="AY1374" s="179" t="s">
        <v>188</v>
      </c>
    </row>
    <row r="1375" spans="2:65" s="194" customFormat="1">
      <c r="B1375" s="193"/>
      <c r="D1375" s="167" t="s">
        <v>201</v>
      </c>
      <c r="E1375" s="195" t="s">
        <v>69</v>
      </c>
      <c r="F1375" s="196" t="s">
        <v>253</v>
      </c>
      <c r="H1375" s="197">
        <v>4</v>
      </c>
      <c r="I1375" s="244"/>
      <c r="L1375" s="193"/>
      <c r="M1375" s="198"/>
      <c r="N1375" s="199"/>
      <c r="O1375" s="199"/>
      <c r="P1375" s="199"/>
      <c r="Q1375" s="199"/>
      <c r="R1375" s="199"/>
      <c r="S1375" s="199"/>
      <c r="T1375" s="200"/>
      <c r="AT1375" s="195" t="s">
        <v>201</v>
      </c>
      <c r="AU1375" s="195" t="s">
        <v>115</v>
      </c>
      <c r="AV1375" s="194" t="s">
        <v>228</v>
      </c>
      <c r="AW1375" s="194" t="s">
        <v>93</v>
      </c>
      <c r="AX1375" s="194" t="s">
        <v>111</v>
      </c>
      <c r="AY1375" s="195" t="s">
        <v>188</v>
      </c>
    </row>
    <row r="1376" spans="2:65" s="178" customFormat="1">
      <c r="B1376" s="177"/>
      <c r="D1376" s="167" t="s">
        <v>201</v>
      </c>
      <c r="E1376" s="179" t="s">
        <v>69</v>
      </c>
      <c r="F1376" s="180" t="s">
        <v>69</v>
      </c>
      <c r="H1376" s="181">
        <v>0</v>
      </c>
      <c r="I1376" s="242"/>
      <c r="L1376" s="177"/>
      <c r="M1376" s="182"/>
      <c r="N1376" s="183"/>
      <c r="O1376" s="183"/>
      <c r="P1376" s="183"/>
      <c r="Q1376" s="183"/>
      <c r="R1376" s="183"/>
      <c r="S1376" s="183"/>
      <c r="T1376" s="184"/>
      <c r="AT1376" s="179" t="s">
        <v>201</v>
      </c>
      <c r="AU1376" s="179" t="s">
        <v>115</v>
      </c>
      <c r="AV1376" s="178" t="s">
        <v>115</v>
      </c>
      <c r="AW1376" s="178" t="s">
        <v>93</v>
      </c>
      <c r="AX1376" s="178" t="s">
        <v>111</v>
      </c>
      <c r="AY1376" s="179" t="s">
        <v>188</v>
      </c>
    </row>
    <row r="1377" spans="2:65" s="171" customFormat="1">
      <c r="B1377" s="170"/>
      <c r="D1377" s="167" t="s">
        <v>201</v>
      </c>
      <c r="E1377" s="172" t="s">
        <v>69</v>
      </c>
      <c r="F1377" s="173" t="s">
        <v>2307</v>
      </c>
      <c r="H1377" s="172" t="s">
        <v>69</v>
      </c>
      <c r="I1377" s="241"/>
      <c r="L1377" s="170"/>
      <c r="M1377" s="174"/>
      <c r="N1377" s="175"/>
      <c r="O1377" s="175"/>
      <c r="P1377" s="175"/>
      <c r="Q1377" s="175"/>
      <c r="R1377" s="175"/>
      <c r="S1377" s="175"/>
      <c r="T1377" s="176"/>
      <c r="AT1377" s="172" t="s">
        <v>201</v>
      </c>
      <c r="AU1377" s="172" t="s">
        <v>115</v>
      </c>
      <c r="AV1377" s="171" t="s">
        <v>113</v>
      </c>
      <c r="AW1377" s="171" t="s">
        <v>93</v>
      </c>
      <c r="AX1377" s="171" t="s">
        <v>111</v>
      </c>
      <c r="AY1377" s="172" t="s">
        <v>188</v>
      </c>
    </row>
    <row r="1378" spans="2:65" s="171" customFormat="1">
      <c r="B1378" s="170"/>
      <c r="D1378" s="167" t="s">
        <v>201</v>
      </c>
      <c r="E1378" s="172" t="s">
        <v>69</v>
      </c>
      <c r="F1378" s="173" t="s">
        <v>659</v>
      </c>
      <c r="H1378" s="172" t="s">
        <v>69</v>
      </c>
      <c r="I1378" s="241"/>
      <c r="L1378" s="170"/>
      <c r="M1378" s="174"/>
      <c r="N1378" s="175"/>
      <c r="O1378" s="175"/>
      <c r="P1378" s="175"/>
      <c r="Q1378" s="175"/>
      <c r="R1378" s="175"/>
      <c r="S1378" s="175"/>
      <c r="T1378" s="176"/>
      <c r="AT1378" s="172" t="s">
        <v>201</v>
      </c>
      <c r="AU1378" s="172" t="s">
        <v>115</v>
      </c>
      <c r="AV1378" s="171" t="s">
        <v>113</v>
      </c>
      <c r="AW1378" s="171" t="s">
        <v>93</v>
      </c>
      <c r="AX1378" s="171" t="s">
        <v>111</v>
      </c>
      <c r="AY1378" s="172" t="s">
        <v>188</v>
      </c>
    </row>
    <row r="1379" spans="2:65" s="171" customFormat="1">
      <c r="B1379" s="170"/>
      <c r="D1379" s="167" t="s">
        <v>201</v>
      </c>
      <c r="E1379" s="172" t="s">
        <v>69</v>
      </c>
      <c r="F1379" s="173" t="s">
        <v>2521</v>
      </c>
      <c r="H1379" s="172" t="s">
        <v>69</v>
      </c>
      <c r="I1379" s="241"/>
      <c r="L1379" s="170"/>
      <c r="M1379" s="174"/>
      <c r="N1379" s="175"/>
      <c r="O1379" s="175"/>
      <c r="P1379" s="175"/>
      <c r="Q1379" s="175"/>
      <c r="R1379" s="175"/>
      <c r="S1379" s="175"/>
      <c r="T1379" s="176"/>
      <c r="AT1379" s="172" t="s">
        <v>201</v>
      </c>
      <c r="AU1379" s="172" t="s">
        <v>115</v>
      </c>
      <c r="AV1379" s="171" t="s">
        <v>113</v>
      </c>
      <c r="AW1379" s="171" t="s">
        <v>93</v>
      </c>
      <c r="AX1379" s="171" t="s">
        <v>111</v>
      </c>
      <c r="AY1379" s="172" t="s">
        <v>188</v>
      </c>
    </row>
    <row r="1380" spans="2:65" s="178" customFormat="1">
      <c r="B1380" s="177"/>
      <c r="D1380" s="167" t="s">
        <v>201</v>
      </c>
      <c r="E1380" s="179" t="s">
        <v>69</v>
      </c>
      <c r="F1380" s="180" t="s">
        <v>2497</v>
      </c>
      <c r="H1380" s="181">
        <v>12</v>
      </c>
      <c r="I1380" s="242"/>
      <c r="L1380" s="177"/>
      <c r="M1380" s="182"/>
      <c r="N1380" s="183"/>
      <c r="O1380" s="183"/>
      <c r="P1380" s="183"/>
      <c r="Q1380" s="183"/>
      <c r="R1380" s="183"/>
      <c r="S1380" s="183"/>
      <c r="T1380" s="184"/>
      <c r="AT1380" s="179" t="s">
        <v>201</v>
      </c>
      <c r="AU1380" s="179" t="s">
        <v>115</v>
      </c>
      <c r="AV1380" s="178" t="s">
        <v>115</v>
      </c>
      <c r="AW1380" s="178" t="s">
        <v>93</v>
      </c>
      <c r="AX1380" s="178" t="s">
        <v>111</v>
      </c>
      <c r="AY1380" s="179" t="s">
        <v>188</v>
      </c>
    </row>
    <row r="1381" spans="2:65" s="194" customFormat="1">
      <c r="B1381" s="193"/>
      <c r="D1381" s="167" t="s">
        <v>201</v>
      </c>
      <c r="E1381" s="195" t="s">
        <v>69</v>
      </c>
      <c r="F1381" s="196" t="s">
        <v>253</v>
      </c>
      <c r="H1381" s="197">
        <v>12</v>
      </c>
      <c r="I1381" s="244"/>
      <c r="L1381" s="193"/>
      <c r="M1381" s="198"/>
      <c r="N1381" s="199"/>
      <c r="O1381" s="199"/>
      <c r="P1381" s="199"/>
      <c r="Q1381" s="199"/>
      <c r="R1381" s="199"/>
      <c r="S1381" s="199"/>
      <c r="T1381" s="200"/>
      <c r="AT1381" s="195" t="s">
        <v>201</v>
      </c>
      <c r="AU1381" s="195" t="s">
        <v>115</v>
      </c>
      <c r="AV1381" s="194" t="s">
        <v>228</v>
      </c>
      <c r="AW1381" s="194" t="s">
        <v>93</v>
      </c>
      <c r="AX1381" s="194" t="s">
        <v>111</v>
      </c>
      <c r="AY1381" s="195" t="s">
        <v>188</v>
      </c>
    </row>
    <row r="1382" spans="2:65" s="178" customFormat="1">
      <c r="B1382" s="177"/>
      <c r="D1382" s="167" t="s">
        <v>201</v>
      </c>
      <c r="E1382" s="179" t="s">
        <v>69</v>
      </c>
      <c r="F1382" s="180" t="s">
        <v>69</v>
      </c>
      <c r="H1382" s="181">
        <v>0</v>
      </c>
      <c r="I1382" s="242"/>
      <c r="L1382" s="177"/>
      <c r="M1382" s="182"/>
      <c r="N1382" s="183"/>
      <c r="O1382" s="183"/>
      <c r="P1382" s="183"/>
      <c r="Q1382" s="183"/>
      <c r="R1382" s="183"/>
      <c r="S1382" s="183"/>
      <c r="T1382" s="184"/>
      <c r="AT1382" s="179" t="s">
        <v>201</v>
      </c>
      <c r="AU1382" s="179" t="s">
        <v>115</v>
      </c>
      <c r="AV1382" s="178" t="s">
        <v>115</v>
      </c>
      <c r="AW1382" s="178" t="s">
        <v>93</v>
      </c>
      <c r="AX1382" s="178" t="s">
        <v>111</v>
      </c>
      <c r="AY1382" s="179" t="s">
        <v>188</v>
      </c>
    </row>
    <row r="1383" spans="2:65" s="171" customFormat="1">
      <c r="B1383" s="170"/>
      <c r="D1383" s="167" t="s">
        <v>201</v>
      </c>
      <c r="E1383" s="172" t="s">
        <v>69</v>
      </c>
      <c r="F1383" s="173" t="s">
        <v>2338</v>
      </c>
      <c r="H1383" s="172" t="s">
        <v>69</v>
      </c>
      <c r="I1383" s="241"/>
      <c r="L1383" s="170"/>
      <c r="M1383" s="174"/>
      <c r="N1383" s="175"/>
      <c r="O1383" s="175"/>
      <c r="P1383" s="175"/>
      <c r="Q1383" s="175"/>
      <c r="R1383" s="175"/>
      <c r="S1383" s="175"/>
      <c r="T1383" s="176"/>
      <c r="AT1383" s="172" t="s">
        <v>201</v>
      </c>
      <c r="AU1383" s="172" t="s">
        <v>115</v>
      </c>
      <c r="AV1383" s="171" t="s">
        <v>113</v>
      </c>
      <c r="AW1383" s="171" t="s">
        <v>93</v>
      </c>
      <c r="AX1383" s="171" t="s">
        <v>111</v>
      </c>
      <c r="AY1383" s="172" t="s">
        <v>188</v>
      </c>
    </row>
    <row r="1384" spans="2:65" s="171" customFormat="1">
      <c r="B1384" s="170"/>
      <c r="D1384" s="167" t="s">
        <v>201</v>
      </c>
      <c r="E1384" s="172" t="s">
        <v>69</v>
      </c>
      <c r="F1384" s="173" t="s">
        <v>659</v>
      </c>
      <c r="H1384" s="172" t="s">
        <v>69</v>
      </c>
      <c r="I1384" s="241"/>
      <c r="L1384" s="170"/>
      <c r="M1384" s="174"/>
      <c r="N1384" s="175"/>
      <c r="O1384" s="175"/>
      <c r="P1384" s="175"/>
      <c r="Q1384" s="175"/>
      <c r="R1384" s="175"/>
      <c r="S1384" s="175"/>
      <c r="T1384" s="176"/>
      <c r="AT1384" s="172" t="s">
        <v>201</v>
      </c>
      <c r="AU1384" s="172" t="s">
        <v>115</v>
      </c>
      <c r="AV1384" s="171" t="s">
        <v>113</v>
      </c>
      <c r="AW1384" s="171" t="s">
        <v>93</v>
      </c>
      <c r="AX1384" s="171" t="s">
        <v>111</v>
      </c>
      <c r="AY1384" s="172" t="s">
        <v>188</v>
      </c>
    </row>
    <row r="1385" spans="2:65" s="171" customFormat="1">
      <c r="B1385" s="170"/>
      <c r="D1385" s="167" t="s">
        <v>201</v>
      </c>
      <c r="E1385" s="172" t="s">
        <v>69</v>
      </c>
      <c r="F1385" s="173" t="s">
        <v>2520</v>
      </c>
      <c r="H1385" s="172" t="s">
        <v>69</v>
      </c>
      <c r="I1385" s="241"/>
      <c r="L1385" s="170"/>
      <c r="M1385" s="174"/>
      <c r="N1385" s="175"/>
      <c r="O1385" s="175"/>
      <c r="P1385" s="175"/>
      <c r="Q1385" s="175"/>
      <c r="R1385" s="175"/>
      <c r="S1385" s="175"/>
      <c r="T1385" s="176"/>
      <c r="AT1385" s="172" t="s">
        <v>201</v>
      </c>
      <c r="AU1385" s="172" t="s">
        <v>115</v>
      </c>
      <c r="AV1385" s="171" t="s">
        <v>113</v>
      </c>
      <c r="AW1385" s="171" t="s">
        <v>93</v>
      </c>
      <c r="AX1385" s="171" t="s">
        <v>111</v>
      </c>
      <c r="AY1385" s="172" t="s">
        <v>188</v>
      </c>
    </row>
    <row r="1386" spans="2:65" s="178" customFormat="1">
      <c r="B1386" s="177"/>
      <c r="D1386" s="167" t="s">
        <v>201</v>
      </c>
      <c r="E1386" s="179" t="s">
        <v>69</v>
      </c>
      <c r="F1386" s="180" t="s">
        <v>2495</v>
      </c>
      <c r="H1386" s="181">
        <v>4</v>
      </c>
      <c r="I1386" s="242"/>
      <c r="L1386" s="177"/>
      <c r="M1386" s="182"/>
      <c r="N1386" s="183"/>
      <c r="O1386" s="183"/>
      <c r="P1386" s="183"/>
      <c r="Q1386" s="183"/>
      <c r="R1386" s="183"/>
      <c r="S1386" s="183"/>
      <c r="T1386" s="184"/>
      <c r="AT1386" s="179" t="s">
        <v>201</v>
      </c>
      <c r="AU1386" s="179" t="s">
        <v>115</v>
      </c>
      <c r="AV1386" s="178" t="s">
        <v>115</v>
      </c>
      <c r="AW1386" s="178" t="s">
        <v>93</v>
      </c>
      <c r="AX1386" s="178" t="s">
        <v>111</v>
      </c>
      <c r="AY1386" s="179" t="s">
        <v>188</v>
      </c>
    </row>
    <row r="1387" spans="2:65" s="194" customFormat="1">
      <c r="B1387" s="193"/>
      <c r="D1387" s="167" t="s">
        <v>201</v>
      </c>
      <c r="E1387" s="195" t="s">
        <v>69</v>
      </c>
      <c r="F1387" s="196" t="s">
        <v>253</v>
      </c>
      <c r="H1387" s="197">
        <v>4</v>
      </c>
      <c r="I1387" s="244"/>
      <c r="L1387" s="193"/>
      <c r="M1387" s="198"/>
      <c r="N1387" s="199"/>
      <c r="O1387" s="199"/>
      <c r="P1387" s="199"/>
      <c r="Q1387" s="199"/>
      <c r="R1387" s="199"/>
      <c r="S1387" s="199"/>
      <c r="T1387" s="200"/>
      <c r="AT1387" s="195" t="s">
        <v>201</v>
      </c>
      <c r="AU1387" s="195" t="s">
        <v>115</v>
      </c>
      <c r="AV1387" s="194" t="s">
        <v>228</v>
      </c>
      <c r="AW1387" s="194" t="s">
        <v>93</v>
      </c>
      <c r="AX1387" s="194" t="s">
        <v>111</v>
      </c>
      <c r="AY1387" s="195" t="s">
        <v>188</v>
      </c>
    </row>
    <row r="1388" spans="2:65" s="186" customFormat="1">
      <c r="B1388" s="185"/>
      <c r="D1388" s="167" t="s">
        <v>201</v>
      </c>
      <c r="E1388" s="187" t="s">
        <v>69</v>
      </c>
      <c r="F1388" s="188" t="s">
        <v>210</v>
      </c>
      <c r="H1388" s="189">
        <v>20</v>
      </c>
      <c r="I1388" s="243"/>
      <c r="L1388" s="185"/>
      <c r="M1388" s="190"/>
      <c r="N1388" s="191"/>
      <c r="O1388" s="191"/>
      <c r="P1388" s="191"/>
      <c r="Q1388" s="191"/>
      <c r="R1388" s="191"/>
      <c r="S1388" s="191"/>
      <c r="T1388" s="192"/>
      <c r="AT1388" s="187" t="s">
        <v>201</v>
      </c>
      <c r="AU1388" s="187" t="s">
        <v>115</v>
      </c>
      <c r="AV1388" s="186" t="s">
        <v>195</v>
      </c>
      <c r="AW1388" s="186" t="s">
        <v>93</v>
      </c>
      <c r="AX1388" s="186" t="s">
        <v>113</v>
      </c>
      <c r="AY1388" s="187" t="s">
        <v>188</v>
      </c>
    </row>
    <row r="1389" spans="2:65" s="101" customFormat="1" ht="16.5" customHeight="1">
      <c r="B1389" s="86"/>
      <c r="C1389" s="87" t="s">
        <v>820</v>
      </c>
      <c r="D1389" s="87" t="s">
        <v>190</v>
      </c>
      <c r="E1389" s="88" t="s">
        <v>723</v>
      </c>
      <c r="F1389" s="89" t="s">
        <v>724</v>
      </c>
      <c r="G1389" s="90" t="s">
        <v>304</v>
      </c>
      <c r="H1389" s="91">
        <v>20</v>
      </c>
      <c r="I1389" s="238"/>
      <c r="J1389" s="92">
        <f>ROUND(I1389*H1389,2)</f>
        <v>0</v>
      </c>
      <c r="K1389" s="89" t="s">
        <v>194</v>
      </c>
      <c r="L1389" s="61"/>
      <c r="M1389" s="239" t="s">
        <v>69</v>
      </c>
      <c r="N1389" s="164" t="s">
        <v>100</v>
      </c>
      <c r="O1389" s="100"/>
      <c r="P1389" s="165">
        <f>O1389*H1389</f>
        <v>0</v>
      </c>
      <c r="Q1389" s="165">
        <v>0</v>
      </c>
      <c r="R1389" s="165">
        <f>Q1389*H1389</f>
        <v>0</v>
      </c>
      <c r="S1389" s="165">
        <v>0</v>
      </c>
      <c r="T1389" s="166">
        <f>S1389*H1389</f>
        <v>0</v>
      </c>
      <c r="AR1389" s="55" t="s">
        <v>195</v>
      </c>
      <c r="AT1389" s="55" t="s">
        <v>190</v>
      </c>
      <c r="AU1389" s="55" t="s">
        <v>115</v>
      </c>
      <c r="AY1389" s="55" t="s">
        <v>188</v>
      </c>
      <c r="BE1389" s="93">
        <f>IF(N1389="základní",J1389,0)</f>
        <v>0</v>
      </c>
      <c r="BF1389" s="93">
        <f>IF(N1389="snížená",J1389,0)</f>
        <v>0</v>
      </c>
      <c r="BG1389" s="93">
        <f>IF(N1389="zákl. přenesená",J1389,0)</f>
        <v>0</v>
      </c>
      <c r="BH1389" s="93">
        <f>IF(N1389="sníž. přenesená",J1389,0)</f>
        <v>0</v>
      </c>
      <c r="BI1389" s="93">
        <f>IF(N1389="nulová",J1389,0)</f>
        <v>0</v>
      </c>
      <c r="BJ1389" s="55" t="s">
        <v>113</v>
      </c>
      <c r="BK1389" s="93">
        <f>ROUND(I1389*H1389,2)</f>
        <v>0</v>
      </c>
      <c r="BL1389" s="55" t="s">
        <v>195</v>
      </c>
      <c r="BM1389" s="55" t="s">
        <v>2530</v>
      </c>
    </row>
    <row r="1390" spans="2:65" s="101" customFormat="1">
      <c r="B1390" s="61"/>
      <c r="D1390" s="167" t="s">
        <v>197</v>
      </c>
      <c r="F1390" s="168" t="s">
        <v>726</v>
      </c>
      <c r="I1390" s="240"/>
      <c r="L1390" s="61"/>
      <c r="M1390" s="94"/>
      <c r="N1390" s="100"/>
      <c r="O1390" s="100"/>
      <c r="P1390" s="100"/>
      <c r="Q1390" s="100"/>
      <c r="R1390" s="100"/>
      <c r="S1390" s="100"/>
      <c r="T1390" s="69"/>
      <c r="AT1390" s="55" t="s">
        <v>197</v>
      </c>
      <c r="AU1390" s="55" t="s">
        <v>115</v>
      </c>
    </row>
    <row r="1391" spans="2:65" s="101" customFormat="1" ht="67.5">
      <c r="B1391" s="61"/>
      <c r="D1391" s="167" t="s">
        <v>199</v>
      </c>
      <c r="F1391" s="169" t="s">
        <v>705</v>
      </c>
      <c r="I1391" s="240"/>
      <c r="L1391" s="61"/>
      <c r="M1391" s="94"/>
      <c r="N1391" s="100"/>
      <c r="O1391" s="100"/>
      <c r="P1391" s="100"/>
      <c r="Q1391" s="100"/>
      <c r="R1391" s="100"/>
      <c r="S1391" s="100"/>
      <c r="T1391" s="69"/>
      <c r="AT1391" s="55" t="s">
        <v>199</v>
      </c>
      <c r="AU1391" s="55" t="s">
        <v>115</v>
      </c>
    </row>
    <row r="1392" spans="2:65" s="171" customFormat="1">
      <c r="B1392" s="170"/>
      <c r="D1392" s="167" t="s">
        <v>201</v>
      </c>
      <c r="E1392" s="172" t="s">
        <v>69</v>
      </c>
      <c r="F1392" s="173" t="s">
        <v>202</v>
      </c>
      <c r="H1392" s="172" t="s">
        <v>69</v>
      </c>
      <c r="I1392" s="241"/>
      <c r="L1392" s="170"/>
      <c r="M1392" s="174"/>
      <c r="N1392" s="175"/>
      <c r="O1392" s="175"/>
      <c r="P1392" s="175"/>
      <c r="Q1392" s="175"/>
      <c r="R1392" s="175"/>
      <c r="S1392" s="175"/>
      <c r="T1392" s="176"/>
      <c r="AT1392" s="172" t="s">
        <v>201</v>
      </c>
      <c r="AU1392" s="172" t="s">
        <v>115</v>
      </c>
      <c r="AV1392" s="171" t="s">
        <v>113</v>
      </c>
      <c r="AW1392" s="171" t="s">
        <v>93</v>
      </c>
      <c r="AX1392" s="171" t="s">
        <v>111</v>
      </c>
      <c r="AY1392" s="172" t="s">
        <v>188</v>
      </c>
    </row>
    <row r="1393" spans="2:51" s="171" customFormat="1">
      <c r="B1393" s="170"/>
      <c r="D1393" s="167" t="s">
        <v>201</v>
      </c>
      <c r="E1393" s="172" t="s">
        <v>69</v>
      </c>
      <c r="F1393" s="173" t="s">
        <v>2150</v>
      </c>
      <c r="H1393" s="172" t="s">
        <v>69</v>
      </c>
      <c r="I1393" s="241"/>
      <c r="L1393" s="170"/>
      <c r="M1393" s="174"/>
      <c r="N1393" s="175"/>
      <c r="O1393" s="175"/>
      <c r="P1393" s="175"/>
      <c r="Q1393" s="175"/>
      <c r="R1393" s="175"/>
      <c r="S1393" s="175"/>
      <c r="T1393" s="176"/>
      <c r="AT1393" s="172" t="s">
        <v>201</v>
      </c>
      <c r="AU1393" s="172" t="s">
        <v>115</v>
      </c>
      <c r="AV1393" s="171" t="s">
        <v>113</v>
      </c>
      <c r="AW1393" s="171" t="s">
        <v>93</v>
      </c>
      <c r="AX1393" s="171" t="s">
        <v>111</v>
      </c>
      <c r="AY1393" s="172" t="s">
        <v>188</v>
      </c>
    </row>
    <row r="1394" spans="2:51" s="171" customFormat="1">
      <c r="B1394" s="170"/>
      <c r="D1394" s="167" t="s">
        <v>201</v>
      </c>
      <c r="E1394" s="172" t="s">
        <v>69</v>
      </c>
      <c r="F1394" s="173" t="s">
        <v>2151</v>
      </c>
      <c r="H1394" s="172" t="s">
        <v>69</v>
      </c>
      <c r="I1394" s="241"/>
      <c r="L1394" s="170"/>
      <c r="M1394" s="174"/>
      <c r="N1394" s="175"/>
      <c r="O1394" s="175"/>
      <c r="P1394" s="175"/>
      <c r="Q1394" s="175"/>
      <c r="R1394" s="175"/>
      <c r="S1394" s="175"/>
      <c r="T1394" s="176"/>
      <c r="AT1394" s="172" t="s">
        <v>201</v>
      </c>
      <c r="AU1394" s="172" t="s">
        <v>115</v>
      </c>
      <c r="AV1394" s="171" t="s">
        <v>113</v>
      </c>
      <c r="AW1394" s="171" t="s">
        <v>93</v>
      </c>
      <c r="AX1394" s="171" t="s">
        <v>111</v>
      </c>
      <c r="AY1394" s="172" t="s">
        <v>188</v>
      </c>
    </row>
    <row r="1395" spans="2:51" s="171" customFormat="1">
      <c r="B1395" s="170"/>
      <c r="D1395" s="167" t="s">
        <v>201</v>
      </c>
      <c r="E1395" s="172" t="s">
        <v>69</v>
      </c>
      <c r="F1395" s="173" t="s">
        <v>478</v>
      </c>
      <c r="H1395" s="172" t="s">
        <v>69</v>
      </c>
      <c r="I1395" s="241"/>
      <c r="L1395" s="170"/>
      <c r="M1395" s="174"/>
      <c r="N1395" s="175"/>
      <c r="O1395" s="175"/>
      <c r="P1395" s="175"/>
      <c r="Q1395" s="175"/>
      <c r="R1395" s="175"/>
      <c r="S1395" s="175"/>
      <c r="T1395" s="176"/>
      <c r="AT1395" s="172" t="s">
        <v>201</v>
      </c>
      <c r="AU1395" s="172" t="s">
        <v>115</v>
      </c>
      <c r="AV1395" s="171" t="s">
        <v>113</v>
      </c>
      <c r="AW1395" s="171" t="s">
        <v>93</v>
      </c>
      <c r="AX1395" s="171" t="s">
        <v>111</v>
      </c>
      <c r="AY1395" s="172" t="s">
        <v>188</v>
      </c>
    </row>
    <row r="1396" spans="2:51" s="171" customFormat="1" ht="27">
      <c r="B1396" s="170"/>
      <c r="D1396" s="167" t="s">
        <v>201</v>
      </c>
      <c r="E1396" s="172" t="s">
        <v>69</v>
      </c>
      <c r="F1396" s="173" t="s">
        <v>2469</v>
      </c>
      <c r="H1396" s="172" t="s">
        <v>69</v>
      </c>
      <c r="I1396" s="241"/>
      <c r="L1396" s="170"/>
      <c r="M1396" s="174"/>
      <c r="N1396" s="175"/>
      <c r="O1396" s="175"/>
      <c r="P1396" s="175"/>
      <c r="Q1396" s="175"/>
      <c r="R1396" s="175"/>
      <c r="S1396" s="175"/>
      <c r="T1396" s="176"/>
      <c r="AT1396" s="172" t="s">
        <v>201</v>
      </c>
      <c r="AU1396" s="172" t="s">
        <v>115</v>
      </c>
      <c r="AV1396" s="171" t="s">
        <v>113</v>
      </c>
      <c r="AW1396" s="171" t="s">
        <v>93</v>
      </c>
      <c r="AX1396" s="171" t="s">
        <v>111</v>
      </c>
      <c r="AY1396" s="172" t="s">
        <v>188</v>
      </c>
    </row>
    <row r="1397" spans="2:51" s="171" customFormat="1">
      <c r="B1397" s="170"/>
      <c r="D1397" s="167" t="s">
        <v>201</v>
      </c>
      <c r="E1397" s="172" t="s">
        <v>69</v>
      </c>
      <c r="F1397" s="173" t="s">
        <v>659</v>
      </c>
      <c r="H1397" s="172" t="s">
        <v>69</v>
      </c>
      <c r="I1397" s="241"/>
      <c r="L1397" s="170"/>
      <c r="M1397" s="174"/>
      <c r="N1397" s="175"/>
      <c r="O1397" s="175"/>
      <c r="P1397" s="175"/>
      <c r="Q1397" s="175"/>
      <c r="R1397" s="175"/>
      <c r="S1397" s="175"/>
      <c r="T1397" s="176"/>
      <c r="AT1397" s="172" t="s">
        <v>201</v>
      </c>
      <c r="AU1397" s="172" t="s">
        <v>115</v>
      </c>
      <c r="AV1397" s="171" t="s">
        <v>113</v>
      </c>
      <c r="AW1397" s="171" t="s">
        <v>93</v>
      </c>
      <c r="AX1397" s="171" t="s">
        <v>111</v>
      </c>
      <c r="AY1397" s="172" t="s">
        <v>188</v>
      </c>
    </row>
    <row r="1398" spans="2:51" s="171" customFormat="1">
      <c r="B1398" s="170"/>
      <c r="D1398" s="167" t="s">
        <v>201</v>
      </c>
      <c r="E1398" s="172" t="s">
        <v>69</v>
      </c>
      <c r="F1398" s="173" t="s">
        <v>2524</v>
      </c>
      <c r="H1398" s="172" t="s">
        <v>69</v>
      </c>
      <c r="I1398" s="241"/>
      <c r="L1398" s="170"/>
      <c r="M1398" s="174"/>
      <c r="N1398" s="175"/>
      <c r="O1398" s="175"/>
      <c r="P1398" s="175"/>
      <c r="Q1398" s="175"/>
      <c r="R1398" s="175"/>
      <c r="S1398" s="175"/>
      <c r="T1398" s="176"/>
      <c r="AT1398" s="172" t="s">
        <v>201</v>
      </c>
      <c r="AU1398" s="172" t="s">
        <v>115</v>
      </c>
      <c r="AV1398" s="171" t="s">
        <v>113</v>
      </c>
      <c r="AW1398" s="171" t="s">
        <v>93</v>
      </c>
      <c r="AX1398" s="171" t="s">
        <v>111</v>
      </c>
      <c r="AY1398" s="172" t="s">
        <v>188</v>
      </c>
    </row>
    <row r="1399" spans="2:51" s="178" customFormat="1">
      <c r="B1399" s="177"/>
      <c r="D1399" s="167" t="s">
        <v>201</v>
      </c>
      <c r="E1399" s="179" t="s">
        <v>69</v>
      </c>
      <c r="F1399" s="180" t="s">
        <v>2495</v>
      </c>
      <c r="H1399" s="181">
        <v>4</v>
      </c>
      <c r="I1399" s="242"/>
      <c r="L1399" s="177"/>
      <c r="M1399" s="182"/>
      <c r="N1399" s="183"/>
      <c r="O1399" s="183"/>
      <c r="P1399" s="183"/>
      <c r="Q1399" s="183"/>
      <c r="R1399" s="183"/>
      <c r="S1399" s="183"/>
      <c r="T1399" s="184"/>
      <c r="AT1399" s="179" t="s">
        <v>201</v>
      </c>
      <c r="AU1399" s="179" t="s">
        <v>115</v>
      </c>
      <c r="AV1399" s="178" t="s">
        <v>115</v>
      </c>
      <c r="AW1399" s="178" t="s">
        <v>93</v>
      </c>
      <c r="AX1399" s="178" t="s">
        <v>111</v>
      </c>
      <c r="AY1399" s="179" t="s">
        <v>188</v>
      </c>
    </row>
    <row r="1400" spans="2:51" s="194" customFormat="1">
      <c r="B1400" s="193"/>
      <c r="D1400" s="167" t="s">
        <v>201</v>
      </c>
      <c r="E1400" s="195" t="s">
        <v>69</v>
      </c>
      <c r="F1400" s="196" t="s">
        <v>253</v>
      </c>
      <c r="H1400" s="197">
        <v>4</v>
      </c>
      <c r="I1400" s="244"/>
      <c r="L1400" s="193"/>
      <c r="M1400" s="198"/>
      <c r="N1400" s="199"/>
      <c r="O1400" s="199"/>
      <c r="P1400" s="199"/>
      <c r="Q1400" s="199"/>
      <c r="R1400" s="199"/>
      <c r="S1400" s="199"/>
      <c r="T1400" s="200"/>
      <c r="AT1400" s="195" t="s">
        <v>201</v>
      </c>
      <c r="AU1400" s="195" t="s">
        <v>115</v>
      </c>
      <c r="AV1400" s="194" t="s">
        <v>228</v>
      </c>
      <c r="AW1400" s="194" t="s">
        <v>93</v>
      </c>
      <c r="AX1400" s="194" t="s">
        <v>111</v>
      </c>
      <c r="AY1400" s="195" t="s">
        <v>188</v>
      </c>
    </row>
    <row r="1401" spans="2:51" s="178" customFormat="1">
      <c r="B1401" s="177"/>
      <c r="D1401" s="167" t="s">
        <v>201</v>
      </c>
      <c r="E1401" s="179" t="s">
        <v>69</v>
      </c>
      <c r="F1401" s="180" t="s">
        <v>69</v>
      </c>
      <c r="H1401" s="181">
        <v>0</v>
      </c>
      <c r="I1401" s="242"/>
      <c r="L1401" s="177"/>
      <c r="M1401" s="182"/>
      <c r="N1401" s="183"/>
      <c r="O1401" s="183"/>
      <c r="P1401" s="183"/>
      <c r="Q1401" s="183"/>
      <c r="R1401" s="183"/>
      <c r="S1401" s="183"/>
      <c r="T1401" s="184"/>
      <c r="AT1401" s="179" t="s">
        <v>201</v>
      </c>
      <c r="AU1401" s="179" t="s">
        <v>115</v>
      </c>
      <c r="AV1401" s="178" t="s">
        <v>115</v>
      </c>
      <c r="AW1401" s="178" t="s">
        <v>93</v>
      </c>
      <c r="AX1401" s="178" t="s">
        <v>111</v>
      </c>
      <c r="AY1401" s="179" t="s">
        <v>188</v>
      </c>
    </row>
    <row r="1402" spans="2:51" s="171" customFormat="1">
      <c r="B1402" s="170"/>
      <c r="D1402" s="167" t="s">
        <v>201</v>
      </c>
      <c r="E1402" s="172" t="s">
        <v>69</v>
      </c>
      <c r="F1402" s="173" t="s">
        <v>2307</v>
      </c>
      <c r="H1402" s="172" t="s">
        <v>69</v>
      </c>
      <c r="I1402" s="241"/>
      <c r="L1402" s="170"/>
      <c r="M1402" s="174"/>
      <c r="N1402" s="175"/>
      <c r="O1402" s="175"/>
      <c r="P1402" s="175"/>
      <c r="Q1402" s="175"/>
      <c r="R1402" s="175"/>
      <c r="S1402" s="175"/>
      <c r="T1402" s="176"/>
      <c r="AT1402" s="172" t="s">
        <v>201</v>
      </c>
      <c r="AU1402" s="172" t="s">
        <v>115</v>
      </c>
      <c r="AV1402" s="171" t="s">
        <v>113</v>
      </c>
      <c r="AW1402" s="171" t="s">
        <v>93</v>
      </c>
      <c r="AX1402" s="171" t="s">
        <v>111</v>
      </c>
      <c r="AY1402" s="172" t="s">
        <v>188</v>
      </c>
    </row>
    <row r="1403" spans="2:51" s="171" customFormat="1">
      <c r="B1403" s="170"/>
      <c r="D1403" s="167" t="s">
        <v>201</v>
      </c>
      <c r="E1403" s="172" t="s">
        <v>69</v>
      </c>
      <c r="F1403" s="173" t="s">
        <v>659</v>
      </c>
      <c r="H1403" s="172" t="s">
        <v>69</v>
      </c>
      <c r="I1403" s="241"/>
      <c r="L1403" s="170"/>
      <c r="M1403" s="174"/>
      <c r="N1403" s="175"/>
      <c r="O1403" s="175"/>
      <c r="P1403" s="175"/>
      <c r="Q1403" s="175"/>
      <c r="R1403" s="175"/>
      <c r="S1403" s="175"/>
      <c r="T1403" s="176"/>
      <c r="AT1403" s="172" t="s">
        <v>201</v>
      </c>
      <c r="AU1403" s="172" t="s">
        <v>115</v>
      </c>
      <c r="AV1403" s="171" t="s">
        <v>113</v>
      </c>
      <c r="AW1403" s="171" t="s">
        <v>93</v>
      </c>
      <c r="AX1403" s="171" t="s">
        <v>111</v>
      </c>
      <c r="AY1403" s="172" t="s">
        <v>188</v>
      </c>
    </row>
    <row r="1404" spans="2:51" s="171" customFormat="1">
      <c r="B1404" s="170"/>
      <c r="D1404" s="167" t="s">
        <v>201</v>
      </c>
      <c r="E1404" s="172" t="s">
        <v>69</v>
      </c>
      <c r="F1404" s="173" t="s">
        <v>2525</v>
      </c>
      <c r="H1404" s="172" t="s">
        <v>69</v>
      </c>
      <c r="I1404" s="241"/>
      <c r="L1404" s="170"/>
      <c r="M1404" s="174"/>
      <c r="N1404" s="175"/>
      <c r="O1404" s="175"/>
      <c r="P1404" s="175"/>
      <c r="Q1404" s="175"/>
      <c r="R1404" s="175"/>
      <c r="S1404" s="175"/>
      <c r="T1404" s="176"/>
      <c r="AT1404" s="172" t="s">
        <v>201</v>
      </c>
      <c r="AU1404" s="172" t="s">
        <v>115</v>
      </c>
      <c r="AV1404" s="171" t="s">
        <v>113</v>
      </c>
      <c r="AW1404" s="171" t="s">
        <v>93</v>
      </c>
      <c r="AX1404" s="171" t="s">
        <v>111</v>
      </c>
      <c r="AY1404" s="172" t="s">
        <v>188</v>
      </c>
    </row>
    <row r="1405" spans="2:51" s="178" customFormat="1">
      <c r="B1405" s="177"/>
      <c r="D1405" s="167" t="s">
        <v>201</v>
      </c>
      <c r="E1405" s="179" t="s">
        <v>69</v>
      </c>
      <c r="F1405" s="180" t="s">
        <v>2497</v>
      </c>
      <c r="H1405" s="181">
        <v>12</v>
      </c>
      <c r="I1405" s="242"/>
      <c r="L1405" s="177"/>
      <c r="M1405" s="182"/>
      <c r="N1405" s="183"/>
      <c r="O1405" s="183"/>
      <c r="P1405" s="183"/>
      <c r="Q1405" s="183"/>
      <c r="R1405" s="183"/>
      <c r="S1405" s="183"/>
      <c r="T1405" s="184"/>
      <c r="AT1405" s="179" t="s">
        <v>201</v>
      </c>
      <c r="AU1405" s="179" t="s">
        <v>115</v>
      </c>
      <c r="AV1405" s="178" t="s">
        <v>115</v>
      </c>
      <c r="AW1405" s="178" t="s">
        <v>93</v>
      </c>
      <c r="AX1405" s="178" t="s">
        <v>111</v>
      </c>
      <c r="AY1405" s="179" t="s">
        <v>188</v>
      </c>
    </row>
    <row r="1406" spans="2:51" s="194" customFormat="1">
      <c r="B1406" s="193"/>
      <c r="D1406" s="167" t="s">
        <v>201</v>
      </c>
      <c r="E1406" s="195" t="s">
        <v>69</v>
      </c>
      <c r="F1406" s="196" t="s">
        <v>253</v>
      </c>
      <c r="H1406" s="197">
        <v>12</v>
      </c>
      <c r="I1406" s="244"/>
      <c r="L1406" s="193"/>
      <c r="M1406" s="198"/>
      <c r="N1406" s="199"/>
      <c r="O1406" s="199"/>
      <c r="P1406" s="199"/>
      <c r="Q1406" s="199"/>
      <c r="R1406" s="199"/>
      <c r="S1406" s="199"/>
      <c r="T1406" s="200"/>
      <c r="AT1406" s="195" t="s">
        <v>201</v>
      </c>
      <c r="AU1406" s="195" t="s">
        <v>115</v>
      </c>
      <c r="AV1406" s="194" t="s">
        <v>228</v>
      </c>
      <c r="AW1406" s="194" t="s">
        <v>93</v>
      </c>
      <c r="AX1406" s="194" t="s">
        <v>111</v>
      </c>
      <c r="AY1406" s="195" t="s">
        <v>188</v>
      </c>
    </row>
    <row r="1407" spans="2:51" s="178" customFormat="1">
      <c r="B1407" s="177"/>
      <c r="D1407" s="167" t="s">
        <v>201</v>
      </c>
      <c r="E1407" s="179" t="s">
        <v>69</v>
      </c>
      <c r="F1407" s="180" t="s">
        <v>69</v>
      </c>
      <c r="H1407" s="181">
        <v>0</v>
      </c>
      <c r="I1407" s="242"/>
      <c r="L1407" s="177"/>
      <c r="M1407" s="182"/>
      <c r="N1407" s="183"/>
      <c r="O1407" s="183"/>
      <c r="P1407" s="183"/>
      <c r="Q1407" s="183"/>
      <c r="R1407" s="183"/>
      <c r="S1407" s="183"/>
      <c r="T1407" s="184"/>
      <c r="AT1407" s="179" t="s">
        <v>201</v>
      </c>
      <c r="AU1407" s="179" t="s">
        <v>115</v>
      </c>
      <c r="AV1407" s="178" t="s">
        <v>115</v>
      </c>
      <c r="AW1407" s="178" t="s">
        <v>93</v>
      </c>
      <c r="AX1407" s="178" t="s">
        <v>111</v>
      </c>
      <c r="AY1407" s="179" t="s">
        <v>188</v>
      </c>
    </row>
    <row r="1408" spans="2:51" s="171" customFormat="1">
      <c r="B1408" s="170"/>
      <c r="D1408" s="167" t="s">
        <v>201</v>
      </c>
      <c r="E1408" s="172" t="s">
        <v>69</v>
      </c>
      <c r="F1408" s="173" t="s">
        <v>2310</v>
      </c>
      <c r="H1408" s="172" t="s">
        <v>69</v>
      </c>
      <c r="I1408" s="241"/>
      <c r="L1408" s="170"/>
      <c r="M1408" s="174"/>
      <c r="N1408" s="175"/>
      <c r="O1408" s="175"/>
      <c r="P1408" s="175"/>
      <c r="Q1408" s="175"/>
      <c r="R1408" s="175"/>
      <c r="S1408" s="175"/>
      <c r="T1408" s="176"/>
      <c r="AT1408" s="172" t="s">
        <v>201</v>
      </c>
      <c r="AU1408" s="172" t="s">
        <v>115</v>
      </c>
      <c r="AV1408" s="171" t="s">
        <v>113</v>
      </c>
      <c r="AW1408" s="171" t="s">
        <v>93</v>
      </c>
      <c r="AX1408" s="171" t="s">
        <v>111</v>
      </c>
      <c r="AY1408" s="172" t="s">
        <v>188</v>
      </c>
    </row>
    <row r="1409" spans="2:65" s="171" customFormat="1">
      <c r="B1409" s="170"/>
      <c r="D1409" s="167" t="s">
        <v>201</v>
      </c>
      <c r="E1409" s="172" t="s">
        <v>69</v>
      </c>
      <c r="F1409" s="173" t="s">
        <v>659</v>
      </c>
      <c r="H1409" s="172" t="s">
        <v>69</v>
      </c>
      <c r="I1409" s="241"/>
      <c r="L1409" s="170"/>
      <c r="M1409" s="174"/>
      <c r="N1409" s="175"/>
      <c r="O1409" s="175"/>
      <c r="P1409" s="175"/>
      <c r="Q1409" s="175"/>
      <c r="R1409" s="175"/>
      <c r="S1409" s="175"/>
      <c r="T1409" s="176"/>
      <c r="AT1409" s="172" t="s">
        <v>201</v>
      </c>
      <c r="AU1409" s="172" t="s">
        <v>115</v>
      </c>
      <c r="AV1409" s="171" t="s">
        <v>113</v>
      </c>
      <c r="AW1409" s="171" t="s">
        <v>93</v>
      </c>
      <c r="AX1409" s="171" t="s">
        <v>111</v>
      </c>
      <c r="AY1409" s="172" t="s">
        <v>188</v>
      </c>
    </row>
    <row r="1410" spans="2:65" s="171" customFormat="1">
      <c r="B1410" s="170"/>
      <c r="D1410" s="167" t="s">
        <v>201</v>
      </c>
      <c r="E1410" s="172" t="s">
        <v>69</v>
      </c>
      <c r="F1410" s="173" t="s">
        <v>2524</v>
      </c>
      <c r="H1410" s="172" t="s">
        <v>69</v>
      </c>
      <c r="I1410" s="241"/>
      <c r="L1410" s="170"/>
      <c r="M1410" s="174"/>
      <c r="N1410" s="175"/>
      <c r="O1410" s="175"/>
      <c r="P1410" s="175"/>
      <c r="Q1410" s="175"/>
      <c r="R1410" s="175"/>
      <c r="S1410" s="175"/>
      <c r="T1410" s="176"/>
      <c r="AT1410" s="172" t="s">
        <v>201</v>
      </c>
      <c r="AU1410" s="172" t="s">
        <v>115</v>
      </c>
      <c r="AV1410" s="171" t="s">
        <v>113</v>
      </c>
      <c r="AW1410" s="171" t="s">
        <v>93</v>
      </c>
      <c r="AX1410" s="171" t="s">
        <v>111</v>
      </c>
      <c r="AY1410" s="172" t="s">
        <v>188</v>
      </c>
    </row>
    <row r="1411" spans="2:65" s="178" customFormat="1">
      <c r="B1411" s="177"/>
      <c r="D1411" s="167" t="s">
        <v>201</v>
      </c>
      <c r="E1411" s="179" t="s">
        <v>69</v>
      </c>
      <c r="F1411" s="180" t="s">
        <v>2495</v>
      </c>
      <c r="H1411" s="181">
        <v>4</v>
      </c>
      <c r="I1411" s="242"/>
      <c r="L1411" s="177"/>
      <c r="M1411" s="182"/>
      <c r="N1411" s="183"/>
      <c r="O1411" s="183"/>
      <c r="P1411" s="183"/>
      <c r="Q1411" s="183"/>
      <c r="R1411" s="183"/>
      <c r="S1411" s="183"/>
      <c r="T1411" s="184"/>
      <c r="AT1411" s="179" t="s">
        <v>201</v>
      </c>
      <c r="AU1411" s="179" t="s">
        <v>115</v>
      </c>
      <c r="AV1411" s="178" t="s">
        <v>115</v>
      </c>
      <c r="AW1411" s="178" t="s">
        <v>93</v>
      </c>
      <c r="AX1411" s="178" t="s">
        <v>111</v>
      </c>
      <c r="AY1411" s="179" t="s">
        <v>188</v>
      </c>
    </row>
    <row r="1412" spans="2:65" s="194" customFormat="1">
      <c r="B1412" s="193"/>
      <c r="D1412" s="167" t="s">
        <v>201</v>
      </c>
      <c r="E1412" s="195" t="s">
        <v>69</v>
      </c>
      <c r="F1412" s="196" t="s">
        <v>253</v>
      </c>
      <c r="H1412" s="197">
        <v>4</v>
      </c>
      <c r="I1412" s="244"/>
      <c r="L1412" s="193"/>
      <c r="M1412" s="198"/>
      <c r="N1412" s="199"/>
      <c r="O1412" s="199"/>
      <c r="P1412" s="199"/>
      <c r="Q1412" s="199"/>
      <c r="R1412" s="199"/>
      <c r="S1412" s="199"/>
      <c r="T1412" s="200"/>
      <c r="AT1412" s="195" t="s">
        <v>201</v>
      </c>
      <c r="AU1412" s="195" t="s">
        <v>115</v>
      </c>
      <c r="AV1412" s="194" t="s">
        <v>228</v>
      </c>
      <c r="AW1412" s="194" t="s">
        <v>93</v>
      </c>
      <c r="AX1412" s="194" t="s">
        <v>111</v>
      </c>
      <c r="AY1412" s="195" t="s">
        <v>188</v>
      </c>
    </row>
    <row r="1413" spans="2:65" s="186" customFormat="1">
      <c r="B1413" s="185"/>
      <c r="D1413" s="167" t="s">
        <v>201</v>
      </c>
      <c r="E1413" s="187" t="s">
        <v>69</v>
      </c>
      <c r="F1413" s="188" t="s">
        <v>210</v>
      </c>
      <c r="H1413" s="189">
        <v>20</v>
      </c>
      <c r="I1413" s="243"/>
      <c r="L1413" s="185"/>
      <c r="M1413" s="190"/>
      <c r="N1413" s="191"/>
      <c r="O1413" s="191"/>
      <c r="P1413" s="191"/>
      <c r="Q1413" s="191"/>
      <c r="R1413" s="191"/>
      <c r="S1413" s="191"/>
      <c r="T1413" s="192"/>
      <c r="AT1413" s="187" t="s">
        <v>201</v>
      </c>
      <c r="AU1413" s="187" t="s">
        <v>115</v>
      </c>
      <c r="AV1413" s="186" t="s">
        <v>195</v>
      </c>
      <c r="AW1413" s="186" t="s">
        <v>93</v>
      </c>
      <c r="AX1413" s="186" t="s">
        <v>113</v>
      </c>
      <c r="AY1413" s="187" t="s">
        <v>188</v>
      </c>
    </row>
    <row r="1414" spans="2:65" s="101" customFormat="1" ht="16.5" customHeight="1">
      <c r="B1414" s="86"/>
      <c r="C1414" s="87" t="s">
        <v>826</v>
      </c>
      <c r="D1414" s="87" t="s">
        <v>190</v>
      </c>
      <c r="E1414" s="88" t="s">
        <v>734</v>
      </c>
      <c r="F1414" s="89" t="s">
        <v>735</v>
      </c>
      <c r="G1414" s="90" t="s">
        <v>304</v>
      </c>
      <c r="H1414" s="91">
        <v>20</v>
      </c>
      <c r="I1414" s="238"/>
      <c r="J1414" s="92">
        <f>ROUND(I1414*H1414,2)</f>
        <v>0</v>
      </c>
      <c r="K1414" s="89" t="s">
        <v>194</v>
      </c>
      <c r="L1414" s="61"/>
      <c r="M1414" s="239" t="s">
        <v>69</v>
      </c>
      <c r="N1414" s="164" t="s">
        <v>100</v>
      </c>
      <c r="O1414" s="100"/>
      <c r="P1414" s="165">
        <f>O1414*H1414</f>
        <v>0</v>
      </c>
      <c r="Q1414" s="165">
        <v>3.8850000000000003E-2</v>
      </c>
      <c r="R1414" s="165">
        <f>Q1414*H1414</f>
        <v>0.77700000000000002</v>
      </c>
      <c r="S1414" s="165">
        <v>0</v>
      </c>
      <c r="T1414" s="166">
        <f>S1414*H1414</f>
        <v>0</v>
      </c>
      <c r="AR1414" s="55" t="s">
        <v>195</v>
      </c>
      <c r="AT1414" s="55" t="s">
        <v>190</v>
      </c>
      <c r="AU1414" s="55" t="s">
        <v>115</v>
      </c>
      <c r="AY1414" s="55" t="s">
        <v>188</v>
      </c>
      <c r="BE1414" s="93">
        <f>IF(N1414="základní",J1414,0)</f>
        <v>0</v>
      </c>
      <c r="BF1414" s="93">
        <f>IF(N1414="snížená",J1414,0)</f>
        <v>0</v>
      </c>
      <c r="BG1414" s="93">
        <f>IF(N1414="zákl. přenesená",J1414,0)</f>
        <v>0</v>
      </c>
      <c r="BH1414" s="93">
        <f>IF(N1414="sníž. přenesená",J1414,0)</f>
        <v>0</v>
      </c>
      <c r="BI1414" s="93">
        <f>IF(N1414="nulová",J1414,0)</f>
        <v>0</v>
      </c>
      <c r="BJ1414" s="55" t="s">
        <v>113</v>
      </c>
      <c r="BK1414" s="93">
        <f>ROUND(I1414*H1414,2)</f>
        <v>0</v>
      </c>
      <c r="BL1414" s="55" t="s">
        <v>195</v>
      </c>
      <c r="BM1414" s="55" t="s">
        <v>2531</v>
      </c>
    </row>
    <row r="1415" spans="2:65" s="101" customFormat="1">
      <c r="B1415" s="61"/>
      <c r="D1415" s="167" t="s">
        <v>197</v>
      </c>
      <c r="F1415" s="168" t="s">
        <v>737</v>
      </c>
      <c r="I1415" s="240"/>
      <c r="L1415" s="61"/>
      <c r="M1415" s="94"/>
      <c r="N1415" s="100"/>
      <c r="O1415" s="100"/>
      <c r="P1415" s="100"/>
      <c r="Q1415" s="100"/>
      <c r="R1415" s="100"/>
      <c r="S1415" s="100"/>
      <c r="T1415" s="69"/>
      <c r="AT1415" s="55" t="s">
        <v>197</v>
      </c>
      <c r="AU1415" s="55" t="s">
        <v>115</v>
      </c>
    </row>
    <row r="1416" spans="2:65" s="101" customFormat="1" ht="135">
      <c r="B1416" s="61"/>
      <c r="D1416" s="167" t="s">
        <v>199</v>
      </c>
      <c r="F1416" s="169" t="s">
        <v>738</v>
      </c>
      <c r="I1416" s="240"/>
      <c r="L1416" s="61"/>
      <c r="M1416" s="94"/>
      <c r="N1416" s="100"/>
      <c r="O1416" s="100"/>
      <c r="P1416" s="100"/>
      <c r="Q1416" s="100"/>
      <c r="R1416" s="100"/>
      <c r="S1416" s="100"/>
      <c r="T1416" s="69"/>
      <c r="AT1416" s="55" t="s">
        <v>199</v>
      </c>
      <c r="AU1416" s="55" t="s">
        <v>115</v>
      </c>
    </row>
    <row r="1417" spans="2:65" s="101" customFormat="1" ht="67.5">
      <c r="B1417" s="61"/>
      <c r="D1417" s="167" t="s">
        <v>452</v>
      </c>
      <c r="F1417" s="169" t="s">
        <v>739</v>
      </c>
      <c r="I1417" s="240"/>
      <c r="L1417" s="61"/>
      <c r="M1417" s="94"/>
      <c r="N1417" s="100"/>
      <c r="O1417" s="100"/>
      <c r="P1417" s="100"/>
      <c r="Q1417" s="100"/>
      <c r="R1417" s="100"/>
      <c r="S1417" s="100"/>
      <c r="T1417" s="69"/>
      <c r="AT1417" s="55" t="s">
        <v>452</v>
      </c>
      <c r="AU1417" s="55" t="s">
        <v>115</v>
      </c>
    </row>
    <row r="1418" spans="2:65" s="171" customFormat="1">
      <c r="B1418" s="170"/>
      <c r="D1418" s="167" t="s">
        <v>201</v>
      </c>
      <c r="E1418" s="172" t="s">
        <v>69</v>
      </c>
      <c r="F1418" s="173" t="s">
        <v>202</v>
      </c>
      <c r="H1418" s="172" t="s">
        <v>69</v>
      </c>
      <c r="I1418" s="241"/>
      <c r="L1418" s="170"/>
      <c r="M1418" s="174"/>
      <c r="N1418" s="175"/>
      <c r="O1418" s="175"/>
      <c r="P1418" s="175"/>
      <c r="Q1418" s="175"/>
      <c r="R1418" s="175"/>
      <c r="S1418" s="175"/>
      <c r="T1418" s="176"/>
      <c r="AT1418" s="172" t="s">
        <v>201</v>
      </c>
      <c r="AU1418" s="172" t="s">
        <v>115</v>
      </c>
      <c r="AV1418" s="171" t="s">
        <v>113</v>
      </c>
      <c r="AW1418" s="171" t="s">
        <v>93</v>
      </c>
      <c r="AX1418" s="171" t="s">
        <v>111</v>
      </c>
      <c r="AY1418" s="172" t="s">
        <v>188</v>
      </c>
    </row>
    <row r="1419" spans="2:65" s="171" customFormat="1">
      <c r="B1419" s="170"/>
      <c r="D1419" s="167" t="s">
        <v>201</v>
      </c>
      <c r="E1419" s="172" t="s">
        <v>69</v>
      </c>
      <c r="F1419" s="173" t="s">
        <v>2150</v>
      </c>
      <c r="H1419" s="172" t="s">
        <v>69</v>
      </c>
      <c r="I1419" s="241"/>
      <c r="L1419" s="170"/>
      <c r="M1419" s="174"/>
      <c r="N1419" s="175"/>
      <c r="O1419" s="175"/>
      <c r="P1419" s="175"/>
      <c r="Q1419" s="175"/>
      <c r="R1419" s="175"/>
      <c r="S1419" s="175"/>
      <c r="T1419" s="176"/>
      <c r="AT1419" s="172" t="s">
        <v>201</v>
      </c>
      <c r="AU1419" s="172" t="s">
        <v>115</v>
      </c>
      <c r="AV1419" s="171" t="s">
        <v>113</v>
      </c>
      <c r="AW1419" s="171" t="s">
        <v>93</v>
      </c>
      <c r="AX1419" s="171" t="s">
        <v>111</v>
      </c>
      <c r="AY1419" s="172" t="s">
        <v>188</v>
      </c>
    </row>
    <row r="1420" spans="2:65" s="171" customFormat="1">
      <c r="B1420" s="170"/>
      <c r="D1420" s="167" t="s">
        <v>201</v>
      </c>
      <c r="E1420" s="172" t="s">
        <v>69</v>
      </c>
      <c r="F1420" s="173" t="s">
        <v>2151</v>
      </c>
      <c r="H1420" s="172" t="s">
        <v>69</v>
      </c>
      <c r="I1420" s="241"/>
      <c r="L1420" s="170"/>
      <c r="M1420" s="174"/>
      <c r="N1420" s="175"/>
      <c r="O1420" s="175"/>
      <c r="P1420" s="175"/>
      <c r="Q1420" s="175"/>
      <c r="R1420" s="175"/>
      <c r="S1420" s="175"/>
      <c r="T1420" s="176"/>
      <c r="AT1420" s="172" t="s">
        <v>201</v>
      </c>
      <c r="AU1420" s="172" t="s">
        <v>115</v>
      </c>
      <c r="AV1420" s="171" t="s">
        <v>113</v>
      </c>
      <c r="AW1420" s="171" t="s">
        <v>93</v>
      </c>
      <c r="AX1420" s="171" t="s">
        <v>111</v>
      </c>
      <c r="AY1420" s="172" t="s">
        <v>188</v>
      </c>
    </row>
    <row r="1421" spans="2:65" s="171" customFormat="1">
      <c r="B1421" s="170"/>
      <c r="D1421" s="167" t="s">
        <v>201</v>
      </c>
      <c r="E1421" s="172" t="s">
        <v>69</v>
      </c>
      <c r="F1421" s="173" t="s">
        <v>478</v>
      </c>
      <c r="H1421" s="172" t="s">
        <v>69</v>
      </c>
      <c r="I1421" s="241"/>
      <c r="L1421" s="170"/>
      <c r="M1421" s="174"/>
      <c r="N1421" s="175"/>
      <c r="O1421" s="175"/>
      <c r="P1421" s="175"/>
      <c r="Q1421" s="175"/>
      <c r="R1421" s="175"/>
      <c r="S1421" s="175"/>
      <c r="T1421" s="176"/>
      <c r="AT1421" s="172" t="s">
        <v>201</v>
      </c>
      <c r="AU1421" s="172" t="s">
        <v>115</v>
      </c>
      <c r="AV1421" s="171" t="s">
        <v>113</v>
      </c>
      <c r="AW1421" s="171" t="s">
        <v>93</v>
      </c>
      <c r="AX1421" s="171" t="s">
        <v>111</v>
      </c>
      <c r="AY1421" s="172" t="s">
        <v>188</v>
      </c>
    </row>
    <row r="1422" spans="2:65" s="171" customFormat="1" ht="27">
      <c r="B1422" s="170"/>
      <c r="D1422" s="167" t="s">
        <v>201</v>
      </c>
      <c r="E1422" s="172" t="s">
        <v>69</v>
      </c>
      <c r="F1422" s="173" t="s">
        <v>2469</v>
      </c>
      <c r="H1422" s="172" t="s">
        <v>69</v>
      </c>
      <c r="I1422" s="241"/>
      <c r="L1422" s="170"/>
      <c r="M1422" s="174"/>
      <c r="N1422" s="175"/>
      <c r="O1422" s="175"/>
      <c r="P1422" s="175"/>
      <c r="Q1422" s="175"/>
      <c r="R1422" s="175"/>
      <c r="S1422" s="175"/>
      <c r="T1422" s="176"/>
      <c r="AT1422" s="172" t="s">
        <v>201</v>
      </c>
      <c r="AU1422" s="172" t="s">
        <v>115</v>
      </c>
      <c r="AV1422" s="171" t="s">
        <v>113</v>
      </c>
      <c r="AW1422" s="171" t="s">
        <v>93</v>
      </c>
      <c r="AX1422" s="171" t="s">
        <v>111</v>
      </c>
      <c r="AY1422" s="172" t="s">
        <v>188</v>
      </c>
    </row>
    <row r="1423" spans="2:65" s="171" customFormat="1">
      <c r="B1423" s="170"/>
      <c r="D1423" s="167" t="s">
        <v>201</v>
      </c>
      <c r="E1423" s="172" t="s">
        <v>69</v>
      </c>
      <c r="F1423" s="173" t="s">
        <v>480</v>
      </c>
      <c r="H1423" s="172" t="s">
        <v>69</v>
      </c>
      <c r="I1423" s="241"/>
      <c r="L1423" s="170"/>
      <c r="M1423" s="174"/>
      <c r="N1423" s="175"/>
      <c r="O1423" s="175"/>
      <c r="P1423" s="175"/>
      <c r="Q1423" s="175"/>
      <c r="R1423" s="175"/>
      <c r="S1423" s="175"/>
      <c r="T1423" s="176"/>
      <c r="AT1423" s="172" t="s">
        <v>201</v>
      </c>
      <c r="AU1423" s="172" t="s">
        <v>115</v>
      </c>
      <c r="AV1423" s="171" t="s">
        <v>113</v>
      </c>
      <c r="AW1423" s="171" t="s">
        <v>93</v>
      </c>
      <c r="AX1423" s="171" t="s">
        <v>111</v>
      </c>
      <c r="AY1423" s="172" t="s">
        <v>188</v>
      </c>
    </row>
    <row r="1424" spans="2:65" s="171" customFormat="1">
      <c r="B1424" s="170"/>
      <c r="D1424" s="167" t="s">
        <v>201</v>
      </c>
      <c r="E1424" s="172" t="s">
        <v>69</v>
      </c>
      <c r="F1424" s="173" t="s">
        <v>2532</v>
      </c>
      <c r="H1424" s="172" t="s">
        <v>69</v>
      </c>
      <c r="I1424" s="241"/>
      <c r="L1424" s="170"/>
      <c r="M1424" s="174"/>
      <c r="N1424" s="175"/>
      <c r="O1424" s="175"/>
      <c r="P1424" s="175"/>
      <c r="Q1424" s="175"/>
      <c r="R1424" s="175"/>
      <c r="S1424" s="175"/>
      <c r="T1424" s="176"/>
      <c r="AT1424" s="172" t="s">
        <v>201</v>
      </c>
      <c r="AU1424" s="172" t="s">
        <v>115</v>
      </c>
      <c r="AV1424" s="171" t="s">
        <v>113</v>
      </c>
      <c r="AW1424" s="171" t="s">
        <v>93</v>
      </c>
      <c r="AX1424" s="171" t="s">
        <v>111</v>
      </c>
      <c r="AY1424" s="172" t="s">
        <v>188</v>
      </c>
    </row>
    <row r="1425" spans="2:65" s="178" customFormat="1">
      <c r="B1425" s="177"/>
      <c r="D1425" s="167" t="s">
        <v>201</v>
      </c>
      <c r="E1425" s="179" t="s">
        <v>69</v>
      </c>
      <c r="F1425" s="180" t="s">
        <v>2495</v>
      </c>
      <c r="H1425" s="181">
        <v>4</v>
      </c>
      <c r="I1425" s="242"/>
      <c r="L1425" s="177"/>
      <c r="M1425" s="182"/>
      <c r="N1425" s="183"/>
      <c r="O1425" s="183"/>
      <c r="P1425" s="183"/>
      <c r="Q1425" s="183"/>
      <c r="R1425" s="183"/>
      <c r="S1425" s="183"/>
      <c r="T1425" s="184"/>
      <c r="AT1425" s="179" t="s">
        <v>201</v>
      </c>
      <c r="AU1425" s="179" t="s">
        <v>115</v>
      </c>
      <c r="AV1425" s="178" t="s">
        <v>115</v>
      </c>
      <c r="AW1425" s="178" t="s">
        <v>93</v>
      </c>
      <c r="AX1425" s="178" t="s">
        <v>111</v>
      </c>
      <c r="AY1425" s="179" t="s">
        <v>188</v>
      </c>
    </row>
    <row r="1426" spans="2:65" s="194" customFormat="1">
      <c r="B1426" s="193"/>
      <c r="D1426" s="167" t="s">
        <v>201</v>
      </c>
      <c r="E1426" s="195" t="s">
        <v>69</v>
      </c>
      <c r="F1426" s="196" t="s">
        <v>253</v>
      </c>
      <c r="H1426" s="197">
        <v>4</v>
      </c>
      <c r="I1426" s="244"/>
      <c r="L1426" s="193"/>
      <c r="M1426" s="198"/>
      <c r="N1426" s="199"/>
      <c r="O1426" s="199"/>
      <c r="P1426" s="199"/>
      <c r="Q1426" s="199"/>
      <c r="R1426" s="199"/>
      <c r="S1426" s="199"/>
      <c r="T1426" s="200"/>
      <c r="AT1426" s="195" t="s">
        <v>201</v>
      </c>
      <c r="AU1426" s="195" t="s">
        <v>115</v>
      </c>
      <c r="AV1426" s="194" t="s">
        <v>228</v>
      </c>
      <c r="AW1426" s="194" t="s">
        <v>93</v>
      </c>
      <c r="AX1426" s="194" t="s">
        <v>111</v>
      </c>
      <c r="AY1426" s="195" t="s">
        <v>188</v>
      </c>
    </row>
    <row r="1427" spans="2:65" s="178" customFormat="1">
      <c r="B1427" s="177"/>
      <c r="D1427" s="167" t="s">
        <v>201</v>
      </c>
      <c r="E1427" s="179" t="s">
        <v>69</v>
      </c>
      <c r="F1427" s="180" t="s">
        <v>69</v>
      </c>
      <c r="H1427" s="181">
        <v>0</v>
      </c>
      <c r="I1427" s="242"/>
      <c r="L1427" s="177"/>
      <c r="M1427" s="182"/>
      <c r="N1427" s="183"/>
      <c r="O1427" s="183"/>
      <c r="P1427" s="183"/>
      <c r="Q1427" s="183"/>
      <c r="R1427" s="183"/>
      <c r="S1427" s="183"/>
      <c r="T1427" s="184"/>
      <c r="AT1427" s="179" t="s">
        <v>201</v>
      </c>
      <c r="AU1427" s="179" t="s">
        <v>115</v>
      </c>
      <c r="AV1427" s="178" t="s">
        <v>115</v>
      </c>
      <c r="AW1427" s="178" t="s">
        <v>93</v>
      </c>
      <c r="AX1427" s="178" t="s">
        <v>111</v>
      </c>
      <c r="AY1427" s="179" t="s">
        <v>188</v>
      </c>
    </row>
    <row r="1428" spans="2:65" s="171" customFormat="1">
      <c r="B1428" s="170"/>
      <c r="D1428" s="167" t="s">
        <v>201</v>
      </c>
      <c r="E1428" s="172" t="s">
        <v>69</v>
      </c>
      <c r="F1428" s="173" t="s">
        <v>2307</v>
      </c>
      <c r="H1428" s="172" t="s">
        <v>69</v>
      </c>
      <c r="I1428" s="241"/>
      <c r="L1428" s="170"/>
      <c r="M1428" s="174"/>
      <c r="N1428" s="175"/>
      <c r="O1428" s="175"/>
      <c r="P1428" s="175"/>
      <c r="Q1428" s="175"/>
      <c r="R1428" s="175"/>
      <c r="S1428" s="175"/>
      <c r="T1428" s="176"/>
      <c r="AT1428" s="172" t="s">
        <v>201</v>
      </c>
      <c r="AU1428" s="172" t="s">
        <v>115</v>
      </c>
      <c r="AV1428" s="171" t="s">
        <v>113</v>
      </c>
      <c r="AW1428" s="171" t="s">
        <v>93</v>
      </c>
      <c r="AX1428" s="171" t="s">
        <v>111</v>
      </c>
      <c r="AY1428" s="172" t="s">
        <v>188</v>
      </c>
    </row>
    <row r="1429" spans="2:65" s="171" customFormat="1">
      <c r="B1429" s="170"/>
      <c r="D1429" s="167" t="s">
        <v>201</v>
      </c>
      <c r="E1429" s="172" t="s">
        <v>69</v>
      </c>
      <c r="F1429" s="173" t="s">
        <v>480</v>
      </c>
      <c r="H1429" s="172" t="s">
        <v>69</v>
      </c>
      <c r="I1429" s="241"/>
      <c r="L1429" s="170"/>
      <c r="M1429" s="174"/>
      <c r="N1429" s="175"/>
      <c r="O1429" s="175"/>
      <c r="P1429" s="175"/>
      <c r="Q1429" s="175"/>
      <c r="R1429" s="175"/>
      <c r="S1429" s="175"/>
      <c r="T1429" s="176"/>
      <c r="AT1429" s="172" t="s">
        <v>201</v>
      </c>
      <c r="AU1429" s="172" t="s">
        <v>115</v>
      </c>
      <c r="AV1429" s="171" t="s">
        <v>113</v>
      </c>
      <c r="AW1429" s="171" t="s">
        <v>93</v>
      </c>
      <c r="AX1429" s="171" t="s">
        <v>111</v>
      </c>
      <c r="AY1429" s="172" t="s">
        <v>188</v>
      </c>
    </row>
    <row r="1430" spans="2:65" s="171" customFormat="1">
      <c r="B1430" s="170"/>
      <c r="D1430" s="167" t="s">
        <v>201</v>
      </c>
      <c r="E1430" s="172" t="s">
        <v>69</v>
      </c>
      <c r="F1430" s="173" t="s">
        <v>2533</v>
      </c>
      <c r="H1430" s="172" t="s">
        <v>69</v>
      </c>
      <c r="I1430" s="241"/>
      <c r="L1430" s="170"/>
      <c r="M1430" s="174"/>
      <c r="N1430" s="175"/>
      <c r="O1430" s="175"/>
      <c r="P1430" s="175"/>
      <c r="Q1430" s="175"/>
      <c r="R1430" s="175"/>
      <c r="S1430" s="175"/>
      <c r="T1430" s="176"/>
      <c r="AT1430" s="172" t="s">
        <v>201</v>
      </c>
      <c r="AU1430" s="172" t="s">
        <v>115</v>
      </c>
      <c r="AV1430" s="171" t="s">
        <v>113</v>
      </c>
      <c r="AW1430" s="171" t="s">
        <v>93</v>
      </c>
      <c r="AX1430" s="171" t="s">
        <v>111</v>
      </c>
      <c r="AY1430" s="172" t="s">
        <v>188</v>
      </c>
    </row>
    <row r="1431" spans="2:65" s="178" customFormat="1">
      <c r="B1431" s="177"/>
      <c r="D1431" s="167" t="s">
        <v>201</v>
      </c>
      <c r="E1431" s="179" t="s">
        <v>69</v>
      </c>
      <c r="F1431" s="180" t="s">
        <v>2497</v>
      </c>
      <c r="H1431" s="181">
        <v>12</v>
      </c>
      <c r="I1431" s="242"/>
      <c r="L1431" s="177"/>
      <c r="M1431" s="182"/>
      <c r="N1431" s="183"/>
      <c r="O1431" s="183"/>
      <c r="P1431" s="183"/>
      <c r="Q1431" s="183"/>
      <c r="R1431" s="183"/>
      <c r="S1431" s="183"/>
      <c r="T1431" s="184"/>
      <c r="AT1431" s="179" t="s">
        <v>201</v>
      </c>
      <c r="AU1431" s="179" t="s">
        <v>115</v>
      </c>
      <c r="AV1431" s="178" t="s">
        <v>115</v>
      </c>
      <c r="AW1431" s="178" t="s">
        <v>93</v>
      </c>
      <c r="AX1431" s="178" t="s">
        <v>111</v>
      </c>
      <c r="AY1431" s="179" t="s">
        <v>188</v>
      </c>
    </row>
    <row r="1432" spans="2:65" s="194" customFormat="1">
      <c r="B1432" s="193"/>
      <c r="D1432" s="167" t="s">
        <v>201</v>
      </c>
      <c r="E1432" s="195" t="s">
        <v>69</v>
      </c>
      <c r="F1432" s="196" t="s">
        <v>253</v>
      </c>
      <c r="H1432" s="197">
        <v>12</v>
      </c>
      <c r="I1432" s="244"/>
      <c r="L1432" s="193"/>
      <c r="M1432" s="198"/>
      <c r="N1432" s="199"/>
      <c r="O1432" s="199"/>
      <c r="P1432" s="199"/>
      <c r="Q1432" s="199"/>
      <c r="R1432" s="199"/>
      <c r="S1432" s="199"/>
      <c r="T1432" s="200"/>
      <c r="AT1432" s="195" t="s">
        <v>201</v>
      </c>
      <c r="AU1432" s="195" t="s">
        <v>115</v>
      </c>
      <c r="AV1432" s="194" t="s">
        <v>228</v>
      </c>
      <c r="AW1432" s="194" t="s">
        <v>93</v>
      </c>
      <c r="AX1432" s="194" t="s">
        <v>111</v>
      </c>
      <c r="AY1432" s="195" t="s">
        <v>188</v>
      </c>
    </row>
    <row r="1433" spans="2:65" s="178" customFormat="1">
      <c r="B1433" s="177"/>
      <c r="D1433" s="167" t="s">
        <v>201</v>
      </c>
      <c r="E1433" s="179" t="s">
        <v>69</v>
      </c>
      <c r="F1433" s="180" t="s">
        <v>69</v>
      </c>
      <c r="H1433" s="181">
        <v>0</v>
      </c>
      <c r="I1433" s="242"/>
      <c r="L1433" s="177"/>
      <c r="M1433" s="182"/>
      <c r="N1433" s="183"/>
      <c r="O1433" s="183"/>
      <c r="P1433" s="183"/>
      <c r="Q1433" s="183"/>
      <c r="R1433" s="183"/>
      <c r="S1433" s="183"/>
      <c r="T1433" s="184"/>
      <c r="AT1433" s="179" t="s">
        <v>201</v>
      </c>
      <c r="AU1433" s="179" t="s">
        <v>115</v>
      </c>
      <c r="AV1433" s="178" t="s">
        <v>115</v>
      </c>
      <c r="AW1433" s="178" t="s">
        <v>93</v>
      </c>
      <c r="AX1433" s="178" t="s">
        <v>111</v>
      </c>
      <c r="AY1433" s="179" t="s">
        <v>188</v>
      </c>
    </row>
    <row r="1434" spans="2:65" s="171" customFormat="1">
      <c r="B1434" s="170"/>
      <c r="D1434" s="167" t="s">
        <v>201</v>
      </c>
      <c r="E1434" s="172" t="s">
        <v>69</v>
      </c>
      <c r="F1434" s="173" t="s">
        <v>2310</v>
      </c>
      <c r="H1434" s="172" t="s">
        <v>69</v>
      </c>
      <c r="I1434" s="241"/>
      <c r="L1434" s="170"/>
      <c r="M1434" s="174"/>
      <c r="N1434" s="175"/>
      <c r="O1434" s="175"/>
      <c r="P1434" s="175"/>
      <c r="Q1434" s="175"/>
      <c r="R1434" s="175"/>
      <c r="S1434" s="175"/>
      <c r="T1434" s="176"/>
      <c r="AT1434" s="172" t="s">
        <v>201</v>
      </c>
      <c r="AU1434" s="172" t="s">
        <v>115</v>
      </c>
      <c r="AV1434" s="171" t="s">
        <v>113</v>
      </c>
      <c r="AW1434" s="171" t="s">
        <v>93</v>
      </c>
      <c r="AX1434" s="171" t="s">
        <v>111</v>
      </c>
      <c r="AY1434" s="172" t="s">
        <v>188</v>
      </c>
    </row>
    <row r="1435" spans="2:65" s="171" customFormat="1">
      <c r="B1435" s="170"/>
      <c r="D1435" s="167" t="s">
        <v>201</v>
      </c>
      <c r="E1435" s="172" t="s">
        <v>69</v>
      </c>
      <c r="F1435" s="173" t="s">
        <v>480</v>
      </c>
      <c r="H1435" s="172" t="s">
        <v>69</v>
      </c>
      <c r="I1435" s="241"/>
      <c r="L1435" s="170"/>
      <c r="M1435" s="174"/>
      <c r="N1435" s="175"/>
      <c r="O1435" s="175"/>
      <c r="P1435" s="175"/>
      <c r="Q1435" s="175"/>
      <c r="R1435" s="175"/>
      <c r="S1435" s="175"/>
      <c r="T1435" s="176"/>
      <c r="AT1435" s="172" t="s">
        <v>201</v>
      </c>
      <c r="AU1435" s="172" t="s">
        <v>115</v>
      </c>
      <c r="AV1435" s="171" t="s">
        <v>113</v>
      </c>
      <c r="AW1435" s="171" t="s">
        <v>93</v>
      </c>
      <c r="AX1435" s="171" t="s">
        <v>111</v>
      </c>
      <c r="AY1435" s="172" t="s">
        <v>188</v>
      </c>
    </row>
    <row r="1436" spans="2:65" s="171" customFormat="1">
      <c r="B1436" s="170"/>
      <c r="D1436" s="167" t="s">
        <v>201</v>
      </c>
      <c r="E1436" s="172" t="s">
        <v>69</v>
      </c>
      <c r="F1436" s="173" t="s">
        <v>2532</v>
      </c>
      <c r="H1436" s="172" t="s">
        <v>69</v>
      </c>
      <c r="I1436" s="241"/>
      <c r="L1436" s="170"/>
      <c r="M1436" s="174"/>
      <c r="N1436" s="175"/>
      <c r="O1436" s="175"/>
      <c r="P1436" s="175"/>
      <c r="Q1436" s="175"/>
      <c r="R1436" s="175"/>
      <c r="S1436" s="175"/>
      <c r="T1436" s="176"/>
      <c r="AT1436" s="172" t="s">
        <v>201</v>
      </c>
      <c r="AU1436" s="172" t="s">
        <v>115</v>
      </c>
      <c r="AV1436" s="171" t="s">
        <v>113</v>
      </c>
      <c r="AW1436" s="171" t="s">
        <v>93</v>
      </c>
      <c r="AX1436" s="171" t="s">
        <v>111</v>
      </c>
      <c r="AY1436" s="172" t="s">
        <v>188</v>
      </c>
    </row>
    <row r="1437" spans="2:65" s="178" customFormat="1">
      <c r="B1437" s="177"/>
      <c r="D1437" s="167" t="s">
        <v>201</v>
      </c>
      <c r="E1437" s="179" t="s">
        <v>69</v>
      </c>
      <c r="F1437" s="180" t="s">
        <v>2495</v>
      </c>
      <c r="H1437" s="181">
        <v>4</v>
      </c>
      <c r="I1437" s="242"/>
      <c r="L1437" s="177"/>
      <c r="M1437" s="182"/>
      <c r="N1437" s="183"/>
      <c r="O1437" s="183"/>
      <c r="P1437" s="183"/>
      <c r="Q1437" s="183"/>
      <c r="R1437" s="183"/>
      <c r="S1437" s="183"/>
      <c r="T1437" s="184"/>
      <c r="AT1437" s="179" t="s">
        <v>201</v>
      </c>
      <c r="AU1437" s="179" t="s">
        <v>115</v>
      </c>
      <c r="AV1437" s="178" t="s">
        <v>115</v>
      </c>
      <c r="AW1437" s="178" t="s">
        <v>93</v>
      </c>
      <c r="AX1437" s="178" t="s">
        <v>111</v>
      </c>
      <c r="AY1437" s="179" t="s">
        <v>188</v>
      </c>
    </row>
    <row r="1438" spans="2:65" s="186" customFormat="1">
      <c r="B1438" s="185"/>
      <c r="D1438" s="167" t="s">
        <v>201</v>
      </c>
      <c r="E1438" s="187" t="s">
        <v>69</v>
      </c>
      <c r="F1438" s="188" t="s">
        <v>210</v>
      </c>
      <c r="H1438" s="189">
        <v>20</v>
      </c>
      <c r="I1438" s="243"/>
      <c r="L1438" s="185"/>
      <c r="M1438" s="190"/>
      <c r="N1438" s="191"/>
      <c r="O1438" s="191"/>
      <c r="P1438" s="191"/>
      <c r="Q1438" s="191"/>
      <c r="R1438" s="191"/>
      <c r="S1438" s="191"/>
      <c r="T1438" s="192"/>
      <c r="AT1438" s="187" t="s">
        <v>201</v>
      </c>
      <c r="AU1438" s="187" t="s">
        <v>115</v>
      </c>
      <c r="AV1438" s="186" t="s">
        <v>195</v>
      </c>
      <c r="AW1438" s="186" t="s">
        <v>93</v>
      </c>
      <c r="AX1438" s="186" t="s">
        <v>113</v>
      </c>
      <c r="AY1438" s="187" t="s">
        <v>188</v>
      </c>
    </row>
    <row r="1439" spans="2:65" s="101" customFormat="1" ht="16.5" customHeight="1">
      <c r="B1439" s="86"/>
      <c r="C1439" s="87" t="s">
        <v>836</v>
      </c>
      <c r="D1439" s="87" t="s">
        <v>190</v>
      </c>
      <c r="E1439" s="88" t="s">
        <v>742</v>
      </c>
      <c r="F1439" s="89" t="s">
        <v>743</v>
      </c>
      <c r="G1439" s="90" t="s">
        <v>304</v>
      </c>
      <c r="H1439" s="91">
        <v>20</v>
      </c>
      <c r="I1439" s="238"/>
      <c r="J1439" s="92">
        <f>ROUND(I1439*H1439,2)</f>
        <v>0</v>
      </c>
      <c r="K1439" s="89" t="s">
        <v>449</v>
      </c>
      <c r="L1439" s="61"/>
      <c r="M1439" s="239" t="s">
        <v>69</v>
      </c>
      <c r="N1439" s="164" t="s">
        <v>100</v>
      </c>
      <c r="O1439" s="100"/>
      <c r="P1439" s="165">
        <f>O1439*H1439</f>
        <v>0</v>
      </c>
      <c r="Q1439" s="165">
        <v>0.04</v>
      </c>
      <c r="R1439" s="165">
        <f>Q1439*H1439</f>
        <v>0.8</v>
      </c>
      <c r="S1439" s="165">
        <v>0</v>
      </c>
      <c r="T1439" s="166">
        <f>S1439*H1439</f>
        <v>0</v>
      </c>
      <c r="AR1439" s="55" t="s">
        <v>195</v>
      </c>
      <c r="AT1439" s="55" t="s">
        <v>190</v>
      </c>
      <c r="AU1439" s="55" t="s">
        <v>115</v>
      </c>
      <c r="AY1439" s="55" t="s">
        <v>188</v>
      </c>
      <c r="BE1439" s="93">
        <f>IF(N1439="základní",J1439,0)</f>
        <v>0</v>
      </c>
      <c r="BF1439" s="93">
        <f>IF(N1439="snížená",J1439,0)</f>
        <v>0</v>
      </c>
      <c r="BG1439" s="93">
        <f>IF(N1439="zákl. přenesená",J1439,0)</f>
        <v>0</v>
      </c>
      <c r="BH1439" s="93">
        <f>IF(N1439="sníž. přenesená",J1439,0)</f>
        <v>0</v>
      </c>
      <c r="BI1439" s="93">
        <f>IF(N1439="nulová",J1439,0)</f>
        <v>0</v>
      </c>
      <c r="BJ1439" s="55" t="s">
        <v>113</v>
      </c>
      <c r="BK1439" s="93">
        <f>ROUND(I1439*H1439,2)</f>
        <v>0</v>
      </c>
      <c r="BL1439" s="55" t="s">
        <v>195</v>
      </c>
      <c r="BM1439" s="55" t="s">
        <v>2534</v>
      </c>
    </row>
    <row r="1440" spans="2:65" s="101" customFormat="1">
      <c r="B1440" s="61"/>
      <c r="D1440" s="167" t="s">
        <v>197</v>
      </c>
      <c r="F1440" s="168" t="s">
        <v>743</v>
      </c>
      <c r="I1440" s="240"/>
      <c r="L1440" s="61"/>
      <c r="M1440" s="94"/>
      <c r="N1440" s="100"/>
      <c r="O1440" s="100"/>
      <c r="P1440" s="100"/>
      <c r="Q1440" s="100"/>
      <c r="R1440" s="100"/>
      <c r="S1440" s="100"/>
      <c r="T1440" s="69"/>
      <c r="AT1440" s="55" t="s">
        <v>197</v>
      </c>
      <c r="AU1440" s="55" t="s">
        <v>115</v>
      </c>
    </row>
    <row r="1441" spans="2:51" s="101" customFormat="1" ht="94.5">
      <c r="B1441" s="61"/>
      <c r="D1441" s="167" t="s">
        <v>452</v>
      </c>
      <c r="F1441" s="169" t="s">
        <v>745</v>
      </c>
      <c r="I1441" s="240"/>
      <c r="L1441" s="61"/>
      <c r="M1441" s="94"/>
      <c r="N1441" s="100"/>
      <c r="O1441" s="100"/>
      <c r="P1441" s="100"/>
      <c r="Q1441" s="100"/>
      <c r="R1441" s="100"/>
      <c r="S1441" s="100"/>
      <c r="T1441" s="69"/>
      <c r="AT1441" s="55" t="s">
        <v>452</v>
      </c>
      <c r="AU1441" s="55" t="s">
        <v>115</v>
      </c>
    </row>
    <row r="1442" spans="2:51" s="171" customFormat="1">
      <c r="B1442" s="170"/>
      <c r="D1442" s="167" t="s">
        <v>201</v>
      </c>
      <c r="E1442" s="172" t="s">
        <v>69</v>
      </c>
      <c r="F1442" s="173" t="s">
        <v>202</v>
      </c>
      <c r="H1442" s="172" t="s">
        <v>69</v>
      </c>
      <c r="I1442" s="241"/>
      <c r="L1442" s="170"/>
      <c r="M1442" s="174"/>
      <c r="N1442" s="175"/>
      <c r="O1442" s="175"/>
      <c r="P1442" s="175"/>
      <c r="Q1442" s="175"/>
      <c r="R1442" s="175"/>
      <c r="S1442" s="175"/>
      <c r="T1442" s="176"/>
      <c r="AT1442" s="172" t="s">
        <v>201</v>
      </c>
      <c r="AU1442" s="172" t="s">
        <v>115</v>
      </c>
      <c r="AV1442" s="171" t="s">
        <v>113</v>
      </c>
      <c r="AW1442" s="171" t="s">
        <v>93</v>
      </c>
      <c r="AX1442" s="171" t="s">
        <v>111</v>
      </c>
      <c r="AY1442" s="172" t="s">
        <v>188</v>
      </c>
    </row>
    <row r="1443" spans="2:51" s="171" customFormat="1">
      <c r="B1443" s="170"/>
      <c r="D1443" s="167" t="s">
        <v>201</v>
      </c>
      <c r="E1443" s="172" t="s">
        <v>69</v>
      </c>
      <c r="F1443" s="173" t="s">
        <v>2150</v>
      </c>
      <c r="H1443" s="172" t="s">
        <v>69</v>
      </c>
      <c r="I1443" s="241"/>
      <c r="L1443" s="170"/>
      <c r="M1443" s="174"/>
      <c r="N1443" s="175"/>
      <c r="O1443" s="175"/>
      <c r="P1443" s="175"/>
      <c r="Q1443" s="175"/>
      <c r="R1443" s="175"/>
      <c r="S1443" s="175"/>
      <c r="T1443" s="176"/>
      <c r="AT1443" s="172" t="s">
        <v>201</v>
      </c>
      <c r="AU1443" s="172" t="s">
        <v>115</v>
      </c>
      <c r="AV1443" s="171" t="s">
        <v>113</v>
      </c>
      <c r="AW1443" s="171" t="s">
        <v>93</v>
      </c>
      <c r="AX1443" s="171" t="s">
        <v>111</v>
      </c>
      <c r="AY1443" s="172" t="s">
        <v>188</v>
      </c>
    </row>
    <row r="1444" spans="2:51" s="171" customFormat="1">
      <c r="B1444" s="170"/>
      <c r="D1444" s="167" t="s">
        <v>201</v>
      </c>
      <c r="E1444" s="172" t="s">
        <v>69</v>
      </c>
      <c r="F1444" s="173" t="s">
        <v>2151</v>
      </c>
      <c r="H1444" s="172" t="s">
        <v>69</v>
      </c>
      <c r="I1444" s="241"/>
      <c r="L1444" s="170"/>
      <c r="M1444" s="174"/>
      <c r="N1444" s="175"/>
      <c r="O1444" s="175"/>
      <c r="P1444" s="175"/>
      <c r="Q1444" s="175"/>
      <c r="R1444" s="175"/>
      <c r="S1444" s="175"/>
      <c r="T1444" s="176"/>
      <c r="AT1444" s="172" t="s">
        <v>201</v>
      </c>
      <c r="AU1444" s="172" t="s">
        <v>115</v>
      </c>
      <c r="AV1444" s="171" t="s">
        <v>113</v>
      </c>
      <c r="AW1444" s="171" t="s">
        <v>93</v>
      </c>
      <c r="AX1444" s="171" t="s">
        <v>111</v>
      </c>
      <c r="AY1444" s="172" t="s">
        <v>188</v>
      </c>
    </row>
    <row r="1445" spans="2:51" s="171" customFormat="1">
      <c r="B1445" s="170"/>
      <c r="D1445" s="167" t="s">
        <v>201</v>
      </c>
      <c r="E1445" s="172" t="s">
        <v>69</v>
      </c>
      <c r="F1445" s="173" t="s">
        <v>478</v>
      </c>
      <c r="H1445" s="172" t="s">
        <v>69</v>
      </c>
      <c r="I1445" s="241"/>
      <c r="L1445" s="170"/>
      <c r="M1445" s="174"/>
      <c r="N1445" s="175"/>
      <c r="O1445" s="175"/>
      <c r="P1445" s="175"/>
      <c r="Q1445" s="175"/>
      <c r="R1445" s="175"/>
      <c r="S1445" s="175"/>
      <c r="T1445" s="176"/>
      <c r="AT1445" s="172" t="s">
        <v>201</v>
      </c>
      <c r="AU1445" s="172" t="s">
        <v>115</v>
      </c>
      <c r="AV1445" s="171" t="s">
        <v>113</v>
      </c>
      <c r="AW1445" s="171" t="s">
        <v>93</v>
      </c>
      <c r="AX1445" s="171" t="s">
        <v>111</v>
      </c>
      <c r="AY1445" s="172" t="s">
        <v>188</v>
      </c>
    </row>
    <row r="1446" spans="2:51" s="171" customFormat="1" ht="27">
      <c r="B1446" s="170"/>
      <c r="D1446" s="167" t="s">
        <v>201</v>
      </c>
      <c r="E1446" s="172" t="s">
        <v>69</v>
      </c>
      <c r="F1446" s="173" t="s">
        <v>2469</v>
      </c>
      <c r="H1446" s="172" t="s">
        <v>69</v>
      </c>
      <c r="I1446" s="241"/>
      <c r="L1446" s="170"/>
      <c r="M1446" s="174"/>
      <c r="N1446" s="175"/>
      <c r="O1446" s="175"/>
      <c r="P1446" s="175"/>
      <c r="Q1446" s="175"/>
      <c r="R1446" s="175"/>
      <c r="S1446" s="175"/>
      <c r="T1446" s="176"/>
      <c r="AT1446" s="172" t="s">
        <v>201</v>
      </c>
      <c r="AU1446" s="172" t="s">
        <v>115</v>
      </c>
      <c r="AV1446" s="171" t="s">
        <v>113</v>
      </c>
      <c r="AW1446" s="171" t="s">
        <v>93</v>
      </c>
      <c r="AX1446" s="171" t="s">
        <v>111</v>
      </c>
      <c r="AY1446" s="172" t="s">
        <v>188</v>
      </c>
    </row>
    <row r="1447" spans="2:51" s="171" customFormat="1">
      <c r="B1447" s="170"/>
      <c r="D1447" s="167" t="s">
        <v>201</v>
      </c>
      <c r="E1447" s="172" t="s">
        <v>69</v>
      </c>
      <c r="F1447" s="173" t="s">
        <v>480</v>
      </c>
      <c r="H1447" s="172" t="s">
        <v>69</v>
      </c>
      <c r="I1447" s="241"/>
      <c r="L1447" s="170"/>
      <c r="M1447" s="174"/>
      <c r="N1447" s="175"/>
      <c r="O1447" s="175"/>
      <c r="P1447" s="175"/>
      <c r="Q1447" s="175"/>
      <c r="R1447" s="175"/>
      <c r="S1447" s="175"/>
      <c r="T1447" s="176"/>
      <c r="AT1447" s="172" t="s">
        <v>201</v>
      </c>
      <c r="AU1447" s="172" t="s">
        <v>115</v>
      </c>
      <c r="AV1447" s="171" t="s">
        <v>113</v>
      </c>
      <c r="AW1447" s="171" t="s">
        <v>93</v>
      </c>
      <c r="AX1447" s="171" t="s">
        <v>111</v>
      </c>
      <c r="AY1447" s="172" t="s">
        <v>188</v>
      </c>
    </row>
    <row r="1448" spans="2:51" s="171" customFormat="1">
      <c r="B1448" s="170"/>
      <c r="D1448" s="167" t="s">
        <v>201</v>
      </c>
      <c r="E1448" s="172" t="s">
        <v>69</v>
      </c>
      <c r="F1448" s="173" t="s">
        <v>2535</v>
      </c>
      <c r="H1448" s="172" t="s">
        <v>69</v>
      </c>
      <c r="I1448" s="241"/>
      <c r="L1448" s="170"/>
      <c r="M1448" s="174"/>
      <c r="N1448" s="175"/>
      <c r="O1448" s="175"/>
      <c r="P1448" s="175"/>
      <c r="Q1448" s="175"/>
      <c r="R1448" s="175"/>
      <c r="S1448" s="175"/>
      <c r="T1448" s="176"/>
      <c r="AT1448" s="172" t="s">
        <v>201</v>
      </c>
      <c r="AU1448" s="172" t="s">
        <v>115</v>
      </c>
      <c r="AV1448" s="171" t="s">
        <v>113</v>
      </c>
      <c r="AW1448" s="171" t="s">
        <v>93</v>
      </c>
      <c r="AX1448" s="171" t="s">
        <v>111</v>
      </c>
      <c r="AY1448" s="172" t="s">
        <v>188</v>
      </c>
    </row>
    <row r="1449" spans="2:51" s="178" customFormat="1">
      <c r="B1449" s="177"/>
      <c r="D1449" s="167" t="s">
        <v>201</v>
      </c>
      <c r="E1449" s="179" t="s">
        <v>69</v>
      </c>
      <c r="F1449" s="180" t="s">
        <v>2495</v>
      </c>
      <c r="H1449" s="181">
        <v>4</v>
      </c>
      <c r="I1449" s="242"/>
      <c r="L1449" s="177"/>
      <c r="M1449" s="182"/>
      <c r="N1449" s="183"/>
      <c r="O1449" s="183"/>
      <c r="P1449" s="183"/>
      <c r="Q1449" s="183"/>
      <c r="R1449" s="183"/>
      <c r="S1449" s="183"/>
      <c r="T1449" s="184"/>
      <c r="AT1449" s="179" t="s">
        <v>201</v>
      </c>
      <c r="AU1449" s="179" t="s">
        <v>115</v>
      </c>
      <c r="AV1449" s="178" t="s">
        <v>115</v>
      </c>
      <c r="AW1449" s="178" t="s">
        <v>93</v>
      </c>
      <c r="AX1449" s="178" t="s">
        <v>111</v>
      </c>
      <c r="AY1449" s="179" t="s">
        <v>188</v>
      </c>
    </row>
    <row r="1450" spans="2:51" s="194" customFormat="1">
      <c r="B1450" s="193"/>
      <c r="D1450" s="167" t="s">
        <v>201</v>
      </c>
      <c r="E1450" s="195" t="s">
        <v>69</v>
      </c>
      <c r="F1450" s="196" t="s">
        <v>253</v>
      </c>
      <c r="H1450" s="197">
        <v>4</v>
      </c>
      <c r="I1450" s="244"/>
      <c r="L1450" s="193"/>
      <c r="M1450" s="198"/>
      <c r="N1450" s="199"/>
      <c r="O1450" s="199"/>
      <c r="P1450" s="199"/>
      <c r="Q1450" s="199"/>
      <c r="R1450" s="199"/>
      <c r="S1450" s="199"/>
      <c r="T1450" s="200"/>
      <c r="AT1450" s="195" t="s">
        <v>201</v>
      </c>
      <c r="AU1450" s="195" t="s">
        <v>115</v>
      </c>
      <c r="AV1450" s="194" t="s">
        <v>228</v>
      </c>
      <c r="AW1450" s="194" t="s">
        <v>93</v>
      </c>
      <c r="AX1450" s="194" t="s">
        <v>111</v>
      </c>
      <c r="AY1450" s="195" t="s">
        <v>188</v>
      </c>
    </row>
    <row r="1451" spans="2:51" s="178" customFormat="1">
      <c r="B1451" s="177"/>
      <c r="D1451" s="167" t="s">
        <v>201</v>
      </c>
      <c r="E1451" s="179" t="s">
        <v>69</v>
      </c>
      <c r="F1451" s="180" t="s">
        <v>69</v>
      </c>
      <c r="H1451" s="181">
        <v>0</v>
      </c>
      <c r="I1451" s="242"/>
      <c r="L1451" s="177"/>
      <c r="M1451" s="182"/>
      <c r="N1451" s="183"/>
      <c r="O1451" s="183"/>
      <c r="P1451" s="183"/>
      <c r="Q1451" s="183"/>
      <c r="R1451" s="183"/>
      <c r="S1451" s="183"/>
      <c r="T1451" s="184"/>
      <c r="AT1451" s="179" t="s">
        <v>201</v>
      </c>
      <c r="AU1451" s="179" t="s">
        <v>115</v>
      </c>
      <c r="AV1451" s="178" t="s">
        <v>115</v>
      </c>
      <c r="AW1451" s="178" t="s">
        <v>93</v>
      </c>
      <c r="AX1451" s="178" t="s">
        <v>111</v>
      </c>
      <c r="AY1451" s="179" t="s">
        <v>188</v>
      </c>
    </row>
    <row r="1452" spans="2:51" s="171" customFormat="1">
      <c r="B1452" s="170"/>
      <c r="D1452" s="167" t="s">
        <v>201</v>
      </c>
      <c r="E1452" s="172" t="s">
        <v>69</v>
      </c>
      <c r="F1452" s="173" t="s">
        <v>2307</v>
      </c>
      <c r="H1452" s="172" t="s">
        <v>69</v>
      </c>
      <c r="I1452" s="241"/>
      <c r="L1452" s="170"/>
      <c r="M1452" s="174"/>
      <c r="N1452" s="175"/>
      <c r="O1452" s="175"/>
      <c r="P1452" s="175"/>
      <c r="Q1452" s="175"/>
      <c r="R1452" s="175"/>
      <c r="S1452" s="175"/>
      <c r="T1452" s="176"/>
      <c r="AT1452" s="172" t="s">
        <v>201</v>
      </c>
      <c r="AU1452" s="172" t="s">
        <v>115</v>
      </c>
      <c r="AV1452" s="171" t="s">
        <v>113</v>
      </c>
      <c r="AW1452" s="171" t="s">
        <v>93</v>
      </c>
      <c r="AX1452" s="171" t="s">
        <v>111</v>
      </c>
      <c r="AY1452" s="172" t="s">
        <v>188</v>
      </c>
    </row>
    <row r="1453" spans="2:51" s="171" customFormat="1">
      <c r="B1453" s="170"/>
      <c r="D1453" s="167" t="s">
        <v>201</v>
      </c>
      <c r="E1453" s="172" t="s">
        <v>69</v>
      </c>
      <c r="F1453" s="173" t="s">
        <v>480</v>
      </c>
      <c r="H1453" s="172" t="s">
        <v>69</v>
      </c>
      <c r="I1453" s="241"/>
      <c r="L1453" s="170"/>
      <c r="M1453" s="174"/>
      <c r="N1453" s="175"/>
      <c r="O1453" s="175"/>
      <c r="P1453" s="175"/>
      <c r="Q1453" s="175"/>
      <c r="R1453" s="175"/>
      <c r="S1453" s="175"/>
      <c r="T1453" s="176"/>
      <c r="AT1453" s="172" t="s">
        <v>201</v>
      </c>
      <c r="AU1453" s="172" t="s">
        <v>115</v>
      </c>
      <c r="AV1453" s="171" t="s">
        <v>113</v>
      </c>
      <c r="AW1453" s="171" t="s">
        <v>93</v>
      </c>
      <c r="AX1453" s="171" t="s">
        <v>111</v>
      </c>
      <c r="AY1453" s="172" t="s">
        <v>188</v>
      </c>
    </row>
    <row r="1454" spans="2:51" s="171" customFormat="1">
      <c r="B1454" s="170"/>
      <c r="D1454" s="167" t="s">
        <v>201</v>
      </c>
      <c r="E1454" s="172" t="s">
        <v>69</v>
      </c>
      <c r="F1454" s="173" t="s">
        <v>2536</v>
      </c>
      <c r="H1454" s="172" t="s">
        <v>69</v>
      </c>
      <c r="I1454" s="241"/>
      <c r="L1454" s="170"/>
      <c r="M1454" s="174"/>
      <c r="N1454" s="175"/>
      <c r="O1454" s="175"/>
      <c r="P1454" s="175"/>
      <c r="Q1454" s="175"/>
      <c r="R1454" s="175"/>
      <c r="S1454" s="175"/>
      <c r="T1454" s="176"/>
      <c r="AT1454" s="172" t="s">
        <v>201</v>
      </c>
      <c r="AU1454" s="172" t="s">
        <v>115</v>
      </c>
      <c r="AV1454" s="171" t="s">
        <v>113</v>
      </c>
      <c r="AW1454" s="171" t="s">
        <v>93</v>
      </c>
      <c r="AX1454" s="171" t="s">
        <v>111</v>
      </c>
      <c r="AY1454" s="172" t="s">
        <v>188</v>
      </c>
    </row>
    <row r="1455" spans="2:51" s="178" customFormat="1">
      <c r="B1455" s="177"/>
      <c r="D1455" s="167" t="s">
        <v>201</v>
      </c>
      <c r="E1455" s="179" t="s">
        <v>69</v>
      </c>
      <c r="F1455" s="180" t="s">
        <v>2497</v>
      </c>
      <c r="H1455" s="181">
        <v>12</v>
      </c>
      <c r="I1455" s="242"/>
      <c r="L1455" s="177"/>
      <c r="M1455" s="182"/>
      <c r="N1455" s="183"/>
      <c r="O1455" s="183"/>
      <c r="P1455" s="183"/>
      <c r="Q1455" s="183"/>
      <c r="R1455" s="183"/>
      <c r="S1455" s="183"/>
      <c r="T1455" s="184"/>
      <c r="AT1455" s="179" t="s">
        <v>201</v>
      </c>
      <c r="AU1455" s="179" t="s">
        <v>115</v>
      </c>
      <c r="AV1455" s="178" t="s">
        <v>115</v>
      </c>
      <c r="AW1455" s="178" t="s">
        <v>93</v>
      </c>
      <c r="AX1455" s="178" t="s">
        <v>111</v>
      </c>
      <c r="AY1455" s="179" t="s">
        <v>188</v>
      </c>
    </row>
    <row r="1456" spans="2:51" s="194" customFormat="1">
      <c r="B1456" s="193"/>
      <c r="D1456" s="167" t="s">
        <v>201</v>
      </c>
      <c r="E1456" s="195" t="s">
        <v>69</v>
      </c>
      <c r="F1456" s="196" t="s">
        <v>253</v>
      </c>
      <c r="H1456" s="197">
        <v>12</v>
      </c>
      <c r="I1456" s="244"/>
      <c r="L1456" s="193"/>
      <c r="M1456" s="198"/>
      <c r="N1456" s="199"/>
      <c r="O1456" s="199"/>
      <c r="P1456" s="199"/>
      <c r="Q1456" s="199"/>
      <c r="R1456" s="199"/>
      <c r="S1456" s="199"/>
      <c r="T1456" s="200"/>
      <c r="AT1456" s="195" t="s">
        <v>201</v>
      </c>
      <c r="AU1456" s="195" t="s">
        <v>115</v>
      </c>
      <c r="AV1456" s="194" t="s">
        <v>228</v>
      </c>
      <c r="AW1456" s="194" t="s">
        <v>93</v>
      </c>
      <c r="AX1456" s="194" t="s">
        <v>111</v>
      </c>
      <c r="AY1456" s="195" t="s">
        <v>188</v>
      </c>
    </row>
    <row r="1457" spans="2:65" s="178" customFormat="1">
      <c r="B1457" s="177"/>
      <c r="D1457" s="167" t="s">
        <v>201</v>
      </c>
      <c r="E1457" s="179" t="s">
        <v>69</v>
      </c>
      <c r="F1457" s="180" t="s">
        <v>69</v>
      </c>
      <c r="H1457" s="181">
        <v>0</v>
      </c>
      <c r="I1457" s="242"/>
      <c r="L1457" s="177"/>
      <c r="M1457" s="182"/>
      <c r="N1457" s="183"/>
      <c r="O1457" s="183"/>
      <c r="P1457" s="183"/>
      <c r="Q1457" s="183"/>
      <c r="R1457" s="183"/>
      <c r="S1457" s="183"/>
      <c r="T1457" s="184"/>
      <c r="AT1457" s="179" t="s">
        <v>201</v>
      </c>
      <c r="AU1457" s="179" t="s">
        <v>115</v>
      </c>
      <c r="AV1457" s="178" t="s">
        <v>115</v>
      </c>
      <c r="AW1457" s="178" t="s">
        <v>93</v>
      </c>
      <c r="AX1457" s="178" t="s">
        <v>111</v>
      </c>
      <c r="AY1457" s="179" t="s">
        <v>188</v>
      </c>
    </row>
    <row r="1458" spans="2:65" s="171" customFormat="1">
      <c r="B1458" s="170"/>
      <c r="D1458" s="167" t="s">
        <v>201</v>
      </c>
      <c r="E1458" s="172" t="s">
        <v>69</v>
      </c>
      <c r="F1458" s="173" t="s">
        <v>2310</v>
      </c>
      <c r="H1458" s="172" t="s">
        <v>69</v>
      </c>
      <c r="I1458" s="241"/>
      <c r="L1458" s="170"/>
      <c r="M1458" s="174"/>
      <c r="N1458" s="175"/>
      <c r="O1458" s="175"/>
      <c r="P1458" s="175"/>
      <c r="Q1458" s="175"/>
      <c r="R1458" s="175"/>
      <c r="S1458" s="175"/>
      <c r="T1458" s="176"/>
      <c r="AT1458" s="172" t="s">
        <v>201</v>
      </c>
      <c r="AU1458" s="172" t="s">
        <v>115</v>
      </c>
      <c r="AV1458" s="171" t="s">
        <v>113</v>
      </c>
      <c r="AW1458" s="171" t="s">
        <v>93</v>
      </c>
      <c r="AX1458" s="171" t="s">
        <v>111</v>
      </c>
      <c r="AY1458" s="172" t="s">
        <v>188</v>
      </c>
    </row>
    <row r="1459" spans="2:65" s="171" customFormat="1">
      <c r="B1459" s="170"/>
      <c r="D1459" s="167" t="s">
        <v>201</v>
      </c>
      <c r="E1459" s="172" t="s">
        <v>69</v>
      </c>
      <c r="F1459" s="173" t="s">
        <v>480</v>
      </c>
      <c r="H1459" s="172" t="s">
        <v>69</v>
      </c>
      <c r="I1459" s="241"/>
      <c r="L1459" s="170"/>
      <c r="M1459" s="174"/>
      <c r="N1459" s="175"/>
      <c r="O1459" s="175"/>
      <c r="P1459" s="175"/>
      <c r="Q1459" s="175"/>
      <c r="R1459" s="175"/>
      <c r="S1459" s="175"/>
      <c r="T1459" s="176"/>
      <c r="AT1459" s="172" t="s">
        <v>201</v>
      </c>
      <c r="AU1459" s="172" t="s">
        <v>115</v>
      </c>
      <c r="AV1459" s="171" t="s">
        <v>113</v>
      </c>
      <c r="AW1459" s="171" t="s">
        <v>93</v>
      </c>
      <c r="AX1459" s="171" t="s">
        <v>111</v>
      </c>
      <c r="AY1459" s="172" t="s">
        <v>188</v>
      </c>
    </row>
    <row r="1460" spans="2:65" s="171" customFormat="1">
      <c r="B1460" s="170"/>
      <c r="D1460" s="167" t="s">
        <v>201</v>
      </c>
      <c r="E1460" s="172" t="s">
        <v>69</v>
      </c>
      <c r="F1460" s="173" t="s">
        <v>2535</v>
      </c>
      <c r="H1460" s="172" t="s">
        <v>69</v>
      </c>
      <c r="I1460" s="241"/>
      <c r="L1460" s="170"/>
      <c r="M1460" s="174"/>
      <c r="N1460" s="175"/>
      <c r="O1460" s="175"/>
      <c r="P1460" s="175"/>
      <c r="Q1460" s="175"/>
      <c r="R1460" s="175"/>
      <c r="S1460" s="175"/>
      <c r="T1460" s="176"/>
      <c r="AT1460" s="172" t="s">
        <v>201</v>
      </c>
      <c r="AU1460" s="172" t="s">
        <v>115</v>
      </c>
      <c r="AV1460" s="171" t="s">
        <v>113</v>
      </c>
      <c r="AW1460" s="171" t="s">
        <v>93</v>
      </c>
      <c r="AX1460" s="171" t="s">
        <v>111</v>
      </c>
      <c r="AY1460" s="172" t="s">
        <v>188</v>
      </c>
    </row>
    <row r="1461" spans="2:65" s="178" customFormat="1">
      <c r="B1461" s="177"/>
      <c r="D1461" s="167" t="s">
        <v>201</v>
      </c>
      <c r="E1461" s="179" t="s">
        <v>69</v>
      </c>
      <c r="F1461" s="180" t="s">
        <v>2495</v>
      </c>
      <c r="H1461" s="181">
        <v>4</v>
      </c>
      <c r="I1461" s="242"/>
      <c r="L1461" s="177"/>
      <c r="M1461" s="182"/>
      <c r="N1461" s="183"/>
      <c r="O1461" s="183"/>
      <c r="P1461" s="183"/>
      <c r="Q1461" s="183"/>
      <c r="R1461" s="183"/>
      <c r="S1461" s="183"/>
      <c r="T1461" s="184"/>
      <c r="AT1461" s="179" t="s">
        <v>201</v>
      </c>
      <c r="AU1461" s="179" t="s">
        <v>115</v>
      </c>
      <c r="AV1461" s="178" t="s">
        <v>115</v>
      </c>
      <c r="AW1461" s="178" t="s">
        <v>93</v>
      </c>
      <c r="AX1461" s="178" t="s">
        <v>111</v>
      </c>
      <c r="AY1461" s="179" t="s">
        <v>188</v>
      </c>
    </row>
    <row r="1462" spans="2:65" s="194" customFormat="1">
      <c r="B1462" s="193"/>
      <c r="D1462" s="167" t="s">
        <v>201</v>
      </c>
      <c r="E1462" s="195" t="s">
        <v>69</v>
      </c>
      <c r="F1462" s="196" t="s">
        <v>253</v>
      </c>
      <c r="H1462" s="197">
        <v>4</v>
      </c>
      <c r="I1462" s="244"/>
      <c r="L1462" s="193"/>
      <c r="M1462" s="198"/>
      <c r="N1462" s="199"/>
      <c r="O1462" s="199"/>
      <c r="P1462" s="199"/>
      <c r="Q1462" s="199"/>
      <c r="R1462" s="199"/>
      <c r="S1462" s="199"/>
      <c r="T1462" s="200"/>
      <c r="AT1462" s="195" t="s">
        <v>201</v>
      </c>
      <c r="AU1462" s="195" t="s">
        <v>115</v>
      </c>
      <c r="AV1462" s="194" t="s">
        <v>228</v>
      </c>
      <c r="AW1462" s="194" t="s">
        <v>93</v>
      </c>
      <c r="AX1462" s="194" t="s">
        <v>111</v>
      </c>
      <c r="AY1462" s="195" t="s">
        <v>188</v>
      </c>
    </row>
    <row r="1463" spans="2:65" s="186" customFormat="1">
      <c r="B1463" s="185"/>
      <c r="D1463" s="167" t="s">
        <v>201</v>
      </c>
      <c r="E1463" s="187" t="s">
        <v>69</v>
      </c>
      <c r="F1463" s="188" t="s">
        <v>210</v>
      </c>
      <c r="H1463" s="189">
        <v>20</v>
      </c>
      <c r="I1463" s="243"/>
      <c r="L1463" s="185"/>
      <c r="M1463" s="190"/>
      <c r="N1463" s="191"/>
      <c r="O1463" s="191"/>
      <c r="P1463" s="191"/>
      <c r="Q1463" s="191"/>
      <c r="R1463" s="191"/>
      <c r="S1463" s="191"/>
      <c r="T1463" s="192"/>
      <c r="AT1463" s="187" t="s">
        <v>201</v>
      </c>
      <c r="AU1463" s="187" t="s">
        <v>115</v>
      </c>
      <c r="AV1463" s="186" t="s">
        <v>195</v>
      </c>
      <c r="AW1463" s="186" t="s">
        <v>93</v>
      </c>
      <c r="AX1463" s="186" t="s">
        <v>113</v>
      </c>
      <c r="AY1463" s="187" t="s">
        <v>188</v>
      </c>
    </row>
    <row r="1464" spans="2:65" s="101" customFormat="1" ht="16.5" customHeight="1">
      <c r="B1464" s="86"/>
      <c r="C1464" s="87" t="s">
        <v>848</v>
      </c>
      <c r="D1464" s="87" t="s">
        <v>190</v>
      </c>
      <c r="E1464" s="88" t="s">
        <v>748</v>
      </c>
      <c r="F1464" s="89" t="s">
        <v>749</v>
      </c>
      <c r="G1464" s="90" t="s">
        <v>304</v>
      </c>
      <c r="H1464" s="91">
        <v>20</v>
      </c>
      <c r="I1464" s="238"/>
      <c r="J1464" s="92">
        <f>ROUND(I1464*H1464,2)</f>
        <v>0</v>
      </c>
      <c r="K1464" s="89" t="s">
        <v>194</v>
      </c>
      <c r="L1464" s="61"/>
      <c r="M1464" s="239" t="s">
        <v>69</v>
      </c>
      <c r="N1464" s="164" t="s">
        <v>100</v>
      </c>
      <c r="O1464" s="100"/>
      <c r="P1464" s="165">
        <f>O1464*H1464</f>
        <v>0</v>
      </c>
      <c r="Q1464" s="165">
        <v>0</v>
      </c>
      <c r="R1464" s="165">
        <f>Q1464*H1464</f>
        <v>0</v>
      </c>
      <c r="S1464" s="165">
        <v>0</v>
      </c>
      <c r="T1464" s="166">
        <f>S1464*H1464</f>
        <v>0</v>
      </c>
      <c r="AR1464" s="55" t="s">
        <v>195</v>
      </c>
      <c r="AT1464" s="55" t="s">
        <v>190</v>
      </c>
      <c r="AU1464" s="55" t="s">
        <v>115</v>
      </c>
      <c r="AY1464" s="55" t="s">
        <v>188</v>
      </c>
      <c r="BE1464" s="93">
        <f>IF(N1464="základní",J1464,0)</f>
        <v>0</v>
      </c>
      <c r="BF1464" s="93">
        <f>IF(N1464="snížená",J1464,0)</f>
        <v>0</v>
      </c>
      <c r="BG1464" s="93">
        <f>IF(N1464="zákl. přenesená",J1464,0)</f>
        <v>0</v>
      </c>
      <c r="BH1464" s="93">
        <f>IF(N1464="sníž. přenesená",J1464,0)</f>
        <v>0</v>
      </c>
      <c r="BI1464" s="93">
        <f>IF(N1464="nulová",J1464,0)</f>
        <v>0</v>
      </c>
      <c r="BJ1464" s="55" t="s">
        <v>113</v>
      </c>
      <c r="BK1464" s="93">
        <f>ROUND(I1464*H1464,2)</f>
        <v>0</v>
      </c>
      <c r="BL1464" s="55" t="s">
        <v>195</v>
      </c>
      <c r="BM1464" s="55" t="s">
        <v>2537</v>
      </c>
    </row>
    <row r="1465" spans="2:65" s="101" customFormat="1" ht="27">
      <c r="B1465" s="61"/>
      <c r="D1465" s="167" t="s">
        <v>197</v>
      </c>
      <c r="F1465" s="168" t="s">
        <v>751</v>
      </c>
      <c r="I1465" s="240"/>
      <c r="L1465" s="61"/>
      <c r="M1465" s="94"/>
      <c r="N1465" s="100"/>
      <c r="O1465" s="100"/>
      <c r="P1465" s="100"/>
      <c r="Q1465" s="100"/>
      <c r="R1465" s="100"/>
      <c r="S1465" s="100"/>
      <c r="T1465" s="69"/>
      <c r="AT1465" s="55" t="s">
        <v>197</v>
      </c>
      <c r="AU1465" s="55" t="s">
        <v>115</v>
      </c>
    </row>
    <row r="1466" spans="2:65" s="101" customFormat="1" ht="135">
      <c r="B1466" s="61"/>
      <c r="D1466" s="167" t="s">
        <v>199</v>
      </c>
      <c r="F1466" s="169" t="s">
        <v>738</v>
      </c>
      <c r="I1466" s="240"/>
      <c r="L1466" s="61"/>
      <c r="M1466" s="94"/>
      <c r="N1466" s="100"/>
      <c r="O1466" s="100"/>
      <c r="P1466" s="100"/>
      <c r="Q1466" s="100"/>
      <c r="R1466" s="100"/>
      <c r="S1466" s="100"/>
      <c r="T1466" s="69"/>
      <c r="AT1466" s="55" t="s">
        <v>199</v>
      </c>
      <c r="AU1466" s="55" t="s">
        <v>115</v>
      </c>
    </row>
    <row r="1467" spans="2:65" s="171" customFormat="1">
      <c r="B1467" s="170"/>
      <c r="D1467" s="167" t="s">
        <v>201</v>
      </c>
      <c r="E1467" s="172" t="s">
        <v>69</v>
      </c>
      <c r="F1467" s="173" t="s">
        <v>202</v>
      </c>
      <c r="H1467" s="172" t="s">
        <v>69</v>
      </c>
      <c r="I1467" s="241"/>
      <c r="L1467" s="170"/>
      <c r="M1467" s="174"/>
      <c r="N1467" s="175"/>
      <c r="O1467" s="175"/>
      <c r="P1467" s="175"/>
      <c r="Q1467" s="175"/>
      <c r="R1467" s="175"/>
      <c r="S1467" s="175"/>
      <c r="T1467" s="176"/>
      <c r="AT1467" s="172" t="s">
        <v>201</v>
      </c>
      <c r="AU1467" s="172" t="s">
        <v>115</v>
      </c>
      <c r="AV1467" s="171" t="s">
        <v>113</v>
      </c>
      <c r="AW1467" s="171" t="s">
        <v>93</v>
      </c>
      <c r="AX1467" s="171" t="s">
        <v>111</v>
      </c>
      <c r="AY1467" s="172" t="s">
        <v>188</v>
      </c>
    </row>
    <row r="1468" spans="2:65" s="171" customFormat="1">
      <c r="B1468" s="170"/>
      <c r="D1468" s="167" t="s">
        <v>201</v>
      </c>
      <c r="E1468" s="172" t="s">
        <v>69</v>
      </c>
      <c r="F1468" s="173" t="s">
        <v>2150</v>
      </c>
      <c r="H1468" s="172" t="s">
        <v>69</v>
      </c>
      <c r="I1468" s="241"/>
      <c r="L1468" s="170"/>
      <c r="M1468" s="174"/>
      <c r="N1468" s="175"/>
      <c r="O1468" s="175"/>
      <c r="P1468" s="175"/>
      <c r="Q1468" s="175"/>
      <c r="R1468" s="175"/>
      <c r="S1468" s="175"/>
      <c r="T1468" s="176"/>
      <c r="AT1468" s="172" t="s">
        <v>201</v>
      </c>
      <c r="AU1468" s="172" t="s">
        <v>115</v>
      </c>
      <c r="AV1468" s="171" t="s">
        <v>113</v>
      </c>
      <c r="AW1468" s="171" t="s">
        <v>93</v>
      </c>
      <c r="AX1468" s="171" t="s">
        <v>111</v>
      </c>
      <c r="AY1468" s="172" t="s">
        <v>188</v>
      </c>
    </row>
    <row r="1469" spans="2:65" s="171" customFormat="1">
      <c r="B1469" s="170"/>
      <c r="D1469" s="167" t="s">
        <v>201</v>
      </c>
      <c r="E1469" s="172" t="s">
        <v>69</v>
      </c>
      <c r="F1469" s="173" t="s">
        <v>2151</v>
      </c>
      <c r="H1469" s="172" t="s">
        <v>69</v>
      </c>
      <c r="I1469" s="241"/>
      <c r="L1469" s="170"/>
      <c r="M1469" s="174"/>
      <c r="N1469" s="175"/>
      <c r="O1469" s="175"/>
      <c r="P1469" s="175"/>
      <c r="Q1469" s="175"/>
      <c r="R1469" s="175"/>
      <c r="S1469" s="175"/>
      <c r="T1469" s="176"/>
      <c r="AT1469" s="172" t="s">
        <v>201</v>
      </c>
      <c r="AU1469" s="172" t="s">
        <v>115</v>
      </c>
      <c r="AV1469" s="171" t="s">
        <v>113</v>
      </c>
      <c r="AW1469" s="171" t="s">
        <v>93</v>
      </c>
      <c r="AX1469" s="171" t="s">
        <v>111</v>
      </c>
      <c r="AY1469" s="172" t="s">
        <v>188</v>
      </c>
    </row>
    <row r="1470" spans="2:65" s="171" customFormat="1">
      <c r="B1470" s="170"/>
      <c r="D1470" s="167" t="s">
        <v>201</v>
      </c>
      <c r="E1470" s="172" t="s">
        <v>69</v>
      </c>
      <c r="F1470" s="173" t="s">
        <v>478</v>
      </c>
      <c r="H1470" s="172" t="s">
        <v>69</v>
      </c>
      <c r="I1470" s="241"/>
      <c r="L1470" s="170"/>
      <c r="M1470" s="174"/>
      <c r="N1470" s="175"/>
      <c r="O1470" s="175"/>
      <c r="P1470" s="175"/>
      <c r="Q1470" s="175"/>
      <c r="R1470" s="175"/>
      <c r="S1470" s="175"/>
      <c r="T1470" s="176"/>
      <c r="AT1470" s="172" t="s">
        <v>201</v>
      </c>
      <c r="AU1470" s="172" t="s">
        <v>115</v>
      </c>
      <c r="AV1470" s="171" t="s">
        <v>113</v>
      </c>
      <c r="AW1470" s="171" t="s">
        <v>93</v>
      </c>
      <c r="AX1470" s="171" t="s">
        <v>111</v>
      </c>
      <c r="AY1470" s="172" t="s">
        <v>188</v>
      </c>
    </row>
    <row r="1471" spans="2:65" s="178" customFormat="1">
      <c r="B1471" s="177"/>
      <c r="D1471" s="167" t="s">
        <v>201</v>
      </c>
      <c r="E1471" s="179" t="s">
        <v>69</v>
      </c>
      <c r="F1471" s="180" t="s">
        <v>69</v>
      </c>
      <c r="H1471" s="181">
        <v>0</v>
      </c>
      <c r="I1471" s="242"/>
      <c r="L1471" s="177"/>
      <c r="M1471" s="182"/>
      <c r="N1471" s="183"/>
      <c r="O1471" s="183"/>
      <c r="P1471" s="183"/>
      <c r="Q1471" s="183"/>
      <c r="R1471" s="183"/>
      <c r="S1471" s="183"/>
      <c r="T1471" s="184"/>
      <c r="AT1471" s="179" t="s">
        <v>201</v>
      </c>
      <c r="AU1471" s="179" t="s">
        <v>115</v>
      </c>
      <c r="AV1471" s="178" t="s">
        <v>115</v>
      </c>
      <c r="AW1471" s="178" t="s">
        <v>93</v>
      </c>
      <c r="AX1471" s="178" t="s">
        <v>111</v>
      </c>
      <c r="AY1471" s="179" t="s">
        <v>188</v>
      </c>
    </row>
    <row r="1472" spans="2:65" s="171" customFormat="1" ht="27">
      <c r="B1472" s="170"/>
      <c r="D1472" s="167" t="s">
        <v>201</v>
      </c>
      <c r="E1472" s="172" t="s">
        <v>69</v>
      </c>
      <c r="F1472" s="173" t="s">
        <v>2469</v>
      </c>
      <c r="H1472" s="172" t="s">
        <v>69</v>
      </c>
      <c r="I1472" s="241"/>
      <c r="L1472" s="170"/>
      <c r="M1472" s="174"/>
      <c r="N1472" s="175"/>
      <c r="O1472" s="175"/>
      <c r="P1472" s="175"/>
      <c r="Q1472" s="175"/>
      <c r="R1472" s="175"/>
      <c r="S1472" s="175"/>
      <c r="T1472" s="176"/>
      <c r="AT1472" s="172" t="s">
        <v>201</v>
      </c>
      <c r="AU1472" s="172" t="s">
        <v>115</v>
      </c>
      <c r="AV1472" s="171" t="s">
        <v>113</v>
      </c>
      <c r="AW1472" s="171" t="s">
        <v>93</v>
      </c>
      <c r="AX1472" s="171" t="s">
        <v>111</v>
      </c>
      <c r="AY1472" s="172" t="s">
        <v>188</v>
      </c>
    </row>
    <row r="1473" spans="2:51" s="171" customFormat="1">
      <c r="B1473" s="170"/>
      <c r="D1473" s="167" t="s">
        <v>201</v>
      </c>
      <c r="E1473" s="172" t="s">
        <v>69</v>
      </c>
      <c r="F1473" s="173" t="s">
        <v>480</v>
      </c>
      <c r="H1473" s="172" t="s">
        <v>69</v>
      </c>
      <c r="I1473" s="241"/>
      <c r="L1473" s="170"/>
      <c r="M1473" s="174"/>
      <c r="N1473" s="175"/>
      <c r="O1473" s="175"/>
      <c r="P1473" s="175"/>
      <c r="Q1473" s="175"/>
      <c r="R1473" s="175"/>
      <c r="S1473" s="175"/>
      <c r="T1473" s="176"/>
      <c r="AT1473" s="172" t="s">
        <v>201</v>
      </c>
      <c r="AU1473" s="172" t="s">
        <v>115</v>
      </c>
      <c r="AV1473" s="171" t="s">
        <v>113</v>
      </c>
      <c r="AW1473" s="171" t="s">
        <v>93</v>
      </c>
      <c r="AX1473" s="171" t="s">
        <v>111</v>
      </c>
      <c r="AY1473" s="172" t="s">
        <v>188</v>
      </c>
    </row>
    <row r="1474" spans="2:51" s="171" customFormat="1">
      <c r="B1474" s="170"/>
      <c r="D1474" s="167" t="s">
        <v>201</v>
      </c>
      <c r="E1474" s="172" t="s">
        <v>69</v>
      </c>
      <c r="F1474" s="173" t="s">
        <v>2532</v>
      </c>
      <c r="H1474" s="172" t="s">
        <v>69</v>
      </c>
      <c r="I1474" s="241"/>
      <c r="L1474" s="170"/>
      <c r="M1474" s="174"/>
      <c r="N1474" s="175"/>
      <c r="O1474" s="175"/>
      <c r="P1474" s="175"/>
      <c r="Q1474" s="175"/>
      <c r="R1474" s="175"/>
      <c r="S1474" s="175"/>
      <c r="T1474" s="176"/>
      <c r="AT1474" s="172" t="s">
        <v>201</v>
      </c>
      <c r="AU1474" s="172" t="s">
        <v>115</v>
      </c>
      <c r="AV1474" s="171" t="s">
        <v>113</v>
      </c>
      <c r="AW1474" s="171" t="s">
        <v>93</v>
      </c>
      <c r="AX1474" s="171" t="s">
        <v>111</v>
      </c>
      <c r="AY1474" s="172" t="s">
        <v>188</v>
      </c>
    </row>
    <row r="1475" spans="2:51" s="178" customFormat="1">
      <c r="B1475" s="177"/>
      <c r="D1475" s="167" t="s">
        <v>201</v>
      </c>
      <c r="E1475" s="179" t="s">
        <v>69</v>
      </c>
      <c r="F1475" s="180" t="s">
        <v>2495</v>
      </c>
      <c r="H1475" s="181">
        <v>4</v>
      </c>
      <c r="I1475" s="242"/>
      <c r="L1475" s="177"/>
      <c r="M1475" s="182"/>
      <c r="N1475" s="183"/>
      <c r="O1475" s="183"/>
      <c r="P1475" s="183"/>
      <c r="Q1475" s="183"/>
      <c r="R1475" s="183"/>
      <c r="S1475" s="183"/>
      <c r="T1475" s="184"/>
      <c r="AT1475" s="179" t="s">
        <v>201</v>
      </c>
      <c r="AU1475" s="179" t="s">
        <v>115</v>
      </c>
      <c r="AV1475" s="178" t="s">
        <v>115</v>
      </c>
      <c r="AW1475" s="178" t="s">
        <v>93</v>
      </c>
      <c r="AX1475" s="178" t="s">
        <v>111</v>
      </c>
      <c r="AY1475" s="179" t="s">
        <v>188</v>
      </c>
    </row>
    <row r="1476" spans="2:51" s="194" customFormat="1">
      <c r="B1476" s="193"/>
      <c r="D1476" s="167" t="s">
        <v>201</v>
      </c>
      <c r="E1476" s="195" t="s">
        <v>69</v>
      </c>
      <c r="F1476" s="196" t="s">
        <v>253</v>
      </c>
      <c r="H1476" s="197">
        <v>4</v>
      </c>
      <c r="I1476" s="244"/>
      <c r="L1476" s="193"/>
      <c r="M1476" s="198"/>
      <c r="N1476" s="199"/>
      <c r="O1476" s="199"/>
      <c r="P1476" s="199"/>
      <c r="Q1476" s="199"/>
      <c r="R1476" s="199"/>
      <c r="S1476" s="199"/>
      <c r="T1476" s="200"/>
      <c r="AT1476" s="195" t="s">
        <v>201</v>
      </c>
      <c r="AU1476" s="195" t="s">
        <v>115</v>
      </c>
      <c r="AV1476" s="194" t="s">
        <v>228</v>
      </c>
      <c r="AW1476" s="194" t="s">
        <v>93</v>
      </c>
      <c r="AX1476" s="194" t="s">
        <v>111</v>
      </c>
      <c r="AY1476" s="195" t="s">
        <v>188</v>
      </c>
    </row>
    <row r="1477" spans="2:51" s="178" customFormat="1">
      <c r="B1477" s="177"/>
      <c r="D1477" s="167" t="s">
        <v>201</v>
      </c>
      <c r="E1477" s="179" t="s">
        <v>69</v>
      </c>
      <c r="F1477" s="180" t="s">
        <v>69</v>
      </c>
      <c r="H1477" s="181">
        <v>0</v>
      </c>
      <c r="I1477" s="242"/>
      <c r="L1477" s="177"/>
      <c r="M1477" s="182"/>
      <c r="N1477" s="183"/>
      <c r="O1477" s="183"/>
      <c r="P1477" s="183"/>
      <c r="Q1477" s="183"/>
      <c r="R1477" s="183"/>
      <c r="S1477" s="183"/>
      <c r="T1477" s="184"/>
      <c r="AT1477" s="179" t="s">
        <v>201</v>
      </c>
      <c r="AU1477" s="179" t="s">
        <v>115</v>
      </c>
      <c r="AV1477" s="178" t="s">
        <v>115</v>
      </c>
      <c r="AW1477" s="178" t="s">
        <v>93</v>
      </c>
      <c r="AX1477" s="178" t="s">
        <v>111</v>
      </c>
      <c r="AY1477" s="179" t="s">
        <v>188</v>
      </c>
    </row>
    <row r="1478" spans="2:51" s="171" customFormat="1">
      <c r="B1478" s="170"/>
      <c r="D1478" s="167" t="s">
        <v>201</v>
      </c>
      <c r="E1478" s="172" t="s">
        <v>69</v>
      </c>
      <c r="F1478" s="173" t="s">
        <v>2307</v>
      </c>
      <c r="H1478" s="172" t="s">
        <v>69</v>
      </c>
      <c r="I1478" s="241"/>
      <c r="L1478" s="170"/>
      <c r="M1478" s="174"/>
      <c r="N1478" s="175"/>
      <c r="O1478" s="175"/>
      <c r="P1478" s="175"/>
      <c r="Q1478" s="175"/>
      <c r="R1478" s="175"/>
      <c r="S1478" s="175"/>
      <c r="T1478" s="176"/>
      <c r="AT1478" s="172" t="s">
        <v>201</v>
      </c>
      <c r="AU1478" s="172" t="s">
        <v>115</v>
      </c>
      <c r="AV1478" s="171" t="s">
        <v>113</v>
      </c>
      <c r="AW1478" s="171" t="s">
        <v>93</v>
      </c>
      <c r="AX1478" s="171" t="s">
        <v>111</v>
      </c>
      <c r="AY1478" s="172" t="s">
        <v>188</v>
      </c>
    </row>
    <row r="1479" spans="2:51" s="171" customFormat="1">
      <c r="B1479" s="170"/>
      <c r="D1479" s="167" t="s">
        <v>201</v>
      </c>
      <c r="E1479" s="172" t="s">
        <v>69</v>
      </c>
      <c r="F1479" s="173" t="s">
        <v>480</v>
      </c>
      <c r="H1479" s="172" t="s">
        <v>69</v>
      </c>
      <c r="I1479" s="241"/>
      <c r="L1479" s="170"/>
      <c r="M1479" s="174"/>
      <c r="N1479" s="175"/>
      <c r="O1479" s="175"/>
      <c r="P1479" s="175"/>
      <c r="Q1479" s="175"/>
      <c r="R1479" s="175"/>
      <c r="S1479" s="175"/>
      <c r="T1479" s="176"/>
      <c r="AT1479" s="172" t="s">
        <v>201</v>
      </c>
      <c r="AU1479" s="172" t="s">
        <v>115</v>
      </c>
      <c r="AV1479" s="171" t="s">
        <v>113</v>
      </c>
      <c r="AW1479" s="171" t="s">
        <v>93</v>
      </c>
      <c r="AX1479" s="171" t="s">
        <v>111</v>
      </c>
      <c r="AY1479" s="172" t="s">
        <v>188</v>
      </c>
    </row>
    <row r="1480" spans="2:51" s="171" customFormat="1">
      <c r="B1480" s="170"/>
      <c r="D1480" s="167" t="s">
        <v>201</v>
      </c>
      <c r="E1480" s="172" t="s">
        <v>69</v>
      </c>
      <c r="F1480" s="173" t="s">
        <v>2533</v>
      </c>
      <c r="H1480" s="172" t="s">
        <v>69</v>
      </c>
      <c r="I1480" s="241"/>
      <c r="L1480" s="170"/>
      <c r="M1480" s="174"/>
      <c r="N1480" s="175"/>
      <c r="O1480" s="175"/>
      <c r="P1480" s="175"/>
      <c r="Q1480" s="175"/>
      <c r="R1480" s="175"/>
      <c r="S1480" s="175"/>
      <c r="T1480" s="176"/>
      <c r="AT1480" s="172" t="s">
        <v>201</v>
      </c>
      <c r="AU1480" s="172" t="s">
        <v>115</v>
      </c>
      <c r="AV1480" s="171" t="s">
        <v>113</v>
      </c>
      <c r="AW1480" s="171" t="s">
        <v>93</v>
      </c>
      <c r="AX1480" s="171" t="s">
        <v>111</v>
      </c>
      <c r="AY1480" s="172" t="s">
        <v>188</v>
      </c>
    </row>
    <row r="1481" spans="2:51" s="178" customFormat="1">
      <c r="B1481" s="177"/>
      <c r="D1481" s="167" t="s">
        <v>201</v>
      </c>
      <c r="E1481" s="179" t="s">
        <v>69</v>
      </c>
      <c r="F1481" s="180" t="s">
        <v>2497</v>
      </c>
      <c r="H1481" s="181">
        <v>12</v>
      </c>
      <c r="I1481" s="242"/>
      <c r="L1481" s="177"/>
      <c r="M1481" s="182"/>
      <c r="N1481" s="183"/>
      <c r="O1481" s="183"/>
      <c r="P1481" s="183"/>
      <c r="Q1481" s="183"/>
      <c r="R1481" s="183"/>
      <c r="S1481" s="183"/>
      <c r="T1481" s="184"/>
      <c r="AT1481" s="179" t="s">
        <v>201</v>
      </c>
      <c r="AU1481" s="179" t="s">
        <v>115</v>
      </c>
      <c r="AV1481" s="178" t="s">
        <v>115</v>
      </c>
      <c r="AW1481" s="178" t="s">
        <v>93</v>
      </c>
      <c r="AX1481" s="178" t="s">
        <v>111</v>
      </c>
      <c r="AY1481" s="179" t="s">
        <v>188</v>
      </c>
    </row>
    <row r="1482" spans="2:51" s="194" customFormat="1">
      <c r="B1482" s="193"/>
      <c r="D1482" s="167" t="s">
        <v>201</v>
      </c>
      <c r="E1482" s="195" t="s">
        <v>69</v>
      </c>
      <c r="F1482" s="196" t="s">
        <v>253</v>
      </c>
      <c r="H1482" s="197">
        <v>12</v>
      </c>
      <c r="I1482" s="244"/>
      <c r="L1482" s="193"/>
      <c r="M1482" s="198"/>
      <c r="N1482" s="199"/>
      <c r="O1482" s="199"/>
      <c r="P1482" s="199"/>
      <c r="Q1482" s="199"/>
      <c r="R1482" s="199"/>
      <c r="S1482" s="199"/>
      <c r="T1482" s="200"/>
      <c r="AT1482" s="195" t="s">
        <v>201</v>
      </c>
      <c r="AU1482" s="195" t="s">
        <v>115</v>
      </c>
      <c r="AV1482" s="194" t="s">
        <v>228</v>
      </c>
      <c r="AW1482" s="194" t="s">
        <v>93</v>
      </c>
      <c r="AX1482" s="194" t="s">
        <v>111</v>
      </c>
      <c r="AY1482" s="195" t="s">
        <v>188</v>
      </c>
    </row>
    <row r="1483" spans="2:51" s="178" customFormat="1">
      <c r="B1483" s="177"/>
      <c r="D1483" s="167" t="s">
        <v>201</v>
      </c>
      <c r="E1483" s="179" t="s">
        <v>69</v>
      </c>
      <c r="F1483" s="180" t="s">
        <v>69</v>
      </c>
      <c r="H1483" s="181">
        <v>0</v>
      </c>
      <c r="I1483" s="242"/>
      <c r="L1483" s="177"/>
      <c r="M1483" s="182"/>
      <c r="N1483" s="183"/>
      <c r="O1483" s="183"/>
      <c r="P1483" s="183"/>
      <c r="Q1483" s="183"/>
      <c r="R1483" s="183"/>
      <c r="S1483" s="183"/>
      <c r="T1483" s="184"/>
      <c r="AT1483" s="179" t="s">
        <v>201</v>
      </c>
      <c r="AU1483" s="179" t="s">
        <v>115</v>
      </c>
      <c r="AV1483" s="178" t="s">
        <v>115</v>
      </c>
      <c r="AW1483" s="178" t="s">
        <v>93</v>
      </c>
      <c r="AX1483" s="178" t="s">
        <v>111</v>
      </c>
      <c r="AY1483" s="179" t="s">
        <v>188</v>
      </c>
    </row>
    <row r="1484" spans="2:51" s="171" customFormat="1">
      <c r="B1484" s="170"/>
      <c r="D1484" s="167" t="s">
        <v>201</v>
      </c>
      <c r="E1484" s="172" t="s">
        <v>69</v>
      </c>
      <c r="F1484" s="173" t="s">
        <v>2310</v>
      </c>
      <c r="H1484" s="172" t="s">
        <v>69</v>
      </c>
      <c r="I1484" s="241"/>
      <c r="L1484" s="170"/>
      <c r="M1484" s="174"/>
      <c r="N1484" s="175"/>
      <c r="O1484" s="175"/>
      <c r="P1484" s="175"/>
      <c r="Q1484" s="175"/>
      <c r="R1484" s="175"/>
      <c r="S1484" s="175"/>
      <c r="T1484" s="176"/>
      <c r="AT1484" s="172" t="s">
        <v>201</v>
      </c>
      <c r="AU1484" s="172" t="s">
        <v>115</v>
      </c>
      <c r="AV1484" s="171" t="s">
        <v>113</v>
      </c>
      <c r="AW1484" s="171" t="s">
        <v>93</v>
      </c>
      <c r="AX1484" s="171" t="s">
        <v>111</v>
      </c>
      <c r="AY1484" s="172" t="s">
        <v>188</v>
      </c>
    </row>
    <row r="1485" spans="2:51" s="171" customFormat="1">
      <c r="B1485" s="170"/>
      <c r="D1485" s="167" t="s">
        <v>201</v>
      </c>
      <c r="E1485" s="172" t="s">
        <v>69</v>
      </c>
      <c r="F1485" s="173" t="s">
        <v>480</v>
      </c>
      <c r="H1485" s="172" t="s">
        <v>69</v>
      </c>
      <c r="I1485" s="241"/>
      <c r="L1485" s="170"/>
      <c r="M1485" s="174"/>
      <c r="N1485" s="175"/>
      <c r="O1485" s="175"/>
      <c r="P1485" s="175"/>
      <c r="Q1485" s="175"/>
      <c r="R1485" s="175"/>
      <c r="S1485" s="175"/>
      <c r="T1485" s="176"/>
      <c r="AT1485" s="172" t="s">
        <v>201</v>
      </c>
      <c r="AU1485" s="172" t="s">
        <v>115</v>
      </c>
      <c r="AV1485" s="171" t="s">
        <v>113</v>
      </c>
      <c r="AW1485" s="171" t="s">
        <v>93</v>
      </c>
      <c r="AX1485" s="171" t="s">
        <v>111</v>
      </c>
      <c r="AY1485" s="172" t="s">
        <v>188</v>
      </c>
    </row>
    <row r="1486" spans="2:51" s="171" customFormat="1">
      <c r="B1486" s="170"/>
      <c r="D1486" s="167" t="s">
        <v>201</v>
      </c>
      <c r="E1486" s="172" t="s">
        <v>69</v>
      </c>
      <c r="F1486" s="173" t="s">
        <v>2532</v>
      </c>
      <c r="H1486" s="172" t="s">
        <v>69</v>
      </c>
      <c r="I1486" s="241"/>
      <c r="L1486" s="170"/>
      <c r="M1486" s="174"/>
      <c r="N1486" s="175"/>
      <c r="O1486" s="175"/>
      <c r="P1486" s="175"/>
      <c r="Q1486" s="175"/>
      <c r="R1486" s="175"/>
      <c r="S1486" s="175"/>
      <c r="T1486" s="176"/>
      <c r="AT1486" s="172" t="s">
        <v>201</v>
      </c>
      <c r="AU1486" s="172" t="s">
        <v>115</v>
      </c>
      <c r="AV1486" s="171" t="s">
        <v>113</v>
      </c>
      <c r="AW1486" s="171" t="s">
        <v>93</v>
      </c>
      <c r="AX1486" s="171" t="s">
        <v>111</v>
      </c>
      <c r="AY1486" s="172" t="s">
        <v>188</v>
      </c>
    </row>
    <row r="1487" spans="2:51" s="178" customFormat="1">
      <c r="B1487" s="177"/>
      <c r="D1487" s="167" t="s">
        <v>201</v>
      </c>
      <c r="E1487" s="179" t="s">
        <v>69</v>
      </c>
      <c r="F1487" s="180" t="s">
        <v>2495</v>
      </c>
      <c r="H1487" s="181">
        <v>4</v>
      </c>
      <c r="I1487" s="242"/>
      <c r="L1487" s="177"/>
      <c r="M1487" s="182"/>
      <c r="N1487" s="183"/>
      <c r="O1487" s="183"/>
      <c r="P1487" s="183"/>
      <c r="Q1487" s="183"/>
      <c r="R1487" s="183"/>
      <c r="S1487" s="183"/>
      <c r="T1487" s="184"/>
      <c r="AT1487" s="179" t="s">
        <v>201</v>
      </c>
      <c r="AU1487" s="179" t="s">
        <v>115</v>
      </c>
      <c r="AV1487" s="178" t="s">
        <v>115</v>
      </c>
      <c r="AW1487" s="178" t="s">
        <v>93</v>
      </c>
      <c r="AX1487" s="178" t="s">
        <v>111</v>
      </c>
      <c r="AY1487" s="179" t="s">
        <v>188</v>
      </c>
    </row>
    <row r="1488" spans="2:51" s="194" customFormat="1">
      <c r="B1488" s="193"/>
      <c r="D1488" s="167" t="s">
        <v>201</v>
      </c>
      <c r="E1488" s="195" t="s">
        <v>69</v>
      </c>
      <c r="F1488" s="196" t="s">
        <v>253</v>
      </c>
      <c r="H1488" s="197">
        <v>4</v>
      </c>
      <c r="I1488" s="244"/>
      <c r="L1488" s="193"/>
      <c r="M1488" s="198"/>
      <c r="N1488" s="199"/>
      <c r="O1488" s="199"/>
      <c r="P1488" s="199"/>
      <c r="Q1488" s="199"/>
      <c r="R1488" s="199"/>
      <c r="S1488" s="199"/>
      <c r="T1488" s="200"/>
      <c r="AT1488" s="195" t="s">
        <v>201</v>
      </c>
      <c r="AU1488" s="195" t="s">
        <v>115</v>
      </c>
      <c r="AV1488" s="194" t="s">
        <v>228</v>
      </c>
      <c r="AW1488" s="194" t="s">
        <v>93</v>
      </c>
      <c r="AX1488" s="194" t="s">
        <v>111</v>
      </c>
      <c r="AY1488" s="195" t="s">
        <v>188</v>
      </c>
    </row>
    <row r="1489" spans="2:65" s="186" customFormat="1">
      <c r="B1489" s="185"/>
      <c r="D1489" s="167" t="s">
        <v>201</v>
      </c>
      <c r="E1489" s="187" t="s">
        <v>69</v>
      </c>
      <c r="F1489" s="188" t="s">
        <v>210</v>
      </c>
      <c r="H1489" s="189">
        <v>20</v>
      </c>
      <c r="I1489" s="243"/>
      <c r="L1489" s="185"/>
      <c r="M1489" s="190"/>
      <c r="N1489" s="191"/>
      <c r="O1489" s="191"/>
      <c r="P1489" s="191"/>
      <c r="Q1489" s="191"/>
      <c r="R1489" s="191"/>
      <c r="S1489" s="191"/>
      <c r="T1489" s="192"/>
      <c r="AT1489" s="187" t="s">
        <v>201</v>
      </c>
      <c r="AU1489" s="187" t="s">
        <v>115</v>
      </c>
      <c r="AV1489" s="186" t="s">
        <v>195</v>
      </c>
      <c r="AW1489" s="186" t="s">
        <v>93</v>
      </c>
      <c r="AX1489" s="186" t="s">
        <v>113</v>
      </c>
      <c r="AY1489" s="187" t="s">
        <v>188</v>
      </c>
    </row>
    <row r="1490" spans="2:65" s="101" customFormat="1" ht="16.5" customHeight="1">
      <c r="B1490" s="86"/>
      <c r="C1490" s="87" t="s">
        <v>853</v>
      </c>
      <c r="D1490" s="87" t="s">
        <v>190</v>
      </c>
      <c r="E1490" s="88" t="s">
        <v>762</v>
      </c>
      <c r="F1490" s="89" t="s">
        <v>763</v>
      </c>
      <c r="G1490" s="90" t="s">
        <v>304</v>
      </c>
      <c r="H1490" s="91">
        <v>20</v>
      </c>
      <c r="I1490" s="238"/>
      <c r="J1490" s="92">
        <f>ROUND(I1490*H1490,2)</f>
        <v>0</v>
      </c>
      <c r="K1490" s="89" t="s">
        <v>194</v>
      </c>
      <c r="L1490" s="61"/>
      <c r="M1490" s="239" t="s">
        <v>69</v>
      </c>
      <c r="N1490" s="164" t="s">
        <v>100</v>
      </c>
      <c r="O1490" s="100"/>
      <c r="P1490" s="165">
        <f>O1490*H1490</f>
        <v>0</v>
      </c>
      <c r="Q1490" s="165">
        <v>1.58E-3</v>
      </c>
      <c r="R1490" s="165">
        <f>Q1490*H1490</f>
        <v>3.1600000000000003E-2</v>
      </c>
      <c r="S1490" s="165">
        <v>0</v>
      </c>
      <c r="T1490" s="166">
        <f>S1490*H1490</f>
        <v>0</v>
      </c>
      <c r="AR1490" s="55" t="s">
        <v>195</v>
      </c>
      <c r="AT1490" s="55" t="s">
        <v>190</v>
      </c>
      <c r="AU1490" s="55" t="s">
        <v>115</v>
      </c>
      <c r="AY1490" s="55" t="s">
        <v>188</v>
      </c>
      <c r="BE1490" s="93">
        <f>IF(N1490="základní",J1490,0)</f>
        <v>0</v>
      </c>
      <c r="BF1490" s="93">
        <f>IF(N1490="snížená",J1490,0)</f>
        <v>0</v>
      </c>
      <c r="BG1490" s="93">
        <f>IF(N1490="zákl. přenesená",J1490,0)</f>
        <v>0</v>
      </c>
      <c r="BH1490" s="93">
        <f>IF(N1490="sníž. přenesená",J1490,0)</f>
        <v>0</v>
      </c>
      <c r="BI1490" s="93">
        <f>IF(N1490="nulová",J1490,0)</f>
        <v>0</v>
      </c>
      <c r="BJ1490" s="55" t="s">
        <v>113</v>
      </c>
      <c r="BK1490" s="93">
        <f>ROUND(I1490*H1490,2)</f>
        <v>0</v>
      </c>
      <c r="BL1490" s="55" t="s">
        <v>195</v>
      </c>
      <c r="BM1490" s="55" t="s">
        <v>2538</v>
      </c>
    </row>
    <row r="1491" spans="2:65" s="101" customFormat="1">
      <c r="B1491" s="61"/>
      <c r="D1491" s="167" t="s">
        <v>197</v>
      </c>
      <c r="F1491" s="168" t="s">
        <v>765</v>
      </c>
      <c r="I1491" s="240"/>
      <c r="L1491" s="61"/>
      <c r="M1491" s="94"/>
      <c r="N1491" s="100"/>
      <c r="O1491" s="100"/>
      <c r="P1491" s="100"/>
      <c r="Q1491" s="100"/>
      <c r="R1491" s="100"/>
      <c r="S1491" s="100"/>
      <c r="T1491" s="69"/>
      <c r="AT1491" s="55" t="s">
        <v>197</v>
      </c>
      <c r="AU1491" s="55" t="s">
        <v>115</v>
      </c>
    </row>
    <row r="1492" spans="2:65" s="171" customFormat="1">
      <c r="B1492" s="170"/>
      <c r="D1492" s="167" t="s">
        <v>201</v>
      </c>
      <c r="E1492" s="172" t="s">
        <v>69</v>
      </c>
      <c r="F1492" s="173" t="s">
        <v>202</v>
      </c>
      <c r="H1492" s="172" t="s">
        <v>69</v>
      </c>
      <c r="I1492" s="241"/>
      <c r="L1492" s="170"/>
      <c r="M1492" s="174"/>
      <c r="N1492" s="175"/>
      <c r="O1492" s="175"/>
      <c r="P1492" s="175"/>
      <c r="Q1492" s="175"/>
      <c r="R1492" s="175"/>
      <c r="S1492" s="175"/>
      <c r="T1492" s="176"/>
      <c r="AT1492" s="172" t="s">
        <v>201</v>
      </c>
      <c r="AU1492" s="172" t="s">
        <v>115</v>
      </c>
      <c r="AV1492" s="171" t="s">
        <v>113</v>
      </c>
      <c r="AW1492" s="171" t="s">
        <v>93</v>
      </c>
      <c r="AX1492" s="171" t="s">
        <v>111</v>
      </c>
      <c r="AY1492" s="172" t="s">
        <v>188</v>
      </c>
    </row>
    <row r="1493" spans="2:65" s="171" customFormat="1">
      <c r="B1493" s="170"/>
      <c r="D1493" s="167" t="s">
        <v>201</v>
      </c>
      <c r="E1493" s="172" t="s">
        <v>69</v>
      </c>
      <c r="F1493" s="173" t="s">
        <v>2150</v>
      </c>
      <c r="H1493" s="172" t="s">
        <v>69</v>
      </c>
      <c r="I1493" s="241"/>
      <c r="L1493" s="170"/>
      <c r="M1493" s="174"/>
      <c r="N1493" s="175"/>
      <c r="O1493" s="175"/>
      <c r="P1493" s="175"/>
      <c r="Q1493" s="175"/>
      <c r="R1493" s="175"/>
      <c r="S1493" s="175"/>
      <c r="T1493" s="176"/>
      <c r="AT1493" s="172" t="s">
        <v>201</v>
      </c>
      <c r="AU1493" s="172" t="s">
        <v>115</v>
      </c>
      <c r="AV1493" s="171" t="s">
        <v>113</v>
      </c>
      <c r="AW1493" s="171" t="s">
        <v>93</v>
      </c>
      <c r="AX1493" s="171" t="s">
        <v>111</v>
      </c>
      <c r="AY1493" s="172" t="s">
        <v>188</v>
      </c>
    </row>
    <row r="1494" spans="2:65" s="171" customFormat="1">
      <c r="B1494" s="170"/>
      <c r="D1494" s="167" t="s">
        <v>201</v>
      </c>
      <c r="E1494" s="172" t="s">
        <v>69</v>
      </c>
      <c r="F1494" s="173" t="s">
        <v>2151</v>
      </c>
      <c r="H1494" s="172" t="s">
        <v>69</v>
      </c>
      <c r="I1494" s="241"/>
      <c r="L1494" s="170"/>
      <c r="M1494" s="174"/>
      <c r="N1494" s="175"/>
      <c r="O1494" s="175"/>
      <c r="P1494" s="175"/>
      <c r="Q1494" s="175"/>
      <c r="R1494" s="175"/>
      <c r="S1494" s="175"/>
      <c r="T1494" s="176"/>
      <c r="AT1494" s="172" t="s">
        <v>201</v>
      </c>
      <c r="AU1494" s="172" t="s">
        <v>115</v>
      </c>
      <c r="AV1494" s="171" t="s">
        <v>113</v>
      </c>
      <c r="AW1494" s="171" t="s">
        <v>93</v>
      </c>
      <c r="AX1494" s="171" t="s">
        <v>111</v>
      </c>
      <c r="AY1494" s="172" t="s">
        <v>188</v>
      </c>
    </row>
    <row r="1495" spans="2:65" s="171" customFormat="1">
      <c r="B1495" s="170"/>
      <c r="D1495" s="167" t="s">
        <v>201</v>
      </c>
      <c r="E1495" s="172" t="s">
        <v>69</v>
      </c>
      <c r="F1495" s="173" t="s">
        <v>478</v>
      </c>
      <c r="H1495" s="172" t="s">
        <v>69</v>
      </c>
      <c r="I1495" s="241"/>
      <c r="L1495" s="170"/>
      <c r="M1495" s="174"/>
      <c r="N1495" s="175"/>
      <c r="O1495" s="175"/>
      <c r="P1495" s="175"/>
      <c r="Q1495" s="175"/>
      <c r="R1495" s="175"/>
      <c r="S1495" s="175"/>
      <c r="T1495" s="176"/>
      <c r="AT1495" s="172" t="s">
        <v>201</v>
      </c>
      <c r="AU1495" s="172" t="s">
        <v>115</v>
      </c>
      <c r="AV1495" s="171" t="s">
        <v>113</v>
      </c>
      <c r="AW1495" s="171" t="s">
        <v>93</v>
      </c>
      <c r="AX1495" s="171" t="s">
        <v>111</v>
      </c>
      <c r="AY1495" s="172" t="s">
        <v>188</v>
      </c>
    </row>
    <row r="1496" spans="2:65" s="178" customFormat="1">
      <c r="B1496" s="177"/>
      <c r="D1496" s="167" t="s">
        <v>201</v>
      </c>
      <c r="E1496" s="179" t="s">
        <v>69</v>
      </c>
      <c r="F1496" s="180" t="s">
        <v>69</v>
      </c>
      <c r="H1496" s="181">
        <v>0</v>
      </c>
      <c r="I1496" s="242"/>
      <c r="L1496" s="177"/>
      <c r="M1496" s="182"/>
      <c r="N1496" s="183"/>
      <c r="O1496" s="183"/>
      <c r="P1496" s="183"/>
      <c r="Q1496" s="183"/>
      <c r="R1496" s="183"/>
      <c r="S1496" s="183"/>
      <c r="T1496" s="184"/>
      <c r="AT1496" s="179" t="s">
        <v>201</v>
      </c>
      <c r="AU1496" s="179" t="s">
        <v>115</v>
      </c>
      <c r="AV1496" s="178" t="s">
        <v>115</v>
      </c>
      <c r="AW1496" s="178" t="s">
        <v>93</v>
      </c>
      <c r="AX1496" s="178" t="s">
        <v>111</v>
      </c>
      <c r="AY1496" s="179" t="s">
        <v>188</v>
      </c>
    </row>
    <row r="1497" spans="2:65" s="171" customFormat="1" ht="27">
      <c r="B1497" s="170"/>
      <c r="D1497" s="167" t="s">
        <v>201</v>
      </c>
      <c r="E1497" s="172" t="s">
        <v>69</v>
      </c>
      <c r="F1497" s="173" t="s">
        <v>2469</v>
      </c>
      <c r="H1497" s="172" t="s">
        <v>69</v>
      </c>
      <c r="I1497" s="241"/>
      <c r="L1497" s="170"/>
      <c r="M1497" s="174"/>
      <c r="N1497" s="175"/>
      <c r="O1497" s="175"/>
      <c r="P1497" s="175"/>
      <c r="Q1497" s="175"/>
      <c r="R1497" s="175"/>
      <c r="S1497" s="175"/>
      <c r="T1497" s="176"/>
      <c r="AT1497" s="172" t="s">
        <v>201</v>
      </c>
      <c r="AU1497" s="172" t="s">
        <v>115</v>
      </c>
      <c r="AV1497" s="171" t="s">
        <v>113</v>
      </c>
      <c r="AW1497" s="171" t="s">
        <v>93</v>
      </c>
      <c r="AX1497" s="171" t="s">
        <v>111</v>
      </c>
      <c r="AY1497" s="172" t="s">
        <v>188</v>
      </c>
    </row>
    <row r="1498" spans="2:65" s="171" customFormat="1">
      <c r="B1498" s="170"/>
      <c r="D1498" s="167" t="s">
        <v>201</v>
      </c>
      <c r="E1498" s="172" t="s">
        <v>69</v>
      </c>
      <c r="F1498" s="173" t="s">
        <v>480</v>
      </c>
      <c r="H1498" s="172" t="s">
        <v>69</v>
      </c>
      <c r="I1498" s="241"/>
      <c r="L1498" s="170"/>
      <c r="M1498" s="174"/>
      <c r="N1498" s="175"/>
      <c r="O1498" s="175"/>
      <c r="P1498" s="175"/>
      <c r="Q1498" s="175"/>
      <c r="R1498" s="175"/>
      <c r="S1498" s="175"/>
      <c r="T1498" s="176"/>
      <c r="AT1498" s="172" t="s">
        <v>201</v>
      </c>
      <c r="AU1498" s="172" t="s">
        <v>115</v>
      </c>
      <c r="AV1498" s="171" t="s">
        <v>113</v>
      </c>
      <c r="AW1498" s="171" t="s">
        <v>93</v>
      </c>
      <c r="AX1498" s="171" t="s">
        <v>111</v>
      </c>
      <c r="AY1498" s="172" t="s">
        <v>188</v>
      </c>
    </row>
    <row r="1499" spans="2:65" s="171" customFormat="1">
      <c r="B1499" s="170"/>
      <c r="D1499" s="167" t="s">
        <v>201</v>
      </c>
      <c r="E1499" s="172" t="s">
        <v>69</v>
      </c>
      <c r="F1499" s="173" t="s">
        <v>2539</v>
      </c>
      <c r="H1499" s="172" t="s">
        <v>69</v>
      </c>
      <c r="I1499" s="241"/>
      <c r="L1499" s="170"/>
      <c r="M1499" s="174"/>
      <c r="N1499" s="175"/>
      <c r="O1499" s="175"/>
      <c r="P1499" s="175"/>
      <c r="Q1499" s="175"/>
      <c r="R1499" s="175"/>
      <c r="S1499" s="175"/>
      <c r="T1499" s="176"/>
      <c r="AT1499" s="172" t="s">
        <v>201</v>
      </c>
      <c r="AU1499" s="172" t="s">
        <v>115</v>
      </c>
      <c r="AV1499" s="171" t="s">
        <v>113</v>
      </c>
      <c r="AW1499" s="171" t="s">
        <v>93</v>
      </c>
      <c r="AX1499" s="171" t="s">
        <v>111</v>
      </c>
      <c r="AY1499" s="172" t="s">
        <v>188</v>
      </c>
    </row>
    <row r="1500" spans="2:65" s="178" customFormat="1">
      <c r="B1500" s="177"/>
      <c r="D1500" s="167" t="s">
        <v>201</v>
      </c>
      <c r="E1500" s="179" t="s">
        <v>69</v>
      </c>
      <c r="F1500" s="180" t="s">
        <v>2495</v>
      </c>
      <c r="H1500" s="181">
        <v>4</v>
      </c>
      <c r="I1500" s="242"/>
      <c r="L1500" s="177"/>
      <c r="M1500" s="182"/>
      <c r="N1500" s="183"/>
      <c r="O1500" s="183"/>
      <c r="P1500" s="183"/>
      <c r="Q1500" s="183"/>
      <c r="R1500" s="183"/>
      <c r="S1500" s="183"/>
      <c r="T1500" s="184"/>
      <c r="AT1500" s="179" t="s">
        <v>201</v>
      </c>
      <c r="AU1500" s="179" t="s">
        <v>115</v>
      </c>
      <c r="AV1500" s="178" t="s">
        <v>115</v>
      </c>
      <c r="AW1500" s="178" t="s">
        <v>93</v>
      </c>
      <c r="AX1500" s="178" t="s">
        <v>111</v>
      </c>
      <c r="AY1500" s="179" t="s">
        <v>188</v>
      </c>
    </row>
    <row r="1501" spans="2:65" s="194" customFormat="1">
      <c r="B1501" s="193"/>
      <c r="D1501" s="167" t="s">
        <v>201</v>
      </c>
      <c r="E1501" s="195" t="s">
        <v>69</v>
      </c>
      <c r="F1501" s="196" t="s">
        <v>253</v>
      </c>
      <c r="H1501" s="197">
        <v>4</v>
      </c>
      <c r="I1501" s="244"/>
      <c r="L1501" s="193"/>
      <c r="M1501" s="198"/>
      <c r="N1501" s="199"/>
      <c r="O1501" s="199"/>
      <c r="P1501" s="199"/>
      <c r="Q1501" s="199"/>
      <c r="R1501" s="199"/>
      <c r="S1501" s="199"/>
      <c r="T1501" s="200"/>
      <c r="AT1501" s="195" t="s">
        <v>201</v>
      </c>
      <c r="AU1501" s="195" t="s">
        <v>115</v>
      </c>
      <c r="AV1501" s="194" t="s">
        <v>228</v>
      </c>
      <c r="AW1501" s="194" t="s">
        <v>93</v>
      </c>
      <c r="AX1501" s="194" t="s">
        <v>111</v>
      </c>
      <c r="AY1501" s="195" t="s">
        <v>188</v>
      </c>
    </row>
    <row r="1502" spans="2:65" s="178" customFormat="1">
      <c r="B1502" s="177"/>
      <c r="D1502" s="167" t="s">
        <v>201</v>
      </c>
      <c r="E1502" s="179" t="s">
        <v>69</v>
      </c>
      <c r="F1502" s="180" t="s">
        <v>69</v>
      </c>
      <c r="H1502" s="181">
        <v>0</v>
      </c>
      <c r="I1502" s="242"/>
      <c r="L1502" s="177"/>
      <c r="M1502" s="182"/>
      <c r="N1502" s="183"/>
      <c r="O1502" s="183"/>
      <c r="P1502" s="183"/>
      <c r="Q1502" s="183"/>
      <c r="R1502" s="183"/>
      <c r="S1502" s="183"/>
      <c r="T1502" s="184"/>
      <c r="AT1502" s="179" t="s">
        <v>201</v>
      </c>
      <c r="AU1502" s="179" t="s">
        <v>115</v>
      </c>
      <c r="AV1502" s="178" t="s">
        <v>115</v>
      </c>
      <c r="AW1502" s="178" t="s">
        <v>93</v>
      </c>
      <c r="AX1502" s="178" t="s">
        <v>111</v>
      </c>
      <c r="AY1502" s="179" t="s">
        <v>188</v>
      </c>
    </row>
    <row r="1503" spans="2:65" s="171" customFormat="1">
      <c r="B1503" s="170"/>
      <c r="D1503" s="167" t="s">
        <v>201</v>
      </c>
      <c r="E1503" s="172" t="s">
        <v>69</v>
      </c>
      <c r="F1503" s="173" t="s">
        <v>2307</v>
      </c>
      <c r="H1503" s="172" t="s">
        <v>69</v>
      </c>
      <c r="I1503" s="241"/>
      <c r="L1503" s="170"/>
      <c r="M1503" s="174"/>
      <c r="N1503" s="175"/>
      <c r="O1503" s="175"/>
      <c r="P1503" s="175"/>
      <c r="Q1503" s="175"/>
      <c r="R1503" s="175"/>
      <c r="S1503" s="175"/>
      <c r="T1503" s="176"/>
      <c r="AT1503" s="172" t="s">
        <v>201</v>
      </c>
      <c r="AU1503" s="172" t="s">
        <v>115</v>
      </c>
      <c r="AV1503" s="171" t="s">
        <v>113</v>
      </c>
      <c r="AW1503" s="171" t="s">
        <v>93</v>
      </c>
      <c r="AX1503" s="171" t="s">
        <v>111</v>
      </c>
      <c r="AY1503" s="172" t="s">
        <v>188</v>
      </c>
    </row>
    <row r="1504" spans="2:65" s="171" customFormat="1">
      <c r="B1504" s="170"/>
      <c r="D1504" s="167" t="s">
        <v>201</v>
      </c>
      <c r="E1504" s="172" t="s">
        <v>69</v>
      </c>
      <c r="F1504" s="173" t="s">
        <v>480</v>
      </c>
      <c r="H1504" s="172" t="s">
        <v>69</v>
      </c>
      <c r="I1504" s="241"/>
      <c r="L1504" s="170"/>
      <c r="M1504" s="174"/>
      <c r="N1504" s="175"/>
      <c r="O1504" s="175"/>
      <c r="P1504" s="175"/>
      <c r="Q1504" s="175"/>
      <c r="R1504" s="175"/>
      <c r="S1504" s="175"/>
      <c r="T1504" s="176"/>
      <c r="AT1504" s="172" t="s">
        <v>201</v>
      </c>
      <c r="AU1504" s="172" t="s">
        <v>115</v>
      </c>
      <c r="AV1504" s="171" t="s">
        <v>113</v>
      </c>
      <c r="AW1504" s="171" t="s">
        <v>93</v>
      </c>
      <c r="AX1504" s="171" t="s">
        <v>111</v>
      </c>
      <c r="AY1504" s="172" t="s">
        <v>188</v>
      </c>
    </row>
    <row r="1505" spans="2:65" s="171" customFormat="1">
      <c r="B1505" s="170"/>
      <c r="D1505" s="167" t="s">
        <v>201</v>
      </c>
      <c r="E1505" s="172" t="s">
        <v>69</v>
      </c>
      <c r="F1505" s="173" t="s">
        <v>2540</v>
      </c>
      <c r="H1505" s="172" t="s">
        <v>69</v>
      </c>
      <c r="I1505" s="241"/>
      <c r="L1505" s="170"/>
      <c r="M1505" s="174"/>
      <c r="N1505" s="175"/>
      <c r="O1505" s="175"/>
      <c r="P1505" s="175"/>
      <c r="Q1505" s="175"/>
      <c r="R1505" s="175"/>
      <c r="S1505" s="175"/>
      <c r="T1505" s="176"/>
      <c r="AT1505" s="172" t="s">
        <v>201</v>
      </c>
      <c r="AU1505" s="172" t="s">
        <v>115</v>
      </c>
      <c r="AV1505" s="171" t="s">
        <v>113</v>
      </c>
      <c r="AW1505" s="171" t="s">
        <v>93</v>
      </c>
      <c r="AX1505" s="171" t="s">
        <v>111</v>
      </c>
      <c r="AY1505" s="172" t="s">
        <v>188</v>
      </c>
    </row>
    <row r="1506" spans="2:65" s="178" customFormat="1">
      <c r="B1506" s="177"/>
      <c r="D1506" s="167" t="s">
        <v>201</v>
      </c>
      <c r="E1506" s="179" t="s">
        <v>69</v>
      </c>
      <c r="F1506" s="180" t="s">
        <v>2497</v>
      </c>
      <c r="H1506" s="181">
        <v>12</v>
      </c>
      <c r="I1506" s="242"/>
      <c r="L1506" s="177"/>
      <c r="M1506" s="182"/>
      <c r="N1506" s="183"/>
      <c r="O1506" s="183"/>
      <c r="P1506" s="183"/>
      <c r="Q1506" s="183"/>
      <c r="R1506" s="183"/>
      <c r="S1506" s="183"/>
      <c r="T1506" s="184"/>
      <c r="AT1506" s="179" t="s">
        <v>201</v>
      </c>
      <c r="AU1506" s="179" t="s">
        <v>115</v>
      </c>
      <c r="AV1506" s="178" t="s">
        <v>115</v>
      </c>
      <c r="AW1506" s="178" t="s">
        <v>93</v>
      </c>
      <c r="AX1506" s="178" t="s">
        <v>111</v>
      </c>
      <c r="AY1506" s="179" t="s">
        <v>188</v>
      </c>
    </row>
    <row r="1507" spans="2:65" s="194" customFormat="1">
      <c r="B1507" s="193"/>
      <c r="D1507" s="167" t="s">
        <v>201</v>
      </c>
      <c r="E1507" s="195" t="s">
        <v>69</v>
      </c>
      <c r="F1507" s="196" t="s">
        <v>253</v>
      </c>
      <c r="H1507" s="197">
        <v>12</v>
      </c>
      <c r="I1507" s="244"/>
      <c r="L1507" s="193"/>
      <c r="M1507" s="198"/>
      <c r="N1507" s="199"/>
      <c r="O1507" s="199"/>
      <c r="P1507" s="199"/>
      <c r="Q1507" s="199"/>
      <c r="R1507" s="199"/>
      <c r="S1507" s="199"/>
      <c r="T1507" s="200"/>
      <c r="AT1507" s="195" t="s">
        <v>201</v>
      </c>
      <c r="AU1507" s="195" t="s">
        <v>115</v>
      </c>
      <c r="AV1507" s="194" t="s">
        <v>228</v>
      </c>
      <c r="AW1507" s="194" t="s">
        <v>93</v>
      </c>
      <c r="AX1507" s="194" t="s">
        <v>111</v>
      </c>
      <c r="AY1507" s="195" t="s">
        <v>188</v>
      </c>
    </row>
    <row r="1508" spans="2:65" s="178" customFormat="1">
      <c r="B1508" s="177"/>
      <c r="D1508" s="167" t="s">
        <v>201</v>
      </c>
      <c r="E1508" s="179" t="s">
        <v>69</v>
      </c>
      <c r="F1508" s="180" t="s">
        <v>69</v>
      </c>
      <c r="H1508" s="181">
        <v>0</v>
      </c>
      <c r="I1508" s="242"/>
      <c r="L1508" s="177"/>
      <c r="M1508" s="182"/>
      <c r="N1508" s="183"/>
      <c r="O1508" s="183"/>
      <c r="P1508" s="183"/>
      <c r="Q1508" s="183"/>
      <c r="R1508" s="183"/>
      <c r="S1508" s="183"/>
      <c r="T1508" s="184"/>
      <c r="AT1508" s="179" t="s">
        <v>201</v>
      </c>
      <c r="AU1508" s="179" t="s">
        <v>115</v>
      </c>
      <c r="AV1508" s="178" t="s">
        <v>115</v>
      </c>
      <c r="AW1508" s="178" t="s">
        <v>93</v>
      </c>
      <c r="AX1508" s="178" t="s">
        <v>111</v>
      </c>
      <c r="AY1508" s="179" t="s">
        <v>188</v>
      </c>
    </row>
    <row r="1509" spans="2:65" s="171" customFormat="1">
      <c r="B1509" s="170"/>
      <c r="D1509" s="167" t="s">
        <v>201</v>
      </c>
      <c r="E1509" s="172" t="s">
        <v>69</v>
      </c>
      <c r="F1509" s="173" t="s">
        <v>2310</v>
      </c>
      <c r="H1509" s="172" t="s">
        <v>69</v>
      </c>
      <c r="I1509" s="241"/>
      <c r="L1509" s="170"/>
      <c r="M1509" s="174"/>
      <c r="N1509" s="175"/>
      <c r="O1509" s="175"/>
      <c r="P1509" s="175"/>
      <c r="Q1509" s="175"/>
      <c r="R1509" s="175"/>
      <c r="S1509" s="175"/>
      <c r="T1509" s="176"/>
      <c r="AT1509" s="172" t="s">
        <v>201</v>
      </c>
      <c r="AU1509" s="172" t="s">
        <v>115</v>
      </c>
      <c r="AV1509" s="171" t="s">
        <v>113</v>
      </c>
      <c r="AW1509" s="171" t="s">
        <v>93</v>
      </c>
      <c r="AX1509" s="171" t="s">
        <v>111</v>
      </c>
      <c r="AY1509" s="172" t="s">
        <v>188</v>
      </c>
    </row>
    <row r="1510" spans="2:65" s="171" customFormat="1">
      <c r="B1510" s="170"/>
      <c r="D1510" s="167" t="s">
        <v>201</v>
      </c>
      <c r="E1510" s="172" t="s">
        <v>69</v>
      </c>
      <c r="F1510" s="173" t="s">
        <v>480</v>
      </c>
      <c r="H1510" s="172" t="s">
        <v>69</v>
      </c>
      <c r="I1510" s="241"/>
      <c r="L1510" s="170"/>
      <c r="M1510" s="174"/>
      <c r="N1510" s="175"/>
      <c r="O1510" s="175"/>
      <c r="P1510" s="175"/>
      <c r="Q1510" s="175"/>
      <c r="R1510" s="175"/>
      <c r="S1510" s="175"/>
      <c r="T1510" s="176"/>
      <c r="AT1510" s="172" t="s">
        <v>201</v>
      </c>
      <c r="AU1510" s="172" t="s">
        <v>115</v>
      </c>
      <c r="AV1510" s="171" t="s">
        <v>113</v>
      </c>
      <c r="AW1510" s="171" t="s">
        <v>93</v>
      </c>
      <c r="AX1510" s="171" t="s">
        <v>111</v>
      </c>
      <c r="AY1510" s="172" t="s">
        <v>188</v>
      </c>
    </row>
    <row r="1511" spans="2:65" s="171" customFormat="1">
      <c r="B1511" s="170"/>
      <c r="D1511" s="167" t="s">
        <v>201</v>
      </c>
      <c r="E1511" s="172" t="s">
        <v>69</v>
      </c>
      <c r="F1511" s="173" t="s">
        <v>2539</v>
      </c>
      <c r="H1511" s="172" t="s">
        <v>69</v>
      </c>
      <c r="I1511" s="241"/>
      <c r="L1511" s="170"/>
      <c r="M1511" s="174"/>
      <c r="N1511" s="175"/>
      <c r="O1511" s="175"/>
      <c r="P1511" s="175"/>
      <c r="Q1511" s="175"/>
      <c r="R1511" s="175"/>
      <c r="S1511" s="175"/>
      <c r="T1511" s="176"/>
      <c r="AT1511" s="172" t="s">
        <v>201</v>
      </c>
      <c r="AU1511" s="172" t="s">
        <v>115</v>
      </c>
      <c r="AV1511" s="171" t="s">
        <v>113</v>
      </c>
      <c r="AW1511" s="171" t="s">
        <v>93</v>
      </c>
      <c r="AX1511" s="171" t="s">
        <v>111</v>
      </c>
      <c r="AY1511" s="172" t="s">
        <v>188</v>
      </c>
    </row>
    <row r="1512" spans="2:65" s="178" customFormat="1">
      <c r="B1512" s="177"/>
      <c r="D1512" s="167" t="s">
        <v>201</v>
      </c>
      <c r="E1512" s="179" t="s">
        <v>69</v>
      </c>
      <c r="F1512" s="180" t="s">
        <v>2495</v>
      </c>
      <c r="H1512" s="181">
        <v>4</v>
      </c>
      <c r="I1512" s="242"/>
      <c r="L1512" s="177"/>
      <c r="M1512" s="182"/>
      <c r="N1512" s="183"/>
      <c r="O1512" s="183"/>
      <c r="P1512" s="183"/>
      <c r="Q1512" s="183"/>
      <c r="R1512" s="183"/>
      <c r="S1512" s="183"/>
      <c r="T1512" s="184"/>
      <c r="AT1512" s="179" t="s">
        <v>201</v>
      </c>
      <c r="AU1512" s="179" t="s">
        <v>115</v>
      </c>
      <c r="AV1512" s="178" t="s">
        <v>115</v>
      </c>
      <c r="AW1512" s="178" t="s">
        <v>93</v>
      </c>
      <c r="AX1512" s="178" t="s">
        <v>111</v>
      </c>
      <c r="AY1512" s="179" t="s">
        <v>188</v>
      </c>
    </row>
    <row r="1513" spans="2:65" s="194" customFormat="1">
      <c r="B1513" s="193"/>
      <c r="D1513" s="167" t="s">
        <v>201</v>
      </c>
      <c r="E1513" s="195" t="s">
        <v>69</v>
      </c>
      <c r="F1513" s="196" t="s">
        <v>253</v>
      </c>
      <c r="H1513" s="197">
        <v>4</v>
      </c>
      <c r="I1513" s="244"/>
      <c r="L1513" s="193"/>
      <c r="M1513" s="198"/>
      <c r="N1513" s="199"/>
      <c r="O1513" s="199"/>
      <c r="P1513" s="199"/>
      <c r="Q1513" s="199"/>
      <c r="R1513" s="199"/>
      <c r="S1513" s="199"/>
      <c r="T1513" s="200"/>
      <c r="AT1513" s="195" t="s">
        <v>201</v>
      </c>
      <c r="AU1513" s="195" t="s">
        <v>115</v>
      </c>
      <c r="AV1513" s="194" t="s">
        <v>228</v>
      </c>
      <c r="AW1513" s="194" t="s">
        <v>93</v>
      </c>
      <c r="AX1513" s="194" t="s">
        <v>111</v>
      </c>
      <c r="AY1513" s="195" t="s">
        <v>188</v>
      </c>
    </row>
    <row r="1514" spans="2:65" s="186" customFormat="1">
      <c r="B1514" s="185"/>
      <c r="D1514" s="167" t="s">
        <v>201</v>
      </c>
      <c r="E1514" s="187" t="s">
        <v>69</v>
      </c>
      <c r="F1514" s="188" t="s">
        <v>210</v>
      </c>
      <c r="H1514" s="189">
        <v>20</v>
      </c>
      <c r="I1514" s="243"/>
      <c r="L1514" s="185"/>
      <c r="M1514" s="190"/>
      <c r="N1514" s="191"/>
      <c r="O1514" s="191"/>
      <c r="P1514" s="191"/>
      <c r="Q1514" s="191"/>
      <c r="R1514" s="191"/>
      <c r="S1514" s="191"/>
      <c r="T1514" s="192"/>
      <c r="AT1514" s="187" t="s">
        <v>201</v>
      </c>
      <c r="AU1514" s="187" t="s">
        <v>115</v>
      </c>
      <c r="AV1514" s="186" t="s">
        <v>195</v>
      </c>
      <c r="AW1514" s="186" t="s">
        <v>93</v>
      </c>
      <c r="AX1514" s="186" t="s">
        <v>113</v>
      </c>
      <c r="AY1514" s="187" t="s">
        <v>188</v>
      </c>
    </row>
    <row r="1515" spans="2:65" s="101" customFormat="1" ht="16.5" customHeight="1">
      <c r="B1515" s="86"/>
      <c r="C1515" s="87" t="s">
        <v>859</v>
      </c>
      <c r="D1515" s="87" t="s">
        <v>190</v>
      </c>
      <c r="E1515" s="88" t="s">
        <v>768</v>
      </c>
      <c r="F1515" s="89" t="s">
        <v>769</v>
      </c>
      <c r="G1515" s="90" t="s">
        <v>304</v>
      </c>
      <c r="H1515" s="91">
        <v>20</v>
      </c>
      <c r="I1515" s="238"/>
      <c r="J1515" s="92">
        <f>ROUND(I1515*H1515,2)</f>
        <v>0</v>
      </c>
      <c r="K1515" s="89" t="s">
        <v>194</v>
      </c>
      <c r="L1515" s="61"/>
      <c r="M1515" s="239" t="s">
        <v>69</v>
      </c>
      <c r="N1515" s="164" t="s">
        <v>100</v>
      </c>
      <c r="O1515" s="100"/>
      <c r="P1515" s="165">
        <f>O1515*H1515</f>
        <v>0</v>
      </c>
      <c r="Q1515" s="165">
        <v>0</v>
      </c>
      <c r="R1515" s="165">
        <f>Q1515*H1515</f>
        <v>0</v>
      </c>
      <c r="S1515" s="165">
        <v>0</v>
      </c>
      <c r="T1515" s="166">
        <f>S1515*H1515</f>
        <v>0</v>
      </c>
      <c r="AR1515" s="55" t="s">
        <v>195</v>
      </c>
      <c r="AT1515" s="55" t="s">
        <v>190</v>
      </c>
      <c r="AU1515" s="55" t="s">
        <v>115</v>
      </c>
      <c r="AY1515" s="55" t="s">
        <v>188</v>
      </c>
      <c r="BE1515" s="93">
        <f>IF(N1515="základní",J1515,0)</f>
        <v>0</v>
      </c>
      <c r="BF1515" s="93">
        <f>IF(N1515="snížená",J1515,0)</f>
        <v>0</v>
      </c>
      <c r="BG1515" s="93">
        <f>IF(N1515="zákl. přenesená",J1515,0)</f>
        <v>0</v>
      </c>
      <c r="BH1515" s="93">
        <f>IF(N1515="sníž. přenesená",J1515,0)</f>
        <v>0</v>
      </c>
      <c r="BI1515" s="93">
        <f>IF(N1515="nulová",J1515,0)</f>
        <v>0</v>
      </c>
      <c r="BJ1515" s="55" t="s">
        <v>113</v>
      </c>
      <c r="BK1515" s="93">
        <f>ROUND(I1515*H1515,2)</f>
        <v>0</v>
      </c>
      <c r="BL1515" s="55" t="s">
        <v>195</v>
      </c>
      <c r="BM1515" s="55" t="s">
        <v>2541</v>
      </c>
    </row>
    <row r="1516" spans="2:65" s="101" customFormat="1">
      <c r="B1516" s="61"/>
      <c r="D1516" s="167" t="s">
        <v>197</v>
      </c>
      <c r="F1516" s="168" t="s">
        <v>771</v>
      </c>
      <c r="I1516" s="240"/>
      <c r="L1516" s="61"/>
      <c r="M1516" s="94"/>
      <c r="N1516" s="100"/>
      <c r="O1516" s="100"/>
      <c r="P1516" s="100"/>
      <c r="Q1516" s="100"/>
      <c r="R1516" s="100"/>
      <c r="S1516" s="100"/>
      <c r="T1516" s="69"/>
      <c r="AT1516" s="55" t="s">
        <v>197</v>
      </c>
      <c r="AU1516" s="55" t="s">
        <v>115</v>
      </c>
    </row>
    <row r="1517" spans="2:65" s="171" customFormat="1">
      <c r="B1517" s="170"/>
      <c r="D1517" s="167" t="s">
        <v>201</v>
      </c>
      <c r="E1517" s="172" t="s">
        <v>69</v>
      </c>
      <c r="F1517" s="173" t="s">
        <v>202</v>
      </c>
      <c r="H1517" s="172" t="s">
        <v>69</v>
      </c>
      <c r="I1517" s="241"/>
      <c r="L1517" s="170"/>
      <c r="M1517" s="174"/>
      <c r="N1517" s="175"/>
      <c r="O1517" s="175"/>
      <c r="P1517" s="175"/>
      <c r="Q1517" s="175"/>
      <c r="R1517" s="175"/>
      <c r="S1517" s="175"/>
      <c r="T1517" s="176"/>
      <c r="AT1517" s="172" t="s">
        <v>201</v>
      </c>
      <c r="AU1517" s="172" t="s">
        <v>115</v>
      </c>
      <c r="AV1517" s="171" t="s">
        <v>113</v>
      </c>
      <c r="AW1517" s="171" t="s">
        <v>93</v>
      </c>
      <c r="AX1517" s="171" t="s">
        <v>111</v>
      </c>
      <c r="AY1517" s="172" t="s">
        <v>188</v>
      </c>
    </row>
    <row r="1518" spans="2:65" s="171" customFormat="1">
      <c r="B1518" s="170"/>
      <c r="D1518" s="167" t="s">
        <v>201</v>
      </c>
      <c r="E1518" s="172" t="s">
        <v>69</v>
      </c>
      <c r="F1518" s="173" t="s">
        <v>2150</v>
      </c>
      <c r="H1518" s="172" t="s">
        <v>69</v>
      </c>
      <c r="I1518" s="241"/>
      <c r="L1518" s="170"/>
      <c r="M1518" s="174"/>
      <c r="N1518" s="175"/>
      <c r="O1518" s="175"/>
      <c r="P1518" s="175"/>
      <c r="Q1518" s="175"/>
      <c r="R1518" s="175"/>
      <c r="S1518" s="175"/>
      <c r="T1518" s="176"/>
      <c r="AT1518" s="172" t="s">
        <v>201</v>
      </c>
      <c r="AU1518" s="172" t="s">
        <v>115</v>
      </c>
      <c r="AV1518" s="171" t="s">
        <v>113</v>
      </c>
      <c r="AW1518" s="171" t="s">
        <v>93</v>
      </c>
      <c r="AX1518" s="171" t="s">
        <v>111</v>
      </c>
      <c r="AY1518" s="172" t="s">
        <v>188</v>
      </c>
    </row>
    <row r="1519" spans="2:65" s="171" customFormat="1">
      <c r="B1519" s="170"/>
      <c r="D1519" s="167" t="s">
        <v>201</v>
      </c>
      <c r="E1519" s="172" t="s">
        <v>69</v>
      </c>
      <c r="F1519" s="173" t="s">
        <v>2151</v>
      </c>
      <c r="H1519" s="172" t="s">
        <v>69</v>
      </c>
      <c r="I1519" s="241"/>
      <c r="L1519" s="170"/>
      <c r="M1519" s="174"/>
      <c r="N1519" s="175"/>
      <c r="O1519" s="175"/>
      <c r="P1519" s="175"/>
      <c r="Q1519" s="175"/>
      <c r="R1519" s="175"/>
      <c r="S1519" s="175"/>
      <c r="T1519" s="176"/>
      <c r="AT1519" s="172" t="s">
        <v>201</v>
      </c>
      <c r="AU1519" s="172" t="s">
        <v>115</v>
      </c>
      <c r="AV1519" s="171" t="s">
        <v>113</v>
      </c>
      <c r="AW1519" s="171" t="s">
        <v>93</v>
      </c>
      <c r="AX1519" s="171" t="s">
        <v>111</v>
      </c>
      <c r="AY1519" s="172" t="s">
        <v>188</v>
      </c>
    </row>
    <row r="1520" spans="2:65" s="171" customFormat="1">
      <c r="B1520" s="170"/>
      <c r="D1520" s="167" t="s">
        <v>201</v>
      </c>
      <c r="E1520" s="172" t="s">
        <v>69</v>
      </c>
      <c r="F1520" s="173" t="s">
        <v>478</v>
      </c>
      <c r="H1520" s="172" t="s">
        <v>69</v>
      </c>
      <c r="I1520" s="241"/>
      <c r="L1520" s="170"/>
      <c r="M1520" s="174"/>
      <c r="N1520" s="175"/>
      <c r="O1520" s="175"/>
      <c r="P1520" s="175"/>
      <c r="Q1520" s="175"/>
      <c r="R1520" s="175"/>
      <c r="S1520" s="175"/>
      <c r="T1520" s="176"/>
      <c r="AT1520" s="172" t="s">
        <v>201</v>
      </c>
      <c r="AU1520" s="172" t="s">
        <v>115</v>
      </c>
      <c r="AV1520" s="171" t="s">
        <v>113</v>
      </c>
      <c r="AW1520" s="171" t="s">
        <v>93</v>
      </c>
      <c r="AX1520" s="171" t="s">
        <v>111</v>
      </c>
      <c r="AY1520" s="172" t="s">
        <v>188</v>
      </c>
    </row>
    <row r="1521" spans="2:51" s="171" customFormat="1" ht="27">
      <c r="B1521" s="170"/>
      <c r="D1521" s="167" t="s">
        <v>201</v>
      </c>
      <c r="E1521" s="172" t="s">
        <v>69</v>
      </c>
      <c r="F1521" s="173" t="s">
        <v>2469</v>
      </c>
      <c r="H1521" s="172" t="s">
        <v>69</v>
      </c>
      <c r="I1521" s="241"/>
      <c r="L1521" s="170"/>
      <c r="M1521" s="174"/>
      <c r="N1521" s="175"/>
      <c r="O1521" s="175"/>
      <c r="P1521" s="175"/>
      <c r="Q1521" s="175"/>
      <c r="R1521" s="175"/>
      <c r="S1521" s="175"/>
      <c r="T1521" s="176"/>
      <c r="AT1521" s="172" t="s">
        <v>201</v>
      </c>
      <c r="AU1521" s="172" t="s">
        <v>115</v>
      </c>
      <c r="AV1521" s="171" t="s">
        <v>113</v>
      </c>
      <c r="AW1521" s="171" t="s">
        <v>93</v>
      </c>
      <c r="AX1521" s="171" t="s">
        <v>111</v>
      </c>
      <c r="AY1521" s="172" t="s">
        <v>188</v>
      </c>
    </row>
    <row r="1522" spans="2:51" s="171" customFormat="1">
      <c r="B1522" s="170"/>
      <c r="D1522" s="167" t="s">
        <v>201</v>
      </c>
      <c r="E1522" s="172" t="s">
        <v>69</v>
      </c>
      <c r="F1522" s="173" t="s">
        <v>480</v>
      </c>
      <c r="H1522" s="172" t="s">
        <v>69</v>
      </c>
      <c r="I1522" s="241"/>
      <c r="L1522" s="170"/>
      <c r="M1522" s="174"/>
      <c r="N1522" s="175"/>
      <c r="O1522" s="175"/>
      <c r="P1522" s="175"/>
      <c r="Q1522" s="175"/>
      <c r="R1522" s="175"/>
      <c r="S1522" s="175"/>
      <c r="T1522" s="176"/>
      <c r="AT1522" s="172" t="s">
        <v>201</v>
      </c>
      <c r="AU1522" s="172" t="s">
        <v>115</v>
      </c>
      <c r="AV1522" s="171" t="s">
        <v>113</v>
      </c>
      <c r="AW1522" s="171" t="s">
        <v>93</v>
      </c>
      <c r="AX1522" s="171" t="s">
        <v>111</v>
      </c>
      <c r="AY1522" s="172" t="s">
        <v>188</v>
      </c>
    </row>
    <row r="1523" spans="2:51" s="171" customFormat="1">
      <c r="B1523" s="170"/>
      <c r="D1523" s="167" t="s">
        <v>201</v>
      </c>
      <c r="E1523" s="172" t="s">
        <v>69</v>
      </c>
      <c r="F1523" s="173" t="s">
        <v>2542</v>
      </c>
      <c r="H1523" s="172" t="s">
        <v>69</v>
      </c>
      <c r="I1523" s="241"/>
      <c r="L1523" s="170"/>
      <c r="M1523" s="174"/>
      <c r="N1523" s="175"/>
      <c r="O1523" s="175"/>
      <c r="P1523" s="175"/>
      <c r="Q1523" s="175"/>
      <c r="R1523" s="175"/>
      <c r="S1523" s="175"/>
      <c r="T1523" s="176"/>
      <c r="AT1523" s="172" t="s">
        <v>201</v>
      </c>
      <c r="AU1523" s="172" t="s">
        <v>115</v>
      </c>
      <c r="AV1523" s="171" t="s">
        <v>113</v>
      </c>
      <c r="AW1523" s="171" t="s">
        <v>93</v>
      </c>
      <c r="AX1523" s="171" t="s">
        <v>111</v>
      </c>
      <c r="AY1523" s="172" t="s">
        <v>188</v>
      </c>
    </row>
    <row r="1524" spans="2:51" s="178" customFormat="1">
      <c r="B1524" s="177"/>
      <c r="D1524" s="167" t="s">
        <v>201</v>
      </c>
      <c r="E1524" s="179" t="s">
        <v>69</v>
      </c>
      <c r="F1524" s="180" t="s">
        <v>2495</v>
      </c>
      <c r="H1524" s="181">
        <v>4</v>
      </c>
      <c r="I1524" s="242"/>
      <c r="L1524" s="177"/>
      <c r="M1524" s="182"/>
      <c r="N1524" s="183"/>
      <c r="O1524" s="183"/>
      <c r="P1524" s="183"/>
      <c r="Q1524" s="183"/>
      <c r="R1524" s="183"/>
      <c r="S1524" s="183"/>
      <c r="T1524" s="184"/>
      <c r="AT1524" s="179" t="s">
        <v>201</v>
      </c>
      <c r="AU1524" s="179" t="s">
        <v>115</v>
      </c>
      <c r="AV1524" s="178" t="s">
        <v>115</v>
      </c>
      <c r="AW1524" s="178" t="s">
        <v>93</v>
      </c>
      <c r="AX1524" s="178" t="s">
        <v>111</v>
      </c>
      <c r="AY1524" s="179" t="s">
        <v>188</v>
      </c>
    </row>
    <row r="1525" spans="2:51" s="194" customFormat="1">
      <c r="B1525" s="193"/>
      <c r="D1525" s="167" t="s">
        <v>201</v>
      </c>
      <c r="E1525" s="195" t="s">
        <v>69</v>
      </c>
      <c r="F1525" s="196" t="s">
        <v>253</v>
      </c>
      <c r="H1525" s="197">
        <v>4</v>
      </c>
      <c r="I1525" s="244"/>
      <c r="L1525" s="193"/>
      <c r="M1525" s="198"/>
      <c r="N1525" s="199"/>
      <c r="O1525" s="199"/>
      <c r="P1525" s="199"/>
      <c r="Q1525" s="199"/>
      <c r="R1525" s="199"/>
      <c r="S1525" s="199"/>
      <c r="T1525" s="200"/>
      <c r="AT1525" s="195" t="s">
        <v>201</v>
      </c>
      <c r="AU1525" s="195" t="s">
        <v>115</v>
      </c>
      <c r="AV1525" s="194" t="s">
        <v>228</v>
      </c>
      <c r="AW1525" s="194" t="s">
        <v>93</v>
      </c>
      <c r="AX1525" s="194" t="s">
        <v>111</v>
      </c>
      <c r="AY1525" s="195" t="s">
        <v>188</v>
      </c>
    </row>
    <row r="1526" spans="2:51" s="178" customFormat="1">
      <c r="B1526" s="177"/>
      <c r="D1526" s="167" t="s">
        <v>201</v>
      </c>
      <c r="E1526" s="179" t="s">
        <v>69</v>
      </c>
      <c r="F1526" s="180" t="s">
        <v>69</v>
      </c>
      <c r="H1526" s="181">
        <v>0</v>
      </c>
      <c r="I1526" s="242"/>
      <c r="L1526" s="177"/>
      <c r="M1526" s="182"/>
      <c r="N1526" s="183"/>
      <c r="O1526" s="183"/>
      <c r="P1526" s="183"/>
      <c r="Q1526" s="183"/>
      <c r="R1526" s="183"/>
      <c r="S1526" s="183"/>
      <c r="T1526" s="184"/>
      <c r="AT1526" s="179" t="s">
        <v>201</v>
      </c>
      <c r="AU1526" s="179" t="s">
        <v>115</v>
      </c>
      <c r="AV1526" s="178" t="s">
        <v>115</v>
      </c>
      <c r="AW1526" s="178" t="s">
        <v>93</v>
      </c>
      <c r="AX1526" s="178" t="s">
        <v>111</v>
      </c>
      <c r="AY1526" s="179" t="s">
        <v>188</v>
      </c>
    </row>
    <row r="1527" spans="2:51" s="171" customFormat="1">
      <c r="B1527" s="170"/>
      <c r="D1527" s="167" t="s">
        <v>201</v>
      </c>
      <c r="E1527" s="172" t="s">
        <v>69</v>
      </c>
      <c r="F1527" s="173" t="s">
        <v>2307</v>
      </c>
      <c r="H1527" s="172" t="s">
        <v>69</v>
      </c>
      <c r="I1527" s="241"/>
      <c r="L1527" s="170"/>
      <c r="M1527" s="174"/>
      <c r="N1527" s="175"/>
      <c r="O1527" s="175"/>
      <c r="P1527" s="175"/>
      <c r="Q1527" s="175"/>
      <c r="R1527" s="175"/>
      <c r="S1527" s="175"/>
      <c r="T1527" s="176"/>
      <c r="AT1527" s="172" t="s">
        <v>201</v>
      </c>
      <c r="AU1527" s="172" t="s">
        <v>115</v>
      </c>
      <c r="AV1527" s="171" t="s">
        <v>113</v>
      </c>
      <c r="AW1527" s="171" t="s">
        <v>93</v>
      </c>
      <c r="AX1527" s="171" t="s">
        <v>111</v>
      </c>
      <c r="AY1527" s="172" t="s">
        <v>188</v>
      </c>
    </row>
    <row r="1528" spans="2:51" s="171" customFormat="1">
      <c r="B1528" s="170"/>
      <c r="D1528" s="167" t="s">
        <v>201</v>
      </c>
      <c r="E1528" s="172" t="s">
        <v>69</v>
      </c>
      <c r="F1528" s="173" t="s">
        <v>480</v>
      </c>
      <c r="H1528" s="172" t="s">
        <v>69</v>
      </c>
      <c r="I1528" s="241"/>
      <c r="L1528" s="170"/>
      <c r="M1528" s="174"/>
      <c r="N1528" s="175"/>
      <c r="O1528" s="175"/>
      <c r="P1528" s="175"/>
      <c r="Q1528" s="175"/>
      <c r="R1528" s="175"/>
      <c r="S1528" s="175"/>
      <c r="T1528" s="176"/>
      <c r="AT1528" s="172" t="s">
        <v>201</v>
      </c>
      <c r="AU1528" s="172" t="s">
        <v>115</v>
      </c>
      <c r="AV1528" s="171" t="s">
        <v>113</v>
      </c>
      <c r="AW1528" s="171" t="s">
        <v>93</v>
      </c>
      <c r="AX1528" s="171" t="s">
        <v>111</v>
      </c>
      <c r="AY1528" s="172" t="s">
        <v>188</v>
      </c>
    </row>
    <row r="1529" spans="2:51" s="171" customFormat="1">
      <c r="B1529" s="170"/>
      <c r="D1529" s="167" t="s">
        <v>201</v>
      </c>
      <c r="E1529" s="172" t="s">
        <v>69</v>
      </c>
      <c r="F1529" s="173" t="s">
        <v>2540</v>
      </c>
      <c r="H1529" s="172" t="s">
        <v>69</v>
      </c>
      <c r="I1529" s="241"/>
      <c r="L1529" s="170"/>
      <c r="M1529" s="174"/>
      <c r="N1529" s="175"/>
      <c r="O1529" s="175"/>
      <c r="P1529" s="175"/>
      <c r="Q1529" s="175"/>
      <c r="R1529" s="175"/>
      <c r="S1529" s="175"/>
      <c r="T1529" s="176"/>
      <c r="AT1529" s="172" t="s">
        <v>201</v>
      </c>
      <c r="AU1529" s="172" t="s">
        <v>115</v>
      </c>
      <c r="AV1529" s="171" t="s">
        <v>113</v>
      </c>
      <c r="AW1529" s="171" t="s">
        <v>93</v>
      </c>
      <c r="AX1529" s="171" t="s">
        <v>111</v>
      </c>
      <c r="AY1529" s="172" t="s">
        <v>188</v>
      </c>
    </row>
    <row r="1530" spans="2:51" s="178" customFormat="1">
      <c r="B1530" s="177"/>
      <c r="D1530" s="167" t="s">
        <v>201</v>
      </c>
      <c r="E1530" s="179" t="s">
        <v>69</v>
      </c>
      <c r="F1530" s="180" t="s">
        <v>2497</v>
      </c>
      <c r="H1530" s="181">
        <v>12</v>
      </c>
      <c r="I1530" s="242"/>
      <c r="L1530" s="177"/>
      <c r="M1530" s="182"/>
      <c r="N1530" s="183"/>
      <c r="O1530" s="183"/>
      <c r="P1530" s="183"/>
      <c r="Q1530" s="183"/>
      <c r="R1530" s="183"/>
      <c r="S1530" s="183"/>
      <c r="T1530" s="184"/>
      <c r="AT1530" s="179" t="s">
        <v>201</v>
      </c>
      <c r="AU1530" s="179" t="s">
        <v>115</v>
      </c>
      <c r="AV1530" s="178" t="s">
        <v>115</v>
      </c>
      <c r="AW1530" s="178" t="s">
        <v>93</v>
      </c>
      <c r="AX1530" s="178" t="s">
        <v>111</v>
      </c>
      <c r="AY1530" s="179" t="s">
        <v>188</v>
      </c>
    </row>
    <row r="1531" spans="2:51" s="194" customFormat="1">
      <c r="B1531" s="193"/>
      <c r="D1531" s="167" t="s">
        <v>201</v>
      </c>
      <c r="E1531" s="195" t="s">
        <v>69</v>
      </c>
      <c r="F1531" s="196" t="s">
        <v>253</v>
      </c>
      <c r="H1531" s="197">
        <v>12</v>
      </c>
      <c r="I1531" s="244"/>
      <c r="L1531" s="193"/>
      <c r="M1531" s="198"/>
      <c r="N1531" s="199"/>
      <c r="O1531" s="199"/>
      <c r="P1531" s="199"/>
      <c r="Q1531" s="199"/>
      <c r="R1531" s="199"/>
      <c r="S1531" s="199"/>
      <c r="T1531" s="200"/>
      <c r="AT1531" s="195" t="s">
        <v>201</v>
      </c>
      <c r="AU1531" s="195" t="s">
        <v>115</v>
      </c>
      <c r="AV1531" s="194" t="s">
        <v>228</v>
      </c>
      <c r="AW1531" s="194" t="s">
        <v>93</v>
      </c>
      <c r="AX1531" s="194" t="s">
        <v>111</v>
      </c>
      <c r="AY1531" s="195" t="s">
        <v>188</v>
      </c>
    </row>
    <row r="1532" spans="2:51" s="178" customFormat="1">
      <c r="B1532" s="177"/>
      <c r="D1532" s="167" t="s">
        <v>201</v>
      </c>
      <c r="E1532" s="179" t="s">
        <v>69</v>
      </c>
      <c r="F1532" s="180" t="s">
        <v>69</v>
      </c>
      <c r="H1532" s="181">
        <v>0</v>
      </c>
      <c r="I1532" s="242"/>
      <c r="L1532" s="177"/>
      <c r="M1532" s="182"/>
      <c r="N1532" s="183"/>
      <c r="O1532" s="183"/>
      <c r="P1532" s="183"/>
      <c r="Q1532" s="183"/>
      <c r="R1532" s="183"/>
      <c r="S1532" s="183"/>
      <c r="T1532" s="184"/>
      <c r="AT1532" s="179" t="s">
        <v>201</v>
      </c>
      <c r="AU1532" s="179" t="s">
        <v>115</v>
      </c>
      <c r="AV1532" s="178" t="s">
        <v>115</v>
      </c>
      <c r="AW1532" s="178" t="s">
        <v>93</v>
      </c>
      <c r="AX1532" s="178" t="s">
        <v>111</v>
      </c>
      <c r="AY1532" s="179" t="s">
        <v>188</v>
      </c>
    </row>
    <row r="1533" spans="2:51" s="171" customFormat="1">
      <c r="B1533" s="170"/>
      <c r="D1533" s="167" t="s">
        <v>201</v>
      </c>
      <c r="E1533" s="172" t="s">
        <v>69</v>
      </c>
      <c r="F1533" s="173" t="s">
        <v>2310</v>
      </c>
      <c r="H1533" s="172" t="s">
        <v>69</v>
      </c>
      <c r="I1533" s="241"/>
      <c r="L1533" s="170"/>
      <c r="M1533" s="174"/>
      <c r="N1533" s="175"/>
      <c r="O1533" s="175"/>
      <c r="P1533" s="175"/>
      <c r="Q1533" s="175"/>
      <c r="R1533" s="175"/>
      <c r="S1533" s="175"/>
      <c r="T1533" s="176"/>
      <c r="AT1533" s="172" t="s">
        <v>201</v>
      </c>
      <c r="AU1533" s="172" t="s">
        <v>115</v>
      </c>
      <c r="AV1533" s="171" t="s">
        <v>113</v>
      </c>
      <c r="AW1533" s="171" t="s">
        <v>93</v>
      </c>
      <c r="AX1533" s="171" t="s">
        <v>111</v>
      </c>
      <c r="AY1533" s="172" t="s">
        <v>188</v>
      </c>
    </row>
    <row r="1534" spans="2:51" s="171" customFormat="1">
      <c r="B1534" s="170"/>
      <c r="D1534" s="167" t="s">
        <v>201</v>
      </c>
      <c r="E1534" s="172" t="s">
        <v>69</v>
      </c>
      <c r="F1534" s="173" t="s">
        <v>480</v>
      </c>
      <c r="H1534" s="172" t="s">
        <v>69</v>
      </c>
      <c r="I1534" s="241"/>
      <c r="L1534" s="170"/>
      <c r="M1534" s="174"/>
      <c r="N1534" s="175"/>
      <c r="O1534" s="175"/>
      <c r="P1534" s="175"/>
      <c r="Q1534" s="175"/>
      <c r="R1534" s="175"/>
      <c r="S1534" s="175"/>
      <c r="T1534" s="176"/>
      <c r="AT1534" s="172" t="s">
        <v>201</v>
      </c>
      <c r="AU1534" s="172" t="s">
        <v>115</v>
      </c>
      <c r="AV1534" s="171" t="s">
        <v>113</v>
      </c>
      <c r="AW1534" s="171" t="s">
        <v>93</v>
      </c>
      <c r="AX1534" s="171" t="s">
        <v>111</v>
      </c>
      <c r="AY1534" s="172" t="s">
        <v>188</v>
      </c>
    </row>
    <row r="1535" spans="2:51" s="171" customFormat="1">
      <c r="B1535" s="170"/>
      <c r="D1535" s="167" t="s">
        <v>201</v>
      </c>
      <c r="E1535" s="172" t="s">
        <v>69</v>
      </c>
      <c r="F1535" s="173" t="s">
        <v>2539</v>
      </c>
      <c r="H1535" s="172" t="s">
        <v>69</v>
      </c>
      <c r="I1535" s="241"/>
      <c r="L1535" s="170"/>
      <c r="M1535" s="174"/>
      <c r="N1535" s="175"/>
      <c r="O1535" s="175"/>
      <c r="P1535" s="175"/>
      <c r="Q1535" s="175"/>
      <c r="R1535" s="175"/>
      <c r="S1535" s="175"/>
      <c r="T1535" s="176"/>
      <c r="AT1535" s="172" t="s">
        <v>201</v>
      </c>
      <c r="AU1535" s="172" t="s">
        <v>115</v>
      </c>
      <c r="AV1535" s="171" t="s">
        <v>113</v>
      </c>
      <c r="AW1535" s="171" t="s">
        <v>93</v>
      </c>
      <c r="AX1535" s="171" t="s">
        <v>111</v>
      </c>
      <c r="AY1535" s="172" t="s">
        <v>188</v>
      </c>
    </row>
    <row r="1536" spans="2:51" s="178" customFormat="1">
      <c r="B1536" s="177"/>
      <c r="D1536" s="167" t="s">
        <v>201</v>
      </c>
      <c r="E1536" s="179" t="s">
        <v>69</v>
      </c>
      <c r="F1536" s="180" t="s">
        <v>2495</v>
      </c>
      <c r="H1536" s="181">
        <v>4</v>
      </c>
      <c r="I1536" s="242"/>
      <c r="L1536" s="177"/>
      <c r="M1536" s="182"/>
      <c r="N1536" s="183"/>
      <c r="O1536" s="183"/>
      <c r="P1536" s="183"/>
      <c r="Q1536" s="183"/>
      <c r="R1536" s="183"/>
      <c r="S1536" s="183"/>
      <c r="T1536" s="184"/>
      <c r="AT1536" s="179" t="s">
        <v>201</v>
      </c>
      <c r="AU1536" s="179" t="s">
        <v>115</v>
      </c>
      <c r="AV1536" s="178" t="s">
        <v>115</v>
      </c>
      <c r="AW1536" s="178" t="s">
        <v>93</v>
      </c>
      <c r="AX1536" s="178" t="s">
        <v>111</v>
      </c>
      <c r="AY1536" s="179" t="s">
        <v>188</v>
      </c>
    </row>
    <row r="1537" spans="2:65" s="194" customFormat="1">
      <c r="B1537" s="193"/>
      <c r="D1537" s="167" t="s">
        <v>201</v>
      </c>
      <c r="E1537" s="195" t="s">
        <v>69</v>
      </c>
      <c r="F1537" s="196" t="s">
        <v>253</v>
      </c>
      <c r="H1537" s="197">
        <v>4</v>
      </c>
      <c r="I1537" s="244"/>
      <c r="L1537" s="193"/>
      <c r="M1537" s="198"/>
      <c r="N1537" s="199"/>
      <c r="O1537" s="199"/>
      <c r="P1537" s="199"/>
      <c r="Q1537" s="199"/>
      <c r="R1537" s="199"/>
      <c r="S1537" s="199"/>
      <c r="T1537" s="200"/>
      <c r="AT1537" s="195" t="s">
        <v>201</v>
      </c>
      <c r="AU1537" s="195" t="s">
        <v>115</v>
      </c>
      <c r="AV1537" s="194" t="s">
        <v>228</v>
      </c>
      <c r="AW1537" s="194" t="s">
        <v>93</v>
      </c>
      <c r="AX1537" s="194" t="s">
        <v>111</v>
      </c>
      <c r="AY1537" s="195" t="s">
        <v>188</v>
      </c>
    </row>
    <row r="1538" spans="2:65" s="186" customFormat="1">
      <c r="B1538" s="185"/>
      <c r="D1538" s="167" t="s">
        <v>201</v>
      </c>
      <c r="E1538" s="187" t="s">
        <v>69</v>
      </c>
      <c r="F1538" s="188" t="s">
        <v>210</v>
      </c>
      <c r="H1538" s="189">
        <v>20</v>
      </c>
      <c r="I1538" s="243"/>
      <c r="L1538" s="185"/>
      <c r="M1538" s="190"/>
      <c r="N1538" s="191"/>
      <c r="O1538" s="191"/>
      <c r="P1538" s="191"/>
      <c r="Q1538" s="191"/>
      <c r="R1538" s="191"/>
      <c r="S1538" s="191"/>
      <c r="T1538" s="192"/>
      <c r="AT1538" s="187" t="s">
        <v>201</v>
      </c>
      <c r="AU1538" s="187" t="s">
        <v>115</v>
      </c>
      <c r="AV1538" s="186" t="s">
        <v>195</v>
      </c>
      <c r="AW1538" s="186" t="s">
        <v>93</v>
      </c>
      <c r="AX1538" s="186" t="s">
        <v>113</v>
      </c>
      <c r="AY1538" s="187" t="s">
        <v>188</v>
      </c>
    </row>
    <row r="1539" spans="2:65" s="101" customFormat="1" ht="16.5" customHeight="1">
      <c r="B1539" s="86"/>
      <c r="C1539" s="87" t="s">
        <v>864</v>
      </c>
      <c r="D1539" s="87" t="s">
        <v>190</v>
      </c>
      <c r="E1539" s="88" t="s">
        <v>773</v>
      </c>
      <c r="F1539" s="89" t="s">
        <v>774</v>
      </c>
      <c r="G1539" s="90" t="s">
        <v>304</v>
      </c>
      <c r="H1539" s="91">
        <v>20</v>
      </c>
      <c r="I1539" s="238"/>
      <c r="J1539" s="92">
        <f>ROUND(I1539*H1539,2)</f>
        <v>0</v>
      </c>
      <c r="K1539" s="89" t="s">
        <v>449</v>
      </c>
      <c r="L1539" s="61"/>
      <c r="M1539" s="239" t="s">
        <v>69</v>
      </c>
      <c r="N1539" s="164" t="s">
        <v>100</v>
      </c>
      <c r="O1539" s="100"/>
      <c r="P1539" s="165">
        <f>O1539*H1539</f>
        <v>0</v>
      </c>
      <c r="Q1539" s="165">
        <v>5.0000000000000001E-4</v>
      </c>
      <c r="R1539" s="165">
        <f>Q1539*H1539</f>
        <v>0.01</v>
      </c>
      <c r="S1539" s="165">
        <v>0</v>
      </c>
      <c r="T1539" s="166">
        <f>S1539*H1539</f>
        <v>0</v>
      </c>
      <c r="AR1539" s="55" t="s">
        <v>195</v>
      </c>
      <c r="AT1539" s="55" t="s">
        <v>190</v>
      </c>
      <c r="AU1539" s="55" t="s">
        <v>115</v>
      </c>
      <c r="AY1539" s="55" t="s">
        <v>188</v>
      </c>
      <c r="BE1539" s="93">
        <f>IF(N1539="základní",J1539,0)</f>
        <v>0</v>
      </c>
      <c r="BF1539" s="93">
        <f>IF(N1539="snížená",J1539,0)</f>
        <v>0</v>
      </c>
      <c r="BG1539" s="93">
        <f>IF(N1539="zákl. přenesená",J1539,0)</f>
        <v>0</v>
      </c>
      <c r="BH1539" s="93">
        <f>IF(N1539="sníž. přenesená",J1539,0)</f>
        <v>0</v>
      </c>
      <c r="BI1539" s="93">
        <f>IF(N1539="nulová",J1539,0)</f>
        <v>0</v>
      </c>
      <c r="BJ1539" s="55" t="s">
        <v>113</v>
      </c>
      <c r="BK1539" s="93">
        <f>ROUND(I1539*H1539,2)</f>
        <v>0</v>
      </c>
      <c r="BL1539" s="55" t="s">
        <v>195</v>
      </c>
      <c r="BM1539" s="55" t="s">
        <v>2543</v>
      </c>
    </row>
    <row r="1540" spans="2:65" s="101" customFormat="1">
      <c r="B1540" s="61"/>
      <c r="D1540" s="167" t="s">
        <v>197</v>
      </c>
      <c r="F1540" s="168" t="s">
        <v>776</v>
      </c>
      <c r="I1540" s="240"/>
      <c r="L1540" s="61"/>
      <c r="M1540" s="94"/>
      <c r="N1540" s="100"/>
      <c r="O1540" s="100"/>
      <c r="P1540" s="100"/>
      <c r="Q1540" s="100"/>
      <c r="R1540" s="100"/>
      <c r="S1540" s="100"/>
      <c r="T1540" s="69"/>
      <c r="AT1540" s="55" t="s">
        <v>197</v>
      </c>
      <c r="AU1540" s="55" t="s">
        <v>115</v>
      </c>
    </row>
    <row r="1541" spans="2:65" s="171" customFormat="1">
      <c r="B1541" s="170"/>
      <c r="D1541" s="167" t="s">
        <v>201</v>
      </c>
      <c r="E1541" s="172" t="s">
        <v>69</v>
      </c>
      <c r="F1541" s="173" t="s">
        <v>202</v>
      </c>
      <c r="H1541" s="172" t="s">
        <v>69</v>
      </c>
      <c r="I1541" s="241"/>
      <c r="L1541" s="170"/>
      <c r="M1541" s="174"/>
      <c r="N1541" s="175"/>
      <c r="O1541" s="175"/>
      <c r="P1541" s="175"/>
      <c r="Q1541" s="175"/>
      <c r="R1541" s="175"/>
      <c r="S1541" s="175"/>
      <c r="T1541" s="176"/>
      <c r="AT1541" s="172" t="s">
        <v>201</v>
      </c>
      <c r="AU1541" s="172" t="s">
        <v>115</v>
      </c>
      <c r="AV1541" s="171" t="s">
        <v>113</v>
      </c>
      <c r="AW1541" s="171" t="s">
        <v>93</v>
      </c>
      <c r="AX1541" s="171" t="s">
        <v>111</v>
      </c>
      <c r="AY1541" s="172" t="s">
        <v>188</v>
      </c>
    </row>
    <row r="1542" spans="2:65" s="171" customFormat="1">
      <c r="B1542" s="170"/>
      <c r="D1542" s="167" t="s">
        <v>201</v>
      </c>
      <c r="E1542" s="172" t="s">
        <v>69</v>
      </c>
      <c r="F1542" s="173" t="s">
        <v>2150</v>
      </c>
      <c r="H1542" s="172" t="s">
        <v>69</v>
      </c>
      <c r="I1542" s="241"/>
      <c r="L1542" s="170"/>
      <c r="M1542" s="174"/>
      <c r="N1542" s="175"/>
      <c r="O1542" s="175"/>
      <c r="P1542" s="175"/>
      <c r="Q1542" s="175"/>
      <c r="R1542" s="175"/>
      <c r="S1542" s="175"/>
      <c r="T1542" s="176"/>
      <c r="AT1542" s="172" t="s">
        <v>201</v>
      </c>
      <c r="AU1542" s="172" t="s">
        <v>115</v>
      </c>
      <c r="AV1542" s="171" t="s">
        <v>113</v>
      </c>
      <c r="AW1542" s="171" t="s">
        <v>93</v>
      </c>
      <c r="AX1542" s="171" t="s">
        <v>111</v>
      </c>
      <c r="AY1542" s="172" t="s">
        <v>188</v>
      </c>
    </row>
    <row r="1543" spans="2:65" s="171" customFormat="1">
      <c r="B1543" s="170"/>
      <c r="D1543" s="167" t="s">
        <v>201</v>
      </c>
      <c r="E1543" s="172" t="s">
        <v>69</v>
      </c>
      <c r="F1543" s="173" t="s">
        <v>2151</v>
      </c>
      <c r="H1543" s="172" t="s">
        <v>69</v>
      </c>
      <c r="I1543" s="241"/>
      <c r="L1543" s="170"/>
      <c r="M1543" s="174"/>
      <c r="N1543" s="175"/>
      <c r="O1543" s="175"/>
      <c r="P1543" s="175"/>
      <c r="Q1543" s="175"/>
      <c r="R1543" s="175"/>
      <c r="S1543" s="175"/>
      <c r="T1543" s="176"/>
      <c r="AT1543" s="172" t="s">
        <v>201</v>
      </c>
      <c r="AU1543" s="172" t="s">
        <v>115</v>
      </c>
      <c r="AV1543" s="171" t="s">
        <v>113</v>
      </c>
      <c r="AW1543" s="171" t="s">
        <v>93</v>
      </c>
      <c r="AX1543" s="171" t="s">
        <v>111</v>
      </c>
      <c r="AY1543" s="172" t="s">
        <v>188</v>
      </c>
    </row>
    <row r="1544" spans="2:65" s="171" customFormat="1">
      <c r="B1544" s="170"/>
      <c r="D1544" s="167" t="s">
        <v>201</v>
      </c>
      <c r="E1544" s="172" t="s">
        <v>69</v>
      </c>
      <c r="F1544" s="173" t="s">
        <v>478</v>
      </c>
      <c r="H1544" s="172" t="s">
        <v>69</v>
      </c>
      <c r="I1544" s="241"/>
      <c r="L1544" s="170"/>
      <c r="M1544" s="174"/>
      <c r="N1544" s="175"/>
      <c r="O1544" s="175"/>
      <c r="P1544" s="175"/>
      <c r="Q1544" s="175"/>
      <c r="R1544" s="175"/>
      <c r="S1544" s="175"/>
      <c r="T1544" s="176"/>
      <c r="AT1544" s="172" t="s">
        <v>201</v>
      </c>
      <c r="AU1544" s="172" t="s">
        <v>115</v>
      </c>
      <c r="AV1544" s="171" t="s">
        <v>113</v>
      </c>
      <c r="AW1544" s="171" t="s">
        <v>93</v>
      </c>
      <c r="AX1544" s="171" t="s">
        <v>111</v>
      </c>
      <c r="AY1544" s="172" t="s">
        <v>188</v>
      </c>
    </row>
    <row r="1545" spans="2:65" s="178" customFormat="1">
      <c r="B1545" s="177"/>
      <c r="D1545" s="167" t="s">
        <v>201</v>
      </c>
      <c r="E1545" s="179" t="s">
        <v>69</v>
      </c>
      <c r="F1545" s="180" t="s">
        <v>69</v>
      </c>
      <c r="H1545" s="181">
        <v>0</v>
      </c>
      <c r="I1545" s="242"/>
      <c r="L1545" s="177"/>
      <c r="M1545" s="182"/>
      <c r="N1545" s="183"/>
      <c r="O1545" s="183"/>
      <c r="P1545" s="183"/>
      <c r="Q1545" s="183"/>
      <c r="R1545" s="183"/>
      <c r="S1545" s="183"/>
      <c r="T1545" s="184"/>
      <c r="AT1545" s="179" t="s">
        <v>201</v>
      </c>
      <c r="AU1545" s="179" t="s">
        <v>115</v>
      </c>
      <c r="AV1545" s="178" t="s">
        <v>115</v>
      </c>
      <c r="AW1545" s="178" t="s">
        <v>93</v>
      </c>
      <c r="AX1545" s="178" t="s">
        <v>111</v>
      </c>
      <c r="AY1545" s="179" t="s">
        <v>188</v>
      </c>
    </row>
    <row r="1546" spans="2:65" s="171" customFormat="1" ht="27">
      <c r="B1546" s="170"/>
      <c r="D1546" s="167" t="s">
        <v>201</v>
      </c>
      <c r="E1546" s="172" t="s">
        <v>69</v>
      </c>
      <c r="F1546" s="173" t="s">
        <v>2469</v>
      </c>
      <c r="H1546" s="172" t="s">
        <v>69</v>
      </c>
      <c r="I1546" s="241"/>
      <c r="L1546" s="170"/>
      <c r="M1546" s="174"/>
      <c r="N1546" s="175"/>
      <c r="O1546" s="175"/>
      <c r="P1546" s="175"/>
      <c r="Q1546" s="175"/>
      <c r="R1546" s="175"/>
      <c r="S1546" s="175"/>
      <c r="T1546" s="176"/>
      <c r="AT1546" s="172" t="s">
        <v>201</v>
      </c>
      <c r="AU1546" s="172" t="s">
        <v>115</v>
      </c>
      <c r="AV1546" s="171" t="s">
        <v>113</v>
      </c>
      <c r="AW1546" s="171" t="s">
        <v>93</v>
      </c>
      <c r="AX1546" s="171" t="s">
        <v>111</v>
      </c>
      <c r="AY1546" s="172" t="s">
        <v>188</v>
      </c>
    </row>
    <row r="1547" spans="2:65" s="171" customFormat="1">
      <c r="B1547" s="170"/>
      <c r="D1547" s="167" t="s">
        <v>201</v>
      </c>
      <c r="E1547" s="172" t="s">
        <v>69</v>
      </c>
      <c r="F1547" s="173" t="s">
        <v>480</v>
      </c>
      <c r="H1547" s="172" t="s">
        <v>69</v>
      </c>
      <c r="I1547" s="241"/>
      <c r="L1547" s="170"/>
      <c r="M1547" s="174"/>
      <c r="N1547" s="175"/>
      <c r="O1547" s="175"/>
      <c r="P1547" s="175"/>
      <c r="Q1547" s="175"/>
      <c r="R1547" s="175"/>
      <c r="S1547" s="175"/>
      <c r="T1547" s="176"/>
      <c r="AT1547" s="172" t="s">
        <v>201</v>
      </c>
      <c r="AU1547" s="172" t="s">
        <v>115</v>
      </c>
      <c r="AV1547" s="171" t="s">
        <v>113</v>
      </c>
      <c r="AW1547" s="171" t="s">
        <v>93</v>
      </c>
      <c r="AX1547" s="171" t="s">
        <v>111</v>
      </c>
      <c r="AY1547" s="172" t="s">
        <v>188</v>
      </c>
    </row>
    <row r="1548" spans="2:65" s="171" customFormat="1">
      <c r="B1548" s="170"/>
      <c r="D1548" s="167" t="s">
        <v>201</v>
      </c>
      <c r="E1548" s="172" t="s">
        <v>69</v>
      </c>
      <c r="F1548" s="173" t="s">
        <v>2544</v>
      </c>
      <c r="H1548" s="172" t="s">
        <v>69</v>
      </c>
      <c r="I1548" s="241"/>
      <c r="L1548" s="170"/>
      <c r="M1548" s="174"/>
      <c r="N1548" s="175"/>
      <c r="O1548" s="175"/>
      <c r="P1548" s="175"/>
      <c r="Q1548" s="175"/>
      <c r="R1548" s="175"/>
      <c r="S1548" s="175"/>
      <c r="T1548" s="176"/>
      <c r="AT1548" s="172" t="s">
        <v>201</v>
      </c>
      <c r="AU1548" s="172" t="s">
        <v>115</v>
      </c>
      <c r="AV1548" s="171" t="s">
        <v>113</v>
      </c>
      <c r="AW1548" s="171" t="s">
        <v>93</v>
      </c>
      <c r="AX1548" s="171" t="s">
        <v>111</v>
      </c>
      <c r="AY1548" s="172" t="s">
        <v>188</v>
      </c>
    </row>
    <row r="1549" spans="2:65" s="178" customFormat="1">
      <c r="B1549" s="177"/>
      <c r="D1549" s="167" t="s">
        <v>201</v>
      </c>
      <c r="E1549" s="179" t="s">
        <v>69</v>
      </c>
      <c r="F1549" s="180" t="s">
        <v>2495</v>
      </c>
      <c r="H1549" s="181">
        <v>4</v>
      </c>
      <c r="I1549" s="242"/>
      <c r="L1549" s="177"/>
      <c r="M1549" s="182"/>
      <c r="N1549" s="183"/>
      <c r="O1549" s="183"/>
      <c r="P1549" s="183"/>
      <c r="Q1549" s="183"/>
      <c r="R1549" s="183"/>
      <c r="S1549" s="183"/>
      <c r="T1549" s="184"/>
      <c r="AT1549" s="179" t="s">
        <v>201</v>
      </c>
      <c r="AU1549" s="179" t="s">
        <v>115</v>
      </c>
      <c r="AV1549" s="178" t="s">
        <v>115</v>
      </c>
      <c r="AW1549" s="178" t="s">
        <v>93</v>
      </c>
      <c r="AX1549" s="178" t="s">
        <v>111</v>
      </c>
      <c r="AY1549" s="179" t="s">
        <v>188</v>
      </c>
    </row>
    <row r="1550" spans="2:65" s="194" customFormat="1">
      <c r="B1550" s="193"/>
      <c r="D1550" s="167" t="s">
        <v>201</v>
      </c>
      <c r="E1550" s="195" t="s">
        <v>69</v>
      </c>
      <c r="F1550" s="196" t="s">
        <v>253</v>
      </c>
      <c r="H1550" s="197">
        <v>4</v>
      </c>
      <c r="I1550" s="244"/>
      <c r="L1550" s="193"/>
      <c r="M1550" s="198"/>
      <c r="N1550" s="199"/>
      <c r="O1550" s="199"/>
      <c r="P1550" s="199"/>
      <c r="Q1550" s="199"/>
      <c r="R1550" s="199"/>
      <c r="S1550" s="199"/>
      <c r="T1550" s="200"/>
      <c r="AT1550" s="195" t="s">
        <v>201</v>
      </c>
      <c r="AU1550" s="195" t="s">
        <v>115</v>
      </c>
      <c r="AV1550" s="194" t="s">
        <v>228</v>
      </c>
      <c r="AW1550" s="194" t="s">
        <v>93</v>
      </c>
      <c r="AX1550" s="194" t="s">
        <v>111</v>
      </c>
      <c r="AY1550" s="195" t="s">
        <v>188</v>
      </c>
    </row>
    <row r="1551" spans="2:65" s="178" customFormat="1">
      <c r="B1551" s="177"/>
      <c r="D1551" s="167" t="s">
        <v>201</v>
      </c>
      <c r="E1551" s="179" t="s">
        <v>69</v>
      </c>
      <c r="F1551" s="180" t="s">
        <v>69</v>
      </c>
      <c r="H1551" s="181">
        <v>0</v>
      </c>
      <c r="I1551" s="242"/>
      <c r="L1551" s="177"/>
      <c r="M1551" s="182"/>
      <c r="N1551" s="183"/>
      <c r="O1551" s="183"/>
      <c r="P1551" s="183"/>
      <c r="Q1551" s="183"/>
      <c r="R1551" s="183"/>
      <c r="S1551" s="183"/>
      <c r="T1551" s="184"/>
      <c r="AT1551" s="179" t="s">
        <v>201</v>
      </c>
      <c r="AU1551" s="179" t="s">
        <v>115</v>
      </c>
      <c r="AV1551" s="178" t="s">
        <v>115</v>
      </c>
      <c r="AW1551" s="178" t="s">
        <v>93</v>
      </c>
      <c r="AX1551" s="178" t="s">
        <v>111</v>
      </c>
      <c r="AY1551" s="179" t="s">
        <v>188</v>
      </c>
    </row>
    <row r="1552" spans="2:65" s="171" customFormat="1">
      <c r="B1552" s="170"/>
      <c r="D1552" s="167" t="s">
        <v>201</v>
      </c>
      <c r="E1552" s="172" t="s">
        <v>69</v>
      </c>
      <c r="F1552" s="173" t="s">
        <v>2307</v>
      </c>
      <c r="H1552" s="172" t="s">
        <v>69</v>
      </c>
      <c r="I1552" s="241"/>
      <c r="L1552" s="170"/>
      <c r="M1552" s="174"/>
      <c r="N1552" s="175"/>
      <c r="O1552" s="175"/>
      <c r="P1552" s="175"/>
      <c r="Q1552" s="175"/>
      <c r="R1552" s="175"/>
      <c r="S1552" s="175"/>
      <c r="T1552" s="176"/>
      <c r="AT1552" s="172" t="s">
        <v>201</v>
      </c>
      <c r="AU1552" s="172" t="s">
        <v>115</v>
      </c>
      <c r="AV1552" s="171" t="s">
        <v>113</v>
      </c>
      <c r="AW1552" s="171" t="s">
        <v>93</v>
      </c>
      <c r="AX1552" s="171" t="s">
        <v>111</v>
      </c>
      <c r="AY1552" s="172" t="s">
        <v>188</v>
      </c>
    </row>
    <row r="1553" spans="2:65" s="171" customFormat="1">
      <c r="B1553" s="170"/>
      <c r="D1553" s="167" t="s">
        <v>201</v>
      </c>
      <c r="E1553" s="172" t="s">
        <v>69</v>
      </c>
      <c r="F1553" s="173" t="s">
        <v>480</v>
      </c>
      <c r="H1553" s="172" t="s">
        <v>69</v>
      </c>
      <c r="I1553" s="241"/>
      <c r="L1553" s="170"/>
      <c r="M1553" s="174"/>
      <c r="N1553" s="175"/>
      <c r="O1553" s="175"/>
      <c r="P1553" s="175"/>
      <c r="Q1553" s="175"/>
      <c r="R1553" s="175"/>
      <c r="S1553" s="175"/>
      <c r="T1553" s="176"/>
      <c r="AT1553" s="172" t="s">
        <v>201</v>
      </c>
      <c r="AU1553" s="172" t="s">
        <v>115</v>
      </c>
      <c r="AV1553" s="171" t="s">
        <v>113</v>
      </c>
      <c r="AW1553" s="171" t="s">
        <v>93</v>
      </c>
      <c r="AX1553" s="171" t="s">
        <v>111</v>
      </c>
      <c r="AY1553" s="172" t="s">
        <v>188</v>
      </c>
    </row>
    <row r="1554" spans="2:65" s="171" customFormat="1" ht="27">
      <c r="B1554" s="170"/>
      <c r="D1554" s="167" t="s">
        <v>201</v>
      </c>
      <c r="E1554" s="172" t="s">
        <v>69</v>
      </c>
      <c r="F1554" s="173" t="s">
        <v>2545</v>
      </c>
      <c r="H1554" s="172" t="s">
        <v>69</v>
      </c>
      <c r="I1554" s="241"/>
      <c r="L1554" s="170"/>
      <c r="M1554" s="174"/>
      <c r="N1554" s="175"/>
      <c r="O1554" s="175"/>
      <c r="P1554" s="175"/>
      <c r="Q1554" s="175"/>
      <c r="R1554" s="175"/>
      <c r="S1554" s="175"/>
      <c r="T1554" s="176"/>
      <c r="AT1554" s="172" t="s">
        <v>201</v>
      </c>
      <c r="AU1554" s="172" t="s">
        <v>115</v>
      </c>
      <c r="AV1554" s="171" t="s">
        <v>113</v>
      </c>
      <c r="AW1554" s="171" t="s">
        <v>93</v>
      </c>
      <c r="AX1554" s="171" t="s">
        <v>111</v>
      </c>
      <c r="AY1554" s="172" t="s">
        <v>188</v>
      </c>
    </row>
    <row r="1555" spans="2:65" s="178" customFormat="1">
      <c r="B1555" s="177"/>
      <c r="D1555" s="167" t="s">
        <v>201</v>
      </c>
      <c r="E1555" s="179" t="s">
        <v>69</v>
      </c>
      <c r="F1555" s="180" t="s">
        <v>2497</v>
      </c>
      <c r="H1555" s="181">
        <v>12</v>
      </c>
      <c r="I1555" s="242"/>
      <c r="L1555" s="177"/>
      <c r="M1555" s="182"/>
      <c r="N1555" s="183"/>
      <c r="O1555" s="183"/>
      <c r="P1555" s="183"/>
      <c r="Q1555" s="183"/>
      <c r="R1555" s="183"/>
      <c r="S1555" s="183"/>
      <c r="T1555" s="184"/>
      <c r="AT1555" s="179" t="s">
        <v>201</v>
      </c>
      <c r="AU1555" s="179" t="s">
        <v>115</v>
      </c>
      <c r="AV1555" s="178" t="s">
        <v>115</v>
      </c>
      <c r="AW1555" s="178" t="s">
        <v>93</v>
      </c>
      <c r="AX1555" s="178" t="s">
        <v>111</v>
      </c>
      <c r="AY1555" s="179" t="s">
        <v>188</v>
      </c>
    </row>
    <row r="1556" spans="2:65" s="194" customFormat="1">
      <c r="B1556" s="193"/>
      <c r="D1556" s="167" t="s">
        <v>201</v>
      </c>
      <c r="E1556" s="195" t="s">
        <v>69</v>
      </c>
      <c r="F1556" s="196" t="s">
        <v>253</v>
      </c>
      <c r="H1556" s="197">
        <v>12</v>
      </c>
      <c r="I1556" s="244"/>
      <c r="L1556" s="193"/>
      <c r="M1556" s="198"/>
      <c r="N1556" s="199"/>
      <c r="O1556" s="199"/>
      <c r="P1556" s="199"/>
      <c r="Q1556" s="199"/>
      <c r="R1556" s="199"/>
      <c r="S1556" s="199"/>
      <c r="T1556" s="200"/>
      <c r="AT1556" s="195" t="s">
        <v>201</v>
      </c>
      <c r="AU1556" s="195" t="s">
        <v>115</v>
      </c>
      <c r="AV1556" s="194" t="s">
        <v>228</v>
      </c>
      <c r="AW1556" s="194" t="s">
        <v>93</v>
      </c>
      <c r="AX1556" s="194" t="s">
        <v>111</v>
      </c>
      <c r="AY1556" s="195" t="s">
        <v>188</v>
      </c>
    </row>
    <row r="1557" spans="2:65" s="178" customFormat="1">
      <c r="B1557" s="177"/>
      <c r="D1557" s="167" t="s">
        <v>201</v>
      </c>
      <c r="E1557" s="179" t="s">
        <v>69</v>
      </c>
      <c r="F1557" s="180" t="s">
        <v>69</v>
      </c>
      <c r="H1557" s="181">
        <v>0</v>
      </c>
      <c r="I1557" s="242"/>
      <c r="L1557" s="177"/>
      <c r="M1557" s="182"/>
      <c r="N1557" s="183"/>
      <c r="O1557" s="183"/>
      <c r="P1557" s="183"/>
      <c r="Q1557" s="183"/>
      <c r="R1557" s="183"/>
      <c r="S1557" s="183"/>
      <c r="T1557" s="184"/>
      <c r="AT1557" s="179" t="s">
        <v>201</v>
      </c>
      <c r="AU1557" s="179" t="s">
        <v>115</v>
      </c>
      <c r="AV1557" s="178" t="s">
        <v>115</v>
      </c>
      <c r="AW1557" s="178" t="s">
        <v>93</v>
      </c>
      <c r="AX1557" s="178" t="s">
        <v>111</v>
      </c>
      <c r="AY1557" s="179" t="s">
        <v>188</v>
      </c>
    </row>
    <row r="1558" spans="2:65" s="171" customFormat="1">
      <c r="B1558" s="170"/>
      <c r="D1558" s="167" t="s">
        <v>201</v>
      </c>
      <c r="E1558" s="172" t="s">
        <v>69</v>
      </c>
      <c r="F1558" s="173" t="s">
        <v>2310</v>
      </c>
      <c r="H1558" s="172" t="s">
        <v>69</v>
      </c>
      <c r="I1558" s="241"/>
      <c r="L1558" s="170"/>
      <c r="M1558" s="174"/>
      <c r="N1558" s="175"/>
      <c r="O1558" s="175"/>
      <c r="P1558" s="175"/>
      <c r="Q1558" s="175"/>
      <c r="R1558" s="175"/>
      <c r="S1558" s="175"/>
      <c r="T1558" s="176"/>
      <c r="AT1558" s="172" t="s">
        <v>201</v>
      </c>
      <c r="AU1558" s="172" t="s">
        <v>115</v>
      </c>
      <c r="AV1558" s="171" t="s">
        <v>113</v>
      </c>
      <c r="AW1558" s="171" t="s">
        <v>93</v>
      </c>
      <c r="AX1558" s="171" t="s">
        <v>111</v>
      </c>
      <c r="AY1558" s="172" t="s">
        <v>188</v>
      </c>
    </row>
    <row r="1559" spans="2:65" s="171" customFormat="1">
      <c r="B1559" s="170"/>
      <c r="D1559" s="167" t="s">
        <v>201</v>
      </c>
      <c r="E1559" s="172" t="s">
        <v>69</v>
      </c>
      <c r="F1559" s="173" t="s">
        <v>480</v>
      </c>
      <c r="H1559" s="172" t="s">
        <v>69</v>
      </c>
      <c r="I1559" s="241"/>
      <c r="L1559" s="170"/>
      <c r="M1559" s="174"/>
      <c r="N1559" s="175"/>
      <c r="O1559" s="175"/>
      <c r="P1559" s="175"/>
      <c r="Q1559" s="175"/>
      <c r="R1559" s="175"/>
      <c r="S1559" s="175"/>
      <c r="T1559" s="176"/>
      <c r="AT1559" s="172" t="s">
        <v>201</v>
      </c>
      <c r="AU1559" s="172" t="s">
        <v>115</v>
      </c>
      <c r="AV1559" s="171" t="s">
        <v>113</v>
      </c>
      <c r="AW1559" s="171" t="s">
        <v>93</v>
      </c>
      <c r="AX1559" s="171" t="s">
        <v>111</v>
      </c>
      <c r="AY1559" s="172" t="s">
        <v>188</v>
      </c>
    </row>
    <row r="1560" spans="2:65" s="171" customFormat="1">
      <c r="B1560" s="170"/>
      <c r="D1560" s="167" t="s">
        <v>201</v>
      </c>
      <c r="E1560" s="172" t="s">
        <v>69</v>
      </c>
      <c r="F1560" s="173" t="s">
        <v>2544</v>
      </c>
      <c r="H1560" s="172" t="s">
        <v>69</v>
      </c>
      <c r="I1560" s="241"/>
      <c r="L1560" s="170"/>
      <c r="M1560" s="174"/>
      <c r="N1560" s="175"/>
      <c r="O1560" s="175"/>
      <c r="P1560" s="175"/>
      <c r="Q1560" s="175"/>
      <c r="R1560" s="175"/>
      <c r="S1560" s="175"/>
      <c r="T1560" s="176"/>
      <c r="AT1560" s="172" t="s">
        <v>201</v>
      </c>
      <c r="AU1560" s="172" t="s">
        <v>115</v>
      </c>
      <c r="AV1560" s="171" t="s">
        <v>113</v>
      </c>
      <c r="AW1560" s="171" t="s">
        <v>93</v>
      </c>
      <c r="AX1560" s="171" t="s">
        <v>111</v>
      </c>
      <c r="AY1560" s="172" t="s">
        <v>188</v>
      </c>
    </row>
    <row r="1561" spans="2:65" s="178" customFormat="1">
      <c r="B1561" s="177"/>
      <c r="D1561" s="167" t="s">
        <v>201</v>
      </c>
      <c r="E1561" s="179" t="s">
        <v>69</v>
      </c>
      <c r="F1561" s="180" t="s">
        <v>2495</v>
      </c>
      <c r="H1561" s="181">
        <v>4</v>
      </c>
      <c r="I1561" s="242"/>
      <c r="L1561" s="177"/>
      <c r="M1561" s="182"/>
      <c r="N1561" s="183"/>
      <c r="O1561" s="183"/>
      <c r="P1561" s="183"/>
      <c r="Q1561" s="183"/>
      <c r="R1561" s="183"/>
      <c r="S1561" s="183"/>
      <c r="T1561" s="184"/>
      <c r="AT1561" s="179" t="s">
        <v>201</v>
      </c>
      <c r="AU1561" s="179" t="s">
        <v>115</v>
      </c>
      <c r="AV1561" s="178" t="s">
        <v>115</v>
      </c>
      <c r="AW1561" s="178" t="s">
        <v>93</v>
      </c>
      <c r="AX1561" s="178" t="s">
        <v>111</v>
      </c>
      <c r="AY1561" s="179" t="s">
        <v>188</v>
      </c>
    </row>
    <row r="1562" spans="2:65" s="194" customFormat="1">
      <c r="B1562" s="193"/>
      <c r="D1562" s="167" t="s">
        <v>201</v>
      </c>
      <c r="E1562" s="195" t="s">
        <v>69</v>
      </c>
      <c r="F1562" s="196" t="s">
        <v>253</v>
      </c>
      <c r="H1562" s="197">
        <v>4</v>
      </c>
      <c r="I1562" s="244"/>
      <c r="L1562" s="193"/>
      <c r="M1562" s="198"/>
      <c r="N1562" s="199"/>
      <c r="O1562" s="199"/>
      <c r="P1562" s="199"/>
      <c r="Q1562" s="199"/>
      <c r="R1562" s="199"/>
      <c r="S1562" s="199"/>
      <c r="T1562" s="200"/>
      <c r="AT1562" s="195" t="s">
        <v>201</v>
      </c>
      <c r="AU1562" s="195" t="s">
        <v>115</v>
      </c>
      <c r="AV1562" s="194" t="s">
        <v>228</v>
      </c>
      <c r="AW1562" s="194" t="s">
        <v>93</v>
      </c>
      <c r="AX1562" s="194" t="s">
        <v>111</v>
      </c>
      <c r="AY1562" s="195" t="s">
        <v>188</v>
      </c>
    </row>
    <row r="1563" spans="2:65" s="186" customFormat="1">
      <c r="B1563" s="185"/>
      <c r="D1563" s="167" t="s">
        <v>201</v>
      </c>
      <c r="E1563" s="187" t="s">
        <v>69</v>
      </c>
      <c r="F1563" s="188" t="s">
        <v>210</v>
      </c>
      <c r="H1563" s="189">
        <v>20</v>
      </c>
      <c r="I1563" s="243"/>
      <c r="L1563" s="185"/>
      <c r="M1563" s="190"/>
      <c r="N1563" s="191"/>
      <c r="O1563" s="191"/>
      <c r="P1563" s="191"/>
      <c r="Q1563" s="191"/>
      <c r="R1563" s="191"/>
      <c r="S1563" s="191"/>
      <c r="T1563" s="192"/>
      <c r="AT1563" s="187" t="s">
        <v>201</v>
      </c>
      <c r="AU1563" s="187" t="s">
        <v>115</v>
      </c>
      <c r="AV1563" s="186" t="s">
        <v>195</v>
      </c>
      <c r="AW1563" s="186" t="s">
        <v>93</v>
      </c>
      <c r="AX1563" s="186" t="s">
        <v>113</v>
      </c>
      <c r="AY1563" s="187" t="s">
        <v>188</v>
      </c>
    </row>
    <row r="1564" spans="2:65" s="101" customFormat="1" ht="16.5" customHeight="1">
      <c r="B1564" s="86"/>
      <c r="C1564" s="87" t="s">
        <v>872</v>
      </c>
      <c r="D1564" s="87" t="s">
        <v>190</v>
      </c>
      <c r="E1564" s="88" t="s">
        <v>779</v>
      </c>
      <c r="F1564" s="89" t="s">
        <v>780</v>
      </c>
      <c r="G1564" s="90" t="s">
        <v>304</v>
      </c>
      <c r="H1564" s="91">
        <v>15.2</v>
      </c>
      <c r="I1564" s="238"/>
      <c r="J1564" s="92">
        <f>ROUND(I1564*H1564,2)</f>
        <v>0</v>
      </c>
      <c r="K1564" s="89" t="s">
        <v>449</v>
      </c>
      <c r="L1564" s="61"/>
      <c r="M1564" s="239" t="s">
        <v>69</v>
      </c>
      <c r="N1564" s="164" t="s">
        <v>100</v>
      </c>
      <c r="O1564" s="100"/>
      <c r="P1564" s="165">
        <f>O1564*H1564</f>
        <v>0</v>
      </c>
      <c r="Q1564" s="165">
        <v>2.7599999999999999E-3</v>
      </c>
      <c r="R1564" s="165">
        <f>Q1564*H1564</f>
        <v>4.1951999999999996E-2</v>
      </c>
      <c r="S1564" s="165">
        <v>0</v>
      </c>
      <c r="T1564" s="166">
        <f>S1564*H1564</f>
        <v>0</v>
      </c>
      <c r="AR1564" s="55" t="s">
        <v>195</v>
      </c>
      <c r="AT1564" s="55" t="s">
        <v>190</v>
      </c>
      <c r="AU1564" s="55" t="s">
        <v>115</v>
      </c>
      <c r="AY1564" s="55" t="s">
        <v>188</v>
      </c>
      <c r="BE1564" s="93">
        <f>IF(N1564="základní",J1564,0)</f>
        <v>0</v>
      </c>
      <c r="BF1564" s="93">
        <f>IF(N1564="snížená",J1564,0)</f>
        <v>0</v>
      </c>
      <c r="BG1564" s="93">
        <f>IF(N1564="zákl. přenesená",J1564,0)</f>
        <v>0</v>
      </c>
      <c r="BH1564" s="93">
        <f>IF(N1564="sníž. přenesená",J1564,0)</f>
        <v>0</v>
      </c>
      <c r="BI1564" s="93">
        <f>IF(N1564="nulová",J1564,0)</f>
        <v>0</v>
      </c>
      <c r="BJ1564" s="55" t="s">
        <v>113</v>
      </c>
      <c r="BK1564" s="93">
        <f>ROUND(I1564*H1564,2)</f>
        <v>0</v>
      </c>
      <c r="BL1564" s="55" t="s">
        <v>195</v>
      </c>
      <c r="BM1564" s="55" t="s">
        <v>2546</v>
      </c>
    </row>
    <row r="1565" spans="2:65" s="101" customFormat="1" ht="27">
      <c r="B1565" s="61"/>
      <c r="D1565" s="167" t="s">
        <v>197</v>
      </c>
      <c r="F1565" s="168" t="s">
        <v>782</v>
      </c>
      <c r="I1565" s="240"/>
      <c r="L1565" s="61"/>
      <c r="M1565" s="94"/>
      <c r="N1565" s="100"/>
      <c r="O1565" s="100"/>
      <c r="P1565" s="100"/>
      <c r="Q1565" s="100"/>
      <c r="R1565" s="100"/>
      <c r="S1565" s="100"/>
      <c r="T1565" s="69"/>
      <c r="AT1565" s="55" t="s">
        <v>197</v>
      </c>
      <c r="AU1565" s="55" t="s">
        <v>115</v>
      </c>
    </row>
    <row r="1566" spans="2:65" s="171" customFormat="1">
      <c r="B1566" s="170"/>
      <c r="D1566" s="167" t="s">
        <v>201</v>
      </c>
      <c r="E1566" s="172" t="s">
        <v>69</v>
      </c>
      <c r="F1566" s="173" t="s">
        <v>202</v>
      </c>
      <c r="H1566" s="172" t="s">
        <v>69</v>
      </c>
      <c r="I1566" s="241"/>
      <c r="L1566" s="170"/>
      <c r="M1566" s="174"/>
      <c r="N1566" s="175"/>
      <c r="O1566" s="175"/>
      <c r="P1566" s="175"/>
      <c r="Q1566" s="175"/>
      <c r="R1566" s="175"/>
      <c r="S1566" s="175"/>
      <c r="T1566" s="176"/>
      <c r="AT1566" s="172" t="s">
        <v>201</v>
      </c>
      <c r="AU1566" s="172" t="s">
        <v>115</v>
      </c>
      <c r="AV1566" s="171" t="s">
        <v>113</v>
      </c>
      <c r="AW1566" s="171" t="s">
        <v>93</v>
      </c>
      <c r="AX1566" s="171" t="s">
        <v>111</v>
      </c>
      <c r="AY1566" s="172" t="s">
        <v>188</v>
      </c>
    </row>
    <row r="1567" spans="2:65" s="171" customFormat="1">
      <c r="B1567" s="170"/>
      <c r="D1567" s="167" t="s">
        <v>201</v>
      </c>
      <c r="E1567" s="172" t="s">
        <v>69</v>
      </c>
      <c r="F1567" s="173" t="s">
        <v>2150</v>
      </c>
      <c r="H1567" s="172" t="s">
        <v>69</v>
      </c>
      <c r="I1567" s="241"/>
      <c r="L1567" s="170"/>
      <c r="M1567" s="174"/>
      <c r="N1567" s="175"/>
      <c r="O1567" s="175"/>
      <c r="P1567" s="175"/>
      <c r="Q1567" s="175"/>
      <c r="R1567" s="175"/>
      <c r="S1567" s="175"/>
      <c r="T1567" s="176"/>
      <c r="AT1567" s="172" t="s">
        <v>201</v>
      </c>
      <c r="AU1567" s="172" t="s">
        <v>115</v>
      </c>
      <c r="AV1567" s="171" t="s">
        <v>113</v>
      </c>
      <c r="AW1567" s="171" t="s">
        <v>93</v>
      </c>
      <c r="AX1567" s="171" t="s">
        <v>111</v>
      </c>
      <c r="AY1567" s="172" t="s">
        <v>188</v>
      </c>
    </row>
    <row r="1568" spans="2:65" s="171" customFormat="1">
      <c r="B1568" s="170"/>
      <c r="D1568" s="167" t="s">
        <v>201</v>
      </c>
      <c r="E1568" s="172" t="s">
        <v>69</v>
      </c>
      <c r="F1568" s="173" t="s">
        <v>2151</v>
      </c>
      <c r="H1568" s="172" t="s">
        <v>69</v>
      </c>
      <c r="I1568" s="241"/>
      <c r="L1568" s="170"/>
      <c r="M1568" s="174"/>
      <c r="N1568" s="175"/>
      <c r="O1568" s="175"/>
      <c r="P1568" s="175"/>
      <c r="Q1568" s="175"/>
      <c r="R1568" s="175"/>
      <c r="S1568" s="175"/>
      <c r="T1568" s="176"/>
      <c r="AT1568" s="172" t="s">
        <v>201</v>
      </c>
      <c r="AU1568" s="172" t="s">
        <v>115</v>
      </c>
      <c r="AV1568" s="171" t="s">
        <v>113</v>
      </c>
      <c r="AW1568" s="171" t="s">
        <v>93</v>
      </c>
      <c r="AX1568" s="171" t="s">
        <v>111</v>
      </c>
      <c r="AY1568" s="172" t="s">
        <v>188</v>
      </c>
    </row>
    <row r="1569" spans="2:65" s="171" customFormat="1">
      <c r="B1569" s="170"/>
      <c r="D1569" s="167" t="s">
        <v>201</v>
      </c>
      <c r="E1569" s="172" t="s">
        <v>69</v>
      </c>
      <c r="F1569" s="173" t="s">
        <v>478</v>
      </c>
      <c r="H1569" s="172" t="s">
        <v>69</v>
      </c>
      <c r="I1569" s="241"/>
      <c r="L1569" s="170"/>
      <c r="M1569" s="174"/>
      <c r="N1569" s="175"/>
      <c r="O1569" s="175"/>
      <c r="P1569" s="175"/>
      <c r="Q1569" s="175"/>
      <c r="R1569" s="175"/>
      <c r="S1569" s="175"/>
      <c r="T1569" s="176"/>
      <c r="AT1569" s="172" t="s">
        <v>201</v>
      </c>
      <c r="AU1569" s="172" t="s">
        <v>115</v>
      </c>
      <c r="AV1569" s="171" t="s">
        <v>113</v>
      </c>
      <c r="AW1569" s="171" t="s">
        <v>93</v>
      </c>
      <c r="AX1569" s="171" t="s">
        <v>111</v>
      </c>
      <c r="AY1569" s="172" t="s">
        <v>188</v>
      </c>
    </row>
    <row r="1570" spans="2:65" s="171" customFormat="1" ht="27">
      <c r="B1570" s="170"/>
      <c r="D1570" s="167" t="s">
        <v>201</v>
      </c>
      <c r="E1570" s="172" t="s">
        <v>69</v>
      </c>
      <c r="F1570" s="173" t="s">
        <v>2469</v>
      </c>
      <c r="H1570" s="172" t="s">
        <v>69</v>
      </c>
      <c r="I1570" s="241"/>
      <c r="L1570" s="170"/>
      <c r="M1570" s="174"/>
      <c r="N1570" s="175"/>
      <c r="O1570" s="175"/>
      <c r="P1570" s="175"/>
      <c r="Q1570" s="175"/>
      <c r="R1570" s="175"/>
      <c r="S1570" s="175"/>
      <c r="T1570" s="176"/>
      <c r="AT1570" s="172" t="s">
        <v>201</v>
      </c>
      <c r="AU1570" s="172" t="s">
        <v>115</v>
      </c>
      <c r="AV1570" s="171" t="s">
        <v>113</v>
      </c>
      <c r="AW1570" s="171" t="s">
        <v>93</v>
      </c>
      <c r="AX1570" s="171" t="s">
        <v>111</v>
      </c>
      <c r="AY1570" s="172" t="s">
        <v>188</v>
      </c>
    </row>
    <row r="1571" spans="2:65" s="171" customFormat="1">
      <c r="B1571" s="170"/>
      <c r="D1571" s="167" t="s">
        <v>201</v>
      </c>
      <c r="E1571" s="172" t="s">
        <v>69</v>
      </c>
      <c r="F1571" s="173" t="s">
        <v>480</v>
      </c>
      <c r="H1571" s="172" t="s">
        <v>69</v>
      </c>
      <c r="I1571" s="241"/>
      <c r="L1571" s="170"/>
      <c r="M1571" s="174"/>
      <c r="N1571" s="175"/>
      <c r="O1571" s="175"/>
      <c r="P1571" s="175"/>
      <c r="Q1571" s="175"/>
      <c r="R1571" s="175"/>
      <c r="S1571" s="175"/>
      <c r="T1571" s="176"/>
      <c r="AT1571" s="172" t="s">
        <v>201</v>
      </c>
      <c r="AU1571" s="172" t="s">
        <v>115</v>
      </c>
      <c r="AV1571" s="171" t="s">
        <v>113</v>
      </c>
      <c r="AW1571" s="171" t="s">
        <v>93</v>
      </c>
      <c r="AX1571" s="171" t="s">
        <v>111</v>
      </c>
      <c r="AY1571" s="172" t="s">
        <v>188</v>
      </c>
    </row>
    <row r="1572" spans="2:65" s="171" customFormat="1">
      <c r="B1572" s="170"/>
      <c r="D1572" s="167" t="s">
        <v>201</v>
      </c>
      <c r="E1572" s="172" t="s">
        <v>69</v>
      </c>
      <c r="F1572" s="173" t="s">
        <v>783</v>
      </c>
      <c r="H1572" s="172" t="s">
        <v>69</v>
      </c>
      <c r="I1572" s="241"/>
      <c r="L1572" s="170"/>
      <c r="M1572" s="174"/>
      <c r="N1572" s="175"/>
      <c r="O1572" s="175"/>
      <c r="P1572" s="175"/>
      <c r="Q1572" s="175"/>
      <c r="R1572" s="175"/>
      <c r="S1572" s="175"/>
      <c r="T1572" s="176"/>
      <c r="AT1572" s="172" t="s">
        <v>201</v>
      </c>
      <c r="AU1572" s="172" t="s">
        <v>115</v>
      </c>
      <c r="AV1572" s="171" t="s">
        <v>113</v>
      </c>
      <c r="AW1572" s="171" t="s">
        <v>93</v>
      </c>
      <c r="AX1572" s="171" t="s">
        <v>111</v>
      </c>
      <c r="AY1572" s="172" t="s">
        <v>188</v>
      </c>
    </row>
    <row r="1573" spans="2:65" s="178" customFormat="1">
      <c r="B1573" s="177"/>
      <c r="D1573" s="167" t="s">
        <v>201</v>
      </c>
      <c r="E1573" s="179" t="s">
        <v>69</v>
      </c>
      <c r="F1573" s="180" t="s">
        <v>2478</v>
      </c>
      <c r="H1573" s="181">
        <v>15.2</v>
      </c>
      <c r="I1573" s="242"/>
      <c r="L1573" s="177"/>
      <c r="M1573" s="182"/>
      <c r="N1573" s="183"/>
      <c r="O1573" s="183"/>
      <c r="P1573" s="183"/>
      <c r="Q1573" s="183"/>
      <c r="R1573" s="183"/>
      <c r="S1573" s="183"/>
      <c r="T1573" s="184"/>
      <c r="AT1573" s="179" t="s">
        <v>201</v>
      </c>
      <c r="AU1573" s="179" t="s">
        <v>115</v>
      </c>
      <c r="AV1573" s="178" t="s">
        <v>115</v>
      </c>
      <c r="AW1573" s="178" t="s">
        <v>93</v>
      </c>
      <c r="AX1573" s="178" t="s">
        <v>111</v>
      </c>
      <c r="AY1573" s="179" t="s">
        <v>188</v>
      </c>
    </row>
    <row r="1574" spans="2:65" s="194" customFormat="1">
      <c r="B1574" s="193"/>
      <c r="D1574" s="167" t="s">
        <v>201</v>
      </c>
      <c r="E1574" s="195" t="s">
        <v>69</v>
      </c>
      <c r="F1574" s="196" t="s">
        <v>253</v>
      </c>
      <c r="H1574" s="197">
        <v>15.2</v>
      </c>
      <c r="I1574" s="244"/>
      <c r="L1574" s="193"/>
      <c r="M1574" s="198"/>
      <c r="N1574" s="199"/>
      <c r="O1574" s="199"/>
      <c r="P1574" s="199"/>
      <c r="Q1574" s="199"/>
      <c r="R1574" s="199"/>
      <c r="S1574" s="199"/>
      <c r="T1574" s="200"/>
      <c r="AT1574" s="195" t="s">
        <v>201</v>
      </c>
      <c r="AU1574" s="195" t="s">
        <v>115</v>
      </c>
      <c r="AV1574" s="194" t="s">
        <v>228</v>
      </c>
      <c r="AW1574" s="194" t="s">
        <v>93</v>
      </c>
      <c r="AX1574" s="194" t="s">
        <v>111</v>
      </c>
      <c r="AY1574" s="195" t="s">
        <v>188</v>
      </c>
    </row>
    <row r="1575" spans="2:65" s="186" customFormat="1">
      <c r="B1575" s="185"/>
      <c r="D1575" s="167" t="s">
        <v>201</v>
      </c>
      <c r="E1575" s="187" t="s">
        <v>69</v>
      </c>
      <c r="F1575" s="188" t="s">
        <v>210</v>
      </c>
      <c r="H1575" s="189">
        <v>15.2</v>
      </c>
      <c r="I1575" s="243"/>
      <c r="L1575" s="185"/>
      <c r="M1575" s="190"/>
      <c r="N1575" s="191"/>
      <c r="O1575" s="191"/>
      <c r="P1575" s="191"/>
      <c r="Q1575" s="191"/>
      <c r="R1575" s="191"/>
      <c r="S1575" s="191"/>
      <c r="T1575" s="192"/>
      <c r="AT1575" s="187" t="s">
        <v>201</v>
      </c>
      <c r="AU1575" s="187" t="s">
        <v>115</v>
      </c>
      <c r="AV1575" s="186" t="s">
        <v>195</v>
      </c>
      <c r="AW1575" s="186" t="s">
        <v>93</v>
      </c>
      <c r="AX1575" s="186" t="s">
        <v>113</v>
      </c>
      <c r="AY1575" s="187" t="s">
        <v>188</v>
      </c>
    </row>
    <row r="1576" spans="2:65" s="101" customFormat="1" ht="25.5" customHeight="1">
      <c r="B1576" s="86"/>
      <c r="C1576" s="87" t="s">
        <v>879</v>
      </c>
      <c r="D1576" s="87" t="s">
        <v>190</v>
      </c>
      <c r="E1576" s="88" t="s">
        <v>785</v>
      </c>
      <c r="F1576" s="89" t="s">
        <v>786</v>
      </c>
      <c r="G1576" s="90" t="s">
        <v>304</v>
      </c>
      <c r="H1576" s="91">
        <v>20</v>
      </c>
      <c r="I1576" s="238"/>
      <c r="J1576" s="92">
        <f>ROUND(I1576*H1576,2)</f>
        <v>0</v>
      </c>
      <c r="K1576" s="89" t="s">
        <v>194</v>
      </c>
      <c r="L1576" s="61"/>
      <c r="M1576" s="239" t="s">
        <v>69</v>
      </c>
      <c r="N1576" s="164" t="s">
        <v>100</v>
      </c>
      <c r="O1576" s="100"/>
      <c r="P1576" s="165">
        <f>O1576*H1576</f>
        <v>0</v>
      </c>
      <c r="Q1576" s="165">
        <v>2.5730000000000002E-3</v>
      </c>
      <c r="R1576" s="165">
        <f>Q1576*H1576</f>
        <v>5.1460000000000006E-2</v>
      </c>
      <c r="S1576" s="165">
        <v>0</v>
      </c>
      <c r="T1576" s="166">
        <f>S1576*H1576</f>
        <v>0</v>
      </c>
      <c r="AR1576" s="55" t="s">
        <v>195</v>
      </c>
      <c r="AT1576" s="55" t="s">
        <v>190</v>
      </c>
      <c r="AU1576" s="55" t="s">
        <v>115</v>
      </c>
      <c r="AY1576" s="55" t="s">
        <v>188</v>
      </c>
      <c r="BE1576" s="93">
        <f>IF(N1576="základní",J1576,0)</f>
        <v>0</v>
      </c>
      <c r="BF1576" s="93">
        <f>IF(N1576="snížená",J1576,0)</f>
        <v>0</v>
      </c>
      <c r="BG1576" s="93">
        <f>IF(N1576="zákl. přenesená",J1576,0)</f>
        <v>0</v>
      </c>
      <c r="BH1576" s="93">
        <f>IF(N1576="sníž. přenesená",J1576,0)</f>
        <v>0</v>
      </c>
      <c r="BI1576" s="93">
        <f>IF(N1576="nulová",J1576,0)</f>
        <v>0</v>
      </c>
      <c r="BJ1576" s="55" t="s">
        <v>113</v>
      </c>
      <c r="BK1576" s="93">
        <f>ROUND(I1576*H1576,2)</f>
        <v>0</v>
      </c>
      <c r="BL1576" s="55" t="s">
        <v>195</v>
      </c>
      <c r="BM1576" s="55" t="s">
        <v>2547</v>
      </c>
    </row>
    <row r="1577" spans="2:65" s="101" customFormat="1" ht="27">
      <c r="B1577" s="61"/>
      <c r="D1577" s="167" t="s">
        <v>197</v>
      </c>
      <c r="F1577" s="168" t="s">
        <v>788</v>
      </c>
      <c r="I1577" s="240"/>
      <c r="L1577" s="61"/>
      <c r="M1577" s="94"/>
      <c r="N1577" s="100"/>
      <c r="O1577" s="100"/>
      <c r="P1577" s="100"/>
      <c r="Q1577" s="100"/>
      <c r="R1577" s="100"/>
      <c r="S1577" s="100"/>
      <c r="T1577" s="69"/>
      <c r="AT1577" s="55" t="s">
        <v>197</v>
      </c>
      <c r="AU1577" s="55" t="s">
        <v>115</v>
      </c>
    </row>
    <row r="1578" spans="2:65" s="101" customFormat="1" ht="81">
      <c r="B1578" s="61"/>
      <c r="D1578" s="167" t="s">
        <v>199</v>
      </c>
      <c r="F1578" s="169" t="s">
        <v>789</v>
      </c>
      <c r="I1578" s="240"/>
      <c r="L1578" s="61"/>
      <c r="M1578" s="94"/>
      <c r="N1578" s="100"/>
      <c r="O1578" s="100"/>
      <c r="P1578" s="100"/>
      <c r="Q1578" s="100"/>
      <c r="R1578" s="100"/>
      <c r="S1578" s="100"/>
      <c r="T1578" s="69"/>
      <c r="AT1578" s="55" t="s">
        <v>199</v>
      </c>
      <c r="AU1578" s="55" t="s">
        <v>115</v>
      </c>
    </row>
    <row r="1579" spans="2:65" s="171" customFormat="1">
      <c r="B1579" s="170"/>
      <c r="D1579" s="167" t="s">
        <v>201</v>
      </c>
      <c r="E1579" s="172" t="s">
        <v>69</v>
      </c>
      <c r="F1579" s="173" t="s">
        <v>202</v>
      </c>
      <c r="H1579" s="172" t="s">
        <v>69</v>
      </c>
      <c r="I1579" s="241"/>
      <c r="L1579" s="170"/>
      <c r="M1579" s="174"/>
      <c r="N1579" s="175"/>
      <c r="O1579" s="175"/>
      <c r="P1579" s="175"/>
      <c r="Q1579" s="175"/>
      <c r="R1579" s="175"/>
      <c r="S1579" s="175"/>
      <c r="T1579" s="176"/>
      <c r="AT1579" s="172" t="s">
        <v>201</v>
      </c>
      <c r="AU1579" s="172" t="s">
        <v>115</v>
      </c>
      <c r="AV1579" s="171" t="s">
        <v>113</v>
      </c>
      <c r="AW1579" s="171" t="s">
        <v>93</v>
      </c>
      <c r="AX1579" s="171" t="s">
        <v>111</v>
      </c>
      <c r="AY1579" s="172" t="s">
        <v>188</v>
      </c>
    </row>
    <row r="1580" spans="2:65" s="171" customFormat="1">
      <c r="B1580" s="170"/>
      <c r="D1580" s="167" t="s">
        <v>201</v>
      </c>
      <c r="E1580" s="172" t="s">
        <v>69</v>
      </c>
      <c r="F1580" s="173" t="s">
        <v>2150</v>
      </c>
      <c r="H1580" s="172" t="s">
        <v>69</v>
      </c>
      <c r="I1580" s="241"/>
      <c r="L1580" s="170"/>
      <c r="M1580" s="174"/>
      <c r="N1580" s="175"/>
      <c r="O1580" s="175"/>
      <c r="P1580" s="175"/>
      <c r="Q1580" s="175"/>
      <c r="R1580" s="175"/>
      <c r="S1580" s="175"/>
      <c r="T1580" s="176"/>
      <c r="AT1580" s="172" t="s">
        <v>201</v>
      </c>
      <c r="AU1580" s="172" t="s">
        <v>115</v>
      </c>
      <c r="AV1580" s="171" t="s">
        <v>113</v>
      </c>
      <c r="AW1580" s="171" t="s">
        <v>93</v>
      </c>
      <c r="AX1580" s="171" t="s">
        <v>111</v>
      </c>
      <c r="AY1580" s="172" t="s">
        <v>188</v>
      </c>
    </row>
    <row r="1581" spans="2:65" s="171" customFormat="1">
      <c r="B1581" s="170"/>
      <c r="D1581" s="167" t="s">
        <v>201</v>
      </c>
      <c r="E1581" s="172" t="s">
        <v>69</v>
      </c>
      <c r="F1581" s="173" t="s">
        <v>2151</v>
      </c>
      <c r="H1581" s="172" t="s">
        <v>69</v>
      </c>
      <c r="I1581" s="241"/>
      <c r="L1581" s="170"/>
      <c r="M1581" s="174"/>
      <c r="N1581" s="175"/>
      <c r="O1581" s="175"/>
      <c r="P1581" s="175"/>
      <c r="Q1581" s="175"/>
      <c r="R1581" s="175"/>
      <c r="S1581" s="175"/>
      <c r="T1581" s="176"/>
      <c r="AT1581" s="172" t="s">
        <v>201</v>
      </c>
      <c r="AU1581" s="172" t="s">
        <v>115</v>
      </c>
      <c r="AV1581" s="171" t="s">
        <v>113</v>
      </c>
      <c r="AW1581" s="171" t="s">
        <v>93</v>
      </c>
      <c r="AX1581" s="171" t="s">
        <v>111</v>
      </c>
      <c r="AY1581" s="172" t="s">
        <v>188</v>
      </c>
    </row>
    <row r="1582" spans="2:65" s="171" customFormat="1">
      <c r="B1582" s="170"/>
      <c r="D1582" s="167" t="s">
        <v>201</v>
      </c>
      <c r="E1582" s="172" t="s">
        <v>69</v>
      </c>
      <c r="F1582" s="173" t="s">
        <v>478</v>
      </c>
      <c r="H1582" s="172" t="s">
        <v>69</v>
      </c>
      <c r="I1582" s="241"/>
      <c r="L1582" s="170"/>
      <c r="M1582" s="174"/>
      <c r="N1582" s="175"/>
      <c r="O1582" s="175"/>
      <c r="P1582" s="175"/>
      <c r="Q1582" s="175"/>
      <c r="R1582" s="175"/>
      <c r="S1582" s="175"/>
      <c r="T1582" s="176"/>
      <c r="AT1582" s="172" t="s">
        <v>201</v>
      </c>
      <c r="AU1582" s="172" t="s">
        <v>115</v>
      </c>
      <c r="AV1582" s="171" t="s">
        <v>113</v>
      </c>
      <c r="AW1582" s="171" t="s">
        <v>93</v>
      </c>
      <c r="AX1582" s="171" t="s">
        <v>111</v>
      </c>
      <c r="AY1582" s="172" t="s">
        <v>188</v>
      </c>
    </row>
    <row r="1583" spans="2:65" s="171" customFormat="1" ht="27">
      <c r="B1583" s="170"/>
      <c r="D1583" s="167" t="s">
        <v>201</v>
      </c>
      <c r="E1583" s="172" t="s">
        <v>69</v>
      </c>
      <c r="F1583" s="173" t="s">
        <v>2469</v>
      </c>
      <c r="H1583" s="172" t="s">
        <v>69</v>
      </c>
      <c r="I1583" s="241"/>
      <c r="L1583" s="170"/>
      <c r="M1583" s="174"/>
      <c r="N1583" s="175"/>
      <c r="O1583" s="175"/>
      <c r="P1583" s="175"/>
      <c r="Q1583" s="175"/>
      <c r="R1583" s="175"/>
      <c r="S1583" s="175"/>
      <c r="T1583" s="176"/>
      <c r="AT1583" s="172" t="s">
        <v>201</v>
      </c>
      <c r="AU1583" s="172" t="s">
        <v>115</v>
      </c>
      <c r="AV1583" s="171" t="s">
        <v>113</v>
      </c>
      <c r="AW1583" s="171" t="s">
        <v>93</v>
      </c>
      <c r="AX1583" s="171" t="s">
        <v>111</v>
      </c>
      <c r="AY1583" s="172" t="s">
        <v>188</v>
      </c>
    </row>
    <row r="1584" spans="2:65" s="171" customFormat="1">
      <c r="B1584" s="170"/>
      <c r="D1584" s="167" t="s">
        <v>201</v>
      </c>
      <c r="E1584" s="172" t="s">
        <v>69</v>
      </c>
      <c r="F1584" s="173" t="s">
        <v>480</v>
      </c>
      <c r="H1584" s="172" t="s">
        <v>69</v>
      </c>
      <c r="I1584" s="241"/>
      <c r="L1584" s="170"/>
      <c r="M1584" s="174"/>
      <c r="N1584" s="175"/>
      <c r="O1584" s="175"/>
      <c r="P1584" s="175"/>
      <c r="Q1584" s="175"/>
      <c r="R1584" s="175"/>
      <c r="S1584" s="175"/>
      <c r="T1584" s="176"/>
      <c r="AT1584" s="172" t="s">
        <v>201</v>
      </c>
      <c r="AU1584" s="172" t="s">
        <v>115</v>
      </c>
      <c r="AV1584" s="171" t="s">
        <v>113</v>
      </c>
      <c r="AW1584" s="171" t="s">
        <v>93</v>
      </c>
      <c r="AX1584" s="171" t="s">
        <v>111</v>
      </c>
      <c r="AY1584" s="172" t="s">
        <v>188</v>
      </c>
    </row>
    <row r="1585" spans="2:51" s="171" customFormat="1">
      <c r="B1585" s="170"/>
      <c r="D1585" s="167" t="s">
        <v>201</v>
      </c>
      <c r="E1585" s="172" t="s">
        <v>69</v>
      </c>
      <c r="F1585" s="173" t="s">
        <v>2548</v>
      </c>
      <c r="H1585" s="172" t="s">
        <v>69</v>
      </c>
      <c r="I1585" s="241"/>
      <c r="L1585" s="170"/>
      <c r="M1585" s="174"/>
      <c r="N1585" s="175"/>
      <c r="O1585" s="175"/>
      <c r="P1585" s="175"/>
      <c r="Q1585" s="175"/>
      <c r="R1585" s="175"/>
      <c r="S1585" s="175"/>
      <c r="T1585" s="176"/>
      <c r="AT1585" s="172" t="s">
        <v>201</v>
      </c>
      <c r="AU1585" s="172" t="s">
        <v>115</v>
      </c>
      <c r="AV1585" s="171" t="s">
        <v>113</v>
      </c>
      <c r="AW1585" s="171" t="s">
        <v>93</v>
      </c>
      <c r="AX1585" s="171" t="s">
        <v>111</v>
      </c>
      <c r="AY1585" s="172" t="s">
        <v>188</v>
      </c>
    </row>
    <row r="1586" spans="2:51" s="178" customFormat="1">
      <c r="B1586" s="177"/>
      <c r="D1586" s="167" t="s">
        <v>201</v>
      </c>
      <c r="E1586" s="179" t="s">
        <v>69</v>
      </c>
      <c r="F1586" s="180" t="s">
        <v>2495</v>
      </c>
      <c r="H1586" s="181">
        <v>4</v>
      </c>
      <c r="I1586" s="242"/>
      <c r="L1586" s="177"/>
      <c r="M1586" s="182"/>
      <c r="N1586" s="183"/>
      <c r="O1586" s="183"/>
      <c r="P1586" s="183"/>
      <c r="Q1586" s="183"/>
      <c r="R1586" s="183"/>
      <c r="S1586" s="183"/>
      <c r="T1586" s="184"/>
      <c r="AT1586" s="179" t="s">
        <v>201</v>
      </c>
      <c r="AU1586" s="179" t="s">
        <v>115</v>
      </c>
      <c r="AV1586" s="178" t="s">
        <v>115</v>
      </c>
      <c r="AW1586" s="178" t="s">
        <v>93</v>
      </c>
      <c r="AX1586" s="178" t="s">
        <v>111</v>
      </c>
      <c r="AY1586" s="179" t="s">
        <v>188</v>
      </c>
    </row>
    <row r="1587" spans="2:51" s="194" customFormat="1">
      <c r="B1587" s="193"/>
      <c r="D1587" s="167" t="s">
        <v>201</v>
      </c>
      <c r="E1587" s="195" t="s">
        <v>69</v>
      </c>
      <c r="F1587" s="196" t="s">
        <v>253</v>
      </c>
      <c r="H1587" s="197">
        <v>4</v>
      </c>
      <c r="I1587" s="244"/>
      <c r="L1587" s="193"/>
      <c r="M1587" s="198"/>
      <c r="N1587" s="199"/>
      <c r="O1587" s="199"/>
      <c r="P1587" s="199"/>
      <c r="Q1587" s="199"/>
      <c r="R1587" s="199"/>
      <c r="S1587" s="199"/>
      <c r="T1587" s="200"/>
      <c r="AT1587" s="195" t="s">
        <v>201</v>
      </c>
      <c r="AU1587" s="195" t="s">
        <v>115</v>
      </c>
      <c r="AV1587" s="194" t="s">
        <v>228</v>
      </c>
      <c r="AW1587" s="194" t="s">
        <v>93</v>
      </c>
      <c r="AX1587" s="194" t="s">
        <v>111</v>
      </c>
      <c r="AY1587" s="195" t="s">
        <v>188</v>
      </c>
    </row>
    <row r="1588" spans="2:51" s="178" customFormat="1">
      <c r="B1588" s="177"/>
      <c r="D1588" s="167" t="s">
        <v>201</v>
      </c>
      <c r="E1588" s="179" t="s">
        <v>69</v>
      </c>
      <c r="F1588" s="180" t="s">
        <v>69</v>
      </c>
      <c r="H1588" s="181">
        <v>0</v>
      </c>
      <c r="I1588" s="242"/>
      <c r="L1588" s="177"/>
      <c r="M1588" s="182"/>
      <c r="N1588" s="183"/>
      <c r="O1588" s="183"/>
      <c r="P1588" s="183"/>
      <c r="Q1588" s="183"/>
      <c r="R1588" s="183"/>
      <c r="S1588" s="183"/>
      <c r="T1588" s="184"/>
      <c r="AT1588" s="179" t="s">
        <v>201</v>
      </c>
      <c r="AU1588" s="179" t="s">
        <v>115</v>
      </c>
      <c r="AV1588" s="178" t="s">
        <v>115</v>
      </c>
      <c r="AW1588" s="178" t="s">
        <v>93</v>
      </c>
      <c r="AX1588" s="178" t="s">
        <v>111</v>
      </c>
      <c r="AY1588" s="179" t="s">
        <v>188</v>
      </c>
    </row>
    <row r="1589" spans="2:51" s="171" customFormat="1">
      <c r="B1589" s="170"/>
      <c r="D1589" s="167" t="s">
        <v>201</v>
      </c>
      <c r="E1589" s="172" t="s">
        <v>69</v>
      </c>
      <c r="F1589" s="173" t="s">
        <v>2307</v>
      </c>
      <c r="H1589" s="172" t="s">
        <v>69</v>
      </c>
      <c r="I1589" s="241"/>
      <c r="L1589" s="170"/>
      <c r="M1589" s="174"/>
      <c r="N1589" s="175"/>
      <c r="O1589" s="175"/>
      <c r="P1589" s="175"/>
      <c r="Q1589" s="175"/>
      <c r="R1589" s="175"/>
      <c r="S1589" s="175"/>
      <c r="T1589" s="176"/>
      <c r="AT1589" s="172" t="s">
        <v>201</v>
      </c>
      <c r="AU1589" s="172" t="s">
        <v>115</v>
      </c>
      <c r="AV1589" s="171" t="s">
        <v>113</v>
      </c>
      <c r="AW1589" s="171" t="s">
        <v>93</v>
      </c>
      <c r="AX1589" s="171" t="s">
        <v>111</v>
      </c>
      <c r="AY1589" s="172" t="s">
        <v>188</v>
      </c>
    </row>
    <row r="1590" spans="2:51" s="171" customFormat="1">
      <c r="B1590" s="170"/>
      <c r="D1590" s="167" t="s">
        <v>201</v>
      </c>
      <c r="E1590" s="172" t="s">
        <v>69</v>
      </c>
      <c r="F1590" s="173" t="s">
        <v>480</v>
      </c>
      <c r="H1590" s="172" t="s">
        <v>69</v>
      </c>
      <c r="I1590" s="241"/>
      <c r="L1590" s="170"/>
      <c r="M1590" s="174"/>
      <c r="N1590" s="175"/>
      <c r="O1590" s="175"/>
      <c r="P1590" s="175"/>
      <c r="Q1590" s="175"/>
      <c r="R1590" s="175"/>
      <c r="S1590" s="175"/>
      <c r="T1590" s="176"/>
      <c r="AT1590" s="172" t="s">
        <v>201</v>
      </c>
      <c r="AU1590" s="172" t="s">
        <v>115</v>
      </c>
      <c r="AV1590" s="171" t="s">
        <v>113</v>
      </c>
      <c r="AW1590" s="171" t="s">
        <v>93</v>
      </c>
      <c r="AX1590" s="171" t="s">
        <v>111</v>
      </c>
      <c r="AY1590" s="172" t="s">
        <v>188</v>
      </c>
    </row>
    <row r="1591" spans="2:51" s="171" customFormat="1">
      <c r="B1591" s="170"/>
      <c r="D1591" s="167" t="s">
        <v>201</v>
      </c>
      <c r="E1591" s="172" t="s">
        <v>69</v>
      </c>
      <c r="F1591" s="173" t="s">
        <v>2549</v>
      </c>
      <c r="H1591" s="172" t="s">
        <v>69</v>
      </c>
      <c r="I1591" s="241"/>
      <c r="L1591" s="170"/>
      <c r="M1591" s="174"/>
      <c r="N1591" s="175"/>
      <c r="O1591" s="175"/>
      <c r="P1591" s="175"/>
      <c r="Q1591" s="175"/>
      <c r="R1591" s="175"/>
      <c r="S1591" s="175"/>
      <c r="T1591" s="176"/>
      <c r="AT1591" s="172" t="s">
        <v>201</v>
      </c>
      <c r="AU1591" s="172" t="s">
        <v>115</v>
      </c>
      <c r="AV1591" s="171" t="s">
        <v>113</v>
      </c>
      <c r="AW1591" s="171" t="s">
        <v>93</v>
      </c>
      <c r="AX1591" s="171" t="s">
        <v>111</v>
      </c>
      <c r="AY1591" s="172" t="s">
        <v>188</v>
      </c>
    </row>
    <row r="1592" spans="2:51" s="178" customFormat="1">
      <c r="B1592" s="177"/>
      <c r="D1592" s="167" t="s">
        <v>201</v>
      </c>
      <c r="E1592" s="179" t="s">
        <v>69</v>
      </c>
      <c r="F1592" s="180" t="s">
        <v>2497</v>
      </c>
      <c r="H1592" s="181">
        <v>12</v>
      </c>
      <c r="I1592" s="242"/>
      <c r="L1592" s="177"/>
      <c r="M1592" s="182"/>
      <c r="N1592" s="183"/>
      <c r="O1592" s="183"/>
      <c r="P1592" s="183"/>
      <c r="Q1592" s="183"/>
      <c r="R1592" s="183"/>
      <c r="S1592" s="183"/>
      <c r="T1592" s="184"/>
      <c r="AT1592" s="179" t="s">
        <v>201</v>
      </c>
      <c r="AU1592" s="179" t="s">
        <v>115</v>
      </c>
      <c r="AV1592" s="178" t="s">
        <v>115</v>
      </c>
      <c r="AW1592" s="178" t="s">
        <v>93</v>
      </c>
      <c r="AX1592" s="178" t="s">
        <v>111</v>
      </c>
      <c r="AY1592" s="179" t="s">
        <v>188</v>
      </c>
    </row>
    <row r="1593" spans="2:51" s="194" customFormat="1">
      <c r="B1593" s="193"/>
      <c r="D1593" s="167" t="s">
        <v>201</v>
      </c>
      <c r="E1593" s="195" t="s">
        <v>69</v>
      </c>
      <c r="F1593" s="196" t="s">
        <v>253</v>
      </c>
      <c r="H1593" s="197">
        <v>12</v>
      </c>
      <c r="I1593" s="244"/>
      <c r="L1593" s="193"/>
      <c r="M1593" s="198"/>
      <c r="N1593" s="199"/>
      <c r="O1593" s="199"/>
      <c r="P1593" s="199"/>
      <c r="Q1593" s="199"/>
      <c r="R1593" s="199"/>
      <c r="S1593" s="199"/>
      <c r="T1593" s="200"/>
      <c r="AT1593" s="195" t="s">
        <v>201</v>
      </c>
      <c r="AU1593" s="195" t="s">
        <v>115</v>
      </c>
      <c r="AV1593" s="194" t="s">
        <v>228</v>
      </c>
      <c r="AW1593" s="194" t="s">
        <v>93</v>
      </c>
      <c r="AX1593" s="194" t="s">
        <v>111</v>
      </c>
      <c r="AY1593" s="195" t="s">
        <v>188</v>
      </c>
    </row>
    <row r="1594" spans="2:51" s="178" customFormat="1">
      <c r="B1594" s="177"/>
      <c r="D1594" s="167" t="s">
        <v>201</v>
      </c>
      <c r="E1594" s="179" t="s">
        <v>69</v>
      </c>
      <c r="F1594" s="180" t="s">
        <v>69</v>
      </c>
      <c r="H1594" s="181">
        <v>0</v>
      </c>
      <c r="I1594" s="242"/>
      <c r="L1594" s="177"/>
      <c r="M1594" s="182"/>
      <c r="N1594" s="183"/>
      <c r="O1594" s="183"/>
      <c r="P1594" s="183"/>
      <c r="Q1594" s="183"/>
      <c r="R1594" s="183"/>
      <c r="S1594" s="183"/>
      <c r="T1594" s="184"/>
      <c r="AT1594" s="179" t="s">
        <v>201</v>
      </c>
      <c r="AU1594" s="179" t="s">
        <v>115</v>
      </c>
      <c r="AV1594" s="178" t="s">
        <v>115</v>
      </c>
      <c r="AW1594" s="178" t="s">
        <v>93</v>
      </c>
      <c r="AX1594" s="178" t="s">
        <v>111</v>
      </c>
      <c r="AY1594" s="179" t="s">
        <v>188</v>
      </c>
    </row>
    <row r="1595" spans="2:51" s="171" customFormat="1">
      <c r="B1595" s="170"/>
      <c r="D1595" s="167" t="s">
        <v>201</v>
      </c>
      <c r="E1595" s="172" t="s">
        <v>69</v>
      </c>
      <c r="F1595" s="173" t="s">
        <v>2310</v>
      </c>
      <c r="H1595" s="172" t="s">
        <v>69</v>
      </c>
      <c r="I1595" s="241"/>
      <c r="L1595" s="170"/>
      <c r="M1595" s="174"/>
      <c r="N1595" s="175"/>
      <c r="O1595" s="175"/>
      <c r="P1595" s="175"/>
      <c r="Q1595" s="175"/>
      <c r="R1595" s="175"/>
      <c r="S1595" s="175"/>
      <c r="T1595" s="176"/>
      <c r="AT1595" s="172" t="s">
        <v>201</v>
      </c>
      <c r="AU1595" s="172" t="s">
        <v>115</v>
      </c>
      <c r="AV1595" s="171" t="s">
        <v>113</v>
      </c>
      <c r="AW1595" s="171" t="s">
        <v>93</v>
      </c>
      <c r="AX1595" s="171" t="s">
        <v>111</v>
      </c>
      <c r="AY1595" s="172" t="s">
        <v>188</v>
      </c>
    </row>
    <row r="1596" spans="2:51" s="171" customFormat="1">
      <c r="B1596" s="170"/>
      <c r="D1596" s="167" t="s">
        <v>201</v>
      </c>
      <c r="E1596" s="172" t="s">
        <v>69</v>
      </c>
      <c r="F1596" s="173" t="s">
        <v>480</v>
      </c>
      <c r="H1596" s="172" t="s">
        <v>69</v>
      </c>
      <c r="I1596" s="241"/>
      <c r="L1596" s="170"/>
      <c r="M1596" s="174"/>
      <c r="N1596" s="175"/>
      <c r="O1596" s="175"/>
      <c r="P1596" s="175"/>
      <c r="Q1596" s="175"/>
      <c r="R1596" s="175"/>
      <c r="S1596" s="175"/>
      <c r="T1596" s="176"/>
      <c r="AT1596" s="172" t="s">
        <v>201</v>
      </c>
      <c r="AU1596" s="172" t="s">
        <v>115</v>
      </c>
      <c r="AV1596" s="171" t="s">
        <v>113</v>
      </c>
      <c r="AW1596" s="171" t="s">
        <v>93</v>
      </c>
      <c r="AX1596" s="171" t="s">
        <v>111</v>
      </c>
      <c r="AY1596" s="172" t="s">
        <v>188</v>
      </c>
    </row>
    <row r="1597" spans="2:51" s="171" customFormat="1">
      <c r="B1597" s="170"/>
      <c r="D1597" s="167" t="s">
        <v>201</v>
      </c>
      <c r="E1597" s="172" t="s">
        <v>69</v>
      </c>
      <c r="F1597" s="173" t="s">
        <v>2548</v>
      </c>
      <c r="H1597" s="172" t="s">
        <v>69</v>
      </c>
      <c r="I1597" s="241"/>
      <c r="L1597" s="170"/>
      <c r="M1597" s="174"/>
      <c r="N1597" s="175"/>
      <c r="O1597" s="175"/>
      <c r="P1597" s="175"/>
      <c r="Q1597" s="175"/>
      <c r="R1597" s="175"/>
      <c r="S1597" s="175"/>
      <c r="T1597" s="176"/>
      <c r="AT1597" s="172" t="s">
        <v>201</v>
      </c>
      <c r="AU1597" s="172" t="s">
        <v>115</v>
      </c>
      <c r="AV1597" s="171" t="s">
        <v>113</v>
      </c>
      <c r="AW1597" s="171" t="s">
        <v>93</v>
      </c>
      <c r="AX1597" s="171" t="s">
        <v>111</v>
      </c>
      <c r="AY1597" s="172" t="s">
        <v>188</v>
      </c>
    </row>
    <row r="1598" spans="2:51" s="178" customFormat="1">
      <c r="B1598" s="177"/>
      <c r="D1598" s="167" t="s">
        <v>201</v>
      </c>
      <c r="E1598" s="179" t="s">
        <v>69</v>
      </c>
      <c r="F1598" s="180" t="s">
        <v>2495</v>
      </c>
      <c r="H1598" s="181">
        <v>4</v>
      </c>
      <c r="I1598" s="242"/>
      <c r="L1598" s="177"/>
      <c r="M1598" s="182"/>
      <c r="N1598" s="183"/>
      <c r="O1598" s="183"/>
      <c r="P1598" s="183"/>
      <c r="Q1598" s="183"/>
      <c r="R1598" s="183"/>
      <c r="S1598" s="183"/>
      <c r="T1598" s="184"/>
      <c r="AT1598" s="179" t="s">
        <v>201</v>
      </c>
      <c r="AU1598" s="179" t="s">
        <v>115</v>
      </c>
      <c r="AV1598" s="178" t="s">
        <v>115</v>
      </c>
      <c r="AW1598" s="178" t="s">
        <v>93</v>
      </c>
      <c r="AX1598" s="178" t="s">
        <v>111</v>
      </c>
      <c r="AY1598" s="179" t="s">
        <v>188</v>
      </c>
    </row>
    <row r="1599" spans="2:51" s="194" customFormat="1">
      <c r="B1599" s="193"/>
      <c r="D1599" s="167" t="s">
        <v>201</v>
      </c>
      <c r="E1599" s="195" t="s">
        <v>69</v>
      </c>
      <c r="F1599" s="196" t="s">
        <v>253</v>
      </c>
      <c r="H1599" s="197">
        <v>4</v>
      </c>
      <c r="I1599" s="244"/>
      <c r="L1599" s="193"/>
      <c r="M1599" s="198"/>
      <c r="N1599" s="199"/>
      <c r="O1599" s="199"/>
      <c r="P1599" s="199"/>
      <c r="Q1599" s="199"/>
      <c r="R1599" s="199"/>
      <c r="S1599" s="199"/>
      <c r="T1599" s="200"/>
      <c r="AT1599" s="195" t="s">
        <v>201</v>
      </c>
      <c r="AU1599" s="195" t="s">
        <v>115</v>
      </c>
      <c r="AV1599" s="194" t="s">
        <v>228</v>
      </c>
      <c r="AW1599" s="194" t="s">
        <v>93</v>
      </c>
      <c r="AX1599" s="194" t="s">
        <v>111</v>
      </c>
      <c r="AY1599" s="195" t="s">
        <v>188</v>
      </c>
    </row>
    <row r="1600" spans="2:51" s="186" customFormat="1">
      <c r="B1600" s="185"/>
      <c r="D1600" s="167" t="s">
        <v>201</v>
      </c>
      <c r="E1600" s="187" t="s">
        <v>69</v>
      </c>
      <c r="F1600" s="188" t="s">
        <v>210</v>
      </c>
      <c r="H1600" s="189">
        <v>20</v>
      </c>
      <c r="I1600" s="243"/>
      <c r="L1600" s="185"/>
      <c r="M1600" s="190"/>
      <c r="N1600" s="191"/>
      <c r="O1600" s="191"/>
      <c r="P1600" s="191"/>
      <c r="Q1600" s="191"/>
      <c r="R1600" s="191"/>
      <c r="S1600" s="191"/>
      <c r="T1600" s="192"/>
      <c r="AT1600" s="187" t="s">
        <v>201</v>
      </c>
      <c r="AU1600" s="187" t="s">
        <v>115</v>
      </c>
      <c r="AV1600" s="186" t="s">
        <v>195</v>
      </c>
      <c r="AW1600" s="186" t="s">
        <v>93</v>
      </c>
      <c r="AX1600" s="186" t="s">
        <v>113</v>
      </c>
      <c r="AY1600" s="187" t="s">
        <v>188</v>
      </c>
    </row>
    <row r="1601" spans="2:65" s="101" customFormat="1" ht="25.5" customHeight="1">
      <c r="B1601" s="86"/>
      <c r="C1601" s="87" t="s">
        <v>887</v>
      </c>
      <c r="D1601" s="87" t="s">
        <v>190</v>
      </c>
      <c r="E1601" s="88" t="s">
        <v>2550</v>
      </c>
      <c r="F1601" s="89" t="s">
        <v>2551</v>
      </c>
      <c r="G1601" s="90" t="s">
        <v>304</v>
      </c>
      <c r="H1601" s="91">
        <v>20</v>
      </c>
      <c r="I1601" s="238"/>
      <c r="J1601" s="92">
        <f>ROUND(I1601*H1601,2)</f>
        <v>0</v>
      </c>
      <c r="K1601" s="89" t="s">
        <v>194</v>
      </c>
      <c r="L1601" s="61"/>
      <c r="M1601" s="239" t="s">
        <v>69</v>
      </c>
      <c r="N1601" s="164" t="s">
        <v>100</v>
      </c>
      <c r="O1601" s="100"/>
      <c r="P1601" s="165">
        <f>O1601*H1601</f>
        <v>0</v>
      </c>
      <c r="Q1601" s="165">
        <v>0</v>
      </c>
      <c r="R1601" s="165">
        <f>Q1601*H1601</f>
        <v>0</v>
      </c>
      <c r="S1601" s="165">
        <v>0</v>
      </c>
      <c r="T1601" s="166">
        <f>S1601*H1601</f>
        <v>0</v>
      </c>
      <c r="AR1601" s="55" t="s">
        <v>195</v>
      </c>
      <c r="AT1601" s="55" t="s">
        <v>190</v>
      </c>
      <c r="AU1601" s="55" t="s">
        <v>115</v>
      </c>
      <c r="AY1601" s="55" t="s">
        <v>188</v>
      </c>
      <c r="BE1601" s="93">
        <f>IF(N1601="základní",J1601,0)</f>
        <v>0</v>
      </c>
      <c r="BF1601" s="93">
        <f>IF(N1601="snížená",J1601,0)</f>
        <v>0</v>
      </c>
      <c r="BG1601" s="93">
        <f>IF(N1601="zákl. přenesená",J1601,0)</f>
        <v>0</v>
      </c>
      <c r="BH1601" s="93">
        <f>IF(N1601="sníž. přenesená",J1601,0)</f>
        <v>0</v>
      </c>
      <c r="BI1601" s="93">
        <f>IF(N1601="nulová",J1601,0)</f>
        <v>0</v>
      </c>
      <c r="BJ1601" s="55" t="s">
        <v>113</v>
      </c>
      <c r="BK1601" s="93">
        <f>ROUND(I1601*H1601,2)</f>
        <v>0</v>
      </c>
      <c r="BL1601" s="55" t="s">
        <v>195</v>
      </c>
      <c r="BM1601" s="55" t="s">
        <v>2552</v>
      </c>
    </row>
    <row r="1602" spans="2:65" s="101" customFormat="1">
      <c r="B1602" s="61"/>
      <c r="D1602" s="167" t="s">
        <v>197</v>
      </c>
      <c r="F1602" s="168" t="s">
        <v>2553</v>
      </c>
      <c r="I1602" s="240"/>
      <c r="L1602" s="61"/>
      <c r="M1602" s="94"/>
      <c r="N1602" s="100"/>
      <c r="O1602" s="100"/>
      <c r="P1602" s="100"/>
      <c r="Q1602" s="100"/>
      <c r="R1602" s="100"/>
      <c r="S1602" s="100"/>
      <c r="T1602" s="69"/>
      <c r="AT1602" s="55" t="s">
        <v>197</v>
      </c>
      <c r="AU1602" s="55" t="s">
        <v>115</v>
      </c>
    </row>
    <row r="1603" spans="2:65" s="101" customFormat="1" ht="81">
      <c r="B1603" s="61"/>
      <c r="D1603" s="167" t="s">
        <v>199</v>
      </c>
      <c r="F1603" s="169" t="s">
        <v>789</v>
      </c>
      <c r="I1603" s="240"/>
      <c r="L1603" s="61"/>
      <c r="M1603" s="94"/>
      <c r="N1603" s="100"/>
      <c r="O1603" s="100"/>
      <c r="P1603" s="100"/>
      <c r="Q1603" s="100"/>
      <c r="R1603" s="100"/>
      <c r="S1603" s="100"/>
      <c r="T1603" s="69"/>
      <c r="AT1603" s="55" t="s">
        <v>199</v>
      </c>
      <c r="AU1603" s="55" t="s">
        <v>115</v>
      </c>
    </row>
    <row r="1604" spans="2:65" s="171" customFormat="1">
      <c r="B1604" s="170"/>
      <c r="D1604" s="167" t="s">
        <v>201</v>
      </c>
      <c r="E1604" s="172" t="s">
        <v>69</v>
      </c>
      <c r="F1604" s="173" t="s">
        <v>202</v>
      </c>
      <c r="H1604" s="172" t="s">
        <v>69</v>
      </c>
      <c r="I1604" s="241"/>
      <c r="L1604" s="170"/>
      <c r="M1604" s="174"/>
      <c r="N1604" s="175"/>
      <c r="O1604" s="175"/>
      <c r="P1604" s="175"/>
      <c r="Q1604" s="175"/>
      <c r="R1604" s="175"/>
      <c r="S1604" s="175"/>
      <c r="T1604" s="176"/>
      <c r="AT1604" s="172" t="s">
        <v>201</v>
      </c>
      <c r="AU1604" s="172" t="s">
        <v>115</v>
      </c>
      <c r="AV1604" s="171" t="s">
        <v>113</v>
      </c>
      <c r="AW1604" s="171" t="s">
        <v>93</v>
      </c>
      <c r="AX1604" s="171" t="s">
        <v>111</v>
      </c>
      <c r="AY1604" s="172" t="s">
        <v>188</v>
      </c>
    </row>
    <row r="1605" spans="2:65" s="171" customFormat="1">
      <c r="B1605" s="170"/>
      <c r="D1605" s="167" t="s">
        <v>201</v>
      </c>
      <c r="E1605" s="172" t="s">
        <v>69</v>
      </c>
      <c r="F1605" s="173" t="s">
        <v>2150</v>
      </c>
      <c r="H1605" s="172" t="s">
        <v>69</v>
      </c>
      <c r="I1605" s="241"/>
      <c r="L1605" s="170"/>
      <c r="M1605" s="174"/>
      <c r="N1605" s="175"/>
      <c r="O1605" s="175"/>
      <c r="P1605" s="175"/>
      <c r="Q1605" s="175"/>
      <c r="R1605" s="175"/>
      <c r="S1605" s="175"/>
      <c r="T1605" s="176"/>
      <c r="AT1605" s="172" t="s">
        <v>201</v>
      </c>
      <c r="AU1605" s="172" t="s">
        <v>115</v>
      </c>
      <c r="AV1605" s="171" t="s">
        <v>113</v>
      </c>
      <c r="AW1605" s="171" t="s">
        <v>93</v>
      </c>
      <c r="AX1605" s="171" t="s">
        <v>111</v>
      </c>
      <c r="AY1605" s="172" t="s">
        <v>188</v>
      </c>
    </row>
    <row r="1606" spans="2:65" s="171" customFormat="1">
      <c r="B1606" s="170"/>
      <c r="D1606" s="167" t="s">
        <v>201</v>
      </c>
      <c r="E1606" s="172" t="s">
        <v>69</v>
      </c>
      <c r="F1606" s="173" t="s">
        <v>2151</v>
      </c>
      <c r="H1606" s="172" t="s">
        <v>69</v>
      </c>
      <c r="I1606" s="241"/>
      <c r="L1606" s="170"/>
      <c r="M1606" s="174"/>
      <c r="N1606" s="175"/>
      <c r="O1606" s="175"/>
      <c r="P1606" s="175"/>
      <c r="Q1606" s="175"/>
      <c r="R1606" s="175"/>
      <c r="S1606" s="175"/>
      <c r="T1606" s="176"/>
      <c r="AT1606" s="172" t="s">
        <v>201</v>
      </c>
      <c r="AU1606" s="172" t="s">
        <v>115</v>
      </c>
      <c r="AV1606" s="171" t="s">
        <v>113</v>
      </c>
      <c r="AW1606" s="171" t="s">
        <v>93</v>
      </c>
      <c r="AX1606" s="171" t="s">
        <v>111</v>
      </c>
      <c r="AY1606" s="172" t="s">
        <v>188</v>
      </c>
    </row>
    <row r="1607" spans="2:65" s="171" customFormat="1">
      <c r="B1607" s="170"/>
      <c r="D1607" s="167" t="s">
        <v>201</v>
      </c>
      <c r="E1607" s="172" t="s">
        <v>69</v>
      </c>
      <c r="F1607" s="173" t="s">
        <v>478</v>
      </c>
      <c r="H1607" s="172" t="s">
        <v>69</v>
      </c>
      <c r="I1607" s="241"/>
      <c r="L1607" s="170"/>
      <c r="M1607" s="174"/>
      <c r="N1607" s="175"/>
      <c r="O1607" s="175"/>
      <c r="P1607" s="175"/>
      <c r="Q1607" s="175"/>
      <c r="R1607" s="175"/>
      <c r="S1607" s="175"/>
      <c r="T1607" s="176"/>
      <c r="AT1607" s="172" t="s">
        <v>201</v>
      </c>
      <c r="AU1607" s="172" t="s">
        <v>115</v>
      </c>
      <c r="AV1607" s="171" t="s">
        <v>113</v>
      </c>
      <c r="AW1607" s="171" t="s">
        <v>93</v>
      </c>
      <c r="AX1607" s="171" t="s">
        <v>111</v>
      </c>
      <c r="AY1607" s="172" t="s">
        <v>188</v>
      </c>
    </row>
    <row r="1608" spans="2:65" s="178" customFormat="1">
      <c r="B1608" s="177"/>
      <c r="D1608" s="167" t="s">
        <v>201</v>
      </c>
      <c r="E1608" s="179" t="s">
        <v>69</v>
      </c>
      <c r="F1608" s="180" t="s">
        <v>69</v>
      </c>
      <c r="H1608" s="181">
        <v>0</v>
      </c>
      <c r="I1608" s="242"/>
      <c r="L1608" s="177"/>
      <c r="M1608" s="182"/>
      <c r="N1608" s="183"/>
      <c r="O1608" s="183"/>
      <c r="P1608" s="183"/>
      <c r="Q1608" s="183"/>
      <c r="R1608" s="183"/>
      <c r="S1608" s="183"/>
      <c r="T1608" s="184"/>
      <c r="AT1608" s="179" t="s">
        <v>201</v>
      </c>
      <c r="AU1608" s="179" t="s">
        <v>115</v>
      </c>
      <c r="AV1608" s="178" t="s">
        <v>115</v>
      </c>
      <c r="AW1608" s="178" t="s">
        <v>93</v>
      </c>
      <c r="AX1608" s="178" t="s">
        <v>111</v>
      </c>
      <c r="AY1608" s="179" t="s">
        <v>188</v>
      </c>
    </row>
    <row r="1609" spans="2:65" s="171" customFormat="1" ht="27">
      <c r="B1609" s="170"/>
      <c r="D1609" s="167" t="s">
        <v>201</v>
      </c>
      <c r="E1609" s="172" t="s">
        <v>69</v>
      </c>
      <c r="F1609" s="173" t="s">
        <v>2469</v>
      </c>
      <c r="H1609" s="172" t="s">
        <v>69</v>
      </c>
      <c r="I1609" s="241"/>
      <c r="L1609" s="170"/>
      <c r="M1609" s="174"/>
      <c r="N1609" s="175"/>
      <c r="O1609" s="175"/>
      <c r="P1609" s="175"/>
      <c r="Q1609" s="175"/>
      <c r="R1609" s="175"/>
      <c r="S1609" s="175"/>
      <c r="T1609" s="176"/>
      <c r="AT1609" s="172" t="s">
        <v>201</v>
      </c>
      <c r="AU1609" s="172" t="s">
        <v>115</v>
      </c>
      <c r="AV1609" s="171" t="s">
        <v>113</v>
      </c>
      <c r="AW1609" s="171" t="s">
        <v>93</v>
      </c>
      <c r="AX1609" s="171" t="s">
        <v>111</v>
      </c>
      <c r="AY1609" s="172" t="s">
        <v>188</v>
      </c>
    </row>
    <row r="1610" spans="2:65" s="171" customFormat="1">
      <c r="B1610" s="170"/>
      <c r="D1610" s="167" t="s">
        <v>201</v>
      </c>
      <c r="E1610" s="172" t="s">
        <v>69</v>
      </c>
      <c r="F1610" s="173" t="s">
        <v>480</v>
      </c>
      <c r="H1610" s="172" t="s">
        <v>69</v>
      </c>
      <c r="I1610" s="241"/>
      <c r="L1610" s="170"/>
      <c r="M1610" s="174"/>
      <c r="N1610" s="175"/>
      <c r="O1610" s="175"/>
      <c r="P1610" s="175"/>
      <c r="Q1610" s="175"/>
      <c r="R1610" s="175"/>
      <c r="S1610" s="175"/>
      <c r="T1610" s="176"/>
      <c r="AT1610" s="172" t="s">
        <v>201</v>
      </c>
      <c r="AU1610" s="172" t="s">
        <v>115</v>
      </c>
      <c r="AV1610" s="171" t="s">
        <v>113</v>
      </c>
      <c r="AW1610" s="171" t="s">
        <v>93</v>
      </c>
      <c r="AX1610" s="171" t="s">
        <v>111</v>
      </c>
      <c r="AY1610" s="172" t="s">
        <v>188</v>
      </c>
    </row>
    <row r="1611" spans="2:65" s="171" customFormat="1">
      <c r="B1611" s="170"/>
      <c r="D1611" s="167" t="s">
        <v>201</v>
      </c>
      <c r="E1611" s="172" t="s">
        <v>69</v>
      </c>
      <c r="F1611" s="173" t="s">
        <v>2548</v>
      </c>
      <c r="H1611" s="172" t="s">
        <v>69</v>
      </c>
      <c r="I1611" s="241"/>
      <c r="L1611" s="170"/>
      <c r="M1611" s="174"/>
      <c r="N1611" s="175"/>
      <c r="O1611" s="175"/>
      <c r="P1611" s="175"/>
      <c r="Q1611" s="175"/>
      <c r="R1611" s="175"/>
      <c r="S1611" s="175"/>
      <c r="T1611" s="176"/>
      <c r="AT1611" s="172" t="s">
        <v>201</v>
      </c>
      <c r="AU1611" s="172" t="s">
        <v>115</v>
      </c>
      <c r="AV1611" s="171" t="s">
        <v>113</v>
      </c>
      <c r="AW1611" s="171" t="s">
        <v>93</v>
      </c>
      <c r="AX1611" s="171" t="s">
        <v>111</v>
      </c>
      <c r="AY1611" s="172" t="s">
        <v>188</v>
      </c>
    </row>
    <row r="1612" spans="2:65" s="178" customFormat="1">
      <c r="B1612" s="177"/>
      <c r="D1612" s="167" t="s">
        <v>201</v>
      </c>
      <c r="E1612" s="179" t="s">
        <v>69</v>
      </c>
      <c r="F1612" s="180" t="s">
        <v>2495</v>
      </c>
      <c r="H1612" s="181">
        <v>4</v>
      </c>
      <c r="I1612" s="242"/>
      <c r="L1612" s="177"/>
      <c r="M1612" s="182"/>
      <c r="N1612" s="183"/>
      <c r="O1612" s="183"/>
      <c r="P1612" s="183"/>
      <c r="Q1612" s="183"/>
      <c r="R1612" s="183"/>
      <c r="S1612" s="183"/>
      <c r="T1612" s="184"/>
      <c r="AT1612" s="179" t="s">
        <v>201</v>
      </c>
      <c r="AU1612" s="179" t="s">
        <v>115</v>
      </c>
      <c r="AV1612" s="178" t="s">
        <v>115</v>
      </c>
      <c r="AW1612" s="178" t="s">
        <v>93</v>
      </c>
      <c r="AX1612" s="178" t="s">
        <v>111</v>
      </c>
      <c r="AY1612" s="179" t="s">
        <v>188</v>
      </c>
    </row>
    <row r="1613" spans="2:65" s="194" customFormat="1">
      <c r="B1613" s="193"/>
      <c r="D1613" s="167" t="s">
        <v>201</v>
      </c>
      <c r="E1613" s="195" t="s">
        <v>69</v>
      </c>
      <c r="F1613" s="196" t="s">
        <v>253</v>
      </c>
      <c r="H1613" s="197">
        <v>4</v>
      </c>
      <c r="I1613" s="244"/>
      <c r="L1613" s="193"/>
      <c r="M1613" s="198"/>
      <c r="N1613" s="199"/>
      <c r="O1613" s="199"/>
      <c r="P1613" s="199"/>
      <c r="Q1613" s="199"/>
      <c r="R1613" s="199"/>
      <c r="S1613" s="199"/>
      <c r="T1613" s="200"/>
      <c r="AT1613" s="195" t="s">
        <v>201</v>
      </c>
      <c r="AU1613" s="195" t="s">
        <v>115</v>
      </c>
      <c r="AV1613" s="194" t="s">
        <v>228</v>
      </c>
      <c r="AW1613" s="194" t="s">
        <v>93</v>
      </c>
      <c r="AX1613" s="194" t="s">
        <v>111</v>
      </c>
      <c r="AY1613" s="195" t="s">
        <v>188</v>
      </c>
    </row>
    <row r="1614" spans="2:65" s="178" customFormat="1">
      <c r="B1614" s="177"/>
      <c r="D1614" s="167" t="s">
        <v>201</v>
      </c>
      <c r="E1614" s="179" t="s">
        <v>69</v>
      </c>
      <c r="F1614" s="180" t="s">
        <v>69</v>
      </c>
      <c r="H1614" s="181">
        <v>0</v>
      </c>
      <c r="I1614" s="242"/>
      <c r="L1614" s="177"/>
      <c r="M1614" s="182"/>
      <c r="N1614" s="183"/>
      <c r="O1614" s="183"/>
      <c r="P1614" s="183"/>
      <c r="Q1614" s="183"/>
      <c r="R1614" s="183"/>
      <c r="S1614" s="183"/>
      <c r="T1614" s="184"/>
      <c r="AT1614" s="179" t="s">
        <v>201</v>
      </c>
      <c r="AU1614" s="179" t="s">
        <v>115</v>
      </c>
      <c r="AV1614" s="178" t="s">
        <v>115</v>
      </c>
      <c r="AW1614" s="178" t="s">
        <v>93</v>
      </c>
      <c r="AX1614" s="178" t="s">
        <v>111</v>
      </c>
      <c r="AY1614" s="179" t="s">
        <v>188</v>
      </c>
    </row>
    <row r="1615" spans="2:65" s="171" customFormat="1">
      <c r="B1615" s="170"/>
      <c r="D1615" s="167" t="s">
        <v>201</v>
      </c>
      <c r="E1615" s="172" t="s">
        <v>69</v>
      </c>
      <c r="F1615" s="173" t="s">
        <v>2307</v>
      </c>
      <c r="H1615" s="172" t="s">
        <v>69</v>
      </c>
      <c r="I1615" s="241"/>
      <c r="L1615" s="170"/>
      <c r="M1615" s="174"/>
      <c r="N1615" s="175"/>
      <c r="O1615" s="175"/>
      <c r="P1615" s="175"/>
      <c r="Q1615" s="175"/>
      <c r="R1615" s="175"/>
      <c r="S1615" s="175"/>
      <c r="T1615" s="176"/>
      <c r="AT1615" s="172" t="s">
        <v>201</v>
      </c>
      <c r="AU1615" s="172" t="s">
        <v>115</v>
      </c>
      <c r="AV1615" s="171" t="s">
        <v>113</v>
      </c>
      <c r="AW1615" s="171" t="s">
        <v>93</v>
      </c>
      <c r="AX1615" s="171" t="s">
        <v>111</v>
      </c>
      <c r="AY1615" s="172" t="s">
        <v>188</v>
      </c>
    </row>
    <row r="1616" spans="2:65" s="171" customFormat="1">
      <c r="B1616" s="170"/>
      <c r="D1616" s="167" t="s">
        <v>201</v>
      </c>
      <c r="E1616" s="172" t="s">
        <v>69</v>
      </c>
      <c r="F1616" s="173" t="s">
        <v>480</v>
      </c>
      <c r="H1616" s="172" t="s">
        <v>69</v>
      </c>
      <c r="I1616" s="241"/>
      <c r="L1616" s="170"/>
      <c r="M1616" s="174"/>
      <c r="N1616" s="175"/>
      <c r="O1616" s="175"/>
      <c r="P1616" s="175"/>
      <c r="Q1616" s="175"/>
      <c r="R1616" s="175"/>
      <c r="S1616" s="175"/>
      <c r="T1616" s="176"/>
      <c r="AT1616" s="172" t="s">
        <v>201</v>
      </c>
      <c r="AU1616" s="172" t="s">
        <v>115</v>
      </c>
      <c r="AV1616" s="171" t="s">
        <v>113</v>
      </c>
      <c r="AW1616" s="171" t="s">
        <v>93</v>
      </c>
      <c r="AX1616" s="171" t="s">
        <v>111</v>
      </c>
      <c r="AY1616" s="172" t="s">
        <v>188</v>
      </c>
    </row>
    <row r="1617" spans="2:65" s="171" customFormat="1">
      <c r="B1617" s="170"/>
      <c r="D1617" s="167" t="s">
        <v>201</v>
      </c>
      <c r="E1617" s="172" t="s">
        <v>69</v>
      </c>
      <c r="F1617" s="173" t="s">
        <v>2549</v>
      </c>
      <c r="H1617" s="172" t="s">
        <v>69</v>
      </c>
      <c r="I1617" s="241"/>
      <c r="L1617" s="170"/>
      <c r="M1617" s="174"/>
      <c r="N1617" s="175"/>
      <c r="O1617" s="175"/>
      <c r="P1617" s="175"/>
      <c r="Q1617" s="175"/>
      <c r="R1617" s="175"/>
      <c r="S1617" s="175"/>
      <c r="T1617" s="176"/>
      <c r="AT1617" s="172" t="s">
        <v>201</v>
      </c>
      <c r="AU1617" s="172" t="s">
        <v>115</v>
      </c>
      <c r="AV1617" s="171" t="s">
        <v>113</v>
      </c>
      <c r="AW1617" s="171" t="s">
        <v>93</v>
      </c>
      <c r="AX1617" s="171" t="s">
        <v>111</v>
      </c>
      <c r="AY1617" s="172" t="s">
        <v>188</v>
      </c>
    </row>
    <row r="1618" spans="2:65" s="178" customFormat="1">
      <c r="B1618" s="177"/>
      <c r="D1618" s="167" t="s">
        <v>201</v>
      </c>
      <c r="E1618" s="179" t="s">
        <v>69</v>
      </c>
      <c r="F1618" s="180" t="s">
        <v>2497</v>
      </c>
      <c r="H1618" s="181">
        <v>12</v>
      </c>
      <c r="I1618" s="242"/>
      <c r="L1618" s="177"/>
      <c r="M1618" s="182"/>
      <c r="N1618" s="183"/>
      <c r="O1618" s="183"/>
      <c r="P1618" s="183"/>
      <c r="Q1618" s="183"/>
      <c r="R1618" s="183"/>
      <c r="S1618" s="183"/>
      <c r="T1618" s="184"/>
      <c r="AT1618" s="179" t="s">
        <v>201</v>
      </c>
      <c r="AU1618" s="179" t="s">
        <v>115</v>
      </c>
      <c r="AV1618" s="178" t="s">
        <v>115</v>
      </c>
      <c r="AW1618" s="178" t="s">
        <v>93</v>
      </c>
      <c r="AX1618" s="178" t="s">
        <v>111</v>
      </c>
      <c r="AY1618" s="179" t="s">
        <v>188</v>
      </c>
    </row>
    <row r="1619" spans="2:65" s="194" customFormat="1">
      <c r="B1619" s="193"/>
      <c r="D1619" s="167" t="s">
        <v>201</v>
      </c>
      <c r="E1619" s="195" t="s">
        <v>69</v>
      </c>
      <c r="F1619" s="196" t="s">
        <v>253</v>
      </c>
      <c r="H1619" s="197">
        <v>12</v>
      </c>
      <c r="I1619" s="244"/>
      <c r="L1619" s="193"/>
      <c r="M1619" s="198"/>
      <c r="N1619" s="199"/>
      <c r="O1619" s="199"/>
      <c r="P1619" s="199"/>
      <c r="Q1619" s="199"/>
      <c r="R1619" s="199"/>
      <c r="S1619" s="199"/>
      <c r="T1619" s="200"/>
      <c r="AT1619" s="195" t="s">
        <v>201</v>
      </c>
      <c r="AU1619" s="195" t="s">
        <v>115</v>
      </c>
      <c r="AV1619" s="194" t="s">
        <v>228</v>
      </c>
      <c r="AW1619" s="194" t="s">
        <v>93</v>
      </c>
      <c r="AX1619" s="194" t="s">
        <v>111</v>
      </c>
      <c r="AY1619" s="195" t="s">
        <v>188</v>
      </c>
    </row>
    <row r="1620" spans="2:65" s="178" customFormat="1">
      <c r="B1620" s="177"/>
      <c r="D1620" s="167" t="s">
        <v>201</v>
      </c>
      <c r="E1620" s="179" t="s">
        <v>69</v>
      </c>
      <c r="F1620" s="180" t="s">
        <v>69</v>
      </c>
      <c r="H1620" s="181">
        <v>0</v>
      </c>
      <c r="I1620" s="242"/>
      <c r="L1620" s="177"/>
      <c r="M1620" s="182"/>
      <c r="N1620" s="183"/>
      <c r="O1620" s="183"/>
      <c r="P1620" s="183"/>
      <c r="Q1620" s="183"/>
      <c r="R1620" s="183"/>
      <c r="S1620" s="183"/>
      <c r="T1620" s="184"/>
      <c r="AT1620" s="179" t="s">
        <v>201</v>
      </c>
      <c r="AU1620" s="179" t="s">
        <v>115</v>
      </c>
      <c r="AV1620" s="178" t="s">
        <v>115</v>
      </c>
      <c r="AW1620" s="178" t="s">
        <v>93</v>
      </c>
      <c r="AX1620" s="178" t="s">
        <v>111</v>
      </c>
      <c r="AY1620" s="179" t="s">
        <v>188</v>
      </c>
    </row>
    <row r="1621" spans="2:65" s="171" customFormat="1">
      <c r="B1621" s="170"/>
      <c r="D1621" s="167" t="s">
        <v>201</v>
      </c>
      <c r="E1621" s="172" t="s">
        <v>69</v>
      </c>
      <c r="F1621" s="173" t="s">
        <v>2310</v>
      </c>
      <c r="H1621" s="172" t="s">
        <v>69</v>
      </c>
      <c r="I1621" s="241"/>
      <c r="L1621" s="170"/>
      <c r="M1621" s="174"/>
      <c r="N1621" s="175"/>
      <c r="O1621" s="175"/>
      <c r="P1621" s="175"/>
      <c r="Q1621" s="175"/>
      <c r="R1621" s="175"/>
      <c r="S1621" s="175"/>
      <c r="T1621" s="176"/>
      <c r="AT1621" s="172" t="s">
        <v>201</v>
      </c>
      <c r="AU1621" s="172" t="s">
        <v>115</v>
      </c>
      <c r="AV1621" s="171" t="s">
        <v>113</v>
      </c>
      <c r="AW1621" s="171" t="s">
        <v>93</v>
      </c>
      <c r="AX1621" s="171" t="s">
        <v>111</v>
      </c>
      <c r="AY1621" s="172" t="s">
        <v>188</v>
      </c>
    </row>
    <row r="1622" spans="2:65" s="171" customFormat="1">
      <c r="B1622" s="170"/>
      <c r="D1622" s="167" t="s">
        <v>201</v>
      </c>
      <c r="E1622" s="172" t="s">
        <v>69</v>
      </c>
      <c r="F1622" s="173" t="s">
        <v>480</v>
      </c>
      <c r="H1622" s="172" t="s">
        <v>69</v>
      </c>
      <c r="I1622" s="241"/>
      <c r="L1622" s="170"/>
      <c r="M1622" s="174"/>
      <c r="N1622" s="175"/>
      <c r="O1622" s="175"/>
      <c r="P1622" s="175"/>
      <c r="Q1622" s="175"/>
      <c r="R1622" s="175"/>
      <c r="S1622" s="175"/>
      <c r="T1622" s="176"/>
      <c r="AT1622" s="172" t="s">
        <v>201</v>
      </c>
      <c r="AU1622" s="172" t="s">
        <v>115</v>
      </c>
      <c r="AV1622" s="171" t="s">
        <v>113</v>
      </c>
      <c r="AW1622" s="171" t="s">
        <v>93</v>
      </c>
      <c r="AX1622" s="171" t="s">
        <v>111</v>
      </c>
      <c r="AY1622" s="172" t="s">
        <v>188</v>
      </c>
    </row>
    <row r="1623" spans="2:65" s="171" customFormat="1">
      <c r="B1623" s="170"/>
      <c r="D1623" s="167" t="s">
        <v>201</v>
      </c>
      <c r="E1623" s="172" t="s">
        <v>69</v>
      </c>
      <c r="F1623" s="173" t="s">
        <v>2548</v>
      </c>
      <c r="H1623" s="172" t="s">
        <v>69</v>
      </c>
      <c r="I1623" s="241"/>
      <c r="L1623" s="170"/>
      <c r="M1623" s="174"/>
      <c r="N1623" s="175"/>
      <c r="O1623" s="175"/>
      <c r="P1623" s="175"/>
      <c r="Q1623" s="175"/>
      <c r="R1623" s="175"/>
      <c r="S1623" s="175"/>
      <c r="T1623" s="176"/>
      <c r="AT1623" s="172" t="s">
        <v>201</v>
      </c>
      <c r="AU1623" s="172" t="s">
        <v>115</v>
      </c>
      <c r="AV1623" s="171" t="s">
        <v>113</v>
      </c>
      <c r="AW1623" s="171" t="s">
        <v>93</v>
      </c>
      <c r="AX1623" s="171" t="s">
        <v>111</v>
      </c>
      <c r="AY1623" s="172" t="s">
        <v>188</v>
      </c>
    </row>
    <row r="1624" spans="2:65" s="178" customFormat="1">
      <c r="B1624" s="177"/>
      <c r="D1624" s="167" t="s">
        <v>201</v>
      </c>
      <c r="E1624" s="179" t="s">
        <v>69</v>
      </c>
      <c r="F1624" s="180" t="s">
        <v>2495</v>
      </c>
      <c r="H1624" s="181">
        <v>4</v>
      </c>
      <c r="I1624" s="242"/>
      <c r="L1624" s="177"/>
      <c r="M1624" s="182"/>
      <c r="N1624" s="183"/>
      <c r="O1624" s="183"/>
      <c r="P1624" s="183"/>
      <c r="Q1624" s="183"/>
      <c r="R1624" s="183"/>
      <c r="S1624" s="183"/>
      <c r="T1624" s="184"/>
      <c r="AT1624" s="179" t="s">
        <v>201</v>
      </c>
      <c r="AU1624" s="179" t="s">
        <v>115</v>
      </c>
      <c r="AV1624" s="178" t="s">
        <v>115</v>
      </c>
      <c r="AW1624" s="178" t="s">
        <v>93</v>
      </c>
      <c r="AX1624" s="178" t="s">
        <v>111</v>
      </c>
      <c r="AY1624" s="179" t="s">
        <v>188</v>
      </c>
    </row>
    <row r="1625" spans="2:65" s="194" customFormat="1">
      <c r="B1625" s="193"/>
      <c r="D1625" s="167" t="s">
        <v>201</v>
      </c>
      <c r="E1625" s="195" t="s">
        <v>69</v>
      </c>
      <c r="F1625" s="196" t="s">
        <v>253</v>
      </c>
      <c r="H1625" s="197">
        <v>4</v>
      </c>
      <c r="I1625" s="244"/>
      <c r="L1625" s="193"/>
      <c r="M1625" s="198"/>
      <c r="N1625" s="199"/>
      <c r="O1625" s="199"/>
      <c r="P1625" s="199"/>
      <c r="Q1625" s="199"/>
      <c r="R1625" s="199"/>
      <c r="S1625" s="199"/>
      <c r="T1625" s="200"/>
      <c r="AT1625" s="195" t="s">
        <v>201</v>
      </c>
      <c r="AU1625" s="195" t="s">
        <v>115</v>
      </c>
      <c r="AV1625" s="194" t="s">
        <v>228</v>
      </c>
      <c r="AW1625" s="194" t="s">
        <v>93</v>
      </c>
      <c r="AX1625" s="194" t="s">
        <v>111</v>
      </c>
      <c r="AY1625" s="195" t="s">
        <v>188</v>
      </c>
    </row>
    <row r="1626" spans="2:65" s="186" customFormat="1">
      <c r="B1626" s="185"/>
      <c r="D1626" s="167" t="s">
        <v>201</v>
      </c>
      <c r="E1626" s="187" t="s">
        <v>69</v>
      </c>
      <c r="F1626" s="188" t="s">
        <v>210</v>
      </c>
      <c r="H1626" s="189">
        <v>20</v>
      </c>
      <c r="I1626" s="243"/>
      <c r="L1626" s="185"/>
      <c r="M1626" s="190"/>
      <c r="N1626" s="191"/>
      <c r="O1626" s="191"/>
      <c r="P1626" s="191"/>
      <c r="Q1626" s="191"/>
      <c r="R1626" s="191"/>
      <c r="S1626" s="191"/>
      <c r="T1626" s="192"/>
      <c r="AT1626" s="187" t="s">
        <v>201</v>
      </c>
      <c r="AU1626" s="187" t="s">
        <v>115</v>
      </c>
      <c r="AV1626" s="186" t="s">
        <v>195</v>
      </c>
      <c r="AW1626" s="186" t="s">
        <v>93</v>
      </c>
      <c r="AX1626" s="186" t="s">
        <v>113</v>
      </c>
      <c r="AY1626" s="187" t="s">
        <v>188</v>
      </c>
    </row>
    <row r="1627" spans="2:65" s="101" customFormat="1" ht="25.5" customHeight="1">
      <c r="B1627" s="86"/>
      <c r="C1627" s="87" t="s">
        <v>908</v>
      </c>
      <c r="D1627" s="87" t="s">
        <v>190</v>
      </c>
      <c r="E1627" s="88" t="s">
        <v>792</v>
      </c>
      <c r="F1627" s="89" t="s">
        <v>793</v>
      </c>
      <c r="G1627" s="90" t="s">
        <v>578</v>
      </c>
      <c r="H1627" s="91">
        <v>120</v>
      </c>
      <c r="I1627" s="238"/>
      <c r="J1627" s="92">
        <f>ROUND(I1627*H1627,2)</f>
        <v>0</v>
      </c>
      <c r="K1627" s="89" t="s">
        <v>194</v>
      </c>
      <c r="L1627" s="61"/>
      <c r="M1627" s="239" t="s">
        <v>69</v>
      </c>
      <c r="N1627" s="164" t="s">
        <v>100</v>
      </c>
      <c r="O1627" s="100"/>
      <c r="P1627" s="165">
        <f>O1627*H1627</f>
        <v>0</v>
      </c>
      <c r="Q1627" s="165">
        <v>1.4999999999999999E-4</v>
      </c>
      <c r="R1627" s="165">
        <f>Q1627*H1627</f>
        <v>1.7999999999999999E-2</v>
      </c>
      <c r="S1627" s="165">
        <v>0</v>
      </c>
      <c r="T1627" s="166">
        <f>S1627*H1627</f>
        <v>0</v>
      </c>
      <c r="AR1627" s="55" t="s">
        <v>195</v>
      </c>
      <c r="AT1627" s="55" t="s">
        <v>190</v>
      </c>
      <c r="AU1627" s="55" t="s">
        <v>115</v>
      </c>
      <c r="AY1627" s="55" t="s">
        <v>188</v>
      </c>
      <c r="BE1627" s="93">
        <f>IF(N1627="základní",J1627,0)</f>
        <v>0</v>
      </c>
      <c r="BF1627" s="93">
        <f>IF(N1627="snížená",J1627,0)</f>
        <v>0</v>
      </c>
      <c r="BG1627" s="93">
        <f>IF(N1627="zákl. přenesená",J1627,0)</f>
        <v>0</v>
      </c>
      <c r="BH1627" s="93">
        <f>IF(N1627="sníž. přenesená",J1627,0)</f>
        <v>0</v>
      </c>
      <c r="BI1627" s="93">
        <f>IF(N1627="nulová",J1627,0)</f>
        <v>0</v>
      </c>
      <c r="BJ1627" s="55" t="s">
        <v>113</v>
      </c>
      <c r="BK1627" s="93">
        <f>ROUND(I1627*H1627,2)</f>
        <v>0</v>
      </c>
      <c r="BL1627" s="55" t="s">
        <v>195</v>
      </c>
      <c r="BM1627" s="55" t="s">
        <v>2554</v>
      </c>
    </row>
    <row r="1628" spans="2:65" s="101" customFormat="1" ht="27">
      <c r="B1628" s="61"/>
      <c r="D1628" s="167" t="s">
        <v>197</v>
      </c>
      <c r="F1628" s="168" t="s">
        <v>795</v>
      </c>
      <c r="I1628" s="240"/>
      <c r="L1628" s="61"/>
      <c r="M1628" s="94"/>
      <c r="N1628" s="100"/>
      <c r="O1628" s="100"/>
      <c r="P1628" s="100"/>
      <c r="Q1628" s="100"/>
      <c r="R1628" s="100"/>
      <c r="S1628" s="100"/>
      <c r="T1628" s="69"/>
      <c r="AT1628" s="55" t="s">
        <v>197</v>
      </c>
      <c r="AU1628" s="55" t="s">
        <v>115</v>
      </c>
    </row>
    <row r="1629" spans="2:65" s="101" customFormat="1" ht="40.5">
      <c r="B1629" s="61"/>
      <c r="D1629" s="167" t="s">
        <v>199</v>
      </c>
      <c r="F1629" s="169" t="s">
        <v>796</v>
      </c>
      <c r="I1629" s="240"/>
      <c r="L1629" s="61"/>
      <c r="M1629" s="94"/>
      <c r="N1629" s="100"/>
      <c r="O1629" s="100"/>
      <c r="P1629" s="100"/>
      <c r="Q1629" s="100"/>
      <c r="R1629" s="100"/>
      <c r="S1629" s="100"/>
      <c r="T1629" s="69"/>
      <c r="AT1629" s="55" t="s">
        <v>199</v>
      </c>
      <c r="AU1629" s="55" t="s">
        <v>115</v>
      </c>
    </row>
    <row r="1630" spans="2:65" s="171" customFormat="1">
      <c r="B1630" s="170"/>
      <c r="D1630" s="167" t="s">
        <v>201</v>
      </c>
      <c r="E1630" s="172" t="s">
        <v>69</v>
      </c>
      <c r="F1630" s="173" t="s">
        <v>202</v>
      </c>
      <c r="H1630" s="172" t="s">
        <v>69</v>
      </c>
      <c r="I1630" s="241"/>
      <c r="L1630" s="170"/>
      <c r="M1630" s="174"/>
      <c r="N1630" s="175"/>
      <c r="O1630" s="175"/>
      <c r="P1630" s="175"/>
      <c r="Q1630" s="175"/>
      <c r="R1630" s="175"/>
      <c r="S1630" s="175"/>
      <c r="T1630" s="176"/>
      <c r="AT1630" s="172" t="s">
        <v>201</v>
      </c>
      <c r="AU1630" s="172" t="s">
        <v>115</v>
      </c>
      <c r="AV1630" s="171" t="s">
        <v>113</v>
      </c>
      <c r="AW1630" s="171" t="s">
        <v>93</v>
      </c>
      <c r="AX1630" s="171" t="s">
        <v>111</v>
      </c>
      <c r="AY1630" s="172" t="s">
        <v>188</v>
      </c>
    </row>
    <row r="1631" spans="2:65" s="171" customFormat="1">
      <c r="B1631" s="170"/>
      <c r="D1631" s="167" t="s">
        <v>201</v>
      </c>
      <c r="E1631" s="172" t="s">
        <v>69</v>
      </c>
      <c r="F1631" s="173" t="s">
        <v>2150</v>
      </c>
      <c r="H1631" s="172" t="s">
        <v>69</v>
      </c>
      <c r="I1631" s="241"/>
      <c r="L1631" s="170"/>
      <c r="M1631" s="174"/>
      <c r="N1631" s="175"/>
      <c r="O1631" s="175"/>
      <c r="P1631" s="175"/>
      <c r="Q1631" s="175"/>
      <c r="R1631" s="175"/>
      <c r="S1631" s="175"/>
      <c r="T1631" s="176"/>
      <c r="AT1631" s="172" t="s">
        <v>201</v>
      </c>
      <c r="AU1631" s="172" t="s">
        <v>115</v>
      </c>
      <c r="AV1631" s="171" t="s">
        <v>113</v>
      </c>
      <c r="AW1631" s="171" t="s">
        <v>93</v>
      </c>
      <c r="AX1631" s="171" t="s">
        <v>111</v>
      </c>
      <c r="AY1631" s="172" t="s">
        <v>188</v>
      </c>
    </row>
    <row r="1632" spans="2:65" s="171" customFormat="1">
      <c r="B1632" s="170"/>
      <c r="D1632" s="167" t="s">
        <v>201</v>
      </c>
      <c r="E1632" s="172" t="s">
        <v>69</v>
      </c>
      <c r="F1632" s="173" t="s">
        <v>2151</v>
      </c>
      <c r="H1632" s="172" t="s">
        <v>69</v>
      </c>
      <c r="I1632" s="241"/>
      <c r="L1632" s="170"/>
      <c r="M1632" s="174"/>
      <c r="N1632" s="175"/>
      <c r="O1632" s="175"/>
      <c r="P1632" s="175"/>
      <c r="Q1632" s="175"/>
      <c r="R1632" s="175"/>
      <c r="S1632" s="175"/>
      <c r="T1632" s="176"/>
      <c r="AT1632" s="172" t="s">
        <v>201</v>
      </c>
      <c r="AU1632" s="172" t="s">
        <v>115</v>
      </c>
      <c r="AV1632" s="171" t="s">
        <v>113</v>
      </c>
      <c r="AW1632" s="171" t="s">
        <v>93</v>
      </c>
      <c r="AX1632" s="171" t="s">
        <v>111</v>
      </c>
      <c r="AY1632" s="172" t="s">
        <v>188</v>
      </c>
    </row>
    <row r="1633" spans="2:51" s="171" customFormat="1">
      <c r="B1633" s="170"/>
      <c r="D1633" s="167" t="s">
        <v>201</v>
      </c>
      <c r="E1633" s="172" t="s">
        <v>69</v>
      </c>
      <c r="F1633" s="173" t="s">
        <v>478</v>
      </c>
      <c r="H1633" s="172" t="s">
        <v>69</v>
      </c>
      <c r="I1633" s="241"/>
      <c r="L1633" s="170"/>
      <c r="M1633" s="174"/>
      <c r="N1633" s="175"/>
      <c r="O1633" s="175"/>
      <c r="P1633" s="175"/>
      <c r="Q1633" s="175"/>
      <c r="R1633" s="175"/>
      <c r="S1633" s="175"/>
      <c r="T1633" s="176"/>
      <c r="AT1633" s="172" t="s">
        <v>201</v>
      </c>
      <c r="AU1633" s="172" t="s">
        <v>115</v>
      </c>
      <c r="AV1633" s="171" t="s">
        <v>113</v>
      </c>
      <c r="AW1633" s="171" t="s">
        <v>93</v>
      </c>
      <c r="AX1633" s="171" t="s">
        <v>111</v>
      </c>
      <c r="AY1633" s="172" t="s">
        <v>188</v>
      </c>
    </row>
    <row r="1634" spans="2:51" s="178" customFormat="1">
      <c r="B1634" s="177"/>
      <c r="D1634" s="167" t="s">
        <v>201</v>
      </c>
      <c r="E1634" s="179" t="s">
        <v>69</v>
      </c>
      <c r="F1634" s="180" t="s">
        <v>69</v>
      </c>
      <c r="H1634" s="181">
        <v>0</v>
      </c>
      <c r="I1634" s="242"/>
      <c r="L1634" s="177"/>
      <c r="M1634" s="182"/>
      <c r="N1634" s="183"/>
      <c r="O1634" s="183"/>
      <c r="P1634" s="183"/>
      <c r="Q1634" s="183"/>
      <c r="R1634" s="183"/>
      <c r="S1634" s="183"/>
      <c r="T1634" s="184"/>
      <c r="AT1634" s="179" t="s">
        <v>201</v>
      </c>
      <c r="AU1634" s="179" t="s">
        <v>115</v>
      </c>
      <c r="AV1634" s="178" t="s">
        <v>115</v>
      </c>
      <c r="AW1634" s="178" t="s">
        <v>93</v>
      </c>
      <c r="AX1634" s="178" t="s">
        <v>111</v>
      </c>
      <c r="AY1634" s="179" t="s">
        <v>188</v>
      </c>
    </row>
    <row r="1635" spans="2:51" s="171" customFormat="1" ht="27">
      <c r="B1635" s="170"/>
      <c r="D1635" s="167" t="s">
        <v>201</v>
      </c>
      <c r="E1635" s="172" t="s">
        <v>69</v>
      </c>
      <c r="F1635" s="173" t="s">
        <v>2304</v>
      </c>
      <c r="H1635" s="172" t="s">
        <v>69</v>
      </c>
      <c r="I1635" s="241"/>
      <c r="L1635" s="170"/>
      <c r="M1635" s="174"/>
      <c r="N1635" s="175"/>
      <c r="O1635" s="175"/>
      <c r="P1635" s="175"/>
      <c r="Q1635" s="175"/>
      <c r="R1635" s="175"/>
      <c r="S1635" s="175"/>
      <c r="T1635" s="176"/>
      <c r="AT1635" s="172" t="s">
        <v>201</v>
      </c>
      <c r="AU1635" s="172" t="s">
        <v>115</v>
      </c>
      <c r="AV1635" s="171" t="s">
        <v>113</v>
      </c>
      <c r="AW1635" s="171" t="s">
        <v>93</v>
      </c>
      <c r="AX1635" s="171" t="s">
        <v>111</v>
      </c>
      <c r="AY1635" s="172" t="s">
        <v>188</v>
      </c>
    </row>
    <row r="1636" spans="2:51" s="171" customFormat="1">
      <c r="B1636" s="170"/>
      <c r="D1636" s="167" t="s">
        <v>201</v>
      </c>
      <c r="E1636" s="172" t="s">
        <v>69</v>
      </c>
      <c r="F1636" s="173" t="s">
        <v>480</v>
      </c>
      <c r="H1636" s="172" t="s">
        <v>69</v>
      </c>
      <c r="I1636" s="241"/>
      <c r="L1636" s="170"/>
      <c r="M1636" s="174"/>
      <c r="N1636" s="175"/>
      <c r="O1636" s="175"/>
      <c r="P1636" s="175"/>
      <c r="Q1636" s="175"/>
      <c r="R1636" s="175"/>
      <c r="S1636" s="175"/>
      <c r="T1636" s="176"/>
      <c r="AT1636" s="172" t="s">
        <v>201</v>
      </c>
      <c r="AU1636" s="172" t="s">
        <v>115</v>
      </c>
      <c r="AV1636" s="171" t="s">
        <v>113</v>
      </c>
      <c r="AW1636" s="171" t="s">
        <v>93</v>
      </c>
      <c r="AX1636" s="171" t="s">
        <v>111</v>
      </c>
      <c r="AY1636" s="172" t="s">
        <v>188</v>
      </c>
    </row>
    <row r="1637" spans="2:51" s="171" customFormat="1">
      <c r="B1637" s="170"/>
      <c r="D1637" s="167" t="s">
        <v>201</v>
      </c>
      <c r="E1637" s="172" t="s">
        <v>69</v>
      </c>
      <c r="F1637" s="173" t="s">
        <v>2555</v>
      </c>
      <c r="H1637" s="172" t="s">
        <v>69</v>
      </c>
      <c r="I1637" s="241"/>
      <c r="L1637" s="170"/>
      <c r="M1637" s="174"/>
      <c r="N1637" s="175"/>
      <c r="O1637" s="175"/>
      <c r="P1637" s="175"/>
      <c r="Q1637" s="175"/>
      <c r="R1637" s="175"/>
      <c r="S1637" s="175"/>
      <c r="T1637" s="176"/>
      <c r="AT1637" s="172" t="s">
        <v>201</v>
      </c>
      <c r="AU1637" s="172" t="s">
        <v>115</v>
      </c>
      <c r="AV1637" s="171" t="s">
        <v>113</v>
      </c>
      <c r="AW1637" s="171" t="s">
        <v>93</v>
      </c>
      <c r="AX1637" s="171" t="s">
        <v>111</v>
      </c>
      <c r="AY1637" s="172" t="s">
        <v>188</v>
      </c>
    </row>
    <row r="1638" spans="2:51" s="178" customFormat="1">
      <c r="B1638" s="177"/>
      <c r="D1638" s="167" t="s">
        <v>201</v>
      </c>
      <c r="E1638" s="179" t="s">
        <v>69</v>
      </c>
      <c r="F1638" s="180" t="s">
        <v>2556</v>
      </c>
      <c r="H1638" s="181">
        <v>24</v>
      </c>
      <c r="I1638" s="242"/>
      <c r="L1638" s="177"/>
      <c r="M1638" s="182"/>
      <c r="N1638" s="183"/>
      <c r="O1638" s="183"/>
      <c r="P1638" s="183"/>
      <c r="Q1638" s="183"/>
      <c r="R1638" s="183"/>
      <c r="S1638" s="183"/>
      <c r="T1638" s="184"/>
      <c r="AT1638" s="179" t="s">
        <v>201</v>
      </c>
      <c r="AU1638" s="179" t="s">
        <v>115</v>
      </c>
      <c r="AV1638" s="178" t="s">
        <v>115</v>
      </c>
      <c r="AW1638" s="178" t="s">
        <v>93</v>
      </c>
      <c r="AX1638" s="178" t="s">
        <v>111</v>
      </c>
      <c r="AY1638" s="179" t="s">
        <v>188</v>
      </c>
    </row>
    <row r="1639" spans="2:51" s="194" customFormat="1">
      <c r="B1639" s="193"/>
      <c r="D1639" s="167" t="s">
        <v>201</v>
      </c>
      <c r="E1639" s="195" t="s">
        <v>69</v>
      </c>
      <c r="F1639" s="196" t="s">
        <v>253</v>
      </c>
      <c r="H1639" s="197">
        <v>24</v>
      </c>
      <c r="I1639" s="244"/>
      <c r="L1639" s="193"/>
      <c r="M1639" s="198"/>
      <c r="N1639" s="199"/>
      <c r="O1639" s="199"/>
      <c r="P1639" s="199"/>
      <c r="Q1639" s="199"/>
      <c r="R1639" s="199"/>
      <c r="S1639" s="199"/>
      <c r="T1639" s="200"/>
      <c r="AT1639" s="195" t="s">
        <v>201</v>
      </c>
      <c r="AU1639" s="195" t="s">
        <v>115</v>
      </c>
      <c r="AV1639" s="194" t="s">
        <v>228</v>
      </c>
      <c r="AW1639" s="194" t="s">
        <v>93</v>
      </c>
      <c r="AX1639" s="194" t="s">
        <v>111</v>
      </c>
      <c r="AY1639" s="195" t="s">
        <v>188</v>
      </c>
    </row>
    <row r="1640" spans="2:51" s="178" customFormat="1">
      <c r="B1640" s="177"/>
      <c r="D1640" s="167" t="s">
        <v>201</v>
      </c>
      <c r="E1640" s="179" t="s">
        <v>69</v>
      </c>
      <c r="F1640" s="180" t="s">
        <v>69</v>
      </c>
      <c r="H1640" s="181">
        <v>0</v>
      </c>
      <c r="I1640" s="242"/>
      <c r="L1640" s="177"/>
      <c r="M1640" s="182"/>
      <c r="N1640" s="183"/>
      <c r="O1640" s="183"/>
      <c r="P1640" s="183"/>
      <c r="Q1640" s="183"/>
      <c r="R1640" s="183"/>
      <c r="S1640" s="183"/>
      <c r="T1640" s="184"/>
      <c r="AT1640" s="179" t="s">
        <v>201</v>
      </c>
      <c r="AU1640" s="179" t="s">
        <v>115</v>
      </c>
      <c r="AV1640" s="178" t="s">
        <v>115</v>
      </c>
      <c r="AW1640" s="178" t="s">
        <v>93</v>
      </c>
      <c r="AX1640" s="178" t="s">
        <v>111</v>
      </c>
      <c r="AY1640" s="179" t="s">
        <v>188</v>
      </c>
    </row>
    <row r="1641" spans="2:51" s="171" customFormat="1">
      <c r="B1641" s="170"/>
      <c r="D1641" s="167" t="s">
        <v>201</v>
      </c>
      <c r="E1641" s="172" t="s">
        <v>69</v>
      </c>
      <c r="F1641" s="173" t="s">
        <v>2307</v>
      </c>
      <c r="H1641" s="172" t="s">
        <v>69</v>
      </c>
      <c r="I1641" s="241"/>
      <c r="L1641" s="170"/>
      <c r="M1641" s="174"/>
      <c r="N1641" s="175"/>
      <c r="O1641" s="175"/>
      <c r="P1641" s="175"/>
      <c r="Q1641" s="175"/>
      <c r="R1641" s="175"/>
      <c r="S1641" s="175"/>
      <c r="T1641" s="176"/>
      <c r="AT1641" s="172" t="s">
        <v>201</v>
      </c>
      <c r="AU1641" s="172" t="s">
        <v>115</v>
      </c>
      <c r="AV1641" s="171" t="s">
        <v>113</v>
      </c>
      <c r="AW1641" s="171" t="s">
        <v>93</v>
      </c>
      <c r="AX1641" s="171" t="s">
        <v>111</v>
      </c>
      <c r="AY1641" s="172" t="s">
        <v>188</v>
      </c>
    </row>
    <row r="1642" spans="2:51" s="171" customFormat="1">
      <c r="B1642" s="170"/>
      <c r="D1642" s="167" t="s">
        <v>201</v>
      </c>
      <c r="E1642" s="172" t="s">
        <v>69</v>
      </c>
      <c r="F1642" s="173" t="s">
        <v>480</v>
      </c>
      <c r="H1642" s="172" t="s">
        <v>69</v>
      </c>
      <c r="I1642" s="241"/>
      <c r="L1642" s="170"/>
      <c r="M1642" s="174"/>
      <c r="N1642" s="175"/>
      <c r="O1642" s="175"/>
      <c r="P1642" s="175"/>
      <c r="Q1642" s="175"/>
      <c r="R1642" s="175"/>
      <c r="S1642" s="175"/>
      <c r="T1642" s="176"/>
      <c r="AT1642" s="172" t="s">
        <v>201</v>
      </c>
      <c r="AU1642" s="172" t="s">
        <v>115</v>
      </c>
      <c r="AV1642" s="171" t="s">
        <v>113</v>
      </c>
      <c r="AW1642" s="171" t="s">
        <v>93</v>
      </c>
      <c r="AX1642" s="171" t="s">
        <v>111</v>
      </c>
      <c r="AY1642" s="172" t="s">
        <v>188</v>
      </c>
    </row>
    <row r="1643" spans="2:51" s="171" customFormat="1">
      <c r="B1643" s="170"/>
      <c r="D1643" s="167" t="s">
        <v>201</v>
      </c>
      <c r="E1643" s="172" t="s">
        <v>69</v>
      </c>
      <c r="F1643" s="173" t="s">
        <v>2557</v>
      </c>
      <c r="H1643" s="172" t="s">
        <v>69</v>
      </c>
      <c r="I1643" s="241"/>
      <c r="L1643" s="170"/>
      <c r="M1643" s="174"/>
      <c r="N1643" s="175"/>
      <c r="O1643" s="175"/>
      <c r="P1643" s="175"/>
      <c r="Q1643" s="175"/>
      <c r="R1643" s="175"/>
      <c r="S1643" s="175"/>
      <c r="T1643" s="176"/>
      <c r="AT1643" s="172" t="s">
        <v>201</v>
      </c>
      <c r="AU1643" s="172" t="s">
        <v>115</v>
      </c>
      <c r="AV1643" s="171" t="s">
        <v>113</v>
      </c>
      <c r="AW1643" s="171" t="s">
        <v>93</v>
      </c>
      <c r="AX1643" s="171" t="s">
        <v>111</v>
      </c>
      <c r="AY1643" s="172" t="s">
        <v>188</v>
      </c>
    </row>
    <row r="1644" spans="2:51" s="178" customFormat="1">
      <c r="B1644" s="177"/>
      <c r="D1644" s="167" t="s">
        <v>201</v>
      </c>
      <c r="E1644" s="179" t="s">
        <v>69</v>
      </c>
      <c r="F1644" s="180" t="s">
        <v>2558</v>
      </c>
      <c r="H1644" s="181">
        <v>72</v>
      </c>
      <c r="I1644" s="242"/>
      <c r="L1644" s="177"/>
      <c r="M1644" s="182"/>
      <c r="N1644" s="183"/>
      <c r="O1644" s="183"/>
      <c r="P1644" s="183"/>
      <c r="Q1644" s="183"/>
      <c r="R1644" s="183"/>
      <c r="S1644" s="183"/>
      <c r="T1644" s="184"/>
      <c r="AT1644" s="179" t="s">
        <v>201</v>
      </c>
      <c r="AU1644" s="179" t="s">
        <v>115</v>
      </c>
      <c r="AV1644" s="178" t="s">
        <v>115</v>
      </c>
      <c r="AW1644" s="178" t="s">
        <v>93</v>
      </c>
      <c r="AX1644" s="178" t="s">
        <v>111</v>
      </c>
      <c r="AY1644" s="179" t="s">
        <v>188</v>
      </c>
    </row>
    <row r="1645" spans="2:51" s="194" customFormat="1">
      <c r="B1645" s="193"/>
      <c r="D1645" s="167" t="s">
        <v>201</v>
      </c>
      <c r="E1645" s="195" t="s">
        <v>69</v>
      </c>
      <c r="F1645" s="196" t="s">
        <v>253</v>
      </c>
      <c r="H1645" s="197">
        <v>72</v>
      </c>
      <c r="I1645" s="244"/>
      <c r="L1645" s="193"/>
      <c r="M1645" s="198"/>
      <c r="N1645" s="199"/>
      <c r="O1645" s="199"/>
      <c r="P1645" s="199"/>
      <c r="Q1645" s="199"/>
      <c r="R1645" s="199"/>
      <c r="S1645" s="199"/>
      <c r="T1645" s="200"/>
      <c r="AT1645" s="195" t="s">
        <v>201</v>
      </c>
      <c r="AU1645" s="195" t="s">
        <v>115</v>
      </c>
      <c r="AV1645" s="194" t="s">
        <v>228</v>
      </c>
      <c r="AW1645" s="194" t="s">
        <v>93</v>
      </c>
      <c r="AX1645" s="194" t="s">
        <v>111</v>
      </c>
      <c r="AY1645" s="195" t="s">
        <v>188</v>
      </c>
    </row>
    <row r="1646" spans="2:51" s="178" customFormat="1">
      <c r="B1646" s="177"/>
      <c r="D1646" s="167" t="s">
        <v>201</v>
      </c>
      <c r="E1646" s="179" t="s">
        <v>69</v>
      </c>
      <c r="F1646" s="180" t="s">
        <v>69</v>
      </c>
      <c r="H1646" s="181">
        <v>0</v>
      </c>
      <c r="I1646" s="242"/>
      <c r="L1646" s="177"/>
      <c r="M1646" s="182"/>
      <c r="N1646" s="183"/>
      <c r="O1646" s="183"/>
      <c r="P1646" s="183"/>
      <c r="Q1646" s="183"/>
      <c r="R1646" s="183"/>
      <c r="S1646" s="183"/>
      <c r="T1646" s="184"/>
      <c r="AT1646" s="179" t="s">
        <v>201</v>
      </c>
      <c r="AU1646" s="179" t="s">
        <v>115</v>
      </c>
      <c r="AV1646" s="178" t="s">
        <v>115</v>
      </c>
      <c r="AW1646" s="178" t="s">
        <v>93</v>
      </c>
      <c r="AX1646" s="178" t="s">
        <v>111</v>
      </c>
      <c r="AY1646" s="179" t="s">
        <v>188</v>
      </c>
    </row>
    <row r="1647" spans="2:51" s="171" customFormat="1">
      <c r="B1647" s="170"/>
      <c r="D1647" s="167" t="s">
        <v>201</v>
      </c>
      <c r="E1647" s="172" t="s">
        <v>69</v>
      </c>
      <c r="F1647" s="173" t="s">
        <v>2310</v>
      </c>
      <c r="H1647" s="172" t="s">
        <v>69</v>
      </c>
      <c r="I1647" s="241"/>
      <c r="L1647" s="170"/>
      <c r="M1647" s="174"/>
      <c r="N1647" s="175"/>
      <c r="O1647" s="175"/>
      <c r="P1647" s="175"/>
      <c r="Q1647" s="175"/>
      <c r="R1647" s="175"/>
      <c r="S1647" s="175"/>
      <c r="T1647" s="176"/>
      <c r="AT1647" s="172" t="s">
        <v>201</v>
      </c>
      <c r="AU1647" s="172" t="s">
        <v>115</v>
      </c>
      <c r="AV1647" s="171" t="s">
        <v>113</v>
      </c>
      <c r="AW1647" s="171" t="s">
        <v>93</v>
      </c>
      <c r="AX1647" s="171" t="s">
        <v>111</v>
      </c>
      <c r="AY1647" s="172" t="s">
        <v>188</v>
      </c>
    </row>
    <row r="1648" spans="2:51" s="171" customFormat="1">
      <c r="B1648" s="170"/>
      <c r="D1648" s="167" t="s">
        <v>201</v>
      </c>
      <c r="E1648" s="172" t="s">
        <v>69</v>
      </c>
      <c r="F1648" s="173" t="s">
        <v>480</v>
      </c>
      <c r="H1648" s="172" t="s">
        <v>69</v>
      </c>
      <c r="I1648" s="241"/>
      <c r="L1648" s="170"/>
      <c r="M1648" s="174"/>
      <c r="N1648" s="175"/>
      <c r="O1648" s="175"/>
      <c r="P1648" s="175"/>
      <c r="Q1648" s="175"/>
      <c r="R1648" s="175"/>
      <c r="S1648" s="175"/>
      <c r="T1648" s="176"/>
      <c r="AT1648" s="172" t="s">
        <v>201</v>
      </c>
      <c r="AU1648" s="172" t="s">
        <v>115</v>
      </c>
      <c r="AV1648" s="171" t="s">
        <v>113</v>
      </c>
      <c r="AW1648" s="171" t="s">
        <v>93</v>
      </c>
      <c r="AX1648" s="171" t="s">
        <v>111</v>
      </c>
      <c r="AY1648" s="172" t="s">
        <v>188</v>
      </c>
    </row>
    <row r="1649" spans="2:65" s="171" customFormat="1">
      <c r="B1649" s="170"/>
      <c r="D1649" s="167" t="s">
        <v>201</v>
      </c>
      <c r="E1649" s="172" t="s">
        <v>69</v>
      </c>
      <c r="F1649" s="173" t="s">
        <v>2548</v>
      </c>
      <c r="H1649" s="172" t="s">
        <v>69</v>
      </c>
      <c r="I1649" s="241"/>
      <c r="L1649" s="170"/>
      <c r="M1649" s="174"/>
      <c r="N1649" s="175"/>
      <c r="O1649" s="175"/>
      <c r="P1649" s="175"/>
      <c r="Q1649" s="175"/>
      <c r="R1649" s="175"/>
      <c r="S1649" s="175"/>
      <c r="T1649" s="176"/>
      <c r="AT1649" s="172" t="s">
        <v>201</v>
      </c>
      <c r="AU1649" s="172" t="s">
        <v>115</v>
      </c>
      <c r="AV1649" s="171" t="s">
        <v>113</v>
      </c>
      <c r="AW1649" s="171" t="s">
        <v>93</v>
      </c>
      <c r="AX1649" s="171" t="s">
        <v>111</v>
      </c>
      <c r="AY1649" s="172" t="s">
        <v>188</v>
      </c>
    </row>
    <row r="1650" spans="2:65" s="178" customFormat="1">
      <c r="B1650" s="177"/>
      <c r="D1650" s="167" t="s">
        <v>201</v>
      </c>
      <c r="E1650" s="179" t="s">
        <v>69</v>
      </c>
      <c r="F1650" s="180" t="s">
        <v>2556</v>
      </c>
      <c r="H1650" s="181">
        <v>24</v>
      </c>
      <c r="I1650" s="242"/>
      <c r="L1650" s="177"/>
      <c r="M1650" s="182"/>
      <c r="N1650" s="183"/>
      <c r="O1650" s="183"/>
      <c r="P1650" s="183"/>
      <c r="Q1650" s="183"/>
      <c r="R1650" s="183"/>
      <c r="S1650" s="183"/>
      <c r="T1650" s="184"/>
      <c r="AT1650" s="179" t="s">
        <v>201</v>
      </c>
      <c r="AU1650" s="179" t="s">
        <v>115</v>
      </c>
      <c r="AV1650" s="178" t="s">
        <v>115</v>
      </c>
      <c r="AW1650" s="178" t="s">
        <v>93</v>
      </c>
      <c r="AX1650" s="178" t="s">
        <v>111</v>
      </c>
      <c r="AY1650" s="179" t="s">
        <v>188</v>
      </c>
    </row>
    <row r="1651" spans="2:65" s="194" customFormat="1">
      <c r="B1651" s="193"/>
      <c r="D1651" s="167" t="s">
        <v>201</v>
      </c>
      <c r="E1651" s="195" t="s">
        <v>69</v>
      </c>
      <c r="F1651" s="196" t="s">
        <v>253</v>
      </c>
      <c r="H1651" s="197">
        <v>24</v>
      </c>
      <c r="I1651" s="244"/>
      <c r="L1651" s="193"/>
      <c r="M1651" s="198"/>
      <c r="N1651" s="199"/>
      <c r="O1651" s="199"/>
      <c r="P1651" s="199"/>
      <c r="Q1651" s="199"/>
      <c r="R1651" s="199"/>
      <c r="S1651" s="199"/>
      <c r="T1651" s="200"/>
      <c r="AT1651" s="195" t="s">
        <v>201</v>
      </c>
      <c r="AU1651" s="195" t="s">
        <v>115</v>
      </c>
      <c r="AV1651" s="194" t="s">
        <v>228</v>
      </c>
      <c r="AW1651" s="194" t="s">
        <v>93</v>
      </c>
      <c r="AX1651" s="194" t="s">
        <v>111</v>
      </c>
      <c r="AY1651" s="195" t="s">
        <v>188</v>
      </c>
    </row>
    <row r="1652" spans="2:65" s="186" customFormat="1">
      <c r="B1652" s="185"/>
      <c r="D1652" s="167" t="s">
        <v>201</v>
      </c>
      <c r="E1652" s="187" t="s">
        <v>69</v>
      </c>
      <c r="F1652" s="188" t="s">
        <v>210</v>
      </c>
      <c r="H1652" s="189">
        <v>120</v>
      </c>
      <c r="I1652" s="243"/>
      <c r="L1652" s="185"/>
      <c r="M1652" s="190"/>
      <c r="N1652" s="191"/>
      <c r="O1652" s="191"/>
      <c r="P1652" s="191"/>
      <c r="Q1652" s="191"/>
      <c r="R1652" s="191"/>
      <c r="S1652" s="191"/>
      <c r="T1652" s="192"/>
      <c r="AT1652" s="187" t="s">
        <v>201</v>
      </c>
      <c r="AU1652" s="187" t="s">
        <v>115</v>
      </c>
      <c r="AV1652" s="186" t="s">
        <v>195</v>
      </c>
      <c r="AW1652" s="186" t="s">
        <v>93</v>
      </c>
      <c r="AX1652" s="186" t="s">
        <v>113</v>
      </c>
      <c r="AY1652" s="187" t="s">
        <v>188</v>
      </c>
    </row>
    <row r="1653" spans="2:65" s="152" customFormat="1" ht="29.85" customHeight="1">
      <c r="B1653" s="151"/>
      <c r="D1653" s="153" t="s">
        <v>110</v>
      </c>
      <c r="E1653" s="162" t="s">
        <v>799</v>
      </c>
      <c r="F1653" s="162" t="s">
        <v>800</v>
      </c>
      <c r="I1653" s="237"/>
      <c r="J1653" s="163">
        <f>BK1653</f>
        <v>0</v>
      </c>
      <c r="L1653" s="151"/>
      <c r="M1653" s="156"/>
      <c r="N1653" s="157"/>
      <c r="O1653" s="157"/>
      <c r="P1653" s="158">
        <f>SUM(P1654:P1694)</f>
        <v>0</v>
      </c>
      <c r="Q1653" s="157"/>
      <c r="R1653" s="158">
        <f>SUM(R1654:R1694)</f>
        <v>0</v>
      </c>
      <c r="S1653" s="157"/>
      <c r="T1653" s="159">
        <f>SUM(T1654:T1694)</f>
        <v>0</v>
      </c>
      <c r="AR1653" s="153" t="s">
        <v>113</v>
      </c>
      <c r="AT1653" s="160" t="s">
        <v>110</v>
      </c>
      <c r="AU1653" s="160" t="s">
        <v>113</v>
      </c>
      <c r="AY1653" s="153" t="s">
        <v>188</v>
      </c>
      <c r="BK1653" s="161">
        <f>SUM(BK1654:BK1694)</f>
        <v>0</v>
      </c>
    </row>
    <row r="1654" spans="2:65" s="101" customFormat="1" ht="25.5" customHeight="1">
      <c r="B1654" s="86"/>
      <c r="C1654" s="87" t="s">
        <v>915</v>
      </c>
      <c r="D1654" s="87" t="s">
        <v>190</v>
      </c>
      <c r="E1654" s="88" t="s">
        <v>802</v>
      </c>
      <c r="F1654" s="89" t="s">
        <v>803</v>
      </c>
      <c r="G1654" s="90" t="s">
        <v>314</v>
      </c>
      <c r="H1654" s="91">
        <v>19.940999999999999</v>
      </c>
      <c r="I1654" s="238"/>
      <c r="J1654" s="92">
        <f>ROUND(I1654*H1654,2)</f>
        <v>0</v>
      </c>
      <c r="K1654" s="89" t="s">
        <v>194</v>
      </c>
      <c r="L1654" s="61"/>
      <c r="M1654" s="239" t="s">
        <v>69</v>
      </c>
      <c r="N1654" s="164" t="s">
        <v>100</v>
      </c>
      <c r="O1654" s="100"/>
      <c r="P1654" s="165">
        <f>O1654*H1654</f>
        <v>0</v>
      </c>
      <c r="Q1654" s="165">
        <v>0</v>
      </c>
      <c r="R1654" s="165">
        <f>Q1654*H1654</f>
        <v>0</v>
      </c>
      <c r="S1654" s="165">
        <v>0</v>
      </c>
      <c r="T1654" s="166">
        <f>S1654*H1654</f>
        <v>0</v>
      </c>
      <c r="AR1654" s="55" t="s">
        <v>195</v>
      </c>
      <c r="AT1654" s="55" t="s">
        <v>190</v>
      </c>
      <c r="AU1654" s="55" t="s">
        <v>115</v>
      </c>
      <c r="AY1654" s="55" t="s">
        <v>188</v>
      </c>
      <c r="BE1654" s="93">
        <f>IF(N1654="základní",J1654,0)</f>
        <v>0</v>
      </c>
      <c r="BF1654" s="93">
        <f>IF(N1654="snížená",J1654,0)</f>
        <v>0</v>
      </c>
      <c r="BG1654" s="93">
        <f>IF(N1654="zákl. přenesená",J1654,0)</f>
        <v>0</v>
      </c>
      <c r="BH1654" s="93">
        <f>IF(N1654="sníž. přenesená",J1654,0)</f>
        <v>0</v>
      </c>
      <c r="BI1654" s="93">
        <f>IF(N1654="nulová",J1654,0)</f>
        <v>0</v>
      </c>
      <c r="BJ1654" s="55" t="s">
        <v>113</v>
      </c>
      <c r="BK1654" s="93">
        <f>ROUND(I1654*H1654,2)</f>
        <v>0</v>
      </c>
      <c r="BL1654" s="55" t="s">
        <v>195</v>
      </c>
      <c r="BM1654" s="55" t="s">
        <v>2559</v>
      </c>
    </row>
    <row r="1655" spans="2:65" s="101" customFormat="1" ht="27">
      <c r="B1655" s="61"/>
      <c r="D1655" s="167" t="s">
        <v>197</v>
      </c>
      <c r="F1655" s="168" t="s">
        <v>805</v>
      </c>
      <c r="I1655" s="240"/>
      <c r="L1655" s="61"/>
      <c r="M1655" s="94"/>
      <c r="N1655" s="100"/>
      <c r="O1655" s="100"/>
      <c r="P1655" s="100"/>
      <c r="Q1655" s="100"/>
      <c r="R1655" s="100"/>
      <c r="S1655" s="100"/>
      <c r="T1655" s="69"/>
      <c r="AT1655" s="55" t="s">
        <v>197</v>
      </c>
      <c r="AU1655" s="55" t="s">
        <v>115</v>
      </c>
    </row>
    <row r="1656" spans="2:65" s="101" customFormat="1" ht="121.5">
      <c r="B1656" s="61"/>
      <c r="D1656" s="167" t="s">
        <v>199</v>
      </c>
      <c r="F1656" s="169" t="s">
        <v>806</v>
      </c>
      <c r="I1656" s="240"/>
      <c r="L1656" s="61"/>
      <c r="M1656" s="94"/>
      <c r="N1656" s="100"/>
      <c r="O1656" s="100"/>
      <c r="P1656" s="100"/>
      <c r="Q1656" s="100"/>
      <c r="R1656" s="100"/>
      <c r="S1656" s="100"/>
      <c r="T1656" s="69"/>
      <c r="AT1656" s="55" t="s">
        <v>199</v>
      </c>
      <c r="AU1656" s="55" t="s">
        <v>115</v>
      </c>
    </row>
    <row r="1657" spans="2:65" s="171" customFormat="1">
      <c r="B1657" s="170"/>
      <c r="D1657" s="167" t="s">
        <v>201</v>
      </c>
      <c r="E1657" s="172" t="s">
        <v>69</v>
      </c>
      <c r="F1657" s="173" t="s">
        <v>202</v>
      </c>
      <c r="H1657" s="172" t="s">
        <v>69</v>
      </c>
      <c r="I1657" s="241"/>
      <c r="L1657" s="170"/>
      <c r="M1657" s="174"/>
      <c r="N1657" s="175"/>
      <c r="O1657" s="175"/>
      <c r="P1657" s="175"/>
      <c r="Q1657" s="175"/>
      <c r="R1657" s="175"/>
      <c r="S1657" s="175"/>
      <c r="T1657" s="176"/>
      <c r="AT1657" s="172" t="s">
        <v>201</v>
      </c>
      <c r="AU1657" s="172" t="s">
        <v>115</v>
      </c>
      <c r="AV1657" s="171" t="s">
        <v>113</v>
      </c>
      <c r="AW1657" s="171" t="s">
        <v>93</v>
      </c>
      <c r="AX1657" s="171" t="s">
        <v>111</v>
      </c>
      <c r="AY1657" s="172" t="s">
        <v>188</v>
      </c>
    </row>
    <row r="1658" spans="2:65" s="171" customFormat="1">
      <c r="B1658" s="170"/>
      <c r="D1658" s="167" t="s">
        <v>201</v>
      </c>
      <c r="E1658" s="172" t="s">
        <v>69</v>
      </c>
      <c r="F1658" s="173" t="s">
        <v>2150</v>
      </c>
      <c r="H1658" s="172" t="s">
        <v>69</v>
      </c>
      <c r="I1658" s="241"/>
      <c r="L1658" s="170"/>
      <c r="M1658" s="174"/>
      <c r="N1658" s="175"/>
      <c r="O1658" s="175"/>
      <c r="P1658" s="175"/>
      <c r="Q1658" s="175"/>
      <c r="R1658" s="175"/>
      <c r="S1658" s="175"/>
      <c r="T1658" s="176"/>
      <c r="AT1658" s="172" t="s">
        <v>201</v>
      </c>
      <c r="AU1658" s="172" t="s">
        <v>115</v>
      </c>
      <c r="AV1658" s="171" t="s">
        <v>113</v>
      </c>
      <c r="AW1658" s="171" t="s">
        <v>93</v>
      </c>
      <c r="AX1658" s="171" t="s">
        <v>111</v>
      </c>
      <c r="AY1658" s="172" t="s">
        <v>188</v>
      </c>
    </row>
    <row r="1659" spans="2:65" s="171" customFormat="1">
      <c r="B1659" s="170"/>
      <c r="D1659" s="167" t="s">
        <v>201</v>
      </c>
      <c r="E1659" s="172" t="s">
        <v>69</v>
      </c>
      <c r="F1659" s="173" t="s">
        <v>2151</v>
      </c>
      <c r="H1659" s="172" t="s">
        <v>69</v>
      </c>
      <c r="I1659" s="241"/>
      <c r="L1659" s="170"/>
      <c r="M1659" s="174"/>
      <c r="N1659" s="175"/>
      <c r="O1659" s="175"/>
      <c r="P1659" s="175"/>
      <c r="Q1659" s="175"/>
      <c r="R1659" s="175"/>
      <c r="S1659" s="175"/>
      <c r="T1659" s="176"/>
      <c r="AT1659" s="172" t="s">
        <v>201</v>
      </c>
      <c r="AU1659" s="172" t="s">
        <v>115</v>
      </c>
      <c r="AV1659" s="171" t="s">
        <v>113</v>
      </c>
      <c r="AW1659" s="171" t="s">
        <v>93</v>
      </c>
      <c r="AX1659" s="171" t="s">
        <v>111</v>
      </c>
      <c r="AY1659" s="172" t="s">
        <v>188</v>
      </c>
    </row>
    <row r="1660" spans="2:65" s="171" customFormat="1">
      <c r="B1660" s="170"/>
      <c r="D1660" s="167" t="s">
        <v>201</v>
      </c>
      <c r="E1660" s="172" t="s">
        <v>69</v>
      </c>
      <c r="F1660" s="173" t="s">
        <v>205</v>
      </c>
      <c r="H1660" s="172" t="s">
        <v>69</v>
      </c>
      <c r="I1660" s="241"/>
      <c r="L1660" s="170"/>
      <c r="M1660" s="174"/>
      <c r="N1660" s="175"/>
      <c r="O1660" s="175"/>
      <c r="P1660" s="175"/>
      <c r="Q1660" s="175"/>
      <c r="R1660" s="175"/>
      <c r="S1660" s="175"/>
      <c r="T1660" s="176"/>
      <c r="AT1660" s="172" t="s">
        <v>201</v>
      </c>
      <c r="AU1660" s="172" t="s">
        <v>115</v>
      </c>
      <c r="AV1660" s="171" t="s">
        <v>113</v>
      </c>
      <c r="AW1660" s="171" t="s">
        <v>93</v>
      </c>
      <c r="AX1660" s="171" t="s">
        <v>111</v>
      </c>
      <c r="AY1660" s="172" t="s">
        <v>188</v>
      </c>
    </row>
    <row r="1661" spans="2:65" s="171" customFormat="1">
      <c r="B1661" s="170"/>
      <c r="D1661" s="167" t="s">
        <v>201</v>
      </c>
      <c r="E1661" s="172" t="s">
        <v>69</v>
      </c>
      <c r="F1661" s="173" t="s">
        <v>807</v>
      </c>
      <c r="H1661" s="172" t="s">
        <v>69</v>
      </c>
      <c r="I1661" s="241"/>
      <c r="L1661" s="170"/>
      <c r="M1661" s="174"/>
      <c r="N1661" s="175"/>
      <c r="O1661" s="175"/>
      <c r="P1661" s="175"/>
      <c r="Q1661" s="175"/>
      <c r="R1661" s="175"/>
      <c r="S1661" s="175"/>
      <c r="T1661" s="176"/>
      <c r="AT1661" s="172" t="s">
        <v>201</v>
      </c>
      <c r="AU1661" s="172" t="s">
        <v>115</v>
      </c>
      <c r="AV1661" s="171" t="s">
        <v>113</v>
      </c>
      <c r="AW1661" s="171" t="s">
        <v>93</v>
      </c>
      <c r="AX1661" s="171" t="s">
        <v>111</v>
      </c>
      <c r="AY1661" s="172" t="s">
        <v>188</v>
      </c>
    </row>
    <row r="1662" spans="2:65" s="171" customFormat="1">
      <c r="B1662" s="170"/>
      <c r="D1662" s="167" t="s">
        <v>201</v>
      </c>
      <c r="E1662" s="172" t="s">
        <v>69</v>
      </c>
      <c r="F1662" s="173" t="s">
        <v>2560</v>
      </c>
      <c r="H1662" s="172" t="s">
        <v>69</v>
      </c>
      <c r="I1662" s="241"/>
      <c r="L1662" s="170"/>
      <c r="M1662" s="174"/>
      <c r="N1662" s="175"/>
      <c r="O1662" s="175"/>
      <c r="P1662" s="175"/>
      <c r="Q1662" s="175"/>
      <c r="R1662" s="175"/>
      <c r="S1662" s="175"/>
      <c r="T1662" s="176"/>
      <c r="AT1662" s="172" t="s">
        <v>201</v>
      </c>
      <c r="AU1662" s="172" t="s">
        <v>115</v>
      </c>
      <c r="AV1662" s="171" t="s">
        <v>113</v>
      </c>
      <c r="AW1662" s="171" t="s">
        <v>93</v>
      </c>
      <c r="AX1662" s="171" t="s">
        <v>111</v>
      </c>
      <c r="AY1662" s="172" t="s">
        <v>188</v>
      </c>
    </row>
    <row r="1663" spans="2:65" s="178" customFormat="1">
      <c r="B1663" s="177"/>
      <c r="D1663" s="167" t="s">
        <v>201</v>
      </c>
      <c r="E1663" s="179" t="s">
        <v>69</v>
      </c>
      <c r="F1663" s="180" t="s">
        <v>2561</v>
      </c>
      <c r="H1663" s="181">
        <v>16.789000000000001</v>
      </c>
      <c r="I1663" s="242"/>
      <c r="L1663" s="177"/>
      <c r="M1663" s="182"/>
      <c r="N1663" s="183"/>
      <c r="O1663" s="183"/>
      <c r="P1663" s="183"/>
      <c r="Q1663" s="183"/>
      <c r="R1663" s="183"/>
      <c r="S1663" s="183"/>
      <c r="T1663" s="184"/>
      <c r="AT1663" s="179" t="s">
        <v>201</v>
      </c>
      <c r="AU1663" s="179" t="s">
        <v>115</v>
      </c>
      <c r="AV1663" s="178" t="s">
        <v>115</v>
      </c>
      <c r="AW1663" s="178" t="s">
        <v>93</v>
      </c>
      <c r="AX1663" s="178" t="s">
        <v>111</v>
      </c>
      <c r="AY1663" s="179" t="s">
        <v>188</v>
      </c>
    </row>
    <row r="1664" spans="2:65" s="178" customFormat="1">
      <c r="B1664" s="177"/>
      <c r="D1664" s="167" t="s">
        <v>201</v>
      </c>
      <c r="E1664" s="179" t="s">
        <v>69</v>
      </c>
      <c r="F1664" s="180" t="s">
        <v>2562</v>
      </c>
      <c r="H1664" s="181">
        <v>1.7030000000000001</v>
      </c>
      <c r="I1664" s="242"/>
      <c r="L1664" s="177"/>
      <c r="M1664" s="182"/>
      <c r="N1664" s="183"/>
      <c r="O1664" s="183"/>
      <c r="P1664" s="183"/>
      <c r="Q1664" s="183"/>
      <c r="R1664" s="183"/>
      <c r="S1664" s="183"/>
      <c r="T1664" s="184"/>
      <c r="AT1664" s="179" t="s">
        <v>201</v>
      </c>
      <c r="AU1664" s="179" t="s">
        <v>115</v>
      </c>
      <c r="AV1664" s="178" t="s">
        <v>115</v>
      </c>
      <c r="AW1664" s="178" t="s">
        <v>93</v>
      </c>
      <c r="AX1664" s="178" t="s">
        <v>111</v>
      </c>
      <c r="AY1664" s="179" t="s">
        <v>188</v>
      </c>
    </row>
    <row r="1665" spans="2:65" s="178" customFormat="1">
      <c r="B1665" s="177"/>
      <c r="D1665" s="167" t="s">
        <v>201</v>
      </c>
      <c r="E1665" s="179" t="s">
        <v>69</v>
      </c>
      <c r="F1665" s="180" t="s">
        <v>2563</v>
      </c>
      <c r="H1665" s="181">
        <v>1.417</v>
      </c>
      <c r="I1665" s="242"/>
      <c r="L1665" s="177"/>
      <c r="M1665" s="182"/>
      <c r="N1665" s="183"/>
      <c r="O1665" s="183"/>
      <c r="P1665" s="183"/>
      <c r="Q1665" s="183"/>
      <c r="R1665" s="183"/>
      <c r="S1665" s="183"/>
      <c r="T1665" s="184"/>
      <c r="AT1665" s="179" t="s">
        <v>201</v>
      </c>
      <c r="AU1665" s="179" t="s">
        <v>115</v>
      </c>
      <c r="AV1665" s="178" t="s">
        <v>115</v>
      </c>
      <c r="AW1665" s="178" t="s">
        <v>93</v>
      </c>
      <c r="AX1665" s="178" t="s">
        <v>111</v>
      </c>
      <c r="AY1665" s="179" t="s">
        <v>188</v>
      </c>
    </row>
    <row r="1666" spans="2:65" s="178" customFormat="1">
      <c r="B1666" s="177"/>
      <c r="D1666" s="167" t="s">
        <v>201</v>
      </c>
      <c r="E1666" s="179" t="s">
        <v>69</v>
      </c>
      <c r="F1666" s="180" t="s">
        <v>2564</v>
      </c>
      <c r="H1666" s="181">
        <v>3.2000000000000001E-2</v>
      </c>
      <c r="I1666" s="242"/>
      <c r="L1666" s="177"/>
      <c r="M1666" s="182"/>
      <c r="N1666" s="183"/>
      <c r="O1666" s="183"/>
      <c r="P1666" s="183"/>
      <c r="Q1666" s="183"/>
      <c r="R1666" s="183"/>
      <c r="S1666" s="183"/>
      <c r="T1666" s="184"/>
      <c r="AT1666" s="179" t="s">
        <v>201</v>
      </c>
      <c r="AU1666" s="179" t="s">
        <v>115</v>
      </c>
      <c r="AV1666" s="178" t="s">
        <v>115</v>
      </c>
      <c r="AW1666" s="178" t="s">
        <v>93</v>
      </c>
      <c r="AX1666" s="178" t="s">
        <v>111</v>
      </c>
      <c r="AY1666" s="179" t="s">
        <v>188</v>
      </c>
    </row>
    <row r="1667" spans="2:65" s="186" customFormat="1">
      <c r="B1667" s="185"/>
      <c r="D1667" s="167" t="s">
        <v>201</v>
      </c>
      <c r="E1667" s="187" t="s">
        <v>69</v>
      </c>
      <c r="F1667" s="188" t="s">
        <v>210</v>
      </c>
      <c r="H1667" s="189">
        <v>19.940999999999999</v>
      </c>
      <c r="I1667" s="243"/>
      <c r="L1667" s="185"/>
      <c r="M1667" s="190"/>
      <c r="N1667" s="191"/>
      <c r="O1667" s="191"/>
      <c r="P1667" s="191"/>
      <c r="Q1667" s="191"/>
      <c r="R1667" s="191"/>
      <c r="S1667" s="191"/>
      <c r="T1667" s="192"/>
      <c r="AT1667" s="187" t="s">
        <v>201</v>
      </c>
      <c r="AU1667" s="187" t="s">
        <v>115</v>
      </c>
      <c r="AV1667" s="186" t="s">
        <v>195</v>
      </c>
      <c r="AW1667" s="186" t="s">
        <v>93</v>
      </c>
      <c r="AX1667" s="186" t="s">
        <v>113</v>
      </c>
      <c r="AY1667" s="187" t="s">
        <v>188</v>
      </c>
    </row>
    <row r="1668" spans="2:65" s="101" customFormat="1" ht="25.5" customHeight="1">
      <c r="B1668" s="86"/>
      <c r="C1668" s="87" t="s">
        <v>923</v>
      </c>
      <c r="D1668" s="87" t="s">
        <v>190</v>
      </c>
      <c r="E1668" s="88" t="s">
        <v>8939</v>
      </c>
      <c r="F1668" s="89" t="s">
        <v>8940</v>
      </c>
      <c r="G1668" s="90" t="s">
        <v>314</v>
      </c>
      <c r="H1668" s="91">
        <v>19.940999999999999</v>
      </c>
      <c r="I1668" s="238"/>
      <c r="J1668" s="92">
        <f>ROUND(I1668*H1668,2)</f>
        <v>0</v>
      </c>
      <c r="K1668" s="89" t="s">
        <v>449</v>
      </c>
      <c r="L1668" s="61"/>
      <c r="M1668" s="239" t="s">
        <v>69</v>
      </c>
      <c r="N1668" s="164" t="s">
        <v>100</v>
      </c>
      <c r="O1668" s="100"/>
      <c r="P1668" s="165">
        <f>O1668*H1668</f>
        <v>0</v>
      </c>
      <c r="Q1668" s="165">
        <v>0</v>
      </c>
      <c r="R1668" s="165">
        <f>Q1668*H1668</f>
        <v>0</v>
      </c>
      <c r="S1668" s="165">
        <v>0</v>
      </c>
      <c r="T1668" s="166">
        <f>S1668*H1668</f>
        <v>0</v>
      </c>
      <c r="AR1668" s="55" t="s">
        <v>195</v>
      </c>
      <c r="AT1668" s="55" t="s">
        <v>190</v>
      </c>
      <c r="AU1668" s="55" t="s">
        <v>115</v>
      </c>
      <c r="AY1668" s="55" t="s">
        <v>188</v>
      </c>
      <c r="BE1668" s="93">
        <f>IF(N1668="základní",J1668,0)</f>
        <v>0</v>
      </c>
      <c r="BF1668" s="93">
        <f>IF(N1668="snížená",J1668,0)</f>
        <v>0</v>
      </c>
      <c r="BG1668" s="93">
        <f>IF(N1668="zákl. přenesená",J1668,0)</f>
        <v>0</v>
      </c>
      <c r="BH1668" s="93">
        <f>IF(N1668="sníž. přenesená",J1668,0)</f>
        <v>0</v>
      </c>
      <c r="BI1668" s="93">
        <f>IF(N1668="nulová",J1668,0)</f>
        <v>0</v>
      </c>
      <c r="BJ1668" s="55" t="s">
        <v>113</v>
      </c>
      <c r="BK1668" s="93">
        <f>ROUND(I1668*H1668,2)</f>
        <v>0</v>
      </c>
      <c r="BL1668" s="55" t="s">
        <v>195</v>
      </c>
      <c r="BM1668" s="55" t="s">
        <v>2565</v>
      </c>
    </row>
    <row r="1669" spans="2:65" s="101" customFormat="1">
      <c r="B1669" s="61"/>
      <c r="D1669" s="167" t="s">
        <v>197</v>
      </c>
      <c r="F1669" s="328" t="s">
        <v>8941</v>
      </c>
      <c r="I1669" s="240"/>
      <c r="L1669" s="61"/>
      <c r="M1669" s="94"/>
      <c r="N1669" s="100"/>
      <c r="O1669" s="100"/>
      <c r="P1669" s="100"/>
      <c r="Q1669" s="100"/>
      <c r="R1669" s="100"/>
      <c r="S1669" s="100"/>
      <c r="T1669" s="69"/>
      <c r="AT1669" s="55" t="s">
        <v>197</v>
      </c>
      <c r="AU1669" s="55" t="s">
        <v>115</v>
      </c>
    </row>
    <row r="1670" spans="2:65" s="101" customFormat="1" ht="81">
      <c r="B1670" s="61"/>
      <c r="D1670" s="167" t="s">
        <v>199</v>
      </c>
      <c r="F1670" s="169" t="s">
        <v>816</v>
      </c>
      <c r="I1670" s="240"/>
      <c r="L1670" s="61"/>
      <c r="M1670" s="94"/>
      <c r="N1670" s="100"/>
      <c r="O1670" s="100"/>
      <c r="P1670" s="100"/>
      <c r="Q1670" s="100"/>
      <c r="R1670" s="100"/>
      <c r="S1670" s="100"/>
      <c r="T1670" s="69"/>
      <c r="AT1670" s="55" t="s">
        <v>199</v>
      </c>
      <c r="AU1670" s="55" t="s">
        <v>115</v>
      </c>
    </row>
    <row r="1671" spans="2:65" s="171" customFormat="1">
      <c r="B1671" s="170"/>
      <c r="D1671" s="167" t="s">
        <v>201</v>
      </c>
      <c r="E1671" s="172" t="s">
        <v>69</v>
      </c>
      <c r="F1671" s="173" t="s">
        <v>202</v>
      </c>
      <c r="H1671" s="172" t="s">
        <v>69</v>
      </c>
      <c r="I1671" s="241"/>
      <c r="L1671" s="170"/>
      <c r="M1671" s="174"/>
      <c r="N1671" s="175"/>
      <c r="O1671" s="175"/>
      <c r="P1671" s="175"/>
      <c r="Q1671" s="175"/>
      <c r="R1671" s="175"/>
      <c r="S1671" s="175"/>
      <c r="T1671" s="176"/>
      <c r="AT1671" s="172" t="s">
        <v>201</v>
      </c>
      <c r="AU1671" s="172" t="s">
        <v>115</v>
      </c>
      <c r="AV1671" s="171" t="s">
        <v>113</v>
      </c>
      <c r="AW1671" s="171" t="s">
        <v>93</v>
      </c>
      <c r="AX1671" s="171" t="s">
        <v>111</v>
      </c>
      <c r="AY1671" s="172" t="s">
        <v>188</v>
      </c>
    </row>
    <row r="1672" spans="2:65" s="171" customFormat="1">
      <c r="B1672" s="170"/>
      <c r="D1672" s="167" t="s">
        <v>201</v>
      </c>
      <c r="E1672" s="172" t="s">
        <v>69</v>
      </c>
      <c r="F1672" s="173" t="s">
        <v>2150</v>
      </c>
      <c r="H1672" s="172" t="s">
        <v>69</v>
      </c>
      <c r="I1672" s="241"/>
      <c r="L1672" s="170"/>
      <c r="M1672" s="174"/>
      <c r="N1672" s="175"/>
      <c r="O1672" s="175"/>
      <c r="P1672" s="175"/>
      <c r="Q1672" s="175"/>
      <c r="R1672" s="175"/>
      <c r="S1672" s="175"/>
      <c r="T1672" s="176"/>
      <c r="AT1672" s="172" t="s">
        <v>201</v>
      </c>
      <c r="AU1672" s="172" t="s">
        <v>115</v>
      </c>
      <c r="AV1672" s="171" t="s">
        <v>113</v>
      </c>
      <c r="AW1672" s="171" t="s">
        <v>93</v>
      </c>
      <c r="AX1672" s="171" t="s">
        <v>111</v>
      </c>
      <c r="AY1672" s="172" t="s">
        <v>188</v>
      </c>
    </row>
    <row r="1673" spans="2:65" s="171" customFormat="1">
      <c r="B1673" s="170"/>
      <c r="D1673" s="167" t="s">
        <v>201</v>
      </c>
      <c r="E1673" s="172" t="s">
        <v>69</v>
      </c>
      <c r="F1673" s="173" t="s">
        <v>2151</v>
      </c>
      <c r="H1673" s="172" t="s">
        <v>69</v>
      </c>
      <c r="I1673" s="241"/>
      <c r="L1673" s="170"/>
      <c r="M1673" s="174"/>
      <c r="N1673" s="175"/>
      <c r="O1673" s="175"/>
      <c r="P1673" s="175"/>
      <c r="Q1673" s="175"/>
      <c r="R1673" s="175"/>
      <c r="S1673" s="175"/>
      <c r="T1673" s="176"/>
      <c r="AT1673" s="172" t="s">
        <v>201</v>
      </c>
      <c r="AU1673" s="172" t="s">
        <v>115</v>
      </c>
      <c r="AV1673" s="171" t="s">
        <v>113</v>
      </c>
      <c r="AW1673" s="171" t="s">
        <v>93</v>
      </c>
      <c r="AX1673" s="171" t="s">
        <v>111</v>
      </c>
      <c r="AY1673" s="172" t="s">
        <v>188</v>
      </c>
    </row>
    <row r="1674" spans="2:65" s="171" customFormat="1">
      <c r="B1674" s="170"/>
      <c r="D1674" s="167" t="s">
        <v>201</v>
      </c>
      <c r="E1674" s="172" t="s">
        <v>69</v>
      </c>
      <c r="F1674" s="173" t="s">
        <v>205</v>
      </c>
      <c r="H1674" s="172" t="s">
        <v>69</v>
      </c>
      <c r="I1674" s="241"/>
      <c r="L1674" s="170"/>
      <c r="M1674" s="174"/>
      <c r="N1674" s="175"/>
      <c r="O1674" s="175"/>
      <c r="P1674" s="175"/>
      <c r="Q1674" s="175"/>
      <c r="R1674" s="175"/>
      <c r="S1674" s="175"/>
      <c r="T1674" s="176"/>
      <c r="AT1674" s="172" t="s">
        <v>201</v>
      </c>
      <c r="AU1674" s="172" t="s">
        <v>115</v>
      </c>
      <c r="AV1674" s="171" t="s">
        <v>113</v>
      </c>
      <c r="AW1674" s="171" t="s">
        <v>93</v>
      </c>
      <c r="AX1674" s="171" t="s">
        <v>111</v>
      </c>
      <c r="AY1674" s="172" t="s">
        <v>188</v>
      </c>
    </row>
    <row r="1675" spans="2:65" s="171" customFormat="1">
      <c r="B1675" s="170"/>
      <c r="D1675" s="167" t="s">
        <v>201</v>
      </c>
      <c r="E1675" s="172" t="s">
        <v>69</v>
      </c>
      <c r="F1675" s="173" t="s">
        <v>807</v>
      </c>
      <c r="H1675" s="172" t="s">
        <v>69</v>
      </c>
      <c r="I1675" s="241"/>
      <c r="L1675" s="170"/>
      <c r="M1675" s="174"/>
      <c r="N1675" s="175"/>
      <c r="O1675" s="175"/>
      <c r="P1675" s="175"/>
      <c r="Q1675" s="175"/>
      <c r="R1675" s="175"/>
      <c r="S1675" s="175"/>
      <c r="T1675" s="176"/>
      <c r="AT1675" s="172" t="s">
        <v>201</v>
      </c>
      <c r="AU1675" s="172" t="s">
        <v>115</v>
      </c>
      <c r="AV1675" s="171" t="s">
        <v>113</v>
      </c>
      <c r="AW1675" s="171" t="s">
        <v>93</v>
      </c>
      <c r="AX1675" s="171" t="s">
        <v>111</v>
      </c>
      <c r="AY1675" s="172" t="s">
        <v>188</v>
      </c>
    </row>
    <row r="1676" spans="2:65" s="171" customFormat="1">
      <c r="B1676" s="170"/>
      <c r="D1676" s="167" t="s">
        <v>201</v>
      </c>
      <c r="E1676" s="172" t="s">
        <v>69</v>
      </c>
      <c r="F1676" s="173" t="s">
        <v>2566</v>
      </c>
      <c r="H1676" s="172" t="s">
        <v>69</v>
      </c>
      <c r="I1676" s="241"/>
      <c r="L1676" s="170"/>
      <c r="M1676" s="174"/>
      <c r="N1676" s="175"/>
      <c r="O1676" s="175"/>
      <c r="P1676" s="175"/>
      <c r="Q1676" s="175"/>
      <c r="R1676" s="175"/>
      <c r="S1676" s="175"/>
      <c r="T1676" s="176"/>
      <c r="AT1676" s="172" t="s">
        <v>201</v>
      </c>
      <c r="AU1676" s="172" t="s">
        <v>115</v>
      </c>
      <c r="AV1676" s="171" t="s">
        <v>113</v>
      </c>
      <c r="AW1676" s="171" t="s">
        <v>93</v>
      </c>
      <c r="AX1676" s="171" t="s">
        <v>111</v>
      </c>
      <c r="AY1676" s="172" t="s">
        <v>188</v>
      </c>
    </row>
    <row r="1677" spans="2:65" s="178" customFormat="1">
      <c r="B1677" s="177"/>
      <c r="D1677" s="167" t="s">
        <v>201</v>
      </c>
      <c r="E1677" s="179" t="s">
        <v>69</v>
      </c>
      <c r="F1677" s="180" t="s">
        <v>2561</v>
      </c>
      <c r="H1677" s="181">
        <v>16.789000000000001</v>
      </c>
      <c r="I1677" s="242"/>
      <c r="L1677" s="177"/>
      <c r="M1677" s="182"/>
      <c r="N1677" s="183"/>
      <c r="O1677" s="183"/>
      <c r="P1677" s="183"/>
      <c r="Q1677" s="183"/>
      <c r="R1677" s="183"/>
      <c r="S1677" s="183"/>
      <c r="T1677" s="184"/>
      <c r="AT1677" s="179" t="s">
        <v>201</v>
      </c>
      <c r="AU1677" s="179" t="s">
        <v>115</v>
      </c>
      <c r="AV1677" s="178" t="s">
        <v>115</v>
      </c>
      <c r="AW1677" s="178" t="s">
        <v>93</v>
      </c>
      <c r="AX1677" s="178" t="s">
        <v>111</v>
      </c>
      <c r="AY1677" s="179" t="s">
        <v>188</v>
      </c>
    </row>
    <row r="1678" spans="2:65" s="178" customFormat="1">
      <c r="B1678" s="177"/>
      <c r="D1678" s="167" t="s">
        <v>201</v>
      </c>
      <c r="E1678" s="179" t="s">
        <v>69</v>
      </c>
      <c r="F1678" s="180" t="s">
        <v>2562</v>
      </c>
      <c r="H1678" s="181">
        <v>1.7030000000000001</v>
      </c>
      <c r="I1678" s="242"/>
      <c r="L1678" s="177"/>
      <c r="M1678" s="182"/>
      <c r="N1678" s="183"/>
      <c r="O1678" s="183"/>
      <c r="P1678" s="183"/>
      <c r="Q1678" s="183"/>
      <c r="R1678" s="183"/>
      <c r="S1678" s="183"/>
      <c r="T1678" s="184"/>
      <c r="AT1678" s="179" t="s">
        <v>201</v>
      </c>
      <c r="AU1678" s="179" t="s">
        <v>115</v>
      </c>
      <c r="AV1678" s="178" t="s">
        <v>115</v>
      </c>
      <c r="AW1678" s="178" t="s">
        <v>93</v>
      </c>
      <c r="AX1678" s="178" t="s">
        <v>111</v>
      </c>
      <c r="AY1678" s="179" t="s">
        <v>188</v>
      </c>
    </row>
    <row r="1679" spans="2:65" s="178" customFormat="1">
      <c r="B1679" s="177"/>
      <c r="D1679" s="167" t="s">
        <v>201</v>
      </c>
      <c r="E1679" s="179" t="s">
        <v>69</v>
      </c>
      <c r="F1679" s="180" t="s">
        <v>2563</v>
      </c>
      <c r="H1679" s="181">
        <v>1.417</v>
      </c>
      <c r="I1679" s="242"/>
      <c r="L1679" s="177"/>
      <c r="M1679" s="182"/>
      <c r="N1679" s="183"/>
      <c r="O1679" s="183"/>
      <c r="P1679" s="183"/>
      <c r="Q1679" s="183"/>
      <c r="R1679" s="183"/>
      <c r="S1679" s="183"/>
      <c r="T1679" s="184"/>
      <c r="AT1679" s="179" t="s">
        <v>201</v>
      </c>
      <c r="AU1679" s="179" t="s">
        <v>115</v>
      </c>
      <c r="AV1679" s="178" t="s">
        <v>115</v>
      </c>
      <c r="AW1679" s="178" t="s">
        <v>93</v>
      </c>
      <c r="AX1679" s="178" t="s">
        <v>111</v>
      </c>
      <c r="AY1679" s="179" t="s">
        <v>188</v>
      </c>
    </row>
    <row r="1680" spans="2:65" s="178" customFormat="1">
      <c r="B1680" s="177"/>
      <c r="D1680" s="167" t="s">
        <v>201</v>
      </c>
      <c r="E1680" s="179" t="s">
        <v>69</v>
      </c>
      <c r="F1680" s="180" t="s">
        <v>2564</v>
      </c>
      <c r="H1680" s="181">
        <v>3.2000000000000001E-2</v>
      </c>
      <c r="I1680" s="242"/>
      <c r="L1680" s="177"/>
      <c r="M1680" s="182"/>
      <c r="N1680" s="183"/>
      <c r="O1680" s="183"/>
      <c r="P1680" s="183"/>
      <c r="Q1680" s="183"/>
      <c r="R1680" s="183"/>
      <c r="S1680" s="183"/>
      <c r="T1680" s="184"/>
      <c r="AT1680" s="179" t="s">
        <v>201</v>
      </c>
      <c r="AU1680" s="179" t="s">
        <v>115</v>
      </c>
      <c r="AV1680" s="178" t="s">
        <v>115</v>
      </c>
      <c r="AW1680" s="178" t="s">
        <v>93</v>
      </c>
      <c r="AX1680" s="178" t="s">
        <v>111</v>
      </c>
      <c r="AY1680" s="179" t="s">
        <v>188</v>
      </c>
    </row>
    <row r="1681" spans="2:65" s="186" customFormat="1">
      <c r="B1681" s="185"/>
      <c r="D1681" s="167" t="s">
        <v>201</v>
      </c>
      <c r="E1681" s="187" t="s">
        <v>69</v>
      </c>
      <c r="F1681" s="188" t="s">
        <v>210</v>
      </c>
      <c r="H1681" s="189">
        <v>19.940999999999999</v>
      </c>
      <c r="I1681" s="243"/>
      <c r="L1681" s="185"/>
      <c r="M1681" s="190"/>
      <c r="N1681" s="191"/>
      <c r="O1681" s="191"/>
      <c r="P1681" s="191"/>
      <c r="Q1681" s="191"/>
      <c r="R1681" s="191"/>
      <c r="S1681" s="191"/>
      <c r="T1681" s="192"/>
      <c r="AT1681" s="187" t="s">
        <v>201</v>
      </c>
      <c r="AU1681" s="187" t="s">
        <v>115</v>
      </c>
      <c r="AV1681" s="186" t="s">
        <v>195</v>
      </c>
      <c r="AW1681" s="186" t="s">
        <v>93</v>
      </c>
      <c r="AX1681" s="186" t="s">
        <v>113</v>
      </c>
      <c r="AY1681" s="187" t="s">
        <v>188</v>
      </c>
    </row>
    <row r="1682" spans="2:65" s="101" customFormat="1" ht="25.5" customHeight="1">
      <c r="B1682" s="86"/>
      <c r="C1682" s="87" t="s">
        <v>938</v>
      </c>
      <c r="D1682" s="87" t="s">
        <v>190</v>
      </c>
      <c r="E1682" s="88" t="s">
        <v>8942</v>
      </c>
      <c r="F1682" s="89" t="s">
        <v>8943</v>
      </c>
      <c r="G1682" s="90" t="s">
        <v>314</v>
      </c>
      <c r="H1682" s="91">
        <v>18.524000000000001</v>
      </c>
      <c r="I1682" s="238"/>
      <c r="J1682" s="92">
        <f>ROUND(I1682*H1682,2)</f>
        <v>0</v>
      </c>
      <c r="K1682" s="89" t="s">
        <v>449</v>
      </c>
      <c r="L1682" s="61"/>
      <c r="M1682" s="239" t="s">
        <v>69</v>
      </c>
      <c r="N1682" s="164" t="s">
        <v>100</v>
      </c>
      <c r="O1682" s="100"/>
      <c r="P1682" s="165">
        <f>O1682*H1682</f>
        <v>0</v>
      </c>
      <c r="Q1682" s="165">
        <v>0</v>
      </c>
      <c r="R1682" s="165">
        <f>Q1682*H1682</f>
        <v>0</v>
      </c>
      <c r="S1682" s="165">
        <v>0</v>
      </c>
      <c r="T1682" s="166">
        <f>S1682*H1682</f>
        <v>0</v>
      </c>
      <c r="AR1682" s="55" t="s">
        <v>195</v>
      </c>
      <c r="AT1682" s="55" t="s">
        <v>190</v>
      </c>
      <c r="AU1682" s="55" t="s">
        <v>115</v>
      </c>
      <c r="AY1682" s="55" t="s">
        <v>188</v>
      </c>
      <c r="BE1682" s="93">
        <f>IF(N1682="základní",J1682,0)</f>
        <v>0</v>
      </c>
      <c r="BF1682" s="93">
        <f>IF(N1682="snížená",J1682,0)</f>
        <v>0</v>
      </c>
      <c r="BG1682" s="93">
        <f>IF(N1682="zákl. přenesená",J1682,0)</f>
        <v>0</v>
      </c>
      <c r="BH1682" s="93">
        <f>IF(N1682="sníž. přenesená",J1682,0)</f>
        <v>0</v>
      </c>
      <c r="BI1682" s="93">
        <f>IF(N1682="nulová",J1682,0)</f>
        <v>0</v>
      </c>
      <c r="BJ1682" s="55" t="s">
        <v>113</v>
      </c>
      <c r="BK1682" s="93">
        <f>ROUND(I1682*H1682,2)</f>
        <v>0</v>
      </c>
      <c r="BL1682" s="55" t="s">
        <v>195</v>
      </c>
      <c r="BM1682" s="55" t="s">
        <v>2567</v>
      </c>
    </row>
    <row r="1683" spans="2:65" s="101" customFormat="1">
      <c r="B1683" s="61"/>
      <c r="D1683" s="167" t="s">
        <v>197</v>
      </c>
      <c r="F1683" s="328" t="s">
        <v>8933</v>
      </c>
      <c r="I1683" s="240"/>
      <c r="L1683" s="61"/>
      <c r="M1683" s="94"/>
      <c r="N1683" s="100"/>
      <c r="O1683" s="100"/>
      <c r="P1683" s="100"/>
      <c r="Q1683" s="100"/>
      <c r="R1683" s="100"/>
      <c r="S1683" s="100"/>
      <c r="T1683" s="69"/>
      <c r="AT1683" s="55" t="s">
        <v>197</v>
      </c>
      <c r="AU1683" s="55" t="s">
        <v>115</v>
      </c>
    </row>
    <row r="1684" spans="2:65" s="101" customFormat="1" ht="81">
      <c r="B1684" s="61"/>
      <c r="D1684" s="167" t="s">
        <v>199</v>
      </c>
      <c r="F1684" s="169" t="s">
        <v>823</v>
      </c>
      <c r="I1684" s="240"/>
      <c r="L1684" s="61"/>
      <c r="M1684" s="94"/>
      <c r="N1684" s="100"/>
      <c r="O1684" s="100"/>
      <c r="P1684" s="100"/>
      <c r="Q1684" s="100"/>
      <c r="R1684" s="100"/>
      <c r="S1684" s="100"/>
      <c r="T1684" s="69"/>
      <c r="AT1684" s="55" t="s">
        <v>199</v>
      </c>
      <c r="AU1684" s="55" t="s">
        <v>115</v>
      </c>
    </row>
    <row r="1685" spans="2:65" s="171" customFormat="1">
      <c r="B1685" s="170"/>
      <c r="D1685" s="167" t="s">
        <v>201</v>
      </c>
      <c r="E1685" s="172" t="s">
        <v>69</v>
      </c>
      <c r="F1685" s="173" t="s">
        <v>202</v>
      </c>
      <c r="H1685" s="172" t="s">
        <v>69</v>
      </c>
      <c r="I1685" s="241"/>
      <c r="L1685" s="170"/>
      <c r="M1685" s="174"/>
      <c r="N1685" s="175"/>
      <c r="O1685" s="175"/>
      <c r="P1685" s="175"/>
      <c r="Q1685" s="175"/>
      <c r="R1685" s="175"/>
      <c r="S1685" s="175"/>
      <c r="T1685" s="176"/>
      <c r="AT1685" s="172" t="s">
        <v>201</v>
      </c>
      <c r="AU1685" s="172" t="s">
        <v>115</v>
      </c>
      <c r="AV1685" s="171" t="s">
        <v>113</v>
      </c>
      <c r="AW1685" s="171" t="s">
        <v>93</v>
      </c>
      <c r="AX1685" s="171" t="s">
        <v>111</v>
      </c>
      <c r="AY1685" s="172" t="s">
        <v>188</v>
      </c>
    </row>
    <row r="1686" spans="2:65" s="171" customFormat="1">
      <c r="B1686" s="170"/>
      <c r="D1686" s="167" t="s">
        <v>201</v>
      </c>
      <c r="E1686" s="172" t="s">
        <v>69</v>
      </c>
      <c r="F1686" s="173" t="s">
        <v>2150</v>
      </c>
      <c r="H1686" s="172" t="s">
        <v>69</v>
      </c>
      <c r="I1686" s="241"/>
      <c r="L1686" s="170"/>
      <c r="M1686" s="174"/>
      <c r="N1686" s="175"/>
      <c r="O1686" s="175"/>
      <c r="P1686" s="175"/>
      <c r="Q1686" s="175"/>
      <c r="R1686" s="175"/>
      <c r="S1686" s="175"/>
      <c r="T1686" s="176"/>
      <c r="AT1686" s="172" t="s">
        <v>201</v>
      </c>
      <c r="AU1686" s="172" t="s">
        <v>115</v>
      </c>
      <c r="AV1686" s="171" t="s">
        <v>113</v>
      </c>
      <c r="AW1686" s="171" t="s">
        <v>93</v>
      </c>
      <c r="AX1686" s="171" t="s">
        <v>111</v>
      </c>
      <c r="AY1686" s="172" t="s">
        <v>188</v>
      </c>
    </row>
    <row r="1687" spans="2:65" s="171" customFormat="1">
      <c r="B1687" s="170"/>
      <c r="D1687" s="167" t="s">
        <v>201</v>
      </c>
      <c r="E1687" s="172" t="s">
        <v>69</v>
      </c>
      <c r="F1687" s="173" t="s">
        <v>2151</v>
      </c>
      <c r="H1687" s="172" t="s">
        <v>69</v>
      </c>
      <c r="I1687" s="241"/>
      <c r="L1687" s="170"/>
      <c r="M1687" s="174"/>
      <c r="N1687" s="175"/>
      <c r="O1687" s="175"/>
      <c r="P1687" s="175"/>
      <c r="Q1687" s="175"/>
      <c r="R1687" s="175"/>
      <c r="S1687" s="175"/>
      <c r="T1687" s="176"/>
      <c r="AT1687" s="172" t="s">
        <v>201</v>
      </c>
      <c r="AU1687" s="172" t="s">
        <v>115</v>
      </c>
      <c r="AV1687" s="171" t="s">
        <v>113</v>
      </c>
      <c r="AW1687" s="171" t="s">
        <v>93</v>
      </c>
      <c r="AX1687" s="171" t="s">
        <v>111</v>
      </c>
      <c r="AY1687" s="172" t="s">
        <v>188</v>
      </c>
    </row>
    <row r="1688" spans="2:65" s="171" customFormat="1">
      <c r="B1688" s="170"/>
      <c r="D1688" s="167" t="s">
        <v>201</v>
      </c>
      <c r="E1688" s="172" t="s">
        <v>69</v>
      </c>
      <c r="F1688" s="173" t="s">
        <v>205</v>
      </c>
      <c r="H1688" s="172" t="s">
        <v>69</v>
      </c>
      <c r="I1688" s="241"/>
      <c r="L1688" s="170"/>
      <c r="M1688" s="174"/>
      <c r="N1688" s="175"/>
      <c r="O1688" s="175"/>
      <c r="P1688" s="175"/>
      <c r="Q1688" s="175"/>
      <c r="R1688" s="175"/>
      <c r="S1688" s="175"/>
      <c r="T1688" s="176"/>
      <c r="AT1688" s="172" t="s">
        <v>201</v>
      </c>
      <c r="AU1688" s="172" t="s">
        <v>115</v>
      </c>
      <c r="AV1688" s="171" t="s">
        <v>113</v>
      </c>
      <c r="AW1688" s="171" t="s">
        <v>93</v>
      </c>
      <c r="AX1688" s="171" t="s">
        <v>111</v>
      </c>
      <c r="AY1688" s="172" t="s">
        <v>188</v>
      </c>
    </row>
    <row r="1689" spans="2:65" s="171" customFormat="1">
      <c r="B1689" s="170"/>
      <c r="D1689" s="167" t="s">
        <v>201</v>
      </c>
      <c r="E1689" s="172" t="s">
        <v>69</v>
      </c>
      <c r="F1689" s="173" t="s">
        <v>807</v>
      </c>
      <c r="H1689" s="172" t="s">
        <v>69</v>
      </c>
      <c r="I1689" s="241"/>
      <c r="L1689" s="170"/>
      <c r="M1689" s="174"/>
      <c r="N1689" s="175"/>
      <c r="O1689" s="175"/>
      <c r="P1689" s="175"/>
      <c r="Q1689" s="175"/>
      <c r="R1689" s="175"/>
      <c r="S1689" s="175"/>
      <c r="T1689" s="176"/>
      <c r="AT1689" s="172" t="s">
        <v>201</v>
      </c>
      <c r="AU1689" s="172" t="s">
        <v>115</v>
      </c>
      <c r="AV1689" s="171" t="s">
        <v>113</v>
      </c>
      <c r="AW1689" s="171" t="s">
        <v>93</v>
      </c>
      <c r="AX1689" s="171" t="s">
        <v>111</v>
      </c>
      <c r="AY1689" s="172" t="s">
        <v>188</v>
      </c>
    </row>
    <row r="1690" spans="2:65" s="171" customFormat="1">
      <c r="B1690" s="170"/>
      <c r="D1690" s="167" t="s">
        <v>201</v>
      </c>
      <c r="E1690" s="172" t="s">
        <v>69</v>
      </c>
      <c r="F1690" s="173" t="s">
        <v>819</v>
      </c>
      <c r="H1690" s="172" t="s">
        <v>69</v>
      </c>
      <c r="I1690" s="241"/>
      <c r="L1690" s="170"/>
      <c r="M1690" s="174"/>
      <c r="N1690" s="175"/>
      <c r="O1690" s="175"/>
      <c r="P1690" s="175"/>
      <c r="Q1690" s="175"/>
      <c r="R1690" s="175"/>
      <c r="S1690" s="175"/>
      <c r="T1690" s="176"/>
      <c r="AT1690" s="172" t="s">
        <v>201</v>
      </c>
      <c r="AU1690" s="172" t="s">
        <v>115</v>
      </c>
      <c r="AV1690" s="171" t="s">
        <v>113</v>
      </c>
      <c r="AW1690" s="171" t="s">
        <v>93</v>
      </c>
      <c r="AX1690" s="171" t="s">
        <v>111</v>
      </c>
      <c r="AY1690" s="172" t="s">
        <v>188</v>
      </c>
    </row>
    <row r="1691" spans="2:65" s="178" customFormat="1">
      <c r="B1691" s="177"/>
      <c r="D1691" s="167" t="s">
        <v>201</v>
      </c>
      <c r="E1691" s="179" t="s">
        <v>69</v>
      </c>
      <c r="F1691" s="180" t="s">
        <v>2561</v>
      </c>
      <c r="H1691" s="181">
        <v>16.789000000000001</v>
      </c>
      <c r="I1691" s="242"/>
      <c r="L1691" s="177"/>
      <c r="M1691" s="182"/>
      <c r="N1691" s="183"/>
      <c r="O1691" s="183"/>
      <c r="P1691" s="183"/>
      <c r="Q1691" s="183"/>
      <c r="R1691" s="183"/>
      <c r="S1691" s="183"/>
      <c r="T1691" s="184"/>
      <c r="AT1691" s="179" t="s">
        <v>201</v>
      </c>
      <c r="AU1691" s="179" t="s">
        <v>115</v>
      </c>
      <c r="AV1691" s="178" t="s">
        <v>115</v>
      </c>
      <c r="AW1691" s="178" t="s">
        <v>93</v>
      </c>
      <c r="AX1691" s="178" t="s">
        <v>111</v>
      </c>
      <c r="AY1691" s="179" t="s">
        <v>188</v>
      </c>
    </row>
    <row r="1692" spans="2:65" s="178" customFormat="1">
      <c r="B1692" s="177"/>
      <c r="D1692" s="167" t="s">
        <v>201</v>
      </c>
      <c r="E1692" s="179" t="s">
        <v>69</v>
      </c>
      <c r="F1692" s="180" t="s">
        <v>2562</v>
      </c>
      <c r="H1692" s="181">
        <v>1.7030000000000001</v>
      </c>
      <c r="I1692" s="242"/>
      <c r="L1692" s="177"/>
      <c r="M1692" s="182"/>
      <c r="N1692" s="183"/>
      <c r="O1692" s="183"/>
      <c r="P1692" s="183"/>
      <c r="Q1692" s="183"/>
      <c r="R1692" s="183"/>
      <c r="S1692" s="183"/>
      <c r="T1692" s="184"/>
      <c r="AT1692" s="179" t="s">
        <v>201</v>
      </c>
      <c r="AU1692" s="179" t="s">
        <v>115</v>
      </c>
      <c r="AV1692" s="178" t="s">
        <v>115</v>
      </c>
      <c r="AW1692" s="178" t="s">
        <v>93</v>
      </c>
      <c r="AX1692" s="178" t="s">
        <v>111</v>
      </c>
      <c r="AY1692" s="179" t="s">
        <v>188</v>
      </c>
    </row>
    <row r="1693" spans="2:65" s="178" customFormat="1">
      <c r="B1693" s="177"/>
      <c r="D1693" s="167" t="s">
        <v>201</v>
      </c>
      <c r="E1693" s="179" t="s">
        <v>69</v>
      </c>
      <c r="F1693" s="180" t="s">
        <v>2564</v>
      </c>
      <c r="H1693" s="181">
        <v>3.2000000000000001E-2</v>
      </c>
      <c r="I1693" s="242"/>
      <c r="L1693" s="177"/>
      <c r="M1693" s="182"/>
      <c r="N1693" s="183"/>
      <c r="O1693" s="183"/>
      <c r="P1693" s="183"/>
      <c r="Q1693" s="183"/>
      <c r="R1693" s="183"/>
      <c r="S1693" s="183"/>
      <c r="T1693" s="184"/>
      <c r="AT1693" s="179" t="s">
        <v>201</v>
      </c>
      <c r="AU1693" s="179" t="s">
        <v>115</v>
      </c>
      <c r="AV1693" s="178" t="s">
        <v>115</v>
      </c>
      <c r="AW1693" s="178" t="s">
        <v>93</v>
      </c>
      <c r="AX1693" s="178" t="s">
        <v>111</v>
      </c>
      <c r="AY1693" s="179" t="s">
        <v>188</v>
      </c>
    </row>
    <row r="1694" spans="2:65" s="186" customFormat="1">
      <c r="B1694" s="185"/>
      <c r="D1694" s="167" t="s">
        <v>201</v>
      </c>
      <c r="E1694" s="187" t="s">
        <v>69</v>
      </c>
      <c r="F1694" s="188" t="s">
        <v>210</v>
      </c>
      <c r="H1694" s="189">
        <v>18.524000000000001</v>
      </c>
      <c r="I1694" s="243"/>
      <c r="L1694" s="185"/>
      <c r="M1694" s="190"/>
      <c r="N1694" s="191"/>
      <c r="O1694" s="191"/>
      <c r="P1694" s="191"/>
      <c r="Q1694" s="191"/>
      <c r="R1694" s="191"/>
      <c r="S1694" s="191"/>
      <c r="T1694" s="192"/>
      <c r="AT1694" s="187" t="s">
        <v>201</v>
      </c>
      <c r="AU1694" s="187" t="s">
        <v>115</v>
      </c>
      <c r="AV1694" s="186" t="s">
        <v>195</v>
      </c>
      <c r="AW1694" s="186" t="s">
        <v>93</v>
      </c>
      <c r="AX1694" s="186" t="s">
        <v>113</v>
      </c>
      <c r="AY1694" s="187" t="s">
        <v>188</v>
      </c>
    </row>
    <row r="1695" spans="2:65" s="152" customFormat="1" ht="29.85" customHeight="1">
      <c r="B1695" s="151"/>
      <c r="D1695" s="153" t="s">
        <v>110</v>
      </c>
      <c r="E1695" s="162" t="s">
        <v>824</v>
      </c>
      <c r="F1695" s="162" t="s">
        <v>825</v>
      </c>
      <c r="I1695" s="237"/>
      <c r="J1695" s="163">
        <f>BK1695</f>
        <v>0</v>
      </c>
      <c r="L1695" s="151"/>
      <c r="M1695" s="156"/>
      <c r="N1695" s="157"/>
      <c r="O1695" s="157"/>
      <c r="P1695" s="158">
        <f>SUM(P1696:P1698)</f>
        <v>0</v>
      </c>
      <c r="Q1695" s="157"/>
      <c r="R1695" s="158">
        <f>SUM(R1696:R1698)</f>
        <v>0</v>
      </c>
      <c r="S1695" s="157"/>
      <c r="T1695" s="159">
        <f>SUM(T1696:T1698)</f>
        <v>0</v>
      </c>
      <c r="AR1695" s="153" t="s">
        <v>113</v>
      </c>
      <c r="AT1695" s="160" t="s">
        <v>110</v>
      </c>
      <c r="AU1695" s="160" t="s">
        <v>113</v>
      </c>
      <c r="AY1695" s="153" t="s">
        <v>188</v>
      </c>
      <c r="BK1695" s="161">
        <f>SUM(BK1696:BK1698)</f>
        <v>0</v>
      </c>
    </row>
    <row r="1696" spans="2:65" s="101" customFormat="1" ht="25.5" customHeight="1">
      <c r="B1696" s="86"/>
      <c r="C1696" s="87" t="s">
        <v>952</v>
      </c>
      <c r="D1696" s="87" t="s">
        <v>190</v>
      </c>
      <c r="E1696" s="88" t="s">
        <v>827</v>
      </c>
      <c r="F1696" s="89" t="s">
        <v>828</v>
      </c>
      <c r="G1696" s="90" t="s">
        <v>314</v>
      </c>
      <c r="H1696" s="91">
        <v>28.317</v>
      </c>
      <c r="I1696" s="238"/>
      <c r="J1696" s="92">
        <f>ROUND(I1696*H1696,2)</f>
        <v>0</v>
      </c>
      <c r="K1696" s="89" t="s">
        <v>194</v>
      </c>
      <c r="L1696" s="61"/>
      <c r="M1696" s="239" t="s">
        <v>69</v>
      </c>
      <c r="N1696" s="164" t="s">
        <v>100</v>
      </c>
      <c r="O1696" s="100"/>
      <c r="P1696" s="165">
        <f>O1696*H1696</f>
        <v>0</v>
      </c>
      <c r="Q1696" s="165">
        <v>0</v>
      </c>
      <c r="R1696" s="165">
        <f>Q1696*H1696</f>
        <v>0</v>
      </c>
      <c r="S1696" s="165">
        <v>0</v>
      </c>
      <c r="T1696" s="166">
        <f>S1696*H1696</f>
        <v>0</v>
      </c>
      <c r="AR1696" s="55" t="s">
        <v>195</v>
      </c>
      <c r="AT1696" s="55" t="s">
        <v>190</v>
      </c>
      <c r="AU1696" s="55" t="s">
        <v>115</v>
      </c>
      <c r="AY1696" s="55" t="s">
        <v>188</v>
      </c>
      <c r="BE1696" s="93">
        <f>IF(N1696="základní",J1696,0)</f>
        <v>0</v>
      </c>
      <c r="BF1696" s="93">
        <f>IF(N1696="snížená",J1696,0)</f>
        <v>0</v>
      </c>
      <c r="BG1696" s="93">
        <f>IF(N1696="zákl. přenesená",J1696,0)</f>
        <v>0</v>
      </c>
      <c r="BH1696" s="93">
        <f>IF(N1696="sníž. přenesená",J1696,0)</f>
        <v>0</v>
      </c>
      <c r="BI1696" s="93">
        <f>IF(N1696="nulová",J1696,0)</f>
        <v>0</v>
      </c>
      <c r="BJ1696" s="55" t="s">
        <v>113</v>
      </c>
      <c r="BK1696" s="93">
        <f>ROUND(I1696*H1696,2)</f>
        <v>0</v>
      </c>
      <c r="BL1696" s="55" t="s">
        <v>195</v>
      </c>
      <c r="BM1696" s="55" t="s">
        <v>2568</v>
      </c>
    </row>
    <row r="1697" spans="2:65" s="101" customFormat="1" ht="40.5">
      <c r="B1697" s="61"/>
      <c r="D1697" s="167" t="s">
        <v>197</v>
      </c>
      <c r="F1697" s="168" t="s">
        <v>830</v>
      </c>
      <c r="I1697" s="240"/>
      <c r="L1697" s="61"/>
      <c r="M1697" s="94"/>
      <c r="N1697" s="100"/>
      <c r="O1697" s="100"/>
      <c r="P1697" s="100"/>
      <c r="Q1697" s="100"/>
      <c r="R1697" s="100"/>
      <c r="S1697" s="100"/>
      <c r="T1697" s="69"/>
      <c r="AT1697" s="55" t="s">
        <v>197</v>
      </c>
      <c r="AU1697" s="55" t="s">
        <v>115</v>
      </c>
    </row>
    <row r="1698" spans="2:65" s="101" customFormat="1" ht="40.5">
      <c r="B1698" s="61"/>
      <c r="D1698" s="167" t="s">
        <v>199</v>
      </c>
      <c r="F1698" s="169" t="s">
        <v>831</v>
      </c>
      <c r="I1698" s="240"/>
      <c r="L1698" s="61"/>
      <c r="M1698" s="94"/>
      <c r="N1698" s="100"/>
      <c r="O1698" s="100"/>
      <c r="P1698" s="100"/>
      <c r="Q1698" s="100"/>
      <c r="R1698" s="100"/>
      <c r="S1698" s="100"/>
      <c r="T1698" s="69"/>
      <c r="AT1698" s="55" t="s">
        <v>199</v>
      </c>
      <c r="AU1698" s="55" t="s">
        <v>115</v>
      </c>
    </row>
    <row r="1699" spans="2:65" s="152" customFormat="1" ht="37.35" customHeight="1">
      <c r="B1699" s="151"/>
      <c r="D1699" s="153" t="s">
        <v>110</v>
      </c>
      <c r="E1699" s="154" t="s">
        <v>832</v>
      </c>
      <c r="F1699" s="154" t="s">
        <v>833</v>
      </c>
      <c r="I1699" s="237"/>
      <c r="J1699" s="155">
        <f>BK1699</f>
        <v>0</v>
      </c>
      <c r="L1699" s="151"/>
      <c r="M1699" s="156"/>
      <c r="N1699" s="157"/>
      <c r="O1699" s="157"/>
      <c r="P1699" s="158">
        <f>P1700+P1712+P1750+P1809</f>
        <v>0</v>
      </c>
      <c r="Q1699" s="157"/>
      <c r="R1699" s="158">
        <f>R1700+R1712+R1750+R1809</f>
        <v>1.7985000000000001E-2</v>
      </c>
      <c r="S1699" s="157"/>
      <c r="T1699" s="159">
        <f>T1700+T1712+T1750+T1809</f>
        <v>1.3987540000000001</v>
      </c>
      <c r="AR1699" s="153" t="s">
        <v>115</v>
      </c>
      <c r="AT1699" s="160" t="s">
        <v>110</v>
      </c>
      <c r="AU1699" s="160" t="s">
        <v>111</v>
      </c>
      <c r="AY1699" s="153" t="s">
        <v>188</v>
      </c>
      <c r="BK1699" s="161">
        <f>BK1700+BK1712+BK1750+BK1809</f>
        <v>0</v>
      </c>
    </row>
    <row r="1700" spans="2:65" s="152" customFormat="1" ht="19.899999999999999" customHeight="1">
      <c r="B1700" s="151"/>
      <c r="D1700" s="153" t="s">
        <v>110</v>
      </c>
      <c r="E1700" s="162" t="s">
        <v>2569</v>
      </c>
      <c r="F1700" s="162" t="s">
        <v>2570</v>
      </c>
      <c r="I1700" s="237"/>
      <c r="J1700" s="163">
        <f>BK1700</f>
        <v>0</v>
      </c>
      <c r="L1700" s="151"/>
      <c r="M1700" s="156"/>
      <c r="N1700" s="157"/>
      <c r="O1700" s="157"/>
      <c r="P1700" s="158">
        <f>SUM(P1701:P1711)</f>
        <v>0</v>
      </c>
      <c r="Q1700" s="157"/>
      <c r="R1700" s="158">
        <f>SUM(R1701:R1711)</f>
        <v>0</v>
      </c>
      <c r="S1700" s="157"/>
      <c r="T1700" s="159">
        <f>SUM(T1701:T1711)</f>
        <v>3.15E-2</v>
      </c>
      <c r="AR1700" s="153" t="s">
        <v>115</v>
      </c>
      <c r="AT1700" s="160" t="s">
        <v>110</v>
      </c>
      <c r="AU1700" s="160" t="s">
        <v>113</v>
      </c>
      <c r="AY1700" s="153" t="s">
        <v>188</v>
      </c>
      <c r="BK1700" s="161">
        <f>SUM(BK1701:BK1711)</f>
        <v>0</v>
      </c>
    </row>
    <row r="1701" spans="2:65" s="101" customFormat="1" ht="16.5" customHeight="1">
      <c r="B1701" s="86"/>
      <c r="C1701" s="87" t="s">
        <v>960</v>
      </c>
      <c r="D1701" s="87" t="s">
        <v>190</v>
      </c>
      <c r="E1701" s="88" t="s">
        <v>2571</v>
      </c>
      <c r="F1701" s="89" t="s">
        <v>2572</v>
      </c>
      <c r="G1701" s="90" t="s">
        <v>304</v>
      </c>
      <c r="H1701" s="91">
        <v>2.25</v>
      </c>
      <c r="I1701" s="238"/>
      <c r="J1701" s="92">
        <f>ROUND(I1701*H1701,2)</f>
        <v>0</v>
      </c>
      <c r="K1701" s="89" t="s">
        <v>194</v>
      </c>
      <c r="L1701" s="61"/>
      <c r="M1701" s="239" t="s">
        <v>69</v>
      </c>
      <c r="N1701" s="164" t="s">
        <v>100</v>
      </c>
      <c r="O1701" s="100"/>
      <c r="P1701" s="165">
        <f>O1701*H1701</f>
        <v>0</v>
      </c>
      <c r="Q1701" s="165">
        <v>0</v>
      </c>
      <c r="R1701" s="165">
        <f>Q1701*H1701</f>
        <v>0</v>
      </c>
      <c r="S1701" s="165">
        <v>1.4E-2</v>
      </c>
      <c r="T1701" s="166">
        <f>S1701*H1701</f>
        <v>3.15E-2</v>
      </c>
      <c r="AR1701" s="55" t="s">
        <v>389</v>
      </c>
      <c r="AT1701" s="55" t="s">
        <v>190</v>
      </c>
      <c r="AU1701" s="55" t="s">
        <v>115</v>
      </c>
      <c r="AY1701" s="55" t="s">
        <v>188</v>
      </c>
      <c r="BE1701" s="93">
        <f>IF(N1701="základní",J1701,0)</f>
        <v>0</v>
      </c>
      <c r="BF1701" s="93">
        <f>IF(N1701="snížená",J1701,0)</f>
        <v>0</v>
      </c>
      <c r="BG1701" s="93">
        <f>IF(N1701="zákl. přenesená",J1701,0)</f>
        <v>0</v>
      </c>
      <c r="BH1701" s="93">
        <f>IF(N1701="sníž. přenesená",J1701,0)</f>
        <v>0</v>
      </c>
      <c r="BI1701" s="93">
        <f>IF(N1701="nulová",J1701,0)</f>
        <v>0</v>
      </c>
      <c r="BJ1701" s="55" t="s">
        <v>113</v>
      </c>
      <c r="BK1701" s="93">
        <f>ROUND(I1701*H1701,2)</f>
        <v>0</v>
      </c>
      <c r="BL1701" s="55" t="s">
        <v>389</v>
      </c>
      <c r="BM1701" s="55" t="s">
        <v>2573</v>
      </c>
    </row>
    <row r="1702" spans="2:65" s="101" customFormat="1">
      <c r="B1702" s="61"/>
      <c r="D1702" s="167" t="s">
        <v>197</v>
      </c>
      <c r="F1702" s="168" t="s">
        <v>2574</v>
      </c>
      <c r="I1702" s="240"/>
      <c r="L1702" s="61"/>
      <c r="M1702" s="94"/>
      <c r="N1702" s="100"/>
      <c r="O1702" s="100"/>
      <c r="P1702" s="100"/>
      <c r="Q1702" s="100"/>
      <c r="R1702" s="100"/>
      <c r="S1702" s="100"/>
      <c r="T1702" s="69"/>
      <c r="AT1702" s="55" t="s">
        <v>197</v>
      </c>
      <c r="AU1702" s="55" t="s">
        <v>115</v>
      </c>
    </row>
    <row r="1703" spans="2:65" s="171" customFormat="1">
      <c r="B1703" s="170"/>
      <c r="D1703" s="167" t="s">
        <v>201</v>
      </c>
      <c r="E1703" s="172" t="s">
        <v>69</v>
      </c>
      <c r="F1703" s="173" t="s">
        <v>202</v>
      </c>
      <c r="H1703" s="172" t="s">
        <v>69</v>
      </c>
      <c r="I1703" s="241"/>
      <c r="L1703" s="170"/>
      <c r="M1703" s="174"/>
      <c r="N1703" s="175"/>
      <c r="O1703" s="175"/>
      <c r="P1703" s="175"/>
      <c r="Q1703" s="175"/>
      <c r="R1703" s="175"/>
      <c r="S1703" s="175"/>
      <c r="T1703" s="176"/>
      <c r="AT1703" s="172" t="s">
        <v>201</v>
      </c>
      <c r="AU1703" s="172" t="s">
        <v>115</v>
      </c>
      <c r="AV1703" s="171" t="s">
        <v>113</v>
      </c>
      <c r="AW1703" s="171" t="s">
        <v>93</v>
      </c>
      <c r="AX1703" s="171" t="s">
        <v>111</v>
      </c>
      <c r="AY1703" s="172" t="s">
        <v>188</v>
      </c>
    </row>
    <row r="1704" spans="2:65" s="171" customFormat="1">
      <c r="B1704" s="170"/>
      <c r="D1704" s="167" t="s">
        <v>201</v>
      </c>
      <c r="E1704" s="172" t="s">
        <v>69</v>
      </c>
      <c r="F1704" s="173" t="s">
        <v>2150</v>
      </c>
      <c r="H1704" s="172" t="s">
        <v>69</v>
      </c>
      <c r="I1704" s="241"/>
      <c r="L1704" s="170"/>
      <c r="M1704" s="174"/>
      <c r="N1704" s="175"/>
      <c r="O1704" s="175"/>
      <c r="P1704" s="175"/>
      <c r="Q1704" s="175"/>
      <c r="R1704" s="175"/>
      <c r="S1704" s="175"/>
      <c r="T1704" s="176"/>
      <c r="AT1704" s="172" t="s">
        <v>201</v>
      </c>
      <c r="AU1704" s="172" t="s">
        <v>115</v>
      </c>
      <c r="AV1704" s="171" t="s">
        <v>113</v>
      </c>
      <c r="AW1704" s="171" t="s">
        <v>93</v>
      </c>
      <c r="AX1704" s="171" t="s">
        <v>111</v>
      </c>
      <c r="AY1704" s="172" t="s">
        <v>188</v>
      </c>
    </row>
    <row r="1705" spans="2:65" s="171" customFormat="1">
      <c r="B1705" s="170"/>
      <c r="D1705" s="167" t="s">
        <v>201</v>
      </c>
      <c r="E1705" s="172" t="s">
        <v>69</v>
      </c>
      <c r="F1705" s="173" t="s">
        <v>2151</v>
      </c>
      <c r="H1705" s="172" t="s">
        <v>69</v>
      </c>
      <c r="I1705" s="241"/>
      <c r="L1705" s="170"/>
      <c r="M1705" s="174"/>
      <c r="N1705" s="175"/>
      <c r="O1705" s="175"/>
      <c r="P1705" s="175"/>
      <c r="Q1705" s="175"/>
      <c r="R1705" s="175"/>
      <c r="S1705" s="175"/>
      <c r="T1705" s="176"/>
      <c r="AT1705" s="172" t="s">
        <v>201</v>
      </c>
      <c r="AU1705" s="172" t="s">
        <v>115</v>
      </c>
      <c r="AV1705" s="171" t="s">
        <v>113</v>
      </c>
      <c r="AW1705" s="171" t="s">
        <v>93</v>
      </c>
      <c r="AX1705" s="171" t="s">
        <v>111</v>
      </c>
      <c r="AY1705" s="172" t="s">
        <v>188</v>
      </c>
    </row>
    <row r="1706" spans="2:65" s="171" customFormat="1">
      <c r="B1706" s="170"/>
      <c r="D1706" s="167" t="s">
        <v>201</v>
      </c>
      <c r="E1706" s="172" t="s">
        <v>69</v>
      </c>
      <c r="F1706" s="173" t="s">
        <v>205</v>
      </c>
      <c r="H1706" s="172" t="s">
        <v>69</v>
      </c>
      <c r="I1706" s="241"/>
      <c r="L1706" s="170"/>
      <c r="M1706" s="174"/>
      <c r="N1706" s="175"/>
      <c r="O1706" s="175"/>
      <c r="P1706" s="175"/>
      <c r="Q1706" s="175"/>
      <c r="R1706" s="175"/>
      <c r="S1706" s="175"/>
      <c r="T1706" s="176"/>
      <c r="AT1706" s="172" t="s">
        <v>201</v>
      </c>
      <c r="AU1706" s="172" t="s">
        <v>115</v>
      </c>
      <c r="AV1706" s="171" t="s">
        <v>113</v>
      </c>
      <c r="AW1706" s="171" t="s">
        <v>93</v>
      </c>
      <c r="AX1706" s="171" t="s">
        <v>111</v>
      </c>
      <c r="AY1706" s="172" t="s">
        <v>188</v>
      </c>
    </row>
    <row r="1707" spans="2:65" s="171" customFormat="1">
      <c r="B1707" s="170"/>
      <c r="D1707" s="167" t="s">
        <v>201</v>
      </c>
      <c r="E1707" s="172" t="s">
        <v>69</v>
      </c>
      <c r="F1707" s="173" t="s">
        <v>2152</v>
      </c>
      <c r="H1707" s="172" t="s">
        <v>69</v>
      </c>
      <c r="I1707" s="241"/>
      <c r="L1707" s="170"/>
      <c r="M1707" s="174"/>
      <c r="N1707" s="175"/>
      <c r="O1707" s="175"/>
      <c r="P1707" s="175"/>
      <c r="Q1707" s="175"/>
      <c r="R1707" s="175"/>
      <c r="S1707" s="175"/>
      <c r="T1707" s="176"/>
      <c r="AT1707" s="172" t="s">
        <v>201</v>
      </c>
      <c r="AU1707" s="172" t="s">
        <v>115</v>
      </c>
      <c r="AV1707" s="171" t="s">
        <v>113</v>
      </c>
      <c r="AW1707" s="171" t="s">
        <v>93</v>
      </c>
      <c r="AX1707" s="171" t="s">
        <v>111</v>
      </c>
      <c r="AY1707" s="172" t="s">
        <v>188</v>
      </c>
    </row>
    <row r="1708" spans="2:65" s="171" customFormat="1">
      <c r="B1708" s="170"/>
      <c r="D1708" s="167" t="s">
        <v>201</v>
      </c>
      <c r="E1708" s="172" t="s">
        <v>69</v>
      </c>
      <c r="F1708" s="173" t="s">
        <v>2575</v>
      </c>
      <c r="H1708" s="172" t="s">
        <v>69</v>
      </c>
      <c r="I1708" s="241"/>
      <c r="L1708" s="170"/>
      <c r="M1708" s="174"/>
      <c r="N1708" s="175"/>
      <c r="O1708" s="175"/>
      <c r="P1708" s="175"/>
      <c r="Q1708" s="175"/>
      <c r="R1708" s="175"/>
      <c r="S1708" s="175"/>
      <c r="T1708" s="176"/>
      <c r="AT1708" s="172" t="s">
        <v>201</v>
      </c>
      <c r="AU1708" s="172" t="s">
        <v>115</v>
      </c>
      <c r="AV1708" s="171" t="s">
        <v>113</v>
      </c>
      <c r="AW1708" s="171" t="s">
        <v>93</v>
      </c>
      <c r="AX1708" s="171" t="s">
        <v>111</v>
      </c>
      <c r="AY1708" s="172" t="s">
        <v>188</v>
      </c>
    </row>
    <row r="1709" spans="2:65" s="178" customFormat="1">
      <c r="B1709" s="177"/>
      <c r="D1709" s="167" t="s">
        <v>201</v>
      </c>
      <c r="E1709" s="179" t="s">
        <v>69</v>
      </c>
      <c r="F1709" s="180" t="s">
        <v>2576</v>
      </c>
      <c r="H1709" s="181">
        <v>0.56999999999999995</v>
      </c>
      <c r="I1709" s="242"/>
      <c r="L1709" s="177"/>
      <c r="M1709" s="182"/>
      <c r="N1709" s="183"/>
      <c r="O1709" s="183"/>
      <c r="P1709" s="183"/>
      <c r="Q1709" s="183"/>
      <c r="R1709" s="183"/>
      <c r="S1709" s="183"/>
      <c r="T1709" s="184"/>
      <c r="AT1709" s="179" t="s">
        <v>201</v>
      </c>
      <c r="AU1709" s="179" t="s">
        <v>115</v>
      </c>
      <c r="AV1709" s="178" t="s">
        <v>115</v>
      </c>
      <c r="AW1709" s="178" t="s">
        <v>93</v>
      </c>
      <c r="AX1709" s="178" t="s">
        <v>111</v>
      </c>
      <c r="AY1709" s="179" t="s">
        <v>188</v>
      </c>
    </row>
    <row r="1710" spans="2:65" s="178" customFormat="1">
      <c r="B1710" s="177"/>
      <c r="D1710" s="167" t="s">
        <v>201</v>
      </c>
      <c r="E1710" s="179" t="s">
        <v>69</v>
      </c>
      <c r="F1710" s="180" t="s">
        <v>2577</v>
      </c>
      <c r="H1710" s="181">
        <v>1.68</v>
      </c>
      <c r="I1710" s="242"/>
      <c r="L1710" s="177"/>
      <c r="M1710" s="182"/>
      <c r="N1710" s="183"/>
      <c r="O1710" s="183"/>
      <c r="P1710" s="183"/>
      <c r="Q1710" s="183"/>
      <c r="R1710" s="183"/>
      <c r="S1710" s="183"/>
      <c r="T1710" s="184"/>
      <c r="AT1710" s="179" t="s">
        <v>201</v>
      </c>
      <c r="AU1710" s="179" t="s">
        <v>115</v>
      </c>
      <c r="AV1710" s="178" t="s">
        <v>115</v>
      </c>
      <c r="AW1710" s="178" t="s">
        <v>93</v>
      </c>
      <c r="AX1710" s="178" t="s">
        <v>111</v>
      </c>
      <c r="AY1710" s="179" t="s">
        <v>188</v>
      </c>
    </row>
    <row r="1711" spans="2:65" s="186" customFormat="1">
      <c r="B1711" s="185"/>
      <c r="D1711" s="167" t="s">
        <v>201</v>
      </c>
      <c r="E1711" s="187" t="s">
        <v>69</v>
      </c>
      <c r="F1711" s="188" t="s">
        <v>210</v>
      </c>
      <c r="H1711" s="189">
        <v>2.25</v>
      </c>
      <c r="I1711" s="243"/>
      <c r="L1711" s="185"/>
      <c r="M1711" s="190"/>
      <c r="N1711" s="191"/>
      <c r="O1711" s="191"/>
      <c r="P1711" s="191"/>
      <c r="Q1711" s="191"/>
      <c r="R1711" s="191"/>
      <c r="S1711" s="191"/>
      <c r="T1711" s="192"/>
      <c r="AT1711" s="187" t="s">
        <v>201</v>
      </c>
      <c r="AU1711" s="187" t="s">
        <v>115</v>
      </c>
      <c r="AV1711" s="186" t="s">
        <v>195</v>
      </c>
      <c r="AW1711" s="186" t="s">
        <v>93</v>
      </c>
      <c r="AX1711" s="186" t="s">
        <v>113</v>
      </c>
      <c r="AY1711" s="187" t="s">
        <v>188</v>
      </c>
    </row>
    <row r="1712" spans="2:65" s="152" customFormat="1" ht="29.85" customHeight="1">
      <c r="B1712" s="151"/>
      <c r="D1712" s="153" t="s">
        <v>110</v>
      </c>
      <c r="E1712" s="162" t="s">
        <v>1382</v>
      </c>
      <c r="F1712" s="162" t="s">
        <v>1383</v>
      </c>
      <c r="I1712" s="237"/>
      <c r="J1712" s="163">
        <f>BK1712</f>
        <v>0</v>
      </c>
      <c r="L1712" s="151"/>
      <c r="M1712" s="156"/>
      <c r="N1712" s="157"/>
      <c r="O1712" s="157"/>
      <c r="P1712" s="158">
        <f>SUM(P1713:P1749)</f>
        <v>0</v>
      </c>
      <c r="Q1712" s="157"/>
      <c r="R1712" s="158">
        <f>SUM(R1713:R1749)</f>
        <v>0</v>
      </c>
      <c r="S1712" s="157"/>
      <c r="T1712" s="159">
        <f>SUM(T1713:T1749)</f>
        <v>1.367254</v>
      </c>
      <c r="AR1712" s="153" t="s">
        <v>115</v>
      </c>
      <c r="AT1712" s="160" t="s">
        <v>110</v>
      </c>
      <c r="AU1712" s="160" t="s">
        <v>113</v>
      </c>
      <c r="AY1712" s="153" t="s">
        <v>188</v>
      </c>
      <c r="BK1712" s="161">
        <f>SUM(BK1713:BK1749)</f>
        <v>0</v>
      </c>
    </row>
    <row r="1713" spans="2:65" s="101" customFormat="1" ht="16.5" customHeight="1">
      <c r="B1713" s="86"/>
      <c r="C1713" s="87" t="s">
        <v>965</v>
      </c>
      <c r="D1713" s="87" t="s">
        <v>190</v>
      </c>
      <c r="E1713" s="88" t="s">
        <v>2003</v>
      </c>
      <c r="F1713" s="89" t="s">
        <v>2004</v>
      </c>
      <c r="G1713" s="90" t="s">
        <v>1023</v>
      </c>
      <c r="H1713" s="91">
        <v>35.6</v>
      </c>
      <c r="I1713" s="238"/>
      <c r="J1713" s="92">
        <f>ROUND(I1713*H1713,2)</f>
        <v>0</v>
      </c>
      <c r="K1713" s="89" t="s">
        <v>194</v>
      </c>
      <c r="L1713" s="61"/>
      <c r="M1713" s="239" t="s">
        <v>69</v>
      </c>
      <c r="N1713" s="164" t="s">
        <v>100</v>
      </c>
      <c r="O1713" s="100"/>
      <c r="P1713" s="165">
        <f>O1713*H1713</f>
        <v>0</v>
      </c>
      <c r="Q1713" s="165">
        <v>0</v>
      </c>
      <c r="R1713" s="165">
        <f>Q1713*H1713</f>
        <v>0</v>
      </c>
      <c r="S1713" s="165">
        <v>1.6E-2</v>
      </c>
      <c r="T1713" s="166">
        <f>S1713*H1713</f>
        <v>0.5696</v>
      </c>
      <c r="AR1713" s="55" t="s">
        <v>389</v>
      </c>
      <c r="AT1713" s="55" t="s">
        <v>190</v>
      </c>
      <c r="AU1713" s="55" t="s">
        <v>115</v>
      </c>
      <c r="AY1713" s="55" t="s">
        <v>188</v>
      </c>
      <c r="BE1713" s="93">
        <f>IF(N1713="základní",J1713,0)</f>
        <v>0</v>
      </c>
      <c r="BF1713" s="93">
        <f>IF(N1713="snížená",J1713,0)</f>
        <v>0</v>
      </c>
      <c r="BG1713" s="93">
        <f>IF(N1713="zákl. přenesená",J1713,0)</f>
        <v>0</v>
      </c>
      <c r="BH1713" s="93">
        <f>IF(N1713="sníž. přenesená",J1713,0)</f>
        <v>0</v>
      </c>
      <c r="BI1713" s="93">
        <f>IF(N1713="nulová",J1713,0)</f>
        <v>0</v>
      </c>
      <c r="BJ1713" s="55" t="s">
        <v>113</v>
      </c>
      <c r="BK1713" s="93">
        <f>ROUND(I1713*H1713,2)</f>
        <v>0</v>
      </c>
      <c r="BL1713" s="55" t="s">
        <v>389</v>
      </c>
      <c r="BM1713" s="55" t="s">
        <v>2578</v>
      </c>
    </row>
    <row r="1714" spans="2:65" s="101" customFormat="1">
      <c r="B1714" s="61"/>
      <c r="D1714" s="167" t="s">
        <v>197</v>
      </c>
      <c r="F1714" s="168" t="s">
        <v>2006</v>
      </c>
      <c r="I1714" s="240"/>
      <c r="L1714" s="61"/>
      <c r="M1714" s="94"/>
      <c r="N1714" s="100"/>
      <c r="O1714" s="100"/>
      <c r="P1714" s="100"/>
      <c r="Q1714" s="100"/>
      <c r="R1714" s="100"/>
      <c r="S1714" s="100"/>
      <c r="T1714" s="69"/>
      <c r="AT1714" s="55" t="s">
        <v>197</v>
      </c>
      <c r="AU1714" s="55" t="s">
        <v>115</v>
      </c>
    </row>
    <row r="1715" spans="2:65" s="171" customFormat="1">
      <c r="B1715" s="170"/>
      <c r="D1715" s="167" t="s">
        <v>201</v>
      </c>
      <c r="E1715" s="172" t="s">
        <v>69</v>
      </c>
      <c r="F1715" s="173" t="s">
        <v>202</v>
      </c>
      <c r="H1715" s="172" t="s">
        <v>69</v>
      </c>
      <c r="I1715" s="241"/>
      <c r="L1715" s="170"/>
      <c r="M1715" s="174"/>
      <c r="N1715" s="175"/>
      <c r="O1715" s="175"/>
      <c r="P1715" s="175"/>
      <c r="Q1715" s="175"/>
      <c r="R1715" s="175"/>
      <c r="S1715" s="175"/>
      <c r="T1715" s="176"/>
      <c r="AT1715" s="172" t="s">
        <v>201</v>
      </c>
      <c r="AU1715" s="172" t="s">
        <v>115</v>
      </c>
      <c r="AV1715" s="171" t="s">
        <v>113</v>
      </c>
      <c r="AW1715" s="171" t="s">
        <v>93</v>
      </c>
      <c r="AX1715" s="171" t="s">
        <v>111</v>
      </c>
      <c r="AY1715" s="172" t="s">
        <v>188</v>
      </c>
    </row>
    <row r="1716" spans="2:65" s="171" customFormat="1">
      <c r="B1716" s="170"/>
      <c r="D1716" s="167" t="s">
        <v>201</v>
      </c>
      <c r="E1716" s="172" t="s">
        <v>69</v>
      </c>
      <c r="F1716" s="173" t="s">
        <v>2150</v>
      </c>
      <c r="H1716" s="172" t="s">
        <v>69</v>
      </c>
      <c r="I1716" s="241"/>
      <c r="L1716" s="170"/>
      <c r="M1716" s="174"/>
      <c r="N1716" s="175"/>
      <c r="O1716" s="175"/>
      <c r="P1716" s="175"/>
      <c r="Q1716" s="175"/>
      <c r="R1716" s="175"/>
      <c r="S1716" s="175"/>
      <c r="T1716" s="176"/>
      <c r="AT1716" s="172" t="s">
        <v>201</v>
      </c>
      <c r="AU1716" s="172" t="s">
        <v>115</v>
      </c>
      <c r="AV1716" s="171" t="s">
        <v>113</v>
      </c>
      <c r="AW1716" s="171" t="s">
        <v>93</v>
      </c>
      <c r="AX1716" s="171" t="s">
        <v>111</v>
      </c>
      <c r="AY1716" s="172" t="s">
        <v>188</v>
      </c>
    </row>
    <row r="1717" spans="2:65" s="171" customFormat="1">
      <c r="B1717" s="170"/>
      <c r="D1717" s="167" t="s">
        <v>201</v>
      </c>
      <c r="E1717" s="172" t="s">
        <v>69</v>
      </c>
      <c r="F1717" s="173" t="s">
        <v>2151</v>
      </c>
      <c r="H1717" s="172" t="s">
        <v>69</v>
      </c>
      <c r="I1717" s="241"/>
      <c r="L1717" s="170"/>
      <c r="M1717" s="174"/>
      <c r="N1717" s="175"/>
      <c r="O1717" s="175"/>
      <c r="P1717" s="175"/>
      <c r="Q1717" s="175"/>
      <c r="R1717" s="175"/>
      <c r="S1717" s="175"/>
      <c r="T1717" s="176"/>
      <c r="AT1717" s="172" t="s">
        <v>201</v>
      </c>
      <c r="AU1717" s="172" t="s">
        <v>115</v>
      </c>
      <c r="AV1717" s="171" t="s">
        <v>113</v>
      </c>
      <c r="AW1717" s="171" t="s">
        <v>93</v>
      </c>
      <c r="AX1717" s="171" t="s">
        <v>111</v>
      </c>
      <c r="AY1717" s="172" t="s">
        <v>188</v>
      </c>
    </row>
    <row r="1718" spans="2:65" s="171" customFormat="1">
      <c r="B1718" s="170"/>
      <c r="D1718" s="167" t="s">
        <v>201</v>
      </c>
      <c r="E1718" s="172" t="s">
        <v>69</v>
      </c>
      <c r="F1718" s="173" t="s">
        <v>205</v>
      </c>
      <c r="H1718" s="172" t="s">
        <v>69</v>
      </c>
      <c r="I1718" s="241"/>
      <c r="L1718" s="170"/>
      <c r="M1718" s="174"/>
      <c r="N1718" s="175"/>
      <c r="O1718" s="175"/>
      <c r="P1718" s="175"/>
      <c r="Q1718" s="175"/>
      <c r="R1718" s="175"/>
      <c r="S1718" s="175"/>
      <c r="T1718" s="176"/>
      <c r="AT1718" s="172" t="s">
        <v>201</v>
      </c>
      <c r="AU1718" s="172" t="s">
        <v>115</v>
      </c>
      <c r="AV1718" s="171" t="s">
        <v>113</v>
      </c>
      <c r="AW1718" s="171" t="s">
        <v>93</v>
      </c>
      <c r="AX1718" s="171" t="s">
        <v>111</v>
      </c>
      <c r="AY1718" s="172" t="s">
        <v>188</v>
      </c>
    </row>
    <row r="1719" spans="2:65" s="171" customFormat="1">
      <c r="B1719" s="170"/>
      <c r="D1719" s="167" t="s">
        <v>201</v>
      </c>
      <c r="E1719" s="172" t="s">
        <v>69</v>
      </c>
      <c r="F1719" s="173" t="s">
        <v>2177</v>
      </c>
      <c r="H1719" s="172" t="s">
        <v>69</v>
      </c>
      <c r="I1719" s="241"/>
      <c r="L1719" s="170"/>
      <c r="M1719" s="174"/>
      <c r="N1719" s="175"/>
      <c r="O1719" s="175"/>
      <c r="P1719" s="175"/>
      <c r="Q1719" s="175"/>
      <c r="R1719" s="175"/>
      <c r="S1719" s="175"/>
      <c r="T1719" s="176"/>
      <c r="AT1719" s="172" t="s">
        <v>201</v>
      </c>
      <c r="AU1719" s="172" t="s">
        <v>115</v>
      </c>
      <c r="AV1719" s="171" t="s">
        <v>113</v>
      </c>
      <c r="AW1719" s="171" t="s">
        <v>93</v>
      </c>
      <c r="AX1719" s="171" t="s">
        <v>111</v>
      </c>
      <c r="AY1719" s="172" t="s">
        <v>188</v>
      </c>
    </row>
    <row r="1720" spans="2:65" s="171" customFormat="1">
      <c r="B1720" s="170"/>
      <c r="D1720" s="167" t="s">
        <v>201</v>
      </c>
      <c r="E1720" s="172" t="s">
        <v>69</v>
      </c>
      <c r="F1720" s="173" t="s">
        <v>2579</v>
      </c>
      <c r="H1720" s="172" t="s">
        <v>69</v>
      </c>
      <c r="I1720" s="241"/>
      <c r="L1720" s="170"/>
      <c r="M1720" s="174"/>
      <c r="N1720" s="175"/>
      <c r="O1720" s="175"/>
      <c r="P1720" s="175"/>
      <c r="Q1720" s="175"/>
      <c r="R1720" s="175"/>
      <c r="S1720" s="175"/>
      <c r="T1720" s="176"/>
      <c r="AT1720" s="172" t="s">
        <v>201</v>
      </c>
      <c r="AU1720" s="172" t="s">
        <v>115</v>
      </c>
      <c r="AV1720" s="171" t="s">
        <v>113</v>
      </c>
      <c r="AW1720" s="171" t="s">
        <v>93</v>
      </c>
      <c r="AX1720" s="171" t="s">
        <v>111</v>
      </c>
      <c r="AY1720" s="172" t="s">
        <v>188</v>
      </c>
    </row>
    <row r="1721" spans="2:65" s="171" customFormat="1">
      <c r="B1721" s="170"/>
      <c r="D1721" s="167" t="s">
        <v>201</v>
      </c>
      <c r="E1721" s="172" t="s">
        <v>69</v>
      </c>
      <c r="F1721" s="173" t="s">
        <v>2580</v>
      </c>
      <c r="H1721" s="172" t="s">
        <v>69</v>
      </c>
      <c r="I1721" s="241"/>
      <c r="L1721" s="170"/>
      <c r="M1721" s="174"/>
      <c r="N1721" s="175"/>
      <c r="O1721" s="175"/>
      <c r="P1721" s="175"/>
      <c r="Q1721" s="175"/>
      <c r="R1721" s="175"/>
      <c r="S1721" s="175"/>
      <c r="T1721" s="176"/>
      <c r="AT1721" s="172" t="s">
        <v>201</v>
      </c>
      <c r="AU1721" s="172" t="s">
        <v>115</v>
      </c>
      <c r="AV1721" s="171" t="s">
        <v>113</v>
      </c>
      <c r="AW1721" s="171" t="s">
        <v>93</v>
      </c>
      <c r="AX1721" s="171" t="s">
        <v>111</v>
      </c>
      <c r="AY1721" s="172" t="s">
        <v>188</v>
      </c>
    </row>
    <row r="1722" spans="2:65" s="178" customFormat="1">
      <c r="B1722" s="177"/>
      <c r="D1722" s="167" t="s">
        <v>201</v>
      </c>
      <c r="E1722" s="179" t="s">
        <v>69</v>
      </c>
      <c r="F1722" s="180" t="s">
        <v>2581</v>
      </c>
      <c r="H1722" s="181">
        <v>19.7</v>
      </c>
      <c r="I1722" s="242"/>
      <c r="L1722" s="177"/>
      <c r="M1722" s="182"/>
      <c r="N1722" s="183"/>
      <c r="O1722" s="183"/>
      <c r="P1722" s="183"/>
      <c r="Q1722" s="183"/>
      <c r="R1722" s="183"/>
      <c r="S1722" s="183"/>
      <c r="T1722" s="184"/>
      <c r="AT1722" s="179" t="s">
        <v>201</v>
      </c>
      <c r="AU1722" s="179" t="s">
        <v>115</v>
      </c>
      <c r="AV1722" s="178" t="s">
        <v>115</v>
      </c>
      <c r="AW1722" s="178" t="s">
        <v>93</v>
      </c>
      <c r="AX1722" s="178" t="s">
        <v>111</v>
      </c>
      <c r="AY1722" s="179" t="s">
        <v>188</v>
      </c>
    </row>
    <row r="1723" spans="2:65" s="178" customFormat="1">
      <c r="B1723" s="177"/>
      <c r="D1723" s="167" t="s">
        <v>201</v>
      </c>
      <c r="E1723" s="179" t="s">
        <v>69</v>
      </c>
      <c r="F1723" s="180" t="s">
        <v>2582</v>
      </c>
      <c r="H1723" s="181">
        <v>15.9</v>
      </c>
      <c r="I1723" s="242"/>
      <c r="L1723" s="177"/>
      <c r="M1723" s="182"/>
      <c r="N1723" s="183"/>
      <c r="O1723" s="183"/>
      <c r="P1723" s="183"/>
      <c r="Q1723" s="183"/>
      <c r="R1723" s="183"/>
      <c r="S1723" s="183"/>
      <c r="T1723" s="184"/>
      <c r="AT1723" s="179" t="s">
        <v>201</v>
      </c>
      <c r="AU1723" s="179" t="s">
        <v>115</v>
      </c>
      <c r="AV1723" s="178" t="s">
        <v>115</v>
      </c>
      <c r="AW1723" s="178" t="s">
        <v>93</v>
      </c>
      <c r="AX1723" s="178" t="s">
        <v>111</v>
      </c>
      <c r="AY1723" s="179" t="s">
        <v>188</v>
      </c>
    </row>
    <row r="1724" spans="2:65" s="186" customFormat="1">
      <c r="B1724" s="185"/>
      <c r="D1724" s="167" t="s">
        <v>201</v>
      </c>
      <c r="E1724" s="187" t="s">
        <v>69</v>
      </c>
      <c r="F1724" s="188" t="s">
        <v>210</v>
      </c>
      <c r="H1724" s="189">
        <v>35.6</v>
      </c>
      <c r="I1724" s="243"/>
      <c r="L1724" s="185"/>
      <c r="M1724" s="190"/>
      <c r="N1724" s="191"/>
      <c r="O1724" s="191"/>
      <c r="P1724" s="191"/>
      <c r="Q1724" s="191"/>
      <c r="R1724" s="191"/>
      <c r="S1724" s="191"/>
      <c r="T1724" s="192"/>
      <c r="AT1724" s="187" t="s">
        <v>201</v>
      </c>
      <c r="AU1724" s="187" t="s">
        <v>115</v>
      </c>
      <c r="AV1724" s="186" t="s">
        <v>195</v>
      </c>
      <c r="AW1724" s="186" t="s">
        <v>93</v>
      </c>
      <c r="AX1724" s="186" t="s">
        <v>113</v>
      </c>
      <c r="AY1724" s="187" t="s">
        <v>188</v>
      </c>
    </row>
    <row r="1725" spans="2:65" s="101" customFormat="1" ht="25.5" customHeight="1">
      <c r="B1725" s="86"/>
      <c r="C1725" s="87" t="s">
        <v>970</v>
      </c>
      <c r="D1725" s="87" t="s">
        <v>190</v>
      </c>
      <c r="E1725" s="88" t="s">
        <v>2583</v>
      </c>
      <c r="F1725" s="89" t="s">
        <v>2584</v>
      </c>
      <c r="G1725" s="90" t="s">
        <v>862</v>
      </c>
      <c r="H1725" s="91">
        <v>797.654</v>
      </c>
      <c r="I1725" s="238"/>
      <c r="J1725" s="92">
        <f>ROUND(I1725*H1725,2)</f>
        <v>0</v>
      </c>
      <c r="K1725" s="89" t="s">
        <v>194</v>
      </c>
      <c r="L1725" s="61"/>
      <c r="M1725" s="239" t="s">
        <v>69</v>
      </c>
      <c r="N1725" s="164" t="s">
        <v>100</v>
      </c>
      <c r="O1725" s="100"/>
      <c r="P1725" s="165">
        <f>O1725*H1725</f>
        <v>0</v>
      </c>
      <c r="Q1725" s="165">
        <v>0</v>
      </c>
      <c r="R1725" s="165">
        <f>Q1725*H1725</f>
        <v>0</v>
      </c>
      <c r="S1725" s="165">
        <v>1E-3</v>
      </c>
      <c r="T1725" s="166">
        <f>S1725*H1725</f>
        <v>0.79765399999999997</v>
      </c>
      <c r="AR1725" s="55" t="s">
        <v>389</v>
      </c>
      <c r="AT1725" s="55" t="s">
        <v>190</v>
      </c>
      <c r="AU1725" s="55" t="s">
        <v>115</v>
      </c>
      <c r="AY1725" s="55" t="s">
        <v>188</v>
      </c>
      <c r="BE1725" s="93">
        <f>IF(N1725="základní",J1725,0)</f>
        <v>0</v>
      </c>
      <c r="BF1725" s="93">
        <f>IF(N1725="snížená",J1725,0)</f>
        <v>0</v>
      </c>
      <c r="BG1725" s="93">
        <f>IF(N1725="zákl. přenesená",J1725,0)</f>
        <v>0</v>
      </c>
      <c r="BH1725" s="93">
        <f>IF(N1725="sníž. přenesená",J1725,0)</f>
        <v>0</v>
      </c>
      <c r="BI1725" s="93">
        <f>IF(N1725="nulová",J1725,0)</f>
        <v>0</v>
      </c>
      <c r="BJ1725" s="55" t="s">
        <v>113</v>
      </c>
      <c r="BK1725" s="93">
        <f>ROUND(I1725*H1725,2)</f>
        <v>0</v>
      </c>
      <c r="BL1725" s="55" t="s">
        <v>389</v>
      </c>
      <c r="BM1725" s="55" t="s">
        <v>2585</v>
      </c>
    </row>
    <row r="1726" spans="2:65" s="101" customFormat="1" ht="27">
      <c r="B1726" s="61"/>
      <c r="D1726" s="167" t="s">
        <v>197</v>
      </c>
      <c r="F1726" s="168" t="s">
        <v>2586</v>
      </c>
      <c r="I1726" s="240"/>
      <c r="L1726" s="61"/>
      <c r="M1726" s="94"/>
      <c r="N1726" s="100"/>
      <c r="O1726" s="100"/>
      <c r="P1726" s="100"/>
      <c r="Q1726" s="100"/>
      <c r="R1726" s="100"/>
      <c r="S1726" s="100"/>
      <c r="T1726" s="69"/>
      <c r="AT1726" s="55" t="s">
        <v>197</v>
      </c>
      <c r="AU1726" s="55" t="s">
        <v>115</v>
      </c>
    </row>
    <row r="1727" spans="2:65" s="101" customFormat="1" ht="54">
      <c r="B1727" s="61"/>
      <c r="D1727" s="167" t="s">
        <v>199</v>
      </c>
      <c r="F1727" s="169" t="s">
        <v>2030</v>
      </c>
      <c r="I1727" s="240"/>
      <c r="L1727" s="61"/>
      <c r="M1727" s="94"/>
      <c r="N1727" s="100"/>
      <c r="O1727" s="100"/>
      <c r="P1727" s="100"/>
      <c r="Q1727" s="100"/>
      <c r="R1727" s="100"/>
      <c r="S1727" s="100"/>
      <c r="T1727" s="69"/>
      <c r="AT1727" s="55" t="s">
        <v>199</v>
      </c>
      <c r="AU1727" s="55" t="s">
        <v>115</v>
      </c>
    </row>
    <row r="1728" spans="2:65" s="171" customFormat="1">
      <c r="B1728" s="170"/>
      <c r="D1728" s="167" t="s">
        <v>201</v>
      </c>
      <c r="E1728" s="172" t="s">
        <v>69</v>
      </c>
      <c r="F1728" s="173" t="s">
        <v>202</v>
      </c>
      <c r="H1728" s="172" t="s">
        <v>69</v>
      </c>
      <c r="I1728" s="241"/>
      <c r="L1728" s="170"/>
      <c r="M1728" s="174"/>
      <c r="N1728" s="175"/>
      <c r="O1728" s="175"/>
      <c r="P1728" s="175"/>
      <c r="Q1728" s="175"/>
      <c r="R1728" s="175"/>
      <c r="S1728" s="175"/>
      <c r="T1728" s="176"/>
      <c r="AT1728" s="172" t="s">
        <v>201</v>
      </c>
      <c r="AU1728" s="172" t="s">
        <v>115</v>
      </c>
      <c r="AV1728" s="171" t="s">
        <v>113</v>
      </c>
      <c r="AW1728" s="171" t="s">
        <v>93</v>
      </c>
      <c r="AX1728" s="171" t="s">
        <v>111</v>
      </c>
      <c r="AY1728" s="172" t="s">
        <v>188</v>
      </c>
    </row>
    <row r="1729" spans="2:51" s="171" customFormat="1">
      <c r="B1729" s="170"/>
      <c r="D1729" s="167" t="s">
        <v>201</v>
      </c>
      <c r="E1729" s="172" t="s">
        <v>69</v>
      </c>
      <c r="F1729" s="173" t="s">
        <v>2150</v>
      </c>
      <c r="H1729" s="172" t="s">
        <v>69</v>
      </c>
      <c r="I1729" s="241"/>
      <c r="L1729" s="170"/>
      <c r="M1729" s="174"/>
      <c r="N1729" s="175"/>
      <c r="O1729" s="175"/>
      <c r="P1729" s="175"/>
      <c r="Q1729" s="175"/>
      <c r="R1729" s="175"/>
      <c r="S1729" s="175"/>
      <c r="T1729" s="176"/>
      <c r="AT1729" s="172" t="s">
        <v>201</v>
      </c>
      <c r="AU1729" s="172" t="s">
        <v>115</v>
      </c>
      <c r="AV1729" s="171" t="s">
        <v>113</v>
      </c>
      <c r="AW1729" s="171" t="s">
        <v>93</v>
      </c>
      <c r="AX1729" s="171" t="s">
        <v>111</v>
      </c>
      <c r="AY1729" s="172" t="s">
        <v>188</v>
      </c>
    </row>
    <row r="1730" spans="2:51" s="171" customFormat="1">
      <c r="B1730" s="170"/>
      <c r="D1730" s="167" t="s">
        <v>201</v>
      </c>
      <c r="E1730" s="172" t="s">
        <v>69</v>
      </c>
      <c r="F1730" s="173" t="s">
        <v>2151</v>
      </c>
      <c r="H1730" s="172" t="s">
        <v>69</v>
      </c>
      <c r="I1730" s="241"/>
      <c r="L1730" s="170"/>
      <c r="M1730" s="174"/>
      <c r="N1730" s="175"/>
      <c r="O1730" s="175"/>
      <c r="P1730" s="175"/>
      <c r="Q1730" s="175"/>
      <c r="R1730" s="175"/>
      <c r="S1730" s="175"/>
      <c r="T1730" s="176"/>
      <c r="AT1730" s="172" t="s">
        <v>201</v>
      </c>
      <c r="AU1730" s="172" t="s">
        <v>115</v>
      </c>
      <c r="AV1730" s="171" t="s">
        <v>113</v>
      </c>
      <c r="AW1730" s="171" t="s">
        <v>93</v>
      </c>
      <c r="AX1730" s="171" t="s">
        <v>111</v>
      </c>
      <c r="AY1730" s="172" t="s">
        <v>188</v>
      </c>
    </row>
    <row r="1731" spans="2:51" s="171" customFormat="1">
      <c r="B1731" s="170"/>
      <c r="D1731" s="167" t="s">
        <v>201</v>
      </c>
      <c r="E1731" s="172" t="s">
        <v>69</v>
      </c>
      <c r="F1731" s="173" t="s">
        <v>205</v>
      </c>
      <c r="H1731" s="172" t="s">
        <v>69</v>
      </c>
      <c r="I1731" s="241"/>
      <c r="L1731" s="170"/>
      <c r="M1731" s="174"/>
      <c r="N1731" s="175"/>
      <c r="O1731" s="175"/>
      <c r="P1731" s="175"/>
      <c r="Q1731" s="175"/>
      <c r="R1731" s="175"/>
      <c r="S1731" s="175"/>
      <c r="T1731" s="176"/>
      <c r="AT1731" s="172" t="s">
        <v>201</v>
      </c>
      <c r="AU1731" s="172" t="s">
        <v>115</v>
      </c>
      <c r="AV1731" s="171" t="s">
        <v>113</v>
      </c>
      <c r="AW1731" s="171" t="s">
        <v>93</v>
      </c>
      <c r="AX1731" s="171" t="s">
        <v>111</v>
      </c>
      <c r="AY1731" s="172" t="s">
        <v>188</v>
      </c>
    </row>
    <row r="1732" spans="2:51" s="178" customFormat="1">
      <c r="B1732" s="177"/>
      <c r="D1732" s="167" t="s">
        <v>201</v>
      </c>
      <c r="E1732" s="179" t="s">
        <v>69</v>
      </c>
      <c r="F1732" s="180" t="s">
        <v>69</v>
      </c>
      <c r="H1732" s="181">
        <v>0</v>
      </c>
      <c r="I1732" s="242"/>
      <c r="L1732" s="177"/>
      <c r="M1732" s="182"/>
      <c r="N1732" s="183"/>
      <c r="O1732" s="183"/>
      <c r="P1732" s="183"/>
      <c r="Q1732" s="183"/>
      <c r="R1732" s="183"/>
      <c r="S1732" s="183"/>
      <c r="T1732" s="184"/>
      <c r="AT1732" s="179" t="s">
        <v>201</v>
      </c>
      <c r="AU1732" s="179" t="s">
        <v>115</v>
      </c>
      <c r="AV1732" s="178" t="s">
        <v>115</v>
      </c>
      <c r="AW1732" s="178" t="s">
        <v>93</v>
      </c>
      <c r="AX1732" s="178" t="s">
        <v>111</v>
      </c>
      <c r="AY1732" s="179" t="s">
        <v>188</v>
      </c>
    </row>
    <row r="1733" spans="2:51" s="171" customFormat="1">
      <c r="B1733" s="170"/>
      <c r="D1733" s="167" t="s">
        <v>201</v>
      </c>
      <c r="E1733" s="172" t="s">
        <v>69</v>
      </c>
      <c r="F1733" s="173" t="s">
        <v>2177</v>
      </c>
      <c r="H1733" s="172" t="s">
        <v>69</v>
      </c>
      <c r="I1733" s="241"/>
      <c r="L1733" s="170"/>
      <c r="M1733" s="174"/>
      <c r="N1733" s="175"/>
      <c r="O1733" s="175"/>
      <c r="P1733" s="175"/>
      <c r="Q1733" s="175"/>
      <c r="R1733" s="175"/>
      <c r="S1733" s="175"/>
      <c r="T1733" s="176"/>
      <c r="AT1733" s="172" t="s">
        <v>201</v>
      </c>
      <c r="AU1733" s="172" t="s">
        <v>115</v>
      </c>
      <c r="AV1733" s="171" t="s">
        <v>113</v>
      </c>
      <c r="AW1733" s="171" t="s">
        <v>93</v>
      </c>
      <c r="AX1733" s="171" t="s">
        <v>111</v>
      </c>
      <c r="AY1733" s="172" t="s">
        <v>188</v>
      </c>
    </row>
    <row r="1734" spans="2:51" s="171" customFormat="1">
      <c r="B1734" s="170"/>
      <c r="D1734" s="167" t="s">
        <v>201</v>
      </c>
      <c r="E1734" s="172" t="s">
        <v>69</v>
      </c>
      <c r="F1734" s="173" t="s">
        <v>2579</v>
      </c>
      <c r="H1734" s="172" t="s">
        <v>69</v>
      </c>
      <c r="I1734" s="241"/>
      <c r="L1734" s="170"/>
      <c r="M1734" s="174"/>
      <c r="N1734" s="175"/>
      <c r="O1734" s="175"/>
      <c r="P1734" s="175"/>
      <c r="Q1734" s="175"/>
      <c r="R1734" s="175"/>
      <c r="S1734" s="175"/>
      <c r="T1734" s="176"/>
      <c r="AT1734" s="172" t="s">
        <v>201</v>
      </c>
      <c r="AU1734" s="172" t="s">
        <v>115</v>
      </c>
      <c r="AV1734" s="171" t="s">
        <v>113</v>
      </c>
      <c r="AW1734" s="171" t="s">
        <v>93</v>
      </c>
      <c r="AX1734" s="171" t="s">
        <v>111</v>
      </c>
      <c r="AY1734" s="172" t="s">
        <v>188</v>
      </c>
    </row>
    <row r="1735" spans="2:51" s="171" customFormat="1">
      <c r="B1735" s="170"/>
      <c r="D1735" s="167" t="s">
        <v>201</v>
      </c>
      <c r="E1735" s="172" t="s">
        <v>69</v>
      </c>
      <c r="F1735" s="173" t="s">
        <v>2587</v>
      </c>
      <c r="H1735" s="172" t="s">
        <v>69</v>
      </c>
      <c r="I1735" s="241"/>
      <c r="L1735" s="170"/>
      <c r="M1735" s="174"/>
      <c r="N1735" s="175"/>
      <c r="O1735" s="175"/>
      <c r="P1735" s="175"/>
      <c r="Q1735" s="175"/>
      <c r="R1735" s="175"/>
      <c r="S1735" s="175"/>
      <c r="T1735" s="176"/>
      <c r="AT1735" s="172" t="s">
        <v>201</v>
      </c>
      <c r="AU1735" s="172" t="s">
        <v>115</v>
      </c>
      <c r="AV1735" s="171" t="s">
        <v>113</v>
      </c>
      <c r="AW1735" s="171" t="s">
        <v>93</v>
      </c>
      <c r="AX1735" s="171" t="s">
        <v>111</v>
      </c>
      <c r="AY1735" s="172" t="s">
        <v>188</v>
      </c>
    </row>
    <row r="1736" spans="2:51" s="178" customFormat="1">
      <c r="B1736" s="177"/>
      <c r="D1736" s="167" t="s">
        <v>201</v>
      </c>
      <c r="E1736" s="179" t="s">
        <v>69</v>
      </c>
      <c r="F1736" s="180" t="s">
        <v>2588</v>
      </c>
      <c r="H1736" s="181">
        <v>268.8</v>
      </c>
      <c r="I1736" s="242"/>
      <c r="L1736" s="177"/>
      <c r="M1736" s="182"/>
      <c r="N1736" s="183"/>
      <c r="O1736" s="183"/>
      <c r="P1736" s="183"/>
      <c r="Q1736" s="183"/>
      <c r="R1736" s="183"/>
      <c r="S1736" s="183"/>
      <c r="T1736" s="184"/>
      <c r="AT1736" s="179" t="s">
        <v>201</v>
      </c>
      <c r="AU1736" s="179" t="s">
        <v>115</v>
      </c>
      <c r="AV1736" s="178" t="s">
        <v>115</v>
      </c>
      <c r="AW1736" s="178" t="s">
        <v>93</v>
      </c>
      <c r="AX1736" s="178" t="s">
        <v>111</v>
      </c>
      <c r="AY1736" s="179" t="s">
        <v>188</v>
      </c>
    </row>
    <row r="1737" spans="2:51" s="178" customFormat="1">
      <c r="B1737" s="177"/>
      <c r="D1737" s="167" t="s">
        <v>201</v>
      </c>
      <c r="E1737" s="179" t="s">
        <v>69</v>
      </c>
      <c r="F1737" s="180" t="s">
        <v>2589</v>
      </c>
      <c r="H1737" s="181">
        <v>152.63999999999999</v>
      </c>
      <c r="I1737" s="242"/>
      <c r="L1737" s="177"/>
      <c r="M1737" s="182"/>
      <c r="N1737" s="183"/>
      <c r="O1737" s="183"/>
      <c r="P1737" s="183"/>
      <c r="Q1737" s="183"/>
      <c r="R1737" s="183"/>
      <c r="S1737" s="183"/>
      <c r="T1737" s="184"/>
      <c r="AT1737" s="179" t="s">
        <v>201</v>
      </c>
      <c r="AU1737" s="179" t="s">
        <v>115</v>
      </c>
      <c r="AV1737" s="178" t="s">
        <v>115</v>
      </c>
      <c r="AW1737" s="178" t="s">
        <v>93</v>
      </c>
      <c r="AX1737" s="178" t="s">
        <v>111</v>
      </c>
      <c r="AY1737" s="179" t="s">
        <v>188</v>
      </c>
    </row>
    <row r="1738" spans="2:51" s="178" customFormat="1">
      <c r="B1738" s="177"/>
      <c r="D1738" s="167" t="s">
        <v>201</v>
      </c>
      <c r="E1738" s="179" t="s">
        <v>69</v>
      </c>
      <c r="F1738" s="180" t="s">
        <v>2590</v>
      </c>
      <c r="H1738" s="181">
        <v>15</v>
      </c>
      <c r="I1738" s="242"/>
      <c r="L1738" s="177"/>
      <c r="M1738" s="182"/>
      <c r="N1738" s="183"/>
      <c r="O1738" s="183"/>
      <c r="P1738" s="183"/>
      <c r="Q1738" s="183"/>
      <c r="R1738" s="183"/>
      <c r="S1738" s="183"/>
      <c r="T1738" s="184"/>
      <c r="AT1738" s="179" t="s">
        <v>201</v>
      </c>
      <c r="AU1738" s="179" t="s">
        <v>115</v>
      </c>
      <c r="AV1738" s="178" t="s">
        <v>115</v>
      </c>
      <c r="AW1738" s="178" t="s">
        <v>93</v>
      </c>
      <c r="AX1738" s="178" t="s">
        <v>111</v>
      </c>
      <c r="AY1738" s="179" t="s">
        <v>188</v>
      </c>
    </row>
    <row r="1739" spans="2:51" s="178" customFormat="1">
      <c r="B1739" s="177"/>
      <c r="D1739" s="167" t="s">
        <v>201</v>
      </c>
      <c r="E1739" s="179" t="s">
        <v>69</v>
      </c>
      <c r="F1739" s="180" t="s">
        <v>2591</v>
      </c>
      <c r="H1739" s="181">
        <v>31.2</v>
      </c>
      <c r="I1739" s="242"/>
      <c r="L1739" s="177"/>
      <c r="M1739" s="182"/>
      <c r="N1739" s="183"/>
      <c r="O1739" s="183"/>
      <c r="P1739" s="183"/>
      <c r="Q1739" s="183"/>
      <c r="R1739" s="183"/>
      <c r="S1739" s="183"/>
      <c r="T1739" s="184"/>
      <c r="AT1739" s="179" t="s">
        <v>201</v>
      </c>
      <c r="AU1739" s="179" t="s">
        <v>115</v>
      </c>
      <c r="AV1739" s="178" t="s">
        <v>115</v>
      </c>
      <c r="AW1739" s="178" t="s">
        <v>93</v>
      </c>
      <c r="AX1739" s="178" t="s">
        <v>111</v>
      </c>
      <c r="AY1739" s="179" t="s">
        <v>188</v>
      </c>
    </row>
    <row r="1740" spans="2:51" s="178" customFormat="1" ht="27">
      <c r="B1740" s="177"/>
      <c r="D1740" s="167" t="s">
        <v>201</v>
      </c>
      <c r="E1740" s="179" t="s">
        <v>69</v>
      </c>
      <c r="F1740" s="180" t="s">
        <v>2592</v>
      </c>
      <c r="H1740" s="181">
        <v>46.514000000000003</v>
      </c>
      <c r="I1740" s="242"/>
      <c r="L1740" s="177"/>
      <c r="M1740" s="182"/>
      <c r="N1740" s="183"/>
      <c r="O1740" s="183"/>
      <c r="P1740" s="183"/>
      <c r="Q1740" s="183"/>
      <c r="R1740" s="183"/>
      <c r="S1740" s="183"/>
      <c r="T1740" s="184"/>
      <c r="AT1740" s="179" t="s">
        <v>201</v>
      </c>
      <c r="AU1740" s="179" t="s">
        <v>115</v>
      </c>
      <c r="AV1740" s="178" t="s">
        <v>115</v>
      </c>
      <c r="AW1740" s="178" t="s">
        <v>93</v>
      </c>
      <c r="AX1740" s="178" t="s">
        <v>111</v>
      </c>
      <c r="AY1740" s="179" t="s">
        <v>188</v>
      </c>
    </row>
    <row r="1741" spans="2:51" s="194" customFormat="1">
      <c r="B1741" s="193"/>
      <c r="D1741" s="167" t="s">
        <v>201</v>
      </c>
      <c r="E1741" s="195" t="s">
        <v>69</v>
      </c>
      <c r="F1741" s="196" t="s">
        <v>253</v>
      </c>
      <c r="H1741" s="197">
        <v>514.154</v>
      </c>
      <c r="I1741" s="244"/>
      <c r="L1741" s="193"/>
      <c r="M1741" s="198"/>
      <c r="N1741" s="199"/>
      <c r="O1741" s="199"/>
      <c r="P1741" s="199"/>
      <c r="Q1741" s="199"/>
      <c r="R1741" s="199"/>
      <c r="S1741" s="199"/>
      <c r="T1741" s="200"/>
      <c r="AT1741" s="195" t="s">
        <v>201</v>
      </c>
      <c r="AU1741" s="195" t="s">
        <v>115</v>
      </c>
      <c r="AV1741" s="194" t="s">
        <v>228</v>
      </c>
      <c r="AW1741" s="194" t="s">
        <v>93</v>
      </c>
      <c r="AX1741" s="194" t="s">
        <v>111</v>
      </c>
      <c r="AY1741" s="195" t="s">
        <v>188</v>
      </c>
    </row>
    <row r="1742" spans="2:51" s="178" customFormat="1">
      <c r="B1742" s="177"/>
      <c r="D1742" s="167" t="s">
        <v>201</v>
      </c>
      <c r="E1742" s="179" t="s">
        <v>69</v>
      </c>
      <c r="F1742" s="180" t="s">
        <v>69</v>
      </c>
      <c r="H1742" s="181">
        <v>0</v>
      </c>
      <c r="I1742" s="242"/>
      <c r="L1742" s="177"/>
      <c r="M1742" s="182"/>
      <c r="N1742" s="183"/>
      <c r="O1742" s="183"/>
      <c r="P1742" s="183"/>
      <c r="Q1742" s="183"/>
      <c r="R1742" s="183"/>
      <c r="S1742" s="183"/>
      <c r="T1742" s="184"/>
      <c r="AT1742" s="179" t="s">
        <v>201</v>
      </c>
      <c r="AU1742" s="179" t="s">
        <v>115</v>
      </c>
      <c r="AV1742" s="178" t="s">
        <v>115</v>
      </c>
      <c r="AW1742" s="178" t="s">
        <v>93</v>
      </c>
      <c r="AX1742" s="178" t="s">
        <v>111</v>
      </c>
      <c r="AY1742" s="179" t="s">
        <v>188</v>
      </c>
    </row>
    <row r="1743" spans="2:51" s="171" customFormat="1">
      <c r="B1743" s="170"/>
      <c r="D1743" s="167" t="s">
        <v>201</v>
      </c>
      <c r="E1743" s="172" t="s">
        <v>69</v>
      </c>
      <c r="F1743" s="173" t="s">
        <v>2152</v>
      </c>
      <c r="H1743" s="172" t="s">
        <v>69</v>
      </c>
      <c r="I1743" s="241"/>
      <c r="L1743" s="170"/>
      <c r="M1743" s="174"/>
      <c r="N1743" s="175"/>
      <c r="O1743" s="175"/>
      <c r="P1743" s="175"/>
      <c r="Q1743" s="175"/>
      <c r="R1743" s="175"/>
      <c r="S1743" s="175"/>
      <c r="T1743" s="176"/>
      <c r="AT1743" s="172" t="s">
        <v>201</v>
      </c>
      <c r="AU1743" s="172" t="s">
        <v>115</v>
      </c>
      <c r="AV1743" s="171" t="s">
        <v>113</v>
      </c>
      <c r="AW1743" s="171" t="s">
        <v>93</v>
      </c>
      <c r="AX1743" s="171" t="s">
        <v>111</v>
      </c>
      <c r="AY1743" s="172" t="s">
        <v>188</v>
      </c>
    </row>
    <row r="1744" spans="2:51" s="171" customFormat="1">
      <c r="B1744" s="170"/>
      <c r="D1744" s="167" t="s">
        <v>201</v>
      </c>
      <c r="E1744" s="172" t="s">
        <v>69</v>
      </c>
      <c r="F1744" s="173" t="s">
        <v>2579</v>
      </c>
      <c r="H1744" s="172" t="s">
        <v>69</v>
      </c>
      <c r="I1744" s="241"/>
      <c r="L1744" s="170"/>
      <c r="M1744" s="174"/>
      <c r="N1744" s="175"/>
      <c r="O1744" s="175"/>
      <c r="P1744" s="175"/>
      <c r="Q1744" s="175"/>
      <c r="R1744" s="175"/>
      <c r="S1744" s="175"/>
      <c r="T1744" s="176"/>
      <c r="AT1744" s="172" t="s">
        <v>201</v>
      </c>
      <c r="AU1744" s="172" t="s">
        <v>115</v>
      </c>
      <c r="AV1744" s="171" t="s">
        <v>113</v>
      </c>
      <c r="AW1744" s="171" t="s">
        <v>93</v>
      </c>
      <c r="AX1744" s="171" t="s">
        <v>111</v>
      </c>
      <c r="AY1744" s="172" t="s">
        <v>188</v>
      </c>
    </row>
    <row r="1745" spans="2:65" s="178" customFormat="1" ht="27">
      <c r="B1745" s="177"/>
      <c r="D1745" s="167" t="s">
        <v>201</v>
      </c>
      <c r="E1745" s="179" t="s">
        <v>69</v>
      </c>
      <c r="F1745" s="180" t="s">
        <v>2593</v>
      </c>
      <c r="H1745" s="181">
        <v>58.5</v>
      </c>
      <c r="I1745" s="242"/>
      <c r="L1745" s="177"/>
      <c r="M1745" s="182"/>
      <c r="N1745" s="183"/>
      <c r="O1745" s="183"/>
      <c r="P1745" s="183"/>
      <c r="Q1745" s="183"/>
      <c r="R1745" s="183"/>
      <c r="S1745" s="183"/>
      <c r="T1745" s="184"/>
      <c r="AT1745" s="179" t="s">
        <v>201</v>
      </c>
      <c r="AU1745" s="179" t="s">
        <v>115</v>
      </c>
      <c r="AV1745" s="178" t="s">
        <v>115</v>
      </c>
      <c r="AW1745" s="178" t="s">
        <v>93</v>
      </c>
      <c r="AX1745" s="178" t="s">
        <v>111</v>
      </c>
      <c r="AY1745" s="179" t="s">
        <v>188</v>
      </c>
    </row>
    <row r="1746" spans="2:65" s="178" customFormat="1" ht="27">
      <c r="B1746" s="177"/>
      <c r="D1746" s="167" t="s">
        <v>201</v>
      </c>
      <c r="E1746" s="179" t="s">
        <v>69</v>
      </c>
      <c r="F1746" s="180" t="s">
        <v>2594</v>
      </c>
      <c r="H1746" s="181">
        <v>140.4</v>
      </c>
      <c r="I1746" s="242"/>
      <c r="L1746" s="177"/>
      <c r="M1746" s="182"/>
      <c r="N1746" s="183"/>
      <c r="O1746" s="183"/>
      <c r="P1746" s="183"/>
      <c r="Q1746" s="183"/>
      <c r="R1746" s="183"/>
      <c r="S1746" s="183"/>
      <c r="T1746" s="184"/>
      <c r="AT1746" s="179" t="s">
        <v>201</v>
      </c>
      <c r="AU1746" s="179" t="s">
        <v>115</v>
      </c>
      <c r="AV1746" s="178" t="s">
        <v>115</v>
      </c>
      <c r="AW1746" s="178" t="s">
        <v>93</v>
      </c>
      <c r="AX1746" s="178" t="s">
        <v>111</v>
      </c>
      <c r="AY1746" s="179" t="s">
        <v>188</v>
      </c>
    </row>
    <row r="1747" spans="2:65" s="178" customFormat="1">
      <c r="B1747" s="177"/>
      <c r="D1747" s="167" t="s">
        <v>201</v>
      </c>
      <c r="E1747" s="179" t="s">
        <v>69</v>
      </c>
      <c r="F1747" s="180" t="s">
        <v>2595</v>
      </c>
      <c r="H1747" s="181">
        <v>84.6</v>
      </c>
      <c r="I1747" s="242"/>
      <c r="L1747" s="177"/>
      <c r="M1747" s="182"/>
      <c r="N1747" s="183"/>
      <c r="O1747" s="183"/>
      <c r="P1747" s="183"/>
      <c r="Q1747" s="183"/>
      <c r="R1747" s="183"/>
      <c r="S1747" s="183"/>
      <c r="T1747" s="184"/>
      <c r="AT1747" s="179" t="s">
        <v>201</v>
      </c>
      <c r="AU1747" s="179" t="s">
        <v>115</v>
      </c>
      <c r="AV1747" s="178" t="s">
        <v>115</v>
      </c>
      <c r="AW1747" s="178" t="s">
        <v>93</v>
      </c>
      <c r="AX1747" s="178" t="s">
        <v>111</v>
      </c>
      <c r="AY1747" s="179" t="s">
        <v>188</v>
      </c>
    </row>
    <row r="1748" spans="2:65" s="194" customFormat="1">
      <c r="B1748" s="193"/>
      <c r="D1748" s="167" t="s">
        <v>201</v>
      </c>
      <c r="E1748" s="195" t="s">
        <v>69</v>
      </c>
      <c r="F1748" s="196" t="s">
        <v>253</v>
      </c>
      <c r="H1748" s="197">
        <v>283.5</v>
      </c>
      <c r="I1748" s="244"/>
      <c r="L1748" s="193"/>
      <c r="M1748" s="198"/>
      <c r="N1748" s="199"/>
      <c r="O1748" s="199"/>
      <c r="P1748" s="199"/>
      <c r="Q1748" s="199"/>
      <c r="R1748" s="199"/>
      <c r="S1748" s="199"/>
      <c r="T1748" s="200"/>
      <c r="AT1748" s="195" t="s">
        <v>201</v>
      </c>
      <c r="AU1748" s="195" t="s">
        <v>115</v>
      </c>
      <c r="AV1748" s="194" t="s">
        <v>228</v>
      </c>
      <c r="AW1748" s="194" t="s">
        <v>93</v>
      </c>
      <c r="AX1748" s="194" t="s">
        <v>111</v>
      </c>
      <c r="AY1748" s="195" t="s">
        <v>188</v>
      </c>
    </row>
    <row r="1749" spans="2:65" s="186" customFormat="1">
      <c r="B1749" s="185"/>
      <c r="D1749" s="167" t="s">
        <v>201</v>
      </c>
      <c r="E1749" s="187" t="s">
        <v>69</v>
      </c>
      <c r="F1749" s="188" t="s">
        <v>210</v>
      </c>
      <c r="H1749" s="189">
        <v>797.654</v>
      </c>
      <c r="I1749" s="243"/>
      <c r="L1749" s="185"/>
      <c r="M1749" s="190"/>
      <c r="N1749" s="191"/>
      <c r="O1749" s="191"/>
      <c r="P1749" s="191"/>
      <c r="Q1749" s="191"/>
      <c r="R1749" s="191"/>
      <c r="S1749" s="191"/>
      <c r="T1749" s="192"/>
      <c r="AT1749" s="187" t="s">
        <v>201</v>
      </c>
      <c r="AU1749" s="187" t="s">
        <v>115</v>
      </c>
      <c r="AV1749" s="186" t="s">
        <v>195</v>
      </c>
      <c r="AW1749" s="186" t="s">
        <v>93</v>
      </c>
      <c r="AX1749" s="186" t="s">
        <v>113</v>
      </c>
      <c r="AY1749" s="187" t="s">
        <v>188</v>
      </c>
    </row>
    <row r="1750" spans="2:65" s="152" customFormat="1" ht="29.85" customHeight="1">
      <c r="B1750" s="151"/>
      <c r="D1750" s="153" t="s">
        <v>110</v>
      </c>
      <c r="E1750" s="162" t="s">
        <v>921</v>
      </c>
      <c r="F1750" s="162" t="s">
        <v>922</v>
      </c>
      <c r="I1750" s="237"/>
      <c r="J1750" s="163">
        <f>BK1750</f>
        <v>0</v>
      </c>
      <c r="L1750" s="151"/>
      <c r="M1750" s="156"/>
      <c r="N1750" s="157"/>
      <c r="O1750" s="157"/>
      <c r="P1750" s="158">
        <f>SUM(P1751:P1808)</f>
        <v>0</v>
      </c>
      <c r="Q1750" s="157"/>
      <c r="R1750" s="158">
        <f>SUM(R1751:R1808)</f>
        <v>0</v>
      </c>
      <c r="S1750" s="157"/>
      <c r="T1750" s="159">
        <f>SUM(T1751:T1808)</f>
        <v>0</v>
      </c>
      <c r="AR1750" s="153" t="s">
        <v>115</v>
      </c>
      <c r="AT1750" s="160" t="s">
        <v>110</v>
      </c>
      <c r="AU1750" s="160" t="s">
        <v>113</v>
      </c>
      <c r="AY1750" s="153" t="s">
        <v>188</v>
      </c>
      <c r="BK1750" s="161">
        <f>SUM(BK1751:BK1808)</f>
        <v>0</v>
      </c>
    </row>
    <row r="1751" spans="2:65" s="101" customFormat="1" ht="25.5" customHeight="1">
      <c r="B1751" s="86"/>
      <c r="C1751" s="87" t="s">
        <v>2033</v>
      </c>
      <c r="D1751" s="87" t="s">
        <v>190</v>
      </c>
      <c r="E1751" s="88" t="s">
        <v>2596</v>
      </c>
      <c r="F1751" s="89" t="s">
        <v>2597</v>
      </c>
      <c r="G1751" s="90" t="s">
        <v>656</v>
      </c>
      <c r="H1751" s="91">
        <v>1</v>
      </c>
      <c r="I1751" s="238"/>
      <c r="J1751" s="92">
        <f>ROUND(I1751*H1751,2)</f>
        <v>0</v>
      </c>
      <c r="K1751" s="89" t="s">
        <v>449</v>
      </c>
      <c r="L1751" s="61"/>
      <c r="M1751" s="239" t="s">
        <v>69</v>
      </c>
      <c r="N1751" s="164" t="s">
        <v>100</v>
      </c>
      <c r="O1751" s="100"/>
      <c r="P1751" s="165">
        <f>O1751*H1751</f>
        <v>0</v>
      </c>
      <c r="Q1751" s="165">
        <v>0</v>
      </c>
      <c r="R1751" s="165">
        <f>Q1751*H1751</f>
        <v>0</v>
      </c>
      <c r="S1751" s="165">
        <v>0</v>
      </c>
      <c r="T1751" s="166">
        <f>S1751*H1751</f>
        <v>0</v>
      </c>
      <c r="AR1751" s="55" t="s">
        <v>389</v>
      </c>
      <c r="AT1751" s="55" t="s">
        <v>190</v>
      </c>
      <c r="AU1751" s="55" t="s">
        <v>115</v>
      </c>
      <c r="AY1751" s="55" t="s">
        <v>188</v>
      </c>
      <c r="BE1751" s="93">
        <f>IF(N1751="základní",J1751,0)</f>
        <v>0</v>
      </c>
      <c r="BF1751" s="93">
        <f>IF(N1751="snížená",J1751,0)</f>
        <v>0</v>
      </c>
      <c r="BG1751" s="93">
        <f>IF(N1751="zákl. přenesená",J1751,0)</f>
        <v>0</v>
      </c>
      <c r="BH1751" s="93">
        <f>IF(N1751="sníž. přenesená",J1751,0)</f>
        <v>0</v>
      </c>
      <c r="BI1751" s="93">
        <f>IF(N1751="nulová",J1751,0)</f>
        <v>0</v>
      </c>
      <c r="BJ1751" s="55" t="s">
        <v>113</v>
      </c>
      <c r="BK1751" s="93">
        <f>ROUND(I1751*H1751,2)</f>
        <v>0</v>
      </c>
      <c r="BL1751" s="55" t="s">
        <v>389</v>
      </c>
      <c r="BM1751" s="55" t="s">
        <v>2598</v>
      </c>
    </row>
    <row r="1752" spans="2:65" s="101" customFormat="1">
      <c r="B1752" s="61"/>
      <c r="D1752" s="167" t="s">
        <v>197</v>
      </c>
      <c r="F1752" s="168" t="s">
        <v>2597</v>
      </c>
      <c r="I1752" s="240"/>
      <c r="L1752" s="61"/>
      <c r="M1752" s="94"/>
      <c r="N1752" s="100"/>
      <c r="O1752" s="100"/>
      <c r="P1752" s="100"/>
      <c r="Q1752" s="100"/>
      <c r="R1752" s="100"/>
      <c r="S1752" s="100"/>
      <c r="T1752" s="69"/>
      <c r="AT1752" s="55" t="s">
        <v>197</v>
      </c>
      <c r="AU1752" s="55" t="s">
        <v>115</v>
      </c>
    </row>
    <row r="1753" spans="2:65" s="171" customFormat="1">
      <c r="B1753" s="170"/>
      <c r="D1753" s="167" t="s">
        <v>201</v>
      </c>
      <c r="E1753" s="172" t="s">
        <v>69</v>
      </c>
      <c r="F1753" s="173" t="s">
        <v>202</v>
      </c>
      <c r="H1753" s="172" t="s">
        <v>69</v>
      </c>
      <c r="I1753" s="241"/>
      <c r="L1753" s="170"/>
      <c r="M1753" s="174"/>
      <c r="N1753" s="175"/>
      <c r="O1753" s="175"/>
      <c r="P1753" s="175"/>
      <c r="Q1753" s="175"/>
      <c r="R1753" s="175"/>
      <c r="S1753" s="175"/>
      <c r="T1753" s="176"/>
      <c r="AT1753" s="172" t="s">
        <v>201</v>
      </c>
      <c r="AU1753" s="172" t="s">
        <v>115</v>
      </c>
      <c r="AV1753" s="171" t="s">
        <v>113</v>
      </c>
      <c r="AW1753" s="171" t="s">
        <v>93</v>
      </c>
      <c r="AX1753" s="171" t="s">
        <v>111</v>
      </c>
      <c r="AY1753" s="172" t="s">
        <v>188</v>
      </c>
    </row>
    <row r="1754" spans="2:65" s="171" customFormat="1">
      <c r="B1754" s="170"/>
      <c r="D1754" s="167" t="s">
        <v>201</v>
      </c>
      <c r="E1754" s="172" t="s">
        <v>69</v>
      </c>
      <c r="F1754" s="173" t="s">
        <v>983</v>
      </c>
      <c r="H1754" s="172" t="s">
        <v>69</v>
      </c>
      <c r="I1754" s="241"/>
      <c r="L1754" s="170"/>
      <c r="M1754" s="174"/>
      <c r="N1754" s="175"/>
      <c r="O1754" s="175"/>
      <c r="P1754" s="175"/>
      <c r="Q1754" s="175"/>
      <c r="R1754" s="175"/>
      <c r="S1754" s="175"/>
      <c r="T1754" s="176"/>
      <c r="AT1754" s="172" t="s">
        <v>201</v>
      </c>
      <c r="AU1754" s="172" t="s">
        <v>115</v>
      </c>
      <c r="AV1754" s="171" t="s">
        <v>113</v>
      </c>
      <c r="AW1754" s="171" t="s">
        <v>93</v>
      </c>
      <c r="AX1754" s="171" t="s">
        <v>111</v>
      </c>
      <c r="AY1754" s="172" t="s">
        <v>188</v>
      </c>
    </row>
    <row r="1755" spans="2:65" s="171" customFormat="1">
      <c r="B1755" s="170"/>
      <c r="D1755" s="167" t="s">
        <v>201</v>
      </c>
      <c r="E1755" s="172" t="s">
        <v>69</v>
      </c>
      <c r="F1755" s="173" t="s">
        <v>2151</v>
      </c>
      <c r="H1755" s="172" t="s">
        <v>69</v>
      </c>
      <c r="I1755" s="241"/>
      <c r="L1755" s="170"/>
      <c r="M1755" s="174"/>
      <c r="N1755" s="175"/>
      <c r="O1755" s="175"/>
      <c r="P1755" s="175"/>
      <c r="Q1755" s="175"/>
      <c r="R1755" s="175"/>
      <c r="S1755" s="175"/>
      <c r="T1755" s="176"/>
      <c r="AT1755" s="172" t="s">
        <v>201</v>
      </c>
      <c r="AU1755" s="172" t="s">
        <v>115</v>
      </c>
      <c r="AV1755" s="171" t="s">
        <v>113</v>
      </c>
      <c r="AW1755" s="171" t="s">
        <v>93</v>
      </c>
      <c r="AX1755" s="171" t="s">
        <v>111</v>
      </c>
      <c r="AY1755" s="172" t="s">
        <v>188</v>
      </c>
    </row>
    <row r="1756" spans="2:65" s="171" customFormat="1">
      <c r="B1756" s="170"/>
      <c r="D1756" s="167" t="s">
        <v>201</v>
      </c>
      <c r="E1756" s="172" t="s">
        <v>69</v>
      </c>
      <c r="F1756" s="173" t="s">
        <v>291</v>
      </c>
      <c r="H1756" s="172" t="s">
        <v>69</v>
      </c>
      <c r="I1756" s="241"/>
      <c r="L1756" s="170"/>
      <c r="M1756" s="174"/>
      <c r="N1756" s="175"/>
      <c r="O1756" s="175"/>
      <c r="P1756" s="175"/>
      <c r="Q1756" s="175"/>
      <c r="R1756" s="175"/>
      <c r="S1756" s="175"/>
      <c r="T1756" s="176"/>
      <c r="AT1756" s="172" t="s">
        <v>201</v>
      </c>
      <c r="AU1756" s="172" t="s">
        <v>115</v>
      </c>
      <c r="AV1756" s="171" t="s">
        <v>113</v>
      </c>
      <c r="AW1756" s="171" t="s">
        <v>93</v>
      </c>
      <c r="AX1756" s="171" t="s">
        <v>111</v>
      </c>
      <c r="AY1756" s="172" t="s">
        <v>188</v>
      </c>
    </row>
    <row r="1757" spans="2:65" s="171" customFormat="1">
      <c r="B1757" s="170"/>
      <c r="D1757" s="167" t="s">
        <v>201</v>
      </c>
      <c r="E1757" s="172" t="s">
        <v>69</v>
      </c>
      <c r="F1757" s="173" t="s">
        <v>2177</v>
      </c>
      <c r="H1757" s="172" t="s">
        <v>69</v>
      </c>
      <c r="I1757" s="241"/>
      <c r="L1757" s="170"/>
      <c r="M1757" s="174"/>
      <c r="N1757" s="175"/>
      <c r="O1757" s="175"/>
      <c r="P1757" s="175"/>
      <c r="Q1757" s="175"/>
      <c r="R1757" s="175"/>
      <c r="S1757" s="175"/>
      <c r="T1757" s="176"/>
      <c r="AT1757" s="172" t="s">
        <v>201</v>
      </c>
      <c r="AU1757" s="172" t="s">
        <v>115</v>
      </c>
      <c r="AV1757" s="171" t="s">
        <v>113</v>
      </c>
      <c r="AW1757" s="171" t="s">
        <v>93</v>
      </c>
      <c r="AX1757" s="171" t="s">
        <v>111</v>
      </c>
      <c r="AY1757" s="172" t="s">
        <v>188</v>
      </c>
    </row>
    <row r="1758" spans="2:65" s="171" customFormat="1">
      <c r="B1758" s="170"/>
      <c r="D1758" s="167" t="s">
        <v>201</v>
      </c>
      <c r="E1758" s="172" t="s">
        <v>69</v>
      </c>
      <c r="F1758" s="173" t="s">
        <v>2599</v>
      </c>
      <c r="H1758" s="172" t="s">
        <v>69</v>
      </c>
      <c r="I1758" s="241"/>
      <c r="L1758" s="170"/>
      <c r="M1758" s="174"/>
      <c r="N1758" s="175"/>
      <c r="O1758" s="175"/>
      <c r="P1758" s="175"/>
      <c r="Q1758" s="175"/>
      <c r="R1758" s="175"/>
      <c r="S1758" s="175"/>
      <c r="T1758" s="176"/>
      <c r="AT1758" s="172" t="s">
        <v>201</v>
      </c>
      <c r="AU1758" s="172" t="s">
        <v>115</v>
      </c>
      <c r="AV1758" s="171" t="s">
        <v>113</v>
      </c>
      <c r="AW1758" s="171" t="s">
        <v>93</v>
      </c>
      <c r="AX1758" s="171" t="s">
        <v>111</v>
      </c>
      <c r="AY1758" s="172" t="s">
        <v>188</v>
      </c>
    </row>
    <row r="1759" spans="2:65" s="178" customFormat="1">
      <c r="B1759" s="177"/>
      <c r="D1759" s="167" t="s">
        <v>201</v>
      </c>
      <c r="E1759" s="179" t="s">
        <v>69</v>
      </c>
      <c r="F1759" s="180" t="s">
        <v>2600</v>
      </c>
      <c r="H1759" s="181">
        <v>1</v>
      </c>
      <c r="I1759" s="242"/>
      <c r="L1759" s="177"/>
      <c r="M1759" s="182"/>
      <c r="N1759" s="183"/>
      <c r="O1759" s="183"/>
      <c r="P1759" s="183"/>
      <c r="Q1759" s="183"/>
      <c r="R1759" s="183"/>
      <c r="S1759" s="183"/>
      <c r="T1759" s="184"/>
      <c r="AT1759" s="179" t="s">
        <v>201</v>
      </c>
      <c r="AU1759" s="179" t="s">
        <v>115</v>
      </c>
      <c r="AV1759" s="178" t="s">
        <v>115</v>
      </c>
      <c r="AW1759" s="178" t="s">
        <v>93</v>
      </c>
      <c r="AX1759" s="178" t="s">
        <v>111</v>
      </c>
      <c r="AY1759" s="179" t="s">
        <v>188</v>
      </c>
    </row>
    <row r="1760" spans="2:65" s="186" customFormat="1">
      <c r="B1760" s="185"/>
      <c r="D1760" s="167" t="s">
        <v>201</v>
      </c>
      <c r="E1760" s="187" t="s">
        <v>69</v>
      </c>
      <c r="F1760" s="188" t="s">
        <v>210</v>
      </c>
      <c r="H1760" s="189">
        <v>1</v>
      </c>
      <c r="I1760" s="243"/>
      <c r="L1760" s="185"/>
      <c r="M1760" s="190"/>
      <c r="N1760" s="191"/>
      <c r="O1760" s="191"/>
      <c r="P1760" s="191"/>
      <c r="Q1760" s="191"/>
      <c r="R1760" s="191"/>
      <c r="S1760" s="191"/>
      <c r="T1760" s="192"/>
      <c r="AT1760" s="187" t="s">
        <v>201</v>
      </c>
      <c r="AU1760" s="187" t="s">
        <v>115</v>
      </c>
      <c r="AV1760" s="186" t="s">
        <v>195</v>
      </c>
      <c r="AW1760" s="186" t="s">
        <v>93</v>
      </c>
      <c r="AX1760" s="186" t="s">
        <v>113</v>
      </c>
      <c r="AY1760" s="187" t="s">
        <v>188</v>
      </c>
    </row>
    <row r="1761" spans="2:65" s="101" customFormat="1" ht="25.5" customHeight="1">
      <c r="B1761" s="86"/>
      <c r="C1761" s="87" t="s">
        <v>2041</v>
      </c>
      <c r="D1761" s="87" t="s">
        <v>190</v>
      </c>
      <c r="E1761" s="88" t="s">
        <v>2601</v>
      </c>
      <c r="F1761" s="89" t="s">
        <v>2602</v>
      </c>
      <c r="G1761" s="90" t="s">
        <v>656</v>
      </c>
      <c r="H1761" s="91">
        <v>1</v>
      </c>
      <c r="I1761" s="238"/>
      <c r="J1761" s="92">
        <f>ROUND(I1761*H1761,2)</f>
        <v>0</v>
      </c>
      <c r="K1761" s="89" t="s">
        <v>449</v>
      </c>
      <c r="L1761" s="61"/>
      <c r="M1761" s="239" t="s">
        <v>69</v>
      </c>
      <c r="N1761" s="164" t="s">
        <v>100</v>
      </c>
      <c r="O1761" s="100"/>
      <c r="P1761" s="165">
        <f>O1761*H1761</f>
        <v>0</v>
      </c>
      <c r="Q1761" s="165">
        <v>0</v>
      </c>
      <c r="R1761" s="165">
        <f>Q1761*H1761</f>
        <v>0</v>
      </c>
      <c r="S1761" s="165">
        <v>0</v>
      </c>
      <c r="T1761" s="166">
        <f>S1761*H1761</f>
        <v>0</v>
      </c>
      <c r="AR1761" s="55" t="s">
        <v>389</v>
      </c>
      <c r="AT1761" s="55" t="s">
        <v>190</v>
      </c>
      <c r="AU1761" s="55" t="s">
        <v>115</v>
      </c>
      <c r="AY1761" s="55" t="s">
        <v>188</v>
      </c>
      <c r="BE1761" s="93">
        <f>IF(N1761="základní",J1761,0)</f>
        <v>0</v>
      </c>
      <c r="BF1761" s="93">
        <f>IF(N1761="snížená",J1761,0)</f>
        <v>0</v>
      </c>
      <c r="BG1761" s="93">
        <f>IF(N1761="zákl. přenesená",J1761,0)</f>
        <v>0</v>
      </c>
      <c r="BH1761" s="93">
        <f>IF(N1761="sníž. přenesená",J1761,0)</f>
        <v>0</v>
      </c>
      <c r="BI1761" s="93">
        <f>IF(N1761="nulová",J1761,0)</f>
        <v>0</v>
      </c>
      <c r="BJ1761" s="55" t="s">
        <v>113</v>
      </c>
      <c r="BK1761" s="93">
        <f>ROUND(I1761*H1761,2)</f>
        <v>0</v>
      </c>
      <c r="BL1761" s="55" t="s">
        <v>389</v>
      </c>
      <c r="BM1761" s="55" t="s">
        <v>2603</v>
      </c>
    </row>
    <row r="1762" spans="2:65" s="101" customFormat="1">
      <c r="B1762" s="61"/>
      <c r="D1762" s="167" t="s">
        <v>197</v>
      </c>
      <c r="F1762" s="168" t="s">
        <v>2602</v>
      </c>
      <c r="I1762" s="240"/>
      <c r="L1762" s="61"/>
      <c r="M1762" s="94"/>
      <c r="N1762" s="100"/>
      <c r="O1762" s="100"/>
      <c r="P1762" s="100"/>
      <c r="Q1762" s="100"/>
      <c r="R1762" s="100"/>
      <c r="S1762" s="100"/>
      <c r="T1762" s="69"/>
      <c r="AT1762" s="55" t="s">
        <v>197</v>
      </c>
      <c r="AU1762" s="55" t="s">
        <v>115</v>
      </c>
    </row>
    <row r="1763" spans="2:65" s="171" customFormat="1">
      <c r="B1763" s="170"/>
      <c r="D1763" s="167" t="s">
        <v>201</v>
      </c>
      <c r="E1763" s="172" t="s">
        <v>69</v>
      </c>
      <c r="F1763" s="173" t="s">
        <v>202</v>
      </c>
      <c r="H1763" s="172" t="s">
        <v>69</v>
      </c>
      <c r="I1763" s="241"/>
      <c r="L1763" s="170"/>
      <c r="M1763" s="174"/>
      <c r="N1763" s="175"/>
      <c r="O1763" s="175"/>
      <c r="P1763" s="175"/>
      <c r="Q1763" s="175"/>
      <c r="R1763" s="175"/>
      <c r="S1763" s="175"/>
      <c r="T1763" s="176"/>
      <c r="AT1763" s="172" t="s">
        <v>201</v>
      </c>
      <c r="AU1763" s="172" t="s">
        <v>115</v>
      </c>
      <c r="AV1763" s="171" t="s">
        <v>113</v>
      </c>
      <c r="AW1763" s="171" t="s">
        <v>93</v>
      </c>
      <c r="AX1763" s="171" t="s">
        <v>111</v>
      </c>
      <c r="AY1763" s="172" t="s">
        <v>188</v>
      </c>
    </row>
    <row r="1764" spans="2:65" s="171" customFormat="1">
      <c r="B1764" s="170"/>
      <c r="D1764" s="167" t="s">
        <v>201</v>
      </c>
      <c r="E1764" s="172" t="s">
        <v>69</v>
      </c>
      <c r="F1764" s="173" t="s">
        <v>983</v>
      </c>
      <c r="H1764" s="172" t="s">
        <v>69</v>
      </c>
      <c r="I1764" s="241"/>
      <c r="L1764" s="170"/>
      <c r="M1764" s="174"/>
      <c r="N1764" s="175"/>
      <c r="O1764" s="175"/>
      <c r="P1764" s="175"/>
      <c r="Q1764" s="175"/>
      <c r="R1764" s="175"/>
      <c r="S1764" s="175"/>
      <c r="T1764" s="176"/>
      <c r="AT1764" s="172" t="s">
        <v>201</v>
      </c>
      <c r="AU1764" s="172" t="s">
        <v>115</v>
      </c>
      <c r="AV1764" s="171" t="s">
        <v>113</v>
      </c>
      <c r="AW1764" s="171" t="s">
        <v>93</v>
      </c>
      <c r="AX1764" s="171" t="s">
        <v>111</v>
      </c>
      <c r="AY1764" s="172" t="s">
        <v>188</v>
      </c>
    </row>
    <row r="1765" spans="2:65" s="171" customFormat="1">
      <c r="B1765" s="170"/>
      <c r="D1765" s="167" t="s">
        <v>201</v>
      </c>
      <c r="E1765" s="172" t="s">
        <v>69</v>
      </c>
      <c r="F1765" s="173" t="s">
        <v>2151</v>
      </c>
      <c r="H1765" s="172" t="s">
        <v>69</v>
      </c>
      <c r="I1765" s="241"/>
      <c r="L1765" s="170"/>
      <c r="M1765" s="174"/>
      <c r="N1765" s="175"/>
      <c r="O1765" s="175"/>
      <c r="P1765" s="175"/>
      <c r="Q1765" s="175"/>
      <c r="R1765" s="175"/>
      <c r="S1765" s="175"/>
      <c r="T1765" s="176"/>
      <c r="AT1765" s="172" t="s">
        <v>201</v>
      </c>
      <c r="AU1765" s="172" t="s">
        <v>115</v>
      </c>
      <c r="AV1765" s="171" t="s">
        <v>113</v>
      </c>
      <c r="AW1765" s="171" t="s">
        <v>93</v>
      </c>
      <c r="AX1765" s="171" t="s">
        <v>111</v>
      </c>
      <c r="AY1765" s="172" t="s">
        <v>188</v>
      </c>
    </row>
    <row r="1766" spans="2:65" s="171" customFormat="1">
      <c r="B1766" s="170"/>
      <c r="D1766" s="167" t="s">
        <v>201</v>
      </c>
      <c r="E1766" s="172" t="s">
        <v>69</v>
      </c>
      <c r="F1766" s="173" t="s">
        <v>291</v>
      </c>
      <c r="H1766" s="172" t="s">
        <v>69</v>
      </c>
      <c r="I1766" s="241"/>
      <c r="L1766" s="170"/>
      <c r="M1766" s="174"/>
      <c r="N1766" s="175"/>
      <c r="O1766" s="175"/>
      <c r="P1766" s="175"/>
      <c r="Q1766" s="175"/>
      <c r="R1766" s="175"/>
      <c r="S1766" s="175"/>
      <c r="T1766" s="176"/>
      <c r="AT1766" s="172" t="s">
        <v>201</v>
      </c>
      <c r="AU1766" s="172" t="s">
        <v>115</v>
      </c>
      <c r="AV1766" s="171" t="s">
        <v>113</v>
      </c>
      <c r="AW1766" s="171" t="s">
        <v>93</v>
      </c>
      <c r="AX1766" s="171" t="s">
        <v>111</v>
      </c>
      <c r="AY1766" s="172" t="s">
        <v>188</v>
      </c>
    </row>
    <row r="1767" spans="2:65" s="171" customFormat="1">
      <c r="B1767" s="170"/>
      <c r="D1767" s="167" t="s">
        <v>201</v>
      </c>
      <c r="E1767" s="172" t="s">
        <v>69</v>
      </c>
      <c r="F1767" s="173" t="s">
        <v>2152</v>
      </c>
      <c r="H1767" s="172" t="s">
        <v>69</v>
      </c>
      <c r="I1767" s="241"/>
      <c r="L1767" s="170"/>
      <c r="M1767" s="174"/>
      <c r="N1767" s="175"/>
      <c r="O1767" s="175"/>
      <c r="P1767" s="175"/>
      <c r="Q1767" s="175"/>
      <c r="R1767" s="175"/>
      <c r="S1767" s="175"/>
      <c r="T1767" s="176"/>
      <c r="AT1767" s="172" t="s">
        <v>201</v>
      </c>
      <c r="AU1767" s="172" t="s">
        <v>115</v>
      </c>
      <c r="AV1767" s="171" t="s">
        <v>113</v>
      </c>
      <c r="AW1767" s="171" t="s">
        <v>93</v>
      </c>
      <c r="AX1767" s="171" t="s">
        <v>111</v>
      </c>
      <c r="AY1767" s="172" t="s">
        <v>188</v>
      </c>
    </row>
    <row r="1768" spans="2:65" s="171" customFormat="1">
      <c r="B1768" s="170"/>
      <c r="D1768" s="167" t="s">
        <v>201</v>
      </c>
      <c r="E1768" s="172" t="s">
        <v>69</v>
      </c>
      <c r="F1768" s="173" t="s">
        <v>2604</v>
      </c>
      <c r="H1768" s="172" t="s">
        <v>69</v>
      </c>
      <c r="I1768" s="241"/>
      <c r="L1768" s="170"/>
      <c r="M1768" s="174"/>
      <c r="N1768" s="175"/>
      <c r="O1768" s="175"/>
      <c r="P1768" s="175"/>
      <c r="Q1768" s="175"/>
      <c r="R1768" s="175"/>
      <c r="S1768" s="175"/>
      <c r="T1768" s="176"/>
      <c r="AT1768" s="172" t="s">
        <v>201</v>
      </c>
      <c r="AU1768" s="172" t="s">
        <v>115</v>
      </c>
      <c r="AV1768" s="171" t="s">
        <v>113</v>
      </c>
      <c r="AW1768" s="171" t="s">
        <v>93</v>
      </c>
      <c r="AX1768" s="171" t="s">
        <v>111</v>
      </c>
      <c r="AY1768" s="172" t="s">
        <v>188</v>
      </c>
    </row>
    <row r="1769" spans="2:65" s="178" customFormat="1">
      <c r="B1769" s="177"/>
      <c r="D1769" s="167" t="s">
        <v>201</v>
      </c>
      <c r="E1769" s="179" t="s">
        <v>69</v>
      </c>
      <c r="F1769" s="180" t="s">
        <v>2600</v>
      </c>
      <c r="H1769" s="181">
        <v>1</v>
      </c>
      <c r="I1769" s="242"/>
      <c r="L1769" s="177"/>
      <c r="M1769" s="182"/>
      <c r="N1769" s="183"/>
      <c r="O1769" s="183"/>
      <c r="P1769" s="183"/>
      <c r="Q1769" s="183"/>
      <c r="R1769" s="183"/>
      <c r="S1769" s="183"/>
      <c r="T1769" s="184"/>
      <c r="AT1769" s="179" t="s">
        <v>201</v>
      </c>
      <c r="AU1769" s="179" t="s">
        <v>115</v>
      </c>
      <c r="AV1769" s="178" t="s">
        <v>115</v>
      </c>
      <c r="AW1769" s="178" t="s">
        <v>93</v>
      </c>
      <c r="AX1769" s="178" t="s">
        <v>111</v>
      </c>
      <c r="AY1769" s="179" t="s">
        <v>188</v>
      </c>
    </row>
    <row r="1770" spans="2:65" s="186" customFormat="1">
      <c r="B1770" s="185"/>
      <c r="D1770" s="167" t="s">
        <v>201</v>
      </c>
      <c r="E1770" s="187" t="s">
        <v>69</v>
      </c>
      <c r="F1770" s="188" t="s">
        <v>210</v>
      </c>
      <c r="H1770" s="189">
        <v>1</v>
      </c>
      <c r="I1770" s="243"/>
      <c r="L1770" s="185"/>
      <c r="M1770" s="190"/>
      <c r="N1770" s="191"/>
      <c r="O1770" s="191"/>
      <c r="P1770" s="191"/>
      <c r="Q1770" s="191"/>
      <c r="R1770" s="191"/>
      <c r="S1770" s="191"/>
      <c r="T1770" s="192"/>
      <c r="AT1770" s="187" t="s">
        <v>201</v>
      </c>
      <c r="AU1770" s="187" t="s">
        <v>115</v>
      </c>
      <c r="AV1770" s="186" t="s">
        <v>195</v>
      </c>
      <c r="AW1770" s="186" t="s">
        <v>93</v>
      </c>
      <c r="AX1770" s="186" t="s">
        <v>113</v>
      </c>
      <c r="AY1770" s="187" t="s">
        <v>188</v>
      </c>
    </row>
    <row r="1771" spans="2:65" s="101" customFormat="1" ht="25.5" customHeight="1">
      <c r="B1771" s="86"/>
      <c r="C1771" s="87" t="s">
        <v>2048</v>
      </c>
      <c r="D1771" s="87" t="s">
        <v>190</v>
      </c>
      <c r="E1771" s="88" t="s">
        <v>2605</v>
      </c>
      <c r="F1771" s="89" t="s">
        <v>2606</v>
      </c>
      <c r="G1771" s="90" t="s">
        <v>656</v>
      </c>
      <c r="H1771" s="91">
        <v>1</v>
      </c>
      <c r="I1771" s="238"/>
      <c r="J1771" s="92">
        <f>ROUND(I1771*H1771,2)</f>
        <v>0</v>
      </c>
      <c r="K1771" s="89" t="s">
        <v>449</v>
      </c>
      <c r="L1771" s="61"/>
      <c r="M1771" s="239" t="s">
        <v>69</v>
      </c>
      <c r="N1771" s="164" t="s">
        <v>100</v>
      </c>
      <c r="O1771" s="100"/>
      <c r="P1771" s="165">
        <f>O1771*H1771</f>
        <v>0</v>
      </c>
      <c r="Q1771" s="165">
        <v>0</v>
      </c>
      <c r="R1771" s="165">
        <f>Q1771*H1771</f>
        <v>0</v>
      </c>
      <c r="S1771" s="165">
        <v>0</v>
      </c>
      <c r="T1771" s="166">
        <f>S1771*H1771</f>
        <v>0</v>
      </c>
      <c r="AR1771" s="55" t="s">
        <v>389</v>
      </c>
      <c r="AT1771" s="55" t="s">
        <v>190</v>
      </c>
      <c r="AU1771" s="55" t="s">
        <v>115</v>
      </c>
      <c r="AY1771" s="55" t="s">
        <v>188</v>
      </c>
      <c r="BE1771" s="93">
        <f>IF(N1771="základní",J1771,0)</f>
        <v>0</v>
      </c>
      <c r="BF1771" s="93">
        <f>IF(N1771="snížená",J1771,0)</f>
        <v>0</v>
      </c>
      <c r="BG1771" s="93">
        <f>IF(N1771="zákl. přenesená",J1771,0)</f>
        <v>0</v>
      </c>
      <c r="BH1771" s="93">
        <f>IF(N1771="sníž. přenesená",J1771,0)</f>
        <v>0</v>
      </c>
      <c r="BI1771" s="93">
        <f>IF(N1771="nulová",J1771,0)</f>
        <v>0</v>
      </c>
      <c r="BJ1771" s="55" t="s">
        <v>113</v>
      </c>
      <c r="BK1771" s="93">
        <f>ROUND(I1771*H1771,2)</f>
        <v>0</v>
      </c>
      <c r="BL1771" s="55" t="s">
        <v>389</v>
      </c>
      <c r="BM1771" s="55" t="s">
        <v>2607</v>
      </c>
    </row>
    <row r="1772" spans="2:65" s="101" customFormat="1" ht="27">
      <c r="B1772" s="61"/>
      <c r="D1772" s="167" t="s">
        <v>197</v>
      </c>
      <c r="F1772" s="168" t="s">
        <v>2608</v>
      </c>
      <c r="I1772" s="240"/>
      <c r="L1772" s="61"/>
      <c r="M1772" s="94"/>
      <c r="N1772" s="100"/>
      <c r="O1772" s="100"/>
      <c r="P1772" s="100"/>
      <c r="Q1772" s="100"/>
      <c r="R1772" s="100"/>
      <c r="S1772" s="100"/>
      <c r="T1772" s="69"/>
      <c r="AT1772" s="55" t="s">
        <v>197</v>
      </c>
      <c r="AU1772" s="55" t="s">
        <v>115</v>
      </c>
    </row>
    <row r="1773" spans="2:65" s="171" customFormat="1">
      <c r="B1773" s="170"/>
      <c r="D1773" s="167" t="s">
        <v>201</v>
      </c>
      <c r="E1773" s="172" t="s">
        <v>69</v>
      </c>
      <c r="F1773" s="173" t="s">
        <v>202</v>
      </c>
      <c r="H1773" s="172" t="s">
        <v>69</v>
      </c>
      <c r="I1773" s="241"/>
      <c r="L1773" s="170"/>
      <c r="M1773" s="174"/>
      <c r="N1773" s="175"/>
      <c r="O1773" s="175"/>
      <c r="P1773" s="175"/>
      <c r="Q1773" s="175"/>
      <c r="R1773" s="175"/>
      <c r="S1773" s="175"/>
      <c r="T1773" s="176"/>
      <c r="AT1773" s="172" t="s">
        <v>201</v>
      </c>
      <c r="AU1773" s="172" t="s">
        <v>115</v>
      </c>
      <c r="AV1773" s="171" t="s">
        <v>113</v>
      </c>
      <c r="AW1773" s="171" t="s">
        <v>93</v>
      </c>
      <c r="AX1773" s="171" t="s">
        <v>111</v>
      </c>
      <c r="AY1773" s="172" t="s">
        <v>188</v>
      </c>
    </row>
    <row r="1774" spans="2:65" s="171" customFormat="1">
      <c r="B1774" s="170"/>
      <c r="D1774" s="167" t="s">
        <v>201</v>
      </c>
      <c r="E1774" s="172" t="s">
        <v>69</v>
      </c>
      <c r="F1774" s="173" t="s">
        <v>983</v>
      </c>
      <c r="H1774" s="172" t="s">
        <v>69</v>
      </c>
      <c r="I1774" s="241"/>
      <c r="L1774" s="170"/>
      <c r="M1774" s="174"/>
      <c r="N1774" s="175"/>
      <c r="O1774" s="175"/>
      <c r="P1774" s="175"/>
      <c r="Q1774" s="175"/>
      <c r="R1774" s="175"/>
      <c r="S1774" s="175"/>
      <c r="T1774" s="176"/>
      <c r="AT1774" s="172" t="s">
        <v>201</v>
      </c>
      <c r="AU1774" s="172" t="s">
        <v>115</v>
      </c>
      <c r="AV1774" s="171" t="s">
        <v>113</v>
      </c>
      <c r="AW1774" s="171" t="s">
        <v>93</v>
      </c>
      <c r="AX1774" s="171" t="s">
        <v>111</v>
      </c>
      <c r="AY1774" s="172" t="s">
        <v>188</v>
      </c>
    </row>
    <row r="1775" spans="2:65" s="171" customFormat="1">
      <c r="B1775" s="170"/>
      <c r="D1775" s="167" t="s">
        <v>201</v>
      </c>
      <c r="E1775" s="172" t="s">
        <v>69</v>
      </c>
      <c r="F1775" s="173" t="s">
        <v>2151</v>
      </c>
      <c r="H1775" s="172" t="s">
        <v>69</v>
      </c>
      <c r="I1775" s="241"/>
      <c r="L1775" s="170"/>
      <c r="M1775" s="174"/>
      <c r="N1775" s="175"/>
      <c r="O1775" s="175"/>
      <c r="P1775" s="175"/>
      <c r="Q1775" s="175"/>
      <c r="R1775" s="175"/>
      <c r="S1775" s="175"/>
      <c r="T1775" s="176"/>
      <c r="AT1775" s="172" t="s">
        <v>201</v>
      </c>
      <c r="AU1775" s="172" t="s">
        <v>115</v>
      </c>
      <c r="AV1775" s="171" t="s">
        <v>113</v>
      </c>
      <c r="AW1775" s="171" t="s">
        <v>93</v>
      </c>
      <c r="AX1775" s="171" t="s">
        <v>111</v>
      </c>
      <c r="AY1775" s="172" t="s">
        <v>188</v>
      </c>
    </row>
    <row r="1776" spans="2:65" s="171" customFormat="1">
      <c r="B1776" s="170"/>
      <c r="D1776" s="167" t="s">
        <v>201</v>
      </c>
      <c r="E1776" s="172" t="s">
        <v>69</v>
      </c>
      <c r="F1776" s="173" t="s">
        <v>291</v>
      </c>
      <c r="H1776" s="172" t="s">
        <v>69</v>
      </c>
      <c r="I1776" s="241"/>
      <c r="L1776" s="170"/>
      <c r="M1776" s="174"/>
      <c r="N1776" s="175"/>
      <c r="O1776" s="175"/>
      <c r="P1776" s="175"/>
      <c r="Q1776" s="175"/>
      <c r="R1776" s="175"/>
      <c r="S1776" s="175"/>
      <c r="T1776" s="176"/>
      <c r="AT1776" s="172" t="s">
        <v>201</v>
      </c>
      <c r="AU1776" s="172" t="s">
        <v>115</v>
      </c>
      <c r="AV1776" s="171" t="s">
        <v>113</v>
      </c>
      <c r="AW1776" s="171" t="s">
        <v>93</v>
      </c>
      <c r="AX1776" s="171" t="s">
        <v>111</v>
      </c>
      <c r="AY1776" s="172" t="s">
        <v>188</v>
      </c>
    </row>
    <row r="1777" spans="2:65" s="171" customFormat="1">
      <c r="B1777" s="170"/>
      <c r="D1777" s="167" t="s">
        <v>201</v>
      </c>
      <c r="E1777" s="172" t="s">
        <v>69</v>
      </c>
      <c r="F1777" s="173" t="s">
        <v>2152</v>
      </c>
      <c r="H1777" s="172" t="s">
        <v>69</v>
      </c>
      <c r="I1777" s="241"/>
      <c r="L1777" s="170"/>
      <c r="M1777" s="174"/>
      <c r="N1777" s="175"/>
      <c r="O1777" s="175"/>
      <c r="P1777" s="175"/>
      <c r="Q1777" s="175"/>
      <c r="R1777" s="175"/>
      <c r="S1777" s="175"/>
      <c r="T1777" s="176"/>
      <c r="AT1777" s="172" t="s">
        <v>201</v>
      </c>
      <c r="AU1777" s="172" t="s">
        <v>115</v>
      </c>
      <c r="AV1777" s="171" t="s">
        <v>113</v>
      </c>
      <c r="AW1777" s="171" t="s">
        <v>93</v>
      </c>
      <c r="AX1777" s="171" t="s">
        <v>111</v>
      </c>
      <c r="AY1777" s="172" t="s">
        <v>188</v>
      </c>
    </row>
    <row r="1778" spans="2:65" s="171" customFormat="1">
      <c r="B1778" s="170"/>
      <c r="D1778" s="167" t="s">
        <v>201</v>
      </c>
      <c r="E1778" s="172" t="s">
        <v>69</v>
      </c>
      <c r="F1778" s="173" t="s">
        <v>2609</v>
      </c>
      <c r="H1778" s="172" t="s">
        <v>69</v>
      </c>
      <c r="I1778" s="241"/>
      <c r="L1778" s="170"/>
      <c r="M1778" s="174"/>
      <c r="N1778" s="175"/>
      <c r="O1778" s="175"/>
      <c r="P1778" s="175"/>
      <c r="Q1778" s="175"/>
      <c r="R1778" s="175"/>
      <c r="S1778" s="175"/>
      <c r="T1778" s="176"/>
      <c r="AT1778" s="172" t="s">
        <v>201</v>
      </c>
      <c r="AU1778" s="172" t="s">
        <v>115</v>
      </c>
      <c r="AV1778" s="171" t="s">
        <v>113</v>
      </c>
      <c r="AW1778" s="171" t="s">
        <v>93</v>
      </c>
      <c r="AX1778" s="171" t="s">
        <v>111</v>
      </c>
      <c r="AY1778" s="172" t="s">
        <v>188</v>
      </c>
    </row>
    <row r="1779" spans="2:65" s="178" customFormat="1">
      <c r="B1779" s="177"/>
      <c r="D1779" s="167" t="s">
        <v>201</v>
      </c>
      <c r="E1779" s="179" t="s">
        <v>69</v>
      </c>
      <c r="F1779" s="180" t="s">
        <v>2600</v>
      </c>
      <c r="H1779" s="181">
        <v>1</v>
      </c>
      <c r="I1779" s="242"/>
      <c r="L1779" s="177"/>
      <c r="M1779" s="182"/>
      <c r="N1779" s="183"/>
      <c r="O1779" s="183"/>
      <c r="P1779" s="183"/>
      <c r="Q1779" s="183"/>
      <c r="R1779" s="183"/>
      <c r="S1779" s="183"/>
      <c r="T1779" s="184"/>
      <c r="AT1779" s="179" t="s">
        <v>201</v>
      </c>
      <c r="AU1779" s="179" t="s">
        <v>115</v>
      </c>
      <c r="AV1779" s="178" t="s">
        <v>115</v>
      </c>
      <c r="AW1779" s="178" t="s">
        <v>93</v>
      </c>
      <c r="AX1779" s="178" t="s">
        <v>111</v>
      </c>
      <c r="AY1779" s="179" t="s">
        <v>188</v>
      </c>
    </row>
    <row r="1780" spans="2:65" s="186" customFormat="1">
      <c r="B1780" s="185"/>
      <c r="D1780" s="167" t="s">
        <v>201</v>
      </c>
      <c r="E1780" s="187" t="s">
        <v>69</v>
      </c>
      <c r="F1780" s="188" t="s">
        <v>210</v>
      </c>
      <c r="H1780" s="189">
        <v>1</v>
      </c>
      <c r="I1780" s="243"/>
      <c r="L1780" s="185"/>
      <c r="M1780" s="190"/>
      <c r="N1780" s="191"/>
      <c r="O1780" s="191"/>
      <c r="P1780" s="191"/>
      <c r="Q1780" s="191"/>
      <c r="R1780" s="191"/>
      <c r="S1780" s="191"/>
      <c r="T1780" s="192"/>
      <c r="AT1780" s="187" t="s">
        <v>201</v>
      </c>
      <c r="AU1780" s="187" t="s">
        <v>115</v>
      </c>
      <c r="AV1780" s="186" t="s">
        <v>195</v>
      </c>
      <c r="AW1780" s="186" t="s">
        <v>93</v>
      </c>
      <c r="AX1780" s="186" t="s">
        <v>113</v>
      </c>
      <c r="AY1780" s="187" t="s">
        <v>188</v>
      </c>
    </row>
    <row r="1781" spans="2:65" s="101" customFormat="1" ht="25.5" customHeight="1">
      <c r="B1781" s="86"/>
      <c r="C1781" s="87" t="s">
        <v>2054</v>
      </c>
      <c r="D1781" s="87" t="s">
        <v>190</v>
      </c>
      <c r="E1781" s="88" t="s">
        <v>2610</v>
      </c>
      <c r="F1781" s="89" t="s">
        <v>2611</v>
      </c>
      <c r="G1781" s="90" t="s">
        <v>656</v>
      </c>
      <c r="H1781" s="91">
        <v>1</v>
      </c>
      <c r="I1781" s="238"/>
      <c r="J1781" s="92">
        <f>ROUND(I1781*H1781,2)</f>
        <v>0</v>
      </c>
      <c r="K1781" s="89" t="s">
        <v>449</v>
      </c>
      <c r="L1781" s="61"/>
      <c r="M1781" s="239" t="s">
        <v>69</v>
      </c>
      <c r="N1781" s="164" t="s">
        <v>100</v>
      </c>
      <c r="O1781" s="100"/>
      <c r="P1781" s="165">
        <f>O1781*H1781</f>
        <v>0</v>
      </c>
      <c r="Q1781" s="165">
        <v>0</v>
      </c>
      <c r="R1781" s="165">
        <f>Q1781*H1781</f>
        <v>0</v>
      </c>
      <c r="S1781" s="165">
        <v>0</v>
      </c>
      <c r="T1781" s="166">
        <f>S1781*H1781</f>
        <v>0</v>
      </c>
      <c r="AR1781" s="55" t="s">
        <v>389</v>
      </c>
      <c r="AT1781" s="55" t="s">
        <v>190</v>
      </c>
      <c r="AU1781" s="55" t="s">
        <v>115</v>
      </c>
      <c r="AY1781" s="55" t="s">
        <v>188</v>
      </c>
      <c r="BE1781" s="93">
        <f>IF(N1781="základní",J1781,0)</f>
        <v>0</v>
      </c>
      <c r="BF1781" s="93">
        <f>IF(N1781="snížená",J1781,0)</f>
        <v>0</v>
      </c>
      <c r="BG1781" s="93">
        <f>IF(N1781="zákl. přenesená",J1781,0)</f>
        <v>0</v>
      </c>
      <c r="BH1781" s="93">
        <f>IF(N1781="sníž. přenesená",J1781,0)</f>
        <v>0</v>
      </c>
      <c r="BI1781" s="93">
        <f>IF(N1781="nulová",J1781,0)</f>
        <v>0</v>
      </c>
      <c r="BJ1781" s="55" t="s">
        <v>113</v>
      </c>
      <c r="BK1781" s="93">
        <f>ROUND(I1781*H1781,2)</f>
        <v>0</v>
      </c>
      <c r="BL1781" s="55" t="s">
        <v>389</v>
      </c>
      <c r="BM1781" s="55" t="s">
        <v>2612</v>
      </c>
    </row>
    <row r="1782" spans="2:65" s="101" customFormat="1" ht="27">
      <c r="B1782" s="61"/>
      <c r="D1782" s="167" t="s">
        <v>197</v>
      </c>
      <c r="F1782" s="168" t="s">
        <v>2608</v>
      </c>
      <c r="I1782" s="240"/>
      <c r="L1782" s="61"/>
      <c r="M1782" s="94"/>
      <c r="N1782" s="100"/>
      <c r="O1782" s="100"/>
      <c r="P1782" s="100"/>
      <c r="Q1782" s="100"/>
      <c r="R1782" s="100"/>
      <c r="S1782" s="100"/>
      <c r="T1782" s="69"/>
      <c r="AT1782" s="55" t="s">
        <v>197</v>
      </c>
      <c r="AU1782" s="55" t="s">
        <v>115</v>
      </c>
    </row>
    <row r="1783" spans="2:65" s="171" customFormat="1">
      <c r="B1783" s="170"/>
      <c r="D1783" s="167" t="s">
        <v>201</v>
      </c>
      <c r="E1783" s="172" t="s">
        <v>69</v>
      </c>
      <c r="F1783" s="173" t="s">
        <v>202</v>
      </c>
      <c r="H1783" s="172" t="s">
        <v>69</v>
      </c>
      <c r="I1783" s="241"/>
      <c r="L1783" s="170"/>
      <c r="M1783" s="174"/>
      <c r="N1783" s="175"/>
      <c r="O1783" s="175"/>
      <c r="P1783" s="175"/>
      <c r="Q1783" s="175"/>
      <c r="R1783" s="175"/>
      <c r="S1783" s="175"/>
      <c r="T1783" s="176"/>
      <c r="AT1783" s="172" t="s">
        <v>201</v>
      </c>
      <c r="AU1783" s="172" t="s">
        <v>115</v>
      </c>
      <c r="AV1783" s="171" t="s">
        <v>113</v>
      </c>
      <c r="AW1783" s="171" t="s">
        <v>93</v>
      </c>
      <c r="AX1783" s="171" t="s">
        <v>111</v>
      </c>
      <c r="AY1783" s="172" t="s">
        <v>188</v>
      </c>
    </row>
    <row r="1784" spans="2:65" s="171" customFormat="1">
      <c r="B1784" s="170"/>
      <c r="D1784" s="167" t="s">
        <v>201</v>
      </c>
      <c r="E1784" s="172" t="s">
        <v>69</v>
      </c>
      <c r="F1784" s="173" t="s">
        <v>983</v>
      </c>
      <c r="H1784" s="172" t="s">
        <v>69</v>
      </c>
      <c r="I1784" s="241"/>
      <c r="L1784" s="170"/>
      <c r="M1784" s="174"/>
      <c r="N1784" s="175"/>
      <c r="O1784" s="175"/>
      <c r="P1784" s="175"/>
      <c r="Q1784" s="175"/>
      <c r="R1784" s="175"/>
      <c r="S1784" s="175"/>
      <c r="T1784" s="176"/>
      <c r="AT1784" s="172" t="s">
        <v>201</v>
      </c>
      <c r="AU1784" s="172" t="s">
        <v>115</v>
      </c>
      <c r="AV1784" s="171" t="s">
        <v>113</v>
      </c>
      <c r="AW1784" s="171" t="s">
        <v>93</v>
      </c>
      <c r="AX1784" s="171" t="s">
        <v>111</v>
      </c>
      <c r="AY1784" s="172" t="s">
        <v>188</v>
      </c>
    </row>
    <row r="1785" spans="2:65" s="171" customFormat="1">
      <c r="B1785" s="170"/>
      <c r="D1785" s="167" t="s">
        <v>201</v>
      </c>
      <c r="E1785" s="172" t="s">
        <v>69</v>
      </c>
      <c r="F1785" s="173" t="s">
        <v>2151</v>
      </c>
      <c r="H1785" s="172" t="s">
        <v>69</v>
      </c>
      <c r="I1785" s="241"/>
      <c r="L1785" s="170"/>
      <c r="M1785" s="174"/>
      <c r="N1785" s="175"/>
      <c r="O1785" s="175"/>
      <c r="P1785" s="175"/>
      <c r="Q1785" s="175"/>
      <c r="R1785" s="175"/>
      <c r="S1785" s="175"/>
      <c r="T1785" s="176"/>
      <c r="AT1785" s="172" t="s">
        <v>201</v>
      </c>
      <c r="AU1785" s="172" t="s">
        <v>115</v>
      </c>
      <c r="AV1785" s="171" t="s">
        <v>113</v>
      </c>
      <c r="AW1785" s="171" t="s">
        <v>93</v>
      </c>
      <c r="AX1785" s="171" t="s">
        <v>111</v>
      </c>
      <c r="AY1785" s="172" t="s">
        <v>188</v>
      </c>
    </row>
    <row r="1786" spans="2:65" s="171" customFormat="1">
      <c r="B1786" s="170"/>
      <c r="D1786" s="167" t="s">
        <v>201</v>
      </c>
      <c r="E1786" s="172" t="s">
        <v>69</v>
      </c>
      <c r="F1786" s="173" t="s">
        <v>291</v>
      </c>
      <c r="H1786" s="172" t="s">
        <v>69</v>
      </c>
      <c r="I1786" s="241"/>
      <c r="L1786" s="170"/>
      <c r="M1786" s="174"/>
      <c r="N1786" s="175"/>
      <c r="O1786" s="175"/>
      <c r="P1786" s="175"/>
      <c r="Q1786" s="175"/>
      <c r="R1786" s="175"/>
      <c r="S1786" s="175"/>
      <c r="T1786" s="176"/>
      <c r="AT1786" s="172" t="s">
        <v>201</v>
      </c>
      <c r="AU1786" s="172" t="s">
        <v>115</v>
      </c>
      <c r="AV1786" s="171" t="s">
        <v>113</v>
      </c>
      <c r="AW1786" s="171" t="s">
        <v>93</v>
      </c>
      <c r="AX1786" s="171" t="s">
        <v>111</v>
      </c>
      <c r="AY1786" s="172" t="s">
        <v>188</v>
      </c>
    </row>
    <row r="1787" spans="2:65" s="171" customFormat="1">
      <c r="B1787" s="170"/>
      <c r="D1787" s="167" t="s">
        <v>201</v>
      </c>
      <c r="E1787" s="172" t="s">
        <v>69</v>
      </c>
      <c r="F1787" s="173" t="s">
        <v>2152</v>
      </c>
      <c r="H1787" s="172" t="s">
        <v>69</v>
      </c>
      <c r="I1787" s="241"/>
      <c r="L1787" s="170"/>
      <c r="M1787" s="174"/>
      <c r="N1787" s="175"/>
      <c r="O1787" s="175"/>
      <c r="P1787" s="175"/>
      <c r="Q1787" s="175"/>
      <c r="R1787" s="175"/>
      <c r="S1787" s="175"/>
      <c r="T1787" s="176"/>
      <c r="AT1787" s="172" t="s">
        <v>201</v>
      </c>
      <c r="AU1787" s="172" t="s">
        <v>115</v>
      </c>
      <c r="AV1787" s="171" t="s">
        <v>113</v>
      </c>
      <c r="AW1787" s="171" t="s">
        <v>93</v>
      </c>
      <c r="AX1787" s="171" t="s">
        <v>111</v>
      </c>
      <c r="AY1787" s="172" t="s">
        <v>188</v>
      </c>
    </row>
    <row r="1788" spans="2:65" s="171" customFormat="1">
      <c r="B1788" s="170"/>
      <c r="D1788" s="167" t="s">
        <v>201</v>
      </c>
      <c r="E1788" s="172" t="s">
        <v>69</v>
      </c>
      <c r="F1788" s="173" t="s">
        <v>2613</v>
      </c>
      <c r="H1788" s="172" t="s">
        <v>69</v>
      </c>
      <c r="I1788" s="241"/>
      <c r="L1788" s="170"/>
      <c r="M1788" s="174"/>
      <c r="N1788" s="175"/>
      <c r="O1788" s="175"/>
      <c r="P1788" s="175"/>
      <c r="Q1788" s="175"/>
      <c r="R1788" s="175"/>
      <c r="S1788" s="175"/>
      <c r="T1788" s="176"/>
      <c r="AT1788" s="172" t="s">
        <v>201</v>
      </c>
      <c r="AU1788" s="172" t="s">
        <v>115</v>
      </c>
      <c r="AV1788" s="171" t="s">
        <v>113</v>
      </c>
      <c r="AW1788" s="171" t="s">
        <v>93</v>
      </c>
      <c r="AX1788" s="171" t="s">
        <v>111</v>
      </c>
      <c r="AY1788" s="172" t="s">
        <v>188</v>
      </c>
    </row>
    <row r="1789" spans="2:65" s="178" customFormat="1">
      <c r="B1789" s="177"/>
      <c r="D1789" s="167" t="s">
        <v>201</v>
      </c>
      <c r="E1789" s="179" t="s">
        <v>69</v>
      </c>
      <c r="F1789" s="180" t="s">
        <v>2600</v>
      </c>
      <c r="H1789" s="181">
        <v>1</v>
      </c>
      <c r="I1789" s="242"/>
      <c r="L1789" s="177"/>
      <c r="M1789" s="182"/>
      <c r="N1789" s="183"/>
      <c r="O1789" s="183"/>
      <c r="P1789" s="183"/>
      <c r="Q1789" s="183"/>
      <c r="R1789" s="183"/>
      <c r="S1789" s="183"/>
      <c r="T1789" s="184"/>
      <c r="AT1789" s="179" t="s">
        <v>201</v>
      </c>
      <c r="AU1789" s="179" t="s">
        <v>115</v>
      </c>
      <c r="AV1789" s="178" t="s">
        <v>115</v>
      </c>
      <c r="AW1789" s="178" t="s">
        <v>93</v>
      </c>
      <c r="AX1789" s="178" t="s">
        <v>111</v>
      </c>
      <c r="AY1789" s="179" t="s">
        <v>188</v>
      </c>
    </row>
    <row r="1790" spans="2:65" s="186" customFormat="1">
      <c r="B1790" s="185"/>
      <c r="D1790" s="167" t="s">
        <v>201</v>
      </c>
      <c r="E1790" s="187" t="s">
        <v>69</v>
      </c>
      <c r="F1790" s="188" t="s">
        <v>210</v>
      </c>
      <c r="H1790" s="189">
        <v>1</v>
      </c>
      <c r="I1790" s="243"/>
      <c r="L1790" s="185"/>
      <c r="M1790" s="190"/>
      <c r="N1790" s="191"/>
      <c r="O1790" s="191"/>
      <c r="P1790" s="191"/>
      <c r="Q1790" s="191"/>
      <c r="R1790" s="191"/>
      <c r="S1790" s="191"/>
      <c r="T1790" s="192"/>
      <c r="AT1790" s="187" t="s">
        <v>201</v>
      </c>
      <c r="AU1790" s="187" t="s">
        <v>115</v>
      </c>
      <c r="AV1790" s="186" t="s">
        <v>195</v>
      </c>
      <c r="AW1790" s="186" t="s">
        <v>93</v>
      </c>
      <c r="AX1790" s="186" t="s">
        <v>113</v>
      </c>
      <c r="AY1790" s="187" t="s">
        <v>188</v>
      </c>
    </row>
    <row r="1791" spans="2:65" s="101" customFormat="1" ht="25.5" customHeight="1">
      <c r="B1791" s="86"/>
      <c r="C1791" s="87" t="s">
        <v>2056</v>
      </c>
      <c r="D1791" s="87" t="s">
        <v>190</v>
      </c>
      <c r="E1791" s="88" t="s">
        <v>2614</v>
      </c>
      <c r="F1791" s="89" t="s">
        <v>2615</v>
      </c>
      <c r="G1791" s="90" t="s">
        <v>656</v>
      </c>
      <c r="H1791" s="91">
        <v>1</v>
      </c>
      <c r="I1791" s="238"/>
      <c r="J1791" s="92">
        <f>ROUND(I1791*H1791,2)</f>
        <v>0</v>
      </c>
      <c r="K1791" s="89" t="s">
        <v>449</v>
      </c>
      <c r="L1791" s="61"/>
      <c r="M1791" s="239" t="s">
        <v>69</v>
      </c>
      <c r="N1791" s="164" t="s">
        <v>100</v>
      </c>
      <c r="O1791" s="100"/>
      <c r="P1791" s="165">
        <f>O1791*H1791</f>
        <v>0</v>
      </c>
      <c r="Q1791" s="165">
        <v>0</v>
      </c>
      <c r="R1791" s="165">
        <f>Q1791*H1791</f>
        <v>0</v>
      </c>
      <c r="S1791" s="165">
        <v>0</v>
      </c>
      <c r="T1791" s="166">
        <f>S1791*H1791</f>
        <v>0</v>
      </c>
      <c r="AR1791" s="55" t="s">
        <v>389</v>
      </c>
      <c r="AT1791" s="55" t="s">
        <v>190</v>
      </c>
      <c r="AU1791" s="55" t="s">
        <v>115</v>
      </c>
      <c r="AY1791" s="55" t="s">
        <v>188</v>
      </c>
      <c r="BE1791" s="93">
        <f>IF(N1791="základní",J1791,0)</f>
        <v>0</v>
      </c>
      <c r="BF1791" s="93">
        <f>IF(N1791="snížená",J1791,0)</f>
        <v>0</v>
      </c>
      <c r="BG1791" s="93">
        <f>IF(N1791="zákl. přenesená",J1791,0)</f>
        <v>0</v>
      </c>
      <c r="BH1791" s="93">
        <f>IF(N1791="sníž. přenesená",J1791,0)</f>
        <v>0</v>
      </c>
      <c r="BI1791" s="93">
        <f>IF(N1791="nulová",J1791,0)</f>
        <v>0</v>
      </c>
      <c r="BJ1791" s="55" t="s">
        <v>113</v>
      </c>
      <c r="BK1791" s="93">
        <f>ROUND(I1791*H1791,2)</f>
        <v>0</v>
      </c>
      <c r="BL1791" s="55" t="s">
        <v>389</v>
      </c>
      <c r="BM1791" s="55" t="s">
        <v>2616</v>
      </c>
    </row>
    <row r="1792" spans="2:65" s="101" customFormat="1" ht="27">
      <c r="B1792" s="61"/>
      <c r="D1792" s="167" t="s">
        <v>197</v>
      </c>
      <c r="F1792" s="168" t="s">
        <v>2615</v>
      </c>
      <c r="I1792" s="240"/>
      <c r="L1792" s="61"/>
      <c r="M1792" s="94"/>
      <c r="N1792" s="100"/>
      <c r="O1792" s="100"/>
      <c r="P1792" s="100"/>
      <c r="Q1792" s="100"/>
      <c r="R1792" s="100"/>
      <c r="S1792" s="100"/>
      <c r="T1792" s="69"/>
      <c r="AT1792" s="55" t="s">
        <v>197</v>
      </c>
      <c r="AU1792" s="55" t="s">
        <v>115</v>
      </c>
    </row>
    <row r="1793" spans="2:65" s="171" customFormat="1">
      <c r="B1793" s="170"/>
      <c r="D1793" s="167" t="s">
        <v>201</v>
      </c>
      <c r="E1793" s="172" t="s">
        <v>69</v>
      </c>
      <c r="F1793" s="173" t="s">
        <v>202</v>
      </c>
      <c r="H1793" s="172" t="s">
        <v>69</v>
      </c>
      <c r="I1793" s="241"/>
      <c r="L1793" s="170"/>
      <c r="M1793" s="174"/>
      <c r="N1793" s="175"/>
      <c r="O1793" s="175"/>
      <c r="P1793" s="175"/>
      <c r="Q1793" s="175"/>
      <c r="R1793" s="175"/>
      <c r="S1793" s="175"/>
      <c r="T1793" s="176"/>
      <c r="AT1793" s="172" t="s">
        <v>201</v>
      </c>
      <c r="AU1793" s="172" t="s">
        <v>115</v>
      </c>
      <c r="AV1793" s="171" t="s">
        <v>113</v>
      </c>
      <c r="AW1793" s="171" t="s">
        <v>93</v>
      </c>
      <c r="AX1793" s="171" t="s">
        <v>111</v>
      </c>
      <c r="AY1793" s="172" t="s">
        <v>188</v>
      </c>
    </row>
    <row r="1794" spans="2:65" s="171" customFormat="1">
      <c r="B1794" s="170"/>
      <c r="D1794" s="167" t="s">
        <v>201</v>
      </c>
      <c r="E1794" s="172" t="s">
        <v>69</v>
      </c>
      <c r="F1794" s="173" t="s">
        <v>983</v>
      </c>
      <c r="H1794" s="172" t="s">
        <v>69</v>
      </c>
      <c r="I1794" s="241"/>
      <c r="L1794" s="170"/>
      <c r="M1794" s="174"/>
      <c r="N1794" s="175"/>
      <c r="O1794" s="175"/>
      <c r="P1794" s="175"/>
      <c r="Q1794" s="175"/>
      <c r="R1794" s="175"/>
      <c r="S1794" s="175"/>
      <c r="T1794" s="176"/>
      <c r="AT1794" s="172" t="s">
        <v>201</v>
      </c>
      <c r="AU1794" s="172" t="s">
        <v>115</v>
      </c>
      <c r="AV1794" s="171" t="s">
        <v>113</v>
      </c>
      <c r="AW1794" s="171" t="s">
        <v>93</v>
      </c>
      <c r="AX1794" s="171" t="s">
        <v>111</v>
      </c>
      <c r="AY1794" s="172" t="s">
        <v>188</v>
      </c>
    </row>
    <row r="1795" spans="2:65" s="171" customFormat="1">
      <c r="B1795" s="170"/>
      <c r="D1795" s="167" t="s">
        <v>201</v>
      </c>
      <c r="E1795" s="172" t="s">
        <v>69</v>
      </c>
      <c r="F1795" s="173" t="s">
        <v>2151</v>
      </c>
      <c r="H1795" s="172" t="s">
        <v>69</v>
      </c>
      <c r="I1795" s="241"/>
      <c r="L1795" s="170"/>
      <c r="M1795" s="174"/>
      <c r="N1795" s="175"/>
      <c r="O1795" s="175"/>
      <c r="P1795" s="175"/>
      <c r="Q1795" s="175"/>
      <c r="R1795" s="175"/>
      <c r="S1795" s="175"/>
      <c r="T1795" s="176"/>
      <c r="AT1795" s="172" t="s">
        <v>201</v>
      </c>
      <c r="AU1795" s="172" t="s">
        <v>115</v>
      </c>
      <c r="AV1795" s="171" t="s">
        <v>113</v>
      </c>
      <c r="AW1795" s="171" t="s">
        <v>93</v>
      </c>
      <c r="AX1795" s="171" t="s">
        <v>111</v>
      </c>
      <c r="AY1795" s="172" t="s">
        <v>188</v>
      </c>
    </row>
    <row r="1796" spans="2:65" s="171" customFormat="1">
      <c r="B1796" s="170"/>
      <c r="D1796" s="167" t="s">
        <v>201</v>
      </c>
      <c r="E1796" s="172" t="s">
        <v>69</v>
      </c>
      <c r="F1796" s="173" t="s">
        <v>291</v>
      </c>
      <c r="H1796" s="172" t="s">
        <v>69</v>
      </c>
      <c r="I1796" s="241"/>
      <c r="L1796" s="170"/>
      <c r="M1796" s="174"/>
      <c r="N1796" s="175"/>
      <c r="O1796" s="175"/>
      <c r="P1796" s="175"/>
      <c r="Q1796" s="175"/>
      <c r="R1796" s="175"/>
      <c r="S1796" s="175"/>
      <c r="T1796" s="176"/>
      <c r="AT1796" s="172" t="s">
        <v>201</v>
      </c>
      <c r="AU1796" s="172" t="s">
        <v>115</v>
      </c>
      <c r="AV1796" s="171" t="s">
        <v>113</v>
      </c>
      <c r="AW1796" s="171" t="s">
        <v>93</v>
      </c>
      <c r="AX1796" s="171" t="s">
        <v>111</v>
      </c>
      <c r="AY1796" s="172" t="s">
        <v>188</v>
      </c>
    </row>
    <row r="1797" spans="2:65" s="171" customFormat="1">
      <c r="B1797" s="170"/>
      <c r="D1797" s="167" t="s">
        <v>201</v>
      </c>
      <c r="E1797" s="172" t="s">
        <v>69</v>
      </c>
      <c r="F1797" s="173" t="s">
        <v>2617</v>
      </c>
      <c r="H1797" s="172" t="s">
        <v>69</v>
      </c>
      <c r="I1797" s="241"/>
      <c r="L1797" s="170"/>
      <c r="M1797" s="174"/>
      <c r="N1797" s="175"/>
      <c r="O1797" s="175"/>
      <c r="P1797" s="175"/>
      <c r="Q1797" s="175"/>
      <c r="R1797" s="175"/>
      <c r="S1797" s="175"/>
      <c r="T1797" s="176"/>
      <c r="AT1797" s="172" t="s">
        <v>201</v>
      </c>
      <c r="AU1797" s="172" t="s">
        <v>115</v>
      </c>
      <c r="AV1797" s="171" t="s">
        <v>113</v>
      </c>
      <c r="AW1797" s="171" t="s">
        <v>93</v>
      </c>
      <c r="AX1797" s="171" t="s">
        <v>111</v>
      </c>
      <c r="AY1797" s="172" t="s">
        <v>188</v>
      </c>
    </row>
    <row r="1798" spans="2:65" s="178" customFormat="1">
      <c r="B1798" s="177"/>
      <c r="D1798" s="167" t="s">
        <v>201</v>
      </c>
      <c r="E1798" s="179" t="s">
        <v>69</v>
      </c>
      <c r="F1798" s="180" t="s">
        <v>2600</v>
      </c>
      <c r="H1798" s="181">
        <v>1</v>
      </c>
      <c r="I1798" s="242"/>
      <c r="L1798" s="177"/>
      <c r="M1798" s="182"/>
      <c r="N1798" s="183"/>
      <c r="O1798" s="183"/>
      <c r="P1798" s="183"/>
      <c r="Q1798" s="183"/>
      <c r="R1798" s="183"/>
      <c r="S1798" s="183"/>
      <c r="T1798" s="184"/>
      <c r="AT1798" s="179" t="s">
        <v>201</v>
      </c>
      <c r="AU1798" s="179" t="s">
        <v>115</v>
      </c>
      <c r="AV1798" s="178" t="s">
        <v>115</v>
      </c>
      <c r="AW1798" s="178" t="s">
        <v>93</v>
      </c>
      <c r="AX1798" s="178" t="s">
        <v>111</v>
      </c>
      <c r="AY1798" s="179" t="s">
        <v>188</v>
      </c>
    </row>
    <row r="1799" spans="2:65" s="186" customFormat="1">
      <c r="B1799" s="185"/>
      <c r="D1799" s="167" t="s">
        <v>201</v>
      </c>
      <c r="E1799" s="187" t="s">
        <v>69</v>
      </c>
      <c r="F1799" s="188" t="s">
        <v>210</v>
      </c>
      <c r="H1799" s="189">
        <v>1</v>
      </c>
      <c r="I1799" s="243"/>
      <c r="L1799" s="185"/>
      <c r="M1799" s="190"/>
      <c r="N1799" s="191"/>
      <c r="O1799" s="191"/>
      <c r="P1799" s="191"/>
      <c r="Q1799" s="191"/>
      <c r="R1799" s="191"/>
      <c r="S1799" s="191"/>
      <c r="T1799" s="192"/>
      <c r="AT1799" s="187" t="s">
        <v>201</v>
      </c>
      <c r="AU1799" s="187" t="s">
        <v>115</v>
      </c>
      <c r="AV1799" s="186" t="s">
        <v>195</v>
      </c>
      <c r="AW1799" s="186" t="s">
        <v>93</v>
      </c>
      <c r="AX1799" s="186" t="s">
        <v>113</v>
      </c>
      <c r="AY1799" s="187" t="s">
        <v>188</v>
      </c>
    </row>
    <row r="1800" spans="2:65" s="101" customFormat="1" ht="25.5" customHeight="1">
      <c r="B1800" s="86"/>
      <c r="C1800" s="87" t="s">
        <v>2061</v>
      </c>
      <c r="D1800" s="87" t="s">
        <v>190</v>
      </c>
      <c r="E1800" s="88" t="s">
        <v>2618</v>
      </c>
      <c r="F1800" s="89" t="s">
        <v>2619</v>
      </c>
      <c r="G1800" s="90" t="s">
        <v>656</v>
      </c>
      <c r="H1800" s="91">
        <v>1</v>
      </c>
      <c r="I1800" s="238"/>
      <c r="J1800" s="92">
        <f>ROUND(I1800*H1800,2)</f>
        <v>0</v>
      </c>
      <c r="K1800" s="89" t="s">
        <v>449</v>
      </c>
      <c r="L1800" s="61"/>
      <c r="M1800" s="239" t="s">
        <v>69</v>
      </c>
      <c r="N1800" s="164" t="s">
        <v>100</v>
      </c>
      <c r="O1800" s="100"/>
      <c r="P1800" s="165">
        <f>O1800*H1800</f>
        <v>0</v>
      </c>
      <c r="Q1800" s="165">
        <v>0</v>
      </c>
      <c r="R1800" s="165">
        <f>Q1800*H1800</f>
        <v>0</v>
      </c>
      <c r="S1800" s="165">
        <v>0</v>
      </c>
      <c r="T1800" s="166">
        <f>S1800*H1800</f>
        <v>0</v>
      </c>
      <c r="AR1800" s="55" t="s">
        <v>389</v>
      </c>
      <c r="AT1800" s="55" t="s">
        <v>190</v>
      </c>
      <c r="AU1800" s="55" t="s">
        <v>115</v>
      </c>
      <c r="AY1800" s="55" t="s">
        <v>188</v>
      </c>
      <c r="BE1800" s="93">
        <f>IF(N1800="základní",J1800,0)</f>
        <v>0</v>
      </c>
      <c r="BF1800" s="93">
        <f>IF(N1800="snížená",J1800,0)</f>
        <v>0</v>
      </c>
      <c r="BG1800" s="93">
        <f>IF(N1800="zákl. přenesená",J1800,0)</f>
        <v>0</v>
      </c>
      <c r="BH1800" s="93">
        <f>IF(N1800="sníž. přenesená",J1800,0)</f>
        <v>0</v>
      </c>
      <c r="BI1800" s="93">
        <f>IF(N1800="nulová",J1800,0)</f>
        <v>0</v>
      </c>
      <c r="BJ1800" s="55" t="s">
        <v>113</v>
      </c>
      <c r="BK1800" s="93">
        <f>ROUND(I1800*H1800,2)</f>
        <v>0</v>
      </c>
      <c r="BL1800" s="55" t="s">
        <v>389</v>
      </c>
      <c r="BM1800" s="55" t="s">
        <v>2620</v>
      </c>
    </row>
    <row r="1801" spans="2:65" s="101" customFormat="1" ht="54">
      <c r="B1801" s="61"/>
      <c r="D1801" s="167" t="s">
        <v>197</v>
      </c>
      <c r="F1801" s="168" t="s">
        <v>2621</v>
      </c>
      <c r="I1801" s="240"/>
      <c r="L1801" s="61"/>
      <c r="M1801" s="94"/>
      <c r="N1801" s="100"/>
      <c r="O1801" s="100"/>
      <c r="P1801" s="100"/>
      <c r="Q1801" s="100"/>
      <c r="R1801" s="100"/>
      <c r="S1801" s="100"/>
      <c r="T1801" s="69"/>
      <c r="AT1801" s="55" t="s">
        <v>197</v>
      </c>
      <c r="AU1801" s="55" t="s">
        <v>115</v>
      </c>
    </row>
    <row r="1802" spans="2:65" s="171" customFormat="1">
      <c r="B1802" s="170"/>
      <c r="D1802" s="167" t="s">
        <v>201</v>
      </c>
      <c r="E1802" s="172" t="s">
        <v>69</v>
      </c>
      <c r="F1802" s="173" t="s">
        <v>202</v>
      </c>
      <c r="H1802" s="172" t="s">
        <v>69</v>
      </c>
      <c r="I1802" s="241"/>
      <c r="L1802" s="170"/>
      <c r="M1802" s="174"/>
      <c r="N1802" s="175"/>
      <c r="O1802" s="175"/>
      <c r="P1802" s="175"/>
      <c r="Q1802" s="175"/>
      <c r="R1802" s="175"/>
      <c r="S1802" s="175"/>
      <c r="T1802" s="176"/>
      <c r="AT1802" s="172" t="s">
        <v>201</v>
      </c>
      <c r="AU1802" s="172" t="s">
        <v>115</v>
      </c>
      <c r="AV1802" s="171" t="s">
        <v>113</v>
      </c>
      <c r="AW1802" s="171" t="s">
        <v>93</v>
      </c>
      <c r="AX1802" s="171" t="s">
        <v>111</v>
      </c>
      <c r="AY1802" s="172" t="s">
        <v>188</v>
      </c>
    </row>
    <row r="1803" spans="2:65" s="171" customFormat="1">
      <c r="B1803" s="170"/>
      <c r="D1803" s="167" t="s">
        <v>201</v>
      </c>
      <c r="E1803" s="172" t="s">
        <v>69</v>
      </c>
      <c r="F1803" s="173" t="s">
        <v>983</v>
      </c>
      <c r="H1803" s="172" t="s">
        <v>69</v>
      </c>
      <c r="I1803" s="241"/>
      <c r="L1803" s="170"/>
      <c r="M1803" s="174"/>
      <c r="N1803" s="175"/>
      <c r="O1803" s="175"/>
      <c r="P1803" s="175"/>
      <c r="Q1803" s="175"/>
      <c r="R1803" s="175"/>
      <c r="S1803" s="175"/>
      <c r="T1803" s="176"/>
      <c r="AT1803" s="172" t="s">
        <v>201</v>
      </c>
      <c r="AU1803" s="172" t="s">
        <v>115</v>
      </c>
      <c r="AV1803" s="171" t="s">
        <v>113</v>
      </c>
      <c r="AW1803" s="171" t="s">
        <v>93</v>
      </c>
      <c r="AX1803" s="171" t="s">
        <v>111</v>
      </c>
      <c r="AY1803" s="172" t="s">
        <v>188</v>
      </c>
    </row>
    <row r="1804" spans="2:65" s="171" customFormat="1">
      <c r="B1804" s="170"/>
      <c r="D1804" s="167" t="s">
        <v>201</v>
      </c>
      <c r="E1804" s="172" t="s">
        <v>69</v>
      </c>
      <c r="F1804" s="173" t="s">
        <v>2151</v>
      </c>
      <c r="H1804" s="172" t="s">
        <v>69</v>
      </c>
      <c r="I1804" s="241"/>
      <c r="L1804" s="170"/>
      <c r="M1804" s="174"/>
      <c r="N1804" s="175"/>
      <c r="O1804" s="175"/>
      <c r="P1804" s="175"/>
      <c r="Q1804" s="175"/>
      <c r="R1804" s="175"/>
      <c r="S1804" s="175"/>
      <c r="T1804" s="176"/>
      <c r="AT1804" s="172" t="s">
        <v>201</v>
      </c>
      <c r="AU1804" s="172" t="s">
        <v>115</v>
      </c>
      <c r="AV1804" s="171" t="s">
        <v>113</v>
      </c>
      <c r="AW1804" s="171" t="s">
        <v>93</v>
      </c>
      <c r="AX1804" s="171" t="s">
        <v>111</v>
      </c>
      <c r="AY1804" s="172" t="s">
        <v>188</v>
      </c>
    </row>
    <row r="1805" spans="2:65" s="171" customFormat="1">
      <c r="B1805" s="170"/>
      <c r="D1805" s="167" t="s">
        <v>201</v>
      </c>
      <c r="E1805" s="172" t="s">
        <v>69</v>
      </c>
      <c r="F1805" s="173" t="s">
        <v>291</v>
      </c>
      <c r="H1805" s="172" t="s">
        <v>69</v>
      </c>
      <c r="I1805" s="241"/>
      <c r="L1805" s="170"/>
      <c r="M1805" s="174"/>
      <c r="N1805" s="175"/>
      <c r="O1805" s="175"/>
      <c r="P1805" s="175"/>
      <c r="Q1805" s="175"/>
      <c r="R1805" s="175"/>
      <c r="S1805" s="175"/>
      <c r="T1805" s="176"/>
      <c r="AT1805" s="172" t="s">
        <v>201</v>
      </c>
      <c r="AU1805" s="172" t="s">
        <v>115</v>
      </c>
      <c r="AV1805" s="171" t="s">
        <v>113</v>
      </c>
      <c r="AW1805" s="171" t="s">
        <v>93</v>
      </c>
      <c r="AX1805" s="171" t="s">
        <v>111</v>
      </c>
      <c r="AY1805" s="172" t="s">
        <v>188</v>
      </c>
    </row>
    <row r="1806" spans="2:65" s="171" customFormat="1">
      <c r="B1806" s="170"/>
      <c r="D1806" s="167" t="s">
        <v>201</v>
      </c>
      <c r="E1806" s="172" t="s">
        <v>69</v>
      </c>
      <c r="F1806" s="173" t="s">
        <v>2622</v>
      </c>
      <c r="H1806" s="172" t="s">
        <v>69</v>
      </c>
      <c r="I1806" s="241"/>
      <c r="L1806" s="170"/>
      <c r="M1806" s="174"/>
      <c r="N1806" s="175"/>
      <c r="O1806" s="175"/>
      <c r="P1806" s="175"/>
      <c r="Q1806" s="175"/>
      <c r="R1806" s="175"/>
      <c r="S1806" s="175"/>
      <c r="T1806" s="176"/>
      <c r="AT1806" s="172" t="s">
        <v>201</v>
      </c>
      <c r="AU1806" s="172" t="s">
        <v>115</v>
      </c>
      <c r="AV1806" s="171" t="s">
        <v>113</v>
      </c>
      <c r="AW1806" s="171" t="s">
        <v>93</v>
      </c>
      <c r="AX1806" s="171" t="s">
        <v>111</v>
      </c>
      <c r="AY1806" s="172" t="s">
        <v>188</v>
      </c>
    </row>
    <row r="1807" spans="2:65" s="178" customFormat="1">
      <c r="B1807" s="177"/>
      <c r="D1807" s="167" t="s">
        <v>201</v>
      </c>
      <c r="E1807" s="179" t="s">
        <v>69</v>
      </c>
      <c r="F1807" s="180" t="s">
        <v>2600</v>
      </c>
      <c r="H1807" s="181">
        <v>1</v>
      </c>
      <c r="I1807" s="242"/>
      <c r="L1807" s="177"/>
      <c r="M1807" s="182"/>
      <c r="N1807" s="183"/>
      <c r="O1807" s="183"/>
      <c r="P1807" s="183"/>
      <c r="Q1807" s="183"/>
      <c r="R1807" s="183"/>
      <c r="S1807" s="183"/>
      <c r="T1807" s="184"/>
      <c r="AT1807" s="179" t="s">
        <v>201</v>
      </c>
      <c r="AU1807" s="179" t="s">
        <v>115</v>
      </c>
      <c r="AV1807" s="178" t="s">
        <v>115</v>
      </c>
      <c r="AW1807" s="178" t="s">
        <v>93</v>
      </c>
      <c r="AX1807" s="178" t="s">
        <v>111</v>
      </c>
      <c r="AY1807" s="179" t="s">
        <v>188</v>
      </c>
    </row>
    <row r="1808" spans="2:65" s="186" customFormat="1">
      <c r="B1808" s="185"/>
      <c r="D1808" s="167" t="s">
        <v>201</v>
      </c>
      <c r="E1808" s="187" t="s">
        <v>69</v>
      </c>
      <c r="F1808" s="188" t="s">
        <v>210</v>
      </c>
      <c r="H1808" s="189">
        <v>1</v>
      </c>
      <c r="I1808" s="243"/>
      <c r="L1808" s="185"/>
      <c r="M1808" s="190"/>
      <c r="N1808" s="191"/>
      <c r="O1808" s="191"/>
      <c r="P1808" s="191"/>
      <c r="Q1808" s="191"/>
      <c r="R1808" s="191"/>
      <c r="S1808" s="191"/>
      <c r="T1808" s="192"/>
      <c r="AT1808" s="187" t="s">
        <v>201</v>
      </c>
      <c r="AU1808" s="187" t="s">
        <v>115</v>
      </c>
      <c r="AV1808" s="186" t="s">
        <v>195</v>
      </c>
      <c r="AW1808" s="186" t="s">
        <v>93</v>
      </c>
      <c r="AX1808" s="186" t="s">
        <v>113</v>
      </c>
      <c r="AY1808" s="187" t="s">
        <v>188</v>
      </c>
    </row>
    <row r="1809" spans="2:65" s="152" customFormat="1" ht="29.85" customHeight="1">
      <c r="B1809" s="151"/>
      <c r="D1809" s="153" t="s">
        <v>110</v>
      </c>
      <c r="E1809" s="162" t="s">
        <v>2623</v>
      </c>
      <c r="F1809" s="162" t="s">
        <v>2624</v>
      </c>
      <c r="I1809" s="237"/>
      <c r="J1809" s="163">
        <f>BK1809</f>
        <v>0</v>
      </c>
      <c r="L1809" s="151"/>
      <c r="M1809" s="156"/>
      <c r="N1809" s="157"/>
      <c r="O1809" s="157"/>
      <c r="P1809" s="158">
        <f>SUM(P1810:P1829)</f>
        <v>0</v>
      </c>
      <c r="Q1809" s="157"/>
      <c r="R1809" s="158">
        <f>SUM(R1810:R1829)</f>
        <v>1.7985000000000001E-2</v>
      </c>
      <c r="S1809" s="157"/>
      <c r="T1809" s="159">
        <f>SUM(T1810:T1829)</f>
        <v>0</v>
      </c>
      <c r="AR1809" s="153" t="s">
        <v>115</v>
      </c>
      <c r="AT1809" s="160" t="s">
        <v>110</v>
      </c>
      <c r="AU1809" s="160" t="s">
        <v>113</v>
      </c>
      <c r="AY1809" s="153" t="s">
        <v>188</v>
      </c>
      <c r="BK1809" s="161">
        <f>SUM(BK1810:BK1829)</f>
        <v>0</v>
      </c>
    </row>
    <row r="1810" spans="2:65" s="101" customFormat="1" ht="16.5" customHeight="1">
      <c r="B1810" s="86"/>
      <c r="C1810" s="87" t="s">
        <v>2067</v>
      </c>
      <c r="D1810" s="87" t="s">
        <v>190</v>
      </c>
      <c r="E1810" s="88" t="s">
        <v>2625</v>
      </c>
      <c r="F1810" s="89" t="s">
        <v>2626</v>
      </c>
      <c r="G1810" s="90" t="s">
        <v>304</v>
      </c>
      <c r="H1810" s="91">
        <v>27.25</v>
      </c>
      <c r="I1810" s="238"/>
      <c r="J1810" s="92">
        <f>ROUND(I1810*H1810,2)</f>
        <v>0</v>
      </c>
      <c r="K1810" s="89" t="s">
        <v>194</v>
      </c>
      <c r="L1810" s="61"/>
      <c r="M1810" s="239" t="s">
        <v>69</v>
      </c>
      <c r="N1810" s="164" t="s">
        <v>100</v>
      </c>
      <c r="O1810" s="100"/>
      <c r="P1810" s="165">
        <f>O1810*H1810</f>
        <v>0</v>
      </c>
      <c r="Q1810" s="165">
        <v>6.6E-4</v>
      </c>
      <c r="R1810" s="165">
        <f>Q1810*H1810</f>
        <v>1.7985000000000001E-2</v>
      </c>
      <c r="S1810" s="165">
        <v>0</v>
      </c>
      <c r="T1810" s="166">
        <f>S1810*H1810</f>
        <v>0</v>
      </c>
      <c r="AR1810" s="55" t="s">
        <v>389</v>
      </c>
      <c r="AT1810" s="55" t="s">
        <v>190</v>
      </c>
      <c r="AU1810" s="55" t="s">
        <v>115</v>
      </c>
      <c r="AY1810" s="55" t="s">
        <v>188</v>
      </c>
      <c r="BE1810" s="93">
        <f>IF(N1810="základní",J1810,0)</f>
        <v>0</v>
      </c>
      <c r="BF1810" s="93">
        <f>IF(N1810="snížená",J1810,0)</f>
        <v>0</v>
      </c>
      <c r="BG1810" s="93">
        <f>IF(N1810="zákl. přenesená",J1810,0)</f>
        <v>0</v>
      </c>
      <c r="BH1810" s="93">
        <f>IF(N1810="sníž. přenesená",J1810,0)</f>
        <v>0</v>
      </c>
      <c r="BI1810" s="93">
        <f>IF(N1810="nulová",J1810,0)</f>
        <v>0</v>
      </c>
      <c r="BJ1810" s="55" t="s">
        <v>113</v>
      </c>
      <c r="BK1810" s="93">
        <f>ROUND(I1810*H1810,2)</f>
        <v>0</v>
      </c>
      <c r="BL1810" s="55" t="s">
        <v>389</v>
      </c>
      <c r="BM1810" s="55" t="s">
        <v>2627</v>
      </c>
    </row>
    <row r="1811" spans="2:65" s="101" customFormat="1">
      <c r="B1811" s="61"/>
      <c r="D1811" s="167" t="s">
        <v>197</v>
      </c>
      <c r="F1811" s="168" t="s">
        <v>2628</v>
      </c>
      <c r="I1811" s="240"/>
      <c r="L1811" s="61"/>
      <c r="M1811" s="94"/>
      <c r="N1811" s="100"/>
      <c r="O1811" s="100"/>
      <c r="P1811" s="100"/>
      <c r="Q1811" s="100"/>
      <c r="R1811" s="100"/>
      <c r="S1811" s="100"/>
      <c r="T1811" s="69"/>
      <c r="AT1811" s="55" t="s">
        <v>197</v>
      </c>
      <c r="AU1811" s="55" t="s">
        <v>115</v>
      </c>
    </row>
    <row r="1812" spans="2:65" s="171" customFormat="1">
      <c r="B1812" s="170"/>
      <c r="D1812" s="167" t="s">
        <v>201</v>
      </c>
      <c r="E1812" s="172" t="s">
        <v>69</v>
      </c>
      <c r="F1812" s="173" t="s">
        <v>202</v>
      </c>
      <c r="H1812" s="172" t="s">
        <v>69</v>
      </c>
      <c r="I1812" s="241"/>
      <c r="L1812" s="170"/>
      <c r="M1812" s="174"/>
      <c r="N1812" s="175"/>
      <c r="O1812" s="175"/>
      <c r="P1812" s="175"/>
      <c r="Q1812" s="175"/>
      <c r="R1812" s="175"/>
      <c r="S1812" s="175"/>
      <c r="T1812" s="176"/>
      <c r="AT1812" s="172" t="s">
        <v>201</v>
      </c>
      <c r="AU1812" s="172" t="s">
        <v>115</v>
      </c>
      <c r="AV1812" s="171" t="s">
        <v>113</v>
      </c>
      <c r="AW1812" s="171" t="s">
        <v>93</v>
      </c>
      <c r="AX1812" s="171" t="s">
        <v>111</v>
      </c>
      <c r="AY1812" s="172" t="s">
        <v>188</v>
      </c>
    </row>
    <row r="1813" spans="2:65" s="171" customFormat="1">
      <c r="B1813" s="170"/>
      <c r="D1813" s="167" t="s">
        <v>201</v>
      </c>
      <c r="E1813" s="172" t="s">
        <v>69</v>
      </c>
      <c r="F1813" s="173" t="s">
        <v>2150</v>
      </c>
      <c r="H1813" s="172" t="s">
        <v>69</v>
      </c>
      <c r="I1813" s="241"/>
      <c r="L1813" s="170"/>
      <c r="M1813" s="174"/>
      <c r="N1813" s="175"/>
      <c r="O1813" s="175"/>
      <c r="P1813" s="175"/>
      <c r="Q1813" s="175"/>
      <c r="R1813" s="175"/>
      <c r="S1813" s="175"/>
      <c r="T1813" s="176"/>
      <c r="AT1813" s="172" t="s">
        <v>201</v>
      </c>
      <c r="AU1813" s="172" t="s">
        <v>115</v>
      </c>
      <c r="AV1813" s="171" t="s">
        <v>113</v>
      </c>
      <c r="AW1813" s="171" t="s">
        <v>93</v>
      </c>
      <c r="AX1813" s="171" t="s">
        <v>111</v>
      </c>
      <c r="AY1813" s="172" t="s">
        <v>188</v>
      </c>
    </row>
    <row r="1814" spans="2:65" s="171" customFormat="1">
      <c r="B1814" s="170"/>
      <c r="D1814" s="167" t="s">
        <v>201</v>
      </c>
      <c r="E1814" s="172" t="s">
        <v>69</v>
      </c>
      <c r="F1814" s="173" t="s">
        <v>2151</v>
      </c>
      <c r="H1814" s="172" t="s">
        <v>69</v>
      </c>
      <c r="I1814" s="241"/>
      <c r="L1814" s="170"/>
      <c r="M1814" s="174"/>
      <c r="N1814" s="175"/>
      <c r="O1814" s="175"/>
      <c r="P1814" s="175"/>
      <c r="Q1814" s="175"/>
      <c r="R1814" s="175"/>
      <c r="S1814" s="175"/>
      <c r="T1814" s="176"/>
      <c r="AT1814" s="172" t="s">
        <v>201</v>
      </c>
      <c r="AU1814" s="172" t="s">
        <v>115</v>
      </c>
      <c r="AV1814" s="171" t="s">
        <v>113</v>
      </c>
      <c r="AW1814" s="171" t="s">
        <v>93</v>
      </c>
      <c r="AX1814" s="171" t="s">
        <v>111</v>
      </c>
      <c r="AY1814" s="172" t="s">
        <v>188</v>
      </c>
    </row>
    <row r="1815" spans="2:65" s="171" customFormat="1">
      <c r="B1815" s="170"/>
      <c r="D1815" s="167" t="s">
        <v>201</v>
      </c>
      <c r="E1815" s="172" t="s">
        <v>69</v>
      </c>
      <c r="F1815" s="173" t="s">
        <v>478</v>
      </c>
      <c r="H1815" s="172" t="s">
        <v>69</v>
      </c>
      <c r="I1815" s="241"/>
      <c r="L1815" s="170"/>
      <c r="M1815" s="174"/>
      <c r="N1815" s="175"/>
      <c r="O1815" s="175"/>
      <c r="P1815" s="175"/>
      <c r="Q1815" s="175"/>
      <c r="R1815" s="175"/>
      <c r="S1815" s="175"/>
      <c r="T1815" s="176"/>
      <c r="AT1815" s="172" t="s">
        <v>201</v>
      </c>
      <c r="AU1815" s="172" t="s">
        <v>115</v>
      </c>
      <c r="AV1815" s="171" t="s">
        <v>113</v>
      </c>
      <c r="AW1815" s="171" t="s">
        <v>93</v>
      </c>
      <c r="AX1815" s="171" t="s">
        <v>111</v>
      </c>
      <c r="AY1815" s="172" t="s">
        <v>188</v>
      </c>
    </row>
    <row r="1816" spans="2:65" s="178" customFormat="1">
      <c r="B1816" s="177"/>
      <c r="D1816" s="167" t="s">
        <v>201</v>
      </c>
      <c r="E1816" s="179" t="s">
        <v>69</v>
      </c>
      <c r="F1816" s="180" t="s">
        <v>69</v>
      </c>
      <c r="H1816" s="181">
        <v>0</v>
      </c>
      <c r="I1816" s="242"/>
      <c r="L1816" s="177"/>
      <c r="M1816" s="182"/>
      <c r="N1816" s="183"/>
      <c r="O1816" s="183"/>
      <c r="P1816" s="183"/>
      <c r="Q1816" s="183"/>
      <c r="R1816" s="183"/>
      <c r="S1816" s="183"/>
      <c r="T1816" s="184"/>
      <c r="AT1816" s="179" t="s">
        <v>201</v>
      </c>
      <c r="AU1816" s="179" t="s">
        <v>115</v>
      </c>
      <c r="AV1816" s="178" t="s">
        <v>115</v>
      </c>
      <c r="AW1816" s="178" t="s">
        <v>93</v>
      </c>
      <c r="AX1816" s="178" t="s">
        <v>111</v>
      </c>
      <c r="AY1816" s="179" t="s">
        <v>188</v>
      </c>
    </row>
    <row r="1817" spans="2:65" s="171" customFormat="1">
      <c r="B1817" s="170"/>
      <c r="D1817" s="167" t="s">
        <v>201</v>
      </c>
      <c r="E1817" s="172" t="s">
        <v>69</v>
      </c>
      <c r="F1817" s="173" t="s">
        <v>2307</v>
      </c>
      <c r="H1817" s="172" t="s">
        <v>69</v>
      </c>
      <c r="I1817" s="241"/>
      <c r="L1817" s="170"/>
      <c r="M1817" s="174"/>
      <c r="N1817" s="175"/>
      <c r="O1817" s="175"/>
      <c r="P1817" s="175"/>
      <c r="Q1817" s="175"/>
      <c r="R1817" s="175"/>
      <c r="S1817" s="175"/>
      <c r="T1817" s="176"/>
      <c r="AT1817" s="172" t="s">
        <v>201</v>
      </c>
      <c r="AU1817" s="172" t="s">
        <v>115</v>
      </c>
      <c r="AV1817" s="171" t="s">
        <v>113</v>
      </c>
      <c r="AW1817" s="171" t="s">
        <v>93</v>
      </c>
      <c r="AX1817" s="171" t="s">
        <v>111</v>
      </c>
      <c r="AY1817" s="172" t="s">
        <v>188</v>
      </c>
    </row>
    <row r="1818" spans="2:65" s="171" customFormat="1">
      <c r="B1818" s="170"/>
      <c r="D1818" s="167" t="s">
        <v>201</v>
      </c>
      <c r="E1818" s="172" t="s">
        <v>69</v>
      </c>
      <c r="F1818" s="173" t="s">
        <v>480</v>
      </c>
      <c r="H1818" s="172" t="s">
        <v>69</v>
      </c>
      <c r="I1818" s="241"/>
      <c r="L1818" s="170"/>
      <c r="M1818" s="174"/>
      <c r="N1818" s="175"/>
      <c r="O1818" s="175"/>
      <c r="P1818" s="175"/>
      <c r="Q1818" s="175"/>
      <c r="R1818" s="175"/>
      <c r="S1818" s="175"/>
      <c r="T1818" s="176"/>
      <c r="AT1818" s="172" t="s">
        <v>201</v>
      </c>
      <c r="AU1818" s="172" t="s">
        <v>115</v>
      </c>
      <c r="AV1818" s="171" t="s">
        <v>113</v>
      </c>
      <c r="AW1818" s="171" t="s">
        <v>93</v>
      </c>
      <c r="AX1818" s="171" t="s">
        <v>111</v>
      </c>
      <c r="AY1818" s="172" t="s">
        <v>188</v>
      </c>
    </row>
    <row r="1819" spans="2:65" s="171" customFormat="1">
      <c r="B1819" s="170"/>
      <c r="D1819" s="167" t="s">
        <v>201</v>
      </c>
      <c r="E1819" s="172" t="s">
        <v>69</v>
      </c>
      <c r="F1819" s="173" t="s">
        <v>8522</v>
      </c>
      <c r="H1819" s="172" t="s">
        <v>69</v>
      </c>
      <c r="I1819" s="241"/>
      <c r="L1819" s="170"/>
      <c r="M1819" s="174"/>
      <c r="N1819" s="175"/>
      <c r="O1819" s="175"/>
      <c r="P1819" s="175"/>
      <c r="Q1819" s="175"/>
      <c r="R1819" s="175"/>
      <c r="S1819" s="175"/>
      <c r="T1819" s="176"/>
      <c r="AT1819" s="172" t="s">
        <v>201</v>
      </c>
      <c r="AU1819" s="172" t="s">
        <v>115</v>
      </c>
      <c r="AV1819" s="171" t="s">
        <v>113</v>
      </c>
      <c r="AW1819" s="171" t="s">
        <v>93</v>
      </c>
      <c r="AX1819" s="171" t="s">
        <v>111</v>
      </c>
      <c r="AY1819" s="172" t="s">
        <v>188</v>
      </c>
    </row>
    <row r="1820" spans="2:65" s="178" customFormat="1">
      <c r="B1820" s="177"/>
      <c r="D1820" s="167" t="s">
        <v>201</v>
      </c>
      <c r="E1820" s="179" t="s">
        <v>69</v>
      </c>
      <c r="F1820" s="180" t="s">
        <v>2629</v>
      </c>
      <c r="H1820" s="181">
        <v>10.75</v>
      </c>
      <c r="I1820" s="242"/>
      <c r="L1820" s="177"/>
      <c r="M1820" s="182"/>
      <c r="N1820" s="183"/>
      <c r="O1820" s="183"/>
      <c r="P1820" s="183"/>
      <c r="Q1820" s="183"/>
      <c r="R1820" s="183"/>
      <c r="S1820" s="183"/>
      <c r="T1820" s="184"/>
      <c r="AT1820" s="179" t="s">
        <v>201</v>
      </c>
      <c r="AU1820" s="179" t="s">
        <v>115</v>
      </c>
      <c r="AV1820" s="178" t="s">
        <v>115</v>
      </c>
      <c r="AW1820" s="178" t="s">
        <v>93</v>
      </c>
      <c r="AX1820" s="178" t="s">
        <v>111</v>
      </c>
      <c r="AY1820" s="179" t="s">
        <v>188</v>
      </c>
    </row>
    <row r="1821" spans="2:65" s="194" customFormat="1">
      <c r="B1821" s="193"/>
      <c r="D1821" s="167" t="s">
        <v>201</v>
      </c>
      <c r="E1821" s="195" t="s">
        <v>69</v>
      </c>
      <c r="F1821" s="196" t="s">
        <v>253</v>
      </c>
      <c r="H1821" s="197">
        <v>10.75</v>
      </c>
      <c r="I1821" s="244"/>
      <c r="L1821" s="193"/>
      <c r="M1821" s="198"/>
      <c r="N1821" s="199"/>
      <c r="O1821" s="199"/>
      <c r="P1821" s="199"/>
      <c r="Q1821" s="199"/>
      <c r="R1821" s="199"/>
      <c r="S1821" s="199"/>
      <c r="T1821" s="200"/>
      <c r="AT1821" s="195" t="s">
        <v>201</v>
      </c>
      <c r="AU1821" s="195" t="s">
        <v>115</v>
      </c>
      <c r="AV1821" s="194" t="s">
        <v>228</v>
      </c>
      <c r="AW1821" s="194" t="s">
        <v>93</v>
      </c>
      <c r="AX1821" s="194" t="s">
        <v>111</v>
      </c>
      <c r="AY1821" s="195" t="s">
        <v>188</v>
      </c>
    </row>
    <row r="1822" spans="2:65" s="178" customFormat="1">
      <c r="B1822" s="177"/>
      <c r="D1822" s="167" t="s">
        <v>201</v>
      </c>
      <c r="E1822" s="179" t="s">
        <v>69</v>
      </c>
      <c r="F1822" s="180" t="s">
        <v>69</v>
      </c>
      <c r="H1822" s="181">
        <v>0</v>
      </c>
      <c r="I1822" s="242"/>
      <c r="L1822" s="177"/>
      <c r="M1822" s="182"/>
      <c r="N1822" s="183"/>
      <c r="O1822" s="183"/>
      <c r="P1822" s="183"/>
      <c r="Q1822" s="183"/>
      <c r="R1822" s="183"/>
      <c r="S1822" s="183"/>
      <c r="T1822" s="184"/>
      <c r="AT1822" s="179" t="s">
        <v>201</v>
      </c>
      <c r="AU1822" s="179" t="s">
        <v>115</v>
      </c>
      <c r="AV1822" s="178" t="s">
        <v>115</v>
      </c>
      <c r="AW1822" s="178" t="s">
        <v>93</v>
      </c>
      <c r="AX1822" s="178" t="s">
        <v>111</v>
      </c>
      <c r="AY1822" s="179" t="s">
        <v>188</v>
      </c>
    </row>
    <row r="1823" spans="2:65" s="171" customFormat="1">
      <c r="B1823" s="170"/>
      <c r="D1823" s="167" t="s">
        <v>201</v>
      </c>
      <c r="E1823" s="172" t="s">
        <v>69</v>
      </c>
      <c r="F1823" s="173" t="s">
        <v>2310</v>
      </c>
      <c r="H1823" s="172" t="s">
        <v>69</v>
      </c>
      <c r="I1823" s="241"/>
      <c r="L1823" s="170"/>
      <c r="M1823" s="174"/>
      <c r="N1823" s="175"/>
      <c r="O1823" s="175"/>
      <c r="P1823" s="175"/>
      <c r="Q1823" s="175"/>
      <c r="R1823" s="175"/>
      <c r="S1823" s="175"/>
      <c r="T1823" s="176"/>
      <c r="AT1823" s="172" t="s">
        <v>201</v>
      </c>
      <c r="AU1823" s="172" t="s">
        <v>115</v>
      </c>
      <c r="AV1823" s="171" t="s">
        <v>113</v>
      </c>
      <c r="AW1823" s="171" t="s">
        <v>93</v>
      </c>
      <c r="AX1823" s="171" t="s">
        <v>111</v>
      </c>
      <c r="AY1823" s="172" t="s">
        <v>188</v>
      </c>
    </row>
    <row r="1824" spans="2:65" s="171" customFormat="1">
      <c r="B1824" s="170"/>
      <c r="D1824" s="167" t="s">
        <v>201</v>
      </c>
      <c r="E1824" s="172" t="s">
        <v>69</v>
      </c>
      <c r="F1824" s="173" t="s">
        <v>480</v>
      </c>
      <c r="H1824" s="172" t="s">
        <v>69</v>
      </c>
      <c r="I1824" s="241"/>
      <c r="L1824" s="170"/>
      <c r="M1824" s="174"/>
      <c r="N1824" s="175"/>
      <c r="O1824" s="175"/>
      <c r="P1824" s="175"/>
      <c r="Q1824" s="175"/>
      <c r="R1824" s="175"/>
      <c r="S1824" s="175"/>
      <c r="T1824" s="176"/>
      <c r="AT1824" s="172" t="s">
        <v>201</v>
      </c>
      <c r="AU1824" s="172" t="s">
        <v>115</v>
      </c>
      <c r="AV1824" s="171" t="s">
        <v>113</v>
      </c>
      <c r="AW1824" s="171" t="s">
        <v>93</v>
      </c>
      <c r="AX1824" s="171" t="s">
        <v>111</v>
      </c>
      <c r="AY1824" s="172" t="s">
        <v>188</v>
      </c>
    </row>
    <row r="1825" spans="2:65" s="171" customFormat="1">
      <c r="B1825" s="170"/>
      <c r="D1825" s="167" t="s">
        <v>201</v>
      </c>
      <c r="E1825" s="172" t="s">
        <v>69</v>
      </c>
      <c r="F1825" s="173" t="s">
        <v>8522</v>
      </c>
      <c r="H1825" s="172" t="s">
        <v>69</v>
      </c>
      <c r="I1825" s="241"/>
      <c r="L1825" s="170"/>
      <c r="M1825" s="174"/>
      <c r="N1825" s="175"/>
      <c r="O1825" s="175"/>
      <c r="P1825" s="175"/>
      <c r="Q1825" s="175"/>
      <c r="R1825" s="175"/>
      <c r="S1825" s="175"/>
      <c r="T1825" s="176"/>
      <c r="AT1825" s="172" t="s">
        <v>201</v>
      </c>
      <c r="AU1825" s="172" t="s">
        <v>115</v>
      </c>
      <c r="AV1825" s="171" t="s">
        <v>113</v>
      </c>
      <c r="AW1825" s="171" t="s">
        <v>93</v>
      </c>
      <c r="AX1825" s="171" t="s">
        <v>111</v>
      </c>
      <c r="AY1825" s="172" t="s">
        <v>188</v>
      </c>
    </row>
    <row r="1826" spans="2:65" s="178" customFormat="1">
      <c r="B1826" s="177"/>
      <c r="D1826" s="167" t="s">
        <v>201</v>
      </c>
      <c r="E1826" s="179" t="s">
        <v>69</v>
      </c>
      <c r="F1826" s="180" t="s">
        <v>2630</v>
      </c>
      <c r="H1826" s="181">
        <v>16.5</v>
      </c>
      <c r="I1826" s="242"/>
      <c r="L1826" s="177"/>
      <c r="M1826" s="182"/>
      <c r="N1826" s="183"/>
      <c r="O1826" s="183"/>
      <c r="P1826" s="183"/>
      <c r="Q1826" s="183"/>
      <c r="R1826" s="183"/>
      <c r="S1826" s="183"/>
      <c r="T1826" s="184"/>
      <c r="AT1826" s="179" t="s">
        <v>201</v>
      </c>
      <c r="AU1826" s="179" t="s">
        <v>115</v>
      </c>
      <c r="AV1826" s="178" t="s">
        <v>115</v>
      </c>
      <c r="AW1826" s="178" t="s">
        <v>93</v>
      </c>
      <c r="AX1826" s="178" t="s">
        <v>111</v>
      </c>
      <c r="AY1826" s="179" t="s">
        <v>188</v>
      </c>
    </row>
    <row r="1827" spans="2:65" s="194" customFormat="1">
      <c r="B1827" s="193"/>
      <c r="D1827" s="167" t="s">
        <v>201</v>
      </c>
      <c r="E1827" s="195" t="s">
        <v>69</v>
      </c>
      <c r="F1827" s="196" t="s">
        <v>253</v>
      </c>
      <c r="H1827" s="197">
        <v>16.5</v>
      </c>
      <c r="I1827" s="244"/>
      <c r="L1827" s="193"/>
      <c r="M1827" s="198"/>
      <c r="N1827" s="199"/>
      <c r="O1827" s="199"/>
      <c r="P1827" s="199"/>
      <c r="Q1827" s="199"/>
      <c r="R1827" s="199"/>
      <c r="S1827" s="199"/>
      <c r="T1827" s="200"/>
      <c r="AT1827" s="195" t="s">
        <v>201</v>
      </c>
      <c r="AU1827" s="195" t="s">
        <v>115</v>
      </c>
      <c r="AV1827" s="194" t="s">
        <v>228</v>
      </c>
      <c r="AW1827" s="194" t="s">
        <v>93</v>
      </c>
      <c r="AX1827" s="194" t="s">
        <v>111</v>
      </c>
      <c r="AY1827" s="195" t="s">
        <v>188</v>
      </c>
    </row>
    <row r="1828" spans="2:65" s="186" customFormat="1">
      <c r="B1828" s="185"/>
      <c r="D1828" s="167" t="s">
        <v>201</v>
      </c>
      <c r="E1828" s="187" t="s">
        <v>69</v>
      </c>
      <c r="F1828" s="188" t="s">
        <v>210</v>
      </c>
      <c r="H1828" s="189">
        <v>27.25</v>
      </c>
      <c r="I1828" s="243"/>
      <c r="L1828" s="185"/>
      <c r="M1828" s="190"/>
      <c r="N1828" s="191"/>
      <c r="O1828" s="191"/>
      <c r="P1828" s="191"/>
      <c r="Q1828" s="191"/>
      <c r="R1828" s="191"/>
      <c r="S1828" s="191"/>
      <c r="T1828" s="192"/>
      <c r="AT1828" s="187" t="s">
        <v>201</v>
      </c>
      <c r="AU1828" s="187" t="s">
        <v>115</v>
      </c>
      <c r="AV1828" s="186" t="s">
        <v>195</v>
      </c>
      <c r="AW1828" s="186" t="s">
        <v>93</v>
      </c>
      <c r="AX1828" s="186" t="s">
        <v>113</v>
      </c>
      <c r="AY1828" s="187" t="s">
        <v>188</v>
      </c>
    </row>
    <row r="1829" spans="2:65" s="171" customFormat="1" ht="27">
      <c r="B1829" s="170"/>
      <c r="D1829" s="167" t="s">
        <v>201</v>
      </c>
      <c r="E1829" s="172" t="s">
        <v>69</v>
      </c>
      <c r="F1829" s="173" t="s">
        <v>8523</v>
      </c>
      <c r="H1829" s="172" t="s">
        <v>69</v>
      </c>
      <c r="I1829" s="241"/>
      <c r="L1829" s="170"/>
      <c r="M1829" s="174"/>
      <c r="N1829" s="175"/>
      <c r="O1829" s="175"/>
      <c r="P1829" s="175"/>
      <c r="Q1829" s="175"/>
      <c r="R1829" s="175"/>
      <c r="S1829" s="175"/>
      <c r="T1829" s="176"/>
      <c r="AT1829" s="172" t="s">
        <v>201</v>
      </c>
      <c r="AU1829" s="172" t="s">
        <v>115</v>
      </c>
      <c r="AV1829" s="171" t="s">
        <v>113</v>
      </c>
      <c r="AW1829" s="171" t="s">
        <v>93</v>
      </c>
      <c r="AX1829" s="171" t="s">
        <v>111</v>
      </c>
      <c r="AY1829" s="172" t="s">
        <v>188</v>
      </c>
    </row>
    <row r="1830" spans="2:65" s="152" customFormat="1" ht="37.35" customHeight="1">
      <c r="B1830" s="151"/>
      <c r="D1830" s="153" t="s">
        <v>110</v>
      </c>
      <c r="E1830" s="154" t="s">
        <v>936</v>
      </c>
      <c r="F1830" s="154" t="s">
        <v>937</v>
      </c>
      <c r="I1830" s="237"/>
      <c r="J1830" s="155">
        <f>BK1830</f>
        <v>0</v>
      </c>
      <c r="L1830" s="151"/>
      <c r="M1830" s="156"/>
      <c r="N1830" s="157"/>
      <c r="O1830" s="157"/>
      <c r="P1830" s="158">
        <f>SUM(P1831:P1851)</f>
        <v>0</v>
      </c>
      <c r="Q1830" s="157"/>
      <c r="R1830" s="158">
        <f>SUM(R1831:R1851)</f>
        <v>0</v>
      </c>
      <c r="S1830" s="157"/>
      <c r="T1830" s="159">
        <f>SUM(T1831:T1851)</f>
        <v>0</v>
      </c>
      <c r="AR1830" s="153" t="s">
        <v>195</v>
      </c>
      <c r="AT1830" s="160" t="s">
        <v>110</v>
      </c>
      <c r="AU1830" s="160" t="s">
        <v>111</v>
      </c>
      <c r="AY1830" s="153" t="s">
        <v>188</v>
      </c>
      <c r="BK1830" s="161">
        <f>SUM(BK1831:BK1851)</f>
        <v>0</v>
      </c>
    </row>
    <row r="1831" spans="2:65" s="101" customFormat="1" ht="25.5" customHeight="1">
      <c r="B1831" s="86"/>
      <c r="C1831" s="87" t="s">
        <v>2072</v>
      </c>
      <c r="D1831" s="87" t="s">
        <v>190</v>
      </c>
      <c r="E1831" s="88" t="s">
        <v>939</v>
      </c>
      <c r="F1831" s="89" t="s">
        <v>940</v>
      </c>
      <c r="G1831" s="90" t="s">
        <v>941</v>
      </c>
      <c r="H1831" s="91">
        <v>45</v>
      </c>
      <c r="I1831" s="238"/>
      <c r="J1831" s="92">
        <f>ROUND(I1831*H1831,2)</f>
        <v>0</v>
      </c>
      <c r="K1831" s="89" t="s">
        <v>449</v>
      </c>
      <c r="L1831" s="61"/>
      <c r="M1831" s="239" t="s">
        <v>69</v>
      </c>
      <c r="N1831" s="164" t="s">
        <v>100</v>
      </c>
      <c r="O1831" s="100"/>
      <c r="P1831" s="165">
        <f>O1831*H1831</f>
        <v>0</v>
      </c>
      <c r="Q1831" s="165">
        <v>0</v>
      </c>
      <c r="R1831" s="165">
        <f>Q1831*H1831</f>
        <v>0</v>
      </c>
      <c r="S1831" s="165">
        <v>0</v>
      </c>
      <c r="T1831" s="166">
        <f>S1831*H1831</f>
        <v>0</v>
      </c>
      <c r="AR1831" s="55" t="s">
        <v>942</v>
      </c>
      <c r="AT1831" s="55" t="s">
        <v>190</v>
      </c>
      <c r="AU1831" s="55" t="s">
        <v>113</v>
      </c>
      <c r="AY1831" s="55" t="s">
        <v>188</v>
      </c>
      <c r="BE1831" s="93">
        <f>IF(N1831="základní",J1831,0)</f>
        <v>0</v>
      </c>
      <c r="BF1831" s="93">
        <f>IF(N1831="snížená",J1831,0)</f>
        <v>0</v>
      </c>
      <c r="BG1831" s="93">
        <f>IF(N1831="zákl. přenesená",J1831,0)</f>
        <v>0</v>
      </c>
      <c r="BH1831" s="93">
        <f>IF(N1831="sníž. přenesená",J1831,0)</f>
        <v>0</v>
      </c>
      <c r="BI1831" s="93">
        <f>IF(N1831="nulová",J1831,0)</f>
        <v>0</v>
      </c>
      <c r="BJ1831" s="55" t="s">
        <v>113</v>
      </c>
      <c r="BK1831" s="93">
        <f>ROUND(I1831*H1831,2)</f>
        <v>0</v>
      </c>
      <c r="BL1831" s="55" t="s">
        <v>942</v>
      </c>
      <c r="BM1831" s="55" t="s">
        <v>2631</v>
      </c>
    </row>
    <row r="1832" spans="2:65" s="101" customFormat="1">
      <c r="B1832" s="61"/>
      <c r="D1832" s="167" t="s">
        <v>197</v>
      </c>
      <c r="F1832" s="168" t="s">
        <v>940</v>
      </c>
      <c r="I1832" s="240"/>
      <c r="L1832" s="61"/>
      <c r="M1832" s="94"/>
      <c r="N1832" s="100"/>
      <c r="O1832" s="100"/>
      <c r="P1832" s="100"/>
      <c r="Q1832" s="100"/>
      <c r="R1832" s="100"/>
      <c r="S1832" s="100"/>
      <c r="T1832" s="69"/>
      <c r="AT1832" s="55" t="s">
        <v>197</v>
      </c>
      <c r="AU1832" s="55" t="s">
        <v>113</v>
      </c>
    </row>
    <row r="1833" spans="2:65" s="101" customFormat="1" ht="256.5">
      <c r="B1833" s="61"/>
      <c r="D1833" s="167" t="s">
        <v>452</v>
      </c>
      <c r="F1833" s="169" t="s">
        <v>2632</v>
      </c>
      <c r="I1833" s="240"/>
      <c r="L1833" s="61"/>
      <c r="M1833" s="94"/>
      <c r="N1833" s="100"/>
      <c r="O1833" s="100"/>
      <c r="P1833" s="100"/>
      <c r="Q1833" s="100"/>
      <c r="R1833" s="100"/>
      <c r="S1833" s="100"/>
      <c r="T1833" s="69"/>
      <c r="AT1833" s="55" t="s">
        <v>452</v>
      </c>
      <c r="AU1833" s="55" t="s">
        <v>113</v>
      </c>
    </row>
    <row r="1834" spans="2:65" s="171" customFormat="1">
      <c r="B1834" s="170"/>
      <c r="D1834" s="167" t="s">
        <v>201</v>
      </c>
      <c r="E1834" s="172" t="s">
        <v>69</v>
      </c>
      <c r="F1834" s="173" t="s">
        <v>202</v>
      </c>
      <c r="H1834" s="172" t="s">
        <v>69</v>
      </c>
      <c r="I1834" s="241"/>
      <c r="L1834" s="170"/>
      <c r="M1834" s="174"/>
      <c r="N1834" s="175"/>
      <c r="O1834" s="175"/>
      <c r="P1834" s="175"/>
      <c r="Q1834" s="175"/>
      <c r="R1834" s="175"/>
      <c r="S1834" s="175"/>
      <c r="T1834" s="176"/>
      <c r="AT1834" s="172" t="s">
        <v>201</v>
      </c>
      <c r="AU1834" s="172" t="s">
        <v>113</v>
      </c>
      <c r="AV1834" s="171" t="s">
        <v>113</v>
      </c>
      <c r="AW1834" s="171" t="s">
        <v>93</v>
      </c>
      <c r="AX1834" s="171" t="s">
        <v>111</v>
      </c>
      <c r="AY1834" s="172" t="s">
        <v>188</v>
      </c>
    </row>
    <row r="1835" spans="2:65" s="171" customFormat="1">
      <c r="B1835" s="170"/>
      <c r="D1835" s="167" t="s">
        <v>201</v>
      </c>
      <c r="E1835" s="172" t="s">
        <v>69</v>
      </c>
      <c r="F1835" s="173" t="s">
        <v>203</v>
      </c>
      <c r="H1835" s="172" t="s">
        <v>69</v>
      </c>
      <c r="I1835" s="241"/>
      <c r="L1835" s="170"/>
      <c r="M1835" s="174"/>
      <c r="N1835" s="175"/>
      <c r="O1835" s="175"/>
      <c r="P1835" s="175"/>
      <c r="Q1835" s="175"/>
      <c r="R1835" s="175"/>
      <c r="S1835" s="175"/>
      <c r="T1835" s="176"/>
      <c r="AT1835" s="172" t="s">
        <v>201</v>
      </c>
      <c r="AU1835" s="172" t="s">
        <v>113</v>
      </c>
      <c r="AV1835" s="171" t="s">
        <v>113</v>
      </c>
      <c r="AW1835" s="171" t="s">
        <v>93</v>
      </c>
      <c r="AX1835" s="171" t="s">
        <v>111</v>
      </c>
      <c r="AY1835" s="172" t="s">
        <v>188</v>
      </c>
    </row>
    <row r="1836" spans="2:65" s="171" customFormat="1">
      <c r="B1836" s="170"/>
      <c r="D1836" s="167" t="s">
        <v>201</v>
      </c>
      <c r="E1836" s="172" t="s">
        <v>69</v>
      </c>
      <c r="F1836" s="173" t="s">
        <v>2151</v>
      </c>
      <c r="H1836" s="172" t="s">
        <v>69</v>
      </c>
      <c r="I1836" s="241"/>
      <c r="L1836" s="170"/>
      <c r="M1836" s="174"/>
      <c r="N1836" s="175"/>
      <c r="O1836" s="175"/>
      <c r="P1836" s="175"/>
      <c r="Q1836" s="175"/>
      <c r="R1836" s="175"/>
      <c r="S1836" s="175"/>
      <c r="T1836" s="176"/>
      <c r="AT1836" s="172" t="s">
        <v>201</v>
      </c>
      <c r="AU1836" s="172" t="s">
        <v>113</v>
      </c>
      <c r="AV1836" s="171" t="s">
        <v>113</v>
      </c>
      <c r="AW1836" s="171" t="s">
        <v>93</v>
      </c>
      <c r="AX1836" s="171" t="s">
        <v>111</v>
      </c>
      <c r="AY1836" s="172" t="s">
        <v>188</v>
      </c>
    </row>
    <row r="1837" spans="2:65" s="171" customFormat="1">
      <c r="B1837" s="170"/>
      <c r="D1837" s="167" t="s">
        <v>201</v>
      </c>
      <c r="E1837" s="172" t="s">
        <v>69</v>
      </c>
      <c r="F1837" s="173" t="s">
        <v>478</v>
      </c>
      <c r="H1837" s="172" t="s">
        <v>69</v>
      </c>
      <c r="I1837" s="241"/>
      <c r="L1837" s="170"/>
      <c r="M1837" s="174"/>
      <c r="N1837" s="175"/>
      <c r="O1837" s="175"/>
      <c r="P1837" s="175"/>
      <c r="Q1837" s="175"/>
      <c r="R1837" s="175"/>
      <c r="S1837" s="175"/>
      <c r="T1837" s="176"/>
      <c r="AT1837" s="172" t="s">
        <v>201</v>
      </c>
      <c r="AU1837" s="172" t="s">
        <v>113</v>
      </c>
      <c r="AV1837" s="171" t="s">
        <v>113</v>
      </c>
      <c r="AW1837" s="171" t="s">
        <v>93</v>
      </c>
      <c r="AX1837" s="171" t="s">
        <v>111</v>
      </c>
      <c r="AY1837" s="172" t="s">
        <v>188</v>
      </c>
    </row>
    <row r="1838" spans="2:65" s="171" customFormat="1">
      <c r="B1838" s="170"/>
      <c r="D1838" s="167" t="s">
        <v>201</v>
      </c>
      <c r="E1838" s="172" t="s">
        <v>69</v>
      </c>
      <c r="F1838" s="173" t="s">
        <v>945</v>
      </c>
      <c r="H1838" s="172" t="s">
        <v>69</v>
      </c>
      <c r="I1838" s="241"/>
      <c r="L1838" s="170"/>
      <c r="M1838" s="174"/>
      <c r="N1838" s="175"/>
      <c r="O1838" s="175"/>
      <c r="P1838" s="175"/>
      <c r="Q1838" s="175"/>
      <c r="R1838" s="175"/>
      <c r="S1838" s="175"/>
      <c r="T1838" s="176"/>
      <c r="AT1838" s="172" t="s">
        <v>201</v>
      </c>
      <c r="AU1838" s="172" t="s">
        <v>113</v>
      </c>
      <c r="AV1838" s="171" t="s">
        <v>113</v>
      </c>
      <c r="AW1838" s="171" t="s">
        <v>93</v>
      </c>
      <c r="AX1838" s="171" t="s">
        <v>111</v>
      </c>
      <c r="AY1838" s="172" t="s">
        <v>188</v>
      </c>
    </row>
    <row r="1839" spans="2:65" s="171" customFormat="1">
      <c r="B1839" s="170"/>
      <c r="D1839" s="167" t="s">
        <v>201</v>
      </c>
      <c r="E1839" s="172" t="s">
        <v>69</v>
      </c>
      <c r="F1839" s="173" t="s">
        <v>2633</v>
      </c>
      <c r="H1839" s="172" t="s">
        <v>69</v>
      </c>
      <c r="I1839" s="241"/>
      <c r="L1839" s="170"/>
      <c r="M1839" s="174"/>
      <c r="N1839" s="175"/>
      <c r="O1839" s="175"/>
      <c r="P1839" s="175"/>
      <c r="Q1839" s="175"/>
      <c r="R1839" s="175"/>
      <c r="S1839" s="175"/>
      <c r="T1839" s="176"/>
      <c r="AT1839" s="172" t="s">
        <v>201</v>
      </c>
      <c r="AU1839" s="172" t="s">
        <v>113</v>
      </c>
      <c r="AV1839" s="171" t="s">
        <v>113</v>
      </c>
      <c r="AW1839" s="171" t="s">
        <v>93</v>
      </c>
      <c r="AX1839" s="171" t="s">
        <v>111</v>
      </c>
      <c r="AY1839" s="172" t="s">
        <v>188</v>
      </c>
    </row>
    <row r="1840" spans="2:65" s="178" customFormat="1">
      <c r="B1840" s="177"/>
      <c r="D1840" s="167" t="s">
        <v>201</v>
      </c>
      <c r="E1840" s="179" t="s">
        <v>69</v>
      </c>
      <c r="F1840" s="180" t="s">
        <v>2634</v>
      </c>
      <c r="H1840" s="181">
        <v>6</v>
      </c>
      <c r="I1840" s="242"/>
      <c r="L1840" s="177"/>
      <c r="M1840" s="182"/>
      <c r="N1840" s="183"/>
      <c r="O1840" s="183"/>
      <c r="P1840" s="183"/>
      <c r="Q1840" s="183"/>
      <c r="R1840" s="183"/>
      <c r="S1840" s="183"/>
      <c r="T1840" s="184"/>
      <c r="AT1840" s="179" t="s">
        <v>201</v>
      </c>
      <c r="AU1840" s="179" t="s">
        <v>113</v>
      </c>
      <c r="AV1840" s="178" t="s">
        <v>115</v>
      </c>
      <c r="AW1840" s="178" t="s">
        <v>93</v>
      </c>
      <c r="AX1840" s="178" t="s">
        <v>111</v>
      </c>
      <c r="AY1840" s="179" t="s">
        <v>188</v>
      </c>
    </row>
    <row r="1841" spans="2:65" s="194" customFormat="1">
      <c r="B1841" s="193"/>
      <c r="D1841" s="167" t="s">
        <v>201</v>
      </c>
      <c r="E1841" s="195" t="s">
        <v>69</v>
      </c>
      <c r="F1841" s="196" t="s">
        <v>253</v>
      </c>
      <c r="H1841" s="197">
        <v>6</v>
      </c>
      <c r="I1841" s="244"/>
      <c r="L1841" s="193"/>
      <c r="M1841" s="198"/>
      <c r="N1841" s="199"/>
      <c r="O1841" s="199"/>
      <c r="P1841" s="199"/>
      <c r="Q1841" s="199"/>
      <c r="R1841" s="199"/>
      <c r="S1841" s="199"/>
      <c r="T1841" s="200"/>
      <c r="AT1841" s="195" t="s">
        <v>201</v>
      </c>
      <c r="AU1841" s="195" t="s">
        <v>113</v>
      </c>
      <c r="AV1841" s="194" t="s">
        <v>228</v>
      </c>
      <c r="AW1841" s="194" t="s">
        <v>93</v>
      </c>
      <c r="AX1841" s="194" t="s">
        <v>111</v>
      </c>
      <c r="AY1841" s="195" t="s">
        <v>188</v>
      </c>
    </row>
    <row r="1842" spans="2:65" s="171" customFormat="1">
      <c r="B1842" s="170"/>
      <c r="D1842" s="167" t="s">
        <v>201</v>
      </c>
      <c r="E1842" s="172" t="s">
        <v>69</v>
      </c>
      <c r="F1842" s="173" t="s">
        <v>947</v>
      </c>
      <c r="H1842" s="172" t="s">
        <v>69</v>
      </c>
      <c r="I1842" s="241"/>
      <c r="L1842" s="170"/>
      <c r="M1842" s="174"/>
      <c r="N1842" s="175"/>
      <c r="O1842" s="175"/>
      <c r="P1842" s="175"/>
      <c r="Q1842" s="175"/>
      <c r="R1842" s="175"/>
      <c r="S1842" s="175"/>
      <c r="T1842" s="176"/>
      <c r="AT1842" s="172" t="s">
        <v>201</v>
      </c>
      <c r="AU1842" s="172" t="s">
        <v>113</v>
      </c>
      <c r="AV1842" s="171" t="s">
        <v>113</v>
      </c>
      <c r="AW1842" s="171" t="s">
        <v>93</v>
      </c>
      <c r="AX1842" s="171" t="s">
        <v>111</v>
      </c>
      <c r="AY1842" s="172" t="s">
        <v>188</v>
      </c>
    </row>
    <row r="1843" spans="2:65" s="178" customFormat="1">
      <c r="B1843" s="177"/>
      <c r="D1843" s="167" t="s">
        <v>201</v>
      </c>
      <c r="E1843" s="179" t="s">
        <v>69</v>
      </c>
      <c r="F1843" s="180" t="s">
        <v>2634</v>
      </c>
      <c r="H1843" s="181">
        <v>6</v>
      </c>
      <c r="I1843" s="242"/>
      <c r="L1843" s="177"/>
      <c r="M1843" s="182"/>
      <c r="N1843" s="183"/>
      <c r="O1843" s="183"/>
      <c r="P1843" s="183"/>
      <c r="Q1843" s="183"/>
      <c r="R1843" s="183"/>
      <c r="S1843" s="183"/>
      <c r="T1843" s="184"/>
      <c r="AT1843" s="179" t="s">
        <v>201</v>
      </c>
      <c r="AU1843" s="179" t="s">
        <v>113</v>
      </c>
      <c r="AV1843" s="178" t="s">
        <v>115</v>
      </c>
      <c r="AW1843" s="178" t="s">
        <v>93</v>
      </c>
      <c r="AX1843" s="178" t="s">
        <v>111</v>
      </c>
      <c r="AY1843" s="179" t="s">
        <v>188</v>
      </c>
    </row>
    <row r="1844" spans="2:65" s="194" customFormat="1">
      <c r="B1844" s="193"/>
      <c r="D1844" s="167" t="s">
        <v>201</v>
      </c>
      <c r="E1844" s="195" t="s">
        <v>69</v>
      </c>
      <c r="F1844" s="196" t="s">
        <v>253</v>
      </c>
      <c r="H1844" s="197">
        <v>6</v>
      </c>
      <c r="I1844" s="244"/>
      <c r="L1844" s="193"/>
      <c r="M1844" s="198"/>
      <c r="N1844" s="199"/>
      <c r="O1844" s="199"/>
      <c r="P1844" s="199"/>
      <c r="Q1844" s="199"/>
      <c r="R1844" s="199"/>
      <c r="S1844" s="199"/>
      <c r="T1844" s="200"/>
      <c r="AT1844" s="195" t="s">
        <v>201</v>
      </c>
      <c r="AU1844" s="195" t="s">
        <v>113</v>
      </c>
      <c r="AV1844" s="194" t="s">
        <v>228</v>
      </c>
      <c r="AW1844" s="194" t="s">
        <v>93</v>
      </c>
      <c r="AX1844" s="194" t="s">
        <v>111</v>
      </c>
      <c r="AY1844" s="195" t="s">
        <v>188</v>
      </c>
    </row>
    <row r="1845" spans="2:65" s="171" customFormat="1">
      <c r="B1845" s="170"/>
      <c r="D1845" s="167" t="s">
        <v>201</v>
      </c>
      <c r="E1845" s="172" t="s">
        <v>69</v>
      </c>
      <c r="F1845" s="173" t="s">
        <v>8516</v>
      </c>
      <c r="H1845" s="172" t="s">
        <v>69</v>
      </c>
      <c r="I1845" s="241"/>
      <c r="L1845" s="170"/>
      <c r="M1845" s="174"/>
      <c r="N1845" s="175"/>
      <c r="O1845" s="175"/>
      <c r="P1845" s="175"/>
      <c r="Q1845" s="175"/>
      <c r="R1845" s="175"/>
      <c r="S1845" s="175"/>
      <c r="T1845" s="176"/>
      <c r="AT1845" s="172" t="s">
        <v>201</v>
      </c>
      <c r="AU1845" s="172" t="s">
        <v>113</v>
      </c>
      <c r="AV1845" s="171" t="s">
        <v>113</v>
      </c>
      <c r="AW1845" s="171" t="s">
        <v>93</v>
      </c>
      <c r="AX1845" s="171" t="s">
        <v>111</v>
      </c>
      <c r="AY1845" s="172" t="s">
        <v>188</v>
      </c>
    </row>
    <row r="1846" spans="2:65" s="178" customFormat="1">
      <c r="B1846" s="177"/>
      <c r="D1846" s="167" t="s">
        <v>201</v>
      </c>
      <c r="E1846" s="179" t="s">
        <v>69</v>
      </c>
      <c r="F1846" s="180" t="s">
        <v>2634</v>
      </c>
      <c r="H1846" s="181">
        <v>6</v>
      </c>
      <c r="I1846" s="242"/>
      <c r="L1846" s="177"/>
      <c r="M1846" s="182"/>
      <c r="N1846" s="183"/>
      <c r="O1846" s="183"/>
      <c r="P1846" s="183"/>
      <c r="Q1846" s="183"/>
      <c r="R1846" s="183"/>
      <c r="S1846" s="183"/>
      <c r="T1846" s="184"/>
      <c r="AT1846" s="179" t="s">
        <v>201</v>
      </c>
      <c r="AU1846" s="179" t="s">
        <v>113</v>
      </c>
      <c r="AV1846" s="178" t="s">
        <v>115</v>
      </c>
      <c r="AW1846" s="178" t="s">
        <v>93</v>
      </c>
      <c r="AX1846" s="178" t="s">
        <v>111</v>
      </c>
      <c r="AY1846" s="179" t="s">
        <v>188</v>
      </c>
    </row>
    <row r="1847" spans="2:65" s="186" customFormat="1">
      <c r="B1847" s="185"/>
      <c r="D1847" s="167" t="s">
        <v>201</v>
      </c>
      <c r="E1847" s="187" t="s">
        <v>69</v>
      </c>
      <c r="F1847" s="188" t="s">
        <v>210</v>
      </c>
      <c r="H1847" s="189">
        <v>18</v>
      </c>
      <c r="I1847" s="243"/>
      <c r="L1847" s="185"/>
      <c r="M1847" s="190"/>
      <c r="N1847" s="191"/>
      <c r="O1847" s="191"/>
      <c r="P1847" s="191"/>
      <c r="Q1847" s="191"/>
      <c r="R1847" s="191"/>
      <c r="S1847" s="191"/>
      <c r="T1847" s="192"/>
      <c r="AT1847" s="187" t="s">
        <v>201</v>
      </c>
      <c r="AU1847" s="187" t="s">
        <v>113</v>
      </c>
      <c r="AV1847" s="186" t="s">
        <v>195</v>
      </c>
      <c r="AW1847" s="186" t="s">
        <v>93</v>
      </c>
      <c r="AX1847" s="186" t="s">
        <v>111</v>
      </c>
      <c r="AY1847" s="187" t="s">
        <v>188</v>
      </c>
    </row>
    <row r="1848" spans="2:65" s="178" customFormat="1">
      <c r="B1848" s="177"/>
      <c r="D1848" s="167" t="s">
        <v>201</v>
      </c>
      <c r="E1848" s="179" t="s">
        <v>69</v>
      </c>
      <c r="F1848" s="180" t="s">
        <v>2635</v>
      </c>
      <c r="H1848" s="181">
        <v>18</v>
      </c>
      <c r="I1848" s="242"/>
      <c r="L1848" s="177"/>
      <c r="M1848" s="182"/>
      <c r="N1848" s="183"/>
      <c r="O1848" s="183"/>
      <c r="P1848" s="183"/>
      <c r="Q1848" s="183"/>
      <c r="R1848" s="183"/>
      <c r="S1848" s="183"/>
      <c r="T1848" s="184"/>
      <c r="AT1848" s="179" t="s">
        <v>201</v>
      </c>
      <c r="AU1848" s="179" t="s">
        <v>113</v>
      </c>
      <c r="AV1848" s="178" t="s">
        <v>115</v>
      </c>
      <c r="AW1848" s="178" t="s">
        <v>93</v>
      </c>
      <c r="AX1848" s="178" t="s">
        <v>111</v>
      </c>
      <c r="AY1848" s="179" t="s">
        <v>188</v>
      </c>
    </row>
    <row r="1849" spans="2:65" s="178" customFormat="1">
      <c r="B1849" s="177"/>
      <c r="D1849" s="167" t="s">
        <v>201</v>
      </c>
      <c r="E1849" s="179" t="s">
        <v>69</v>
      </c>
      <c r="F1849" s="180" t="s">
        <v>2636</v>
      </c>
      <c r="H1849" s="181">
        <v>18</v>
      </c>
      <c r="I1849" s="242"/>
      <c r="L1849" s="177"/>
      <c r="M1849" s="182"/>
      <c r="N1849" s="183"/>
      <c r="O1849" s="183"/>
      <c r="P1849" s="183"/>
      <c r="Q1849" s="183"/>
      <c r="R1849" s="183"/>
      <c r="S1849" s="183"/>
      <c r="T1849" s="184"/>
      <c r="AT1849" s="179" t="s">
        <v>201</v>
      </c>
      <c r="AU1849" s="179" t="s">
        <v>113</v>
      </c>
      <c r="AV1849" s="178" t="s">
        <v>115</v>
      </c>
      <c r="AW1849" s="178" t="s">
        <v>93</v>
      </c>
      <c r="AX1849" s="178" t="s">
        <v>111</v>
      </c>
      <c r="AY1849" s="179" t="s">
        <v>188</v>
      </c>
    </row>
    <row r="1850" spans="2:65" s="178" customFormat="1">
      <c r="B1850" s="177"/>
      <c r="D1850" s="167" t="s">
        <v>201</v>
      </c>
      <c r="E1850" s="179" t="s">
        <v>69</v>
      </c>
      <c r="F1850" s="180" t="s">
        <v>950</v>
      </c>
      <c r="H1850" s="181">
        <v>9</v>
      </c>
      <c r="I1850" s="242"/>
      <c r="L1850" s="177"/>
      <c r="M1850" s="182"/>
      <c r="N1850" s="183"/>
      <c r="O1850" s="183"/>
      <c r="P1850" s="183"/>
      <c r="Q1850" s="183"/>
      <c r="R1850" s="183"/>
      <c r="S1850" s="183"/>
      <c r="T1850" s="184"/>
      <c r="AT1850" s="179" t="s">
        <v>201</v>
      </c>
      <c r="AU1850" s="179" t="s">
        <v>113</v>
      </c>
      <c r="AV1850" s="178" t="s">
        <v>115</v>
      </c>
      <c r="AW1850" s="178" t="s">
        <v>93</v>
      </c>
      <c r="AX1850" s="178" t="s">
        <v>111</v>
      </c>
      <c r="AY1850" s="179" t="s">
        <v>188</v>
      </c>
    </row>
    <row r="1851" spans="2:65" s="186" customFormat="1">
      <c r="B1851" s="185"/>
      <c r="D1851" s="167" t="s">
        <v>201</v>
      </c>
      <c r="E1851" s="187" t="s">
        <v>69</v>
      </c>
      <c r="F1851" s="188" t="s">
        <v>210</v>
      </c>
      <c r="H1851" s="189">
        <v>45</v>
      </c>
      <c r="I1851" s="243"/>
      <c r="L1851" s="185"/>
      <c r="M1851" s="190"/>
      <c r="N1851" s="191"/>
      <c r="O1851" s="191"/>
      <c r="P1851" s="191"/>
      <c r="Q1851" s="191"/>
      <c r="R1851" s="191"/>
      <c r="S1851" s="191"/>
      <c r="T1851" s="192"/>
      <c r="AT1851" s="187" t="s">
        <v>201</v>
      </c>
      <c r="AU1851" s="187" t="s">
        <v>113</v>
      </c>
      <c r="AV1851" s="186" t="s">
        <v>195</v>
      </c>
      <c r="AW1851" s="186" t="s">
        <v>93</v>
      </c>
      <c r="AX1851" s="186" t="s">
        <v>113</v>
      </c>
      <c r="AY1851" s="187" t="s">
        <v>188</v>
      </c>
    </row>
    <row r="1852" spans="2:65" s="152" customFormat="1" ht="37.35" customHeight="1">
      <c r="B1852" s="151"/>
      <c r="D1852" s="153" t="s">
        <v>110</v>
      </c>
      <c r="E1852" s="154" t="s">
        <v>140</v>
      </c>
      <c r="F1852" s="154" t="s">
        <v>951</v>
      </c>
      <c r="I1852" s="237"/>
      <c r="J1852" s="155">
        <f>BK1852</f>
        <v>0</v>
      </c>
      <c r="L1852" s="151"/>
      <c r="M1852" s="156"/>
      <c r="N1852" s="157"/>
      <c r="O1852" s="157"/>
      <c r="P1852" s="158">
        <f>SUM(P1853:P1897)</f>
        <v>0</v>
      </c>
      <c r="Q1852" s="157"/>
      <c r="R1852" s="158">
        <f>SUM(R1853:R1897)</f>
        <v>0</v>
      </c>
      <c r="S1852" s="157"/>
      <c r="T1852" s="159">
        <f>SUM(T1853:T1897)</f>
        <v>0</v>
      </c>
      <c r="AR1852" s="153" t="s">
        <v>195</v>
      </c>
      <c r="AT1852" s="160" t="s">
        <v>110</v>
      </c>
      <c r="AU1852" s="160" t="s">
        <v>111</v>
      </c>
      <c r="AY1852" s="153" t="s">
        <v>188</v>
      </c>
      <c r="BK1852" s="161">
        <f>SUM(BK1853:BK1897)</f>
        <v>0</v>
      </c>
    </row>
    <row r="1853" spans="2:65" s="101" customFormat="1" ht="25.5" customHeight="1">
      <c r="B1853" s="86"/>
      <c r="C1853" s="87" t="s">
        <v>2077</v>
      </c>
      <c r="D1853" s="87" t="s">
        <v>190</v>
      </c>
      <c r="E1853" s="88" t="s">
        <v>1467</v>
      </c>
      <c r="F1853" s="89" t="s">
        <v>1468</v>
      </c>
      <c r="G1853" s="90" t="s">
        <v>314</v>
      </c>
      <c r="H1853" s="91">
        <v>3.2639999999999998</v>
      </c>
      <c r="I1853" s="238"/>
      <c r="J1853" s="92">
        <f>ROUND(I1853*H1853,2)</f>
        <v>0</v>
      </c>
      <c r="K1853" s="89" t="s">
        <v>194</v>
      </c>
      <c r="L1853" s="61"/>
      <c r="M1853" s="239" t="s">
        <v>69</v>
      </c>
      <c r="N1853" s="164" t="s">
        <v>100</v>
      </c>
      <c r="O1853" s="100"/>
      <c r="P1853" s="165">
        <f>O1853*H1853</f>
        <v>0</v>
      </c>
      <c r="Q1853" s="165">
        <v>0</v>
      </c>
      <c r="R1853" s="165">
        <f>Q1853*H1853</f>
        <v>0</v>
      </c>
      <c r="S1853" s="165">
        <v>0</v>
      </c>
      <c r="T1853" s="166">
        <f>S1853*H1853</f>
        <v>0</v>
      </c>
      <c r="AR1853" s="55" t="s">
        <v>955</v>
      </c>
      <c r="AT1853" s="55" t="s">
        <v>190</v>
      </c>
      <c r="AU1853" s="55" t="s">
        <v>113</v>
      </c>
      <c r="AY1853" s="55" t="s">
        <v>188</v>
      </c>
      <c r="BE1853" s="93">
        <f>IF(N1853="základní",J1853,0)</f>
        <v>0</v>
      </c>
      <c r="BF1853" s="93">
        <f>IF(N1853="snížená",J1853,0)</f>
        <v>0</v>
      </c>
      <c r="BG1853" s="93">
        <f>IF(N1853="zákl. přenesená",J1853,0)</f>
        <v>0</v>
      </c>
      <c r="BH1853" s="93">
        <f>IF(N1853="sníž. přenesená",J1853,0)</f>
        <v>0</v>
      </c>
      <c r="BI1853" s="93">
        <f>IF(N1853="nulová",J1853,0)</f>
        <v>0</v>
      </c>
      <c r="BJ1853" s="55" t="s">
        <v>113</v>
      </c>
      <c r="BK1853" s="93">
        <f>ROUND(I1853*H1853,2)</f>
        <v>0</v>
      </c>
      <c r="BL1853" s="55" t="s">
        <v>955</v>
      </c>
      <c r="BM1853" s="55" t="s">
        <v>2637</v>
      </c>
    </row>
    <row r="1854" spans="2:65" s="101" customFormat="1" ht="27">
      <c r="B1854" s="61"/>
      <c r="D1854" s="167" t="s">
        <v>197</v>
      </c>
      <c r="F1854" s="168" t="s">
        <v>1470</v>
      </c>
      <c r="I1854" s="240"/>
      <c r="L1854" s="61"/>
      <c r="M1854" s="94"/>
      <c r="N1854" s="100"/>
      <c r="O1854" s="100"/>
      <c r="P1854" s="100"/>
      <c r="Q1854" s="100"/>
      <c r="R1854" s="100"/>
      <c r="S1854" s="100"/>
      <c r="T1854" s="69"/>
      <c r="AT1854" s="55" t="s">
        <v>197</v>
      </c>
      <c r="AU1854" s="55" t="s">
        <v>113</v>
      </c>
    </row>
    <row r="1855" spans="2:65" s="101" customFormat="1" ht="81">
      <c r="B1855" s="61"/>
      <c r="D1855" s="167" t="s">
        <v>199</v>
      </c>
      <c r="F1855" s="169" t="s">
        <v>958</v>
      </c>
      <c r="I1855" s="240"/>
      <c r="L1855" s="61"/>
      <c r="M1855" s="94"/>
      <c r="N1855" s="100"/>
      <c r="O1855" s="100"/>
      <c r="P1855" s="100"/>
      <c r="Q1855" s="100"/>
      <c r="R1855" s="100"/>
      <c r="S1855" s="100"/>
      <c r="T1855" s="69"/>
      <c r="AT1855" s="55" t="s">
        <v>199</v>
      </c>
      <c r="AU1855" s="55" t="s">
        <v>113</v>
      </c>
    </row>
    <row r="1856" spans="2:65" s="171" customFormat="1">
      <c r="B1856" s="170"/>
      <c r="D1856" s="167" t="s">
        <v>201</v>
      </c>
      <c r="E1856" s="172" t="s">
        <v>69</v>
      </c>
      <c r="F1856" s="173" t="s">
        <v>202</v>
      </c>
      <c r="H1856" s="172" t="s">
        <v>69</v>
      </c>
      <c r="I1856" s="241"/>
      <c r="L1856" s="170"/>
      <c r="M1856" s="174"/>
      <c r="N1856" s="175"/>
      <c r="O1856" s="175"/>
      <c r="P1856" s="175"/>
      <c r="Q1856" s="175"/>
      <c r="R1856" s="175"/>
      <c r="S1856" s="175"/>
      <c r="T1856" s="176"/>
      <c r="AT1856" s="172" t="s">
        <v>201</v>
      </c>
      <c r="AU1856" s="172" t="s">
        <v>113</v>
      </c>
      <c r="AV1856" s="171" t="s">
        <v>113</v>
      </c>
      <c r="AW1856" s="171" t="s">
        <v>93</v>
      </c>
      <c r="AX1856" s="171" t="s">
        <v>111</v>
      </c>
      <c r="AY1856" s="172" t="s">
        <v>188</v>
      </c>
    </row>
    <row r="1857" spans="2:65" s="171" customFormat="1">
      <c r="B1857" s="170"/>
      <c r="D1857" s="167" t="s">
        <v>201</v>
      </c>
      <c r="E1857" s="172" t="s">
        <v>69</v>
      </c>
      <c r="F1857" s="173" t="s">
        <v>2150</v>
      </c>
      <c r="H1857" s="172" t="s">
        <v>69</v>
      </c>
      <c r="I1857" s="241"/>
      <c r="L1857" s="170"/>
      <c r="M1857" s="174"/>
      <c r="N1857" s="175"/>
      <c r="O1857" s="175"/>
      <c r="P1857" s="175"/>
      <c r="Q1857" s="175"/>
      <c r="R1857" s="175"/>
      <c r="S1857" s="175"/>
      <c r="T1857" s="176"/>
      <c r="AT1857" s="172" t="s">
        <v>201</v>
      </c>
      <c r="AU1857" s="172" t="s">
        <v>113</v>
      </c>
      <c r="AV1857" s="171" t="s">
        <v>113</v>
      </c>
      <c r="AW1857" s="171" t="s">
        <v>93</v>
      </c>
      <c r="AX1857" s="171" t="s">
        <v>111</v>
      </c>
      <c r="AY1857" s="172" t="s">
        <v>188</v>
      </c>
    </row>
    <row r="1858" spans="2:65" s="171" customFormat="1">
      <c r="B1858" s="170"/>
      <c r="D1858" s="167" t="s">
        <v>201</v>
      </c>
      <c r="E1858" s="172" t="s">
        <v>69</v>
      </c>
      <c r="F1858" s="173" t="s">
        <v>2151</v>
      </c>
      <c r="H1858" s="172" t="s">
        <v>69</v>
      </c>
      <c r="I1858" s="241"/>
      <c r="L1858" s="170"/>
      <c r="M1858" s="174"/>
      <c r="N1858" s="175"/>
      <c r="O1858" s="175"/>
      <c r="P1858" s="175"/>
      <c r="Q1858" s="175"/>
      <c r="R1858" s="175"/>
      <c r="S1858" s="175"/>
      <c r="T1858" s="176"/>
      <c r="AT1858" s="172" t="s">
        <v>201</v>
      </c>
      <c r="AU1858" s="172" t="s">
        <v>113</v>
      </c>
      <c r="AV1858" s="171" t="s">
        <v>113</v>
      </c>
      <c r="AW1858" s="171" t="s">
        <v>93</v>
      </c>
      <c r="AX1858" s="171" t="s">
        <v>111</v>
      </c>
      <c r="AY1858" s="172" t="s">
        <v>188</v>
      </c>
    </row>
    <row r="1859" spans="2:65" s="171" customFormat="1">
      <c r="B1859" s="170"/>
      <c r="D1859" s="167" t="s">
        <v>201</v>
      </c>
      <c r="E1859" s="172" t="s">
        <v>69</v>
      </c>
      <c r="F1859" s="173" t="s">
        <v>205</v>
      </c>
      <c r="H1859" s="172" t="s">
        <v>69</v>
      </c>
      <c r="I1859" s="241"/>
      <c r="L1859" s="170"/>
      <c r="M1859" s="174"/>
      <c r="N1859" s="175"/>
      <c r="O1859" s="175"/>
      <c r="P1859" s="175"/>
      <c r="Q1859" s="175"/>
      <c r="R1859" s="175"/>
      <c r="S1859" s="175"/>
      <c r="T1859" s="176"/>
      <c r="AT1859" s="172" t="s">
        <v>201</v>
      </c>
      <c r="AU1859" s="172" t="s">
        <v>113</v>
      </c>
      <c r="AV1859" s="171" t="s">
        <v>113</v>
      </c>
      <c r="AW1859" s="171" t="s">
        <v>93</v>
      </c>
      <c r="AX1859" s="171" t="s">
        <v>111</v>
      </c>
      <c r="AY1859" s="172" t="s">
        <v>188</v>
      </c>
    </row>
    <row r="1860" spans="2:65" s="171" customFormat="1">
      <c r="B1860" s="170"/>
      <c r="D1860" s="167" t="s">
        <v>201</v>
      </c>
      <c r="E1860" s="172" t="s">
        <v>69</v>
      </c>
      <c r="F1860" s="173" t="s">
        <v>2152</v>
      </c>
      <c r="H1860" s="172" t="s">
        <v>69</v>
      </c>
      <c r="I1860" s="241"/>
      <c r="L1860" s="170"/>
      <c r="M1860" s="174"/>
      <c r="N1860" s="175"/>
      <c r="O1860" s="175"/>
      <c r="P1860" s="175"/>
      <c r="Q1860" s="175"/>
      <c r="R1860" s="175"/>
      <c r="S1860" s="175"/>
      <c r="T1860" s="176"/>
      <c r="AT1860" s="172" t="s">
        <v>201</v>
      </c>
      <c r="AU1860" s="172" t="s">
        <v>113</v>
      </c>
      <c r="AV1860" s="171" t="s">
        <v>113</v>
      </c>
      <c r="AW1860" s="171" t="s">
        <v>93</v>
      </c>
      <c r="AX1860" s="171" t="s">
        <v>111</v>
      </c>
      <c r="AY1860" s="172" t="s">
        <v>188</v>
      </c>
    </row>
    <row r="1861" spans="2:65" s="171" customFormat="1">
      <c r="B1861" s="170"/>
      <c r="D1861" s="167" t="s">
        <v>201</v>
      </c>
      <c r="E1861" s="172" t="s">
        <v>69</v>
      </c>
      <c r="F1861" s="173" t="s">
        <v>2153</v>
      </c>
      <c r="H1861" s="172" t="s">
        <v>69</v>
      </c>
      <c r="I1861" s="241"/>
      <c r="L1861" s="170"/>
      <c r="M1861" s="174"/>
      <c r="N1861" s="175"/>
      <c r="O1861" s="175"/>
      <c r="P1861" s="175"/>
      <c r="Q1861" s="175"/>
      <c r="R1861" s="175"/>
      <c r="S1861" s="175"/>
      <c r="T1861" s="176"/>
      <c r="AT1861" s="172" t="s">
        <v>201</v>
      </c>
      <c r="AU1861" s="172" t="s">
        <v>113</v>
      </c>
      <c r="AV1861" s="171" t="s">
        <v>113</v>
      </c>
      <c r="AW1861" s="171" t="s">
        <v>93</v>
      </c>
      <c r="AX1861" s="171" t="s">
        <v>111</v>
      </c>
      <c r="AY1861" s="172" t="s">
        <v>188</v>
      </c>
    </row>
    <row r="1862" spans="2:65" s="171" customFormat="1">
      <c r="B1862" s="170"/>
      <c r="D1862" s="167" t="s">
        <v>201</v>
      </c>
      <c r="E1862" s="172" t="s">
        <v>69</v>
      </c>
      <c r="F1862" s="173" t="s">
        <v>2638</v>
      </c>
      <c r="H1862" s="172" t="s">
        <v>69</v>
      </c>
      <c r="I1862" s="241"/>
      <c r="L1862" s="170"/>
      <c r="M1862" s="174"/>
      <c r="N1862" s="175"/>
      <c r="O1862" s="175"/>
      <c r="P1862" s="175"/>
      <c r="Q1862" s="175"/>
      <c r="R1862" s="175"/>
      <c r="S1862" s="175"/>
      <c r="T1862" s="176"/>
      <c r="AT1862" s="172" t="s">
        <v>201</v>
      </c>
      <c r="AU1862" s="172" t="s">
        <v>113</v>
      </c>
      <c r="AV1862" s="171" t="s">
        <v>113</v>
      </c>
      <c r="AW1862" s="171" t="s">
        <v>93</v>
      </c>
      <c r="AX1862" s="171" t="s">
        <v>111</v>
      </c>
      <c r="AY1862" s="172" t="s">
        <v>188</v>
      </c>
    </row>
    <row r="1863" spans="2:65" s="178" customFormat="1" ht="27">
      <c r="B1863" s="177"/>
      <c r="D1863" s="167" t="s">
        <v>201</v>
      </c>
      <c r="E1863" s="179" t="s">
        <v>69</v>
      </c>
      <c r="F1863" s="180" t="s">
        <v>2639</v>
      </c>
      <c r="H1863" s="181">
        <v>3.2639999999999998</v>
      </c>
      <c r="I1863" s="242"/>
      <c r="L1863" s="177"/>
      <c r="M1863" s="182"/>
      <c r="N1863" s="183"/>
      <c r="O1863" s="183"/>
      <c r="P1863" s="183"/>
      <c r="Q1863" s="183"/>
      <c r="R1863" s="183"/>
      <c r="S1863" s="183"/>
      <c r="T1863" s="184"/>
      <c r="AT1863" s="179" t="s">
        <v>201</v>
      </c>
      <c r="AU1863" s="179" t="s">
        <v>113</v>
      </c>
      <c r="AV1863" s="178" t="s">
        <v>115</v>
      </c>
      <c r="AW1863" s="178" t="s">
        <v>93</v>
      </c>
      <c r="AX1863" s="178" t="s">
        <v>111</v>
      </c>
      <c r="AY1863" s="179" t="s">
        <v>188</v>
      </c>
    </row>
    <row r="1864" spans="2:65" s="186" customFormat="1">
      <c r="B1864" s="185"/>
      <c r="D1864" s="167" t="s">
        <v>201</v>
      </c>
      <c r="E1864" s="187" t="s">
        <v>69</v>
      </c>
      <c r="F1864" s="188" t="s">
        <v>210</v>
      </c>
      <c r="H1864" s="189">
        <v>3.2639999999999998</v>
      </c>
      <c r="I1864" s="243"/>
      <c r="L1864" s="185"/>
      <c r="M1864" s="190"/>
      <c r="N1864" s="191"/>
      <c r="O1864" s="191"/>
      <c r="P1864" s="191"/>
      <c r="Q1864" s="191"/>
      <c r="R1864" s="191"/>
      <c r="S1864" s="191"/>
      <c r="T1864" s="192"/>
      <c r="AT1864" s="187" t="s">
        <v>201</v>
      </c>
      <c r="AU1864" s="187" t="s">
        <v>113</v>
      </c>
      <c r="AV1864" s="186" t="s">
        <v>195</v>
      </c>
      <c r="AW1864" s="186" t="s">
        <v>93</v>
      </c>
      <c r="AX1864" s="186" t="s">
        <v>113</v>
      </c>
      <c r="AY1864" s="187" t="s">
        <v>188</v>
      </c>
    </row>
    <row r="1865" spans="2:65" s="101" customFormat="1" ht="25.5" customHeight="1">
      <c r="B1865" s="86"/>
      <c r="C1865" s="87" t="s">
        <v>2083</v>
      </c>
      <c r="D1865" s="87" t="s">
        <v>190</v>
      </c>
      <c r="E1865" s="88" t="s">
        <v>961</v>
      </c>
      <c r="F1865" s="89" t="s">
        <v>962</v>
      </c>
      <c r="G1865" s="90" t="s">
        <v>314</v>
      </c>
      <c r="H1865" s="91">
        <v>16.789000000000001</v>
      </c>
      <c r="I1865" s="238"/>
      <c r="J1865" s="92">
        <f>ROUND(I1865*H1865,2)</f>
        <v>0</v>
      </c>
      <c r="K1865" s="89" t="s">
        <v>194</v>
      </c>
      <c r="L1865" s="61"/>
      <c r="M1865" s="239" t="s">
        <v>69</v>
      </c>
      <c r="N1865" s="164" t="s">
        <v>100</v>
      </c>
      <c r="O1865" s="100"/>
      <c r="P1865" s="165">
        <f>O1865*H1865</f>
        <v>0</v>
      </c>
      <c r="Q1865" s="165">
        <v>0</v>
      </c>
      <c r="R1865" s="165">
        <f>Q1865*H1865</f>
        <v>0</v>
      </c>
      <c r="S1865" s="165">
        <v>0</v>
      </c>
      <c r="T1865" s="166">
        <f>S1865*H1865</f>
        <v>0</v>
      </c>
      <c r="AR1865" s="55" t="s">
        <v>955</v>
      </c>
      <c r="AT1865" s="55" t="s">
        <v>190</v>
      </c>
      <c r="AU1865" s="55" t="s">
        <v>113</v>
      </c>
      <c r="AY1865" s="55" t="s">
        <v>188</v>
      </c>
      <c r="BE1865" s="93">
        <f>IF(N1865="základní",J1865,0)</f>
        <v>0</v>
      </c>
      <c r="BF1865" s="93">
        <f>IF(N1865="snížená",J1865,0)</f>
        <v>0</v>
      </c>
      <c r="BG1865" s="93">
        <f>IF(N1865="zákl. přenesená",J1865,0)</f>
        <v>0</v>
      </c>
      <c r="BH1865" s="93">
        <f>IF(N1865="sníž. přenesená",J1865,0)</f>
        <v>0</v>
      </c>
      <c r="BI1865" s="93">
        <f>IF(N1865="nulová",J1865,0)</f>
        <v>0</v>
      </c>
      <c r="BJ1865" s="55" t="s">
        <v>113</v>
      </c>
      <c r="BK1865" s="93">
        <f>ROUND(I1865*H1865,2)</f>
        <v>0</v>
      </c>
      <c r="BL1865" s="55" t="s">
        <v>955</v>
      </c>
      <c r="BM1865" s="55" t="s">
        <v>2640</v>
      </c>
    </row>
    <row r="1866" spans="2:65" s="101" customFormat="1" ht="27">
      <c r="B1866" s="61"/>
      <c r="D1866" s="167" t="s">
        <v>197</v>
      </c>
      <c r="F1866" s="168" t="s">
        <v>964</v>
      </c>
      <c r="I1866" s="240"/>
      <c r="L1866" s="61"/>
      <c r="M1866" s="94"/>
      <c r="N1866" s="100"/>
      <c r="O1866" s="100"/>
      <c r="P1866" s="100"/>
      <c r="Q1866" s="100"/>
      <c r="R1866" s="100"/>
      <c r="S1866" s="100"/>
      <c r="T1866" s="69"/>
      <c r="AT1866" s="55" t="s">
        <v>197</v>
      </c>
      <c r="AU1866" s="55" t="s">
        <v>113</v>
      </c>
    </row>
    <row r="1867" spans="2:65" s="101" customFormat="1" ht="81">
      <c r="B1867" s="61"/>
      <c r="D1867" s="167" t="s">
        <v>199</v>
      </c>
      <c r="F1867" s="169" t="s">
        <v>958</v>
      </c>
      <c r="I1867" s="240"/>
      <c r="L1867" s="61"/>
      <c r="M1867" s="94"/>
      <c r="N1867" s="100"/>
      <c r="O1867" s="100"/>
      <c r="P1867" s="100"/>
      <c r="Q1867" s="100"/>
      <c r="R1867" s="100"/>
      <c r="S1867" s="100"/>
      <c r="T1867" s="69"/>
      <c r="AT1867" s="55" t="s">
        <v>199</v>
      </c>
      <c r="AU1867" s="55" t="s">
        <v>113</v>
      </c>
    </row>
    <row r="1868" spans="2:65" s="171" customFormat="1">
      <c r="B1868" s="170"/>
      <c r="D1868" s="167" t="s">
        <v>201</v>
      </c>
      <c r="E1868" s="172" t="s">
        <v>69</v>
      </c>
      <c r="F1868" s="173" t="s">
        <v>202</v>
      </c>
      <c r="H1868" s="172" t="s">
        <v>69</v>
      </c>
      <c r="I1868" s="241"/>
      <c r="L1868" s="170"/>
      <c r="M1868" s="174"/>
      <c r="N1868" s="175"/>
      <c r="O1868" s="175"/>
      <c r="P1868" s="175"/>
      <c r="Q1868" s="175"/>
      <c r="R1868" s="175"/>
      <c r="S1868" s="175"/>
      <c r="T1868" s="176"/>
      <c r="AT1868" s="172" t="s">
        <v>201</v>
      </c>
      <c r="AU1868" s="172" t="s">
        <v>113</v>
      </c>
      <c r="AV1868" s="171" t="s">
        <v>113</v>
      </c>
      <c r="AW1868" s="171" t="s">
        <v>93</v>
      </c>
      <c r="AX1868" s="171" t="s">
        <v>111</v>
      </c>
      <c r="AY1868" s="172" t="s">
        <v>188</v>
      </c>
    </row>
    <row r="1869" spans="2:65" s="171" customFormat="1">
      <c r="B1869" s="170"/>
      <c r="D1869" s="167" t="s">
        <v>201</v>
      </c>
      <c r="E1869" s="172" t="s">
        <v>69</v>
      </c>
      <c r="F1869" s="173" t="s">
        <v>2150</v>
      </c>
      <c r="H1869" s="172" t="s">
        <v>69</v>
      </c>
      <c r="I1869" s="241"/>
      <c r="L1869" s="170"/>
      <c r="M1869" s="174"/>
      <c r="N1869" s="175"/>
      <c r="O1869" s="175"/>
      <c r="P1869" s="175"/>
      <c r="Q1869" s="175"/>
      <c r="R1869" s="175"/>
      <c r="S1869" s="175"/>
      <c r="T1869" s="176"/>
      <c r="AT1869" s="172" t="s">
        <v>201</v>
      </c>
      <c r="AU1869" s="172" t="s">
        <v>113</v>
      </c>
      <c r="AV1869" s="171" t="s">
        <v>113</v>
      </c>
      <c r="AW1869" s="171" t="s">
        <v>93</v>
      </c>
      <c r="AX1869" s="171" t="s">
        <v>111</v>
      </c>
      <c r="AY1869" s="172" t="s">
        <v>188</v>
      </c>
    </row>
    <row r="1870" spans="2:65" s="171" customFormat="1">
      <c r="B1870" s="170"/>
      <c r="D1870" s="167" t="s">
        <v>201</v>
      </c>
      <c r="E1870" s="172" t="s">
        <v>69</v>
      </c>
      <c r="F1870" s="173" t="s">
        <v>2151</v>
      </c>
      <c r="H1870" s="172" t="s">
        <v>69</v>
      </c>
      <c r="I1870" s="241"/>
      <c r="L1870" s="170"/>
      <c r="M1870" s="174"/>
      <c r="N1870" s="175"/>
      <c r="O1870" s="175"/>
      <c r="P1870" s="175"/>
      <c r="Q1870" s="175"/>
      <c r="R1870" s="175"/>
      <c r="S1870" s="175"/>
      <c r="T1870" s="176"/>
      <c r="AT1870" s="172" t="s">
        <v>201</v>
      </c>
      <c r="AU1870" s="172" t="s">
        <v>113</v>
      </c>
      <c r="AV1870" s="171" t="s">
        <v>113</v>
      </c>
      <c r="AW1870" s="171" t="s">
        <v>93</v>
      </c>
      <c r="AX1870" s="171" t="s">
        <v>111</v>
      </c>
      <c r="AY1870" s="172" t="s">
        <v>188</v>
      </c>
    </row>
    <row r="1871" spans="2:65" s="171" customFormat="1">
      <c r="B1871" s="170"/>
      <c r="D1871" s="167" t="s">
        <v>201</v>
      </c>
      <c r="E1871" s="172" t="s">
        <v>69</v>
      </c>
      <c r="F1871" s="173" t="s">
        <v>205</v>
      </c>
      <c r="H1871" s="172" t="s">
        <v>69</v>
      </c>
      <c r="I1871" s="241"/>
      <c r="L1871" s="170"/>
      <c r="M1871" s="174"/>
      <c r="N1871" s="175"/>
      <c r="O1871" s="175"/>
      <c r="P1871" s="175"/>
      <c r="Q1871" s="175"/>
      <c r="R1871" s="175"/>
      <c r="S1871" s="175"/>
      <c r="T1871" s="176"/>
      <c r="AT1871" s="172" t="s">
        <v>201</v>
      </c>
      <c r="AU1871" s="172" t="s">
        <v>113</v>
      </c>
      <c r="AV1871" s="171" t="s">
        <v>113</v>
      </c>
      <c r="AW1871" s="171" t="s">
        <v>93</v>
      </c>
      <c r="AX1871" s="171" t="s">
        <v>111</v>
      </c>
      <c r="AY1871" s="172" t="s">
        <v>188</v>
      </c>
    </row>
    <row r="1872" spans="2:65" s="171" customFormat="1">
      <c r="B1872" s="170"/>
      <c r="D1872" s="167" t="s">
        <v>201</v>
      </c>
      <c r="E1872" s="172" t="s">
        <v>69</v>
      </c>
      <c r="F1872" s="173" t="s">
        <v>807</v>
      </c>
      <c r="H1872" s="172" t="s">
        <v>69</v>
      </c>
      <c r="I1872" s="241"/>
      <c r="L1872" s="170"/>
      <c r="M1872" s="174"/>
      <c r="N1872" s="175"/>
      <c r="O1872" s="175"/>
      <c r="P1872" s="175"/>
      <c r="Q1872" s="175"/>
      <c r="R1872" s="175"/>
      <c r="S1872" s="175"/>
      <c r="T1872" s="176"/>
      <c r="AT1872" s="172" t="s">
        <v>201</v>
      </c>
      <c r="AU1872" s="172" t="s">
        <v>113</v>
      </c>
      <c r="AV1872" s="171" t="s">
        <v>113</v>
      </c>
      <c r="AW1872" s="171" t="s">
        <v>93</v>
      </c>
      <c r="AX1872" s="171" t="s">
        <v>111</v>
      </c>
      <c r="AY1872" s="172" t="s">
        <v>188</v>
      </c>
    </row>
    <row r="1873" spans="2:65" s="171" customFormat="1">
      <c r="B1873" s="170"/>
      <c r="D1873" s="167" t="s">
        <v>201</v>
      </c>
      <c r="E1873" s="172" t="s">
        <v>69</v>
      </c>
      <c r="F1873" s="173" t="s">
        <v>959</v>
      </c>
      <c r="H1873" s="172" t="s">
        <v>69</v>
      </c>
      <c r="I1873" s="241"/>
      <c r="L1873" s="170"/>
      <c r="M1873" s="174"/>
      <c r="N1873" s="175"/>
      <c r="O1873" s="175"/>
      <c r="P1873" s="175"/>
      <c r="Q1873" s="175"/>
      <c r="R1873" s="175"/>
      <c r="S1873" s="175"/>
      <c r="T1873" s="176"/>
      <c r="AT1873" s="172" t="s">
        <v>201</v>
      </c>
      <c r="AU1873" s="172" t="s">
        <v>113</v>
      </c>
      <c r="AV1873" s="171" t="s">
        <v>113</v>
      </c>
      <c r="AW1873" s="171" t="s">
        <v>93</v>
      </c>
      <c r="AX1873" s="171" t="s">
        <v>111</v>
      </c>
      <c r="AY1873" s="172" t="s">
        <v>188</v>
      </c>
    </row>
    <row r="1874" spans="2:65" s="178" customFormat="1">
      <c r="B1874" s="177"/>
      <c r="D1874" s="167" t="s">
        <v>201</v>
      </c>
      <c r="E1874" s="179" t="s">
        <v>69</v>
      </c>
      <c r="F1874" s="180" t="s">
        <v>2561</v>
      </c>
      <c r="H1874" s="181">
        <v>16.789000000000001</v>
      </c>
      <c r="I1874" s="242"/>
      <c r="L1874" s="177"/>
      <c r="M1874" s="182"/>
      <c r="N1874" s="183"/>
      <c r="O1874" s="183"/>
      <c r="P1874" s="183"/>
      <c r="Q1874" s="183"/>
      <c r="R1874" s="183"/>
      <c r="S1874" s="183"/>
      <c r="T1874" s="184"/>
      <c r="AT1874" s="179" t="s">
        <v>201</v>
      </c>
      <c r="AU1874" s="179" t="s">
        <v>113</v>
      </c>
      <c r="AV1874" s="178" t="s">
        <v>115</v>
      </c>
      <c r="AW1874" s="178" t="s">
        <v>93</v>
      </c>
      <c r="AX1874" s="178" t="s">
        <v>111</v>
      </c>
      <c r="AY1874" s="179" t="s">
        <v>188</v>
      </c>
    </row>
    <row r="1875" spans="2:65" s="186" customFormat="1">
      <c r="B1875" s="185"/>
      <c r="D1875" s="167" t="s">
        <v>201</v>
      </c>
      <c r="E1875" s="187" t="s">
        <v>69</v>
      </c>
      <c r="F1875" s="188" t="s">
        <v>210</v>
      </c>
      <c r="H1875" s="189">
        <v>16.789000000000001</v>
      </c>
      <c r="I1875" s="243"/>
      <c r="L1875" s="185"/>
      <c r="M1875" s="190"/>
      <c r="N1875" s="191"/>
      <c r="O1875" s="191"/>
      <c r="P1875" s="191"/>
      <c r="Q1875" s="191"/>
      <c r="R1875" s="191"/>
      <c r="S1875" s="191"/>
      <c r="T1875" s="192"/>
      <c r="AT1875" s="187" t="s">
        <v>201</v>
      </c>
      <c r="AU1875" s="187" t="s">
        <v>113</v>
      </c>
      <c r="AV1875" s="186" t="s">
        <v>195</v>
      </c>
      <c r="AW1875" s="186" t="s">
        <v>93</v>
      </c>
      <c r="AX1875" s="186" t="s">
        <v>113</v>
      </c>
      <c r="AY1875" s="187" t="s">
        <v>188</v>
      </c>
    </row>
    <row r="1876" spans="2:65" s="101" customFormat="1" ht="25.5" customHeight="1">
      <c r="B1876" s="86"/>
      <c r="C1876" s="87" t="s">
        <v>2089</v>
      </c>
      <c r="D1876" s="87" t="s">
        <v>190</v>
      </c>
      <c r="E1876" s="88" t="s">
        <v>2641</v>
      </c>
      <c r="F1876" s="89" t="s">
        <v>2642</v>
      </c>
      <c r="G1876" s="90" t="s">
        <v>314</v>
      </c>
      <c r="H1876" s="91">
        <v>3.2000000000000001E-2</v>
      </c>
      <c r="I1876" s="238"/>
      <c r="J1876" s="92">
        <f>ROUND(I1876*H1876,2)</f>
        <v>0</v>
      </c>
      <c r="K1876" s="89" t="s">
        <v>194</v>
      </c>
      <c r="L1876" s="61"/>
      <c r="M1876" s="239" t="s">
        <v>69</v>
      </c>
      <c r="N1876" s="164" t="s">
        <v>100</v>
      </c>
      <c r="O1876" s="100"/>
      <c r="P1876" s="165">
        <f>O1876*H1876</f>
        <v>0</v>
      </c>
      <c r="Q1876" s="165">
        <v>0</v>
      </c>
      <c r="R1876" s="165">
        <f>Q1876*H1876</f>
        <v>0</v>
      </c>
      <c r="S1876" s="165">
        <v>0</v>
      </c>
      <c r="T1876" s="166">
        <f>S1876*H1876</f>
        <v>0</v>
      </c>
      <c r="AR1876" s="55" t="s">
        <v>955</v>
      </c>
      <c r="AT1876" s="55" t="s">
        <v>190</v>
      </c>
      <c r="AU1876" s="55" t="s">
        <v>113</v>
      </c>
      <c r="AY1876" s="55" t="s">
        <v>188</v>
      </c>
      <c r="BE1876" s="93">
        <f>IF(N1876="základní",J1876,0)</f>
        <v>0</v>
      </c>
      <c r="BF1876" s="93">
        <f>IF(N1876="snížená",J1876,0)</f>
        <v>0</v>
      </c>
      <c r="BG1876" s="93">
        <f>IF(N1876="zákl. přenesená",J1876,0)</f>
        <v>0</v>
      </c>
      <c r="BH1876" s="93">
        <f>IF(N1876="sníž. přenesená",J1876,0)</f>
        <v>0</v>
      </c>
      <c r="BI1876" s="93">
        <f>IF(N1876="nulová",J1876,0)</f>
        <v>0</v>
      </c>
      <c r="BJ1876" s="55" t="s">
        <v>113</v>
      </c>
      <c r="BK1876" s="93">
        <f>ROUND(I1876*H1876,2)</f>
        <v>0</v>
      </c>
      <c r="BL1876" s="55" t="s">
        <v>955</v>
      </c>
      <c r="BM1876" s="55" t="s">
        <v>2643</v>
      </c>
    </row>
    <row r="1877" spans="2:65" s="101" customFormat="1" ht="27">
      <c r="B1877" s="61"/>
      <c r="D1877" s="167" t="s">
        <v>197</v>
      </c>
      <c r="F1877" s="168" t="s">
        <v>2644</v>
      </c>
      <c r="I1877" s="240"/>
      <c r="L1877" s="61"/>
      <c r="M1877" s="94"/>
      <c r="N1877" s="100"/>
      <c r="O1877" s="100"/>
      <c r="P1877" s="100"/>
      <c r="Q1877" s="100"/>
      <c r="R1877" s="100"/>
      <c r="S1877" s="100"/>
      <c r="T1877" s="69"/>
      <c r="AT1877" s="55" t="s">
        <v>197</v>
      </c>
      <c r="AU1877" s="55" t="s">
        <v>113</v>
      </c>
    </row>
    <row r="1878" spans="2:65" s="101" customFormat="1" ht="81">
      <c r="B1878" s="61"/>
      <c r="D1878" s="167" t="s">
        <v>199</v>
      </c>
      <c r="F1878" s="169" t="s">
        <v>958</v>
      </c>
      <c r="I1878" s="240"/>
      <c r="L1878" s="61"/>
      <c r="M1878" s="94"/>
      <c r="N1878" s="100"/>
      <c r="O1878" s="100"/>
      <c r="P1878" s="100"/>
      <c r="Q1878" s="100"/>
      <c r="R1878" s="100"/>
      <c r="S1878" s="100"/>
      <c r="T1878" s="69"/>
      <c r="AT1878" s="55" t="s">
        <v>199</v>
      </c>
      <c r="AU1878" s="55" t="s">
        <v>113</v>
      </c>
    </row>
    <row r="1879" spans="2:65" s="171" customFormat="1">
      <c r="B1879" s="170"/>
      <c r="D1879" s="167" t="s">
        <v>201</v>
      </c>
      <c r="E1879" s="172" t="s">
        <v>69</v>
      </c>
      <c r="F1879" s="173" t="s">
        <v>202</v>
      </c>
      <c r="H1879" s="172" t="s">
        <v>69</v>
      </c>
      <c r="I1879" s="241"/>
      <c r="L1879" s="170"/>
      <c r="M1879" s="174"/>
      <c r="N1879" s="175"/>
      <c r="O1879" s="175"/>
      <c r="P1879" s="175"/>
      <c r="Q1879" s="175"/>
      <c r="R1879" s="175"/>
      <c r="S1879" s="175"/>
      <c r="T1879" s="176"/>
      <c r="AT1879" s="172" t="s">
        <v>201</v>
      </c>
      <c r="AU1879" s="172" t="s">
        <v>113</v>
      </c>
      <c r="AV1879" s="171" t="s">
        <v>113</v>
      </c>
      <c r="AW1879" s="171" t="s">
        <v>93</v>
      </c>
      <c r="AX1879" s="171" t="s">
        <v>111</v>
      </c>
      <c r="AY1879" s="172" t="s">
        <v>188</v>
      </c>
    </row>
    <row r="1880" spans="2:65" s="171" customFormat="1">
      <c r="B1880" s="170"/>
      <c r="D1880" s="167" t="s">
        <v>201</v>
      </c>
      <c r="E1880" s="172" t="s">
        <v>69</v>
      </c>
      <c r="F1880" s="173" t="s">
        <v>2150</v>
      </c>
      <c r="H1880" s="172" t="s">
        <v>69</v>
      </c>
      <c r="I1880" s="241"/>
      <c r="L1880" s="170"/>
      <c r="M1880" s="174"/>
      <c r="N1880" s="175"/>
      <c r="O1880" s="175"/>
      <c r="P1880" s="175"/>
      <c r="Q1880" s="175"/>
      <c r="R1880" s="175"/>
      <c r="S1880" s="175"/>
      <c r="T1880" s="176"/>
      <c r="AT1880" s="172" t="s">
        <v>201</v>
      </c>
      <c r="AU1880" s="172" t="s">
        <v>113</v>
      </c>
      <c r="AV1880" s="171" t="s">
        <v>113</v>
      </c>
      <c r="AW1880" s="171" t="s">
        <v>93</v>
      </c>
      <c r="AX1880" s="171" t="s">
        <v>111</v>
      </c>
      <c r="AY1880" s="172" t="s">
        <v>188</v>
      </c>
    </row>
    <row r="1881" spans="2:65" s="171" customFormat="1">
      <c r="B1881" s="170"/>
      <c r="D1881" s="167" t="s">
        <v>201</v>
      </c>
      <c r="E1881" s="172" t="s">
        <v>69</v>
      </c>
      <c r="F1881" s="173" t="s">
        <v>2151</v>
      </c>
      <c r="H1881" s="172" t="s">
        <v>69</v>
      </c>
      <c r="I1881" s="241"/>
      <c r="L1881" s="170"/>
      <c r="M1881" s="174"/>
      <c r="N1881" s="175"/>
      <c r="O1881" s="175"/>
      <c r="P1881" s="175"/>
      <c r="Q1881" s="175"/>
      <c r="R1881" s="175"/>
      <c r="S1881" s="175"/>
      <c r="T1881" s="176"/>
      <c r="AT1881" s="172" t="s">
        <v>201</v>
      </c>
      <c r="AU1881" s="172" t="s">
        <v>113</v>
      </c>
      <c r="AV1881" s="171" t="s">
        <v>113</v>
      </c>
      <c r="AW1881" s="171" t="s">
        <v>93</v>
      </c>
      <c r="AX1881" s="171" t="s">
        <v>111</v>
      </c>
      <c r="AY1881" s="172" t="s">
        <v>188</v>
      </c>
    </row>
    <row r="1882" spans="2:65" s="171" customFormat="1">
      <c r="B1882" s="170"/>
      <c r="D1882" s="167" t="s">
        <v>201</v>
      </c>
      <c r="E1882" s="172" t="s">
        <v>69</v>
      </c>
      <c r="F1882" s="173" t="s">
        <v>205</v>
      </c>
      <c r="H1882" s="172" t="s">
        <v>69</v>
      </c>
      <c r="I1882" s="241"/>
      <c r="L1882" s="170"/>
      <c r="M1882" s="174"/>
      <c r="N1882" s="175"/>
      <c r="O1882" s="175"/>
      <c r="P1882" s="175"/>
      <c r="Q1882" s="175"/>
      <c r="R1882" s="175"/>
      <c r="S1882" s="175"/>
      <c r="T1882" s="176"/>
      <c r="AT1882" s="172" t="s">
        <v>201</v>
      </c>
      <c r="AU1882" s="172" t="s">
        <v>113</v>
      </c>
      <c r="AV1882" s="171" t="s">
        <v>113</v>
      </c>
      <c r="AW1882" s="171" t="s">
        <v>93</v>
      </c>
      <c r="AX1882" s="171" t="s">
        <v>111</v>
      </c>
      <c r="AY1882" s="172" t="s">
        <v>188</v>
      </c>
    </row>
    <row r="1883" spans="2:65" s="171" customFormat="1">
      <c r="B1883" s="170"/>
      <c r="D1883" s="167" t="s">
        <v>201</v>
      </c>
      <c r="E1883" s="172" t="s">
        <v>69</v>
      </c>
      <c r="F1883" s="173" t="s">
        <v>807</v>
      </c>
      <c r="H1883" s="172" t="s">
        <v>69</v>
      </c>
      <c r="I1883" s="241"/>
      <c r="L1883" s="170"/>
      <c r="M1883" s="174"/>
      <c r="N1883" s="175"/>
      <c r="O1883" s="175"/>
      <c r="P1883" s="175"/>
      <c r="Q1883" s="175"/>
      <c r="R1883" s="175"/>
      <c r="S1883" s="175"/>
      <c r="T1883" s="176"/>
      <c r="AT1883" s="172" t="s">
        <v>201</v>
      </c>
      <c r="AU1883" s="172" t="s">
        <v>113</v>
      </c>
      <c r="AV1883" s="171" t="s">
        <v>113</v>
      </c>
      <c r="AW1883" s="171" t="s">
        <v>93</v>
      </c>
      <c r="AX1883" s="171" t="s">
        <v>111</v>
      </c>
      <c r="AY1883" s="172" t="s">
        <v>188</v>
      </c>
    </row>
    <row r="1884" spans="2:65" s="171" customFormat="1">
      <c r="B1884" s="170"/>
      <c r="D1884" s="167" t="s">
        <v>201</v>
      </c>
      <c r="E1884" s="172" t="s">
        <v>69</v>
      </c>
      <c r="F1884" s="173" t="s">
        <v>959</v>
      </c>
      <c r="H1884" s="172" t="s">
        <v>69</v>
      </c>
      <c r="I1884" s="241"/>
      <c r="L1884" s="170"/>
      <c r="M1884" s="174"/>
      <c r="N1884" s="175"/>
      <c r="O1884" s="175"/>
      <c r="P1884" s="175"/>
      <c r="Q1884" s="175"/>
      <c r="R1884" s="175"/>
      <c r="S1884" s="175"/>
      <c r="T1884" s="176"/>
      <c r="AT1884" s="172" t="s">
        <v>201</v>
      </c>
      <c r="AU1884" s="172" t="s">
        <v>113</v>
      </c>
      <c r="AV1884" s="171" t="s">
        <v>113</v>
      </c>
      <c r="AW1884" s="171" t="s">
        <v>93</v>
      </c>
      <c r="AX1884" s="171" t="s">
        <v>111</v>
      </c>
      <c r="AY1884" s="172" t="s">
        <v>188</v>
      </c>
    </row>
    <row r="1885" spans="2:65" s="178" customFormat="1">
      <c r="B1885" s="177"/>
      <c r="D1885" s="167" t="s">
        <v>201</v>
      </c>
      <c r="E1885" s="179" t="s">
        <v>69</v>
      </c>
      <c r="F1885" s="180" t="s">
        <v>2564</v>
      </c>
      <c r="H1885" s="181">
        <v>3.2000000000000001E-2</v>
      </c>
      <c r="I1885" s="242"/>
      <c r="L1885" s="177"/>
      <c r="M1885" s="182"/>
      <c r="N1885" s="183"/>
      <c r="O1885" s="183"/>
      <c r="P1885" s="183"/>
      <c r="Q1885" s="183"/>
      <c r="R1885" s="183"/>
      <c r="S1885" s="183"/>
      <c r="T1885" s="184"/>
      <c r="AT1885" s="179" t="s">
        <v>201</v>
      </c>
      <c r="AU1885" s="179" t="s">
        <v>113</v>
      </c>
      <c r="AV1885" s="178" t="s">
        <v>115</v>
      </c>
      <c r="AW1885" s="178" t="s">
        <v>93</v>
      </c>
      <c r="AX1885" s="178" t="s">
        <v>111</v>
      </c>
      <c r="AY1885" s="179" t="s">
        <v>188</v>
      </c>
    </row>
    <row r="1886" spans="2:65" s="186" customFormat="1">
      <c r="B1886" s="185"/>
      <c r="D1886" s="167" t="s">
        <v>201</v>
      </c>
      <c r="E1886" s="187" t="s">
        <v>69</v>
      </c>
      <c r="F1886" s="188" t="s">
        <v>210</v>
      </c>
      <c r="H1886" s="189">
        <v>3.2000000000000001E-2</v>
      </c>
      <c r="I1886" s="243"/>
      <c r="L1886" s="185"/>
      <c r="M1886" s="190"/>
      <c r="N1886" s="191"/>
      <c r="O1886" s="191"/>
      <c r="P1886" s="191"/>
      <c r="Q1886" s="191"/>
      <c r="R1886" s="191"/>
      <c r="S1886" s="191"/>
      <c r="T1886" s="192"/>
      <c r="AT1886" s="187" t="s">
        <v>201</v>
      </c>
      <c r="AU1886" s="187" t="s">
        <v>113</v>
      </c>
      <c r="AV1886" s="186" t="s">
        <v>195</v>
      </c>
      <c r="AW1886" s="186" t="s">
        <v>93</v>
      </c>
      <c r="AX1886" s="186" t="s">
        <v>113</v>
      </c>
      <c r="AY1886" s="187" t="s">
        <v>188</v>
      </c>
    </row>
    <row r="1887" spans="2:65" s="101" customFormat="1" ht="25.5" customHeight="1">
      <c r="B1887" s="86"/>
      <c r="C1887" s="87" t="s">
        <v>2095</v>
      </c>
      <c r="D1887" s="87" t="s">
        <v>190</v>
      </c>
      <c r="E1887" s="88" t="s">
        <v>971</v>
      </c>
      <c r="F1887" s="89" t="s">
        <v>972</v>
      </c>
      <c r="G1887" s="90" t="s">
        <v>314</v>
      </c>
      <c r="H1887" s="91">
        <v>1.7030000000000001</v>
      </c>
      <c r="I1887" s="238"/>
      <c r="J1887" s="92">
        <f>ROUND(I1887*H1887,2)</f>
        <v>0</v>
      </c>
      <c r="K1887" s="89" t="s">
        <v>194</v>
      </c>
      <c r="L1887" s="61"/>
      <c r="M1887" s="239" t="s">
        <v>69</v>
      </c>
      <c r="N1887" s="164" t="s">
        <v>100</v>
      </c>
      <c r="O1887" s="100"/>
      <c r="P1887" s="165">
        <f>O1887*H1887</f>
        <v>0</v>
      </c>
      <c r="Q1887" s="165">
        <v>0</v>
      </c>
      <c r="R1887" s="165">
        <f>Q1887*H1887</f>
        <v>0</v>
      </c>
      <c r="S1887" s="165">
        <v>0</v>
      </c>
      <c r="T1887" s="166">
        <f>S1887*H1887</f>
        <v>0</v>
      </c>
      <c r="AR1887" s="55" t="s">
        <v>955</v>
      </c>
      <c r="AT1887" s="55" t="s">
        <v>190</v>
      </c>
      <c r="AU1887" s="55" t="s">
        <v>113</v>
      </c>
      <c r="AY1887" s="55" t="s">
        <v>188</v>
      </c>
      <c r="BE1887" s="93">
        <f>IF(N1887="základní",J1887,0)</f>
        <v>0</v>
      </c>
      <c r="BF1887" s="93">
        <f>IF(N1887="snížená",J1887,0)</f>
        <v>0</v>
      </c>
      <c r="BG1887" s="93">
        <f>IF(N1887="zákl. přenesená",J1887,0)</f>
        <v>0</v>
      </c>
      <c r="BH1887" s="93">
        <f>IF(N1887="sníž. přenesená",J1887,0)</f>
        <v>0</v>
      </c>
      <c r="BI1887" s="93">
        <f>IF(N1887="nulová",J1887,0)</f>
        <v>0</v>
      </c>
      <c r="BJ1887" s="55" t="s">
        <v>113</v>
      </c>
      <c r="BK1887" s="93">
        <f>ROUND(I1887*H1887,2)</f>
        <v>0</v>
      </c>
      <c r="BL1887" s="55" t="s">
        <v>955</v>
      </c>
      <c r="BM1887" s="55" t="s">
        <v>2645</v>
      </c>
    </row>
    <row r="1888" spans="2:65" s="101" customFormat="1" ht="27">
      <c r="B1888" s="61"/>
      <c r="D1888" s="167" t="s">
        <v>197</v>
      </c>
      <c r="F1888" s="168" t="s">
        <v>974</v>
      </c>
      <c r="I1888" s="240"/>
      <c r="L1888" s="61"/>
      <c r="M1888" s="94"/>
      <c r="N1888" s="100"/>
      <c r="O1888" s="100"/>
      <c r="P1888" s="100"/>
      <c r="Q1888" s="100"/>
      <c r="R1888" s="100"/>
      <c r="S1888" s="100"/>
      <c r="T1888" s="69"/>
      <c r="AT1888" s="55" t="s">
        <v>197</v>
      </c>
      <c r="AU1888" s="55" t="s">
        <v>113</v>
      </c>
    </row>
    <row r="1889" spans="2:51" s="101" customFormat="1" ht="81">
      <c r="B1889" s="61"/>
      <c r="D1889" s="167" t="s">
        <v>199</v>
      </c>
      <c r="F1889" s="169" t="s">
        <v>958</v>
      </c>
      <c r="I1889" s="240"/>
      <c r="L1889" s="61"/>
      <c r="M1889" s="94"/>
      <c r="N1889" s="100"/>
      <c r="O1889" s="100"/>
      <c r="P1889" s="100"/>
      <c r="Q1889" s="100"/>
      <c r="R1889" s="100"/>
      <c r="S1889" s="100"/>
      <c r="T1889" s="69"/>
      <c r="AT1889" s="55" t="s">
        <v>199</v>
      </c>
      <c r="AU1889" s="55" t="s">
        <v>113</v>
      </c>
    </row>
    <row r="1890" spans="2:51" s="171" customFormat="1">
      <c r="B1890" s="170"/>
      <c r="D1890" s="167" t="s">
        <v>201</v>
      </c>
      <c r="E1890" s="172" t="s">
        <v>69</v>
      </c>
      <c r="F1890" s="173" t="s">
        <v>202</v>
      </c>
      <c r="H1890" s="172" t="s">
        <v>69</v>
      </c>
      <c r="I1890" s="241"/>
      <c r="L1890" s="170"/>
      <c r="M1890" s="174"/>
      <c r="N1890" s="175"/>
      <c r="O1890" s="175"/>
      <c r="P1890" s="175"/>
      <c r="Q1890" s="175"/>
      <c r="R1890" s="175"/>
      <c r="S1890" s="175"/>
      <c r="T1890" s="176"/>
      <c r="AT1890" s="172" t="s">
        <v>201</v>
      </c>
      <c r="AU1890" s="172" t="s">
        <v>113</v>
      </c>
      <c r="AV1890" s="171" t="s">
        <v>113</v>
      </c>
      <c r="AW1890" s="171" t="s">
        <v>93</v>
      </c>
      <c r="AX1890" s="171" t="s">
        <v>111</v>
      </c>
      <c r="AY1890" s="172" t="s">
        <v>188</v>
      </c>
    </row>
    <row r="1891" spans="2:51" s="171" customFormat="1">
      <c r="B1891" s="170"/>
      <c r="D1891" s="167" t="s">
        <v>201</v>
      </c>
      <c r="E1891" s="172" t="s">
        <v>69</v>
      </c>
      <c r="F1891" s="173" t="s">
        <v>2150</v>
      </c>
      <c r="H1891" s="172" t="s">
        <v>69</v>
      </c>
      <c r="I1891" s="241"/>
      <c r="L1891" s="170"/>
      <c r="M1891" s="174"/>
      <c r="N1891" s="175"/>
      <c r="O1891" s="175"/>
      <c r="P1891" s="175"/>
      <c r="Q1891" s="175"/>
      <c r="R1891" s="175"/>
      <c r="S1891" s="175"/>
      <c r="T1891" s="176"/>
      <c r="AT1891" s="172" t="s">
        <v>201</v>
      </c>
      <c r="AU1891" s="172" t="s">
        <v>113</v>
      </c>
      <c r="AV1891" s="171" t="s">
        <v>113</v>
      </c>
      <c r="AW1891" s="171" t="s">
        <v>93</v>
      </c>
      <c r="AX1891" s="171" t="s">
        <v>111</v>
      </c>
      <c r="AY1891" s="172" t="s">
        <v>188</v>
      </c>
    </row>
    <row r="1892" spans="2:51" s="171" customFormat="1">
      <c r="B1892" s="170"/>
      <c r="D1892" s="167" t="s">
        <v>201</v>
      </c>
      <c r="E1892" s="172" t="s">
        <v>69</v>
      </c>
      <c r="F1892" s="173" t="s">
        <v>2151</v>
      </c>
      <c r="H1892" s="172" t="s">
        <v>69</v>
      </c>
      <c r="I1892" s="241"/>
      <c r="L1892" s="170"/>
      <c r="M1892" s="174"/>
      <c r="N1892" s="175"/>
      <c r="O1892" s="175"/>
      <c r="P1892" s="175"/>
      <c r="Q1892" s="175"/>
      <c r="R1892" s="175"/>
      <c r="S1892" s="175"/>
      <c r="T1892" s="176"/>
      <c r="AT1892" s="172" t="s">
        <v>201</v>
      </c>
      <c r="AU1892" s="172" t="s">
        <v>113</v>
      </c>
      <c r="AV1892" s="171" t="s">
        <v>113</v>
      </c>
      <c r="AW1892" s="171" t="s">
        <v>93</v>
      </c>
      <c r="AX1892" s="171" t="s">
        <v>111</v>
      </c>
      <c r="AY1892" s="172" t="s">
        <v>188</v>
      </c>
    </row>
    <row r="1893" spans="2:51" s="171" customFormat="1">
      <c r="B1893" s="170"/>
      <c r="D1893" s="167" t="s">
        <v>201</v>
      </c>
      <c r="E1893" s="172" t="s">
        <v>69</v>
      </c>
      <c r="F1893" s="173" t="s">
        <v>205</v>
      </c>
      <c r="H1893" s="172" t="s">
        <v>69</v>
      </c>
      <c r="I1893" s="241"/>
      <c r="L1893" s="170"/>
      <c r="M1893" s="174"/>
      <c r="N1893" s="175"/>
      <c r="O1893" s="175"/>
      <c r="P1893" s="175"/>
      <c r="Q1893" s="175"/>
      <c r="R1893" s="175"/>
      <c r="S1893" s="175"/>
      <c r="T1893" s="176"/>
      <c r="AT1893" s="172" t="s">
        <v>201</v>
      </c>
      <c r="AU1893" s="172" t="s">
        <v>113</v>
      </c>
      <c r="AV1893" s="171" t="s">
        <v>113</v>
      </c>
      <c r="AW1893" s="171" t="s">
        <v>93</v>
      </c>
      <c r="AX1893" s="171" t="s">
        <v>111</v>
      </c>
      <c r="AY1893" s="172" t="s">
        <v>188</v>
      </c>
    </row>
    <row r="1894" spans="2:51" s="171" customFormat="1">
      <c r="B1894" s="170"/>
      <c r="D1894" s="167" t="s">
        <v>201</v>
      </c>
      <c r="E1894" s="172" t="s">
        <v>69</v>
      </c>
      <c r="F1894" s="173" t="s">
        <v>807</v>
      </c>
      <c r="H1894" s="172" t="s">
        <v>69</v>
      </c>
      <c r="I1894" s="241"/>
      <c r="L1894" s="170"/>
      <c r="M1894" s="174"/>
      <c r="N1894" s="175"/>
      <c r="O1894" s="175"/>
      <c r="P1894" s="175"/>
      <c r="Q1894" s="175"/>
      <c r="R1894" s="175"/>
      <c r="S1894" s="175"/>
      <c r="T1894" s="176"/>
      <c r="AT1894" s="172" t="s">
        <v>201</v>
      </c>
      <c r="AU1894" s="172" t="s">
        <v>113</v>
      </c>
      <c r="AV1894" s="171" t="s">
        <v>113</v>
      </c>
      <c r="AW1894" s="171" t="s">
        <v>93</v>
      </c>
      <c r="AX1894" s="171" t="s">
        <v>111</v>
      </c>
      <c r="AY1894" s="172" t="s">
        <v>188</v>
      </c>
    </row>
    <row r="1895" spans="2:51" s="171" customFormat="1">
      <c r="B1895" s="170"/>
      <c r="D1895" s="167" t="s">
        <v>201</v>
      </c>
      <c r="E1895" s="172" t="s">
        <v>69</v>
      </c>
      <c r="F1895" s="173" t="s">
        <v>959</v>
      </c>
      <c r="H1895" s="172" t="s">
        <v>69</v>
      </c>
      <c r="I1895" s="241"/>
      <c r="L1895" s="170"/>
      <c r="M1895" s="174"/>
      <c r="N1895" s="175"/>
      <c r="O1895" s="175"/>
      <c r="P1895" s="175"/>
      <c r="Q1895" s="175"/>
      <c r="R1895" s="175"/>
      <c r="S1895" s="175"/>
      <c r="T1895" s="176"/>
      <c r="AT1895" s="172" t="s">
        <v>201</v>
      </c>
      <c r="AU1895" s="172" t="s">
        <v>113</v>
      </c>
      <c r="AV1895" s="171" t="s">
        <v>113</v>
      </c>
      <c r="AW1895" s="171" t="s">
        <v>93</v>
      </c>
      <c r="AX1895" s="171" t="s">
        <v>111</v>
      </c>
      <c r="AY1895" s="172" t="s">
        <v>188</v>
      </c>
    </row>
    <row r="1896" spans="2:51" s="178" customFormat="1">
      <c r="B1896" s="177"/>
      <c r="D1896" s="167" t="s">
        <v>201</v>
      </c>
      <c r="E1896" s="179" t="s">
        <v>69</v>
      </c>
      <c r="F1896" s="180" t="s">
        <v>2562</v>
      </c>
      <c r="H1896" s="181">
        <v>1.7030000000000001</v>
      </c>
      <c r="I1896" s="242"/>
      <c r="L1896" s="177"/>
      <c r="M1896" s="182"/>
      <c r="N1896" s="183"/>
      <c r="O1896" s="183"/>
      <c r="P1896" s="183"/>
      <c r="Q1896" s="183"/>
      <c r="R1896" s="183"/>
      <c r="S1896" s="183"/>
      <c r="T1896" s="184"/>
      <c r="AT1896" s="179" t="s">
        <v>201</v>
      </c>
      <c r="AU1896" s="179" t="s">
        <v>113</v>
      </c>
      <c r="AV1896" s="178" t="s">
        <v>115</v>
      </c>
      <c r="AW1896" s="178" t="s">
        <v>93</v>
      </c>
      <c r="AX1896" s="178" t="s">
        <v>111</v>
      </c>
      <c r="AY1896" s="179" t="s">
        <v>188</v>
      </c>
    </row>
    <row r="1897" spans="2:51" s="186" customFormat="1">
      <c r="B1897" s="185"/>
      <c r="D1897" s="167" t="s">
        <v>201</v>
      </c>
      <c r="E1897" s="187" t="s">
        <v>69</v>
      </c>
      <c r="F1897" s="188" t="s">
        <v>210</v>
      </c>
      <c r="H1897" s="189">
        <v>1.7030000000000001</v>
      </c>
      <c r="I1897" s="243"/>
      <c r="L1897" s="185"/>
      <c r="M1897" s="209"/>
      <c r="N1897" s="210"/>
      <c r="O1897" s="210"/>
      <c r="P1897" s="210"/>
      <c r="Q1897" s="210"/>
      <c r="R1897" s="210"/>
      <c r="S1897" s="210"/>
      <c r="T1897" s="211"/>
      <c r="AT1897" s="187" t="s">
        <v>201</v>
      </c>
      <c r="AU1897" s="187" t="s">
        <v>113</v>
      </c>
      <c r="AV1897" s="186" t="s">
        <v>195</v>
      </c>
      <c r="AW1897" s="186" t="s">
        <v>93</v>
      </c>
      <c r="AX1897" s="186" t="s">
        <v>113</v>
      </c>
      <c r="AY1897" s="187" t="s">
        <v>188</v>
      </c>
    </row>
    <row r="1898" spans="2:51" s="101" customFormat="1" ht="6.95" customHeight="1">
      <c r="B1898" s="63"/>
      <c r="C1898" s="64"/>
      <c r="D1898" s="64"/>
      <c r="E1898" s="64"/>
      <c r="F1898" s="64"/>
      <c r="G1898" s="64"/>
      <c r="H1898" s="64"/>
      <c r="I1898" s="230"/>
      <c r="J1898" s="64"/>
      <c r="K1898" s="64"/>
      <c r="L1898" s="61"/>
    </row>
  </sheetData>
  <autoFilter ref="C89:K1897"/>
  <mergeCells count="10">
    <mergeCell ref="L2:V2"/>
    <mergeCell ref="E7:H7"/>
    <mergeCell ref="E9:H9"/>
    <mergeCell ref="E22:H22"/>
    <mergeCell ref="E43:H43"/>
    <mergeCell ref="E45:H45"/>
    <mergeCell ref="J49:J50"/>
    <mergeCell ref="E80:H80"/>
    <mergeCell ref="E82:H82"/>
    <mergeCell ref="G1:H1"/>
  </mergeCells>
  <hyperlinks>
    <hyperlink ref="F1:G1" location="C2" display="1) Krycí list soupisu"/>
    <hyperlink ref="G1:H1" location="C54" display="2) Rekapitulace"/>
    <hyperlink ref="J1" location="C91"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79"/>
  <sheetViews>
    <sheetView showGridLines="0" showZeros="0" workbookViewId="0">
      <pane ySplit="1" topLeftCell="A2" activePane="bottomLeft" state="frozen"/>
      <selection pane="bottomLeft" activeCell="E4" sqref="E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119</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2646</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78</v>
      </c>
      <c r="G11" s="100"/>
      <c r="H11" s="100"/>
      <c r="I11" s="223" t="s">
        <v>79</v>
      </c>
      <c r="J11" s="106" t="s">
        <v>149</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85</v>
      </c>
      <c r="G13" s="100"/>
      <c r="H13" s="100"/>
      <c r="I13" s="224" t="s">
        <v>86</v>
      </c>
      <c r="J13" s="107" t="s">
        <v>2647</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ROUND(J80,2)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ROUND(SUM(BE80:BE178), 2)</f>
        <v>0</v>
      </c>
      <c r="G28" s="100"/>
      <c r="H28" s="100"/>
      <c r="I28" s="228">
        <v>0.21</v>
      </c>
      <c r="J28" s="120">
        <f>ROUND(ROUND((SUM(BE80:BE178)), 2)*I28, 2)</f>
        <v>0</v>
      </c>
      <c r="K28" s="62"/>
    </row>
    <row r="29" spans="2:11" s="101" customFormat="1" ht="14.45" customHeight="1">
      <c r="B29" s="61"/>
      <c r="C29" s="100"/>
      <c r="D29" s="100"/>
      <c r="E29" s="109" t="s">
        <v>101</v>
      </c>
      <c r="F29" s="120">
        <f>ROUND(SUM(BF80:BF178), 2)</f>
        <v>0</v>
      </c>
      <c r="G29" s="100"/>
      <c r="H29" s="100"/>
      <c r="I29" s="228">
        <v>0.15</v>
      </c>
      <c r="J29" s="120">
        <f>ROUND(ROUND((SUM(BF80:BF178)), 2)*I29, 2)</f>
        <v>0</v>
      </c>
      <c r="K29" s="62"/>
    </row>
    <row r="30" spans="2:11" s="101" customFormat="1" ht="14.45" hidden="1" customHeight="1">
      <c r="B30" s="61"/>
      <c r="C30" s="100"/>
      <c r="D30" s="100"/>
      <c r="E30" s="109" t="s">
        <v>102</v>
      </c>
      <c r="F30" s="120">
        <f>ROUND(SUM(BG80:BG178), 2)</f>
        <v>0</v>
      </c>
      <c r="G30" s="100"/>
      <c r="H30" s="100"/>
      <c r="I30" s="228">
        <v>0.21</v>
      </c>
      <c r="J30" s="120">
        <v>0</v>
      </c>
      <c r="K30" s="62"/>
    </row>
    <row r="31" spans="2:11" s="101" customFormat="1" ht="14.45" hidden="1" customHeight="1">
      <c r="B31" s="61"/>
      <c r="C31" s="100"/>
      <c r="D31" s="100"/>
      <c r="E31" s="109" t="s">
        <v>103</v>
      </c>
      <c r="F31" s="120">
        <f>ROUND(SUM(BH80:BH178), 2)</f>
        <v>0</v>
      </c>
      <c r="G31" s="100"/>
      <c r="H31" s="100"/>
      <c r="I31" s="228">
        <v>0.15</v>
      </c>
      <c r="J31" s="120">
        <v>0</v>
      </c>
      <c r="K31" s="62"/>
    </row>
    <row r="32" spans="2:11" s="101" customFormat="1" ht="14.45" hidden="1" customHeight="1">
      <c r="B32" s="61"/>
      <c r="C32" s="100"/>
      <c r="D32" s="100"/>
      <c r="E32" s="109" t="s">
        <v>104</v>
      </c>
      <c r="F32" s="120">
        <f>ROUND(SUM(BI80:BI178),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05 - SO 02-04 - Mechanické předčištění</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J80</f>
        <v>0</v>
      </c>
      <c r="K54" s="62"/>
      <c r="AU54" s="55" t="s">
        <v>155</v>
      </c>
    </row>
    <row r="55" spans="2:47" s="134" customFormat="1" ht="24.95" customHeight="1">
      <c r="B55" s="128"/>
      <c r="C55" s="129"/>
      <c r="D55" s="130" t="s">
        <v>156</v>
      </c>
      <c r="E55" s="131"/>
      <c r="F55" s="131"/>
      <c r="G55" s="131"/>
      <c r="H55" s="131"/>
      <c r="I55" s="233"/>
      <c r="J55" s="132">
        <f>J81</f>
        <v>0</v>
      </c>
      <c r="K55" s="133"/>
    </row>
    <row r="56" spans="2:47" s="114" customFormat="1" ht="19.899999999999999" customHeight="1">
      <c r="B56" s="135"/>
      <c r="C56" s="136"/>
      <c r="D56" s="137" t="s">
        <v>157</v>
      </c>
      <c r="E56" s="138"/>
      <c r="F56" s="138"/>
      <c r="G56" s="138"/>
      <c r="H56" s="138"/>
      <c r="I56" s="234"/>
      <c r="J56" s="139">
        <f>J82</f>
        <v>0</v>
      </c>
      <c r="K56" s="140"/>
    </row>
    <row r="57" spans="2:47" s="114" customFormat="1" ht="19.899999999999999" customHeight="1">
      <c r="B57" s="135"/>
      <c r="C57" s="136"/>
      <c r="D57" s="137" t="s">
        <v>158</v>
      </c>
      <c r="E57" s="138"/>
      <c r="F57" s="138"/>
      <c r="G57" s="138"/>
      <c r="H57" s="138"/>
      <c r="I57" s="234"/>
      <c r="J57" s="139">
        <f>J96</f>
        <v>0</v>
      </c>
      <c r="K57" s="140"/>
    </row>
    <row r="58" spans="2:47" s="114" customFormat="1" ht="19.899999999999999" customHeight="1">
      <c r="B58" s="135"/>
      <c r="C58" s="136"/>
      <c r="D58" s="137" t="s">
        <v>160</v>
      </c>
      <c r="E58" s="138"/>
      <c r="F58" s="138"/>
      <c r="G58" s="138"/>
      <c r="H58" s="138"/>
      <c r="I58" s="234"/>
      <c r="J58" s="139">
        <f>J146</f>
        <v>0</v>
      </c>
      <c r="K58" s="140"/>
    </row>
    <row r="59" spans="2:47" s="114" customFormat="1" ht="19.899999999999999" customHeight="1">
      <c r="B59" s="135"/>
      <c r="C59" s="136"/>
      <c r="D59" s="137" t="s">
        <v>162</v>
      </c>
      <c r="E59" s="138"/>
      <c r="F59" s="138"/>
      <c r="G59" s="138"/>
      <c r="H59" s="138"/>
      <c r="I59" s="234"/>
      <c r="J59" s="139">
        <f>J153</f>
        <v>0</v>
      </c>
      <c r="K59" s="140"/>
    </row>
    <row r="60" spans="2:47" s="114" customFormat="1" ht="19.899999999999999" customHeight="1">
      <c r="B60" s="135"/>
      <c r="C60" s="136"/>
      <c r="D60" s="137" t="s">
        <v>165</v>
      </c>
      <c r="E60" s="138"/>
      <c r="F60" s="138"/>
      <c r="G60" s="138"/>
      <c r="H60" s="138"/>
      <c r="I60" s="234"/>
      <c r="J60" s="139">
        <f>J175</f>
        <v>0</v>
      </c>
      <c r="K60" s="140"/>
    </row>
    <row r="61" spans="2:47" s="101" customFormat="1" ht="21.75" customHeight="1">
      <c r="B61" s="61"/>
      <c r="C61" s="100"/>
      <c r="D61" s="100"/>
      <c r="E61" s="100"/>
      <c r="F61" s="100"/>
      <c r="G61" s="100"/>
      <c r="H61" s="100"/>
      <c r="I61" s="222"/>
      <c r="J61" s="100"/>
      <c r="K61" s="62"/>
    </row>
    <row r="62" spans="2:47" s="101" customFormat="1" ht="6.95" customHeight="1">
      <c r="B62" s="63"/>
      <c r="C62" s="64"/>
      <c r="D62" s="64"/>
      <c r="E62" s="64"/>
      <c r="F62" s="64"/>
      <c r="G62" s="64"/>
      <c r="H62" s="64"/>
      <c r="I62" s="230"/>
      <c r="J62" s="64"/>
      <c r="K62" s="65"/>
    </row>
    <row r="66" spans="2:63" s="101" customFormat="1" ht="6.95" customHeight="1">
      <c r="B66" s="66"/>
      <c r="C66" s="67"/>
      <c r="D66" s="67"/>
      <c r="E66" s="67"/>
      <c r="F66" s="67"/>
      <c r="G66" s="67"/>
      <c r="H66" s="67"/>
      <c r="I66" s="231"/>
      <c r="J66" s="67"/>
      <c r="K66" s="67"/>
      <c r="L66" s="61"/>
    </row>
    <row r="67" spans="2:63" s="101" customFormat="1" ht="36.950000000000003" customHeight="1">
      <c r="B67" s="61"/>
      <c r="C67" s="108" t="s">
        <v>172</v>
      </c>
      <c r="L67" s="61"/>
    </row>
    <row r="68" spans="2:63" s="101" customFormat="1" ht="6.95" customHeight="1">
      <c r="B68" s="61"/>
      <c r="L68" s="61"/>
    </row>
    <row r="69" spans="2:63" s="101" customFormat="1" ht="14.45" customHeight="1">
      <c r="B69" s="61"/>
      <c r="C69" s="141" t="s">
        <v>75</v>
      </c>
      <c r="L69" s="61"/>
    </row>
    <row r="70" spans="2:63" s="101" customFormat="1" ht="16.5" customHeight="1">
      <c r="B70" s="61"/>
      <c r="E70" s="494" t="str">
        <f>E7</f>
        <v>DVZ Bakov nad Jizerou ČOV, intenzifikace</v>
      </c>
      <c r="F70" s="495"/>
      <c r="G70" s="495"/>
      <c r="H70" s="495"/>
      <c r="L70" s="61"/>
    </row>
    <row r="71" spans="2:63" s="101" customFormat="1" ht="14.45" customHeight="1">
      <c r="B71" s="61"/>
      <c r="C71" s="141" t="s">
        <v>147</v>
      </c>
      <c r="L71" s="61"/>
    </row>
    <row r="72" spans="2:63" s="101" customFormat="1" ht="17.25" customHeight="1">
      <c r="B72" s="61"/>
      <c r="E72" s="496" t="str">
        <f>E9</f>
        <v>05 - SO 02-04 - Mechanické předčištění</v>
      </c>
      <c r="F72" s="497"/>
      <c r="G72" s="497"/>
      <c r="H72" s="497"/>
      <c r="L72" s="61"/>
    </row>
    <row r="73" spans="2:63" s="101" customFormat="1" ht="6.95" customHeight="1">
      <c r="B73" s="61"/>
      <c r="L73" s="61"/>
    </row>
    <row r="74" spans="2:63" s="101" customFormat="1" ht="18" customHeight="1">
      <c r="B74" s="61"/>
      <c r="C74" s="141" t="s">
        <v>81</v>
      </c>
      <c r="F74" s="142" t="str">
        <f>F12</f>
        <v>Bakov nad Jizerou</v>
      </c>
      <c r="I74" s="235" t="s">
        <v>83</v>
      </c>
      <c r="J74" s="143" t="str">
        <f>IF(J12="","",J12)</f>
        <v>květen 2018</v>
      </c>
      <c r="L74" s="61"/>
    </row>
    <row r="75" spans="2:63" s="101" customFormat="1" ht="6.95" customHeight="1">
      <c r="B75" s="61"/>
      <c r="L75" s="61"/>
    </row>
    <row r="76" spans="2:63" s="101" customFormat="1" ht="15">
      <c r="B76" s="61"/>
      <c r="C76" s="141" t="s">
        <v>87</v>
      </c>
      <c r="F76" s="142" t="str">
        <f>E15</f>
        <v>Vodovody a kanalizace Mladá Boleslav, a.s.</v>
      </c>
      <c r="I76" s="235"/>
      <c r="J76" s="142"/>
      <c r="L76" s="61"/>
    </row>
    <row r="77" spans="2:63" s="101" customFormat="1" ht="14.45" customHeight="1">
      <c r="B77" s="61"/>
      <c r="C77" s="141" t="s">
        <v>8751</v>
      </c>
      <c r="F77" s="142" t="str">
        <f>IF(E18="","",E18)</f>
        <v/>
      </c>
      <c r="L77" s="61"/>
    </row>
    <row r="78" spans="2:63" s="101" customFormat="1" ht="10.35" customHeight="1">
      <c r="B78" s="61"/>
      <c r="L78" s="61"/>
    </row>
    <row r="79" spans="2:63" s="84" customFormat="1" ht="29.25" customHeight="1">
      <c r="B79" s="83"/>
      <c r="C79" s="144" t="s">
        <v>173</v>
      </c>
      <c r="D79" s="145" t="s">
        <v>109</v>
      </c>
      <c r="E79" s="145" t="s">
        <v>108</v>
      </c>
      <c r="F79" s="145" t="s">
        <v>174</v>
      </c>
      <c r="G79" s="145" t="s">
        <v>175</v>
      </c>
      <c r="H79" s="145" t="s">
        <v>176</v>
      </c>
      <c r="I79" s="236" t="s">
        <v>177</v>
      </c>
      <c r="J79" s="145" t="s">
        <v>153</v>
      </c>
      <c r="K79" s="146" t="s">
        <v>178</v>
      </c>
      <c r="L79" s="83"/>
      <c r="M79" s="110" t="s">
        <v>179</v>
      </c>
      <c r="N79" s="111" t="s">
        <v>99</v>
      </c>
      <c r="O79" s="111" t="s">
        <v>180</v>
      </c>
      <c r="P79" s="111" t="s">
        <v>181</v>
      </c>
      <c r="Q79" s="111" t="s">
        <v>182</v>
      </c>
      <c r="R79" s="111" t="s">
        <v>183</v>
      </c>
      <c r="S79" s="111" t="s">
        <v>184</v>
      </c>
      <c r="T79" s="112" t="s">
        <v>185</v>
      </c>
    </row>
    <row r="80" spans="2:63" s="101" customFormat="1" ht="29.25" customHeight="1">
      <c r="B80" s="61"/>
      <c r="C80" s="113" t="s">
        <v>154</v>
      </c>
      <c r="J80" s="147">
        <f>BK80</f>
        <v>0</v>
      </c>
      <c r="L80" s="61"/>
      <c r="M80" s="71"/>
      <c r="N80" s="68"/>
      <c r="O80" s="68"/>
      <c r="P80" s="148">
        <f>P81</f>
        <v>0</v>
      </c>
      <c r="Q80" s="68"/>
      <c r="R80" s="148">
        <f>R81</f>
        <v>25.225241256545996</v>
      </c>
      <c r="S80" s="68"/>
      <c r="T80" s="149">
        <f>T81</f>
        <v>0</v>
      </c>
      <c r="AT80" s="55" t="s">
        <v>110</v>
      </c>
      <c r="AU80" s="55" t="s">
        <v>155</v>
      </c>
      <c r="BK80" s="150">
        <f>BK81</f>
        <v>0</v>
      </c>
    </row>
    <row r="81" spans="2:65" s="152" customFormat="1" ht="37.35" customHeight="1">
      <c r="B81" s="151"/>
      <c r="D81" s="153" t="s">
        <v>110</v>
      </c>
      <c r="E81" s="154" t="s">
        <v>186</v>
      </c>
      <c r="F81" s="154" t="s">
        <v>187</v>
      </c>
      <c r="I81" s="237"/>
      <c r="J81" s="155">
        <f>BK81</f>
        <v>0</v>
      </c>
      <c r="L81" s="151"/>
      <c r="M81" s="156"/>
      <c r="N81" s="157"/>
      <c r="O81" s="157"/>
      <c r="P81" s="158">
        <f>P82+P96+P146+P153+P175</f>
        <v>0</v>
      </c>
      <c r="Q81" s="157"/>
      <c r="R81" s="158">
        <f>R82+R96+R146+R153+R175</f>
        <v>25.225241256545996</v>
      </c>
      <c r="S81" s="157"/>
      <c r="T81" s="159">
        <f>T82+T96+T146+T153+T175</f>
        <v>0</v>
      </c>
      <c r="AR81" s="153" t="s">
        <v>113</v>
      </c>
      <c r="AT81" s="160" t="s">
        <v>110</v>
      </c>
      <c r="AU81" s="160" t="s">
        <v>111</v>
      </c>
      <c r="AY81" s="153" t="s">
        <v>188</v>
      </c>
      <c r="BK81" s="161">
        <f>BK82+BK96+BK146+BK153+BK175</f>
        <v>0</v>
      </c>
    </row>
    <row r="82" spans="2:65" s="152" customFormat="1" ht="19.899999999999999" customHeight="1">
      <c r="B82" s="151"/>
      <c r="D82" s="153" t="s">
        <v>110</v>
      </c>
      <c r="E82" s="162" t="s">
        <v>113</v>
      </c>
      <c r="F82" s="162" t="s">
        <v>189</v>
      </c>
      <c r="I82" s="237"/>
      <c r="J82" s="163">
        <f>BK82</f>
        <v>0</v>
      </c>
      <c r="L82" s="151"/>
      <c r="M82" s="156"/>
      <c r="N82" s="157"/>
      <c r="O82" s="157"/>
      <c r="P82" s="158">
        <f>SUM(P83:P95)</f>
        <v>0</v>
      </c>
      <c r="Q82" s="157"/>
      <c r="R82" s="158">
        <f>SUM(R83:R95)</f>
        <v>0</v>
      </c>
      <c r="S82" s="157"/>
      <c r="T82" s="159">
        <f>SUM(T83:T95)</f>
        <v>0</v>
      </c>
      <c r="AR82" s="153" t="s">
        <v>113</v>
      </c>
      <c r="AT82" s="160" t="s">
        <v>110</v>
      </c>
      <c r="AU82" s="160" t="s">
        <v>113</v>
      </c>
      <c r="AY82" s="153" t="s">
        <v>188</v>
      </c>
      <c r="BK82" s="161">
        <f>SUM(BK83:BK95)</f>
        <v>0</v>
      </c>
    </row>
    <row r="83" spans="2:65" s="101" customFormat="1" ht="16.5" customHeight="1">
      <c r="B83" s="86"/>
      <c r="C83" s="87" t="s">
        <v>113</v>
      </c>
      <c r="D83" s="87" t="s">
        <v>190</v>
      </c>
      <c r="E83" s="88" t="s">
        <v>286</v>
      </c>
      <c r="F83" s="89" t="s">
        <v>287</v>
      </c>
      <c r="G83" s="90" t="s">
        <v>193</v>
      </c>
      <c r="H83" s="91">
        <v>24.33</v>
      </c>
      <c r="I83" s="238"/>
      <c r="J83" s="92">
        <f>ROUND(I83*H83,2)</f>
        <v>0</v>
      </c>
      <c r="K83" s="89" t="s">
        <v>194</v>
      </c>
      <c r="L83" s="61"/>
      <c r="M83" s="239" t="s">
        <v>69</v>
      </c>
      <c r="N83" s="164" t="s">
        <v>100</v>
      </c>
      <c r="O83" s="100"/>
      <c r="P83" s="165">
        <f>O83*H83</f>
        <v>0</v>
      </c>
      <c r="Q83" s="165">
        <v>0</v>
      </c>
      <c r="R83" s="165">
        <f>Q83*H83</f>
        <v>0</v>
      </c>
      <c r="S83" s="165">
        <v>0</v>
      </c>
      <c r="T83" s="166">
        <f>S83*H83</f>
        <v>0</v>
      </c>
      <c r="AR83" s="55" t="s">
        <v>195</v>
      </c>
      <c r="AT83" s="55" t="s">
        <v>190</v>
      </c>
      <c r="AU83" s="55" t="s">
        <v>115</v>
      </c>
      <c r="AY83" s="55" t="s">
        <v>188</v>
      </c>
      <c r="BE83" s="93">
        <f>IF(N83="základní",J83,0)</f>
        <v>0</v>
      </c>
      <c r="BF83" s="93">
        <f>IF(N83="snížená",J83,0)</f>
        <v>0</v>
      </c>
      <c r="BG83" s="93">
        <f>IF(N83="zákl. přenesená",J83,0)</f>
        <v>0</v>
      </c>
      <c r="BH83" s="93">
        <f>IF(N83="sníž. přenesená",J83,0)</f>
        <v>0</v>
      </c>
      <c r="BI83" s="93">
        <f>IF(N83="nulová",J83,0)</f>
        <v>0</v>
      </c>
      <c r="BJ83" s="55" t="s">
        <v>113</v>
      </c>
      <c r="BK83" s="93">
        <f>ROUND(I83*H83,2)</f>
        <v>0</v>
      </c>
      <c r="BL83" s="55" t="s">
        <v>195</v>
      </c>
      <c r="BM83" s="55" t="s">
        <v>2648</v>
      </c>
    </row>
    <row r="84" spans="2:65" s="101" customFormat="1" ht="27">
      <c r="B84" s="61"/>
      <c r="D84" s="167" t="s">
        <v>197</v>
      </c>
      <c r="F84" s="168" t="s">
        <v>289</v>
      </c>
      <c r="I84" s="240"/>
      <c r="L84" s="61"/>
      <c r="M84" s="94"/>
      <c r="N84" s="100"/>
      <c r="O84" s="100"/>
      <c r="P84" s="100"/>
      <c r="Q84" s="100"/>
      <c r="R84" s="100"/>
      <c r="S84" s="100"/>
      <c r="T84" s="69"/>
      <c r="AT84" s="55" t="s">
        <v>197</v>
      </c>
      <c r="AU84" s="55" t="s">
        <v>115</v>
      </c>
    </row>
    <row r="85" spans="2:65" s="101" customFormat="1" ht="409.5">
      <c r="B85" s="61"/>
      <c r="D85" s="167" t="s">
        <v>199</v>
      </c>
      <c r="F85" s="169" t="s">
        <v>290</v>
      </c>
      <c r="I85" s="240"/>
      <c r="L85" s="61"/>
      <c r="M85" s="94"/>
      <c r="N85" s="100"/>
      <c r="O85" s="100"/>
      <c r="P85" s="100"/>
      <c r="Q85" s="100"/>
      <c r="R85" s="100"/>
      <c r="S85" s="100"/>
      <c r="T85" s="69"/>
      <c r="AT85" s="55" t="s">
        <v>199</v>
      </c>
      <c r="AU85" s="55" t="s">
        <v>115</v>
      </c>
    </row>
    <row r="86" spans="2:65" s="171" customFormat="1">
      <c r="B86" s="170"/>
      <c r="D86" s="167" t="s">
        <v>201</v>
      </c>
      <c r="E86" s="172" t="s">
        <v>69</v>
      </c>
      <c r="F86" s="173" t="s">
        <v>2649</v>
      </c>
      <c r="H86" s="172" t="s">
        <v>69</v>
      </c>
      <c r="I86" s="241"/>
      <c r="L86" s="170"/>
      <c r="M86" s="174"/>
      <c r="N86" s="175"/>
      <c r="O86" s="175"/>
      <c r="P86" s="175"/>
      <c r="Q86" s="175"/>
      <c r="R86" s="175"/>
      <c r="S86" s="175"/>
      <c r="T86" s="176"/>
      <c r="AT86" s="172" t="s">
        <v>201</v>
      </c>
      <c r="AU86" s="172" t="s">
        <v>115</v>
      </c>
      <c r="AV86" s="171" t="s">
        <v>113</v>
      </c>
      <c r="AW86" s="171" t="s">
        <v>93</v>
      </c>
      <c r="AX86" s="171" t="s">
        <v>111</v>
      </c>
      <c r="AY86" s="172" t="s">
        <v>188</v>
      </c>
    </row>
    <row r="87" spans="2:65" s="171" customFormat="1">
      <c r="B87" s="170"/>
      <c r="D87" s="167" t="s">
        <v>201</v>
      </c>
      <c r="E87" s="172" t="s">
        <v>69</v>
      </c>
      <c r="F87" s="173" t="s">
        <v>2650</v>
      </c>
      <c r="H87" s="172" t="s">
        <v>69</v>
      </c>
      <c r="I87" s="241"/>
      <c r="L87" s="170"/>
      <c r="M87" s="174"/>
      <c r="N87" s="175"/>
      <c r="O87" s="175"/>
      <c r="P87" s="175"/>
      <c r="Q87" s="175"/>
      <c r="R87" s="175"/>
      <c r="S87" s="175"/>
      <c r="T87" s="176"/>
      <c r="AT87" s="172" t="s">
        <v>201</v>
      </c>
      <c r="AU87" s="172" t="s">
        <v>115</v>
      </c>
      <c r="AV87" s="171" t="s">
        <v>113</v>
      </c>
      <c r="AW87" s="171" t="s">
        <v>93</v>
      </c>
      <c r="AX87" s="171" t="s">
        <v>111</v>
      </c>
      <c r="AY87" s="172" t="s">
        <v>188</v>
      </c>
    </row>
    <row r="88" spans="2:65" s="178" customFormat="1">
      <c r="B88" s="177"/>
      <c r="D88" s="167" t="s">
        <v>201</v>
      </c>
      <c r="E88" s="179" t="s">
        <v>69</v>
      </c>
      <c r="F88" s="180" t="s">
        <v>2651</v>
      </c>
      <c r="H88" s="181">
        <v>6.5629999999999997</v>
      </c>
      <c r="I88" s="242"/>
      <c r="L88" s="177"/>
      <c r="M88" s="182"/>
      <c r="N88" s="183"/>
      <c r="O88" s="183"/>
      <c r="P88" s="183"/>
      <c r="Q88" s="183"/>
      <c r="R88" s="183"/>
      <c r="S88" s="183"/>
      <c r="T88" s="184"/>
      <c r="AT88" s="179" t="s">
        <v>201</v>
      </c>
      <c r="AU88" s="179" t="s">
        <v>115</v>
      </c>
      <c r="AV88" s="178" t="s">
        <v>115</v>
      </c>
      <c r="AW88" s="178" t="s">
        <v>93</v>
      </c>
      <c r="AX88" s="178" t="s">
        <v>111</v>
      </c>
      <c r="AY88" s="179" t="s">
        <v>188</v>
      </c>
    </row>
    <row r="89" spans="2:65" s="178" customFormat="1">
      <c r="B89" s="177"/>
      <c r="D89" s="167" t="s">
        <v>201</v>
      </c>
      <c r="E89" s="179" t="s">
        <v>69</v>
      </c>
      <c r="F89" s="180" t="s">
        <v>2652</v>
      </c>
      <c r="H89" s="181">
        <v>7.2110000000000003</v>
      </c>
      <c r="I89" s="242"/>
      <c r="L89" s="177"/>
      <c r="M89" s="182"/>
      <c r="N89" s="183"/>
      <c r="O89" s="183"/>
      <c r="P89" s="183"/>
      <c r="Q89" s="183"/>
      <c r="R89" s="183"/>
      <c r="S89" s="183"/>
      <c r="T89" s="184"/>
      <c r="AT89" s="179" t="s">
        <v>201</v>
      </c>
      <c r="AU89" s="179" t="s">
        <v>115</v>
      </c>
      <c r="AV89" s="178" t="s">
        <v>115</v>
      </c>
      <c r="AW89" s="178" t="s">
        <v>93</v>
      </c>
      <c r="AX89" s="178" t="s">
        <v>111</v>
      </c>
      <c r="AY89" s="179" t="s">
        <v>188</v>
      </c>
    </row>
    <row r="90" spans="2:65" s="178" customFormat="1">
      <c r="B90" s="177"/>
      <c r="D90" s="167" t="s">
        <v>201</v>
      </c>
      <c r="E90" s="179" t="s">
        <v>69</v>
      </c>
      <c r="F90" s="180" t="s">
        <v>2653</v>
      </c>
      <c r="H90" s="181">
        <v>10.555999999999999</v>
      </c>
      <c r="I90" s="242"/>
      <c r="L90" s="177"/>
      <c r="M90" s="182"/>
      <c r="N90" s="183"/>
      <c r="O90" s="183"/>
      <c r="P90" s="183"/>
      <c r="Q90" s="183"/>
      <c r="R90" s="183"/>
      <c r="S90" s="183"/>
      <c r="T90" s="184"/>
      <c r="AT90" s="179" t="s">
        <v>201</v>
      </c>
      <c r="AU90" s="179" t="s">
        <v>115</v>
      </c>
      <c r="AV90" s="178" t="s">
        <v>115</v>
      </c>
      <c r="AW90" s="178" t="s">
        <v>93</v>
      </c>
      <c r="AX90" s="178" t="s">
        <v>111</v>
      </c>
      <c r="AY90" s="179" t="s">
        <v>188</v>
      </c>
    </row>
    <row r="91" spans="2:65" s="186" customFormat="1">
      <c r="B91" s="185"/>
      <c r="D91" s="167" t="s">
        <v>201</v>
      </c>
      <c r="E91" s="187" t="s">
        <v>69</v>
      </c>
      <c r="F91" s="188" t="s">
        <v>210</v>
      </c>
      <c r="H91" s="189">
        <v>24.33</v>
      </c>
      <c r="I91" s="243"/>
      <c r="L91" s="185"/>
      <c r="M91" s="190"/>
      <c r="N91" s="191"/>
      <c r="O91" s="191"/>
      <c r="P91" s="191"/>
      <c r="Q91" s="191"/>
      <c r="R91" s="191"/>
      <c r="S91" s="191"/>
      <c r="T91" s="192"/>
      <c r="AT91" s="187" t="s">
        <v>201</v>
      </c>
      <c r="AU91" s="187" t="s">
        <v>115</v>
      </c>
      <c r="AV91" s="186" t="s">
        <v>195</v>
      </c>
      <c r="AW91" s="186" t="s">
        <v>93</v>
      </c>
      <c r="AX91" s="186" t="s">
        <v>113</v>
      </c>
      <c r="AY91" s="187" t="s">
        <v>188</v>
      </c>
    </row>
    <row r="92" spans="2:65" s="101" customFormat="1" ht="16.5" customHeight="1">
      <c r="B92" s="86"/>
      <c r="C92" s="201" t="s">
        <v>115</v>
      </c>
      <c r="D92" s="201" t="s">
        <v>521</v>
      </c>
      <c r="E92" s="202" t="s">
        <v>1611</v>
      </c>
      <c r="F92" s="203" t="s">
        <v>1612</v>
      </c>
      <c r="G92" s="204" t="s">
        <v>314</v>
      </c>
      <c r="H92" s="205">
        <v>49.975999999999999</v>
      </c>
      <c r="I92" s="245"/>
      <c r="J92" s="206">
        <f>ROUND(I92*H92,2)</f>
        <v>0</v>
      </c>
      <c r="K92" s="203" t="s">
        <v>194</v>
      </c>
      <c r="L92" s="207"/>
      <c r="M92" s="246" t="s">
        <v>69</v>
      </c>
      <c r="N92" s="208" t="s">
        <v>100</v>
      </c>
      <c r="O92" s="100"/>
      <c r="P92" s="165">
        <f>O92*H92</f>
        <v>0</v>
      </c>
      <c r="Q92" s="165">
        <v>0</v>
      </c>
      <c r="R92" s="165">
        <f>Q92*H92</f>
        <v>0</v>
      </c>
      <c r="S92" s="165">
        <v>0</v>
      </c>
      <c r="T92" s="166">
        <f>S92*H92</f>
        <v>0</v>
      </c>
      <c r="AR92" s="55" t="s">
        <v>278</v>
      </c>
      <c r="AT92" s="55" t="s">
        <v>521</v>
      </c>
      <c r="AU92" s="55" t="s">
        <v>115</v>
      </c>
      <c r="AY92" s="55" t="s">
        <v>188</v>
      </c>
      <c r="BE92" s="93">
        <f>IF(N92="základní",J92,0)</f>
        <v>0</v>
      </c>
      <c r="BF92" s="93">
        <f>IF(N92="snížená",J92,0)</f>
        <v>0</v>
      </c>
      <c r="BG92" s="93">
        <f>IF(N92="zákl. přenesená",J92,0)</f>
        <v>0</v>
      </c>
      <c r="BH92" s="93">
        <f>IF(N92="sníž. přenesená",J92,0)</f>
        <v>0</v>
      </c>
      <c r="BI92" s="93">
        <f>IF(N92="nulová",J92,0)</f>
        <v>0</v>
      </c>
      <c r="BJ92" s="55" t="s">
        <v>113</v>
      </c>
      <c r="BK92" s="93">
        <f>ROUND(I92*H92,2)</f>
        <v>0</v>
      </c>
      <c r="BL92" s="55" t="s">
        <v>195</v>
      </c>
      <c r="BM92" s="55" t="s">
        <v>2654</v>
      </c>
    </row>
    <row r="93" spans="2:65" s="101" customFormat="1">
      <c r="B93" s="61"/>
      <c r="D93" s="167" t="s">
        <v>197</v>
      </c>
      <c r="F93" s="168" t="s">
        <v>1612</v>
      </c>
      <c r="I93" s="240"/>
      <c r="L93" s="61"/>
      <c r="M93" s="94"/>
      <c r="N93" s="100"/>
      <c r="O93" s="100"/>
      <c r="P93" s="100"/>
      <c r="Q93" s="100"/>
      <c r="R93" s="100"/>
      <c r="S93" s="100"/>
      <c r="T93" s="69"/>
      <c r="AT93" s="55" t="s">
        <v>197</v>
      </c>
      <c r="AU93" s="55" t="s">
        <v>115</v>
      </c>
    </row>
    <row r="94" spans="2:65" s="178" customFormat="1">
      <c r="B94" s="177"/>
      <c r="D94" s="167" t="s">
        <v>201</v>
      </c>
      <c r="E94" s="179" t="s">
        <v>69</v>
      </c>
      <c r="F94" s="180" t="s">
        <v>8614</v>
      </c>
      <c r="H94" s="181">
        <v>24.33</v>
      </c>
      <c r="I94" s="242"/>
      <c r="L94" s="177"/>
      <c r="M94" s="182"/>
      <c r="N94" s="183"/>
      <c r="O94" s="183"/>
      <c r="P94" s="183"/>
      <c r="Q94" s="183"/>
      <c r="R94" s="183"/>
      <c r="S94" s="183"/>
      <c r="T94" s="184"/>
      <c r="AT94" s="179" t="s">
        <v>201</v>
      </c>
      <c r="AU94" s="179" t="s">
        <v>115</v>
      </c>
      <c r="AV94" s="178" t="s">
        <v>115</v>
      </c>
      <c r="AW94" s="178" t="s">
        <v>93</v>
      </c>
      <c r="AX94" s="178" t="s">
        <v>113</v>
      </c>
      <c r="AY94" s="179" t="s">
        <v>188</v>
      </c>
    </row>
    <row r="95" spans="2:65" s="178" customFormat="1">
      <c r="B95" s="177"/>
      <c r="D95" s="167" t="s">
        <v>201</v>
      </c>
      <c r="F95" s="180" t="s">
        <v>8615</v>
      </c>
      <c r="H95" s="181">
        <v>49.975999999999999</v>
      </c>
      <c r="I95" s="242"/>
      <c r="L95" s="177"/>
      <c r="M95" s="182"/>
      <c r="N95" s="183"/>
      <c r="O95" s="183"/>
      <c r="P95" s="183"/>
      <c r="Q95" s="183"/>
      <c r="R95" s="183"/>
      <c r="S95" s="183"/>
      <c r="T95" s="184"/>
      <c r="AT95" s="179" t="s">
        <v>201</v>
      </c>
      <c r="AU95" s="179" t="s">
        <v>115</v>
      </c>
      <c r="AV95" s="178" t="s">
        <v>115</v>
      </c>
      <c r="AW95" s="178" t="s">
        <v>70</v>
      </c>
      <c r="AX95" s="178" t="s">
        <v>113</v>
      </c>
      <c r="AY95" s="179" t="s">
        <v>188</v>
      </c>
    </row>
    <row r="96" spans="2:65" s="152" customFormat="1" ht="29.85" customHeight="1">
      <c r="B96" s="151"/>
      <c r="D96" s="153" t="s">
        <v>110</v>
      </c>
      <c r="E96" s="162" t="s">
        <v>115</v>
      </c>
      <c r="F96" s="162" t="s">
        <v>310</v>
      </c>
      <c r="I96" s="237"/>
      <c r="J96" s="163">
        <f>BK96</f>
        <v>0</v>
      </c>
      <c r="L96" s="151"/>
      <c r="M96" s="156"/>
      <c r="N96" s="157"/>
      <c r="O96" s="157"/>
      <c r="P96" s="158">
        <f>SUM(P97:P145)</f>
        <v>0</v>
      </c>
      <c r="Q96" s="157"/>
      <c r="R96" s="158">
        <f>SUM(R97:R145)</f>
        <v>22.186809156545998</v>
      </c>
      <c r="S96" s="157"/>
      <c r="T96" s="159">
        <f>SUM(T97:T145)</f>
        <v>0</v>
      </c>
      <c r="AR96" s="153" t="s">
        <v>113</v>
      </c>
      <c r="AT96" s="160" t="s">
        <v>110</v>
      </c>
      <c r="AU96" s="160" t="s">
        <v>113</v>
      </c>
      <c r="AY96" s="153" t="s">
        <v>188</v>
      </c>
      <c r="BK96" s="161">
        <f>SUM(BK97:BK145)</f>
        <v>0</v>
      </c>
    </row>
    <row r="97" spans="2:65" s="101" customFormat="1" ht="16.5" customHeight="1">
      <c r="B97" s="86"/>
      <c r="C97" s="87" t="s">
        <v>228</v>
      </c>
      <c r="D97" s="87" t="s">
        <v>190</v>
      </c>
      <c r="E97" s="88" t="s">
        <v>1181</v>
      </c>
      <c r="F97" s="89" t="s">
        <v>1182</v>
      </c>
      <c r="G97" s="90" t="s">
        <v>193</v>
      </c>
      <c r="H97" s="91">
        <v>1.6950000000000001</v>
      </c>
      <c r="I97" s="238"/>
      <c r="J97" s="92">
        <f>ROUND(I97*H97,2)</f>
        <v>0</v>
      </c>
      <c r="K97" s="89" t="s">
        <v>194</v>
      </c>
      <c r="L97" s="61"/>
      <c r="M97" s="239" t="s">
        <v>69</v>
      </c>
      <c r="N97" s="164" t="s">
        <v>100</v>
      </c>
      <c r="O97" s="100"/>
      <c r="P97" s="165">
        <f>O97*H97</f>
        <v>0</v>
      </c>
      <c r="Q97" s="165">
        <v>2.2563399999999998</v>
      </c>
      <c r="R97" s="165">
        <f>Q97*H97</f>
        <v>3.8244962999999998</v>
      </c>
      <c r="S97" s="165">
        <v>0</v>
      </c>
      <c r="T97" s="166">
        <f>S97*H97</f>
        <v>0</v>
      </c>
      <c r="AR97" s="55" t="s">
        <v>195</v>
      </c>
      <c r="AT97" s="55" t="s">
        <v>190</v>
      </c>
      <c r="AU97" s="55" t="s">
        <v>115</v>
      </c>
      <c r="AY97" s="55" t="s">
        <v>188</v>
      </c>
      <c r="BE97" s="93">
        <f>IF(N97="základní",J97,0)</f>
        <v>0</v>
      </c>
      <c r="BF97" s="93">
        <f>IF(N97="snížená",J97,0)</f>
        <v>0</v>
      </c>
      <c r="BG97" s="93">
        <f>IF(N97="zákl. přenesená",J97,0)</f>
        <v>0</v>
      </c>
      <c r="BH97" s="93">
        <f>IF(N97="sníž. přenesená",J97,0)</f>
        <v>0</v>
      </c>
      <c r="BI97" s="93">
        <f>IF(N97="nulová",J97,0)</f>
        <v>0</v>
      </c>
      <c r="BJ97" s="55" t="s">
        <v>113</v>
      </c>
      <c r="BK97" s="93">
        <f>ROUND(I97*H97,2)</f>
        <v>0</v>
      </c>
      <c r="BL97" s="55" t="s">
        <v>195</v>
      </c>
      <c r="BM97" s="55" t="s">
        <v>2655</v>
      </c>
    </row>
    <row r="98" spans="2:65" s="101" customFormat="1">
      <c r="B98" s="61"/>
      <c r="D98" s="167" t="s">
        <v>197</v>
      </c>
      <c r="F98" s="168" t="s">
        <v>1184</v>
      </c>
      <c r="I98" s="240"/>
      <c r="L98" s="61"/>
      <c r="M98" s="94"/>
      <c r="N98" s="100"/>
      <c r="O98" s="100"/>
      <c r="P98" s="100"/>
      <c r="Q98" s="100"/>
      <c r="R98" s="100"/>
      <c r="S98" s="100"/>
      <c r="T98" s="69"/>
      <c r="AT98" s="55" t="s">
        <v>197</v>
      </c>
      <c r="AU98" s="55" t="s">
        <v>115</v>
      </c>
    </row>
    <row r="99" spans="2:65" s="101" customFormat="1" ht="81">
      <c r="B99" s="61"/>
      <c r="D99" s="167" t="s">
        <v>199</v>
      </c>
      <c r="F99" s="169" t="s">
        <v>1185</v>
      </c>
      <c r="I99" s="240"/>
      <c r="L99" s="61"/>
      <c r="M99" s="94"/>
      <c r="N99" s="100"/>
      <c r="O99" s="100"/>
      <c r="P99" s="100"/>
      <c r="Q99" s="100"/>
      <c r="R99" s="100"/>
      <c r="S99" s="100"/>
      <c r="T99" s="69"/>
      <c r="AT99" s="55" t="s">
        <v>199</v>
      </c>
      <c r="AU99" s="55" t="s">
        <v>115</v>
      </c>
    </row>
    <row r="100" spans="2:65" s="171" customFormat="1">
      <c r="B100" s="170"/>
      <c r="D100" s="167" t="s">
        <v>201</v>
      </c>
      <c r="E100" s="172" t="s">
        <v>69</v>
      </c>
      <c r="F100" s="173" t="s">
        <v>2649</v>
      </c>
      <c r="H100" s="172" t="s">
        <v>69</v>
      </c>
      <c r="I100" s="241"/>
      <c r="L100" s="170"/>
      <c r="M100" s="174"/>
      <c r="N100" s="175"/>
      <c r="O100" s="175"/>
      <c r="P100" s="175"/>
      <c r="Q100" s="175"/>
      <c r="R100" s="175"/>
      <c r="S100" s="175"/>
      <c r="T100" s="176"/>
      <c r="AT100" s="172" t="s">
        <v>201</v>
      </c>
      <c r="AU100" s="172" t="s">
        <v>115</v>
      </c>
      <c r="AV100" s="171" t="s">
        <v>113</v>
      </c>
      <c r="AW100" s="171" t="s">
        <v>93</v>
      </c>
      <c r="AX100" s="171" t="s">
        <v>111</v>
      </c>
      <c r="AY100" s="172" t="s">
        <v>188</v>
      </c>
    </row>
    <row r="101" spans="2:65" s="171" customFormat="1">
      <c r="B101" s="170"/>
      <c r="D101" s="167" t="s">
        <v>201</v>
      </c>
      <c r="E101" s="172" t="s">
        <v>69</v>
      </c>
      <c r="F101" s="173" t="s">
        <v>8616</v>
      </c>
      <c r="H101" s="172" t="s">
        <v>69</v>
      </c>
      <c r="I101" s="241"/>
      <c r="L101" s="170"/>
      <c r="M101" s="174"/>
      <c r="N101" s="175"/>
      <c r="O101" s="175"/>
      <c r="P101" s="175"/>
      <c r="Q101" s="175"/>
      <c r="R101" s="175"/>
      <c r="S101" s="175"/>
      <c r="T101" s="176"/>
      <c r="AT101" s="172" t="s">
        <v>201</v>
      </c>
      <c r="AU101" s="172" t="s">
        <v>115</v>
      </c>
      <c r="AV101" s="171" t="s">
        <v>113</v>
      </c>
      <c r="AW101" s="171" t="s">
        <v>93</v>
      </c>
      <c r="AX101" s="171" t="s">
        <v>111</v>
      </c>
      <c r="AY101" s="172" t="s">
        <v>188</v>
      </c>
    </row>
    <row r="102" spans="2:65" s="171" customFormat="1">
      <c r="B102" s="170"/>
      <c r="D102" s="167" t="s">
        <v>201</v>
      </c>
      <c r="E102" s="172" t="s">
        <v>69</v>
      </c>
      <c r="F102" s="173" t="s">
        <v>2658</v>
      </c>
      <c r="H102" s="172" t="s">
        <v>69</v>
      </c>
      <c r="I102" s="241"/>
      <c r="L102" s="170"/>
      <c r="M102" s="174"/>
      <c r="N102" s="175"/>
      <c r="O102" s="175"/>
      <c r="P102" s="175"/>
      <c r="Q102" s="175"/>
      <c r="R102" s="175"/>
      <c r="S102" s="175"/>
      <c r="T102" s="176"/>
      <c r="AT102" s="172" t="s">
        <v>201</v>
      </c>
      <c r="AU102" s="172" t="s">
        <v>115</v>
      </c>
      <c r="AV102" s="171" t="s">
        <v>113</v>
      </c>
      <c r="AW102" s="171" t="s">
        <v>93</v>
      </c>
      <c r="AX102" s="171" t="s">
        <v>111</v>
      </c>
      <c r="AY102" s="172" t="s">
        <v>188</v>
      </c>
    </row>
    <row r="103" spans="2:65" s="178" customFormat="1">
      <c r="B103" s="177"/>
      <c r="D103" s="167" t="s">
        <v>201</v>
      </c>
      <c r="E103" s="179" t="s">
        <v>69</v>
      </c>
      <c r="F103" s="180" t="s">
        <v>2659</v>
      </c>
      <c r="H103" s="181">
        <v>0.46600000000000003</v>
      </c>
      <c r="I103" s="242"/>
      <c r="L103" s="177"/>
      <c r="M103" s="182"/>
      <c r="N103" s="183"/>
      <c r="O103" s="183"/>
      <c r="P103" s="183"/>
      <c r="Q103" s="183"/>
      <c r="R103" s="183"/>
      <c r="S103" s="183"/>
      <c r="T103" s="184"/>
      <c r="AT103" s="179" t="s">
        <v>201</v>
      </c>
      <c r="AU103" s="179" t="s">
        <v>115</v>
      </c>
      <c r="AV103" s="178" t="s">
        <v>115</v>
      </c>
      <c r="AW103" s="178" t="s">
        <v>93</v>
      </c>
      <c r="AX103" s="178" t="s">
        <v>111</v>
      </c>
      <c r="AY103" s="179" t="s">
        <v>188</v>
      </c>
    </row>
    <row r="104" spans="2:65" s="171" customFormat="1">
      <c r="B104" s="170"/>
      <c r="D104" s="167" t="s">
        <v>201</v>
      </c>
      <c r="E104" s="172" t="s">
        <v>69</v>
      </c>
      <c r="F104" s="173" t="s">
        <v>2660</v>
      </c>
      <c r="H104" s="172" t="s">
        <v>69</v>
      </c>
      <c r="I104" s="241"/>
      <c r="L104" s="170"/>
      <c r="M104" s="174"/>
      <c r="N104" s="175"/>
      <c r="O104" s="175"/>
      <c r="P104" s="175"/>
      <c r="Q104" s="175"/>
      <c r="R104" s="175"/>
      <c r="S104" s="175"/>
      <c r="T104" s="176"/>
      <c r="AT104" s="172" t="s">
        <v>201</v>
      </c>
      <c r="AU104" s="172" t="s">
        <v>115</v>
      </c>
      <c r="AV104" s="171" t="s">
        <v>113</v>
      </c>
      <c r="AW104" s="171" t="s">
        <v>93</v>
      </c>
      <c r="AX104" s="171" t="s">
        <v>111</v>
      </c>
      <c r="AY104" s="172" t="s">
        <v>188</v>
      </c>
    </row>
    <row r="105" spans="2:65" s="178" customFormat="1">
      <c r="B105" s="177"/>
      <c r="D105" s="167" t="s">
        <v>201</v>
      </c>
      <c r="E105" s="179" t="s">
        <v>69</v>
      </c>
      <c r="F105" s="180" t="s">
        <v>2661</v>
      </c>
      <c r="H105" s="181">
        <v>1.2290000000000001</v>
      </c>
      <c r="I105" s="242"/>
      <c r="L105" s="177"/>
      <c r="M105" s="182"/>
      <c r="N105" s="183"/>
      <c r="O105" s="183"/>
      <c r="P105" s="183"/>
      <c r="Q105" s="183"/>
      <c r="R105" s="183"/>
      <c r="S105" s="183"/>
      <c r="T105" s="184"/>
      <c r="AT105" s="179" t="s">
        <v>201</v>
      </c>
      <c r="AU105" s="179" t="s">
        <v>115</v>
      </c>
      <c r="AV105" s="178" t="s">
        <v>115</v>
      </c>
      <c r="AW105" s="178" t="s">
        <v>93</v>
      </c>
      <c r="AX105" s="178" t="s">
        <v>111</v>
      </c>
      <c r="AY105" s="179" t="s">
        <v>188</v>
      </c>
    </row>
    <row r="106" spans="2:65" s="186" customFormat="1">
      <c r="B106" s="185"/>
      <c r="D106" s="167" t="s">
        <v>201</v>
      </c>
      <c r="E106" s="187" t="s">
        <v>69</v>
      </c>
      <c r="F106" s="188" t="s">
        <v>210</v>
      </c>
      <c r="H106" s="189">
        <v>1.6950000000000001</v>
      </c>
      <c r="I106" s="243"/>
      <c r="L106" s="185"/>
      <c r="M106" s="190"/>
      <c r="N106" s="191"/>
      <c r="O106" s="191"/>
      <c r="P106" s="191"/>
      <c r="Q106" s="191"/>
      <c r="R106" s="191"/>
      <c r="S106" s="191"/>
      <c r="T106" s="192"/>
      <c r="AT106" s="187" t="s">
        <v>201</v>
      </c>
      <c r="AU106" s="187" t="s">
        <v>115</v>
      </c>
      <c r="AV106" s="186" t="s">
        <v>195</v>
      </c>
      <c r="AW106" s="186" t="s">
        <v>93</v>
      </c>
      <c r="AX106" s="186" t="s">
        <v>113</v>
      </c>
      <c r="AY106" s="187" t="s">
        <v>188</v>
      </c>
    </row>
    <row r="107" spans="2:65" s="101" customFormat="1" ht="16.5" customHeight="1">
      <c r="B107" s="86"/>
      <c r="C107" s="87" t="s">
        <v>195</v>
      </c>
      <c r="D107" s="87" t="s">
        <v>190</v>
      </c>
      <c r="E107" s="88" t="s">
        <v>1198</v>
      </c>
      <c r="F107" s="89" t="s">
        <v>1199</v>
      </c>
      <c r="G107" s="90" t="s">
        <v>304</v>
      </c>
      <c r="H107" s="91">
        <v>3.4350000000000001</v>
      </c>
      <c r="I107" s="238"/>
      <c r="J107" s="92">
        <f>ROUND(I107*H107,2)</f>
        <v>0</v>
      </c>
      <c r="K107" s="89" t="s">
        <v>194</v>
      </c>
      <c r="L107" s="61"/>
      <c r="M107" s="239" t="s">
        <v>69</v>
      </c>
      <c r="N107" s="164" t="s">
        <v>100</v>
      </c>
      <c r="O107" s="100"/>
      <c r="P107" s="165">
        <f>O107*H107</f>
        <v>0</v>
      </c>
      <c r="Q107" s="165">
        <v>2.47E-3</v>
      </c>
      <c r="R107" s="165">
        <f>Q107*H107</f>
        <v>8.4844499999999993E-3</v>
      </c>
      <c r="S107" s="165">
        <v>0</v>
      </c>
      <c r="T107" s="166">
        <f>S107*H107</f>
        <v>0</v>
      </c>
      <c r="AR107" s="55" t="s">
        <v>195</v>
      </c>
      <c r="AT107" s="55" t="s">
        <v>190</v>
      </c>
      <c r="AU107" s="55" t="s">
        <v>115</v>
      </c>
      <c r="AY107" s="55" t="s">
        <v>188</v>
      </c>
      <c r="BE107" s="93">
        <f>IF(N107="základní",J107,0)</f>
        <v>0</v>
      </c>
      <c r="BF107" s="93">
        <f>IF(N107="snížená",J107,0)</f>
        <v>0</v>
      </c>
      <c r="BG107" s="93">
        <f>IF(N107="zákl. přenesená",J107,0)</f>
        <v>0</v>
      </c>
      <c r="BH107" s="93">
        <f>IF(N107="sníž. přenesená",J107,0)</f>
        <v>0</v>
      </c>
      <c r="BI107" s="93">
        <f>IF(N107="nulová",J107,0)</f>
        <v>0</v>
      </c>
      <c r="BJ107" s="55" t="s">
        <v>113</v>
      </c>
      <c r="BK107" s="93">
        <f>ROUND(I107*H107,2)</f>
        <v>0</v>
      </c>
      <c r="BL107" s="55" t="s">
        <v>195</v>
      </c>
      <c r="BM107" s="55" t="s">
        <v>2662</v>
      </c>
    </row>
    <row r="108" spans="2:65" s="101" customFormat="1">
      <c r="B108" s="61"/>
      <c r="D108" s="167" t="s">
        <v>197</v>
      </c>
      <c r="F108" s="168" t="s">
        <v>1201</v>
      </c>
      <c r="I108" s="240"/>
      <c r="L108" s="61"/>
      <c r="M108" s="94"/>
      <c r="N108" s="100"/>
      <c r="O108" s="100"/>
      <c r="P108" s="100"/>
      <c r="Q108" s="100"/>
      <c r="R108" s="100"/>
      <c r="S108" s="100"/>
      <c r="T108" s="69"/>
      <c r="AT108" s="55" t="s">
        <v>197</v>
      </c>
      <c r="AU108" s="55" t="s">
        <v>115</v>
      </c>
    </row>
    <row r="109" spans="2:65" s="101" customFormat="1" ht="40.5">
      <c r="B109" s="61"/>
      <c r="D109" s="167" t="s">
        <v>199</v>
      </c>
      <c r="F109" s="169" t="s">
        <v>1202</v>
      </c>
      <c r="I109" s="240"/>
      <c r="L109" s="61"/>
      <c r="M109" s="94"/>
      <c r="N109" s="100"/>
      <c r="O109" s="100"/>
      <c r="P109" s="100"/>
      <c r="Q109" s="100"/>
      <c r="R109" s="100"/>
      <c r="S109" s="100"/>
      <c r="T109" s="69"/>
      <c r="AT109" s="55" t="s">
        <v>199</v>
      </c>
      <c r="AU109" s="55" t="s">
        <v>115</v>
      </c>
    </row>
    <row r="110" spans="2:65" s="171" customFormat="1">
      <c r="B110" s="170"/>
      <c r="D110" s="167" t="s">
        <v>201</v>
      </c>
      <c r="E110" s="172" t="s">
        <v>69</v>
      </c>
      <c r="F110" s="173" t="s">
        <v>2649</v>
      </c>
      <c r="H110" s="172" t="s">
        <v>69</v>
      </c>
      <c r="I110" s="241"/>
      <c r="L110" s="170"/>
      <c r="M110" s="174"/>
      <c r="N110" s="175"/>
      <c r="O110" s="175"/>
      <c r="P110" s="175"/>
      <c r="Q110" s="175"/>
      <c r="R110" s="175"/>
      <c r="S110" s="175"/>
      <c r="T110" s="176"/>
      <c r="AT110" s="172" t="s">
        <v>201</v>
      </c>
      <c r="AU110" s="172" t="s">
        <v>115</v>
      </c>
      <c r="AV110" s="171" t="s">
        <v>113</v>
      </c>
      <c r="AW110" s="171" t="s">
        <v>93</v>
      </c>
      <c r="AX110" s="171" t="s">
        <v>111</v>
      </c>
      <c r="AY110" s="172" t="s">
        <v>188</v>
      </c>
    </row>
    <row r="111" spans="2:65" s="171" customFormat="1">
      <c r="B111" s="170"/>
      <c r="D111" s="167" t="s">
        <v>201</v>
      </c>
      <c r="E111" s="172" t="s">
        <v>69</v>
      </c>
      <c r="F111" s="173" t="s">
        <v>2657</v>
      </c>
      <c r="H111" s="172" t="s">
        <v>69</v>
      </c>
      <c r="I111" s="241"/>
      <c r="L111" s="170"/>
      <c r="M111" s="174"/>
      <c r="N111" s="175"/>
      <c r="O111" s="175"/>
      <c r="P111" s="175"/>
      <c r="Q111" s="175"/>
      <c r="R111" s="175"/>
      <c r="S111" s="175"/>
      <c r="T111" s="176"/>
      <c r="AT111" s="172" t="s">
        <v>201</v>
      </c>
      <c r="AU111" s="172" t="s">
        <v>115</v>
      </c>
      <c r="AV111" s="171" t="s">
        <v>113</v>
      </c>
      <c r="AW111" s="171" t="s">
        <v>93</v>
      </c>
      <c r="AX111" s="171" t="s">
        <v>111</v>
      </c>
      <c r="AY111" s="172" t="s">
        <v>188</v>
      </c>
    </row>
    <row r="112" spans="2:65" s="171" customFormat="1">
      <c r="B112" s="170"/>
      <c r="D112" s="167" t="s">
        <v>201</v>
      </c>
      <c r="E112" s="172" t="s">
        <v>69</v>
      </c>
      <c r="F112" s="173" t="s">
        <v>2658</v>
      </c>
      <c r="H112" s="172" t="s">
        <v>69</v>
      </c>
      <c r="I112" s="241"/>
      <c r="L112" s="170"/>
      <c r="M112" s="174"/>
      <c r="N112" s="175"/>
      <c r="O112" s="175"/>
      <c r="P112" s="175"/>
      <c r="Q112" s="175"/>
      <c r="R112" s="175"/>
      <c r="S112" s="175"/>
      <c r="T112" s="176"/>
      <c r="AT112" s="172" t="s">
        <v>201</v>
      </c>
      <c r="AU112" s="172" t="s">
        <v>115</v>
      </c>
      <c r="AV112" s="171" t="s">
        <v>113</v>
      </c>
      <c r="AW112" s="171" t="s">
        <v>93</v>
      </c>
      <c r="AX112" s="171" t="s">
        <v>111</v>
      </c>
      <c r="AY112" s="172" t="s">
        <v>188</v>
      </c>
    </row>
    <row r="113" spans="2:65" s="178" customFormat="1">
      <c r="B113" s="177"/>
      <c r="D113" s="167" t="s">
        <v>201</v>
      </c>
      <c r="E113" s="179" t="s">
        <v>69</v>
      </c>
      <c r="F113" s="180" t="s">
        <v>2663</v>
      </c>
      <c r="H113" s="181">
        <v>1.155</v>
      </c>
      <c r="I113" s="242"/>
      <c r="L113" s="177"/>
      <c r="M113" s="182"/>
      <c r="N113" s="183"/>
      <c r="O113" s="183"/>
      <c r="P113" s="183"/>
      <c r="Q113" s="183"/>
      <c r="R113" s="183"/>
      <c r="S113" s="183"/>
      <c r="T113" s="184"/>
      <c r="AT113" s="179" t="s">
        <v>201</v>
      </c>
      <c r="AU113" s="179" t="s">
        <v>115</v>
      </c>
      <c r="AV113" s="178" t="s">
        <v>115</v>
      </c>
      <c r="AW113" s="178" t="s">
        <v>93</v>
      </c>
      <c r="AX113" s="178" t="s">
        <v>111</v>
      </c>
      <c r="AY113" s="179" t="s">
        <v>188</v>
      </c>
    </row>
    <row r="114" spans="2:65" s="171" customFormat="1">
      <c r="B114" s="170"/>
      <c r="D114" s="167" t="s">
        <v>201</v>
      </c>
      <c r="E114" s="172" t="s">
        <v>69</v>
      </c>
      <c r="F114" s="173" t="s">
        <v>2660</v>
      </c>
      <c r="H114" s="172" t="s">
        <v>69</v>
      </c>
      <c r="I114" s="241"/>
      <c r="L114" s="170"/>
      <c r="M114" s="174"/>
      <c r="N114" s="175"/>
      <c r="O114" s="175"/>
      <c r="P114" s="175"/>
      <c r="Q114" s="175"/>
      <c r="R114" s="175"/>
      <c r="S114" s="175"/>
      <c r="T114" s="176"/>
      <c r="AT114" s="172" t="s">
        <v>201</v>
      </c>
      <c r="AU114" s="172" t="s">
        <v>115</v>
      </c>
      <c r="AV114" s="171" t="s">
        <v>113</v>
      </c>
      <c r="AW114" s="171" t="s">
        <v>93</v>
      </c>
      <c r="AX114" s="171" t="s">
        <v>111</v>
      </c>
      <c r="AY114" s="172" t="s">
        <v>188</v>
      </c>
    </row>
    <row r="115" spans="2:65" s="178" customFormat="1">
      <c r="B115" s="177"/>
      <c r="D115" s="167" t="s">
        <v>201</v>
      </c>
      <c r="E115" s="179" t="s">
        <v>69</v>
      </c>
      <c r="F115" s="180" t="s">
        <v>2664</v>
      </c>
      <c r="H115" s="181">
        <v>2.2799999999999998</v>
      </c>
      <c r="I115" s="242"/>
      <c r="L115" s="177"/>
      <c r="M115" s="182"/>
      <c r="N115" s="183"/>
      <c r="O115" s="183"/>
      <c r="P115" s="183"/>
      <c r="Q115" s="183"/>
      <c r="R115" s="183"/>
      <c r="S115" s="183"/>
      <c r="T115" s="184"/>
      <c r="AT115" s="179" t="s">
        <v>201</v>
      </c>
      <c r="AU115" s="179" t="s">
        <v>115</v>
      </c>
      <c r="AV115" s="178" t="s">
        <v>115</v>
      </c>
      <c r="AW115" s="178" t="s">
        <v>93</v>
      </c>
      <c r="AX115" s="178" t="s">
        <v>111</v>
      </c>
      <c r="AY115" s="179" t="s">
        <v>188</v>
      </c>
    </row>
    <row r="116" spans="2:65" s="186" customFormat="1">
      <c r="B116" s="185"/>
      <c r="D116" s="167" t="s">
        <v>201</v>
      </c>
      <c r="E116" s="187" t="s">
        <v>69</v>
      </c>
      <c r="F116" s="188" t="s">
        <v>210</v>
      </c>
      <c r="H116" s="189">
        <v>3.4350000000000001</v>
      </c>
      <c r="I116" s="243"/>
      <c r="L116" s="185"/>
      <c r="M116" s="190"/>
      <c r="N116" s="191"/>
      <c r="O116" s="191"/>
      <c r="P116" s="191"/>
      <c r="Q116" s="191"/>
      <c r="R116" s="191"/>
      <c r="S116" s="191"/>
      <c r="T116" s="192"/>
      <c r="AT116" s="187" t="s">
        <v>201</v>
      </c>
      <c r="AU116" s="187" t="s">
        <v>115</v>
      </c>
      <c r="AV116" s="186" t="s">
        <v>195</v>
      </c>
      <c r="AW116" s="186" t="s">
        <v>93</v>
      </c>
      <c r="AX116" s="186" t="s">
        <v>113</v>
      </c>
      <c r="AY116" s="187" t="s">
        <v>188</v>
      </c>
    </row>
    <row r="117" spans="2:65" s="101" customFormat="1" ht="16.5" customHeight="1">
      <c r="B117" s="86"/>
      <c r="C117" s="87" t="s">
        <v>246</v>
      </c>
      <c r="D117" s="87" t="s">
        <v>190</v>
      </c>
      <c r="E117" s="88" t="s">
        <v>1210</v>
      </c>
      <c r="F117" s="89" t="s">
        <v>1211</v>
      </c>
      <c r="G117" s="90" t="s">
        <v>304</v>
      </c>
      <c r="H117" s="91">
        <v>3.4350000000000001</v>
      </c>
      <c r="I117" s="238"/>
      <c r="J117" s="92">
        <f>ROUND(I117*H117,2)</f>
        <v>0</v>
      </c>
      <c r="K117" s="89" t="s">
        <v>194</v>
      </c>
      <c r="L117" s="61"/>
      <c r="M117" s="239" t="s">
        <v>69</v>
      </c>
      <c r="N117" s="164" t="s">
        <v>100</v>
      </c>
      <c r="O117" s="100"/>
      <c r="P117" s="165">
        <f>O117*H117</f>
        <v>0</v>
      </c>
      <c r="Q117" s="165">
        <v>0</v>
      </c>
      <c r="R117" s="165">
        <f>Q117*H117</f>
        <v>0</v>
      </c>
      <c r="S117" s="165">
        <v>0</v>
      </c>
      <c r="T117" s="166">
        <f>S117*H117</f>
        <v>0</v>
      </c>
      <c r="AR117" s="55" t="s">
        <v>195</v>
      </c>
      <c r="AT117" s="55" t="s">
        <v>190</v>
      </c>
      <c r="AU117" s="55" t="s">
        <v>115</v>
      </c>
      <c r="AY117" s="55" t="s">
        <v>188</v>
      </c>
      <c r="BE117" s="93">
        <f>IF(N117="základní",J117,0)</f>
        <v>0</v>
      </c>
      <c r="BF117" s="93">
        <f>IF(N117="snížená",J117,0)</f>
        <v>0</v>
      </c>
      <c r="BG117" s="93">
        <f>IF(N117="zákl. přenesená",J117,0)</f>
        <v>0</v>
      </c>
      <c r="BH117" s="93">
        <f>IF(N117="sníž. přenesená",J117,0)</f>
        <v>0</v>
      </c>
      <c r="BI117" s="93">
        <f>IF(N117="nulová",J117,0)</f>
        <v>0</v>
      </c>
      <c r="BJ117" s="55" t="s">
        <v>113</v>
      </c>
      <c r="BK117" s="93">
        <f>ROUND(I117*H117,2)</f>
        <v>0</v>
      </c>
      <c r="BL117" s="55" t="s">
        <v>195</v>
      </c>
      <c r="BM117" s="55" t="s">
        <v>2665</v>
      </c>
    </row>
    <row r="118" spans="2:65" s="101" customFormat="1">
      <c r="B118" s="61"/>
      <c r="D118" s="167" t="s">
        <v>197</v>
      </c>
      <c r="F118" s="168" t="s">
        <v>1213</v>
      </c>
      <c r="I118" s="240"/>
      <c r="L118" s="61"/>
      <c r="M118" s="94"/>
      <c r="N118" s="100"/>
      <c r="O118" s="100"/>
      <c r="P118" s="100"/>
      <c r="Q118" s="100"/>
      <c r="R118" s="100"/>
      <c r="S118" s="100"/>
      <c r="T118" s="69"/>
      <c r="AT118" s="55" t="s">
        <v>197</v>
      </c>
      <c r="AU118" s="55" t="s">
        <v>115</v>
      </c>
    </row>
    <row r="119" spans="2:65" s="101" customFormat="1" ht="40.5">
      <c r="B119" s="61"/>
      <c r="D119" s="167" t="s">
        <v>199</v>
      </c>
      <c r="F119" s="169" t="s">
        <v>1202</v>
      </c>
      <c r="I119" s="240"/>
      <c r="L119" s="61"/>
      <c r="M119" s="94"/>
      <c r="N119" s="100"/>
      <c r="O119" s="100"/>
      <c r="P119" s="100"/>
      <c r="Q119" s="100"/>
      <c r="R119" s="100"/>
      <c r="S119" s="100"/>
      <c r="T119" s="69"/>
      <c r="AT119" s="55" t="s">
        <v>199</v>
      </c>
      <c r="AU119" s="55" t="s">
        <v>115</v>
      </c>
    </row>
    <row r="120" spans="2:65" s="171" customFormat="1">
      <c r="B120" s="170"/>
      <c r="D120" s="167" t="s">
        <v>201</v>
      </c>
      <c r="E120" s="172" t="s">
        <v>69</v>
      </c>
      <c r="F120" s="173" t="s">
        <v>2649</v>
      </c>
      <c r="H120" s="172" t="s">
        <v>69</v>
      </c>
      <c r="I120" s="241"/>
      <c r="L120" s="170"/>
      <c r="M120" s="174"/>
      <c r="N120" s="175"/>
      <c r="O120" s="175"/>
      <c r="P120" s="175"/>
      <c r="Q120" s="175"/>
      <c r="R120" s="175"/>
      <c r="S120" s="175"/>
      <c r="T120" s="176"/>
      <c r="AT120" s="172" t="s">
        <v>201</v>
      </c>
      <c r="AU120" s="172" t="s">
        <v>115</v>
      </c>
      <c r="AV120" s="171" t="s">
        <v>113</v>
      </c>
      <c r="AW120" s="171" t="s">
        <v>93</v>
      </c>
      <c r="AX120" s="171" t="s">
        <v>111</v>
      </c>
      <c r="AY120" s="172" t="s">
        <v>188</v>
      </c>
    </row>
    <row r="121" spans="2:65" s="171" customFormat="1">
      <c r="B121" s="170"/>
      <c r="D121" s="167" t="s">
        <v>201</v>
      </c>
      <c r="E121" s="172" t="s">
        <v>69</v>
      </c>
      <c r="F121" s="173" t="s">
        <v>2657</v>
      </c>
      <c r="H121" s="172" t="s">
        <v>69</v>
      </c>
      <c r="I121" s="241"/>
      <c r="L121" s="170"/>
      <c r="M121" s="174"/>
      <c r="N121" s="175"/>
      <c r="O121" s="175"/>
      <c r="P121" s="175"/>
      <c r="Q121" s="175"/>
      <c r="R121" s="175"/>
      <c r="S121" s="175"/>
      <c r="T121" s="176"/>
      <c r="AT121" s="172" t="s">
        <v>201</v>
      </c>
      <c r="AU121" s="172" t="s">
        <v>115</v>
      </c>
      <c r="AV121" s="171" t="s">
        <v>113</v>
      </c>
      <c r="AW121" s="171" t="s">
        <v>93</v>
      </c>
      <c r="AX121" s="171" t="s">
        <v>111</v>
      </c>
      <c r="AY121" s="172" t="s">
        <v>188</v>
      </c>
    </row>
    <row r="122" spans="2:65" s="171" customFormat="1">
      <c r="B122" s="170"/>
      <c r="D122" s="167" t="s">
        <v>201</v>
      </c>
      <c r="E122" s="172" t="s">
        <v>69</v>
      </c>
      <c r="F122" s="173" t="s">
        <v>2658</v>
      </c>
      <c r="H122" s="172" t="s">
        <v>69</v>
      </c>
      <c r="I122" s="241"/>
      <c r="L122" s="170"/>
      <c r="M122" s="174"/>
      <c r="N122" s="175"/>
      <c r="O122" s="175"/>
      <c r="P122" s="175"/>
      <c r="Q122" s="175"/>
      <c r="R122" s="175"/>
      <c r="S122" s="175"/>
      <c r="T122" s="176"/>
      <c r="AT122" s="172" t="s">
        <v>201</v>
      </c>
      <c r="AU122" s="172" t="s">
        <v>115</v>
      </c>
      <c r="AV122" s="171" t="s">
        <v>113</v>
      </c>
      <c r="AW122" s="171" t="s">
        <v>93</v>
      </c>
      <c r="AX122" s="171" t="s">
        <v>111</v>
      </c>
      <c r="AY122" s="172" t="s">
        <v>188</v>
      </c>
    </row>
    <row r="123" spans="2:65" s="178" customFormat="1">
      <c r="B123" s="177"/>
      <c r="D123" s="167" t="s">
        <v>201</v>
      </c>
      <c r="E123" s="179" t="s">
        <v>69</v>
      </c>
      <c r="F123" s="180" t="s">
        <v>2663</v>
      </c>
      <c r="H123" s="181">
        <v>1.155</v>
      </c>
      <c r="I123" s="242"/>
      <c r="L123" s="177"/>
      <c r="M123" s="182"/>
      <c r="N123" s="183"/>
      <c r="O123" s="183"/>
      <c r="P123" s="183"/>
      <c r="Q123" s="183"/>
      <c r="R123" s="183"/>
      <c r="S123" s="183"/>
      <c r="T123" s="184"/>
      <c r="AT123" s="179" t="s">
        <v>201</v>
      </c>
      <c r="AU123" s="179" t="s">
        <v>115</v>
      </c>
      <c r="AV123" s="178" t="s">
        <v>115</v>
      </c>
      <c r="AW123" s="178" t="s">
        <v>93</v>
      </c>
      <c r="AX123" s="178" t="s">
        <v>111</v>
      </c>
      <c r="AY123" s="179" t="s">
        <v>188</v>
      </c>
    </row>
    <row r="124" spans="2:65" s="171" customFormat="1">
      <c r="B124" s="170"/>
      <c r="D124" s="167" t="s">
        <v>201</v>
      </c>
      <c r="E124" s="172" t="s">
        <v>69</v>
      </c>
      <c r="F124" s="173" t="s">
        <v>2660</v>
      </c>
      <c r="H124" s="172" t="s">
        <v>69</v>
      </c>
      <c r="I124" s="241"/>
      <c r="L124" s="170"/>
      <c r="M124" s="174"/>
      <c r="N124" s="175"/>
      <c r="O124" s="175"/>
      <c r="P124" s="175"/>
      <c r="Q124" s="175"/>
      <c r="R124" s="175"/>
      <c r="S124" s="175"/>
      <c r="T124" s="176"/>
      <c r="AT124" s="172" t="s">
        <v>201</v>
      </c>
      <c r="AU124" s="172" t="s">
        <v>115</v>
      </c>
      <c r="AV124" s="171" t="s">
        <v>113</v>
      </c>
      <c r="AW124" s="171" t="s">
        <v>93</v>
      </c>
      <c r="AX124" s="171" t="s">
        <v>111</v>
      </c>
      <c r="AY124" s="172" t="s">
        <v>188</v>
      </c>
    </row>
    <row r="125" spans="2:65" s="178" customFormat="1">
      <c r="B125" s="177"/>
      <c r="D125" s="167" t="s">
        <v>201</v>
      </c>
      <c r="E125" s="179" t="s">
        <v>69</v>
      </c>
      <c r="F125" s="180" t="s">
        <v>2664</v>
      </c>
      <c r="H125" s="181">
        <v>2.2799999999999998</v>
      </c>
      <c r="I125" s="242"/>
      <c r="L125" s="177"/>
      <c r="M125" s="182"/>
      <c r="N125" s="183"/>
      <c r="O125" s="183"/>
      <c r="P125" s="183"/>
      <c r="Q125" s="183"/>
      <c r="R125" s="183"/>
      <c r="S125" s="183"/>
      <c r="T125" s="184"/>
      <c r="AT125" s="179" t="s">
        <v>201</v>
      </c>
      <c r="AU125" s="179" t="s">
        <v>115</v>
      </c>
      <c r="AV125" s="178" t="s">
        <v>115</v>
      </c>
      <c r="AW125" s="178" t="s">
        <v>93</v>
      </c>
      <c r="AX125" s="178" t="s">
        <v>111</v>
      </c>
      <c r="AY125" s="179" t="s">
        <v>188</v>
      </c>
    </row>
    <row r="126" spans="2:65" s="186" customFormat="1">
      <c r="B126" s="185"/>
      <c r="D126" s="167" t="s">
        <v>201</v>
      </c>
      <c r="E126" s="187" t="s">
        <v>69</v>
      </c>
      <c r="F126" s="188" t="s">
        <v>210</v>
      </c>
      <c r="H126" s="189">
        <v>3.4350000000000001</v>
      </c>
      <c r="I126" s="243"/>
      <c r="L126" s="185"/>
      <c r="M126" s="190"/>
      <c r="N126" s="191"/>
      <c r="O126" s="191"/>
      <c r="P126" s="191"/>
      <c r="Q126" s="191"/>
      <c r="R126" s="191"/>
      <c r="S126" s="191"/>
      <c r="T126" s="192"/>
      <c r="AT126" s="187" t="s">
        <v>201</v>
      </c>
      <c r="AU126" s="187" t="s">
        <v>115</v>
      </c>
      <c r="AV126" s="186" t="s">
        <v>195</v>
      </c>
      <c r="AW126" s="186" t="s">
        <v>93</v>
      </c>
      <c r="AX126" s="186" t="s">
        <v>113</v>
      </c>
      <c r="AY126" s="187" t="s">
        <v>188</v>
      </c>
    </row>
    <row r="127" spans="2:65" s="101" customFormat="1" ht="16.5" customHeight="1">
      <c r="B127" s="86"/>
      <c r="C127" s="87" t="s">
        <v>254</v>
      </c>
      <c r="D127" s="87" t="s">
        <v>190</v>
      </c>
      <c r="E127" s="88" t="s">
        <v>2666</v>
      </c>
      <c r="F127" s="89" t="s">
        <v>2667</v>
      </c>
      <c r="G127" s="90" t="s">
        <v>304</v>
      </c>
      <c r="H127" s="91">
        <v>14.89</v>
      </c>
      <c r="I127" s="238"/>
      <c r="J127" s="92">
        <f>ROUND(I127*H127,2)</f>
        <v>0</v>
      </c>
      <c r="K127" s="89" t="s">
        <v>449</v>
      </c>
      <c r="L127" s="61"/>
      <c r="M127" s="239" t="s">
        <v>69</v>
      </c>
      <c r="N127" s="164" t="s">
        <v>100</v>
      </c>
      <c r="O127" s="100"/>
      <c r="P127" s="165">
        <f>O127*H127</f>
        <v>0</v>
      </c>
      <c r="Q127" s="165">
        <v>7.9295310000000001E-3</v>
      </c>
      <c r="R127" s="165">
        <f>Q127*H127</f>
        <v>0.11807071659</v>
      </c>
      <c r="S127" s="165">
        <v>0</v>
      </c>
      <c r="T127" s="166">
        <f>S127*H127</f>
        <v>0</v>
      </c>
      <c r="AR127" s="55" t="s">
        <v>195</v>
      </c>
      <c r="AT127" s="55" t="s">
        <v>190</v>
      </c>
      <c r="AU127" s="55" t="s">
        <v>115</v>
      </c>
      <c r="AY127" s="55" t="s">
        <v>188</v>
      </c>
      <c r="BE127" s="93">
        <f>IF(N127="základní",J127,0)</f>
        <v>0</v>
      </c>
      <c r="BF127" s="93">
        <f>IF(N127="snížená",J127,0)</f>
        <v>0</v>
      </c>
      <c r="BG127" s="93">
        <f>IF(N127="zákl. přenesená",J127,0)</f>
        <v>0</v>
      </c>
      <c r="BH127" s="93">
        <f>IF(N127="sníž. přenesená",J127,0)</f>
        <v>0</v>
      </c>
      <c r="BI127" s="93">
        <f>IF(N127="nulová",J127,0)</f>
        <v>0</v>
      </c>
      <c r="BJ127" s="55" t="s">
        <v>113</v>
      </c>
      <c r="BK127" s="93">
        <f>ROUND(I127*H127,2)</f>
        <v>0</v>
      </c>
      <c r="BL127" s="55" t="s">
        <v>195</v>
      </c>
      <c r="BM127" s="55" t="s">
        <v>2668</v>
      </c>
    </row>
    <row r="128" spans="2:65" s="101" customFormat="1">
      <c r="B128" s="61"/>
      <c r="D128" s="167" t="s">
        <v>197</v>
      </c>
      <c r="F128" s="168" t="s">
        <v>2669</v>
      </c>
      <c r="I128" s="240"/>
      <c r="L128" s="61"/>
      <c r="M128" s="94"/>
      <c r="N128" s="100"/>
      <c r="O128" s="100"/>
      <c r="P128" s="100"/>
      <c r="Q128" s="100"/>
      <c r="R128" s="100"/>
      <c r="S128" s="100"/>
      <c r="T128" s="69"/>
      <c r="AT128" s="55" t="s">
        <v>197</v>
      </c>
      <c r="AU128" s="55" t="s">
        <v>115</v>
      </c>
    </row>
    <row r="129" spans="2:65" s="171" customFormat="1">
      <c r="B129" s="170"/>
      <c r="D129" s="167" t="s">
        <v>201</v>
      </c>
      <c r="E129" s="172" t="s">
        <v>69</v>
      </c>
      <c r="F129" s="173" t="s">
        <v>2649</v>
      </c>
      <c r="H129" s="172" t="s">
        <v>69</v>
      </c>
      <c r="I129" s="241"/>
      <c r="L129" s="170"/>
      <c r="M129" s="174"/>
      <c r="N129" s="175"/>
      <c r="O129" s="175"/>
      <c r="P129" s="175"/>
      <c r="Q129" s="175"/>
      <c r="R129" s="175"/>
      <c r="S129" s="175"/>
      <c r="T129" s="176"/>
      <c r="AT129" s="172" t="s">
        <v>201</v>
      </c>
      <c r="AU129" s="172" t="s">
        <v>115</v>
      </c>
      <c r="AV129" s="171" t="s">
        <v>113</v>
      </c>
      <c r="AW129" s="171" t="s">
        <v>93</v>
      </c>
      <c r="AX129" s="171" t="s">
        <v>111</v>
      </c>
      <c r="AY129" s="172" t="s">
        <v>188</v>
      </c>
    </row>
    <row r="130" spans="2:65" s="171" customFormat="1">
      <c r="B130" s="170"/>
      <c r="D130" s="167" t="s">
        <v>201</v>
      </c>
      <c r="E130" s="172" t="s">
        <v>69</v>
      </c>
      <c r="F130" s="173" t="s">
        <v>2670</v>
      </c>
      <c r="H130" s="172" t="s">
        <v>69</v>
      </c>
      <c r="I130" s="241"/>
      <c r="L130" s="170"/>
      <c r="M130" s="174"/>
      <c r="N130" s="175"/>
      <c r="O130" s="175"/>
      <c r="P130" s="175"/>
      <c r="Q130" s="175"/>
      <c r="R130" s="175"/>
      <c r="S130" s="175"/>
      <c r="T130" s="176"/>
      <c r="AT130" s="172" t="s">
        <v>201</v>
      </c>
      <c r="AU130" s="172" t="s">
        <v>115</v>
      </c>
      <c r="AV130" s="171" t="s">
        <v>113</v>
      </c>
      <c r="AW130" s="171" t="s">
        <v>93</v>
      </c>
      <c r="AX130" s="171" t="s">
        <v>111</v>
      </c>
      <c r="AY130" s="172" t="s">
        <v>188</v>
      </c>
    </row>
    <row r="131" spans="2:65" s="171" customFormat="1">
      <c r="B131" s="170"/>
      <c r="D131" s="167" t="s">
        <v>201</v>
      </c>
      <c r="E131" s="172" t="s">
        <v>69</v>
      </c>
      <c r="F131" s="173" t="s">
        <v>2671</v>
      </c>
      <c r="H131" s="172" t="s">
        <v>69</v>
      </c>
      <c r="I131" s="241"/>
      <c r="L131" s="170"/>
      <c r="M131" s="174"/>
      <c r="N131" s="175"/>
      <c r="O131" s="175"/>
      <c r="P131" s="175"/>
      <c r="Q131" s="175"/>
      <c r="R131" s="175"/>
      <c r="S131" s="175"/>
      <c r="T131" s="176"/>
      <c r="AT131" s="172" t="s">
        <v>201</v>
      </c>
      <c r="AU131" s="172" t="s">
        <v>115</v>
      </c>
      <c r="AV131" s="171" t="s">
        <v>113</v>
      </c>
      <c r="AW131" s="171" t="s">
        <v>93</v>
      </c>
      <c r="AX131" s="171" t="s">
        <v>111</v>
      </c>
      <c r="AY131" s="172" t="s">
        <v>188</v>
      </c>
    </row>
    <row r="132" spans="2:65" s="178" customFormat="1">
      <c r="B132" s="177"/>
      <c r="D132" s="167" t="s">
        <v>201</v>
      </c>
      <c r="E132" s="179" t="s">
        <v>69</v>
      </c>
      <c r="F132" s="180" t="s">
        <v>2672</v>
      </c>
      <c r="H132" s="181">
        <v>2.89</v>
      </c>
      <c r="I132" s="242"/>
      <c r="L132" s="177"/>
      <c r="M132" s="182"/>
      <c r="N132" s="183"/>
      <c r="O132" s="183"/>
      <c r="P132" s="183"/>
      <c r="Q132" s="183"/>
      <c r="R132" s="183"/>
      <c r="S132" s="183"/>
      <c r="T132" s="184"/>
      <c r="AT132" s="179" t="s">
        <v>201</v>
      </c>
      <c r="AU132" s="179" t="s">
        <v>115</v>
      </c>
      <c r="AV132" s="178" t="s">
        <v>115</v>
      </c>
      <c r="AW132" s="178" t="s">
        <v>93</v>
      </c>
      <c r="AX132" s="178" t="s">
        <v>111</v>
      </c>
      <c r="AY132" s="179" t="s">
        <v>188</v>
      </c>
    </row>
    <row r="133" spans="2:65" s="171" customFormat="1">
      <c r="B133" s="170"/>
      <c r="D133" s="167" t="s">
        <v>201</v>
      </c>
      <c r="E133" s="172" t="s">
        <v>69</v>
      </c>
      <c r="F133" s="173" t="s">
        <v>2673</v>
      </c>
      <c r="H133" s="172" t="s">
        <v>69</v>
      </c>
      <c r="I133" s="241"/>
      <c r="L133" s="170"/>
      <c r="M133" s="174"/>
      <c r="N133" s="175"/>
      <c r="O133" s="175"/>
      <c r="P133" s="175"/>
      <c r="Q133" s="175"/>
      <c r="R133" s="175"/>
      <c r="S133" s="175"/>
      <c r="T133" s="176"/>
      <c r="AT133" s="172" t="s">
        <v>201</v>
      </c>
      <c r="AU133" s="172" t="s">
        <v>115</v>
      </c>
      <c r="AV133" s="171" t="s">
        <v>113</v>
      </c>
      <c r="AW133" s="171" t="s">
        <v>93</v>
      </c>
      <c r="AX133" s="171" t="s">
        <v>111</v>
      </c>
      <c r="AY133" s="172" t="s">
        <v>188</v>
      </c>
    </row>
    <row r="134" spans="2:65" s="178" customFormat="1">
      <c r="B134" s="177"/>
      <c r="D134" s="167" t="s">
        <v>201</v>
      </c>
      <c r="E134" s="179" t="s">
        <v>69</v>
      </c>
      <c r="F134" s="180" t="s">
        <v>2674</v>
      </c>
      <c r="H134" s="181">
        <v>12</v>
      </c>
      <c r="I134" s="242"/>
      <c r="L134" s="177"/>
      <c r="M134" s="182"/>
      <c r="N134" s="183"/>
      <c r="O134" s="183"/>
      <c r="P134" s="183"/>
      <c r="Q134" s="183"/>
      <c r="R134" s="183"/>
      <c r="S134" s="183"/>
      <c r="T134" s="184"/>
      <c r="AT134" s="179" t="s">
        <v>201</v>
      </c>
      <c r="AU134" s="179" t="s">
        <v>115</v>
      </c>
      <c r="AV134" s="178" t="s">
        <v>115</v>
      </c>
      <c r="AW134" s="178" t="s">
        <v>93</v>
      </c>
      <c r="AX134" s="178" t="s">
        <v>111</v>
      </c>
      <c r="AY134" s="179" t="s">
        <v>188</v>
      </c>
    </row>
    <row r="135" spans="2:65" s="186" customFormat="1">
      <c r="B135" s="185"/>
      <c r="D135" s="167" t="s">
        <v>201</v>
      </c>
      <c r="E135" s="187" t="s">
        <v>69</v>
      </c>
      <c r="F135" s="188" t="s">
        <v>210</v>
      </c>
      <c r="H135" s="189">
        <v>14.89</v>
      </c>
      <c r="I135" s="243"/>
      <c r="L135" s="185"/>
      <c r="M135" s="190"/>
      <c r="N135" s="191"/>
      <c r="O135" s="191"/>
      <c r="P135" s="191"/>
      <c r="Q135" s="191"/>
      <c r="R135" s="191"/>
      <c r="S135" s="191"/>
      <c r="T135" s="192"/>
      <c r="AT135" s="187" t="s">
        <v>201</v>
      </c>
      <c r="AU135" s="187" t="s">
        <v>115</v>
      </c>
      <c r="AV135" s="186" t="s">
        <v>195</v>
      </c>
      <c r="AW135" s="186" t="s">
        <v>93</v>
      </c>
      <c r="AX135" s="186" t="s">
        <v>113</v>
      </c>
      <c r="AY135" s="187" t="s">
        <v>188</v>
      </c>
    </row>
    <row r="136" spans="2:65" s="101" customFormat="1" ht="16.5" customHeight="1">
      <c r="B136" s="86"/>
      <c r="C136" s="87" t="s">
        <v>270</v>
      </c>
      <c r="D136" s="87" t="s">
        <v>190</v>
      </c>
      <c r="E136" s="88" t="s">
        <v>2675</v>
      </c>
      <c r="F136" s="89" t="s">
        <v>8617</v>
      </c>
      <c r="G136" s="90" t="s">
        <v>193</v>
      </c>
      <c r="H136" s="91">
        <v>7.2389999999999999</v>
      </c>
      <c r="I136" s="238"/>
      <c r="J136" s="92">
        <f>ROUND(I136*H136,2)</f>
        <v>0</v>
      </c>
      <c r="K136" s="89" t="s">
        <v>194</v>
      </c>
      <c r="L136" s="61"/>
      <c r="M136" s="239" t="s">
        <v>69</v>
      </c>
      <c r="N136" s="164" t="s">
        <v>100</v>
      </c>
      <c r="O136" s="100"/>
      <c r="P136" s="165">
        <f>O136*H136</f>
        <v>0</v>
      </c>
      <c r="Q136" s="165">
        <v>2.5190990040000001</v>
      </c>
      <c r="R136" s="165">
        <f>Q136*H136</f>
        <v>18.235757689955999</v>
      </c>
      <c r="S136" s="165">
        <v>0</v>
      </c>
      <c r="T136" s="166">
        <f>S136*H136</f>
        <v>0</v>
      </c>
      <c r="AR136" s="55" t="s">
        <v>195</v>
      </c>
      <c r="AT136" s="55" t="s">
        <v>190</v>
      </c>
      <c r="AU136" s="55" t="s">
        <v>115</v>
      </c>
      <c r="AY136" s="55" t="s">
        <v>188</v>
      </c>
      <c r="BE136" s="93">
        <f>IF(N136="základní",J136,0)</f>
        <v>0</v>
      </c>
      <c r="BF136" s="93">
        <f>IF(N136="snížená",J136,0)</f>
        <v>0</v>
      </c>
      <c r="BG136" s="93">
        <f>IF(N136="zákl. přenesená",J136,0)</f>
        <v>0</v>
      </c>
      <c r="BH136" s="93">
        <f>IF(N136="sníž. přenesená",J136,0)</f>
        <v>0</v>
      </c>
      <c r="BI136" s="93">
        <f>IF(N136="nulová",J136,0)</f>
        <v>0</v>
      </c>
      <c r="BJ136" s="55" t="s">
        <v>113</v>
      </c>
      <c r="BK136" s="93">
        <f>ROUND(I136*H136,2)</f>
        <v>0</v>
      </c>
      <c r="BL136" s="55" t="s">
        <v>195</v>
      </c>
      <c r="BM136" s="55" t="s">
        <v>2676</v>
      </c>
    </row>
    <row r="137" spans="2:65" s="101" customFormat="1" ht="40.5">
      <c r="B137" s="61"/>
      <c r="D137" s="167" t="s">
        <v>197</v>
      </c>
      <c r="F137" s="168" t="s">
        <v>8618</v>
      </c>
      <c r="I137" s="240"/>
      <c r="L137" s="61"/>
      <c r="M137" s="94"/>
      <c r="N137" s="100"/>
      <c r="O137" s="100"/>
      <c r="P137" s="100"/>
      <c r="Q137" s="100"/>
      <c r="R137" s="100"/>
      <c r="S137" s="100"/>
      <c r="T137" s="69"/>
      <c r="AT137" s="55" t="s">
        <v>197</v>
      </c>
      <c r="AU137" s="55" t="s">
        <v>115</v>
      </c>
    </row>
    <row r="138" spans="2:65" s="101" customFormat="1" ht="94.5">
      <c r="B138" s="61"/>
      <c r="D138" s="167" t="s">
        <v>199</v>
      </c>
      <c r="F138" s="169" t="s">
        <v>2677</v>
      </c>
      <c r="I138" s="240"/>
      <c r="L138" s="61"/>
      <c r="M138" s="94"/>
      <c r="N138" s="100"/>
      <c r="O138" s="100"/>
      <c r="P138" s="100"/>
      <c r="Q138" s="100"/>
      <c r="R138" s="100"/>
      <c r="S138" s="100"/>
      <c r="T138" s="69"/>
      <c r="AT138" s="55" t="s">
        <v>199</v>
      </c>
      <c r="AU138" s="55" t="s">
        <v>115</v>
      </c>
    </row>
    <row r="139" spans="2:65" s="171" customFormat="1">
      <c r="B139" s="170"/>
      <c r="D139" s="167" t="s">
        <v>201</v>
      </c>
      <c r="E139" s="172" t="s">
        <v>69</v>
      </c>
      <c r="F139" s="173" t="s">
        <v>2649</v>
      </c>
      <c r="H139" s="172" t="s">
        <v>69</v>
      </c>
      <c r="I139" s="241"/>
      <c r="L139" s="170"/>
      <c r="M139" s="174"/>
      <c r="N139" s="175"/>
      <c r="O139" s="175"/>
      <c r="P139" s="175"/>
      <c r="Q139" s="175"/>
      <c r="R139" s="175"/>
      <c r="S139" s="175"/>
      <c r="T139" s="176"/>
      <c r="AT139" s="172" t="s">
        <v>201</v>
      </c>
      <c r="AU139" s="172" t="s">
        <v>115</v>
      </c>
      <c r="AV139" s="171" t="s">
        <v>113</v>
      </c>
      <c r="AW139" s="171" t="s">
        <v>93</v>
      </c>
      <c r="AX139" s="171" t="s">
        <v>111</v>
      </c>
      <c r="AY139" s="172" t="s">
        <v>188</v>
      </c>
    </row>
    <row r="140" spans="2:65" s="171" customFormat="1">
      <c r="B140" s="170"/>
      <c r="D140" s="167" t="s">
        <v>201</v>
      </c>
      <c r="E140" s="172" t="s">
        <v>69</v>
      </c>
      <c r="F140" s="173" t="s">
        <v>8619</v>
      </c>
      <c r="H140" s="172" t="s">
        <v>69</v>
      </c>
      <c r="I140" s="241"/>
      <c r="L140" s="170"/>
      <c r="M140" s="174"/>
      <c r="N140" s="175"/>
      <c r="O140" s="175"/>
      <c r="P140" s="175"/>
      <c r="Q140" s="175"/>
      <c r="R140" s="175"/>
      <c r="S140" s="175"/>
      <c r="T140" s="176"/>
      <c r="AT140" s="172" t="s">
        <v>201</v>
      </c>
      <c r="AU140" s="172" t="s">
        <v>115</v>
      </c>
      <c r="AV140" s="171" t="s">
        <v>113</v>
      </c>
      <c r="AW140" s="171" t="s">
        <v>93</v>
      </c>
      <c r="AX140" s="171" t="s">
        <v>111</v>
      </c>
      <c r="AY140" s="172" t="s">
        <v>188</v>
      </c>
    </row>
    <row r="141" spans="2:65" s="171" customFormat="1">
      <c r="B141" s="170"/>
      <c r="D141" s="167" t="s">
        <v>201</v>
      </c>
      <c r="E141" s="172" t="s">
        <v>69</v>
      </c>
      <c r="F141" s="173" t="s">
        <v>2678</v>
      </c>
      <c r="H141" s="172" t="s">
        <v>69</v>
      </c>
      <c r="I141" s="241"/>
      <c r="L141" s="170"/>
      <c r="M141" s="174"/>
      <c r="N141" s="175"/>
      <c r="O141" s="175"/>
      <c r="P141" s="175"/>
      <c r="Q141" s="175"/>
      <c r="R141" s="175"/>
      <c r="S141" s="175"/>
      <c r="T141" s="176"/>
      <c r="AT141" s="172" t="s">
        <v>201</v>
      </c>
      <c r="AU141" s="172" t="s">
        <v>115</v>
      </c>
      <c r="AV141" s="171" t="s">
        <v>113</v>
      </c>
      <c r="AW141" s="171" t="s">
        <v>93</v>
      </c>
      <c r="AX141" s="171" t="s">
        <v>111</v>
      </c>
      <c r="AY141" s="172" t="s">
        <v>188</v>
      </c>
    </row>
    <row r="142" spans="2:65" s="178" customFormat="1">
      <c r="B142" s="177"/>
      <c r="D142" s="167" t="s">
        <v>201</v>
      </c>
      <c r="E142" s="179" t="s">
        <v>69</v>
      </c>
      <c r="F142" s="180" t="s">
        <v>2679</v>
      </c>
      <c r="H142" s="181">
        <v>0.93899999999999995</v>
      </c>
      <c r="I142" s="242"/>
      <c r="L142" s="177"/>
      <c r="M142" s="182"/>
      <c r="N142" s="183"/>
      <c r="O142" s="183"/>
      <c r="P142" s="183"/>
      <c r="Q142" s="183"/>
      <c r="R142" s="183"/>
      <c r="S142" s="183"/>
      <c r="T142" s="184"/>
      <c r="AT142" s="179" t="s">
        <v>201</v>
      </c>
      <c r="AU142" s="179" t="s">
        <v>115</v>
      </c>
      <c r="AV142" s="178" t="s">
        <v>115</v>
      </c>
      <c r="AW142" s="178" t="s">
        <v>93</v>
      </c>
      <c r="AX142" s="178" t="s">
        <v>111</v>
      </c>
      <c r="AY142" s="179" t="s">
        <v>188</v>
      </c>
    </row>
    <row r="143" spans="2:65" s="171" customFormat="1">
      <c r="B143" s="170"/>
      <c r="D143" s="167" t="s">
        <v>201</v>
      </c>
      <c r="E143" s="172" t="s">
        <v>69</v>
      </c>
      <c r="F143" s="173" t="s">
        <v>2680</v>
      </c>
      <c r="H143" s="172" t="s">
        <v>69</v>
      </c>
      <c r="I143" s="241"/>
      <c r="L143" s="170"/>
      <c r="M143" s="174"/>
      <c r="N143" s="175"/>
      <c r="O143" s="175"/>
      <c r="P143" s="175"/>
      <c r="Q143" s="175"/>
      <c r="R143" s="175"/>
      <c r="S143" s="175"/>
      <c r="T143" s="176"/>
      <c r="AT143" s="172" t="s">
        <v>201</v>
      </c>
      <c r="AU143" s="172" t="s">
        <v>115</v>
      </c>
      <c r="AV143" s="171" t="s">
        <v>113</v>
      </c>
      <c r="AW143" s="171" t="s">
        <v>93</v>
      </c>
      <c r="AX143" s="171" t="s">
        <v>111</v>
      </c>
      <c r="AY143" s="172" t="s">
        <v>188</v>
      </c>
    </row>
    <row r="144" spans="2:65" s="178" customFormat="1">
      <c r="B144" s="177"/>
      <c r="D144" s="167" t="s">
        <v>201</v>
      </c>
      <c r="E144" s="179" t="s">
        <v>69</v>
      </c>
      <c r="F144" s="180" t="s">
        <v>2681</v>
      </c>
      <c r="H144" s="181">
        <v>6.3</v>
      </c>
      <c r="I144" s="242"/>
      <c r="L144" s="177"/>
      <c r="M144" s="182"/>
      <c r="N144" s="183"/>
      <c r="O144" s="183"/>
      <c r="P144" s="183"/>
      <c r="Q144" s="183"/>
      <c r="R144" s="183"/>
      <c r="S144" s="183"/>
      <c r="T144" s="184"/>
      <c r="AT144" s="179" t="s">
        <v>201</v>
      </c>
      <c r="AU144" s="179" t="s">
        <v>115</v>
      </c>
      <c r="AV144" s="178" t="s">
        <v>115</v>
      </c>
      <c r="AW144" s="178" t="s">
        <v>93</v>
      </c>
      <c r="AX144" s="178" t="s">
        <v>111</v>
      </c>
      <c r="AY144" s="179" t="s">
        <v>188</v>
      </c>
    </row>
    <row r="145" spans="2:65" s="186" customFormat="1">
      <c r="B145" s="185"/>
      <c r="D145" s="167" t="s">
        <v>201</v>
      </c>
      <c r="E145" s="187" t="s">
        <v>69</v>
      </c>
      <c r="F145" s="188" t="s">
        <v>210</v>
      </c>
      <c r="H145" s="189">
        <v>7.2389999999999999</v>
      </c>
      <c r="I145" s="243"/>
      <c r="L145" s="185"/>
      <c r="M145" s="190"/>
      <c r="N145" s="191"/>
      <c r="O145" s="191"/>
      <c r="P145" s="191"/>
      <c r="Q145" s="191"/>
      <c r="R145" s="191"/>
      <c r="S145" s="191"/>
      <c r="T145" s="192"/>
      <c r="AT145" s="187" t="s">
        <v>201</v>
      </c>
      <c r="AU145" s="187" t="s">
        <v>115</v>
      </c>
      <c r="AV145" s="186" t="s">
        <v>195</v>
      </c>
      <c r="AW145" s="186" t="s">
        <v>93</v>
      </c>
      <c r="AX145" s="186" t="s">
        <v>113</v>
      </c>
      <c r="AY145" s="187" t="s">
        <v>188</v>
      </c>
    </row>
    <row r="146" spans="2:65" s="152" customFormat="1" ht="29.85" customHeight="1">
      <c r="B146" s="151"/>
      <c r="D146" s="153" t="s">
        <v>110</v>
      </c>
      <c r="E146" s="162" t="s">
        <v>195</v>
      </c>
      <c r="F146" s="162" t="s">
        <v>401</v>
      </c>
      <c r="I146" s="237"/>
      <c r="J146" s="163">
        <f>BK146</f>
        <v>0</v>
      </c>
      <c r="L146" s="151"/>
      <c r="M146" s="156"/>
      <c r="N146" s="157"/>
      <c r="O146" s="157"/>
      <c r="P146" s="158">
        <f>SUM(P147:P152)</f>
        <v>0</v>
      </c>
      <c r="Q146" s="157"/>
      <c r="R146" s="158">
        <f>SUM(R147:R152)</f>
        <v>2.7227087999999999</v>
      </c>
      <c r="S146" s="157"/>
      <c r="T146" s="159">
        <f>SUM(T147:T152)</f>
        <v>0</v>
      </c>
      <c r="AR146" s="153" t="s">
        <v>113</v>
      </c>
      <c r="AT146" s="160" t="s">
        <v>110</v>
      </c>
      <c r="AU146" s="160" t="s">
        <v>113</v>
      </c>
      <c r="AY146" s="153" t="s">
        <v>188</v>
      </c>
      <c r="BK146" s="161">
        <f>SUM(BK147:BK152)</f>
        <v>0</v>
      </c>
    </row>
    <row r="147" spans="2:65" s="101" customFormat="1" ht="16.5" customHeight="1">
      <c r="B147" s="86"/>
      <c r="C147" s="87" t="s">
        <v>278</v>
      </c>
      <c r="D147" s="87" t="s">
        <v>190</v>
      </c>
      <c r="E147" s="88" t="s">
        <v>2682</v>
      </c>
      <c r="F147" s="89" t="s">
        <v>2683</v>
      </c>
      <c r="G147" s="90" t="s">
        <v>193</v>
      </c>
      <c r="H147" s="91">
        <v>1.44</v>
      </c>
      <c r="I147" s="238"/>
      <c r="J147" s="92">
        <f>ROUND(I147*H147,2)</f>
        <v>0</v>
      </c>
      <c r="K147" s="89" t="s">
        <v>194</v>
      </c>
      <c r="L147" s="61"/>
      <c r="M147" s="239" t="s">
        <v>69</v>
      </c>
      <c r="N147" s="164" t="s">
        <v>100</v>
      </c>
      <c r="O147" s="100"/>
      <c r="P147" s="165">
        <f>O147*H147</f>
        <v>0</v>
      </c>
      <c r="Q147" s="165">
        <v>1.8907700000000001</v>
      </c>
      <c r="R147" s="165">
        <f>Q147*H147</f>
        <v>2.7227087999999999</v>
      </c>
      <c r="S147" s="165">
        <v>0</v>
      </c>
      <c r="T147" s="166">
        <f>S147*H147</f>
        <v>0</v>
      </c>
      <c r="AR147" s="55" t="s">
        <v>195</v>
      </c>
      <c r="AT147" s="55" t="s">
        <v>190</v>
      </c>
      <c r="AU147" s="55" t="s">
        <v>115</v>
      </c>
      <c r="AY147" s="55" t="s">
        <v>188</v>
      </c>
      <c r="BE147" s="93">
        <f>IF(N147="základní",J147,0)</f>
        <v>0</v>
      </c>
      <c r="BF147" s="93">
        <f>IF(N147="snížená",J147,0)</f>
        <v>0</v>
      </c>
      <c r="BG147" s="93">
        <f>IF(N147="zákl. přenesená",J147,0)</f>
        <v>0</v>
      </c>
      <c r="BH147" s="93">
        <f>IF(N147="sníž. přenesená",J147,0)</f>
        <v>0</v>
      </c>
      <c r="BI147" s="93">
        <f>IF(N147="nulová",J147,0)</f>
        <v>0</v>
      </c>
      <c r="BJ147" s="55" t="s">
        <v>113</v>
      </c>
      <c r="BK147" s="93">
        <f>ROUND(I147*H147,2)</f>
        <v>0</v>
      </c>
      <c r="BL147" s="55" t="s">
        <v>195</v>
      </c>
      <c r="BM147" s="55" t="s">
        <v>2684</v>
      </c>
    </row>
    <row r="148" spans="2:65" s="101" customFormat="1">
      <c r="B148" s="61"/>
      <c r="D148" s="167" t="s">
        <v>197</v>
      </c>
      <c r="F148" s="168" t="s">
        <v>2685</v>
      </c>
      <c r="I148" s="240"/>
      <c r="L148" s="61"/>
      <c r="M148" s="94"/>
      <c r="N148" s="100"/>
      <c r="O148" s="100"/>
      <c r="P148" s="100"/>
      <c r="Q148" s="100"/>
      <c r="R148" s="100"/>
      <c r="S148" s="100"/>
      <c r="T148" s="69"/>
      <c r="AT148" s="55" t="s">
        <v>197</v>
      </c>
      <c r="AU148" s="55" t="s">
        <v>115</v>
      </c>
    </row>
    <row r="149" spans="2:65" s="101" customFormat="1" ht="54">
      <c r="B149" s="61"/>
      <c r="D149" s="167" t="s">
        <v>199</v>
      </c>
      <c r="F149" s="169" t="s">
        <v>2686</v>
      </c>
      <c r="I149" s="240"/>
      <c r="L149" s="61"/>
      <c r="M149" s="94"/>
      <c r="N149" s="100"/>
      <c r="O149" s="100"/>
      <c r="P149" s="100"/>
      <c r="Q149" s="100"/>
      <c r="R149" s="100"/>
      <c r="S149" s="100"/>
      <c r="T149" s="69"/>
      <c r="AT149" s="55" t="s">
        <v>199</v>
      </c>
      <c r="AU149" s="55" t="s">
        <v>115</v>
      </c>
    </row>
    <row r="150" spans="2:65" s="171" customFormat="1">
      <c r="B150" s="170"/>
      <c r="D150" s="167" t="s">
        <v>201</v>
      </c>
      <c r="E150" s="172" t="s">
        <v>69</v>
      </c>
      <c r="F150" s="173" t="s">
        <v>2649</v>
      </c>
      <c r="H150" s="172" t="s">
        <v>69</v>
      </c>
      <c r="I150" s="241"/>
      <c r="L150" s="170"/>
      <c r="M150" s="174"/>
      <c r="N150" s="175"/>
      <c r="O150" s="175"/>
      <c r="P150" s="175"/>
      <c r="Q150" s="175"/>
      <c r="R150" s="175"/>
      <c r="S150" s="175"/>
      <c r="T150" s="176"/>
      <c r="AT150" s="172" t="s">
        <v>201</v>
      </c>
      <c r="AU150" s="172" t="s">
        <v>115</v>
      </c>
      <c r="AV150" s="171" t="s">
        <v>113</v>
      </c>
      <c r="AW150" s="171" t="s">
        <v>93</v>
      </c>
      <c r="AX150" s="171" t="s">
        <v>111</v>
      </c>
      <c r="AY150" s="172" t="s">
        <v>188</v>
      </c>
    </row>
    <row r="151" spans="2:65" s="171" customFormat="1">
      <c r="B151" s="170"/>
      <c r="D151" s="167" t="s">
        <v>201</v>
      </c>
      <c r="E151" s="172" t="s">
        <v>69</v>
      </c>
      <c r="F151" s="173" t="s">
        <v>2687</v>
      </c>
      <c r="H151" s="172" t="s">
        <v>69</v>
      </c>
      <c r="I151" s="241"/>
      <c r="L151" s="170"/>
      <c r="M151" s="174"/>
      <c r="N151" s="175"/>
      <c r="O151" s="175"/>
      <c r="P151" s="175"/>
      <c r="Q151" s="175"/>
      <c r="R151" s="175"/>
      <c r="S151" s="175"/>
      <c r="T151" s="176"/>
      <c r="AT151" s="172" t="s">
        <v>201</v>
      </c>
      <c r="AU151" s="172" t="s">
        <v>115</v>
      </c>
      <c r="AV151" s="171" t="s">
        <v>113</v>
      </c>
      <c r="AW151" s="171" t="s">
        <v>93</v>
      </c>
      <c r="AX151" s="171" t="s">
        <v>111</v>
      </c>
      <c r="AY151" s="172" t="s">
        <v>188</v>
      </c>
    </row>
    <row r="152" spans="2:65" s="178" customFormat="1">
      <c r="B152" s="177"/>
      <c r="D152" s="167" t="s">
        <v>201</v>
      </c>
      <c r="E152" s="179" t="s">
        <v>69</v>
      </c>
      <c r="F152" s="180" t="s">
        <v>2688</v>
      </c>
      <c r="H152" s="181">
        <v>1.44</v>
      </c>
      <c r="I152" s="242"/>
      <c r="L152" s="177"/>
      <c r="M152" s="182"/>
      <c r="N152" s="183"/>
      <c r="O152" s="183"/>
      <c r="P152" s="183"/>
      <c r="Q152" s="183"/>
      <c r="R152" s="183"/>
      <c r="S152" s="183"/>
      <c r="T152" s="184"/>
      <c r="AT152" s="179" t="s">
        <v>201</v>
      </c>
      <c r="AU152" s="179" t="s">
        <v>115</v>
      </c>
      <c r="AV152" s="178" t="s">
        <v>115</v>
      </c>
      <c r="AW152" s="178" t="s">
        <v>93</v>
      </c>
      <c r="AX152" s="178" t="s">
        <v>113</v>
      </c>
      <c r="AY152" s="179" t="s">
        <v>188</v>
      </c>
    </row>
    <row r="153" spans="2:65" s="152" customFormat="1" ht="29.85" customHeight="1">
      <c r="B153" s="151"/>
      <c r="D153" s="153" t="s">
        <v>110</v>
      </c>
      <c r="E153" s="162" t="s">
        <v>278</v>
      </c>
      <c r="F153" s="162" t="s">
        <v>483</v>
      </c>
      <c r="I153" s="237"/>
      <c r="J153" s="163">
        <f>BK153</f>
        <v>0</v>
      </c>
      <c r="L153" s="151"/>
      <c r="M153" s="156"/>
      <c r="N153" s="157"/>
      <c r="O153" s="157"/>
      <c r="P153" s="158">
        <f>SUM(P154:P174)</f>
        <v>0</v>
      </c>
      <c r="Q153" s="157"/>
      <c r="R153" s="158">
        <f>SUM(R154:R174)</f>
        <v>0.31572330000000004</v>
      </c>
      <c r="S153" s="157"/>
      <c r="T153" s="159">
        <f>SUM(T154:T174)</f>
        <v>0</v>
      </c>
      <c r="AR153" s="153" t="s">
        <v>113</v>
      </c>
      <c r="AT153" s="160" t="s">
        <v>110</v>
      </c>
      <c r="AU153" s="160" t="s">
        <v>113</v>
      </c>
      <c r="AY153" s="153" t="s">
        <v>188</v>
      </c>
      <c r="BK153" s="161">
        <f>SUM(BK154:BK174)</f>
        <v>0</v>
      </c>
    </row>
    <row r="154" spans="2:65" s="101" customFormat="1" ht="25.5" customHeight="1">
      <c r="B154" s="86"/>
      <c r="C154" s="87" t="s">
        <v>285</v>
      </c>
      <c r="D154" s="87" t="s">
        <v>190</v>
      </c>
      <c r="E154" s="88" t="s">
        <v>2689</v>
      </c>
      <c r="F154" s="89" t="s">
        <v>2690</v>
      </c>
      <c r="G154" s="90" t="s">
        <v>1023</v>
      </c>
      <c r="H154" s="91">
        <v>6</v>
      </c>
      <c r="I154" s="238"/>
      <c r="J154" s="92">
        <f>ROUND(I154*H154,2)</f>
        <v>0</v>
      </c>
      <c r="K154" s="89" t="s">
        <v>194</v>
      </c>
      <c r="L154" s="61"/>
      <c r="M154" s="239" t="s">
        <v>69</v>
      </c>
      <c r="N154" s="164" t="s">
        <v>100</v>
      </c>
      <c r="O154" s="100"/>
      <c r="P154" s="165">
        <f>O154*H154</f>
        <v>0</v>
      </c>
      <c r="Q154" s="165">
        <v>0</v>
      </c>
      <c r="R154" s="165">
        <f>Q154*H154</f>
        <v>0</v>
      </c>
      <c r="S154" s="165">
        <v>0</v>
      </c>
      <c r="T154" s="166">
        <f>S154*H154</f>
        <v>0</v>
      </c>
      <c r="AR154" s="55" t="s">
        <v>195</v>
      </c>
      <c r="AT154" s="55" t="s">
        <v>190</v>
      </c>
      <c r="AU154" s="55" t="s">
        <v>115</v>
      </c>
      <c r="AY154" s="55" t="s">
        <v>188</v>
      </c>
      <c r="BE154" s="93">
        <f>IF(N154="základní",J154,0)</f>
        <v>0</v>
      </c>
      <c r="BF154" s="93">
        <f>IF(N154="snížená",J154,0)</f>
        <v>0</v>
      </c>
      <c r="BG154" s="93">
        <f>IF(N154="zákl. přenesená",J154,0)</f>
        <v>0</v>
      </c>
      <c r="BH154" s="93">
        <f>IF(N154="sníž. přenesená",J154,0)</f>
        <v>0</v>
      </c>
      <c r="BI154" s="93">
        <f>IF(N154="nulová",J154,0)</f>
        <v>0</v>
      </c>
      <c r="BJ154" s="55" t="s">
        <v>113</v>
      </c>
      <c r="BK154" s="93">
        <f>ROUND(I154*H154,2)</f>
        <v>0</v>
      </c>
      <c r="BL154" s="55" t="s">
        <v>195</v>
      </c>
      <c r="BM154" s="55" t="s">
        <v>2691</v>
      </c>
    </row>
    <row r="155" spans="2:65" s="101" customFormat="1" ht="27">
      <c r="B155" s="61"/>
      <c r="D155" s="167" t="s">
        <v>197</v>
      </c>
      <c r="F155" s="168" t="s">
        <v>2692</v>
      </c>
      <c r="I155" s="240"/>
      <c r="L155" s="61"/>
      <c r="M155" s="94"/>
      <c r="N155" s="100"/>
      <c r="O155" s="100"/>
      <c r="P155" s="100"/>
      <c r="Q155" s="100"/>
      <c r="R155" s="100"/>
      <c r="S155" s="100"/>
      <c r="T155" s="69"/>
      <c r="AT155" s="55" t="s">
        <v>197</v>
      </c>
      <c r="AU155" s="55" t="s">
        <v>115</v>
      </c>
    </row>
    <row r="156" spans="2:65" s="101" customFormat="1" ht="108">
      <c r="B156" s="61"/>
      <c r="D156" s="167" t="s">
        <v>199</v>
      </c>
      <c r="F156" s="169" t="s">
        <v>2693</v>
      </c>
      <c r="I156" s="240"/>
      <c r="L156" s="61"/>
      <c r="M156" s="94"/>
      <c r="N156" s="100"/>
      <c r="O156" s="100"/>
      <c r="P156" s="100"/>
      <c r="Q156" s="100"/>
      <c r="R156" s="100"/>
      <c r="S156" s="100"/>
      <c r="T156" s="69"/>
      <c r="AT156" s="55" t="s">
        <v>199</v>
      </c>
      <c r="AU156" s="55" t="s">
        <v>115</v>
      </c>
    </row>
    <row r="157" spans="2:65" s="171" customFormat="1">
      <c r="B157" s="170"/>
      <c r="D157" s="167" t="s">
        <v>201</v>
      </c>
      <c r="E157" s="172" t="s">
        <v>69</v>
      </c>
      <c r="F157" s="173" t="s">
        <v>2649</v>
      </c>
      <c r="H157" s="172" t="s">
        <v>69</v>
      </c>
      <c r="I157" s="241"/>
      <c r="L157" s="170"/>
      <c r="M157" s="174"/>
      <c r="N157" s="175"/>
      <c r="O157" s="175"/>
      <c r="P157" s="175"/>
      <c r="Q157" s="175"/>
      <c r="R157" s="175"/>
      <c r="S157" s="175"/>
      <c r="T157" s="176"/>
      <c r="AT157" s="172" t="s">
        <v>201</v>
      </c>
      <c r="AU157" s="172" t="s">
        <v>115</v>
      </c>
      <c r="AV157" s="171" t="s">
        <v>113</v>
      </c>
      <c r="AW157" s="171" t="s">
        <v>93</v>
      </c>
      <c r="AX157" s="171" t="s">
        <v>111</v>
      </c>
      <c r="AY157" s="172" t="s">
        <v>188</v>
      </c>
    </row>
    <row r="158" spans="2:65" s="178" customFormat="1">
      <c r="B158" s="177"/>
      <c r="D158" s="167" t="s">
        <v>201</v>
      </c>
      <c r="E158" s="179" t="s">
        <v>69</v>
      </c>
      <c r="F158" s="180" t="s">
        <v>2694</v>
      </c>
      <c r="H158" s="181">
        <v>6</v>
      </c>
      <c r="I158" s="242"/>
      <c r="L158" s="177"/>
      <c r="M158" s="182"/>
      <c r="N158" s="183"/>
      <c r="O158" s="183"/>
      <c r="P158" s="183"/>
      <c r="Q158" s="183"/>
      <c r="R158" s="183"/>
      <c r="S158" s="183"/>
      <c r="T158" s="184"/>
      <c r="AT158" s="179" t="s">
        <v>201</v>
      </c>
      <c r="AU158" s="179" t="s">
        <v>115</v>
      </c>
      <c r="AV158" s="178" t="s">
        <v>115</v>
      </c>
      <c r="AW158" s="178" t="s">
        <v>93</v>
      </c>
      <c r="AX158" s="178" t="s">
        <v>113</v>
      </c>
      <c r="AY158" s="179" t="s">
        <v>188</v>
      </c>
    </row>
    <row r="159" spans="2:65" s="101" customFormat="1" ht="16.5" customHeight="1">
      <c r="B159" s="86"/>
      <c r="C159" s="201" t="s">
        <v>294</v>
      </c>
      <c r="D159" s="201" t="s">
        <v>521</v>
      </c>
      <c r="E159" s="202" t="s">
        <v>2695</v>
      </c>
      <c r="F159" s="203" t="s">
        <v>2696</v>
      </c>
      <c r="G159" s="204" t="s">
        <v>1023</v>
      </c>
      <c r="H159" s="205">
        <v>6.48</v>
      </c>
      <c r="I159" s="245"/>
      <c r="J159" s="206">
        <f>ROUND(I159*H159,2)</f>
        <v>0</v>
      </c>
      <c r="K159" s="203" t="s">
        <v>194</v>
      </c>
      <c r="L159" s="207"/>
      <c r="M159" s="246" t="s">
        <v>69</v>
      </c>
      <c r="N159" s="208" t="s">
        <v>100</v>
      </c>
      <c r="O159" s="100"/>
      <c r="P159" s="165">
        <f>O159*H159</f>
        <v>0</v>
      </c>
      <c r="Q159" s="165">
        <v>4.8000000000000001E-2</v>
      </c>
      <c r="R159" s="165">
        <f>Q159*H159</f>
        <v>0.31104000000000004</v>
      </c>
      <c r="S159" s="165">
        <v>0</v>
      </c>
      <c r="T159" s="166">
        <f>S159*H159</f>
        <v>0</v>
      </c>
      <c r="AR159" s="55" t="s">
        <v>278</v>
      </c>
      <c r="AT159" s="55" t="s">
        <v>521</v>
      </c>
      <c r="AU159" s="55" t="s">
        <v>115</v>
      </c>
      <c r="AY159" s="55" t="s">
        <v>188</v>
      </c>
      <c r="BE159" s="93">
        <f>IF(N159="základní",J159,0)</f>
        <v>0</v>
      </c>
      <c r="BF159" s="93">
        <f>IF(N159="snížená",J159,0)</f>
        <v>0</v>
      </c>
      <c r="BG159" s="93">
        <f>IF(N159="zákl. přenesená",J159,0)</f>
        <v>0</v>
      </c>
      <c r="BH159" s="93">
        <f>IF(N159="sníž. přenesená",J159,0)</f>
        <v>0</v>
      </c>
      <c r="BI159" s="93">
        <f>IF(N159="nulová",J159,0)</f>
        <v>0</v>
      </c>
      <c r="BJ159" s="55" t="s">
        <v>113</v>
      </c>
      <c r="BK159" s="93">
        <f>ROUND(I159*H159,2)</f>
        <v>0</v>
      </c>
      <c r="BL159" s="55" t="s">
        <v>195</v>
      </c>
      <c r="BM159" s="55" t="s">
        <v>2697</v>
      </c>
    </row>
    <row r="160" spans="2:65" s="101" customFormat="1">
      <c r="B160" s="61"/>
      <c r="D160" s="167" t="s">
        <v>197</v>
      </c>
      <c r="F160" s="168" t="s">
        <v>2696</v>
      </c>
      <c r="I160" s="240"/>
      <c r="L160" s="61"/>
      <c r="M160" s="94"/>
      <c r="N160" s="100"/>
      <c r="O160" s="100"/>
      <c r="P160" s="100"/>
      <c r="Q160" s="100"/>
      <c r="R160" s="100"/>
      <c r="S160" s="100"/>
      <c r="T160" s="69"/>
      <c r="AT160" s="55" t="s">
        <v>197</v>
      </c>
      <c r="AU160" s="55" t="s">
        <v>115</v>
      </c>
    </row>
    <row r="161" spans="2:65" s="178" customFormat="1">
      <c r="B161" s="177"/>
      <c r="D161" s="167" t="s">
        <v>201</v>
      </c>
      <c r="F161" s="180" t="s">
        <v>8620</v>
      </c>
      <c r="H161" s="181">
        <v>6.48</v>
      </c>
      <c r="I161" s="242"/>
      <c r="L161" s="177"/>
      <c r="M161" s="182"/>
      <c r="N161" s="183"/>
      <c r="O161" s="183"/>
      <c r="P161" s="183"/>
      <c r="Q161" s="183"/>
      <c r="R161" s="183"/>
      <c r="S161" s="183"/>
      <c r="T161" s="184"/>
      <c r="AT161" s="179" t="s">
        <v>201</v>
      </c>
      <c r="AU161" s="179" t="s">
        <v>115</v>
      </c>
      <c r="AV161" s="178" t="s">
        <v>115</v>
      </c>
      <c r="AW161" s="178" t="s">
        <v>70</v>
      </c>
      <c r="AX161" s="178" t="s">
        <v>113</v>
      </c>
      <c r="AY161" s="179" t="s">
        <v>188</v>
      </c>
    </row>
    <row r="162" spans="2:65" s="101" customFormat="1" ht="25.5" customHeight="1">
      <c r="B162" s="86"/>
      <c r="C162" s="87" t="s">
        <v>301</v>
      </c>
      <c r="D162" s="87" t="s">
        <v>190</v>
      </c>
      <c r="E162" s="88" t="s">
        <v>2698</v>
      </c>
      <c r="F162" s="89" t="s">
        <v>2699</v>
      </c>
      <c r="G162" s="90" t="s">
        <v>193</v>
      </c>
      <c r="H162" s="91">
        <v>1.296</v>
      </c>
      <c r="I162" s="238"/>
      <c r="J162" s="92">
        <f>ROUND(I162*H162,2)</f>
        <v>0</v>
      </c>
      <c r="K162" s="89" t="s">
        <v>194</v>
      </c>
      <c r="L162" s="61"/>
      <c r="M162" s="239" t="s">
        <v>69</v>
      </c>
      <c r="N162" s="164" t="s">
        <v>100</v>
      </c>
      <c r="O162" s="100"/>
      <c r="P162" s="165">
        <f>O162*H162</f>
        <v>0</v>
      </c>
      <c r="Q162" s="165">
        <v>0</v>
      </c>
      <c r="R162" s="165">
        <f>Q162*H162</f>
        <v>0</v>
      </c>
      <c r="S162" s="165">
        <v>0</v>
      </c>
      <c r="T162" s="166">
        <f>S162*H162</f>
        <v>0</v>
      </c>
      <c r="AR162" s="55" t="s">
        <v>195</v>
      </c>
      <c r="AT162" s="55" t="s">
        <v>190</v>
      </c>
      <c r="AU162" s="55" t="s">
        <v>115</v>
      </c>
      <c r="AY162" s="55" t="s">
        <v>188</v>
      </c>
      <c r="BE162" s="93">
        <f>IF(N162="základní",J162,0)</f>
        <v>0</v>
      </c>
      <c r="BF162" s="93">
        <f>IF(N162="snížená",J162,0)</f>
        <v>0</v>
      </c>
      <c r="BG162" s="93">
        <f>IF(N162="zákl. přenesená",J162,0)</f>
        <v>0</v>
      </c>
      <c r="BH162" s="93">
        <f>IF(N162="sníž. přenesená",J162,0)</f>
        <v>0</v>
      </c>
      <c r="BI162" s="93">
        <f>IF(N162="nulová",J162,0)</f>
        <v>0</v>
      </c>
      <c r="BJ162" s="55" t="s">
        <v>113</v>
      </c>
      <c r="BK162" s="93">
        <f>ROUND(I162*H162,2)</f>
        <v>0</v>
      </c>
      <c r="BL162" s="55" t="s">
        <v>195</v>
      </c>
      <c r="BM162" s="55" t="s">
        <v>2700</v>
      </c>
    </row>
    <row r="163" spans="2:65" s="101" customFormat="1">
      <c r="B163" s="61"/>
      <c r="D163" s="167" t="s">
        <v>197</v>
      </c>
      <c r="F163" s="168" t="s">
        <v>2701</v>
      </c>
      <c r="I163" s="240"/>
      <c r="L163" s="61"/>
      <c r="M163" s="94"/>
      <c r="N163" s="100"/>
      <c r="O163" s="100"/>
      <c r="P163" s="100"/>
      <c r="Q163" s="100"/>
      <c r="R163" s="100"/>
      <c r="S163" s="100"/>
      <c r="T163" s="69"/>
      <c r="AT163" s="55" t="s">
        <v>197</v>
      </c>
      <c r="AU163" s="55" t="s">
        <v>115</v>
      </c>
    </row>
    <row r="164" spans="2:65" s="101" customFormat="1" ht="40.5">
      <c r="B164" s="61"/>
      <c r="D164" s="167" t="s">
        <v>199</v>
      </c>
      <c r="F164" s="169" t="s">
        <v>2702</v>
      </c>
      <c r="I164" s="240"/>
      <c r="L164" s="61"/>
      <c r="M164" s="94"/>
      <c r="N164" s="100"/>
      <c r="O164" s="100"/>
      <c r="P164" s="100"/>
      <c r="Q164" s="100"/>
      <c r="R164" s="100"/>
      <c r="S164" s="100"/>
      <c r="T164" s="69"/>
      <c r="AT164" s="55" t="s">
        <v>199</v>
      </c>
      <c r="AU164" s="55" t="s">
        <v>115</v>
      </c>
    </row>
    <row r="165" spans="2:65" s="171" customFormat="1">
      <c r="B165" s="170"/>
      <c r="D165" s="167" t="s">
        <v>201</v>
      </c>
      <c r="E165" s="172" t="s">
        <v>69</v>
      </c>
      <c r="F165" s="173" t="s">
        <v>2649</v>
      </c>
      <c r="H165" s="172" t="s">
        <v>69</v>
      </c>
      <c r="I165" s="241"/>
      <c r="L165" s="170"/>
      <c r="M165" s="174"/>
      <c r="N165" s="175"/>
      <c r="O165" s="175"/>
      <c r="P165" s="175"/>
      <c r="Q165" s="175"/>
      <c r="R165" s="175"/>
      <c r="S165" s="175"/>
      <c r="T165" s="176"/>
      <c r="AT165" s="172" t="s">
        <v>201</v>
      </c>
      <c r="AU165" s="172" t="s">
        <v>115</v>
      </c>
      <c r="AV165" s="171" t="s">
        <v>113</v>
      </c>
      <c r="AW165" s="171" t="s">
        <v>93</v>
      </c>
      <c r="AX165" s="171" t="s">
        <v>111</v>
      </c>
      <c r="AY165" s="172" t="s">
        <v>188</v>
      </c>
    </row>
    <row r="166" spans="2:65" s="171" customFormat="1">
      <c r="B166" s="170"/>
      <c r="D166" s="167" t="s">
        <v>201</v>
      </c>
      <c r="E166" s="172" t="s">
        <v>69</v>
      </c>
      <c r="F166" s="173" t="s">
        <v>2703</v>
      </c>
      <c r="H166" s="172" t="s">
        <v>69</v>
      </c>
      <c r="I166" s="241"/>
      <c r="L166" s="170"/>
      <c r="M166" s="174"/>
      <c r="N166" s="175"/>
      <c r="O166" s="175"/>
      <c r="P166" s="175"/>
      <c r="Q166" s="175"/>
      <c r="R166" s="175"/>
      <c r="S166" s="175"/>
      <c r="T166" s="176"/>
      <c r="AT166" s="172" t="s">
        <v>201</v>
      </c>
      <c r="AU166" s="172" t="s">
        <v>115</v>
      </c>
      <c r="AV166" s="171" t="s">
        <v>113</v>
      </c>
      <c r="AW166" s="171" t="s">
        <v>93</v>
      </c>
      <c r="AX166" s="171" t="s">
        <v>111</v>
      </c>
      <c r="AY166" s="172" t="s">
        <v>188</v>
      </c>
    </row>
    <row r="167" spans="2:65" s="178" customFormat="1">
      <c r="B167" s="177"/>
      <c r="D167" s="167" t="s">
        <v>201</v>
      </c>
      <c r="E167" s="179" t="s">
        <v>69</v>
      </c>
      <c r="F167" s="180" t="s">
        <v>2704</v>
      </c>
      <c r="H167" s="181">
        <v>1.296</v>
      </c>
      <c r="I167" s="242"/>
      <c r="L167" s="177"/>
      <c r="M167" s="182"/>
      <c r="N167" s="183"/>
      <c r="O167" s="183"/>
      <c r="P167" s="183"/>
      <c r="Q167" s="183"/>
      <c r="R167" s="183"/>
      <c r="S167" s="183"/>
      <c r="T167" s="184"/>
      <c r="AT167" s="179" t="s">
        <v>201</v>
      </c>
      <c r="AU167" s="179" t="s">
        <v>115</v>
      </c>
      <c r="AV167" s="178" t="s">
        <v>115</v>
      </c>
      <c r="AW167" s="178" t="s">
        <v>93</v>
      </c>
      <c r="AX167" s="178" t="s">
        <v>113</v>
      </c>
      <c r="AY167" s="179" t="s">
        <v>188</v>
      </c>
    </row>
    <row r="168" spans="2:65" s="101" customFormat="1" ht="16.5" customHeight="1">
      <c r="B168" s="86"/>
      <c r="C168" s="87" t="s">
        <v>311</v>
      </c>
      <c r="D168" s="87" t="s">
        <v>190</v>
      </c>
      <c r="E168" s="88" t="s">
        <v>2705</v>
      </c>
      <c r="F168" s="89" t="s">
        <v>2706</v>
      </c>
      <c r="G168" s="90" t="s">
        <v>304</v>
      </c>
      <c r="H168" s="91">
        <v>1.165</v>
      </c>
      <c r="I168" s="238"/>
      <c r="J168" s="92">
        <f>ROUND(I168*H168,2)</f>
        <v>0</v>
      </c>
      <c r="K168" s="89" t="s">
        <v>194</v>
      </c>
      <c r="L168" s="61"/>
      <c r="M168" s="239" t="s">
        <v>69</v>
      </c>
      <c r="N168" s="164" t="s">
        <v>100</v>
      </c>
      <c r="O168" s="100"/>
      <c r="P168" s="165">
        <f>O168*H168</f>
        <v>0</v>
      </c>
      <c r="Q168" s="165">
        <v>4.0200000000000001E-3</v>
      </c>
      <c r="R168" s="165">
        <f>Q168*H168</f>
        <v>4.6833000000000005E-3</v>
      </c>
      <c r="S168" s="165">
        <v>0</v>
      </c>
      <c r="T168" s="166">
        <f>S168*H168</f>
        <v>0</v>
      </c>
      <c r="AR168" s="55" t="s">
        <v>195</v>
      </c>
      <c r="AT168" s="55" t="s">
        <v>190</v>
      </c>
      <c r="AU168" s="55" t="s">
        <v>115</v>
      </c>
      <c r="AY168" s="55" t="s">
        <v>188</v>
      </c>
      <c r="BE168" s="93">
        <f>IF(N168="základní",J168,0)</f>
        <v>0</v>
      </c>
      <c r="BF168" s="93">
        <f>IF(N168="snížená",J168,0)</f>
        <v>0</v>
      </c>
      <c r="BG168" s="93">
        <f>IF(N168="zákl. přenesená",J168,0)</f>
        <v>0</v>
      </c>
      <c r="BH168" s="93">
        <f>IF(N168="sníž. přenesená",J168,0)</f>
        <v>0</v>
      </c>
      <c r="BI168" s="93">
        <f>IF(N168="nulová",J168,0)</f>
        <v>0</v>
      </c>
      <c r="BJ168" s="55" t="s">
        <v>113</v>
      </c>
      <c r="BK168" s="93">
        <f>ROUND(I168*H168,2)</f>
        <v>0</v>
      </c>
      <c r="BL168" s="55" t="s">
        <v>195</v>
      </c>
      <c r="BM168" s="55" t="s">
        <v>2707</v>
      </c>
    </row>
    <row r="169" spans="2:65" s="101" customFormat="1">
      <c r="B169" s="61"/>
      <c r="D169" s="167" t="s">
        <v>197</v>
      </c>
      <c r="F169" s="168" t="s">
        <v>2708</v>
      </c>
      <c r="I169" s="240"/>
      <c r="L169" s="61"/>
      <c r="M169" s="94"/>
      <c r="N169" s="100"/>
      <c r="O169" s="100"/>
      <c r="P169" s="100"/>
      <c r="Q169" s="100"/>
      <c r="R169" s="100"/>
      <c r="S169" s="100"/>
      <c r="T169" s="69"/>
      <c r="AT169" s="55" t="s">
        <v>197</v>
      </c>
      <c r="AU169" s="55" t="s">
        <v>115</v>
      </c>
    </row>
    <row r="170" spans="2:65" s="171" customFormat="1">
      <c r="B170" s="170"/>
      <c r="D170" s="167" t="s">
        <v>201</v>
      </c>
      <c r="E170" s="172" t="s">
        <v>69</v>
      </c>
      <c r="F170" s="173" t="s">
        <v>2649</v>
      </c>
      <c r="H170" s="172" t="s">
        <v>69</v>
      </c>
      <c r="I170" s="241"/>
      <c r="L170" s="170"/>
      <c r="M170" s="174"/>
      <c r="N170" s="175"/>
      <c r="O170" s="175"/>
      <c r="P170" s="175"/>
      <c r="Q170" s="175"/>
      <c r="R170" s="175"/>
      <c r="S170" s="175"/>
      <c r="T170" s="176"/>
      <c r="AT170" s="172" t="s">
        <v>201</v>
      </c>
      <c r="AU170" s="172" t="s">
        <v>115</v>
      </c>
      <c r="AV170" s="171" t="s">
        <v>113</v>
      </c>
      <c r="AW170" s="171" t="s">
        <v>93</v>
      </c>
      <c r="AX170" s="171" t="s">
        <v>111</v>
      </c>
      <c r="AY170" s="172" t="s">
        <v>188</v>
      </c>
    </row>
    <row r="171" spans="2:65" s="171" customFormat="1">
      <c r="B171" s="170"/>
      <c r="D171" s="167" t="s">
        <v>201</v>
      </c>
      <c r="E171" s="172" t="s">
        <v>69</v>
      </c>
      <c r="F171" s="173" t="s">
        <v>2703</v>
      </c>
      <c r="H171" s="172" t="s">
        <v>69</v>
      </c>
      <c r="I171" s="241"/>
      <c r="L171" s="170"/>
      <c r="M171" s="174"/>
      <c r="N171" s="175"/>
      <c r="O171" s="175"/>
      <c r="P171" s="175"/>
      <c r="Q171" s="175"/>
      <c r="R171" s="175"/>
      <c r="S171" s="175"/>
      <c r="T171" s="176"/>
      <c r="AT171" s="172" t="s">
        <v>201</v>
      </c>
      <c r="AU171" s="172" t="s">
        <v>115</v>
      </c>
      <c r="AV171" s="171" t="s">
        <v>113</v>
      </c>
      <c r="AW171" s="171" t="s">
        <v>93</v>
      </c>
      <c r="AX171" s="171" t="s">
        <v>111</v>
      </c>
      <c r="AY171" s="172" t="s">
        <v>188</v>
      </c>
    </row>
    <row r="172" spans="2:65" s="178" customFormat="1">
      <c r="B172" s="177"/>
      <c r="D172" s="167" t="s">
        <v>201</v>
      </c>
      <c r="E172" s="179" t="s">
        <v>69</v>
      </c>
      <c r="F172" s="180" t="s">
        <v>2709</v>
      </c>
      <c r="H172" s="181">
        <v>0.9</v>
      </c>
      <c r="I172" s="242"/>
      <c r="L172" s="177"/>
      <c r="M172" s="182"/>
      <c r="N172" s="183"/>
      <c r="O172" s="183"/>
      <c r="P172" s="183"/>
      <c r="Q172" s="183"/>
      <c r="R172" s="183"/>
      <c r="S172" s="183"/>
      <c r="T172" s="184"/>
      <c r="AT172" s="179" t="s">
        <v>201</v>
      </c>
      <c r="AU172" s="179" t="s">
        <v>115</v>
      </c>
      <c r="AV172" s="178" t="s">
        <v>115</v>
      </c>
      <c r="AW172" s="178" t="s">
        <v>93</v>
      </c>
      <c r="AX172" s="178" t="s">
        <v>111</v>
      </c>
      <c r="AY172" s="179" t="s">
        <v>188</v>
      </c>
    </row>
    <row r="173" spans="2:65" s="178" customFormat="1">
      <c r="B173" s="177"/>
      <c r="D173" s="167" t="s">
        <v>201</v>
      </c>
      <c r="E173" s="179" t="s">
        <v>69</v>
      </c>
      <c r="F173" s="180" t="s">
        <v>2710</v>
      </c>
      <c r="H173" s="181">
        <v>0.26500000000000001</v>
      </c>
      <c r="I173" s="242"/>
      <c r="L173" s="177"/>
      <c r="M173" s="182"/>
      <c r="N173" s="183"/>
      <c r="O173" s="183"/>
      <c r="P173" s="183"/>
      <c r="Q173" s="183"/>
      <c r="R173" s="183"/>
      <c r="S173" s="183"/>
      <c r="T173" s="184"/>
      <c r="AT173" s="179" t="s">
        <v>201</v>
      </c>
      <c r="AU173" s="179" t="s">
        <v>115</v>
      </c>
      <c r="AV173" s="178" t="s">
        <v>115</v>
      </c>
      <c r="AW173" s="178" t="s">
        <v>93</v>
      </c>
      <c r="AX173" s="178" t="s">
        <v>111</v>
      </c>
      <c r="AY173" s="179" t="s">
        <v>188</v>
      </c>
    </row>
    <row r="174" spans="2:65" s="186" customFormat="1">
      <c r="B174" s="185"/>
      <c r="D174" s="167" t="s">
        <v>201</v>
      </c>
      <c r="E174" s="187" t="s">
        <v>69</v>
      </c>
      <c r="F174" s="188" t="s">
        <v>210</v>
      </c>
      <c r="H174" s="189">
        <v>1.165</v>
      </c>
      <c r="I174" s="243"/>
      <c r="L174" s="185"/>
      <c r="M174" s="190"/>
      <c r="N174" s="191"/>
      <c r="O174" s="191"/>
      <c r="P174" s="191"/>
      <c r="Q174" s="191"/>
      <c r="R174" s="191"/>
      <c r="S174" s="191"/>
      <c r="T174" s="192"/>
      <c r="AT174" s="187" t="s">
        <v>201</v>
      </c>
      <c r="AU174" s="187" t="s">
        <v>115</v>
      </c>
      <c r="AV174" s="186" t="s">
        <v>195</v>
      </c>
      <c r="AW174" s="186" t="s">
        <v>93</v>
      </c>
      <c r="AX174" s="186" t="s">
        <v>113</v>
      </c>
      <c r="AY174" s="187" t="s">
        <v>188</v>
      </c>
    </row>
    <row r="175" spans="2:65" s="152" customFormat="1" ht="29.85" customHeight="1">
      <c r="B175" s="151"/>
      <c r="D175" s="153" t="s">
        <v>110</v>
      </c>
      <c r="E175" s="162" t="s">
        <v>824</v>
      </c>
      <c r="F175" s="162" t="s">
        <v>825</v>
      </c>
      <c r="I175" s="237"/>
      <c r="J175" s="163">
        <f>BK175</f>
        <v>0</v>
      </c>
      <c r="L175" s="151"/>
      <c r="M175" s="156"/>
      <c r="N175" s="157"/>
      <c r="O175" s="157"/>
      <c r="P175" s="158">
        <f>SUM(P176:P178)</f>
        <v>0</v>
      </c>
      <c r="Q175" s="157"/>
      <c r="R175" s="158">
        <f>SUM(R176:R178)</f>
        <v>0</v>
      </c>
      <c r="S175" s="157"/>
      <c r="T175" s="159">
        <f>SUM(T176:T178)</f>
        <v>0</v>
      </c>
      <c r="AR175" s="153" t="s">
        <v>113</v>
      </c>
      <c r="AT175" s="160" t="s">
        <v>110</v>
      </c>
      <c r="AU175" s="160" t="s">
        <v>113</v>
      </c>
      <c r="AY175" s="153" t="s">
        <v>188</v>
      </c>
      <c r="BK175" s="161">
        <f>SUM(BK176:BK178)</f>
        <v>0</v>
      </c>
    </row>
    <row r="176" spans="2:65" s="101" customFormat="1" ht="16.5" customHeight="1">
      <c r="B176" s="86"/>
      <c r="C176" s="87" t="s">
        <v>324</v>
      </c>
      <c r="D176" s="87" t="s">
        <v>190</v>
      </c>
      <c r="E176" s="88" t="s">
        <v>2711</v>
      </c>
      <c r="F176" s="89" t="s">
        <v>2712</v>
      </c>
      <c r="G176" s="90" t="s">
        <v>314</v>
      </c>
      <c r="H176" s="91">
        <v>25.225000000000001</v>
      </c>
      <c r="I176" s="238"/>
      <c r="J176" s="92">
        <f>ROUND(I176*H176,2)</f>
        <v>0</v>
      </c>
      <c r="K176" s="89" t="s">
        <v>194</v>
      </c>
      <c r="L176" s="61"/>
      <c r="M176" s="239" t="s">
        <v>69</v>
      </c>
      <c r="N176" s="164" t="s">
        <v>100</v>
      </c>
      <c r="O176" s="100"/>
      <c r="P176" s="165">
        <f>O176*H176</f>
        <v>0</v>
      </c>
      <c r="Q176" s="165">
        <v>0</v>
      </c>
      <c r="R176" s="165">
        <f>Q176*H176</f>
        <v>0</v>
      </c>
      <c r="S176" s="165">
        <v>0</v>
      </c>
      <c r="T176" s="166">
        <f>S176*H176</f>
        <v>0</v>
      </c>
      <c r="AR176" s="55" t="s">
        <v>195</v>
      </c>
      <c r="AT176" s="55" t="s">
        <v>190</v>
      </c>
      <c r="AU176" s="55" t="s">
        <v>115</v>
      </c>
      <c r="AY176" s="55" t="s">
        <v>188</v>
      </c>
      <c r="BE176" s="93">
        <f>IF(N176="základní",J176,0)</f>
        <v>0</v>
      </c>
      <c r="BF176" s="93">
        <f>IF(N176="snížená",J176,0)</f>
        <v>0</v>
      </c>
      <c r="BG176" s="93">
        <f>IF(N176="zákl. přenesená",J176,0)</f>
        <v>0</v>
      </c>
      <c r="BH176" s="93">
        <f>IF(N176="sníž. přenesená",J176,0)</f>
        <v>0</v>
      </c>
      <c r="BI176" s="93">
        <f>IF(N176="nulová",J176,0)</f>
        <v>0</v>
      </c>
      <c r="BJ176" s="55" t="s">
        <v>113</v>
      </c>
      <c r="BK176" s="93">
        <f>ROUND(I176*H176,2)</f>
        <v>0</v>
      </c>
      <c r="BL176" s="55" t="s">
        <v>195</v>
      </c>
      <c r="BM176" s="55" t="s">
        <v>2713</v>
      </c>
    </row>
    <row r="177" spans="2:47" s="101" customFormat="1" ht="27">
      <c r="B177" s="61"/>
      <c r="D177" s="167" t="s">
        <v>197</v>
      </c>
      <c r="F177" s="168" t="s">
        <v>2714</v>
      </c>
      <c r="I177" s="240"/>
      <c r="L177" s="61"/>
      <c r="M177" s="94"/>
      <c r="N177" s="100"/>
      <c r="O177" s="100"/>
      <c r="P177" s="100"/>
      <c r="Q177" s="100"/>
      <c r="R177" s="100"/>
      <c r="S177" s="100"/>
      <c r="T177" s="69"/>
      <c r="AT177" s="55" t="s">
        <v>197</v>
      </c>
      <c r="AU177" s="55" t="s">
        <v>115</v>
      </c>
    </row>
    <row r="178" spans="2:47" s="101" customFormat="1" ht="40.5">
      <c r="B178" s="61"/>
      <c r="D178" s="167" t="s">
        <v>199</v>
      </c>
      <c r="F178" s="169" t="s">
        <v>2715</v>
      </c>
      <c r="I178" s="240"/>
      <c r="L178" s="61"/>
      <c r="M178" s="95"/>
      <c r="N178" s="96"/>
      <c r="O178" s="96"/>
      <c r="P178" s="96"/>
      <c r="Q178" s="96"/>
      <c r="R178" s="96"/>
      <c r="S178" s="96"/>
      <c r="T178" s="97"/>
      <c r="AT178" s="55" t="s">
        <v>199</v>
      </c>
      <c r="AU178" s="55" t="s">
        <v>115</v>
      </c>
    </row>
    <row r="179" spans="2:47" s="101" customFormat="1" ht="6.95" customHeight="1">
      <c r="B179" s="63"/>
      <c r="C179" s="64"/>
      <c r="D179" s="64"/>
      <c r="E179" s="64"/>
      <c r="F179" s="64"/>
      <c r="G179" s="64"/>
      <c r="H179" s="64"/>
      <c r="I179" s="230"/>
      <c r="J179" s="64"/>
      <c r="K179" s="64"/>
      <c r="L179" s="61"/>
    </row>
  </sheetData>
  <autoFilter ref="C79:K178"/>
  <mergeCells count="10">
    <mergeCell ref="L2:V2"/>
    <mergeCell ref="E7:H7"/>
    <mergeCell ref="E9:H9"/>
    <mergeCell ref="E22:H22"/>
    <mergeCell ref="E43:H43"/>
    <mergeCell ref="E45:H45"/>
    <mergeCell ref="J49:J50"/>
    <mergeCell ref="E70:H70"/>
    <mergeCell ref="E72:H72"/>
    <mergeCell ref="G1:H1"/>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064"/>
  <sheetViews>
    <sheetView showGridLines="0" showZeros="0" workbookViewId="0">
      <pane ySplit="1" topLeftCell="A2" activePane="bottomLeft" state="frozen"/>
      <selection pane="bottomLeft" activeCell="E11" sqref="E11:H11"/>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121</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ht="15">
      <c r="B8" s="59"/>
      <c r="C8" s="99"/>
      <c r="D8" s="115" t="s">
        <v>147</v>
      </c>
      <c r="E8" s="99"/>
      <c r="F8" s="99"/>
      <c r="G8" s="99"/>
      <c r="H8" s="99"/>
      <c r="I8" s="221"/>
      <c r="J8" s="99"/>
      <c r="K8" s="60"/>
    </row>
    <row r="9" spans="1:70" s="101" customFormat="1" ht="16.5" customHeight="1">
      <c r="B9" s="61"/>
      <c r="C9" s="100"/>
      <c r="D9" s="100"/>
      <c r="E9" s="500" t="s">
        <v>2716</v>
      </c>
      <c r="F9" s="491"/>
      <c r="G9" s="491"/>
      <c r="H9" s="491"/>
      <c r="I9" s="222"/>
      <c r="J9" s="100"/>
      <c r="K9" s="62"/>
    </row>
    <row r="10" spans="1:70" s="101" customFormat="1" ht="15">
      <c r="B10" s="61"/>
      <c r="C10" s="100"/>
      <c r="D10" s="115" t="s">
        <v>2717</v>
      </c>
      <c r="E10" s="100"/>
      <c r="F10" s="100"/>
      <c r="G10" s="100"/>
      <c r="H10" s="100"/>
      <c r="I10" s="222"/>
      <c r="J10" s="100"/>
      <c r="K10" s="62"/>
    </row>
    <row r="11" spans="1:70" s="101" customFormat="1" ht="36.950000000000003" customHeight="1">
      <c r="B11" s="61"/>
      <c r="C11" s="100"/>
      <c r="D11" s="100"/>
      <c r="E11" s="490" t="s">
        <v>2716</v>
      </c>
      <c r="F11" s="491"/>
      <c r="G11" s="491"/>
      <c r="H11" s="491"/>
      <c r="I11" s="222"/>
      <c r="J11" s="100"/>
      <c r="K11" s="62"/>
    </row>
    <row r="12" spans="1:70" s="101" customFormat="1">
      <c r="B12" s="61"/>
      <c r="C12" s="100"/>
      <c r="D12" s="100"/>
      <c r="E12" s="100"/>
      <c r="F12" s="100"/>
      <c r="G12" s="100"/>
      <c r="H12" s="100"/>
      <c r="I12" s="222"/>
      <c r="J12" s="100"/>
      <c r="K12" s="62"/>
    </row>
    <row r="13" spans="1:70" s="101" customFormat="1" ht="14.45" customHeight="1">
      <c r="B13" s="61"/>
      <c r="C13" s="100"/>
      <c r="D13" s="115" t="s">
        <v>77</v>
      </c>
      <c r="E13" s="100"/>
      <c r="F13" s="106" t="s">
        <v>78</v>
      </c>
      <c r="G13" s="100"/>
      <c r="H13" s="100"/>
      <c r="I13" s="223" t="s">
        <v>79</v>
      </c>
      <c r="J13" s="106" t="s">
        <v>149</v>
      </c>
      <c r="K13" s="62"/>
    </row>
    <row r="14" spans="1:70" s="101" customFormat="1" ht="14.45" customHeight="1">
      <c r="B14" s="61"/>
      <c r="C14" s="100"/>
      <c r="D14" s="115" t="s">
        <v>81</v>
      </c>
      <c r="E14" s="100"/>
      <c r="F14" s="106" t="s">
        <v>82</v>
      </c>
      <c r="G14" s="100"/>
      <c r="H14" s="100"/>
      <c r="I14" s="223" t="s">
        <v>83</v>
      </c>
      <c r="J14" s="468" t="s">
        <v>8513</v>
      </c>
      <c r="K14" s="62"/>
    </row>
    <row r="15" spans="1:70" s="101" customFormat="1" ht="21.75" customHeight="1">
      <c r="B15" s="61"/>
      <c r="C15" s="100"/>
      <c r="D15" s="105" t="s">
        <v>84</v>
      </c>
      <c r="E15" s="100"/>
      <c r="F15" s="107" t="s">
        <v>85</v>
      </c>
      <c r="G15" s="100"/>
      <c r="H15" s="100"/>
      <c r="I15" s="224" t="s">
        <v>86</v>
      </c>
      <c r="J15" s="107" t="s">
        <v>0</v>
      </c>
      <c r="K15" s="62"/>
    </row>
    <row r="16" spans="1:70" s="101" customFormat="1" ht="14.45" customHeight="1">
      <c r="B16" s="61"/>
      <c r="C16" s="100"/>
      <c r="D16" s="115" t="s">
        <v>87</v>
      </c>
      <c r="E16" s="100"/>
      <c r="F16" s="100"/>
      <c r="G16" s="100"/>
      <c r="H16" s="100"/>
      <c r="I16" s="223" t="s">
        <v>88</v>
      </c>
      <c r="J16" s="106" t="s">
        <v>89</v>
      </c>
      <c r="K16" s="62"/>
    </row>
    <row r="17" spans="2:11" s="101" customFormat="1" ht="18" customHeight="1">
      <c r="B17" s="61"/>
      <c r="C17" s="100"/>
      <c r="D17" s="100"/>
      <c r="E17" s="106" t="s">
        <v>90</v>
      </c>
      <c r="F17" s="100"/>
      <c r="G17" s="100"/>
      <c r="H17" s="100"/>
      <c r="I17" s="223" t="s">
        <v>91</v>
      </c>
      <c r="J17" s="106" t="s">
        <v>92</v>
      </c>
      <c r="K17" s="62"/>
    </row>
    <row r="18" spans="2:11" s="101" customFormat="1" ht="6.95" customHeight="1">
      <c r="B18" s="61"/>
      <c r="C18" s="100"/>
      <c r="D18" s="100"/>
      <c r="E18" s="100"/>
      <c r="F18" s="100"/>
      <c r="G18" s="100"/>
      <c r="H18" s="100"/>
      <c r="I18" s="222"/>
      <c r="J18" s="100"/>
      <c r="K18" s="62"/>
    </row>
    <row r="19" spans="2:11" s="101" customFormat="1" ht="14.45" customHeight="1">
      <c r="B19" s="61"/>
      <c r="C19" s="100"/>
      <c r="D19" s="115" t="s">
        <v>8751</v>
      </c>
      <c r="E19" s="100"/>
      <c r="F19" s="100"/>
      <c r="G19" s="100"/>
      <c r="H19" s="100"/>
      <c r="I19" s="223" t="s">
        <v>88</v>
      </c>
      <c r="J19" s="106"/>
      <c r="K19" s="62"/>
    </row>
    <row r="20" spans="2:11" s="101" customFormat="1" ht="18" customHeight="1">
      <c r="B20" s="61"/>
      <c r="C20" s="100"/>
      <c r="D20" s="100"/>
      <c r="E20" s="106"/>
      <c r="F20" s="100"/>
      <c r="G20" s="100"/>
      <c r="H20" s="100"/>
      <c r="I20" s="223" t="s">
        <v>91</v>
      </c>
      <c r="J20" s="106"/>
      <c r="K20" s="62"/>
    </row>
    <row r="21" spans="2:11" s="101" customFormat="1" ht="6.95" customHeight="1">
      <c r="B21" s="61"/>
      <c r="C21" s="100"/>
      <c r="D21" s="100"/>
      <c r="E21" s="100"/>
      <c r="F21" s="100"/>
      <c r="G21" s="100"/>
      <c r="H21" s="100"/>
      <c r="I21" s="222"/>
      <c r="J21" s="100"/>
      <c r="K21" s="62"/>
    </row>
    <row r="22" spans="2:11" s="101" customFormat="1" ht="6.95" customHeight="1">
      <c r="B22" s="61"/>
      <c r="C22" s="100"/>
      <c r="D22" s="100"/>
      <c r="E22" s="100"/>
      <c r="F22" s="100"/>
      <c r="G22" s="100"/>
      <c r="H22" s="100"/>
      <c r="I22" s="222"/>
      <c r="J22" s="100"/>
      <c r="K22" s="62"/>
    </row>
    <row r="23" spans="2:11" s="101" customFormat="1" ht="14.45" customHeight="1">
      <c r="B23" s="61"/>
      <c r="C23" s="100"/>
      <c r="D23" s="115" t="s">
        <v>94</v>
      </c>
      <c r="E23" s="100"/>
      <c r="F23" s="100"/>
      <c r="G23" s="100"/>
      <c r="H23" s="100"/>
      <c r="I23" s="222"/>
      <c r="J23" s="100"/>
      <c r="K23" s="62"/>
    </row>
    <row r="24" spans="2:11" s="75" customFormat="1" ht="71.25" customHeight="1">
      <c r="B24" s="72"/>
      <c r="C24" s="73"/>
      <c r="D24" s="73"/>
      <c r="E24" s="492" t="s">
        <v>150</v>
      </c>
      <c r="F24" s="492"/>
      <c r="G24" s="492"/>
      <c r="H24" s="492"/>
      <c r="I24" s="225"/>
      <c r="J24" s="73"/>
      <c r="K24" s="74"/>
    </row>
    <row r="25" spans="2:11" s="101" customFormat="1" ht="6.95" customHeight="1">
      <c r="B25" s="61"/>
      <c r="C25" s="100"/>
      <c r="D25" s="100"/>
      <c r="E25" s="100"/>
      <c r="F25" s="100"/>
      <c r="G25" s="100"/>
      <c r="H25" s="100"/>
      <c r="I25" s="222"/>
      <c r="J25" s="100"/>
      <c r="K25" s="62"/>
    </row>
    <row r="26" spans="2:11" s="101" customFormat="1" ht="6.95" customHeight="1">
      <c r="B26" s="61"/>
      <c r="C26" s="100"/>
      <c r="D26" s="68"/>
      <c r="E26" s="68"/>
      <c r="F26" s="68"/>
      <c r="G26" s="68"/>
      <c r="H26" s="68"/>
      <c r="I26" s="226"/>
      <c r="J26" s="68"/>
      <c r="K26" s="76"/>
    </row>
    <row r="27" spans="2:11" s="101" customFormat="1" ht="25.35" customHeight="1">
      <c r="B27" s="61"/>
      <c r="C27" s="100"/>
      <c r="D27" s="117" t="s">
        <v>95</v>
      </c>
      <c r="E27" s="100"/>
      <c r="F27" s="100"/>
      <c r="G27" s="100"/>
      <c r="H27" s="100"/>
      <c r="I27" s="222"/>
      <c r="J27" s="118">
        <f>ROUND(J99,2)</f>
        <v>0</v>
      </c>
      <c r="K27" s="62"/>
    </row>
    <row r="28" spans="2:11" s="101" customFormat="1" ht="6.95" customHeight="1">
      <c r="B28" s="61"/>
      <c r="C28" s="100"/>
      <c r="D28" s="68"/>
      <c r="E28" s="68"/>
      <c r="F28" s="68"/>
      <c r="G28" s="68"/>
      <c r="H28" s="68"/>
      <c r="I28" s="226"/>
      <c r="J28" s="68"/>
      <c r="K28" s="76"/>
    </row>
    <row r="29" spans="2:11" s="101" customFormat="1" ht="14.45" customHeight="1">
      <c r="B29" s="61"/>
      <c r="C29" s="100"/>
      <c r="D29" s="100"/>
      <c r="E29" s="100"/>
      <c r="F29" s="119" t="s">
        <v>97</v>
      </c>
      <c r="G29" s="100"/>
      <c r="H29" s="100"/>
      <c r="I29" s="227" t="s">
        <v>96</v>
      </c>
      <c r="J29" s="119" t="s">
        <v>98</v>
      </c>
      <c r="K29" s="62"/>
    </row>
    <row r="30" spans="2:11" s="101" customFormat="1" ht="14.45" customHeight="1">
      <c r="B30" s="61"/>
      <c r="C30" s="100"/>
      <c r="D30" s="109" t="s">
        <v>99</v>
      </c>
      <c r="E30" s="109" t="s">
        <v>100</v>
      </c>
      <c r="F30" s="120">
        <f>ROUND(SUM(BE99:BE1063), 2)</f>
        <v>0</v>
      </c>
      <c r="G30" s="100"/>
      <c r="H30" s="100"/>
      <c r="I30" s="228">
        <v>0.21</v>
      </c>
      <c r="J30" s="120">
        <f>ROUND(ROUND((SUM(BE99:BE1063)), 2)*I30, 2)</f>
        <v>0</v>
      </c>
      <c r="K30" s="62"/>
    </row>
    <row r="31" spans="2:11" s="101" customFormat="1" ht="14.45" customHeight="1">
      <c r="B31" s="61"/>
      <c r="C31" s="100"/>
      <c r="D31" s="100"/>
      <c r="E31" s="109" t="s">
        <v>101</v>
      </c>
      <c r="F31" s="120">
        <f>ROUND(SUM(BF99:BF1063), 2)</f>
        <v>0</v>
      </c>
      <c r="G31" s="100"/>
      <c r="H31" s="100"/>
      <c r="I31" s="228">
        <v>0.15</v>
      </c>
      <c r="J31" s="120">
        <f>ROUND(ROUND((SUM(BF99:BF1063)), 2)*I31, 2)</f>
        <v>0</v>
      </c>
      <c r="K31" s="62"/>
    </row>
    <row r="32" spans="2:11" s="101" customFormat="1" ht="14.45" hidden="1" customHeight="1">
      <c r="B32" s="61"/>
      <c r="C32" s="100"/>
      <c r="D32" s="100"/>
      <c r="E32" s="109" t="s">
        <v>102</v>
      </c>
      <c r="F32" s="120">
        <f>ROUND(SUM(BG99:BG1063), 2)</f>
        <v>0</v>
      </c>
      <c r="G32" s="100"/>
      <c r="H32" s="100"/>
      <c r="I32" s="228">
        <v>0.21</v>
      </c>
      <c r="J32" s="120">
        <v>0</v>
      </c>
      <c r="K32" s="62"/>
    </row>
    <row r="33" spans="2:11" s="101" customFormat="1" ht="14.45" hidden="1" customHeight="1">
      <c r="B33" s="61"/>
      <c r="C33" s="100"/>
      <c r="D33" s="100"/>
      <c r="E33" s="109" t="s">
        <v>103</v>
      </c>
      <c r="F33" s="120">
        <f>ROUND(SUM(BH99:BH1063), 2)</f>
        <v>0</v>
      </c>
      <c r="G33" s="100"/>
      <c r="H33" s="100"/>
      <c r="I33" s="228">
        <v>0.15</v>
      </c>
      <c r="J33" s="120">
        <v>0</v>
      </c>
      <c r="K33" s="62"/>
    </row>
    <row r="34" spans="2:11" s="101" customFormat="1" ht="14.45" hidden="1" customHeight="1">
      <c r="B34" s="61"/>
      <c r="C34" s="100"/>
      <c r="D34" s="100"/>
      <c r="E34" s="109" t="s">
        <v>104</v>
      </c>
      <c r="F34" s="120">
        <f>ROUND(SUM(BI99:BI1063), 2)</f>
        <v>0</v>
      </c>
      <c r="G34" s="100"/>
      <c r="H34" s="100"/>
      <c r="I34" s="228">
        <v>0</v>
      </c>
      <c r="J34" s="120">
        <v>0</v>
      </c>
      <c r="K34" s="62"/>
    </row>
    <row r="35" spans="2:11" s="101" customFormat="1" ht="6.95" customHeight="1">
      <c r="B35" s="61"/>
      <c r="C35" s="100"/>
      <c r="D35" s="100"/>
      <c r="E35" s="100"/>
      <c r="F35" s="100"/>
      <c r="G35" s="100"/>
      <c r="H35" s="100"/>
      <c r="I35" s="222"/>
      <c r="J35" s="100"/>
      <c r="K35" s="62"/>
    </row>
    <row r="36" spans="2:11" s="101" customFormat="1" ht="25.35" customHeight="1">
      <c r="B36" s="61"/>
      <c r="C36" s="77"/>
      <c r="D36" s="121" t="s">
        <v>105</v>
      </c>
      <c r="E36" s="70"/>
      <c r="F36" s="70"/>
      <c r="G36" s="122" t="s">
        <v>106</v>
      </c>
      <c r="H36" s="123" t="s">
        <v>107</v>
      </c>
      <c r="I36" s="229"/>
      <c r="J36" s="124">
        <f>SUM(J27:J34)</f>
        <v>0</v>
      </c>
      <c r="K36" s="78"/>
    </row>
    <row r="37" spans="2:11" s="101" customFormat="1" ht="14.45" customHeight="1">
      <c r="B37" s="63"/>
      <c r="C37" s="64"/>
      <c r="D37" s="64"/>
      <c r="E37" s="64"/>
      <c r="F37" s="64"/>
      <c r="G37" s="64"/>
      <c r="H37" s="64"/>
      <c r="I37" s="230"/>
      <c r="J37" s="64"/>
      <c r="K37" s="65"/>
    </row>
    <row r="41" spans="2:11" s="101" customFormat="1" ht="6.95" customHeight="1">
      <c r="B41" s="66"/>
      <c r="C41" s="67"/>
      <c r="D41" s="67"/>
      <c r="E41" s="67"/>
      <c r="F41" s="67"/>
      <c r="G41" s="67"/>
      <c r="H41" s="67"/>
      <c r="I41" s="231"/>
      <c r="J41" s="67"/>
      <c r="K41" s="79"/>
    </row>
    <row r="42" spans="2:11" s="101" customFormat="1" ht="36.950000000000003" customHeight="1">
      <c r="B42" s="61"/>
      <c r="C42" s="103" t="s">
        <v>151</v>
      </c>
      <c r="D42" s="100"/>
      <c r="E42" s="100"/>
      <c r="F42" s="100"/>
      <c r="G42" s="100"/>
      <c r="H42" s="100"/>
      <c r="I42" s="222"/>
      <c r="J42" s="100"/>
      <c r="K42" s="62"/>
    </row>
    <row r="43" spans="2:11" s="101" customFormat="1" ht="6.95" customHeight="1">
      <c r="B43" s="61"/>
      <c r="C43" s="100"/>
      <c r="D43" s="100"/>
      <c r="E43" s="100"/>
      <c r="F43" s="100"/>
      <c r="G43" s="100"/>
      <c r="H43" s="100"/>
      <c r="I43" s="222"/>
      <c r="J43" s="100"/>
      <c r="K43" s="62"/>
    </row>
    <row r="44" spans="2:11" s="101" customFormat="1" ht="14.45" customHeight="1">
      <c r="B44" s="61"/>
      <c r="C44" s="115" t="s">
        <v>75</v>
      </c>
      <c r="D44" s="100"/>
      <c r="E44" s="100"/>
      <c r="F44" s="100"/>
      <c r="G44" s="100"/>
      <c r="H44" s="100"/>
      <c r="I44" s="222"/>
      <c r="J44" s="100"/>
      <c r="K44" s="62"/>
    </row>
    <row r="45" spans="2:11" s="101" customFormat="1" ht="16.5" customHeight="1">
      <c r="B45" s="61"/>
      <c r="C45" s="100"/>
      <c r="D45" s="100"/>
      <c r="E45" s="500" t="str">
        <f>E7</f>
        <v>DVZ Bakov nad Jizerou ČOV, intenzifikace</v>
      </c>
      <c r="F45" s="501"/>
      <c r="G45" s="501"/>
      <c r="H45" s="501"/>
      <c r="I45" s="222"/>
      <c r="J45" s="100"/>
      <c r="K45" s="62"/>
    </row>
    <row r="46" spans="2:11" ht="15">
      <c r="B46" s="59"/>
      <c r="C46" s="115" t="s">
        <v>147</v>
      </c>
      <c r="D46" s="99"/>
      <c r="E46" s="99"/>
      <c r="F46" s="99"/>
      <c r="G46" s="99"/>
      <c r="H46" s="99"/>
      <c r="I46" s="221"/>
      <c r="J46" s="99"/>
      <c r="K46" s="60"/>
    </row>
    <row r="47" spans="2:11" s="101" customFormat="1" ht="16.5" customHeight="1">
      <c r="B47" s="61"/>
      <c r="C47" s="100"/>
      <c r="D47" s="100"/>
      <c r="E47" s="500" t="s">
        <v>2716</v>
      </c>
      <c r="F47" s="491"/>
      <c r="G47" s="491"/>
      <c r="H47" s="491"/>
      <c r="I47" s="222"/>
      <c r="J47" s="100"/>
      <c r="K47" s="62"/>
    </row>
    <row r="48" spans="2:11" s="101" customFormat="1" ht="14.45" customHeight="1">
      <c r="B48" s="61"/>
      <c r="C48" s="115" t="s">
        <v>2717</v>
      </c>
      <c r="D48" s="100"/>
      <c r="E48" s="100"/>
      <c r="F48" s="100"/>
      <c r="G48" s="100"/>
      <c r="H48" s="100"/>
      <c r="I48" s="222"/>
      <c r="J48" s="100"/>
      <c r="K48" s="62"/>
    </row>
    <row r="49" spans="2:47" s="101" customFormat="1" ht="17.25" customHeight="1">
      <c r="B49" s="61"/>
      <c r="C49" s="100"/>
      <c r="D49" s="100"/>
      <c r="E49" s="490" t="str">
        <f>E11</f>
        <v>06 - SO 02-05 - Aktivační a dosazovací nádrže - linka 1</v>
      </c>
      <c r="F49" s="491"/>
      <c r="G49" s="491"/>
      <c r="H49" s="491"/>
      <c r="I49" s="222"/>
      <c r="J49" s="100"/>
      <c r="K49" s="62"/>
    </row>
    <row r="50" spans="2:47" s="101" customFormat="1" ht="6.95" customHeight="1">
      <c r="B50" s="61"/>
      <c r="C50" s="100"/>
      <c r="D50" s="100"/>
      <c r="E50" s="100"/>
      <c r="F50" s="100"/>
      <c r="G50" s="100"/>
      <c r="H50" s="100"/>
      <c r="I50" s="222"/>
      <c r="J50" s="100"/>
      <c r="K50" s="62"/>
    </row>
    <row r="51" spans="2:47" s="101" customFormat="1" ht="18" customHeight="1">
      <c r="B51" s="61"/>
      <c r="C51" s="115" t="s">
        <v>81</v>
      </c>
      <c r="D51" s="100"/>
      <c r="E51" s="100"/>
      <c r="F51" s="106" t="str">
        <f>F14</f>
        <v>Bakov nad Jizerou</v>
      </c>
      <c r="G51" s="100"/>
      <c r="H51" s="100"/>
      <c r="I51" s="223" t="s">
        <v>83</v>
      </c>
      <c r="J51" s="116" t="str">
        <f>IF(J14="","",J14)</f>
        <v>květen 2018</v>
      </c>
      <c r="K51" s="62"/>
    </row>
    <row r="52" spans="2:47" s="101" customFormat="1" ht="6.95" customHeight="1">
      <c r="B52" s="61"/>
      <c r="C52" s="100"/>
      <c r="D52" s="100"/>
      <c r="E52" s="100"/>
      <c r="F52" s="100"/>
      <c r="G52" s="100"/>
      <c r="H52" s="100"/>
      <c r="I52" s="222"/>
      <c r="J52" s="100"/>
      <c r="K52" s="62"/>
    </row>
    <row r="53" spans="2:47" s="101" customFormat="1" ht="15">
      <c r="B53" s="61"/>
      <c r="C53" s="115" t="s">
        <v>87</v>
      </c>
      <c r="D53" s="100"/>
      <c r="E53" s="100"/>
      <c r="F53" s="106" t="str">
        <f>E17</f>
        <v>Vodovody a kanalizace Mladá Boleslav, a.s.</v>
      </c>
      <c r="G53" s="100"/>
      <c r="H53" s="100"/>
      <c r="I53" s="223"/>
      <c r="J53" s="492"/>
      <c r="K53" s="62"/>
    </row>
    <row r="54" spans="2:47" s="101" customFormat="1" ht="14.45" customHeight="1">
      <c r="B54" s="61"/>
      <c r="C54" s="115" t="s">
        <v>8751</v>
      </c>
      <c r="D54" s="100"/>
      <c r="E54" s="100"/>
      <c r="F54" s="106" t="str">
        <f>IF(E20="","",E20)</f>
        <v/>
      </c>
      <c r="G54" s="100"/>
      <c r="H54" s="100"/>
      <c r="I54" s="222"/>
      <c r="J54" s="493"/>
      <c r="K54" s="62"/>
    </row>
    <row r="55" spans="2:47" s="101" customFormat="1" ht="10.35" customHeight="1">
      <c r="B55" s="61"/>
      <c r="C55" s="100"/>
      <c r="D55" s="100"/>
      <c r="E55" s="100"/>
      <c r="F55" s="100"/>
      <c r="G55" s="100"/>
      <c r="H55" s="100"/>
      <c r="I55" s="222"/>
      <c r="J55" s="100"/>
      <c r="K55" s="62"/>
    </row>
    <row r="56" spans="2:47" s="101" customFormat="1" ht="29.25" customHeight="1">
      <c r="B56" s="61"/>
      <c r="C56" s="125" t="s">
        <v>152</v>
      </c>
      <c r="D56" s="77"/>
      <c r="E56" s="77"/>
      <c r="F56" s="77"/>
      <c r="G56" s="77"/>
      <c r="H56" s="77"/>
      <c r="I56" s="232"/>
      <c r="J56" s="126" t="s">
        <v>153</v>
      </c>
      <c r="K56" s="80"/>
    </row>
    <row r="57" spans="2:47" s="101" customFormat="1" ht="10.35" customHeight="1">
      <c r="B57" s="61"/>
      <c r="C57" s="100"/>
      <c r="D57" s="100"/>
      <c r="E57" s="100"/>
      <c r="F57" s="100"/>
      <c r="G57" s="100"/>
      <c r="H57" s="100"/>
      <c r="I57" s="222"/>
      <c r="J57" s="100"/>
      <c r="K57" s="62"/>
    </row>
    <row r="58" spans="2:47" s="101" customFormat="1" ht="29.25" customHeight="1">
      <c r="B58" s="61"/>
      <c r="C58" s="127" t="s">
        <v>154</v>
      </c>
      <c r="D58" s="100"/>
      <c r="E58" s="100"/>
      <c r="F58" s="100"/>
      <c r="G58" s="100"/>
      <c r="H58" s="100"/>
      <c r="I58" s="222"/>
      <c r="J58" s="118">
        <f>J99</f>
        <v>0</v>
      </c>
      <c r="K58" s="62"/>
      <c r="AU58" s="55" t="s">
        <v>155</v>
      </c>
    </row>
    <row r="59" spans="2:47" s="134" customFormat="1" ht="24.95" customHeight="1">
      <c r="B59" s="128"/>
      <c r="C59" s="129"/>
      <c r="D59" s="130" t="s">
        <v>156</v>
      </c>
      <c r="E59" s="131"/>
      <c r="F59" s="131"/>
      <c r="G59" s="131"/>
      <c r="H59" s="131"/>
      <c r="I59" s="233"/>
      <c r="J59" s="132">
        <f>J100</f>
        <v>0</v>
      </c>
      <c r="K59" s="133"/>
    </row>
    <row r="60" spans="2:47" s="114" customFormat="1" ht="19.899999999999999" customHeight="1">
      <c r="B60" s="135"/>
      <c r="C60" s="136"/>
      <c r="D60" s="137" t="s">
        <v>157</v>
      </c>
      <c r="E60" s="138"/>
      <c r="F60" s="138"/>
      <c r="G60" s="138"/>
      <c r="H60" s="138"/>
      <c r="I60" s="234"/>
      <c r="J60" s="139">
        <f>J101</f>
        <v>0</v>
      </c>
      <c r="K60" s="140"/>
    </row>
    <row r="61" spans="2:47" s="114" customFormat="1" ht="19.899999999999999" customHeight="1">
      <c r="B61" s="135"/>
      <c r="C61" s="136"/>
      <c r="D61" s="137" t="s">
        <v>158</v>
      </c>
      <c r="E61" s="138"/>
      <c r="F61" s="138"/>
      <c r="G61" s="138"/>
      <c r="H61" s="138"/>
      <c r="I61" s="234"/>
      <c r="J61" s="139">
        <f>J233</f>
        <v>0</v>
      </c>
      <c r="K61" s="140"/>
    </row>
    <row r="62" spans="2:47" s="114" customFormat="1" ht="19.899999999999999" customHeight="1">
      <c r="B62" s="135"/>
      <c r="C62" s="136"/>
      <c r="D62" s="137" t="s">
        <v>159</v>
      </c>
      <c r="E62" s="138"/>
      <c r="F62" s="138"/>
      <c r="G62" s="138"/>
      <c r="H62" s="138"/>
      <c r="I62" s="234"/>
      <c r="J62" s="139">
        <f>J260</f>
        <v>0</v>
      </c>
      <c r="K62" s="140"/>
    </row>
    <row r="63" spans="2:47" s="114" customFormat="1" ht="19.899999999999999" customHeight="1">
      <c r="B63" s="135"/>
      <c r="C63" s="136"/>
      <c r="D63" s="137" t="s">
        <v>160</v>
      </c>
      <c r="E63" s="138"/>
      <c r="F63" s="138"/>
      <c r="G63" s="138"/>
      <c r="H63" s="138"/>
      <c r="I63" s="234"/>
      <c r="J63" s="139">
        <f>J382</f>
        <v>0</v>
      </c>
      <c r="K63" s="140"/>
    </row>
    <row r="64" spans="2:47" s="114" customFormat="1" ht="19.899999999999999" customHeight="1">
      <c r="B64" s="135"/>
      <c r="C64" s="136"/>
      <c r="D64" s="137" t="s">
        <v>2718</v>
      </c>
      <c r="E64" s="138"/>
      <c r="F64" s="138"/>
      <c r="G64" s="138"/>
      <c r="H64" s="138"/>
      <c r="I64" s="234"/>
      <c r="J64" s="139">
        <f>J396</f>
        <v>0</v>
      </c>
      <c r="K64" s="140"/>
    </row>
    <row r="65" spans="2:11" s="114" customFormat="1" ht="19.899999999999999" customHeight="1">
      <c r="B65" s="135"/>
      <c r="C65" s="136"/>
      <c r="D65" s="137" t="s">
        <v>161</v>
      </c>
      <c r="E65" s="138"/>
      <c r="F65" s="138"/>
      <c r="G65" s="138"/>
      <c r="H65" s="138"/>
      <c r="I65" s="234"/>
      <c r="J65" s="139">
        <f>J407</f>
        <v>0</v>
      </c>
      <c r="K65" s="140"/>
    </row>
    <row r="66" spans="2:11" s="114" customFormat="1" ht="19.899999999999999" customHeight="1">
      <c r="B66" s="135"/>
      <c r="C66" s="136"/>
      <c r="D66" s="137" t="s">
        <v>162</v>
      </c>
      <c r="E66" s="138"/>
      <c r="F66" s="138"/>
      <c r="G66" s="138"/>
      <c r="H66" s="138"/>
      <c r="I66" s="234"/>
      <c r="J66" s="139">
        <f>J485</f>
        <v>0</v>
      </c>
      <c r="K66" s="140"/>
    </row>
    <row r="67" spans="2:11" s="114" customFormat="1" ht="19.899999999999999" customHeight="1">
      <c r="B67" s="135"/>
      <c r="C67" s="136"/>
      <c r="D67" s="137" t="s">
        <v>163</v>
      </c>
      <c r="E67" s="138"/>
      <c r="F67" s="138"/>
      <c r="G67" s="138"/>
      <c r="H67" s="138"/>
      <c r="I67" s="234"/>
      <c r="J67" s="139">
        <f>J491</f>
        <v>0</v>
      </c>
      <c r="K67" s="140"/>
    </row>
    <row r="68" spans="2:11" s="114" customFormat="1" ht="19.899999999999999" customHeight="1">
      <c r="B68" s="135"/>
      <c r="C68" s="136"/>
      <c r="D68" s="137" t="s">
        <v>164</v>
      </c>
      <c r="E68" s="138"/>
      <c r="F68" s="138"/>
      <c r="G68" s="138"/>
      <c r="H68" s="138"/>
      <c r="I68" s="234"/>
      <c r="J68" s="139">
        <f>J764</f>
        <v>0</v>
      </c>
      <c r="K68" s="140"/>
    </row>
    <row r="69" spans="2:11" s="114" customFormat="1" ht="19.899999999999999" customHeight="1">
      <c r="B69" s="135"/>
      <c r="C69" s="136"/>
      <c r="D69" s="137" t="s">
        <v>165</v>
      </c>
      <c r="E69" s="138"/>
      <c r="F69" s="138"/>
      <c r="G69" s="138"/>
      <c r="H69" s="138"/>
      <c r="I69" s="234"/>
      <c r="J69" s="139">
        <f>J774</f>
        <v>0</v>
      </c>
      <c r="K69" s="140"/>
    </row>
    <row r="70" spans="2:11" s="134" customFormat="1" ht="24.95" customHeight="1">
      <c r="B70" s="128"/>
      <c r="C70" s="129"/>
      <c r="D70" s="130" t="s">
        <v>166</v>
      </c>
      <c r="E70" s="131"/>
      <c r="F70" s="131"/>
      <c r="G70" s="131"/>
      <c r="H70" s="131"/>
      <c r="I70" s="233"/>
      <c r="J70" s="132">
        <f>J778</f>
        <v>0</v>
      </c>
      <c r="K70" s="133"/>
    </row>
    <row r="71" spans="2:11" s="114" customFormat="1" ht="19.899999999999999" customHeight="1">
      <c r="B71" s="135"/>
      <c r="C71" s="136"/>
      <c r="D71" s="137" t="s">
        <v>167</v>
      </c>
      <c r="E71" s="138"/>
      <c r="F71" s="138"/>
      <c r="G71" s="138"/>
      <c r="H71" s="138"/>
      <c r="I71" s="234"/>
      <c r="J71" s="139">
        <f>J779</f>
        <v>0</v>
      </c>
      <c r="K71" s="140"/>
    </row>
    <row r="72" spans="2:11" s="114" customFormat="1" ht="19.899999999999999" customHeight="1">
      <c r="B72" s="135"/>
      <c r="C72" s="136"/>
      <c r="D72" s="137" t="s">
        <v>2720</v>
      </c>
      <c r="E72" s="138"/>
      <c r="F72" s="138"/>
      <c r="G72" s="138"/>
      <c r="H72" s="138"/>
      <c r="I72" s="234"/>
      <c r="J72" s="139">
        <f>J815</f>
        <v>0</v>
      </c>
      <c r="K72" s="140"/>
    </row>
    <row r="73" spans="2:11" s="114" customFormat="1" ht="19.899999999999999" customHeight="1">
      <c r="B73" s="135"/>
      <c r="C73" s="136"/>
      <c r="D73" s="137" t="s">
        <v>976</v>
      </c>
      <c r="E73" s="138"/>
      <c r="F73" s="138"/>
      <c r="G73" s="138"/>
      <c r="H73" s="138"/>
      <c r="I73" s="234"/>
      <c r="J73" s="139">
        <f>J849</f>
        <v>0</v>
      </c>
      <c r="K73" s="140"/>
    </row>
    <row r="74" spans="2:11" s="114" customFormat="1" ht="19.899999999999999" customHeight="1">
      <c r="B74" s="135"/>
      <c r="C74" s="136"/>
      <c r="D74" s="137" t="s">
        <v>2721</v>
      </c>
      <c r="E74" s="138"/>
      <c r="F74" s="138"/>
      <c r="G74" s="138"/>
      <c r="H74" s="138"/>
      <c r="I74" s="234"/>
      <c r="J74" s="139">
        <f>J867</f>
        <v>0</v>
      </c>
      <c r="K74" s="140"/>
    </row>
    <row r="75" spans="2:11" s="114" customFormat="1" ht="19.899999999999999" customHeight="1">
      <c r="B75" s="135"/>
      <c r="C75" s="136"/>
      <c r="D75" s="137" t="s">
        <v>977</v>
      </c>
      <c r="E75" s="138"/>
      <c r="F75" s="138"/>
      <c r="G75" s="138"/>
      <c r="H75" s="138"/>
      <c r="I75" s="234"/>
      <c r="J75" s="139">
        <f>J891</f>
        <v>0</v>
      </c>
      <c r="K75" s="140"/>
    </row>
    <row r="76" spans="2:11" s="114" customFormat="1" ht="19.899999999999999" customHeight="1">
      <c r="B76" s="135"/>
      <c r="C76" s="136"/>
      <c r="D76" s="137" t="s">
        <v>169</v>
      </c>
      <c r="E76" s="138"/>
      <c r="F76" s="138"/>
      <c r="G76" s="138"/>
      <c r="H76" s="138"/>
      <c r="I76" s="234"/>
      <c r="J76" s="139">
        <f>J939</f>
        <v>0</v>
      </c>
      <c r="K76" s="140"/>
    </row>
    <row r="77" spans="2:11" s="134" customFormat="1" ht="24.95" customHeight="1">
      <c r="B77" s="128"/>
      <c r="C77" s="129"/>
      <c r="D77" s="130" t="s">
        <v>171</v>
      </c>
      <c r="E77" s="131"/>
      <c r="F77" s="131"/>
      <c r="G77" s="131"/>
      <c r="H77" s="131"/>
      <c r="I77" s="233"/>
      <c r="J77" s="132">
        <f>J1028</f>
        <v>0</v>
      </c>
      <c r="K77" s="133"/>
    </row>
    <row r="78" spans="2:11" s="101" customFormat="1" ht="21.75" customHeight="1">
      <c r="B78" s="61"/>
      <c r="C78" s="100"/>
      <c r="D78" s="100"/>
      <c r="E78" s="100"/>
      <c r="F78" s="100"/>
      <c r="G78" s="100"/>
      <c r="H78" s="100"/>
      <c r="I78" s="222"/>
      <c r="J78" s="100"/>
      <c r="K78" s="62"/>
    </row>
    <row r="79" spans="2:11" s="101" customFormat="1" ht="6.95" customHeight="1">
      <c r="B79" s="63"/>
      <c r="C79" s="64"/>
      <c r="D79" s="64"/>
      <c r="E79" s="64"/>
      <c r="F79" s="64"/>
      <c r="G79" s="64"/>
      <c r="H79" s="64"/>
      <c r="I79" s="230"/>
      <c r="J79" s="64"/>
      <c r="K79" s="65"/>
    </row>
    <row r="83" spans="2:12" s="101" customFormat="1" ht="6.95" customHeight="1">
      <c r="B83" s="66"/>
      <c r="C83" s="67"/>
      <c r="D83" s="67"/>
      <c r="E83" s="67"/>
      <c r="F83" s="67"/>
      <c r="G83" s="67"/>
      <c r="H83" s="67"/>
      <c r="I83" s="231"/>
      <c r="J83" s="67"/>
      <c r="K83" s="67"/>
      <c r="L83" s="61"/>
    </row>
    <row r="84" spans="2:12" s="101" customFormat="1" ht="36.950000000000003" customHeight="1">
      <c r="B84" s="61"/>
      <c r="C84" s="108" t="s">
        <v>172</v>
      </c>
      <c r="L84" s="61"/>
    </row>
    <row r="85" spans="2:12" s="101" customFormat="1" ht="6.95" customHeight="1">
      <c r="B85" s="61"/>
      <c r="L85" s="61"/>
    </row>
    <row r="86" spans="2:12" s="101" customFormat="1" ht="14.45" customHeight="1">
      <c r="B86" s="61"/>
      <c r="C86" s="141" t="s">
        <v>75</v>
      </c>
      <c r="L86" s="61"/>
    </row>
    <row r="87" spans="2:12" s="101" customFormat="1" ht="16.5" customHeight="1">
      <c r="B87" s="61"/>
      <c r="E87" s="494" t="str">
        <f>E7</f>
        <v>DVZ Bakov nad Jizerou ČOV, intenzifikace</v>
      </c>
      <c r="F87" s="495"/>
      <c r="G87" s="495"/>
      <c r="H87" s="495"/>
      <c r="L87" s="61"/>
    </row>
    <row r="88" spans="2:12" ht="15">
      <c r="B88" s="59"/>
      <c r="C88" s="141" t="s">
        <v>147</v>
      </c>
      <c r="L88" s="59"/>
    </row>
    <row r="89" spans="2:12" s="101" customFormat="1" ht="16.5" customHeight="1">
      <c r="B89" s="61"/>
      <c r="E89" s="494" t="s">
        <v>2716</v>
      </c>
      <c r="F89" s="497"/>
      <c r="G89" s="497"/>
      <c r="H89" s="497"/>
      <c r="L89" s="61"/>
    </row>
    <row r="90" spans="2:12" s="101" customFormat="1" ht="14.45" customHeight="1">
      <c r="B90" s="61"/>
      <c r="C90" s="141" t="s">
        <v>2717</v>
      </c>
      <c r="L90" s="61"/>
    </row>
    <row r="91" spans="2:12" s="101" customFormat="1" ht="17.25" customHeight="1">
      <c r="B91" s="61"/>
      <c r="E91" s="496" t="str">
        <f>E11</f>
        <v>06 - SO 02-05 - Aktivační a dosazovací nádrže - linka 1</v>
      </c>
      <c r="F91" s="497"/>
      <c r="G91" s="497"/>
      <c r="H91" s="497"/>
      <c r="L91" s="61"/>
    </row>
    <row r="92" spans="2:12" s="101" customFormat="1" ht="6.95" customHeight="1">
      <c r="B92" s="61"/>
      <c r="L92" s="61"/>
    </row>
    <row r="93" spans="2:12" s="101" customFormat="1" ht="18" customHeight="1">
      <c r="B93" s="61"/>
      <c r="C93" s="141" t="s">
        <v>81</v>
      </c>
      <c r="F93" s="142" t="str">
        <f>F14</f>
        <v>Bakov nad Jizerou</v>
      </c>
      <c r="I93" s="235" t="s">
        <v>83</v>
      </c>
      <c r="J93" s="143" t="str">
        <f>IF(J14="","",J14)</f>
        <v>květen 2018</v>
      </c>
      <c r="L93" s="61"/>
    </row>
    <row r="94" spans="2:12" s="101" customFormat="1" ht="6.95" customHeight="1">
      <c r="B94" s="61"/>
      <c r="L94" s="61"/>
    </row>
    <row r="95" spans="2:12" s="101" customFormat="1" ht="15">
      <c r="B95" s="61"/>
      <c r="C95" s="141" t="s">
        <v>87</v>
      </c>
      <c r="F95" s="142" t="str">
        <f>E17</f>
        <v>Vodovody a kanalizace Mladá Boleslav, a.s.</v>
      </c>
      <c r="I95" s="235"/>
      <c r="J95" s="142"/>
      <c r="L95" s="61"/>
    </row>
    <row r="96" spans="2:12" s="101" customFormat="1" ht="14.45" customHeight="1">
      <c r="B96" s="61"/>
      <c r="C96" s="141" t="s">
        <v>8751</v>
      </c>
      <c r="F96" s="142" t="str">
        <f>IF(E20="","",E20)</f>
        <v/>
      </c>
      <c r="L96" s="61"/>
    </row>
    <row r="97" spans="2:65" s="101" customFormat="1" ht="10.35" customHeight="1">
      <c r="B97" s="61"/>
      <c r="L97" s="61"/>
    </row>
    <row r="98" spans="2:65" s="84" customFormat="1" ht="29.25" customHeight="1">
      <c r="B98" s="83"/>
      <c r="C98" s="144" t="s">
        <v>173</v>
      </c>
      <c r="D98" s="145" t="s">
        <v>109</v>
      </c>
      <c r="E98" s="145" t="s">
        <v>108</v>
      </c>
      <c r="F98" s="145" t="s">
        <v>174</v>
      </c>
      <c r="G98" s="145" t="s">
        <v>175</v>
      </c>
      <c r="H98" s="145" t="s">
        <v>176</v>
      </c>
      <c r="I98" s="236" t="s">
        <v>177</v>
      </c>
      <c r="J98" s="145" t="s">
        <v>153</v>
      </c>
      <c r="K98" s="146" t="s">
        <v>178</v>
      </c>
      <c r="L98" s="83"/>
      <c r="M98" s="110" t="s">
        <v>179</v>
      </c>
      <c r="N98" s="111" t="s">
        <v>99</v>
      </c>
      <c r="O98" s="111" t="s">
        <v>180</v>
      </c>
      <c r="P98" s="111" t="s">
        <v>181</v>
      </c>
      <c r="Q98" s="111" t="s">
        <v>182</v>
      </c>
      <c r="R98" s="111" t="s">
        <v>183</v>
      </c>
      <c r="S98" s="111" t="s">
        <v>184</v>
      </c>
      <c r="T98" s="112" t="s">
        <v>185</v>
      </c>
    </row>
    <row r="99" spans="2:65" s="101" customFormat="1" ht="29.25" customHeight="1">
      <c r="B99" s="61"/>
      <c r="C99" s="113" t="s">
        <v>154</v>
      </c>
      <c r="J99" s="147">
        <f>BK99</f>
        <v>0</v>
      </c>
      <c r="L99" s="61"/>
      <c r="M99" s="71"/>
      <c r="N99" s="68"/>
      <c r="O99" s="68"/>
      <c r="P99" s="148">
        <f>P100+P778+P1028</f>
        <v>0</v>
      </c>
      <c r="Q99" s="68"/>
      <c r="R99" s="148">
        <f>R100+R778+R1028</f>
        <v>465.36420617999994</v>
      </c>
      <c r="S99" s="68"/>
      <c r="T99" s="149">
        <f>T100+T778+T1028</f>
        <v>283.66605900000008</v>
      </c>
      <c r="AT99" s="55" t="s">
        <v>110</v>
      </c>
      <c r="AU99" s="55" t="s">
        <v>155</v>
      </c>
      <c r="BK99" s="150">
        <f>BK100+BK778+BK1028</f>
        <v>0</v>
      </c>
    </row>
    <row r="100" spans="2:65" s="152" customFormat="1" ht="37.35" customHeight="1">
      <c r="B100" s="151"/>
      <c r="D100" s="153" t="s">
        <v>110</v>
      </c>
      <c r="E100" s="154" t="s">
        <v>186</v>
      </c>
      <c r="F100" s="154" t="s">
        <v>187</v>
      </c>
      <c r="I100" s="237"/>
      <c r="J100" s="155">
        <f>BK100</f>
        <v>0</v>
      </c>
      <c r="L100" s="151"/>
      <c r="M100" s="156"/>
      <c r="N100" s="157"/>
      <c r="O100" s="157"/>
      <c r="P100" s="158">
        <f>P101+P233+P260+P382+P396+P407+P485+P491+P764+P774</f>
        <v>0</v>
      </c>
      <c r="Q100" s="157"/>
      <c r="R100" s="158">
        <f>R101+R233+R260+R382+R396+R407+R485+R491+R764+R774</f>
        <v>464.73388237999995</v>
      </c>
      <c r="S100" s="157"/>
      <c r="T100" s="159">
        <f>T101+T233+T260+T382+T396+T407+T485+T491+T764+T774</f>
        <v>279.95251000000007</v>
      </c>
      <c r="AR100" s="153" t="s">
        <v>113</v>
      </c>
      <c r="AT100" s="160" t="s">
        <v>110</v>
      </c>
      <c r="AU100" s="160" t="s">
        <v>111</v>
      </c>
      <c r="AY100" s="153" t="s">
        <v>188</v>
      </c>
      <c r="BK100" s="161">
        <f>BK101+BK233+BK260+BK382+BK396+BK407+BK485+BK491+BK764+BK774</f>
        <v>0</v>
      </c>
    </row>
    <row r="101" spans="2:65" s="152" customFormat="1" ht="19.899999999999999" customHeight="1">
      <c r="B101" s="151"/>
      <c r="D101" s="153" t="s">
        <v>110</v>
      </c>
      <c r="E101" s="162" t="s">
        <v>113</v>
      </c>
      <c r="F101" s="162" t="s">
        <v>189</v>
      </c>
      <c r="I101" s="237"/>
      <c r="J101" s="163">
        <f>BK101</f>
        <v>0</v>
      </c>
      <c r="L101" s="151"/>
      <c r="M101" s="156"/>
      <c r="N101" s="157"/>
      <c r="O101" s="157"/>
      <c r="P101" s="158">
        <f>SUM(P102:P232)</f>
        <v>0</v>
      </c>
      <c r="Q101" s="157"/>
      <c r="R101" s="158">
        <f>SUM(R102:R232)</f>
        <v>1.6584495399999999</v>
      </c>
      <c r="S101" s="157"/>
      <c r="T101" s="159">
        <f>SUM(T102:T232)</f>
        <v>11.946000000000002</v>
      </c>
      <c r="AR101" s="153" t="s">
        <v>113</v>
      </c>
      <c r="AT101" s="160" t="s">
        <v>110</v>
      </c>
      <c r="AU101" s="160" t="s">
        <v>113</v>
      </c>
      <c r="AY101" s="153" t="s">
        <v>188</v>
      </c>
      <c r="BK101" s="161">
        <f>SUM(BK102:BK232)</f>
        <v>0</v>
      </c>
    </row>
    <row r="102" spans="2:65" s="101" customFormat="1" ht="25.5" customHeight="1">
      <c r="B102" s="86"/>
      <c r="C102" s="87" t="s">
        <v>113</v>
      </c>
      <c r="D102" s="87" t="s">
        <v>190</v>
      </c>
      <c r="E102" s="88" t="s">
        <v>2722</v>
      </c>
      <c r="F102" s="89" t="s">
        <v>2723</v>
      </c>
      <c r="G102" s="90" t="s">
        <v>304</v>
      </c>
      <c r="H102" s="91">
        <v>36.200000000000003</v>
      </c>
      <c r="I102" s="238"/>
      <c r="J102" s="92">
        <f>ROUND(I102*H102,2)</f>
        <v>0</v>
      </c>
      <c r="K102" s="89" t="s">
        <v>194</v>
      </c>
      <c r="L102" s="61"/>
      <c r="M102" s="239" t="s">
        <v>69</v>
      </c>
      <c r="N102" s="164" t="s">
        <v>100</v>
      </c>
      <c r="O102" s="100"/>
      <c r="P102" s="165">
        <f>O102*H102</f>
        <v>0</v>
      </c>
      <c r="Q102" s="165">
        <v>0</v>
      </c>
      <c r="R102" s="165">
        <f>Q102*H102</f>
        <v>0</v>
      </c>
      <c r="S102" s="165">
        <v>0.33</v>
      </c>
      <c r="T102" s="166">
        <f>S102*H102</f>
        <v>11.946000000000002</v>
      </c>
      <c r="AR102" s="55" t="s">
        <v>195</v>
      </c>
      <c r="AT102" s="55" t="s">
        <v>190</v>
      </c>
      <c r="AU102" s="55" t="s">
        <v>115</v>
      </c>
      <c r="AY102" s="55" t="s">
        <v>188</v>
      </c>
      <c r="BE102" s="93">
        <f>IF(N102="základní",J102,0)</f>
        <v>0</v>
      </c>
      <c r="BF102" s="93">
        <f>IF(N102="snížená",J102,0)</f>
        <v>0</v>
      </c>
      <c r="BG102" s="93">
        <f>IF(N102="zákl. přenesená",J102,0)</f>
        <v>0</v>
      </c>
      <c r="BH102" s="93">
        <f>IF(N102="sníž. přenesená",J102,0)</f>
        <v>0</v>
      </c>
      <c r="BI102" s="93">
        <f>IF(N102="nulová",J102,0)</f>
        <v>0</v>
      </c>
      <c r="BJ102" s="55" t="s">
        <v>113</v>
      </c>
      <c r="BK102" s="93">
        <f>ROUND(I102*H102,2)</f>
        <v>0</v>
      </c>
      <c r="BL102" s="55" t="s">
        <v>195</v>
      </c>
      <c r="BM102" s="55" t="s">
        <v>2724</v>
      </c>
    </row>
    <row r="103" spans="2:65" s="101" customFormat="1" ht="40.5">
      <c r="B103" s="61"/>
      <c r="D103" s="167" t="s">
        <v>197</v>
      </c>
      <c r="F103" s="168" t="s">
        <v>2725</v>
      </c>
      <c r="I103" s="240"/>
      <c r="L103" s="61"/>
      <c r="M103" s="94"/>
      <c r="N103" s="100"/>
      <c r="O103" s="100"/>
      <c r="P103" s="100"/>
      <c r="Q103" s="100"/>
      <c r="R103" s="100"/>
      <c r="S103" s="100"/>
      <c r="T103" s="69"/>
      <c r="AT103" s="55" t="s">
        <v>197</v>
      </c>
      <c r="AU103" s="55" t="s">
        <v>115</v>
      </c>
    </row>
    <row r="104" spans="2:65" s="101" customFormat="1" ht="243">
      <c r="B104" s="61"/>
      <c r="D104" s="167" t="s">
        <v>199</v>
      </c>
      <c r="F104" s="169" t="s">
        <v>1480</v>
      </c>
      <c r="I104" s="240"/>
      <c r="L104" s="61"/>
      <c r="M104" s="94"/>
      <c r="N104" s="100"/>
      <c r="O104" s="100"/>
      <c r="P104" s="100"/>
      <c r="Q104" s="100"/>
      <c r="R104" s="100"/>
      <c r="S104" s="100"/>
      <c r="T104" s="69"/>
      <c r="AT104" s="55" t="s">
        <v>199</v>
      </c>
      <c r="AU104" s="55" t="s">
        <v>115</v>
      </c>
    </row>
    <row r="105" spans="2:65" s="171" customFormat="1">
      <c r="B105" s="170"/>
      <c r="D105" s="167" t="s">
        <v>201</v>
      </c>
      <c r="E105" s="172" t="s">
        <v>69</v>
      </c>
      <c r="F105" s="173" t="s">
        <v>2726</v>
      </c>
      <c r="H105" s="172" t="s">
        <v>69</v>
      </c>
      <c r="I105" s="241"/>
      <c r="L105" s="170"/>
      <c r="M105" s="174"/>
      <c r="N105" s="175"/>
      <c r="O105" s="175"/>
      <c r="P105" s="175"/>
      <c r="Q105" s="175"/>
      <c r="R105" s="175"/>
      <c r="S105" s="175"/>
      <c r="T105" s="176"/>
      <c r="AT105" s="172" t="s">
        <v>201</v>
      </c>
      <c r="AU105" s="172" t="s">
        <v>115</v>
      </c>
      <c r="AV105" s="171" t="s">
        <v>113</v>
      </c>
      <c r="AW105" s="171" t="s">
        <v>93</v>
      </c>
      <c r="AX105" s="171" t="s">
        <v>111</v>
      </c>
      <c r="AY105" s="172" t="s">
        <v>188</v>
      </c>
    </row>
    <row r="106" spans="2:65" s="178" customFormat="1">
      <c r="B106" s="177"/>
      <c r="D106" s="167" t="s">
        <v>201</v>
      </c>
      <c r="E106" s="179" t="s">
        <v>69</v>
      </c>
      <c r="F106" s="180" t="s">
        <v>2727</v>
      </c>
      <c r="H106" s="181">
        <v>36.200000000000003</v>
      </c>
      <c r="I106" s="242"/>
      <c r="L106" s="177"/>
      <c r="M106" s="182"/>
      <c r="N106" s="183"/>
      <c r="O106" s="183"/>
      <c r="P106" s="183"/>
      <c r="Q106" s="183"/>
      <c r="R106" s="183"/>
      <c r="S106" s="183"/>
      <c r="T106" s="184"/>
      <c r="AT106" s="179" t="s">
        <v>201</v>
      </c>
      <c r="AU106" s="179" t="s">
        <v>115</v>
      </c>
      <c r="AV106" s="178" t="s">
        <v>115</v>
      </c>
      <c r="AW106" s="178" t="s">
        <v>93</v>
      </c>
      <c r="AX106" s="178" t="s">
        <v>111</v>
      </c>
      <c r="AY106" s="179" t="s">
        <v>188</v>
      </c>
    </row>
    <row r="107" spans="2:65" s="186" customFormat="1">
      <c r="B107" s="185"/>
      <c r="D107" s="167" t="s">
        <v>201</v>
      </c>
      <c r="E107" s="187" t="s">
        <v>69</v>
      </c>
      <c r="F107" s="188" t="s">
        <v>210</v>
      </c>
      <c r="H107" s="189">
        <v>36.200000000000003</v>
      </c>
      <c r="I107" s="243"/>
      <c r="L107" s="185"/>
      <c r="M107" s="190"/>
      <c r="N107" s="191"/>
      <c r="O107" s="191"/>
      <c r="P107" s="191"/>
      <c r="Q107" s="191"/>
      <c r="R107" s="191"/>
      <c r="S107" s="191"/>
      <c r="T107" s="192"/>
      <c r="AT107" s="187" t="s">
        <v>201</v>
      </c>
      <c r="AU107" s="187" t="s">
        <v>115</v>
      </c>
      <c r="AV107" s="186" t="s">
        <v>195</v>
      </c>
      <c r="AW107" s="186" t="s">
        <v>93</v>
      </c>
      <c r="AX107" s="186" t="s">
        <v>113</v>
      </c>
      <c r="AY107" s="187" t="s">
        <v>188</v>
      </c>
    </row>
    <row r="108" spans="2:65" s="101" customFormat="1" ht="16.5" customHeight="1">
      <c r="B108" s="86"/>
      <c r="C108" s="87" t="s">
        <v>115</v>
      </c>
      <c r="D108" s="87" t="s">
        <v>190</v>
      </c>
      <c r="E108" s="88" t="s">
        <v>8979</v>
      </c>
      <c r="F108" s="89" t="s">
        <v>5618</v>
      </c>
      <c r="G108" s="90" t="s">
        <v>656</v>
      </c>
      <c r="H108" s="91">
        <v>1</v>
      </c>
      <c r="I108" s="238"/>
      <c r="J108" s="92">
        <f>ROUND(I108*H108,2)</f>
        <v>0</v>
      </c>
      <c r="K108" s="89" t="s">
        <v>449</v>
      </c>
      <c r="L108" s="61"/>
      <c r="M108" s="239" t="s">
        <v>69</v>
      </c>
      <c r="N108" s="164" t="s">
        <v>100</v>
      </c>
      <c r="O108" s="100"/>
      <c r="P108" s="165">
        <f>O108*H108</f>
        <v>0</v>
      </c>
      <c r="Q108" s="165">
        <v>0</v>
      </c>
      <c r="R108" s="165">
        <f>Q108*H108</f>
        <v>0</v>
      </c>
      <c r="S108" s="165">
        <v>0</v>
      </c>
      <c r="T108" s="166">
        <f>S108*H108</f>
        <v>0</v>
      </c>
      <c r="AR108" s="55" t="s">
        <v>195</v>
      </c>
      <c r="AT108" s="55" t="s">
        <v>190</v>
      </c>
      <c r="AU108" s="55" t="s">
        <v>115</v>
      </c>
      <c r="AY108" s="55" t="s">
        <v>188</v>
      </c>
      <c r="BE108" s="93">
        <f>IF(N108="základní",J108,0)</f>
        <v>0</v>
      </c>
      <c r="BF108" s="93">
        <f>IF(N108="snížená",J108,0)</f>
        <v>0</v>
      </c>
      <c r="BG108" s="93">
        <f>IF(N108="zákl. přenesená",J108,0)</f>
        <v>0</v>
      </c>
      <c r="BH108" s="93">
        <f>IF(N108="sníž. přenesená",J108,0)</f>
        <v>0</v>
      </c>
      <c r="BI108" s="93">
        <f>IF(N108="nulová",J108,0)</f>
        <v>0</v>
      </c>
      <c r="BJ108" s="55" t="s">
        <v>113</v>
      </c>
      <c r="BK108" s="93">
        <f>ROUND(I108*H108,2)</f>
        <v>0</v>
      </c>
      <c r="BL108" s="55" t="s">
        <v>195</v>
      </c>
      <c r="BM108" s="55" t="s">
        <v>8621</v>
      </c>
    </row>
    <row r="109" spans="2:65" s="101" customFormat="1">
      <c r="B109" s="61"/>
      <c r="D109" s="167" t="s">
        <v>197</v>
      </c>
      <c r="F109" s="168" t="s">
        <v>5620</v>
      </c>
      <c r="I109" s="240"/>
      <c r="L109" s="61"/>
      <c r="M109" s="94"/>
      <c r="N109" s="100"/>
      <c r="O109" s="100"/>
      <c r="P109" s="100"/>
      <c r="Q109" s="100"/>
      <c r="R109" s="100"/>
      <c r="S109" s="100"/>
      <c r="T109" s="69"/>
      <c r="AT109" s="55" t="s">
        <v>197</v>
      </c>
      <c r="AU109" s="55" t="s">
        <v>115</v>
      </c>
    </row>
    <row r="110" spans="2:65" s="101" customFormat="1" ht="256.5">
      <c r="B110" s="61"/>
      <c r="D110" s="167" t="s">
        <v>199</v>
      </c>
      <c r="F110" s="169" t="s">
        <v>5621</v>
      </c>
      <c r="I110" s="240"/>
      <c r="L110" s="61"/>
      <c r="M110" s="94"/>
      <c r="N110" s="100"/>
      <c r="O110" s="100"/>
      <c r="P110" s="100"/>
      <c r="Q110" s="100"/>
      <c r="R110" s="100"/>
      <c r="S110" s="100"/>
      <c r="T110" s="69"/>
      <c r="AT110" s="55" t="s">
        <v>199</v>
      </c>
      <c r="AU110" s="55" t="s">
        <v>115</v>
      </c>
    </row>
    <row r="111" spans="2:65" s="171" customFormat="1">
      <c r="B111" s="170"/>
      <c r="D111" s="167" t="s">
        <v>201</v>
      </c>
      <c r="E111" s="172" t="s">
        <v>69</v>
      </c>
      <c r="F111" s="173" t="s">
        <v>8622</v>
      </c>
      <c r="H111" s="172" t="s">
        <v>69</v>
      </c>
      <c r="I111" s="241"/>
      <c r="L111" s="170"/>
      <c r="M111" s="174"/>
      <c r="N111" s="175"/>
      <c r="O111" s="175"/>
      <c r="P111" s="175"/>
      <c r="Q111" s="175"/>
      <c r="R111" s="175"/>
      <c r="S111" s="175"/>
      <c r="T111" s="176"/>
      <c r="AT111" s="172" t="s">
        <v>201</v>
      </c>
      <c r="AU111" s="172" t="s">
        <v>115</v>
      </c>
      <c r="AV111" s="171" t="s">
        <v>113</v>
      </c>
      <c r="AW111" s="171" t="s">
        <v>93</v>
      </c>
      <c r="AX111" s="171" t="s">
        <v>111</v>
      </c>
      <c r="AY111" s="172" t="s">
        <v>188</v>
      </c>
    </row>
    <row r="112" spans="2:65" s="178" customFormat="1">
      <c r="B112" s="177"/>
      <c r="D112" s="167" t="s">
        <v>201</v>
      </c>
      <c r="E112" s="179" t="s">
        <v>69</v>
      </c>
      <c r="F112" s="180" t="s">
        <v>9014</v>
      </c>
      <c r="H112" s="181">
        <v>1</v>
      </c>
      <c r="I112" s="242"/>
      <c r="L112" s="177"/>
      <c r="M112" s="182"/>
      <c r="N112" s="183"/>
      <c r="O112" s="183"/>
      <c r="P112" s="183"/>
      <c r="Q112" s="183"/>
      <c r="R112" s="183"/>
      <c r="S112" s="183"/>
      <c r="T112" s="184"/>
      <c r="AT112" s="179" t="s">
        <v>201</v>
      </c>
      <c r="AU112" s="179" t="s">
        <v>115</v>
      </c>
      <c r="AV112" s="178" t="s">
        <v>115</v>
      </c>
      <c r="AW112" s="178" t="s">
        <v>93</v>
      </c>
      <c r="AX112" s="178" t="s">
        <v>111</v>
      </c>
      <c r="AY112" s="179" t="s">
        <v>188</v>
      </c>
    </row>
    <row r="113" spans="2:65" s="186" customFormat="1">
      <c r="B113" s="185"/>
      <c r="D113" s="167" t="s">
        <v>201</v>
      </c>
      <c r="E113" s="187" t="s">
        <v>69</v>
      </c>
      <c r="F113" s="188" t="s">
        <v>210</v>
      </c>
      <c r="H113" s="189">
        <v>1</v>
      </c>
      <c r="I113" s="243"/>
      <c r="L113" s="185"/>
      <c r="M113" s="190"/>
      <c r="N113" s="191"/>
      <c r="O113" s="191"/>
      <c r="P113" s="191"/>
      <c r="Q113" s="191"/>
      <c r="R113" s="191"/>
      <c r="S113" s="191"/>
      <c r="T113" s="192"/>
      <c r="AT113" s="187" t="s">
        <v>201</v>
      </c>
      <c r="AU113" s="187" t="s">
        <v>115</v>
      </c>
      <c r="AV113" s="186" t="s">
        <v>195</v>
      </c>
      <c r="AW113" s="186" t="s">
        <v>93</v>
      </c>
      <c r="AX113" s="186" t="s">
        <v>113</v>
      </c>
      <c r="AY113" s="187" t="s">
        <v>188</v>
      </c>
    </row>
    <row r="114" spans="2:65" s="101" customFormat="1" ht="25.5" customHeight="1">
      <c r="B114" s="86"/>
      <c r="C114" s="87" t="s">
        <v>228</v>
      </c>
      <c r="D114" s="87" t="s">
        <v>190</v>
      </c>
      <c r="E114" s="88" t="s">
        <v>8980</v>
      </c>
      <c r="F114" s="89" t="s">
        <v>5622</v>
      </c>
      <c r="G114" s="90" t="s">
        <v>656</v>
      </c>
      <c r="H114" s="91">
        <v>1</v>
      </c>
      <c r="I114" s="238"/>
      <c r="J114" s="92">
        <f>ROUND(I114*H114,2)</f>
        <v>0</v>
      </c>
      <c r="K114" s="89" t="s">
        <v>449</v>
      </c>
      <c r="L114" s="61"/>
      <c r="M114" s="239" t="s">
        <v>69</v>
      </c>
      <c r="N114" s="164" t="s">
        <v>100</v>
      </c>
      <c r="O114" s="100"/>
      <c r="P114" s="165">
        <f>O114*H114</f>
        <v>0</v>
      </c>
      <c r="Q114" s="165">
        <v>0</v>
      </c>
      <c r="R114" s="165">
        <f>Q114*H114</f>
        <v>0</v>
      </c>
      <c r="S114" s="165">
        <v>0</v>
      </c>
      <c r="T114" s="166">
        <f>S114*H114</f>
        <v>0</v>
      </c>
      <c r="AR114" s="55" t="s">
        <v>195</v>
      </c>
      <c r="AT114" s="55" t="s">
        <v>190</v>
      </c>
      <c r="AU114" s="55" t="s">
        <v>115</v>
      </c>
      <c r="AY114" s="55" t="s">
        <v>188</v>
      </c>
      <c r="BE114" s="93">
        <f>IF(N114="základní",J114,0)</f>
        <v>0</v>
      </c>
      <c r="BF114" s="93">
        <f>IF(N114="snížená",J114,0)</f>
        <v>0</v>
      </c>
      <c r="BG114" s="93">
        <f>IF(N114="zákl. přenesená",J114,0)</f>
        <v>0</v>
      </c>
      <c r="BH114" s="93">
        <f>IF(N114="sníž. přenesená",J114,0)</f>
        <v>0</v>
      </c>
      <c r="BI114" s="93">
        <f>IF(N114="nulová",J114,0)</f>
        <v>0</v>
      </c>
      <c r="BJ114" s="55" t="s">
        <v>113</v>
      </c>
      <c r="BK114" s="93">
        <f>ROUND(I114*H114,2)</f>
        <v>0</v>
      </c>
      <c r="BL114" s="55" t="s">
        <v>195</v>
      </c>
      <c r="BM114" s="55" t="s">
        <v>8623</v>
      </c>
    </row>
    <row r="115" spans="2:65" s="101" customFormat="1" ht="27">
      <c r="B115" s="61"/>
      <c r="D115" s="167" t="s">
        <v>197</v>
      </c>
      <c r="F115" s="168" t="s">
        <v>5624</v>
      </c>
      <c r="I115" s="240"/>
      <c r="L115" s="61"/>
      <c r="M115" s="94"/>
      <c r="N115" s="100"/>
      <c r="O115" s="100"/>
      <c r="P115" s="100"/>
      <c r="Q115" s="100"/>
      <c r="R115" s="100"/>
      <c r="S115" s="100"/>
      <c r="T115" s="69"/>
      <c r="AT115" s="55" t="s">
        <v>197</v>
      </c>
      <c r="AU115" s="55" t="s">
        <v>115</v>
      </c>
    </row>
    <row r="116" spans="2:65" s="101" customFormat="1" ht="162">
      <c r="B116" s="61"/>
      <c r="D116" s="167" t="s">
        <v>199</v>
      </c>
      <c r="F116" s="169" t="s">
        <v>5625</v>
      </c>
      <c r="I116" s="240"/>
      <c r="L116" s="61"/>
      <c r="M116" s="94"/>
      <c r="N116" s="100"/>
      <c r="O116" s="100"/>
      <c r="P116" s="100"/>
      <c r="Q116" s="100"/>
      <c r="R116" s="100"/>
      <c r="S116" s="100"/>
      <c r="T116" s="69"/>
      <c r="AT116" s="55" t="s">
        <v>199</v>
      </c>
      <c r="AU116" s="55" t="s">
        <v>115</v>
      </c>
    </row>
    <row r="117" spans="2:65" s="171" customFormat="1">
      <c r="B117" s="170"/>
      <c r="D117" s="167" t="s">
        <v>201</v>
      </c>
      <c r="E117" s="172" t="s">
        <v>69</v>
      </c>
      <c r="F117" s="173" t="s">
        <v>8622</v>
      </c>
      <c r="H117" s="172" t="s">
        <v>69</v>
      </c>
      <c r="I117" s="241"/>
      <c r="L117" s="170"/>
      <c r="M117" s="174"/>
      <c r="N117" s="175"/>
      <c r="O117" s="175"/>
      <c r="P117" s="175"/>
      <c r="Q117" s="175"/>
      <c r="R117" s="175"/>
      <c r="S117" s="175"/>
      <c r="T117" s="176"/>
      <c r="AT117" s="172" t="s">
        <v>201</v>
      </c>
      <c r="AU117" s="172" t="s">
        <v>115</v>
      </c>
      <c r="AV117" s="171" t="s">
        <v>113</v>
      </c>
      <c r="AW117" s="171" t="s">
        <v>93</v>
      </c>
      <c r="AX117" s="171" t="s">
        <v>111</v>
      </c>
      <c r="AY117" s="172" t="s">
        <v>188</v>
      </c>
    </row>
    <row r="118" spans="2:65" s="178" customFormat="1">
      <c r="B118" s="177"/>
      <c r="D118" s="167" t="s">
        <v>201</v>
      </c>
      <c r="E118" s="179" t="s">
        <v>69</v>
      </c>
      <c r="F118" s="180" t="s">
        <v>9014</v>
      </c>
      <c r="H118" s="181">
        <v>1</v>
      </c>
      <c r="I118" s="242"/>
      <c r="L118" s="177"/>
      <c r="M118" s="182"/>
      <c r="N118" s="183"/>
      <c r="O118" s="183"/>
      <c r="P118" s="183"/>
      <c r="Q118" s="183"/>
      <c r="R118" s="183"/>
      <c r="S118" s="183"/>
      <c r="T118" s="184"/>
      <c r="AT118" s="179" t="s">
        <v>201</v>
      </c>
      <c r="AU118" s="179" t="s">
        <v>115</v>
      </c>
      <c r="AV118" s="178" t="s">
        <v>115</v>
      </c>
      <c r="AW118" s="178" t="s">
        <v>93</v>
      </c>
      <c r="AX118" s="178" t="s">
        <v>111</v>
      </c>
      <c r="AY118" s="179" t="s">
        <v>188</v>
      </c>
    </row>
    <row r="119" spans="2:65" s="186" customFormat="1">
      <c r="B119" s="185"/>
      <c r="D119" s="167" t="s">
        <v>201</v>
      </c>
      <c r="E119" s="187" t="s">
        <v>69</v>
      </c>
      <c r="F119" s="188" t="s">
        <v>210</v>
      </c>
      <c r="H119" s="189">
        <v>1</v>
      </c>
      <c r="I119" s="243"/>
      <c r="L119" s="185"/>
      <c r="M119" s="190"/>
      <c r="N119" s="191"/>
      <c r="O119" s="191"/>
      <c r="P119" s="191"/>
      <c r="Q119" s="191"/>
      <c r="R119" s="191"/>
      <c r="S119" s="191"/>
      <c r="T119" s="192"/>
      <c r="AT119" s="187" t="s">
        <v>201</v>
      </c>
      <c r="AU119" s="187" t="s">
        <v>115</v>
      </c>
      <c r="AV119" s="186" t="s">
        <v>195</v>
      </c>
      <c r="AW119" s="186" t="s">
        <v>93</v>
      </c>
      <c r="AX119" s="186" t="s">
        <v>113</v>
      </c>
      <c r="AY119" s="187" t="s">
        <v>188</v>
      </c>
    </row>
    <row r="120" spans="2:65" s="101" customFormat="1" ht="16.5" customHeight="1">
      <c r="B120" s="86"/>
      <c r="C120" s="87" t="s">
        <v>195</v>
      </c>
      <c r="D120" s="87" t="s">
        <v>190</v>
      </c>
      <c r="E120" s="88" t="s">
        <v>2728</v>
      </c>
      <c r="F120" s="89" t="s">
        <v>2729</v>
      </c>
      <c r="G120" s="90" t="s">
        <v>193</v>
      </c>
      <c r="H120" s="91">
        <v>15.153</v>
      </c>
      <c r="I120" s="238"/>
      <c r="J120" s="92">
        <f>ROUND(I120*H120,2)</f>
        <v>0</v>
      </c>
      <c r="K120" s="89" t="s">
        <v>194</v>
      </c>
      <c r="L120" s="61"/>
      <c r="M120" s="239" t="s">
        <v>69</v>
      </c>
      <c r="N120" s="164" t="s">
        <v>100</v>
      </c>
      <c r="O120" s="100"/>
      <c r="P120" s="165">
        <f>O120*H120</f>
        <v>0</v>
      </c>
      <c r="Q120" s="165">
        <v>0</v>
      </c>
      <c r="R120" s="165">
        <f>Q120*H120</f>
        <v>0</v>
      </c>
      <c r="S120" s="165">
        <v>0</v>
      </c>
      <c r="T120" s="166">
        <f>S120*H120</f>
        <v>0</v>
      </c>
      <c r="AR120" s="55" t="s">
        <v>195</v>
      </c>
      <c r="AT120" s="55" t="s">
        <v>190</v>
      </c>
      <c r="AU120" s="55" t="s">
        <v>115</v>
      </c>
      <c r="AY120" s="55" t="s">
        <v>188</v>
      </c>
      <c r="BE120" s="93">
        <f>IF(N120="základní",J120,0)</f>
        <v>0</v>
      </c>
      <c r="BF120" s="93">
        <f>IF(N120="snížená",J120,0)</f>
        <v>0</v>
      </c>
      <c r="BG120" s="93">
        <f>IF(N120="zákl. přenesená",J120,0)</f>
        <v>0</v>
      </c>
      <c r="BH120" s="93">
        <f>IF(N120="sníž. přenesená",J120,0)</f>
        <v>0</v>
      </c>
      <c r="BI120" s="93">
        <f>IF(N120="nulová",J120,0)</f>
        <v>0</v>
      </c>
      <c r="BJ120" s="55" t="s">
        <v>113</v>
      </c>
      <c r="BK120" s="93">
        <f>ROUND(I120*H120,2)</f>
        <v>0</v>
      </c>
      <c r="BL120" s="55" t="s">
        <v>195</v>
      </c>
      <c r="BM120" s="55" t="s">
        <v>2730</v>
      </c>
    </row>
    <row r="121" spans="2:65" s="101" customFormat="1" ht="27">
      <c r="B121" s="61"/>
      <c r="D121" s="167" t="s">
        <v>197</v>
      </c>
      <c r="F121" s="168" t="s">
        <v>2731</v>
      </c>
      <c r="I121" s="240"/>
      <c r="L121" s="61"/>
      <c r="M121" s="94"/>
      <c r="N121" s="100"/>
      <c r="O121" s="100"/>
      <c r="P121" s="100"/>
      <c r="Q121" s="100"/>
      <c r="R121" s="100"/>
      <c r="S121" s="100"/>
      <c r="T121" s="69"/>
      <c r="AT121" s="55" t="s">
        <v>197</v>
      </c>
      <c r="AU121" s="55" t="s">
        <v>115</v>
      </c>
    </row>
    <row r="122" spans="2:65" s="101" customFormat="1" ht="94.5">
      <c r="B122" s="61"/>
      <c r="D122" s="167" t="s">
        <v>199</v>
      </c>
      <c r="F122" s="169" t="s">
        <v>982</v>
      </c>
      <c r="I122" s="240"/>
      <c r="L122" s="61"/>
      <c r="M122" s="94"/>
      <c r="N122" s="100"/>
      <c r="O122" s="100"/>
      <c r="P122" s="100"/>
      <c r="Q122" s="100"/>
      <c r="R122" s="100"/>
      <c r="S122" s="100"/>
      <c r="T122" s="69"/>
      <c r="AT122" s="55" t="s">
        <v>199</v>
      </c>
      <c r="AU122" s="55" t="s">
        <v>115</v>
      </c>
    </row>
    <row r="123" spans="2:65" s="171" customFormat="1">
      <c r="B123" s="170"/>
      <c r="D123" s="167" t="s">
        <v>201</v>
      </c>
      <c r="E123" s="172" t="s">
        <v>69</v>
      </c>
      <c r="F123" s="173" t="s">
        <v>2732</v>
      </c>
      <c r="H123" s="172" t="s">
        <v>69</v>
      </c>
      <c r="I123" s="241"/>
      <c r="L123" s="170"/>
      <c r="M123" s="174"/>
      <c r="N123" s="175"/>
      <c r="O123" s="175"/>
      <c r="P123" s="175"/>
      <c r="Q123" s="175"/>
      <c r="R123" s="175"/>
      <c r="S123" s="175"/>
      <c r="T123" s="176"/>
      <c r="AT123" s="172" t="s">
        <v>201</v>
      </c>
      <c r="AU123" s="172" t="s">
        <v>115</v>
      </c>
      <c r="AV123" s="171" t="s">
        <v>113</v>
      </c>
      <c r="AW123" s="171" t="s">
        <v>93</v>
      </c>
      <c r="AX123" s="171" t="s">
        <v>111</v>
      </c>
      <c r="AY123" s="172" t="s">
        <v>188</v>
      </c>
    </row>
    <row r="124" spans="2:65" s="178" customFormat="1">
      <c r="B124" s="177"/>
      <c r="D124" s="167" t="s">
        <v>201</v>
      </c>
      <c r="E124" s="179" t="s">
        <v>69</v>
      </c>
      <c r="F124" s="180" t="s">
        <v>2733</v>
      </c>
      <c r="H124" s="181">
        <v>15.153</v>
      </c>
      <c r="I124" s="242"/>
      <c r="L124" s="177"/>
      <c r="M124" s="182"/>
      <c r="N124" s="183"/>
      <c r="O124" s="183"/>
      <c r="P124" s="183"/>
      <c r="Q124" s="183"/>
      <c r="R124" s="183"/>
      <c r="S124" s="183"/>
      <c r="T124" s="184"/>
      <c r="AT124" s="179" t="s">
        <v>201</v>
      </c>
      <c r="AU124" s="179" t="s">
        <v>115</v>
      </c>
      <c r="AV124" s="178" t="s">
        <v>115</v>
      </c>
      <c r="AW124" s="178" t="s">
        <v>93</v>
      </c>
      <c r="AX124" s="178" t="s">
        <v>111</v>
      </c>
      <c r="AY124" s="179" t="s">
        <v>188</v>
      </c>
    </row>
    <row r="125" spans="2:65" s="186" customFormat="1">
      <c r="B125" s="185"/>
      <c r="D125" s="167" t="s">
        <v>201</v>
      </c>
      <c r="E125" s="187" t="s">
        <v>69</v>
      </c>
      <c r="F125" s="188" t="s">
        <v>210</v>
      </c>
      <c r="H125" s="189">
        <v>15.153</v>
      </c>
      <c r="I125" s="243"/>
      <c r="L125" s="185"/>
      <c r="M125" s="190"/>
      <c r="N125" s="191"/>
      <c r="O125" s="191"/>
      <c r="P125" s="191"/>
      <c r="Q125" s="191"/>
      <c r="R125" s="191"/>
      <c r="S125" s="191"/>
      <c r="T125" s="192"/>
      <c r="AT125" s="187" t="s">
        <v>201</v>
      </c>
      <c r="AU125" s="187" t="s">
        <v>115</v>
      </c>
      <c r="AV125" s="186" t="s">
        <v>195</v>
      </c>
      <c r="AW125" s="186" t="s">
        <v>93</v>
      </c>
      <c r="AX125" s="186" t="s">
        <v>113</v>
      </c>
      <c r="AY125" s="187" t="s">
        <v>188</v>
      </c>
    </row>
    <row r="126" spans="2:65" s="101" customFormat="1" ht="16.5" customHeight="1">
      <c r="B126" s="86"/>
      <c r="C126" s="87" t="s">
        <v>246</v>
      </c>
      <c r="D126" s="87" t="s">
        <v>190</v>
      </c>
      <c r="E126" s="88" t="s">
        <v>2734</v>
      </c>
      <c r="F126" s="89" t="s">
        <v>2735</v>
      </c>
      <c r="G126" s="90" t="s">
        <v>193</v>
      </c>
      <c r="H126" s="91">
        <v>20.456</v>
      </c>
      <c r="I126" s="238"/>
      <c r="J126" s="92">
        <f>ROUND(I126*H126,2)</f>
        <v>0</v>
      </c>
      <c r="K126" s="89" t="s">
        <v>194</v>
      </c>
      <c r="L126" s="61"/>
      <c r="M126" s="239" t="s">
        <v>69</v>
      </c>
      <c r="N126" s="164" t="s">
        <v>100</v>
      </c>
      <c r="O126" s="100"/>
      <c r="P126" s="165">
        <f>O126*H126</f>
        <v>0</v>
      </c>
      <c r="Q126" s="165">
        <v>0</v>
      </c>
      <c r="R126" s="165">
        <f>Q126*H126</f>
        <v>0</v>
      </c>
      <c r="S126" s="165">
        <v>0</v>
      </c>
      <c r="T126" s="166">
        <f>S126*H126</f>
        <v>0</v>
      </c>
      <c r="AR126" s="55" t="s">
        <v>195</v>
      </c>
      <c r="AT126" s="55" t="s">
        <v>190</v>
      </c>
      <c r="AU126" s="55" t="s">
        <v>115</v>
      </c>
      <c r="AY126" s="55" t="s">
        <v>188</v>
      </c>
      <c r="BE126" s="93">
        <f>IF(N126="základní",J126,0)</f>
        <v>0</v>
      </c>
      <c r="BF126" s="93">
        <f>IF(N126="snížená",J126,0)</f>
        <v>0</v>
      </c>
      <c r="BG126" s="93">
        <f>IF(N126="zákl. přenesená",J126,0)</f>
        <v>0</v>
      </c>
      <c r="BH126" s="93">
        <f>IF(N126="sníž. přenesená",J126,0)</f>
        <v>0</v>
      </c>
      <c r="BI126" s="93">
        <f>IF(N126="nulová",J126,0)</f>
        <v>0</v>
      </c>
      <c r="BJ126" s="55" t="s">
        <v>113</v>
      </c>
      <c r="BK126" s="93">
        <f>ROUND(I126*H126,2)</f>
        <v>0</v>
      </c>
      <c r="BL126" s="55" t="s">
        <v>195</v>
      </c>
      <c r="BM126" s="55" t="s">
        <v>2736</v>
      </c>
    </row>
    <row r="127" spans="2:65" s="101" customFormat="1" ht="27">
      <c r="B127" s="61"/>
      <c r="D127" s="167" t="s">
        <v>197</v>
      </c>
      <c r="F127" s="168" t="s">
        <v>2737</v>
      </c>
      <c r="I127" s="240"/>
      <c r="L127" s="61"/>
      <c r="M127" s="94"/>
      <c r="N127" s="100"/>
      <c r="O127" s="100"/>
      <c r="P127" s="100"/>
      <c r="Q127" s="100"/>
      <c r="R127" s="100"/>
      <c r="S127" s="100"/>
      <c r="T127" s="69"/>
      <c r="AT127" s="55" t="s">
        <v>197</v>
      </c>
      <c r="AU127" s="55" t="s">
        <v>115</v>
      </c>
    </row>
    <row r="128" spans="2:65" s="101" customFormat="1" ht="94.5">
      <c r="B128" s="61"/>
      <c r="D128" s="167" t="s">
        <v>199</v>
      </c>
      <c r="F128" s="169" t="s">
        <v>982</v>
      </c>
      <c r="I128" s="240"/>
      <c r="L128" s="61"/>
      <c r="M128" s="94"/>
      <c r="N128" s="100"/>
      <c r="O128" s="100"/>
      <c r="P128" s="100"/>
      <c r="Q128" s="100"/>
      <c r="R128" s="100"/>
      <c r="S128" s="100"/>
      <c r="T128" s="69"/>
      <c r="AT128" s="55" t="s">
        <v>199</v>
      </c>
      <c r="AU128" s="55" t="s">
        <v>115</v>
      </c>
    </row>
    <row r="129" spans="2:65" s="171" customFormat="1">
      <c r="B129" s="170"/>
      <c r="D129" s="167" t="s">
        <v>201</v>
      </c>
      <c r="E129" s="172" t="s">
        <v>69</v>
      </c>
      <c r="F129" s="173" t="s">
        <v>2732</v>
      </c>
      <c r="H129" s="172" t="s">
        <v>69</v>
      </c>
      <c r="I129" s="241"/>
      <c r="L129" s="170"/>
      <c r="M129" s="174"/>
      <c r="N129" s="175"/>
      <c r="O129" s="175"/>
      <c r="P129" s="175"/>
      <c r="Q129" s="175"/>
      <c r="R129" s="175"/>
      <c r="S129" s="175"/>
      <c r="T129" s="176"/>
      <c r="AT129" s="172" t="s">
        <v>201</v>
      </c>
      <c r="AU129" s="172" t="s">
        <v>115</v>
      </c>
      <c r="AV129" s="171" t="s">
        <v>113</v>
      </c>
      <c r="AW129" s="171" t="s">
        <v>93</v>
      </c>
      <c r="AX129" s="171" t="s">
        <v>111</v>
      </c>
      <c r="AY129" s="172" t="s">
        <v>188</v>
      </c>
    </row>
    <row r="130" spans="2:65" s="178" customFormat="1">
      <c r="B130" s="177"/>
      <c r="D130" s="167" t="s">
        <v>201</v>
      </c>
      <c r="E130" s="179" t="s">
        <v>69</v>
      </c>
      <c r="F130" s="180" t="s">
        <v>2738</v>
      </c>
      <c r="H130" s="181">
        <v>20.456</v>
      </c>
      <c r="I130" s="242"/>
      <c r="L130" s="177"/>
      <c r="M130" s="182"/>
      <c r="N130" s="183"/>
      <c r="O130" s="183"/>
      <c r="P130" s="183"/>
      <c r="Q130" s="183"/>
      <c r="R130" s="183"/>
      <c r="S130" s="183"/>
      <c r="T130" s="184"/>
      <c r="AT130" s="179" t="s">
        <v>201</v>
      </c>
      <c r="AU130" s="179" t="s">
        <v>115</v>
      </c>
      <c r="AV130" s="178" t="s">
        <v>115</v>
      </c>
      <c r="AW130" s="178" t="s">
        <v>93</v>
      </c>
      <c r="AX130" s="178" t="s">
        <v>111</v>
      </c>
      <c r="AY130" s="179" t="s">
        <v>188</v>
      </c>
    </row>
    <row r="131" spans="2:65" s="186" customFormat="1">
      <c r="B131" s="185"/>
      <c r="D131" s="167" t="s">
        <v>201</v>
      </c>
      <c r="E131" s="187" t="s">
        <v>69</v>
      </c>
      <c r="F131" s="188" t="s">
        <v>210</v>
      </c>
      <c r="H131" s="189">
        <v>20.456</v>
      </c>
      <c r="I131" s="243"/>
      <c r="L131" s="185"/>
      <c r="M131" s="190"/>
      <c r="N131" s="191"/>
      <c r="O131" s="191"/>
      <c r="P131" s="191"/>
      <c r="Q131" s="191"/>
      <c r="R131" s="191"/>
      <c r="S131" s="191"/>
      <c r="T131" s="192"/>
      <c r="AT131" s="187" t="s">
        <v>201</v>
      </c>
      <c r="AU131" s="187" t="s">
        <v>115</v>
      </c>
      <c r="AV131" s="186" t="s">
        <v>195</v>
      </c>
      <c r="AW131" s="186" t="s">
        <v>93</v>
      </c>
      <c r="AX131" s="186" t="s">
        <v>113</v>
      </c>
      <c r="AY131" s="187" t="s">
        <v>188</v>
      </c>
    </row>
    <row r="132" spans="2:65" s="101" customFormat="1" ht="16.5" customHeight="1">
      <c r="B132" s="86"/>
      <c r="C132" s="87" t="s">
        <v>254</v>
      </c>
      <c r="D132" s="87" t="s">
        <v>190</v>
      </c>
      <c r="E132" s="88" t="s">
        <v>993</v>
      </c>
      <c r="F132" s="89" t="s">
        <v>994</v>
      </c>
      <c r="G132" s="90" t="s">
        <v>193</v>
      </c>
      <c r="H132" s="91">
        <v>6.1369999999999996</v>
      </c>
      <c r="I132" s="238"/>
      <c r="J132" s="92">
        <f>ROUND(I132*H132,2)</f>
        <v>0</v>
      </c>
      <c r="K132" s="89" t="s">
        <v>194</v>
      </c>
      <c r="L132" s="61"/>
      <c r="M132" s="239" t="s">
        <v>69</v>
      </c>
      <c r="N132" s="164" t="s">
        <v>100</v>
      </c>
      <c r="O132" s="100"/>
      <c r="P132" s="165">
        <f>O132*H132</f>
        <v>0</v>
      </c>
      <c r="Q132" s="165">
        <v>0</v>
      </c>
      <c r="R132" s="165">
        <f>Q132*H132</f>
        <v>0</v>
      </c>
      <c r="S132" s="165">
        <v>0</v>
      </c>
      <c r="T132" s="166">
        <f>S132*H132</f>
        <v>0</v>
      </c>
      <c r="AR132" s="55" t="s">
        <v>195</v>
      </c>
      <c r="AT132" s="55" t="s">
        <v>190</v>
      </c>
      <c r="AU132" s="55" t="s">
        <v>115</v>
      </c>
      <c r="AY132" s="55" t="s">
        <v>188</v>
      </c>
      <c r="BE132" s="93">
        <f>IF(N132="základní",J132,0)</f>
        <v>0</v>
      </c>
      <c r="BF132" s="93">
        <f>IF(N132="snížená",J132,0)</f>
        <v>0</v>
      </c>
      <c r="BG132" s="93">
        <f>IF(N132="zákl. přenesená",J132,0)</f>
        <v>0</v>
      </c>
      <c r="BH132" s="93">
        <f>IF(N132="sníž. přenesená",J132,0)</f>
        <v>0</v>
      </c>
      <c r="BI132" s="93">
        <f>IF(N132="nulová",J132,0)</f>
        <v>0</v>
      </c>
      <c r="BJ132" s="55" t="s">
        <v>113</v>
      </c>
      <c r="BK132" s="93">
        <f>ROUND(I132*H132,2)</f>
        <v>0</v>
      </c>
      <c r="BL132" s="55" t="s">
        <v>195</v>
      </c>
      <c r="BM132" s="55" t="s">
        <v>2739</v>
      </c>
    </row>
    <row r="133" spans="2:65" s="101" customFormat="1" ht="27">
      <c r="B133" s="61"/>
      <c r="D133" s="167" t="s">
        <v>197</v>
      </c>
      <c r="F133" s="168" t="s">
        <v>996</v>
      </c>
      <c r="I133" s="240"/>
      <c r="L133" s="61"/>
      <c r="M133" s="94"/>
      <c r="N133" s="100"/>
      <c r="O133" s="100"/>
      <c r="P133" s="100"/>
      <c r="Q133" s="100"/>
      <c r="R133" s="100"/>
      <c r="S133" s="100"/>
      <c r="T133" s="69"/>
      <c r="AT133" s="55" t="s">
        <v>197</v>
      </c>
      <c r="AU133" s="55" t="s">
        <v>115</v>
      </c>
    </row>
    <row r="134" spans="2:65" s="101" customFormat="1" ht="94.5">
      <c r="B134" s="61"/>
      <c r="D134" s="167" t="s">
        <v>199</v>
      </c>
      <c r="F134" s="169" t="s">
        <v>982</v>
      </c>
      <c r="I134" s="240"/>
      <c r="L134" s="61"/>
      <c r="M134" s="94"/>
      <c r="N134" s="100"/>
      <c r="O134" s="100"/>
      <c r="P134" s="100"/>
      <c r="Q134" s="100"/>
      <c r="R134" s="100"/>
      <c r="S134" s="100"/>
      <c r="T134" s="69"/>
      <c r="AT134" s="55" t="s">
        <v>199</v>
      </c>
      <c r="AU134" s="55" t="s">
        <v>115</v>
      </c>
    </row>
    <row r="135" spans="2:65" s="178" customFormat="1">
      <c r="B135" s="177"/>
      <c r="D135" s="167" t="s">
        <v>201</v>
      </c>
      <c r="E135" s="179" t="s">
        <v>69</v>
      </c>
      <c r="F135" s="180" t="s">
        <v>2740</v>
      </c>
      <c r="H135" s="181">
        <v>6.1369999999999996</v>
      </c>
      <c r="I135" s="242"/>
      <c r="L135" s="177"/>
      <c r="M135" s="182"/>
      <c r="N135" s="183"/>
      <c r="O135" s="183"/>
      <c r="P135" s="183"/>
      <c r="Q135" s="183"/>
      <c r="R135" s="183"/>
      <c r="S135" s="183"/>
      <c r="T135" s="184"/>
      <c r="AT135" s="179" t="s">
        <v>201</v>
      </c>
      <c r="AU135" s="179" t="s">
        <v>115</v>
      </c>
      <c r="AV135" s="178" t="s">
        <v>115</v>
      </c>
      <c r="AW135" s="178" t="s">
        <v>93</v>
      </c>
      <c r="AX135" s="178" t="s">
        <v>111</v>
      </c>
      <c r="AY135" s="179" t="s">
        <v>188</v>
      </c>
    </row>
    <row r="136" spans="2:65" s="186" customFormat="1">
      <c r="B136" s="185"/>
      <c r="D136" s="167" t="s">
        <v>201</v>
      </c>
      <c r="E136" s="187" t="s">
        <v>69</v>
      </c>
      <c r="F136" s="188" t="s">
        <v>210</v>
      </c>
      <c r="H136" s="189">
        <v>6.1369999999999996</v>
      </c>
      <c r="I136" s="243"/>
      <c r="L136" s="185"/>
      <c r="M136" s="190"/>
      <c r="N136" s="191"/>
      <c r="O136" s="191"/>
      <c r="P136" s="191"/>
      <c r="Q136" s="191"/>
      <c r="R136" s="191"/>
      <c r="S136" s="191"/>
      <c r="T136" s="192"/>
      <c r="AT136" s="187" t="s">
        <v>201</v>
      </c>
      <c r="AU136" s="187" t="s">
        <v>115</v>
      </c>
      <c r="AV136" s="186" t="s">
        <v>195</v>
      </c>
      <c r="AW136" s="186" t="s">
        <v>93</v>
      </c>
      <c r="AX136" s="186" t="s">
        <v>113</v>
      </c>
      <c r="AY136" s="187" t="s">
        <v>188</v>
      </c>
    </row>
    <row r="137" spans="2:65" s="101" customFormat="1" ht="16.5" customHeight="1">
      <c r="B137" s="86"/>
      <c r="C137" s="87" t="s">
        <v>270</v>
      </c>
      <c r="D137" s="87" t="s">
        <v>190</v>
      </c>
      <c r="E137" s="88" t="s">
        <v>2741</v>
      </c>
      <c r="F137" s="89" t="s">
        <v>2742</v>
      </c>
      <c r="G137" s="90" t="s">
        <v>193</v>
      </c>
      <c r="H137" s="91">
        <v>1.2</v>
      </c>
      <c r="I137" s="238"/>
      <c r="J137" s="92">
        <f>ROUND(I137*H137,2)</f>
        <v>0</v>
      </c>
      <c r="K137" s="89" t="s">
        <v>194</v>
      </c>
      <c r="L137" s="61"/>
      <c r="M137" s="239" t="s">
        <v>69</v>
      </c>
      <c r="N137" s="164" t="s">
        <v>100</v>
      </c>
      <c r="O137" s="100"/>
      <c r="P137" s="165">
        <f>O137*H137</f>
        <v>0</v>
      </c>
      <c r="Q137" s="165">
        <v>0</v>
      </c>
      <c r="R137" s="165">
        <f>Q137*H137</f>
        <v>0</v>
      </c>
      <c r="S137" s="165">
        <v>0</v>
      </c>
      <c r="T137" s="166">
        <f>S137*H137</f>
        <v>0</v>
      </c>
      <c r="AR137" s="55" t="s">
        <v>195</v>
      </c>
      <c r="AT137" s="55" t="s">
        <v>190</v>
      </c>
      <c r="AU137" s="55" t="s">
        <v>115</v>
      </c>
      <c r="AY137" s="55" t="s">
        <v>188</v>
      </c>
      <c r="BE137" s="93">
        <f>IF(N137="základní",J137,0)</f>
        <v>0</v>
      </c>
      <c r="BF137" s="93">
        <f>IF(N137="snížená",J137,0)</f>
        <v>0</v>
      </c>
      <c r="BG137" s="93">
        <f>IF(N137="zákl. přenesená",J137,0)</f>
        <v>0</v>
      </c>
      <c r="BH137" s="93">
        <f>IF(N137="sníž. přenesená",J137,0)</f>
        <v>0</v>
      </c>
      <c r="BI137" s="93">
        <f>IF(N137="nulová",J137,0)</f>
        <v>0</v>
      </c>
      <c r="BJ137" s="55" t="s">
        <v>113</v>
      </c>
      <c r="BK137" s="93">
        <f>ROUND(I137*H137,2)</f>
        <v>0</v>
      </c>
      <c r="BL137" s="55" t="s">
        <v>195</v>
      </c>
      <c r="BM137" s="55" t="s">
        <v>2743</v>
      </c>
    </row>
    <row r="138" spans="2:65" s="101" customFormat="1" ht="27">
      <c r="B138" s="61"/>
      <c r="D138" s="167" t="s">
        <v>197</v>
      </c>
      <c r="F138" s="168" t="s">
        <v>2744</v>
      </c>
      <c r="I138" s="240"/>
      <c r="L138" s="61"/>
      <c r="M138" s="94"/>
      <c r="N138" s="100"/>
      <c r="O138" s="100"/>
      <c r="P138" s="100"/>
      <c r="Q138" s="100"/>
      <c r="R138" s="100"/>
      <c r="S138" s="100"/>
      <c r="T138" s="69"/>
      <c r="AT138" s="55" t="s">
        <v>197</v>
      </c>
      <c r="AU138" s="55" t="s">
        <v>115</v>
      </c>
    </row>
    <row r="139" spans="2:65" s="101" customFormat="1" ht="202.5">
      <c r="B139" s="61"/>
      <c r="D139" s="167" t="s">
        <v>199</v>
      </c>
      <c r="F139" s="169" t="s">
        <v>2745</v>
      </c>
      <c r="I139" s="240"/>
      <c r="L139" s="61"/>
      <c r="M139" s="94"/>
      <c r="N139" s="100"/>
      <c r="O139" s="100"/>
      <c r="P139" s="100"/>
      <c r="Q139" s="100"/>
      <c r="R139" s="100"/>
      <c r="S139" s="100"/>
      <c r="T139" s="69"/>
      <c r="AT139" s="55" t="s">
        <v>199</v>
      </c>
      <c r="AU139" s="55" t="s">
        <v>115</v>
      </c>
    </row>
    <row r="140" spans="2:65" s="171" customFormat="1">
      <c r="B140" s="170"/>
      <c r="D140" s="167" t="s">
        <v>201</v>
      </c>
      <c r="E140" s="172" t="s">
        <v>69</v>
      </c>
      <c r="F140" s="173" t="s">
        <v>2746</v>
      </c>
      <c r="H140" s="172" t="s">
        <v>69</v>
      </c>
      <c r="I140" s="241"/>
      <c r="L140" s="170"/>
      <c r="M140" s="174"/>
      <c r="N140" s="175"/>
      <c r="O140" s="175"/>
      <c r="P140" s="175"/>
      <c r="Q140" s="175"/>
      <c r="R140" s="175"/>
      <c r="S140" s="175"/>
      <c r="T140" s="176"/>
      <c r="AT140" s="172" t="s">
        <v>201</v>
      </c>
      <c r="AU140" s="172" t="s">
        <v>115</v>
      </c>
      <c r="AV140" s="171" t="s">
        <v>113</v>
      </c>
      <c r="AW140" s="171" t="s">
        <v>93</v>
      </c>
      <c r="AX140" s="171" t="s">
        <v>111</v>
      </c>
      <c r="AY140" s="172" t="s">
        <v>188</v>
      </c>
    </row>
    <row r="141" spans="2:65" s="178" customFormat="1">
      <c r="B141" s="177"/>
      <c r="D141" s="167" t="s">
        <v>201</v>
      </c>
      <c r="E141" s="179" t="s">
        <v>69</v>
      </c>
      <c r="F141" s="180" t="s">
        <v>2747</v>
      </c>
      <c r="H141" s="181">
        <v>1.2</v>
      </c>
      <c r="I141" s="242"/>
      <c r="L141" s="177"/>
      <c r="M141" s="182"/>
      <c r="N141" s="183"/>
      <c r="O141" s="183"/>
      <c r="P141" s="183"/>
      <c r="Q141" s="183"/>
      <c r="R141" s="183"/>
      <c r="S141" s="183"/>
      <c r="T141" s="184"/>
      <c r="AT141" s="179" t="s">
        <v>201</v>
      </c>
      <c r="AU141" s="179" t="s">
        <v>115</v>
      </c>
      <c r="AV141" s="178" t="s">
        <v>115</v>
      </c>
      <c r="AW141" s="178" t="s">
        <v>93</v>
      </c>
      <c r="AX141" s="178" t="s">
        <v>111</v>
      </c>
      <c r="AY141" s="179" t="s">
        <v>188</v>
      </c>
    </row>
    <row r="142" spans="2:65" s="186" customFormat="1">
      <c r="B142" s="185"/>
      <c r="D142" s="167" t="s">
        <v>201</v>
      </c>
      <c r="E142" s="187" t="s">
        <v>69</v>
      </c>
      <c r="F142" s="188" t="s">
        <v>210</v>
      </c>
      <c r="H142" s="189">
        <v>1.2</v>
      </c>
      <c r="I142" s="243"/>
      <c r="L142" s="185"/>
      <c r="M142" s="190"/>
      <c r="N142" s="191"/>
      <c r="O142" s="191"/>
      <c r="P142" s="191"/>
      <c r="Q142" s="191"/>
      <c r="R142" s="191"/>
      <c r="S142" s="191"/>
      <c r="T142" s="192"/>
      <c r="AT142" s="187" t="s">
        <v>201</v>
      </c>
      <c r="AU142" s="187" t="s">
        <v>115</v>
      </c>
      <c r="AV142" s="186" t="s">
        <v>195</v>
      </c>
      <c r="AW142" s="186" t="s">
        <v>93</v>
      </c>
      <c r="AX142" s="186" t="s">
        <v>113</v>
      </c>
      <c r="AY142" s="187" t="s">
        <v>188</v>
      </c>
    </row>
    <row r="143" spans="2:65" s="101" customFormat="1" ht="16.5" customHeight="1">
      <c r="B143" s="86"/>
      <c r="C143" s="87" t="s">
        <v>278</v>
      </c>
      <c r="D143" s="87" t="s">
        <v>190</v>
      </c>
      <c r="E143" s="88" t="s">
        <v>2748</v>
      </c>
      <c r="F143" s="89" t="s">
        <v>2749</v>
      </c>
      <c r="G143" s="90" t="s">
        <v>193</v>
      </c>
      <c r="H143" s="91">
        <v>1.2</v>
      </c>
      <c r="I143" s="238"/>
      <c r="J143" s="92">
        <f>ROUND(I143*H143,2)</f>
        <v>0</v>
      </c>
      <c r="K143" s="89" t="s">
        <v>194</v>
      </c>
      <c r="L143" s="61"/>
      <c r="M143" s="239" t="s">
        <v>69</v>
      </c>
      <c r="N143" s="164" t="s">
        <v>100</v>
      </c>
      <c r="O143" s="100"/>
      <c r="P143" s="165">
        <f>O143*H143</f>
        <v>0</v>
      </c>
      <c r="Q143" s="165">
        <v>0</v>
      </c>
      <c r="R143" s="165">
        <f>Q143*H143</f>
        <v>0</v>
      </c>
      <c r="S143" s="165">
        <v>0</v>
      </c>
      <c r="T143" s="166">
        <f>S143*H143</f>
        <v>0</v>
      </c>
      <c r="AR143" s="55" t="s">
        <v>195</v>
      </c>
      <c r="AT143" s="55" t="s">
        <v>190</v>
      </c>
      <c r="AU143" s="55" t="s">
        <v>115</v>
      </c>
      <c r="AY143" s="55" t="s">
        <v>188</v>
      </c>
      <c r="BE143" s="93">
        <f>IF(N143="základní",J143,0)</f>
        <v>0</v>
      </c>
      <c r="BF143" s="93">
        <f>IF(N143="snížená",J143,0)</f>
        <v>0</v>
      </c>
      <c r="BG143" s="93">
        <f>IF(N143="zákl. přenesená",J143,0)</f>
        <v>0</v>
      </c>
      <c r="BH143" s="93">
        <f>IF(N143="sníž. přenesená",J143,0)</f>
        <v>0</v>
      </c>
      <c r="BI143" s="93">
        <f>IF(N143="nulová",J143,0)</f>
        <v>0</v>
      </c>
      <c r="BJ143" s="55" t="s">
        <v>113</v>
      </c>
      <c r="BK143" s="93">
        <f>ROUND(I143*H143,2)</f>
        <v>0</v>
      </c>
      <c r="BL143" s="55" t="s">
        <v>195</v>
      </c>
      <c r="BM143" s="55" t="s">
        <v>2750</v>
      </c>
    </row>
    <row r="144" spans="2:65" s="101" customFormat="1" ht="27">
      <c r="B144" s="61"/>
      <c r="D144" s="167" t="s">
        <v>197</v>
      </c>
      <c r="F144" s="168" t="s">
        <v>2751</v>
      </c>
      <c r="I144" s="240"/>
      <c r="L144" s="61"/>
      <c r="M144" s="94"/>
      <c r="N144" s="100"/>
      <c r="O144" s="100"/>
      <c r="P144" s="100"/>
      <c r="Q144" s="100"/>
      <c r="R144" s="100"/>
      <c r="S144" s="100"/>
      <c r="T144" s="69"/>
      <c r="AT144" s="55" t="s">
        <v>197</v>
      </c>
      <c r="AU144" s="55" t="s">
        <v>115</v>
      </c>
    </row>
    <row r="145" spans="2:65" s="101" customFormat="1" ht="202.5">
      <c r="B145" s="61"/>
      <c r="D145" s="167" t="s">
        <v>199</v>
      </c>
      <c r="F145" s="169" t="s">
        <v>2745</v>
      </c>
      <c r="I145" s="240"/>
      <c r="L145" s="61"/>
      <c r="M145" s="94"/>
      <c r="N145" s="100"/>
      <c r="O145" s="100"/>
      <c r="P145" s="100"/>
      <c r="Q145" s="100"/>
      <c r="R145" s="100"/>
      <c r="S145" s="100"/>
      <c r="T145" s="69"/>
      <c r="AT145" s="55" t="s">
        <v>199</v>
      </c>
      <c r="AU145" s="55" t="s">
        <v>115</v>
      </c>
    </row>
    <row r="146" spans="2:65" s="171" customFormat="1">
      <c r="B146" s="170"/>
      <c r="D146" s="167" t="s">
        <v>201</v>
      </c>
      <c r="E146" s="172" t="s">
        <v>69</v>
      </c>
      <c r="F146" s="173" t="s">
        <v>2746</v>
      </c>
      <c r="H146" s="172" t="s">
        <v>69</v>
      </c>
      <c r="I146" s="241"/>
      <c r="L146" s="170"/>
      <c r="M146" s="174"/>
      <c r="N146" s="175"/>
      <c r="O146" s="175"/>
      <c r="P146" s="175"/>
      <c r="Q146" s="175"/>
      <c r="R146" s="175"/>
      <c r="S146" s="175"/>
      <c r="T146" s="176"/>
      <c r="AT146" s="172" t="s">
        <v>201</v>
      </c>
      <c r="AU146" s="172" t="s">
        <v>115</v>
      </c>
      <c r="AV146" s="171" t="s">
        <v>113</v>
      </c>
      <c r="AW146" s="171" t="s">
        <v>93</v>
      </c>
      <c r="AX146" s="171" t="s">
        <v>111</v>
      </c>
      <c r="AY146" s="172" t="s">
        <v>188</v>
      </c>
    </row>
    <row r="147" spans="2:65" s="178" customFormat="1">
      <c r="B147" s="177"/>
      <c r="D147" s="167" t="s">
        <v>201</v>
      </c>
      <c r="E147" s="179" t="s">
        <v>69</v>
      </c>
      <c r="F147" s="180" t="s">
        <v>2747</v>
      </c>
      <c r="H147" s="181">
        <v>1.2</v>
      </c>
      <c r="I147" s="242"/>
      <c r="L147" s="177"/>
      <c r="M147" s="182"/>
      <c r="N147" s="183"/>
      <c r="O147" s="183"/>
      <c r="P147" s="183"/>
      <c r="Q147" s="183"/>
      <c r="R147" s="183"/>
      <c r="S147" s="183"/>
      <c r="T147" s="184"/>
      <c r="AT147" s="179" t="s">
        <v>201</v>
      </c>
      <c r="AU147" s="179" t="s">
        <v>115</v>
      </c>
      <c r="AV147" s="178" t="s">
        <v>115</v>
      </c>
      <c r="AW147" s="178" t="s">
        <v>93</v>
      </c>
      <c r="AX147" s="178" t="s">
        <v>111</v>
      </c>
      <c r="AY147" s="179" t="s">
        <v>188</v>
      </c>
    </row>
    <row r="148" spans="2:65" s="186" customFormat="1">
      <c r="B148" s="185"/>
      <c r="D148" s="167" t="s">
        <v>201</v>
      </c>
      <c r="E148" s="187" t="s">
        <v>69</v>
      </c>
      <c r="F148" s="188" t="s">
        <v>210</v>
      </c>
      <c r="H148" s="189">
        <v>1.2</v>
      </c>
      <c r="I148" s="243"/>
      <c r="L148" s="185"/>
      <c r="M148" s="190"/>
      <c r="N148" s="191"/>
      <c r="O148" s="191"/>
      <c r="P148" s="191"/>
      <c r="Q148" s="191"/>
      <c r="R148" s="191"/>
      <c r="S148" s="191"/>
      <c r="T148" s="192"/>
      <c r="AT148" s="187" t="s">
        <v>201</v>
      </c>
      <c r="AU148" s="187" t="s">
        <v>115</v>
      </c>
      <c r="AV148" s="186" t="s">
        <v>195</v>
      </c>
      <c r="AW148" s="186" t="s">
        <v>93</v>
      </c>
      <c r="AX148" s="186" t="s">
        <v>113</v>
      </c>
      <c r="AY148" s="187" t="s">
        <v>188</v>
      </c>
    </row>
    <row r="149" spans="2:65" s="101" customFormat="1" ht="16.5" customHeight="1">
      <c r="B149" s="86"/>
      <c r="C149" s="87" t="s">
        <v>285</v>
      </c>
      <c r="D149" s="87" t="s">
        <v>190</v>
      </c>
      <c r="E149" s="88" t="s">
        <v>2752</v>
      </c>
      <c r="F149" s="89" t="s">
        <v>2753</v>
      </c>
      <c r="G149" s="90" t="s">
        <v>193</v>
      </c>
      <c r="H149" s="91">
        <v>0.36</v>
      </c>
      <c r="I149" s="238"/>
      <c r="J149" s="92">
        <f>ROUND(I149*H149,2)</f>
        <v>0</v>
      </c>
      <c r="K149" s="89" t="s">
        <v>194</v>
      </c>
      <c r="L149" s="61"/>
      <c r="M149" s="239" t="s">
        <v>69</v>
      </c>
      <c r="N149" s="164" t="s">
        <v>100</v>
      </c>
      <c r="O149" s="100"/>
      <c r="P149" s="165">
        <f>O149*H149</f>
        <v>0</v>
      </c>
      <c r="Q149" s="165">
        <v>0</v>
      </c>
      <c r="R149" s="165">
        <f>Q149*H149</f>
        <v>0</v>
      </c>
      <c r="S149" s="165">
        <v>0</v>
      </c>
      <c r="T149" s="166">
        <f>S149*H149</f>
        <v>0</v>
      </c>
      <c r="AR149" s="55" t="s">
        <v>195</v>
      </c>
      <c r="AT149" s="55" t="s">
        <v>190</v>
      </c>
      <c r="AU149" s="55" t="s">
        <v>115</v>
      </c>
      <c r="AY149" s="55" t="s">
        <v>188</v>
      </c>
      <c r="BE149" s="93">
        <f>IF(N149="základní",J149,0)</f>
        <v>0</v>
      </c>
      <c r="BF149" s="93">
        <f>IF(N149="snížená",J149,0)</f>
        <v>0</v>
      </c>
      <c r="BG149" s="93">
        <f>IF(N149="zákl. přenesená",J149,0)</f>
        <v>0</v>
      </c>
      <c r="BH149" s="93">
        <f>IF(N149="sníž. přenesená",J149,0)</f>
        <v>0</v>
      </c>
      <c r="BI149" s="93">
        <f>IF(N149="nulová",J149,0)</f>
        <v>0</v>
      </c>
      <c r="BJ149" s="55" t="s">
        <v>113</v>
      </c>
      <c r="BK149" s="93">
        <f>ROUND(I149*H149,2)</f>
        <v>0</v>
      </c>
      <c r="BL149" s="55" t="s">
        <v>195</v>
      </c>
      <c r="BM149" s="55" t="s">
        <v>2754</v>
      </c>
    </row>
    <row r="150" spans="2:65" s="101" customFormat="1" ht="27">
      <c r="B150" s="61"/>
      <c r="D150" s="167" t="s">
        <v>197</v>
      </c>
      <c r="F150" s="168" t="s">
        <v>2755</v>
      </c>
      <c r="I150" s="240"/>
      <c r="L150" s="61"/>
      <c r="M150" s="94"/>
      <c r="N150" s="100"/>
      <c r="O150" s="100"/>
      <c r="P150" s="100"/>
      <c r="Q150" s="100"/>
      <c r="R150" s="100"/>
      <c r="S150" s="100"/>
      <c r="T150" s="69"/>
      <c r="AT150" s="55" t="s">
        <v>197</v>
      </c>
      <c r="AU150" s="55" t="s">
        <v>115</v>
      </c>
    </row>
    <row r="151" spans="2:65" s="101" customFormat="1" ht="202.5">
      <c r="B151" s="61"/>
      <c r="D151" s="167" t="s">
        <v>199</v>
      </c>
      <c r="F151" s="169" t="s">
        <v>2745</v>
      </c>
      <c r="I151" s="240"/>
      <c r="L151" s="61"/>
      <c r="M151" s="94"/>
      <c r="N151" s="100"/>
      <c r="O151" s="100"/>
      <c r="P151" s="100"/>
      <c r="Q151" s="100"/>
      <c r="R151" s="100"/>
      <c r="S151" s="100"/>
      <c r="T151" s="69"/>
      <c r="AT151" s="55" t="s">
        <v>199</v>
      </c>
      <c r="AU151" s="55" t="s">
        <v>115</v>
      </c>
    </row>
    <row r="152" spans="2:65" s="178" customFormat="1">
      <c r="B152" s="177"/>
      <c r="D152" s="167" t="s">
        <v>201</v>
      </c>
      <c r="E152" s="179" t="s">
        <v>69</v>
      </c>
      <c r="F152" s="180" t="s">
        <v>2756</v>
      </c>
      <c r="H152" s="181">
        <v>0.36</v>
      </c>
      <c r="I152" s="242"/>
      <c r="L152" s="177"/>
      <c r="M152" s="182"/>
      <c r="N152" s="183"/>
      <c r="O152" s="183"/>
      <c r="P152" s="183"/>
      <c r="Q152" s="183"/>
      <c r="R152" s="183"/>
      <c r="S152" s="183"/>
      <c r="T152" s="184"/>
      <c r="AT152" s="179" t="s">
        <v>201</v>
      </c>
      <c r="AU152" s="179" t="s">
        <v>115</v>
      </c>
      <c r="AV152" s="178" t="s">
        <v>115</v>
      </c>
      <c r="AW152" s="178" t="s">
        <v>93</v>
      </c>
      <c r="AX152" s="178" t="s">
        <v>111</v>
      </c>
      <c r="AY152" s="179" t="s">
        <v>188</v>
      </c>
    </row>
    <row r="153" spans="2:65" s="186" customFormat="1">
      <c r="B153" s="185"/>
      <c r="D153" s="167" t="s">
        <v>201</v>
      </c>
      <c r="E153" s="187" t="s">
        <v>69</v>
      </c>
      <c r="F153" s="188" t="s">
        <v>210</v>
      </c>
      <c r="H153" s="189">
        <v>0.36</v>
      </c>
      <c r="I153" s="243"/>
      <c r="L153" s="185"/>
      <c r="M153" s="190"/>
      <c r="N153" s="191"/>
      <c r="O153" s="191"/>
      <c r="P153" s="191"/>
      <c r="Q153" s="191"/>
      <c r="R153" s="191"/>
      <c r="S153" s="191"/>
      <c r="T153" s="192"/>
      <c r="AT153" s="187" t="s">
        <v>201</v>
      </c>
      <c r="AU153" s="187" t="s">
        <v>115</v>
      </c>
      <c r="AV153" s="186" t="s">
        <v>195</v>
      </c>
      <c r="AW153" s="186" t="s">
        <v>93</v>
      </c>
      <c r="AX153" s="186" t="s">
        <v>113</v>
      </c>
      <c r="AY153" s="187" t="s">
        <v>188</v>
      </c>
    </row>
    <row r="154" spans="2:65" s="101" customFormat="1" ht="16.5" customHeight="1">
      <c r="B154" s="86"/>
      <c r="C154" s="87" t="s">
        <v>294</v>
      </c>
      <c r="D154" s="87" t="s">
        <v>190</v>
      </c>
      <c r="E154" s="88" t="s">
        <v>2757</v>
      </c>
      <c r="F154" s="89" t="s">
        <v>2758</v>
      </c>
      <c r="G154" s="90" t="s">
        <v>1023</v>
      </c>
      <c r="H154" s="91">
        <v>10.9</v>
      </c>
      <c r="I154" s="238"/>
      <c r="J154" s="92">
        <f>ROUND(I154*H154,2)</f>
        <v>0</v>
      </c>
      <c r="K154" s="89" t="s">
        <v>194</v>
      </c>
      <c r="L154" s="61"/>
      <c r="M154" s="239" t="s">
        <v>69</v>
      </c>
      <c r="N154" s="164" t="s">
        <v>100</v>
      </c>
      <c r="O154" s="100"/>
      <c r="P154" s="165">
        <f>O154*H154</f>
        <v>0</v>
      </c>
      <c r="Q154" s="165">
        <v>3.3E-4</v>
      </c>
      <c r="R154" s="165">
        <f>Q154*H154</f>
        <v>3.5969999999999999E-3</v>
      </c>
      <c r="S154" s="165">
        <v>0</v>
      </c>
      <c r="T154" s="166">
        <f>S154*H154</f>
        <v>0</v>
      </c>
      <c r="AR154" s="55" t="s">
        <v>195</v>
      </c>
      <c r="AT154" s="55" t="s">
        <v>190</v>
      </c>
      <c r="AU154" s="55" t="s">
        <v>115</v>
      </c>
      <c r="AY154" s="55" t="s">
        <v>188</v>
      </c>
      <c r="BE154" s="93">
        <f>IF(N154="základní",J154,0)</f>
        <v>0</v>
      </c>
      <c r="BF154" s="93">
        <f>IF(N154="snížená",J154,0)</f>
        <v>0</v>
      </c>
      <c r="BG154" s="93">
        <f>IF(N154="zákl. přenesená",J154,0)</f>
        <v>0</v>
      </c>
      <c r="BH154" s="93">
        <f>IF(N154="sníž. přenesená",J154,0)</f>
        <v>0</v>
      </c>
      <c r="BI154" s="93">
        <f>IF(N154="nulová",J154,0)</f>
        <v>0</v>
      </c>
      <c r="BJ154" s="55" t="s">
        <v>113</v>
      </c>
      <c r="BK154" s="93">
        <f>ROUND(I154*H154,2)</f>
        <v>0</v>
      </c>
      <c r="BL154" s="55" t="s">
        <v>195</v>
      </c>
      <c r="BM154" s="55" t="s">
        <v>2759</v>
      </c>
    </row>
    <row r="155" spans="2:65" s="101" customFormat="1">
      <c r="B155" s="61"/>
      <c r="D155" s="167" t="s">
        <v>197</v>
      </c>
      <c r="F155" s="168" t="s">
        <v>2760</v>
      </c>
      <c r="I155" s="240"/>
      <c r="L155" s="61"/>
      <c r="M155" s="94"/>
      <c r="N155" s="100"/>
      <c r="O155" s="100"/>
      <c r="P155" s="100"/>
      <c r="Q155" s="100"/>
      <c r="R155" s="100"/>
      <c r="S155" s="100"/>
      <c r="T155" s="69"/>
      <c r="AT155" s="55" t="s">
        <v>197</v>
      </c>
      <c r="AU155" s="55" t="s">
        <v>115</v>
      </c>
    </row>
    <row r="156" spans="2:65" s="101" customFormat="1" ht="94.5">
      <c r="B156" s="61"/>
      <c r="D156" s="167" t="s">
        <v>199</v>
      </c>
      <c r="F156" s="169" t="s">
        <v>2761</v>
      </c>
      <c r="I156" s="240"/>
      <c r="L156" s="61"/>
      <c r="M156" s="94"/>
      <c r="N156" s="100"/>
      <c r="O156" s="100"/>
      <c r="P156" s="100"/>
      <c r="Q156" s="100"/>
      <c r="R156" s="100"/>
      <c r="S156" s="100"/>
      <c r="T156" s="69"/>
      <c r="AT156" s="55" t="s">
        <v>199</v>
      </c>
      <c r="AU156" s="55" t="s">
        <v>115</v>
      </c>
    </row>
    <row r="157" spans="2:65" s="171" customFormat="1">
      <c r="B157" s="170"/>
      <c r="D157" s="167" t="s">
        <v>201</v>
      </c>
      <c r="E157" s="172" t="s">
        <v>69</v>
      </c>
      <c r="F157" s="173" t="s">
        <v>2732</v>
      </c>
      <c r="H157" s="172" t="s">
        <v>69</v>
      </c>
      <c r="I157" s="241"/>
      <c r="L157" s="170"/>
      <c r="M157" s="174"/>
      <c r="N157" s="175"/>
      <c r="O157" s="175"/>
      <c r="P157" s="175"/>
      <c r="Q157" s="175"/>
      <c r="R157" s="175"/>
      <c r="S157" s="175"/>
      <c r="T157" s="176"/>
      <c r="AT157" s="172" t="s">
        <v>201</v>
      </c>
      <c r="AU157" s="172" t="s">
        <v>115</v>
      </c>
      <c r="AV157" s="171" t="s">
        <v>113</v>
      </c>
      <c r="AW157" s="171" t="s">
        <v>93</v>
      </c>
      <c r="AX157" s="171" t="s">
        <v>111</v>
      </c>
      <c r="AY157" s="172" t="s">
        <v>188</v>
      </c>
    </row>
    <row r="158" spans="2:65" s="178" customFormat="1">
      <c r="B158" s="177"/>
      <c r="D158" s="167" t="s">
        <v>201</v>
      </c>
      <c r="E158" s="179" t="s">
        <v>69</v>
      </c>
      <c r="F158" s="180" t="s">
        <v>2762</v>
      </c>
      <c r="H158" s="181">
        <v>10.9</v>
      </c>
      <c r="I158" s="242"/>
      <c r="L158" s="177"/>
      <c r="M158" s="182"/>
      <c r="N158" s="183"/>
      <c r="O158" s="183"/>
      <c r="P158" s="183"/>
      <c r="Q158" s="183"/>
      <c r="R158" s="183"/>
      <c r="S158" s="183"/>
      <c r="T158" s="184"/>
      <c r="AT158" s="179" t="s">
        <v>201</v>
      </c>
      <c r="AU158" s="179" t="s">
        <v>115</v>
      </c>
      <c r="AV158" s="178" t="s">
        <v>115</v>
      </c>
      <c r="AW158" s="178" t="s">
        <v>93</v>
      </c>
      <c r="AX158" s="178" t="s">
        <v>111</v>
      </c>
      <c r="AY158" s="179" t="s">
        <v>188</v>
      </c>
    </row>
    <row r="159" spans="2:65" s="186" customFormat="1">
      <c r="B159" s="185"/>
      <c r="D159" s="167" t="s">
        <v>201</v>
      </c>
      <c r="E159" s="187" t="s">
        <v>69</v>
      </c>
      <c r="F159" s="188" t="s">
        <v>210</v>
      </c>
      <c r="H159" s="189">
        <v>10.9</v>
      </c>
      <c r="I159" s="243"/>
      <c r="L159" s="185"/>
      <c r="M159" s="190"/>
      <c r="N159" s="191"/>
      <c r="O159" s="191"/>
      <c r="P159" s="191"/>
      <c r="Q159" s="191"/>
      <c r="R159" s="191"/>
      <c r="S159" s="191"/>
      <c r="T159" s="192"/>
      <c r="AT159" s="187" t="s">
        <v>201</v>
      </c>
      <c r="AU159" s="187" t="s">
        <v>115</v>
      </c>
      <c r="AV159" s="186" t="s">
        <v>195</v>
      </c>
      <c r="AW159" s="186" t="s">
        <v>93</v>
      </c>
      <c r="AX159" s="186" t="s">
        <v>113</v>
      </c>
      <c r="AY159" s="187" t="s">
        <v>188</v>
      </c>
    </row>
    <row r="160" spans="2:65" s="101" customFormat="1" ht="25.5" customHeight="1">
      <c r="B160" s="86"/>
      <c r="C160" s="87" t="s">
        <v>301</v>
      </c>
      <c r="D160" s="87" t="s">
        <v>190</v>
      </c>
      <c r="E160" s="88" t="s">
        <v>2763</v>
      </c>
      <c r="F160" s="89" t="s">
        <v>2764</v>
      </c>
      <c r="G160" s="90" t="s">
        <v>304</v>
      </c>
      <c r="H160" s="91">
        <v>31.501000000000001</v>
      </c>
      <c r="I160" s="238"/>
      <c r="J160" s="92">
        <f>ROUND(I160*H160,2)</f>
        <v>0</v>
      </c>
      <c r="K160" s="89" t="s">
        <v>194</v>
      </c>
      <c r="L160" s="61"/>
      <c r="M160" s="239" t="s">
        <v>69</v>
      </c>
      <c r="N160" s="164" t="s">
        <v>100</v>
      </c>
      <c r="O160" s="100"/>
      <c r="P160" s="165">
        <f>O160*H160</f>
        <v>0</v>
      </c>
      <c r="Q160" s="165">
        <v>1.4999999999999999E-4</v>
      </c>
      <c r="R160" s="165">
        <f>Q160*H160</f>
        <v>4.72515E-3</v>
      </c>
      <c r="S160" s="165">
        <v>0</v>
      </c>
      <c r="T160" s="166">
        <f>S160*H160</f>
        <v>0</v>
      </c>
      <c r="AR160" s="55" t="s">
        <v>195</v>
      </c>
      <c r="AT160" s="55" t="s">
        <v>190</v>
      </c>
      <c r="AU160" s="55" t="s">
        <v>115</v>
      </c>
      <c r="AY160" s="55" t="s">
        <v>188</v>
      </c>
      <c r="BE160" s="93">
        <f>IF(N160="základní",J160,0)</f>
        <v>0</v>
      </c>
      <c r="BF160" s="93">
        <f>IF(N160="snížená",J160,0)</f>
        <v>0</v>
      </c>
      <c r="BG160" s="93">
        <f>IF(N160="zákl. přenesená",J160,0)</f>
        <v>0</v>
      </c>
      <c r="BH160" s="93">
        <f>IF(N160="sníž. přenesená",J160,0)</f>
        <v>0</v>
      </c>
      <c r="BI160" s="93">
        <f>IF(N160="nulová",J160,0)</f>
        <v>0</v>
      </c>
      <c r="BJ160" s="55" t="s">
        <v>113</v>
      </c>
      <c r="BK160" s="93">
        <f>ROUND(I160*H160,2)</f>
        <v>0</v>
      </c>
      <c r="BL160" s="55" t="s">
        <v>195</v>
      </c>
      <c r="BM160" s="55" t="s">
        <v>2765</v>
      </c>
    </row>
    <row r="161" spans="2:65" s="101" customFormat="1" ht="27">
      <c r="B161" s="61"/>
      <c r="D161" s="167" t="s">
        <v>197</v>
      </c>
      <c r="F161" s="168" t="s">
        <v>2766</v>
      </c>
      <c r="I161" s="240"/>
      <c r="L161" s="61"/>
      <c r="M161" s="94"/>
      <c r="N161" s="100"/>
      <c r="O161" s="100"/>
      <c r="P161" s="100"/>
      <c r="Q161" s="100"/>
      <c r="R161" s="100"/>
      <c r="S161" s="100"/>
      <c r="T161" s="69"/>
      <c r="AT161" s="55" t="s">
        <v>197</v>
      </c>
      <c r="AU161" s="55" t="s">
        <v>115</v>
      </c>
    </row>
    <row r="162" spans="2:65" s="101" customFormat="1" ht="81">
      <c r="B162" s="61"/>
      <c r="D162" s="167" t="s">
        <v>199</v>
      </c>
      <c r="F162" s="169" t="s">
        <v>2767</v>
      </c>
      <c r="I162" s="240"/>
      <c r="L162" s="61"/>
      <c r="M162" s="94"/>
      <c r="N162" s="100"/>
      <c r="O162" s="100"/>
      <c r="P162" s="100"/>
      <c r="Q162" s="100"/>
      <c r="R162" s="100"/>
      <c r="S162" s="100"/>
      <c r="T162" s="69"/>
      <c r="AT162" s="55" t="s">
        <v>199</v>
      </c>
      <c r="AU162" s="55" t="s">
        <v>115</v>
      </c>
    </row>
    <row r="163" spans="2:65" s="171" customFormat="1">
      <c r="B163" s="170"/>
      <c r="D163" s="167" t="s">
        <v>201</v>
      </c>
      <c r="E163" s="172" t="s">
        <v>69</v>
      </c>
      <c r="F163" s="173" t="s">
        <v>2732</v>
      </c>
      <c r="H163" s="172" t="s">
        <v>69</v>
      </c>
      <c r="I163" s="241"/>
      <c r="L163" s="170"/>
      <c r="M163" s="174"/>
      <c r="N163" s="175"/>
      <c r="O163" s="175"/>
      <c r="P163" s="175"/>
      <c r="Q163" s="175"/>
      <c r="R163" s="175"/>
      <c r="S163" s="175"/>
      <c r="T163" s="176"/>
      <c r="AT163" s="172" t="s">
        <v>201</v>
      </c>
      <c r="AU163" s="172" t="s">
        <v>115</v>
      </c>
      <c r="AV163" s="171" t="s">
        <v>113</v>
      </c>
      <c r="AW163" s="171" t="s">
        <v>93</v>
      </c>
      <c r="AX163" s="171" t="s">
        <v>111</v>
      </c>
      <c r="AY163" s="172" t="s">
        <v>188</v>
      </c>
    </row>
    <row r="164" spans="2:65" s="178" customFormat="1">
      <c r="B164" s="177"/>
      <c r="D164" s="167" t="s">
        <v>201</v>
      </c>
      <c r="E164" s="179" t="s">
        <v>69</v>
      </c>
      <c r="F164" s="180" t="s">
        <v>2768</v>
      </c>
      <c r="H164" s="181">
        <v>31.501000000000001</v>
      </c>
      <c r="I164" s="242"/>
      <c r="L164" s="177"/>
      <c r="M164" s="182"/>
      <c r="N164" s="183"/>
      <c r="O164" s="183"/>
      <c r="P164" s="183"/>
      <c r="Q164" s="183"/>
      <c r="R164" s="183"/>
      <c r="S164" s="183"/>
      <c r="T164" s="184"/>
      <c r="AT164" s="179" t="s">
        <v>201</v>
      </c>
      <c r="AU164" s="179" t="s">
        <v>115</v>
      </c>
      <c r="AV164" s="178" t="s">
        <v>115</v>
      </c>
      <c r="AW164" s="178" t="s">
        <v>93</v>
      </c>
      <c r="AX164" s="178" t="s">
        <v>111</v>
      </c>
      <c r="AY164" s="179" t="s">
        <v>188</v>
      </c>
    </row>
    <row r="165" spans="2:65" s="186" customFormat="1">
      <c r="B165" s="185"/>
      <c r="D165" s="167" t="s">
        <v>201</v>
      </c>
      <c r="E165" s="187" t="s">
        <v>69</v>
      </c>
      <c r="F165" s="188" t="s">
        <v>210</v>
      </c>
      <c r="H165" s="189">
        <v>31.501000000000001</v>
      </c>
      <c r="I165" s="243"/>
      <c r="L165" s="185"/>
      <c r="M165" s="190"/>
      <c r="N165" s="191"/>
      <c r="O165" s="191"/>
      <c r="P165" s="191"/>
      <c r="Q165" s="191"/>
      <c r="R165" s="191"/>
      <c r="S165" s="191"/>
      <c r="T165" s="192"/>
      <c r="AT165" s="187" t="s">
        <v>201</v>
      </c>
      <c r="AU165" s="187" t="s">
        <v>115</v>
      </c>
      <c r="AV165" s="186" t="s">
        <v>195</v>
      </c>
      <c r="AW165" s="186" t="s">
        <v>93</v>
      </c>
      <c r="AX165" s="186" t="s">
        <v>113</v>
      </c>
      <c r="AY165" s="187" t="s">
        <v>188</v>
      </c>
    </row>
    <row r="166" spans="2:65" s="101" customFormat="1" ht="16.5" customHeight="1">
      <c r="B166" s="86"/>
      <c r="C166" s="201" t="s">
        <v>311</v>
      </c>
      <c r="D166" s="201" t="s">
        <v>521</v>
      </c>
      <c r="E166" s="202" t="s">
        <v>2769</v>
      </c>
      <c r="F166" s="203" t="s">
        <v>2770</v>
      </c>
      <c r="G166" s="204" t="s">
        <v>314</v>
      </c>
      <c r="H166" s="205">
        <v>0.55100000000000005</v>
      </c>
      <c r="I166" s="245"/>
      <c r="J166" s="206">
        <f>ROUND(I166*H166,2)</f>
        <v>0</v>
      </c>
      <c r="K166" s="203" t="s">
        <v>194</v>
      </c>
      <c r="L166" s="207"/>
      <c r="M166" s="246" t="s">
        <v>69</v>
      </c>
      <c r="N166" s="208" t="s">
        <v>100</v>
      </c>
      <c r="O166" s="100"/>
      <c r="P166" s="165">
        <f>O166*H166</f>
        <v>0</v>
      </c>
      <c r="Q166" s="165">
        <v>3.5000000000000003E-2</v>
      </c>
      <c r="R166" s="165">
        <f>Q166*H166</f>
        <v>1.9285000000000004E-2</v>
      </c>
      <c r="S166" s="165">
        <v>0</v>
      </c>
      <c r="T166" s="166">
        <f>S166*H166</f>
        <v>0</v>
      </c>
      <c r="AR166" s="55" t="s">
        <v>278</v>
      </c>
      <c r="AT166" s="55" t="s">
        <v>521</v>
      </c>
      <c r="AU166" s="55" t="s">
        <v>115</v>
      </c>
      <c r="AY166" s="55" t="s">
        <v>188</v>
      </c>
      <c r="BE166" s="93">
        <f>IF(N166="základní",J166,0)</f>
        <v>0</v>
      </c>
      <c r="BF166" s="93">
        <f>IF(N166="snížená",J166,0)</f>
        <v>0</v>
      </c>
      <c r="BG166" s="93">
        <f>IF(N166="zákl. přenesená",J166,0)</f>
        <v>0</v>
      </c>
      <c r="BH166" s="93">
        <f>IF(N166="sníž. přenesená",J166,0)</f>
        <v>0</v>
      </c>
      <c r="BI166" s="93">
        <f>IF(N166="nulová",J166,0)</f>
        <v>0</v>
      </c>
      <c r="BJ166" s="55" t="s">
        <v>113</v>
      </c>
      <c r="BK166" s="93">
        <f>ROUND(I166*H166,2)</f>
        <v>0</v>
      </c>
      <c r="BL166" s="55" t="s">
        <v>195</v>
      </c>
      <c r="BM166" s="55" t="s">
        <v>2771</v>
      </c>
    </row>
    <row r="167" spans="2:65" s="101" customFormat="1">
      <c r="B167" s="61"/>
      <c r="D167" s="167" t="s">
        <v>197</v>
      </c>
      <c r="F167" s="168" t="s">
        <v>2770</v>
      </c>
      <c r="I167" s="240"/>
      <c r="L167" s="61"/>
      <c r="M167" s="94"/>
      <c r="N167" s="100"/>
      <c r="O167" s="100"/>
      <c r="P167" s="100"/>
      <c r="Q167" s="100"/>
      <c r="R167" s="100"/>
      <c r="S167" s="100"/>
      <c r="T167" s="69"/>
      <c r="AT167" s="55" t="s">
        <v>197</v>
      </c>
      <c r="AU167" s="55" t="s">
        <v>115</v>
      </c>
    </row>
    <row r="168" spans="2:65" s="171" customFormat="1">
      <c r="B168" s="170"/>
      <c r="D168" s="167" t="s">
        <v>201</v>
      </c>
      <c r="E168" s="172" t="s">
        <v>69</v>
      </c>
      <c r="F168" s="173" t="s">
        <v>2772</v>
      </c>
      <c r="H168" s="172" t="s">
        <v>69</v>
      </c>
      <c r="I168" s="241"/>
      <c r="L168" s="170"/>
      <c r="M168" s="174"/>
      <c r="N168" s="175"/>
      <c r="O168" s="175"/>
      <c r="P168" s="175"/>
      <c r="Q168" s="175"/>
      <c r="R168" s="175"/>
      <c r="S168" s="175"/>
      <c r="T168" s="176"/>
      <c r="AT168" s="172" t="s">
        <v>201</v>
      </c>
      <c r="AU168" s="172" t="s">
        <v>115</v>
      </c>
      <c r="AV168" s="171" t="s">
        <v>113</v>
      </c>
      <c r="AW168" s="171" t="s">
        <v>93</v>
      </c>
      <c r="AX168" s="171" t="s">
        <v>111</v>
      </c>
      <c r="AY168" s="172" t="s">
        <v>188</v>
      </c>
    </row>
    <row r="169" spans="2:65" s="178" customFormat="1">
      <c r="B169" s="177"/>
      <c r="D169" s="167" t="s">
        <v>201</v>
      </c>
      <c r="E169" s="179" t="s">
        <v>69</v>
      </c>
      <c r="F169" s="180" t="s">
        <v>2773</v>
      </c>
      <c r="H169" s="181">
        <v>15.750999999999999</v>
      </c>
      <c r="I169" s="242"/>
      <c r="L169" s="177"/>
      <c r="M169" s="182"/>
      <c r="N169" s="183"/>
      <c r="O169" s="183"/>
      <c r="P169" s="183"/>
      <c r="Q169" s="183"/>
      <c r="R169" s="183"/>
      <c r="S169" s="183"/>
      <c r="T169" s="184"/>
      <c r="AT169" s="179" t="s">
        <v>201</v>
      </c>
      <c r="AU169" s="179" t="s">
        <v>115</v>
      </c>
      <c r="AV169" s="178" t="s">
        <v>115</v>
      </c>
      <c r="AW169" s="178" t="s">
        <v>93</v>
      </c>
      <c r="AX169" s="178" t="s">
        <v>111</v>
      </c>
      <c r="AY169" s="179" t="s">
        <v>188</v>
      </c>
    </row>
    <row r="170" spans="2:65" s="186" customFormat="1">
      <c r="B170" s="185"/>
      <c r="D170" s="167" t="s">
        <v>201</v>
      </c>
      <c r="E170" s="187" t="s">
        <v>69</v>
      </c>
      <c r="F170" s="188" t="s">
        <v>210</v>
      </c>
      <c r="H170" s="189">
        <v>15.750999999999999</v>
      </c>
      <c r="I170" s="243"/>
      <c r="L170" s="185"/>
      <c r="M170" s="190"/>
      <c r="N170" s="191"/>
      <c r="O170" s="191"/>
      <c r="P170" s="191"/>
      <c r="Q170" s="191"/>
      <c r="R170" s="191"/>
      <c r="S170" s="191"/>
      <c r="T170" s="192"/>
      <c r="AT170" s="187" t="s">
        <v>201</v>
      </c>
      <c r="AU170" s="187" t="s">
        <v>115</v>
      </c>
      <c r="AV170" s="186" t="s">
        <v>195</v>
      </c>
      <c r="AW170" s="186" t="s">
        <v>93</v>
      </c>
      <c r="AX170" s="186" t="s">
        <v>113</v>
      </c>
      <c r="AY170" s="187" t="s">
        <v>188</v>
      </c>
    </row>
    <row r="171" spans="2:65" s="178" customFormat="1">
      <c r="B171" s="177"/>
      <c r="D171" s="167" t="s">
        <v>201</v>
      </c>
      <c r="F171" s="180" t="s">
        <v>2774</v>
      </c>
      <c r="H171" s="181">
        <v>0.55100000000000005</v>
      </c>
      <c r="I171" s="242"/>
      <c r="L171" s="177"/>
      <c r="M171" s="182"/>
      <c r="N171" s="183"/>
      <c r="O171" s="183"/>
      <c r="P171" s="183"/>
      <c r="Q171" s="183"/>
      <c r="R171" s="183"/>
      <c r="S171" s="183"/>
      <c r="T171" s="184"/>
      <c r="AT171" s="179" t="s">
        <v>201</v>
      </c>
      <c r="AU171" s="179" t="s">
        <v>115</v>
      </c>
      <c r="AV171" s="178" t="s">
        <v>115</v>
      </c>
      <c r="AW171" s="178" t="s">
        <v>70</v>
      </c>
      <c r="AX171" s="178" t="s">
        <v>113</v>
      </c>
      <c r="AY171" s="179" t="s">
        <v>188</v>
      </c>
    </row>
    <row r="172" spans="2:65" s="101" customFormat="1" ht="25.5" customHeight="1">
      <c r="B172" s="86"/>
      <c r="C172" s="87" t="s">
        <v>324</v>
      </c>
      <c r="D172" s="87" t="s">
        <v>190</v>
      </c>
      <c r="E172" s="88" t="s">
        <v>2775</v>
      </c>
      <c r="F172" s="89" t="s">
        <v>2776</v>
      </c>
      <c r="G172" s="90" t="s">
        <v>304</v>
      </c>
      <c r="H172" s="91">
        <v>31.501000000000001</v>
      </c>
      <c r="I172" s="238"/>
      <c r="J172" s="92">
        <f>ROUND(I172*H172,2)</f>
        <v>0</v>
      </c>
      <c r="K172" s="89" t="s">
        <v>194</v>
      </c>
      <c r="L172" s="61"/>
      <c r="M172" s="239" t="s">
        <v>69</v>
      </c>
      <c r="N172" s="164" t="s">
        <v>100</v>
      </c>
      <c r="O172" s="100"/>
      <c r="P172" s="165">
        <f>O172*H172</f>
        <v>0</v>
      </c>
      <c r="Q172" s="165">
        <v>0</v>
      </c>
      <c r="R172" s="165">
        <f>Q172*H172</f>
        <v>0</v>
      </c>
      <c r="S172" s="165">
        <v>0</v>
      </c>
      <c r="T172" s="166">
        <f>S172*H172</f>
        <v>0</v>
      </c>
      <c r="AR172" s="55" t="s">
        <v>195</v>
      </c>
      <c r="AT172" s="55" t="s">
        <v>190</v>
      </c>
      <c r="AU172" s="55" t="s">
        <v>115</v>
      </c>
      <c r="AY172" s="55" t="s">
        <v>188</v>
      </c>
      <c r="BE172" s="93">
        <f>IF(N172="základní",J172,0)</f>
        <v>0</v>
      </c>
      <c r="BF172" s="93">
        <f>IF(N172="snížená",J172,0)</f>
        <v>0</v>
      </c>
      <c r="BG172" s="93">
        <f>IF(N172="zákl. přenesená",J172,0)</f>
        <v>0</v>
      </c>
      <c r="BH172" s="93">
        <f>IF(N172="sníž. přenesená",J172,0)</f>
        <v>0</v>
      </c>
      <c r="BI172" s="93">
        <f>IF(N172="nulová",J172,0)</f>
        <v>0</v>
      </c>
      <c r="BJ172" s="55" t="s">
        <v>113</v>
      </c>
      <c r="BK172" s="93">
        <f>ROUND(I172*H172,2)</f>
        <v>0</v>
      </c>
      <c r="BL172" s="55" t="s">
        <v>195</v>
      </c>
      <c r="BM172" s="55" t="s">
        <v>2777</v>
      </c>
    </row>
    <row r="173" spans="2:65" s="101" customFormat="1" ht="27">
      <c r="B173" s="61"/>
      <c r="D173" s="167" t="s">
        <v>197</v>
      </c>
      <c r="F173" s="168" t="s">
        <v>2778</v>
      </c>
      <c r="I173" s="240"/>
      <c r="L173" s="61"/>
      <c r="M173" s="94"/>
      <c r="N173" s="100"/>
      <c r="O173" s="100"/>
      <c r="P173" s="100"/>
      <c r="Q173" s="100"/>
      <c r="R173" s="100"/>
      <c r="S173" s="100"/>
      <c r="T173" s="69"/>
      <c r="AT173" s="55" t="s">
        <v>197</v>
      </c>
      <c r="AU173" s="55" t="s">
        <v>115</v>
      </c>
    </row>
    <row r="174" spans="2:65" s="101" customFormat="1" ht="81">
      <c r="B174" s="61"/>
      <c r="D174" s="167" t="s">
        <v>199</v>
      </c>
      <c r="F174" s="169" t="s">
        <v>2767</v>
      </c>
      <c r="I174" s="240"/>
      <c r="L174" s="61"/>
      <c r="M174" s="94"/>
      <c r="N174" s="100"/>
      <c r="O174" s="100"/>
      <c r="P174" s="100"/>
      <c r="Q174" s="100"/>
      <c r="R174" s="100"/>
      <c r="S174" s="100"/>
      <c r="T174" s="69"/>
      <c r="AT174" s="55" t="s">
        <v>199</v>
      </c>
      <c r="AU174" s="55" t="s">
        <v>115</v>
      </c>
    </row>
    <row r="175" spans="2:65" s="171" customFormat="1">
      <c r="B175" s="170"/>
      <c r="D175" s="167" t="s">
        <v>201</v>
      </c>
      <c r="E175" s="172" t="s">
        <v>69</v>
      </c>
      <c r="F175" s="173" t="s">
        <v>2732</v>
      </c>
      <c r="H175" s="172" t="s">
        <v>69</v>
      </c>
      <c r="I175" s="241"/>
      <c r="L175" s="170"/>
      <c r="M175" s="174"/>
      <c r="N175" s="175"/>
      <c r="O175" s="175"/>
      <c r="P175" s="175"/>
      <c r="Q175" s="175"/>
      <c r="R175" s="175"/>
      <c r="S175" s="175"/>
      <c r="T175" s="176"/>
      <c r="AT175" s="172" t="s">
        <v>201</v>
      </c>
      <c r="AU175" s="172" t="s">
        <v>115</v>
      </c>
      <c r="AV175" s="171" t="s">
        <v>113</v>
      </c>
      <c r="AW175" s="171" t="s">
        <v>93</v>
      </c>
      <c r="AX175" s="171" t="s">
        <v>111</v>
      </c>
      <c r="AY175" s="172" t="s">
        <v>188</v>
      </c>
    </row>
    <row r="176" spans="2:65" s="178" customFormat="1">
      <c r="B176" s="177"/>
      <c r="D176" s="167" t="s">
        <v>201</v>
      </c>
      <c r="E176" s="179" t="s">
        <v>69</v>
      </c>
      <c r="F176" s="180" t="s">
        <v>2768</v>
      </c>
      <c r="H176" s="181">
        <v>31.501000000000001</v>
      </c>
      <c r="I176" s="242"/>
      <c r="L176" s="177"/>
      <c r="M176" s="182"/>
      <c r="N176" s="183"/>
      <c r="O176" s="183"/>
      <c r="P176" s="183"/>
      <c r="Q176" s="183"/>
      <c r="R176" s="183"/>
      <c r="S176" s="183"/>
      <c r="T176" s="184"/>
      <c r="AT176" s="179" t="s">
        <v>201</v>
      </c>
      <c r="AU176" s="179" t="s">
        <v>115</v>
      </c>
      <c r="AV176" s="178" t="s">
        <v>115</v>
      </c>
      <c r="AW176" s="178" t="s">
        <v>93</v>
      </c>
      <c r="AX176" s="178" t="s">
        <v>111</v>
      </c>
      <c r="AY176" s="179" t="s">
        <v>188</v>
      </c>
    </row>
    <row r="177" spans="2:65" s="186" customFormat="1">
      <c r="B177" s="185"/>
      <c r="D177" s="167" t="s">
        <v>201</v>
      </c>
      <c r="E177" s="187" t="s">
        <v>69</v>
      </c>
      <c r="F177" s="188" t="s">
        <v>210</v>
      </c>
      <c r="H177" s="189">
        <v>31.501000000000001</v>
      </c>
      <c r="I177" s="243"/>
      <c r="L177" s="185"/>
      <c r="M177" s="190"/>
      <c r="N177" s="191"/>
      <c r="O177" s="191"/>
      <c r="P177" s="191"/>
      <c r="Q177" s="191"/>
      <c r="R177" s="191"/>
      <c r="S177" s="191"/>
      <c r="T177" s="192"/>
      <c r="AT177" s="187" t="s">
        <v>201</v>
      </c>
      <c r="AU177" s="187" t="s">
        <v>115</v>
      </c>
      <c r="AV177" s="186" t="s">
        <v>195</v>
      </c>
      <c r="AW177" s="186" t="s">
        <v>93</v>
      </c>
      <c r="AX177" s="186" t="s">
        <v>113</v>
      </c>
      <c r="AY177" s="187" t="s">
        <v>188</v>
      </c>
    </row>
    <row r="178" spans="2:65" s="101" customFormat="1" ht="16.5" customHeight="1">
      <c r="B178" s="86"/>
      <c r="C178" s="87" t="s">
        <v>332</v>
      </c>
      <c r="D178" s="87" t="s">
        <v>190</v>
      </c>
      <c r="E178" s="88" t="s">
        <v>1079</v>
      </c>
      <c r="F178" s="89" t="s">
        <v>1080</v>
      </c>
      <c r="G178" s="90" t="s">
        <v>314</v>
      </c>
      <c r="H178" s="91">
        <v>0.97399999999999998</v>
      </c>
      <c r="I178" s="238"/>
      <c r="J178" s="92">
        <f>ROUND(I178*H178,2)</f>
        <v>0</v>
      </c>
      <c r="K178" s="89" t="s">
        <v>194</v>
      </c>
      <c r="L178" s="61"/>
      <c r="M178" s="239" t="s">
        <v>69</v>
      </c>
      <c r="N178" s="164" t="s">
        <v>100</v>
      </c>
      <c r="O178" s="100"/>
      <c r="P178" s="165">
        <f>O178*H178</f>
        <v>0</v>
      </c>
      <c r="Q178" s="165">
        <v>5.77E-3</v>
      </c>
      <c r="R178" s="165">
        <f>Q178*H178</f>
        <v>5.6199800000000001E-3</v>
      </c>
      <c r="S178" s="165">
        <v>0</v>
      </c>
      <c r="T178" s="166">
        <f>S178*H178</f>
        <v>0</v>
      </c>
      <c r="AR178" s="55" t="s">
        <v>195</v>
      </c>
      <c r="AT178" s="55" t="s">
        <v>190</v>
      </c>
      <c r="AU178" s="55" t="s">
        <v>115</v>
      </c>
      <c r="AY178" s="55" t="s">
        <v>188</v>
      </c>
      <c r="BE178" s="93">
        <f>IF(N178="základní",J178,0)</f>
        <v>0</v>
      </c>
      <c r="BF178" s="93">
        <f>IF(N178="snížená",J178,0)</f>
        <v>0</v>
      </c>
      <c r="BG178" s="93">
        <f>IF(N178="zákl. přenesená",J178,0)</f>
        <v>0</v>
      </c>
      <c r="BH178" s="93">
        <f>IF(N178="sníž. přenesená",J178,0)</f>
        <v>0</v>
      </c>
      <c r="BI178" s="93">
        <f>IF(N178="nulová",J178,0)</f>
        <v>0</v>
      </c>
      <c r="BJ178" s="55" t="s">
        <v>113</v>
      </c>
      <c r="BK178" s="93">
        <f>ROUND(I178*H178,2)</f>
        <v>0</v>
      </c>
      <c r="BL178" s="55" t="s">
        <v>195</v>
      </c>
      <c r="BM178" s="55" t="s">
        <v>2779</v>
      </c>
    </row>
    <row r="179" spans="2:65" s="101" customFormat="1" ht="27">
      <c r="B179" s="61"/>
      <c r="D179" s="167" t="s">
        <v>197</v>
      </c>
      <c r="F179" s="168" t="s">
        <v>1082</v>
      </c>
      <c r="I179" s="240"/>
      <c r="L179" s="61"/>
      <c r="M179" s="94"/>
      <c r="N179" s="100"/>
      <c r="O179" s="100"/>
      <c r="P179" s="100"/>
      <c r="Q179" s="100"/>
      <c r="R179" s="100"/>
      <c r="S179" s="100"/>
      <c r="T179" s="69"/>
      <c r="AT179" s="55" t="s">
        <v>197</v>
      </c>
      <c r="AU179" s="55" t="s">
        <v>115</v>
      </c>
    </row>
    <row r="180" spans="2:65" s="101" customFormat="1" ht="67.5">
      <c r="B180" s="61"/>
      <c r="D180" s="167" t="s">
        <v>199</v>
      </c>
      <c r="F180" s="169" t="s">
        <v>1083</v>
      </c>
      <c r="I180" s="240"/>
      <c r="L180" s="61"/>
      <c r="M180" s="94"/>
      <c r="N180" s="100"/>
      <c r="O180" s="100"/>
      <c r="P180" s="100"/>
      <c r="Q180" s="100"/>
      <c r="R180" s="100"/>
      <c r="S180" s="100"/>
      <c r="T180" s="69"/>
      <c r="AT180" s="55" t="s">
        <v>199</v>
      </c>
      <c r="AU180" s="55" t="s">
        <v>115</v>
      </c>
    </row>
    <row r="181" spans="2:65" s="171" customFormat="1">
      <c r="B181" s="170"/>
      <c r="D181" s="167" t="s">
        <v>201</v>
      </c>
      <c r="E181" s="172" t="s">
        <v>69</v>
      </c>
      <c r="F181" s="173" t="s">
        <v>2732</v>
      </c>
      <c r="H181" s="172" t="s">
        <v>69</v>
      </c>
      <c r="I181" s="241"/>
      <c r="L181" s="170"/>
      <c r="M181" s="174"/>
      <c r="N181" s="175"/>
      <c r="O181" s="175"/>
      <c r="P181" s="175"/>
      <c r="Q181" s="175"/>
      <c r="R181" s="175"/>
      <c r="S181" s="175"/>
      <c r="T181" s="176"/>
      <c r="AT181" s="172" t="s">
        <v>201</v>
      </c>
      <c r="AU181" s="172" t="s">
        <v>115</v>
      </c>
      <c r="AV181" s="171" t="s">
        <v>113</v>
      </c>
      <c r="AW181" s="171" t="s">
        <v>93</v>
      </c>
      <c r="AX181" s="171" t="s">
        <v>111</v>
      </c>
      <c r="AY181" s="172" t="s">
        <v>188</v>
      </c>
    </row>
    <row r="182" spans="2:65" s="171" customFormat="1">
      <c r="B182" s="170"/>
      <c r="D182" s="167" t="s">
        <v>201</v>
      </c>
      <c r="E182" s="172" t="s">
        <v>69</v>
      </c>
      <c r="F182" s="173" t="s">
        <v>2780</v>
      </c>
      <c r="H182" s="172" t="s">
        <v>69</v>
      </c>
      <c r="I182" s="241"/>
      <c r="L182" s="170"/>
      <c r="M182" s="174"/>
      <c r="N182" s="175"/>
      <c r="O182" s="175"/>
      <c r="P182" s="175"/>
      <c r="Q182" s="175"/>
      <c r="R182" s="175"/>
      <c r="S182" s="175"/>
      <c r="T182" s="176"/>
      <c r="AT182" s="172" t="s">
        <v>201</v>
      </c>
      <c r="AU182" s="172" t="s">
        <v>115</v>
      </c>
      <c r="AV182" s="171" t="s">
        <v>113</v>
      </c>
      <c r="AW182" s="171" t="s">
        <v>93</v>
      </c>
      <c r="AX182" s="171" t="s">
        <v>111</v>
      </c>
      <c r="AY182" s="172" t="s">
        <v>188</v>
      </c>
    </row>
    <row r="183" spans="2:65" s="178" customFormat="1">
      <c r="B183" s="177"/>
      <c r="D183" s="167" t="s">
        <v>201</v>
      </c>
      <c r="E183" s="179" t="s">
        <v>69</v>
      </c>
      <c r="F183" s="180" t="s">
        <v>2781</v>
      </c>
      <c r="H183" s="181">
        <v>0.95299999999999996</v>
      </c>
      <c r="I183" s="242"/>
      <c r="L183" s="177"/>
      <c r="M183" s="182"/>
      <c r="N183" s="183"/>
      <c r="O183" s="183"/>
      <c r="P183" s="183"/>
      <c r="Q183" s="183"/>
      <c r="R183" s="183"/>
      <c r="S183" s="183"/>
      <c r="T183" s="184"/>
      <c r="AT183" s="179" t="s">
        <v>201</v>
      </c>
      <c r="AU183" s="179" t="s">
        <v>115</v>
      </c>
      <c r="AV183" s="178" t="s">
        <v>115</v>
      </c>
      <c r="AW183" s="178" t="s">
        <v>93</v>
      </c>
      <c r="AX183" s="178" t="s">
        <v>111</v>
      </c>
      <c r="AY183" s="179" t="s">
        <v>188</v>
      </c>
    </row>
    <row r="184" spans="2:65" s="171" customFormat="1">
      <c r="B184" s="170"/>
      <c r="D184" s="167" t="s">
        <v>201</v>
      </c>
      <c r="E184" s="172" t="s">
        <v>69</v>
      </c>
      <c r="F184" s="173" t="s">
        <v>2782</v>
      </c>
      <c r="H184" s="172" t="s">
        <v>69</v>
      </c>
      <c r="I184" s="241"/>
      <c r="L184" s="170"/>
      <c r="M184" s="174"/>
      <c r="N184" s="175"/>
      <c r="O184" s="175"/>
      <c r="P184" s="175"/>
      <c r="Q184" s="175"/>
      <c r="R184" s="175"/>
      <c r="S184" s="175"/>
      <c r="T184" s="176"/>
      <c r="AT184" s="172" t="s">
        <v>201</v>
      </c>
      <c r="AU184" s="172" t="s">
        <v>115</v>
      </c>
      <c r="AV184" s="171" t="s">
        <v>113</v>
      </c>
      <c r="AW184" s="171" t="s">
        <v>93</v>
      </c>
      <c r="AX184" s="171" t="s">
        <v>111</v>
      </c>
      <c r="AY184" s="172" t="s">
        <v>188</v>
      </c>
    </row>
    <row r="185" spans="2:65" s="178" customFormat="1">
      <c r="B185" s="177"/>
      <c r="D185" s="167" t="s">
        <v>201</v>
      </c>
      <c r="E185" s="179" t="s">
        <v>69</v>
      </c>
      <c r="F185" s="180" t="s">
        <v>2783</v>
      </c>
      <c r="H185" s="181">
        <v>2.1000000000000001E-2</v>
      </c>
      <c r="I185" s="242"/>
      <c r="L185" s="177"/>
      <c r="M185" s="182"/>
      <c r="N185" s="183"/>
      <c r="O185" s="183"/>
      <c r="P185" s="183"/>
      <c r="Q185" s="183"/>
      <c r="R185" s="183"/>
      <c r="S185" s="183"/>
      <c r="T185" s="184"/>
      <c r="AT185" s="179" t="s">
        <v>201</v>
      </c>
      <c r="AU185" s="179" t="s">
        <v>115</v>
      </c>
      <c r="AV185" s="178" t="s">
        <v>115</v>
      </c>
      <c r="AW185" s="178" t="s">
        <v>93</v>
      </c>
      <c r="AX185" s="178" t="s">
        <v>111</v>
      </c>
      <c r="AY185" s="179" t="s">
        <v>188</v>
      </c>
    </row>
    <row r="186" spans="2:65" s="186" customFormat="1">
      <c r="B186" s="185"/>
      <c r="D186" s="167" t="s">
        <v>201</v>
      </c>
      <c r="E186" s="187" t="s">
        <v>69</v>
      </c>
      <c r="F186" s="188" t="s">
        <v>210</v>
      </c>
      <c r="H186" s="189">
        <v>0.97399999999999998</v>
      </c>
      <c r="I186" s="243"/>
      <c r="L186" s="185"/>
      <c r="M186" s="190"/>
      <c r="N186" s="191"/>
      <c r="O186" s="191"/>
      <c r="P186" s="191"/>
      <c r="Q186" s="191"/>
      <c r="R186" s="191"/>
      <c r="S186" s="191"/>
      <c r="T186" s="192"/>
      <c r="AT186" s="187" t="s">
        <v>201</v>
      </c>
      <c r="AU186" s="187" t="s">
        <v>115</v>
      </c>
      <c r="AV186" s="186" t="s">
        <v>195</v>
      </c>
      <c r="AW186" s="186" t="s">
        <v>93</v>
      </c>
      <c r="AX186" s="186" t="s">
        <v>113</v>
      </c>
      <c r="AY186" s="187" t="s">
        <v>188</v>
      </c>
    </row>
    <row r="187" spans="2:65" s="101" customFormat="1" ht="16.5" customHeight="1">
      <c r="B187" s="86"/>
      <c r="C187" s="201" t="s">
        <v>72</v>
      </c>
      <c r="D187" s="201" t="s">
        <v>521</v>
      </c>
      <c r="E187" s="202" t="s">
        <v>2784</v>
      </c>
      <c r="F187" s="203" t="s">
        <v>2785</v>
      </c>
      <c r="G187" s="204" t="s">
        <v>314</v>
      </c>
      <c r="H187" s="205">
        <v>0.98199999999999998</v>
      </c>
      <c r="I187" s="245"/>
      <c r="J187" s="206">
        <f>ROUND(I187*H187,2)</f>
        <v>0</v>
      </c>
      <c r="K187" s="203" t="s">
        <v>194</v>
      </c>
      <c r="L187" s="207"/>
      <c r="M187" s="246" t="s">
        <v>69</v>
      </c>
      <c r="N187" s="208" t="s">
        <v>100</v>
      </c>
      <c r="O187" s="100"/>
      <c r="P187" s="165">
        <f>O187*H187</f>
        <v>0</v>
      </c>
      <c r="Q187" s="165">
        <v>1</v>
      </c>
      <c r="R187" s="165">
        <f>Q187*H187</f>
        <v>0.98199999999999998</v>
      </c>
      <c r="S187" s="165">
        <v>0</v>
      </c>
      <c r="T187" s="166">
        <f>S187*H187</f>
        <v>0</v>
      </c>
      <c r="AR187" s="55" t="s">
        <v>278</v>
      </c>
      <c r="AT187" s="55" t="s">
        <v>521</v>
      </c>
      <c r="AU187" s="55" t="s">
        <v>115</v>
      </c>
      <c r="AY187" s="55" t="s">
        <v>188</v>
      </c>
      <c r="BE187" s="93">
        <f>IF(N187="základní",J187,0)</f>
        <v>0</v>
      </c>
      <c r="BF187" s="93">
        <f>IF(N187="snížená",J187,0)</f>
        <v>0</v>
      </c>
      <c r="BG187" s="93">
        <f>IF(N187="zákl. přenesená",J187,0)</f>
        <v>0</v>
      </c>
      <c r="BH187" s="93">
        <f>IF(N187="sníž. přenesená",J187,0)</f>
        <v>0</v>
      </c>
      <c r="BI187" s="93">
        <f>IF(N187="nulová",J187,0)</f>
        <v>0</v>
      </c>
      <c r="BJ187" s="55" t="s">
        <v>113</v>
      </c>
      <c r="BK187" s="93">
        <f>ROUND(I187*H187,2)</f>
        <v>0</v>
      </c>
      <c r="BL187" s="55" t="s">
        <v>195</v>
      </c>
      <c r="BM187" s="55" t="s">
        <v>2786</v>
      </c>
    </row>
    <row r="188" spans="2:65" s="101" customFormat="1">
      <c r="B188" s="61"/>
      <c r="D188" s="167" t="s">
        <v>197</v>
      </c>
      <c r="F188" s="168" t="s">
        <v>2785</v>
      </c>
      <c r="I188" s="240"/>
      <c r="L188" s="61"/>
      <c r="M188" s="94"/>
      <c r="N188" s="100"/>
      <c r="O188" s="100"/>
      <c r="P188" s="100"/>
      <c r="Q188" s="100"/>
      <c r="R188" s="100"/>
      <c r="S188" s="100"/>
      <c r="T188" s="69"/>
      <c r="AT188" s="55" t="s">
        <v>197</v>
      </c>
      <c r="AU188" s="55" t="s">
        <v>115</v>
      </c>
    </row>
    <row r="189" spans="2:65" s="171" customFormat="1">
      <c r="B189" s="170"/>
      <c r="D189" s="167" t="s">
        <v>201</v>
      </c>
      <c r="E189" s="172" t="s">
        <v>69</v>
      </c>
      <c r="F189" s="173" t="s">
        <v>2780</v>
      </c>
      <c r="H189" s="172" t="s">
        <v>69</v>
      </c>
      <c r="I189" s="241"/>
      <c r="L189" s="170"/>
      <c r="M189" s="174"/>
      <c r="N189" s="175"/>
      <c r="O189" s="175"/>
      <c r="P189" s="175"/>
      <c r="Q189" s="175"/>
      <c r="R189" s="175"/>
      <c r="S189" s="175"/>
      <c r="T189" s="176"/>
      <c r="AT189" s="172" t="s">
        <v>201</v>
      </c>
      <c r="AU189" s="172" t="s">
        <v>115</v>
      </c>
      <c r="AV189" s="171" t="s">
        <v>113</v>
      </c>
      <c r="AW189" s="171" t="s">
        <v>93</v>
      </c>
      <c r="AX189" s="171" t="s">
        <v>111</v>
      </c>
      <c r="AY189" s="172" t="s">
        <v>188</v>
      </c>
    </row>
    <row r="190" spans="2:65" s="178" customFormat="1">
      <c r="B190" s="177"/>
      <c r="D190" s="167" t="s">
        <v>201</v>
      </c>
      <c r="E190" s="179" t="s">
        <v>69</v>
      </c>
      <c r="F190" s="180" t="s">
        <v>2781</v>
      </c>
      <c r="H190" s="181">
        <v>0.95299999999999996</v>
      </c>
      <c r="I190" s="242"/>
      <c r="L190" s="177"/>
      <c r="M190" s="182"/>
      <c r="N190" s="183"/>
      <c r="O190" s="183"/>
      <c r="P190" s="183"/>
      <c r="Q190" s="183"/>
      <c r="R190" s="183"/>
      <c r="S190" s="183"/>
      <c r="T190" s="184"/>
      <c r="AT190" s="179" t="s">
        <v>201</v>
      </c>
      <c r="AU190" s="179" t="s">
        <v>115</v>
      </c>
      <c r="AV190" s="178" t="s">
        <v>115</v>
      </c>
      <c r="AW190" s="178" t="s">
        <v>93</v>
      </c>
      <c r="AX190" s="178" t="s">
        <v>113</v>
      </c>
      <c r="AY190" s="179" t="s">
        <v>188</v>
      </c>
    </row>
    <row r="191" spans="2:65" s="178" customFormat="1">
      <c r="B191" s="177"/>
      <c r="D191" s="167" t="s">
        <v>201</v>
      </c>
      <c r="F191" s="180" t="s">
        <v>8624</v>
      </c>
      <c r="H191" s="181">
        <v>0.98199999999999998</v>
      </c>
      <c r="I191" s="242"/>
      <c r="L191" s="177"/>
      <c r="M191" s="182"/>
      <c r="N191" s="183"/>
      <c r="O191" s="183"/>
      <c r="P191" s="183"/>
      <c r="Q191" s="183"/>
      <c r="R191" s="183"/>
      <c r="S191" s="183"/>
      <c r="T191" s="184"/>
      <c r="AT191" s="179" t="s">
        <v>201</v>
      </c>
      <c r="AU191" s="179" t="s">
        <v>115</v>
      </c>
      <c r="AV191" s="178" t="s">
        <v>115</v>
      </c>
      <c r="AW191" s="178" t="s">
        <v>70</v>
      </c>
      <c r="AX191" s="178" t="s">
        <v>113</v>
      </c>
      <c r="AY191" s="179" t="s">
        <v>188</v>
      </c>
    </row>
    <row r="192" spans="2:65" s="101" customFormat="1" ht="16.5" customHeight="1">
      <c r="B192" s="86"/>
      <c r="C192" s="201" t="s">
        <v>389</v>
      </c>
      <c r="D192" s="201" t="s">
        <v>521</v>
      </c>
      <c r="E192" s="202" t="s">
        <v>2787</v>
      </c>
      <c r="F192" s="203" t="s">
        <v>2788</v>
      </c>
      <c r="G192" s="204" t="s">
        <v>1023</v>
      </c>
      <c r="H192" s="205">
        <v>2.3E-2</v>
      </c>
      <c r="I192" s="245"/>
      <c r="J192" s="206">
        <f>ROUND(I192*H192,2)</f>
        <v>0</v>
      </c>
      <c r="K192" s="203" t="s">
        <v>194</v>
      </c>
      <c r="L192" s="207"/>
      <c r="M192" s="246" t="s">
        <v>69</v>
      </c>
      <c r="N192" s="208" t="s">
        <v>100</v>
      </c>
      <c r="O192" s="100"/>
      <c r="P192" s="165">
        <f>O192*H192</f>
        <v>0</v>
      </c>
      <c r="Q192" s="165">
        <v>9.6699999999999998E-3</v>
      </c>
      <c r="R192" s="165">
        <f>Q192*H192</f>
        <v>2.2240999999999998E-4</v>
      </c>
      <c r="S192" s="165">
        <v>0</v>
      </c>
      <c r="T192" s="166">
        <f>S192*H192</f>
        <v>0</v>
      </c>
      <c r="AR192" s="55" t="s">
        <v>278</v>
      </c>
      <c r="AT192" s="55" t="s">
        <v>521</v>
      </c>
      <c r="AU192" s="55" t="s">
        <v>115</v>
      </c>
      <c r="AY192" s="55" t="s">
        <v>188</v>
      </c>
      <c r="BE192" s="93">
        <f>IF(N192="základní",J192,0)</f>
        <v>0</v>
      </c>
      <c r="BF192" s="93">
        <f>IF(N192="snížená",J192,0)</f>
        <v>0</v>
      </c>
      <c r="BG192" s="93">
        <f>IF(N192="zákl. přenesená",J192,0)</f>
        <v>0</v>
      </c>
      <c r="BH192" s="93">
        <f>IF(N192="sníž. přenesená",J192,0)</f>
        <v>0</v>
      </c>
      <c r="BI192" s="93">
        <f>IF(N192="nulová",J192,0)</f>
        <v>0</v>
      </c>
      <c r="BJ192" s="55" t="s">
        <v>113</v>
      </c>
      <c r="BK192" s="93">
        <f>ROUND(I192*H192,2)</f>
        <v>0</v>
      </c>
      <c r="BL192" s="55" t="s">
        <v>195</v>
      </c>
      <c r="BM192" s="55" t="s">
        <v>2789</v>
      </c>
    </row>
    <row r="193" spans="2:65" s="101" customFormat="1">
      <c r="B193" s="61"/>
      <c r="D193" s="167" t="s">
        <v>197</v>
      </c>
      <c r="F193" s="168" t="s">
        <v>2788</v>
      </c>
      <c r="I193" s="240"/>
      <c r="L193" s="61"/>
      <c r="M193" s="94"/>
      <c r="N193" s="100"/>
      <c r="O193" s="100"/>
      <c r="P193" s="100"/>
      <c r="Q193" s="100"/>
      <c r="R193" s="100"/>
      <c r="S193" s="100"/>
      <c r="T193" s="69"/>
      <c r="AT193" s="55" t="s">
        <v>197</v>
      </c>
      <c r="AU193" s="55" t="s">
        <v>115</v>
      </c>
    </row>
    <row r="194" spans="2:65" s="178" customFormat="1">
      <c r="B194" s="177"/>
      <c r="D194" s="167" t="s">
        <v>201</v>
      </c>
      <c r="E194" s="179" t="s">
        <v>69</v>
      </c>
      <c r="F194" s="180" t="s">
        <v>2783</v>
      </c>
      <c r="H194" s="181">
        <v>2.1000000000000001E-2</v>
      </c>
      <c r="I194" s="242"/>
      <c r="L194" s="177"/>
      <c r="M194" s="182"/>
      <c r="N194" s="183"/>
      <c r="O194" s="183"/>
      <c r="P194" s="183"/>
      <c r="Q194" s="183"/>
      <c r="R194" s="183"/>
      <c r="S194" s="183"/>
      <c r="T194" s="184"/>
      <c r="AT194" s="179" t="s">
        <v>201</v>
      </c>
      <c r="AU194" s="179" t="s">
        <v>115</v>
      </c>
      <c r="AV194" s="178" t="s">
        <v>115</v>
      </c>
      <c r="AW194" s="178" t="s">
        <v>93</v>
      </c>
      <c r="AX194" s="178" t="s">
        <v>113</v>
      </c>
      <c r="AY194" s="179" t="s">
        <v>188</v>
      </c>
    </row>
    <row r="195" spans="2:65" s="178" customFormat="1">
      <c r="B195" s="177"/>
      <c r="D195" s="167" t="s">
        <v>201</v>
      </c>
      <c r="F195" s="180" t="s">
        <v>8625</v>
      </c>
      <c r="H195" s="181">
        <v>2.3E-2</v>
      </c>
      <c r="I195" s="242"/>
      <c r="L195" s="177"/>
      <c r="M195" s="182"/>
      <c r="N195" s="183"/>
      <c r="O195" s="183"/>
      <c r="P195" s="183"/>
      <c r="Q195" s="183"/>
      <c r="R195" s="183"/>
      <c r="S195" s="183"/>
      <c r="T195" s="184"/>
      <c r="AT195" s="179" t="s">
        <v>201</v>
      </c>
      <c r="AU195" s="179" t="s">
        <v>115</v>
      </c>
      <c r="AV195" s="178" t="s">
        <v>115</v>
      </c>
      <c r="AW195" s="178" t="s">
        <v>70</v>
      </c>
      <c r="AX195" s="178" t="s">
        <v>113</v>
      </c>
      <c r="AY195" s="179" t="s">
        <v>188</v>
      </c>
    </row>
    <row r="196" spans="2:65" s="101" customFormat="1" ht="16.5" customHeight="1">
      <c r="B196" s="86"/>
      <c r="C196" s="87" t="s">
        <v>394</v>
      </c>
      <c r="D196" s="87" t="s">
        <v>190</v>
      </c>
      <c r="E196" s="88" t="s">
        <v>255</v>
      </c>
      <c r="F196" s="89" t="s">
        <v>256</v>
      </c>
      <c r="G196" s="90" t="s">
        <v>193</v>
      </c>
      <c r="H196" s="91">
        <v>60.817999999999998</v>
      </c>
      <c r="I196" s="238"/>
      <c r="J196" s="92">
        <f>ROUND(I196*H196,2)</f>
        <v>0</v>
      </c>
      <c r="K196" s="89" t="s">
        <v>194</v>
      </c>
      <c r="L196" s="61"/>
      <c r="M196" s="239" t="s">
        <v>69</v>
      </c>
      <c r="N196" s="164" t="s">
        <v>100</v>
      </c>
      <c r="O196" s="100"/>
      <c r="P196" s="165">
        <f>O196*H196</f>
        <v>0</v>
      </c>
      <c r="Q196" s="165">
        <v>0</v>
      </c>
      <c r="R196" s="165">
        <f>Q196*H196</f>
        <v>0</v>
      </c>
      <c r="S196" s="165">
        <v>0</v>
      </c>
      <c r="T196" s="166">
        <f>S196*H196</f>
        <v>0</v>
      </c>
      <c r="AR196" s="55" t="s">
        <v>195</v>
      </c>
      <c r="AT196" s="55" t="s">
        <v>190</v>
      </c>
      <c r="AU196" s="55" t="s">
        <v>115</v>
      </c>
      <c r="AY196" s="55" t="s">
        <v>188</v>
      </c>
      <c r="BE196" s="93">
        <f>IF(N196="základní",J196,0)</f>
        <v>0</v>
      </c>
      <c r="BF196" s="93">
        <f>IF(N196="snížená",J196,0)</f>
        <v>0</v>
      </c>
      <c r="BG196" s="93">
        <f>IF(N196="zákl. přenesená",J196,0)</f>
        <v>0</v>
      </c>
      <c r="BH196" s="93">
        <f>IF(N196="sníž. přenesená",J196,0)</f>
        <v>0</v>
      </c>
      <c r="BI196" s="93">
        <f>IF(N196="nulová",J196,0)</f>
        <v>0</v>
      </c>
      <c r="BJ196" s="55" t="s">
        <v>113</v>
      </c>
      <c r="BK196" s="93">
        <f>ROUND(I196*H196,2)</f>
        <v>0</v>
      </c>
      <c r="BL196" s="55" t="s">
        <v>195</v>
      </c>
      <c r="BM196" s="55" t="s">
        <v>2790</v>
      </c>
    </row>
    <row r="197" spans="2:65" s="101" customFormat="1" ht="40.5">
      <c r="B197" s="61"/>
      <c r="D197" s="167" t="s">
        <v>197</v>
      </c>
      <c r="F197" s="168" t="s">
        <v>258</v>
      </c>
      <c r="I197" s="240"/>
      <c r="L197" s="61"/>
      <c r="M197" s="94"/>
      <c r="N197" s="100"/>
      <c r="O197" s="100"/>
      <c r="P197" s="100"/>
      <c r="Q197" s="100"/>
      <c r="R197" s="100"/>
      <c r="S197" s="100"/>
      <c r="T197" s="69"/>
      <c r="AT197" s="55" t="s">
        <v>197</v>
      </c>
      <c r="AU197" s="55" t="s">
        <v>115</v>
      </c>
    </row>
    <row r="198" spans="2:65" s="101" customFormat="1" ht="189">
      <c r="B198" s="61"/>
      <c r="D198" s="167" t="s">
        <v>199</v>
      </c>
      <c r="F198" s="169" t="s">
        <v>259</v>
      </c>
      <c r="I198" s="240"/>
      <c r="L198" s="61"/>
      <c r="M198" s="94"/>
      <c r="N198" s="100"/>
      <c r="O198" s="100"/>
      <c r="P198" s="100"/>
      <c r="Q198" s="100"/>
      <c r="R198" s="100"/>
      <c r="S198" s="100"/>
      <c r="T198" s="69"/>
      <c r="AT198" s="55" t="s">
        <v>199</v>
      </c>
      <c r="AU198" s="55" t="s">
        <v>115</v>
      </c>
    </row>
    <row r="199" spans="2:65" s="171" customFormat="1">
      <c r="B199" s="170"/>
      <c r="D199" s="167" t="s">
        <v>201</v>
      </c>
      <c r="E199" s="172" t="s">
        <v>69</v>
      </c>
      <c r="F199" s="173" t="s">
        <v>2791</v>
      </c>
      <c r="H199" s="172" t="s">
        <v>69</v>
      </c>
      <c r="I199" s="241"/>
      <c r="L199" s="170"/>
      <c r="M199" s="174"/>
      <c r="N199" s="175"/>
      <c r="O199" s="175"/>
      <c r="P199" s="175"/>
      <c r="Q199" s="175"/>
      <c r="R199" s="175"/>
      <c r="S199" s="175"/>
      <c r="T199" s="176"/>
      <c r="AT199" s="172" t="s">
        <v>201</v>
      </c>
      <c r="AU199" s="172" t="s">
        <v>115</v>
      </c>
      <c r="AV199" s="171" t="s">
        <v>113</v>
      </c>
      <c r="AW199" s="171" t="s">
        <v>93</v>
      </c>
      <c r="AX199" s="171" t="s">
        <v>111</v>
      </c>
      <c r="AY199" s="172" t="s">
        <v>188</v>
      </c>
    </row>
    <row r="200" spans="2:65" s="178" customFormat="1">
      <c r="B200" s="177"/>
      <c r="D200" s="167" t="s">
        <v>201</v>
      </c>
      <c r="E200" s="179" t="s">
        <v>69</v>
      </c>
      <c r="F200" s="180" t="s">
        <v>2792</v>
      </c>
      <c r="H200" s="181">
        <v>60.817999999999998</v>
      </c>
      <c r="I200" s="242"/>
      <c r="L200" s="177"/>
      <c r="M200" s="182"/>
      <c r="N200" s="183"/>
      <c r="O200" s="183"/>
      <c r="P200" s="183"/>
      <c r="Q200" s="183"/>
      <c r="R200" s="183"/>
      <c r="S200" s="183"/>
      <c r="T200" s="184"/>
      <c r="AT200" s="179" t="s">
        <v>201</v>
      </c>
      <c r="AU200" s="179" t="s">
        <v>115</v>
      </c>
      <c r="AV200" s="178" t="s">
        <v>115</v>
      </c>
      <c r="AW200" s="178" t="s">
        <v>93</v>
      </c>
      <c r="AX200" s="178" t="s">
        <v>111</v>
      </c>
      <c r="AY200" s="179" t="s">
        <v>188</v>
      </c>
    </row>
    <row r="201" spans="2:65" s="186" customFormat="1">
      <c r="B201" s="185"/>
      <c r="D201" s="167" t="s">
        <v>201</v>
      </c>
      <c r="E201" s="187" t="s">
        <v>69</v>
      </c>
      <c r="F201" s="188" t="s">
        <v>210</v>
      </c>
      <c r="H201" s="189">
        <v>60.817999999999998</v>
      </c>
      <c r="I201" s="243"/>
      <c r="L201" s="185"/>
      <c r="M201" s="190"/>
      <c r="N201" s="191"/>
      <c r="O201" s="191"/>
      <c r="P201" s="191"/>
      <c r="Q201" s="191"/>
      <c r="R201" s="191"/>
      <c r="S201" s="191"/>
      <c r="T201" s="192"/>
      <c r="AT201" s="187" t="s">
        <v>201</v>
      </c>
      <c r="AU201" s="187" t="s">
        <v>115</v>
      </c>
      <c r="AV201" s="186" t="s">
        <v>195</v>
      </c>
      <c r="AW201" s="186" t="s">
        <v>93</v>
      </c>
      <c r="AX201" s="186" t="s">
        <v>113</v>
      </c>
      <c r="AY201" s="187" t="s">
        <v>188</v>
      </c>
    </row>
    <row r="202" spans="2:65" s="101" customFormat="1" ht="16.5" customHeight="1">
      <c r="B202" s="86"/>
      <c r="C202" s="87" t="s">
        <v>402</v>
      </c>
      <c r="D202" s="87" t="s">
        <v>190</v>
      </c>
      <c r="E202" s="88" t="s">
        <v>9126</v>
      </c>
      <c r="F202" s="89" t="s">
        <v>9129</v>
      </c>
      <c r="G202" s="90" t="s">
        <v>193</v>
      </c>
      <c r="H202" s="91">
        <v>6.9740000000000002</v>
      </c>
      <c r="I202" s="238"/>
      <c r="J202" s="92">
        <f>ROUND(I202*H202,2)</f>
        <v>0</v>
      </c>
      <c r="K202" s="89" t="s">
        <v>449</v>
      </c>
      <c r="L202" s="61"/>
      <c r="M202" s="239" t="s">
        <v>69</v>
      </c>
      <c r="N202" s="164" t="s">
        <v>100</v>
      </c>
      <c r="O202" s="100"/>
      <c r="P202" s="165">
        <f>O202*H202</f>
        <v>0</v>
      </c>
      <c r="Q202" s="165">
        <v>0</v>
      </c>
      <c r="R202" s="165">
        <f>Q202*H202</f>
        <v>0</v>
      </c>
      <c r="S202" s="165">
        <v>0</v>
      </c>
      <c r="T202" s="166">
        <f>S202*H202</f>
        <v>0</v>
      </c>
      <c r="AR202" s="55" t="s">
        <v>195</v>
      </c>
      <c r="AT202" s="55" t="s">
        <v>190</v>
      </c>
      <c r="AU202" s="55" t="s">
        <v>115</v>
      </c>
      <c r="AY202" s="55" t="s">
        <v>188</v>
      </c>
      <c r="BE202" s="93">
        <f>IF(N202="základní",J202,0)</f>
        <v>0</v>
      </c>
      <c r="BF202" s="93">
        <f>IF(N202="snížená",J202,0)</f>
        <v>0</v>
      </c>
      <c r="BG202" s="93">
        <f>IF(N202="zákl. přenesená",J202,0)</f>
        <v>0</v>
      </c>
      <c r="BH202" s="93">
        <f>IF(N202="sníž. přenesená",J202,0)</f>
        <v>0</v>
      </c>
      <c r="BI202" s="93">
        <f>IF(N202="nulová",J202,0)</f>
        <v>0</v>
      </c>
      <c r="BJ202" s="55" t="s">
        <v>113</v>
      </c>
      <c r="BK202" s="93">
        <f>ROUND(I202*H202,2)</f>
        <v>0</v>
      </c>
      <c r="BL202" s="55" t="s">
        <v>195</v>
      </c>
      <c r="BM202" s="55" t="s">
        <v>2793</v>
      </c>
    </row>
    <row r="203" spans="2:65" s="101" customFormat="1" ht="27">
      <c r="B203" s="61"/>
      <c r="D203" s="167" t="s">
        <v>197</v>
      </c>
      <c r="F203" s="168" t="s">
        <v>9128</v>
      </c>
      <c r="I203" s="240"/>
      <c r="L203" s="61"/>
      <c r="M203" s="94"/>
      <c r="N203" s="100"/>
      <c r="O203" s="100"/>
      <c r="P203" s="100"/>
      <c r="Q203" s="100"/>
      <c r="R203" s="100"/>
      <c r="S203" s="100"/>
      <c r="T203" s="69"/>
      <c r="AT203" s="55" t="s">
        <v>197</v>
      </c>
      <c r="AU203" s="55" t="s">
        <v>115</v>
      </c>
    </row>
    <row r="204" spans="2:65" s="101" customFormat="1" ht="189">
      <c r="B204" s="61"/>
      <c r="D204" s="167" t="s">
        <v>199</v>
      </c>
      <c r="F204" s="169" t="s">
        <v>259</v>
      </c>
      <c r="I204" s="240"/>
      <c r="L204" s="61"/>
      <c r="M204" s="94"/>
      <c r="N204" s="100"/>
      <c r="O204" s="100"/>
      <c r="P204" s="100"/>
      <c r="Q204" s="100"/>
      <c r="R204" s="100"/>
      <c r="S204" s="100"/>
      <c r="T204" s="69"/>
      <c r="AT204" s="55" t="s">
        <v>199</v>
      </c>
      <c r="AU204" s="55" t="s">
        <v>115</v>
      </c>
    </row>
    <row r="205" spans="2:65" s="171" customFormat="1">
      <c r="B205" s="170"/>
      <c r="D205" s="167" t="s">
        <v>201</v>
      </c>
      <c r="E205" s="172" t="s">
        <v>69</v>
      </c>
      <c r="F205" s="173" t="s">
        <v>2794</v>
      </c>
      <c r="H205" s="172" t="s">
        <v>69</v>
      </c>
      <c r="I205" s="241"/>
      <c r="L205" s="170"/>
      <c r="M205" s="174"/>
      <c r="N205" s="175"/>
      <c r="O205" s="175"/>
      <c r="P205" s="175"/>
      <c r="Q205" s="175"/>
      <c r="R205" s="175"/>
      <c r="S205" s="175"/>
      <c r="T205" s="176"/>
      <c r="AT205" s="172" t="s">
        <v>201</v>
      </c>
      <c r="AU205" s="172" t="s">
        <v>115</v>
      </c>
      <c r="AV205" s="171" t="s">
        <v>113</v>
      </c>
      <c r="AW205" s="171" t="s">
        <v>93</v>
      </c>
      <c r="AX205" s="171" t="s">
        <v>111</v>
      </c>
      <c r="AY205" s="172" t="s">
        <v>188</v>
      </c>
    </row>
    <row r="206" spans="2:65" s="178" customFormat="1">
      <c r="B206" s="177"/>
      <c r="D206" s="167" t="s">
        <v>201</v>
      </c>
      <c r="E206" s="179" t="s">
        <v>69</v>
      </c>
      <c r="F206" s="180" t="s">
        <v>2795</v>
      </c>
      <c r="H206" s="181">
        <v>6.9740000000000002</v>
      </c>
      <c r="I206" s="242"/>
      <c r="L206" s="177"/>
      <c r="M206" s="182"/>
      <c r="N206" s="183"/>
      <c r="O206" s="183"/>
      <c r="P206" s="183"/>
      <c r="Q206" s="183"/>
      <c r="R206" s="183"/>
      <c r="S206" s="183"/>
      <c r="T206" s="184"/>
      <c r="AT206" s="179" t="s">
        <v>201</v>
      </c>
      <c r="AU206" s="179" t="s">
        <v>115</v>
      </c>
      <c r="AV206" s="178" t="s">
        <v>115</v>
      </c>
      <c r="AW206" s="178" t="s">
        <v>93</v>
      </c>
      <c r="AX206" s="178" t="s">
        <v>111</v>
      </c>
      <c r="AY206" s="179" t="s">
        <v>188</v>
      </c>
    </row>
    <row r="207" spans="2:65" s="186" customFormat="1">
      <c r="B207" s="185"/>
      <c r="D207" s="167" t="s">
        <v>201</v>
      </c>
      <c r="E207" s="187" t="s">
        <v>69</v>
      </c>
      <c r="F207" s="188" t="s">
        <v>210</v>
      </c>
      <c r="H207" s="189">
        <v>6.9740000000000002</v>
      </c>
      <c r="I207" s="243"/>
      <c r="L207" s="185"/>
      <c r="M207" s="190"/>
      <c r="N207" s="191"/>
      <c r="O207" s="191"/>
      <c r="P207" s="191"/>
      <c r="Q207" s="191"/>
      <c r="R207" s="191"/>
      <c r="S207" s="191"/>
      <c r="T207" s="192"/>
      <c r="AT207" s="187" t="s">
        <v>201</v>
      </c>
      <c r="AU207" s="187" t="s">
        <v>115</v>
      </c>
      <c r="AV207" s="186" t="s">
        <v>195</v>
      </c>
      <c r="AW207" s="186" t="s">
        <v>93</v>
      </c>
      <c r="AX207" s="186" t="s">
        <v>113</v>
      </c>
      <c r="AY207" s="187" t="s">
        <v>188</v>
      </c>
    </row>
    <row r="208" spans="2:65" s="101" customFormat="1" ht="16.5" customHeight="1">
      <c r="B208" s="86"/>
      <c r="C208" s="87" t="s">
        <v>410</v>
      </c>
      <c r="D208" s="87" t="s">
        <v>190</v>
      </c>
      <c r="E208" s="88" t="s">
        <v>2796</v>
      </c>
      <c r="F208" s="89" t="s">
        <v>2797</v>
      </c>
      <c r="G208" s="90" t="s">
        <v>193</v>
      </c>
      <c r="H208" s="91">
        <v>30.408999999999999</v>
      </c>
      <c r="I208" s="238"/>
      <c r="J208" s="92">
        <f>ROUND(I208*H208,2)</f>
        <v>0</v>
      </c>
      <c r="K208" s="89" t="s">
        <v>194</v>
      </c>
      <c r="L208" s="61"/>
      <c r="M208" s="239" t="s">
        <v>69</v>
      </c>
      <c r="N208" s="164" t="s">
        <v>100</v>
      </c>
      <c r="O208" s="100"/>
      <c r="P208" s="165">
        <f>O208*H208</f>
        <v>0</v>
      </c>
      <c r="Q208" s="165">
        <v>0</v>
      </c>
      <c r="R208" s="165">
        <f>Q208*H208</f>
        <v>0</v>
      </c>
      <c r="S208" s="165">
        <v>0</v>
      </c>
      <c r="T208" s="166">
        <f>S208*H208</f>
        <v>0</v>
      </c>
      <c r="AR208" s="55" t="s">
        <v>195</v>
      </c>
      <c r="AT208" s="55" t="s">
        <v>190</v>
      </c>
      <c r="AU208" s="55" t="s">
        <v>115</v>
      </c>
      <c r="AY208" s="55" t="s">
        <v>188</v>
      </c>
      <c r="BE208" s="93">
        <f>IF(N208="základní",J208,0)</f>
        <v>0</v>
      </c>
      <c r="BF208" s="93">
        <f>IF(N208="snížená",J208,0)</f>
        <v>0</v>
      </c>
      <c r="BG208" s="93">
        <f>IF(N208="zákl. přenesená",J208,0)</f>
        <v>0</v>
      </c>
      <c r="BH208" s="93">
        <f>IF(N208="sníž. přenesená",J208,0)</f>
        <v>0</v>
      </c>
      <c r="BI208" s="93">
        <f>IF(N208="nulová",J208,0)</f>
        <v>0</v>
      </c>
      <c r="BJ208" s="55" t="s">
        <v>113</v>
      </c>
      <c r="BK208" s="93">
        <f>ROUND(I208*H208,2)</f>
        <v>0</v>
      </c>
      <c r="BL208" s="55" t="s">
        <v>195</v>
      </c>
      <c r="BM208" s="55" t="s">
        <v>2798</v>
      </c>
    </row>
    <row r="209" spans="2:65" s="101" customFormat="1" ht="27">
      <c r="B209" s="61"/>
      <c r="D209" s="167" t="s">
        <v>197</v>
      </c>
      <c r="F209" s="168" t="s">
        <v>2799</v>
      </c>
      <c r="I209" s="240"/>
      <c r="L209" s="61"/>
      <c r="M209" s="94"/>
      <c r="N209" s="100"/>
      <c r="O209" s="100"/>
      <c r="P209" s="100"/>
      <c r="Q209" s="100"/>
      <c r="R209" s="100"/>
      <c r="S209" s="100"/>
      <c r="T209" s="69"/>
      <c r="AT209" s="55" t="s">
        <v>197</v>
      </c>
      <c r="AU209" s="55" t="s">
        <v>115</v>
      </c>
    </row>
    <row r="210" spans="2:65" s="101" customFormat="1" ht="148.5">
      <c r="B210" s="61"/>
      <c r="D210" s="167" t="s">
        <v>199</v>
      </c>
      <c r="F210" s="169" t="s">
        <v>275</v>
      </c>
      <c r="I210" s="240"/>
      <c r="L210" s="61"/>
      <c r="M210" s="94"/>
      <c r="N210" s="100"/>
      <c r="O210" s="100"/>
      <c r="P210" s="100"/>
      <c r="Q210" s="100"/>
      <c r="R210" s="100"/>
      <c r="S210" s="100"/>
      <c r="T210" s="69"/>
      <c r="AT210" s="55" t="s">
        <v>199</v>
      </c>
      <c r="AU210" s="55" t="s">
        <v>115</v>
      </c>
    </row>
    <row r="211" spans="2:65" s="171" customFormat="1">
      <c r="B211" s="170"/>
      <c r="D211" s="167" t="s">
        <v>201</v>
      </c>
      <c r="E211" s="172" t="s">
        <v>69</v>
      </c>
      <c r="F211" s="173" t="s">
        <v>2800</v>
      </c>
      <c r="H211" s="172" t="s">
        <v>69</v>
      </c>
      <c r="I211" s="241"/>
      <c r="L211" s="170"/>
      <c r="M211" s="174"/>
      <c r="N211" s="175"/>
      <c r="O211" s="175"/>
      <c r="P211" s="175"/>
      <c r="Q211" s="175"/>
      <c r="R211" s="175"/>
      <c r="S211" s="175"/>
      <c r="T211" s="176"/>
      <c r="AT211" s="172" t="s">
        <v>201</v>
      </c>
      <c r="AU211" s="172" t="s">
        <v>115</v>
      </c>
      <c r="AV211" s="171" t="s">
        <v>113</v>
      </c>
      <c r="AW211" s="171" t="s">
        <v>93</v>
      </c>
      <c r="AX211" s="171" t="s">
        <v>111</v>
      </c>
      <c r="AY211" s="172" t="s">
        <v>188</v>
      </c>
    </row>
    <row r="212" spans="2:65" s="178" customFormat="1">
      <c r="B212" s="177"/>
      <c r="D212" s="167" t="s">
        <v>201</v>
      </c>
      <c r="E212" s="179" t="s">
        <v>69</v>
      </c>
      <c r="F212" s="180" t="s">
        <v>2801</v>
      </c>
      <c r="H212" s="181">
        <v>30.408999999999999</v>
      </c>
      <c r="I212" s="242"/>
      <c r="L212" s="177"/>
      <c r="M212" s="182"/>
      <c r="N212" s="183"/>
      <c r="O212" s="183"/>
      <c r="P212" s="183"/>
      <c r="Q212" s="183"/>
      <c r="R212" s="183"/>
      <c r="S212" s="183"/>
      <c r="T212" s="184"/>
      <c r="AT212" s="179" t="s">
        <v>201</v>
      </c>
      <c r="AU212" s="179" t="s">
        <v>115</v>
      </c>
      <c r="AV212" s="178" t="s">
        <v>115</v>
      </c>
      <c r="AW212" s="178" t="s">
        <v>93</v>
      </c>
      <c r="AX212" s="178" t="s">
        <v>111</v>
      </c>
      <c r="AY212" s="179" t="s">
        <v>188</v>
      </c>
    </row>
    <row r="213" spans="2:65" s="186" customFormat="1">
      <c r="B213" s="185"/>
      <c r="D213" s="167" t="s">
        <v>201</v>
      </c>
      <c r="E213" s="187" t="s">
        <v>69</v>
      </c>
      <c r="F213" s="188" t="s">
        <v>210</v>
      </c>
      <c r="H213" s="189">
        <v>30.408999999999999</v>
      </c>
      <c r="I213" s="243"/>
      <c r="L213" s="185"/>
      <c r="M213" s="190"/>
      <c r="N213" s="191"/>
      <c r="O213" s="191"/>
      <c r="P213" s="191"/>
      <c r="Q213" s="191"/>
      <c r="R213" s="191"/>
      <c r="S213" s="191"/>
      <c r="T213" s="192"/>
      <c r="AT213" s="187" t="s">
        <v>201</v>
      </c>
      <c r="AU213" s="187" t="s">
        <v>115</v>
      </c>
      <c r="AV213" s="186" t="s">
        <v>195</v>
      </c>
      <c r="AW213" s="186" t="s">
        <v>93</v>
      </c>
      <c r="AX213" s="186" t="s">
        <v>113</v>
      </c>
      <c r="AY213" s="187" t="s">
        <v>188</v>
      </c>
    </row>
    <row r="214" spans="2:65" s="101" customFormat="1" ht="16.5" customHeight="1">
      <c r="B214" s="86"/>
      <c r="C214" s="87" t="s">
        <v>419</v>
      </c>
      <c r="D214" s="87" t="s">
        <v>190</v>
      </c>
      <c r="E214" s="88" t="s">
        <v>286</v>
      </c>
      <c r="F214" s="89" t="s">
        <v>287</v>
      </c>
      <c r="G214" s="90" t="s">
        <v>193</v>
      </c>
      <c r="H214" s="91">
        <v>30.408999999999999</v>
      </c>
      <c r="I214" s="238"/>
      <c r="J214" s="92">
        <f>ROUND(I214*H214,2)</f>
        <v>0</v>
      </c>
      <c r="K214" s="89" t="s">
        <v>194</v>
      </c>
      <c r="L214" s="61"/>
      <c r="M214" s="239" t="s">
        <v>69</v>
      </c>
      <c r="N214" s="164" t="s">
        <v>100</v>
      </c>
      <c r="O214" s="100"/>
      <c r="P214" s="165">
        <f>O214*H214</f>
        <v>0</v>
      </c>
      <c r="Q214" s="165">
        <v>0</v>
      </c>
      <c r="R214" s="165">
        <f>Q214*H214</f>
        <v>0</v>
      </c>
      <c r="S214" s="165">
        <v>0</v>
      </c>
      <c r="T214" s="166">
        <f>S214*H214</f>
        <v>0</v>
      </c>
      <c r="AR214" s="55" t="s">
        <v>195</v>
      </c>
      <c r="AT214" s="55" t="s">
        <v>190</v>
      </c>
      <c r="AU214" s="55" t="s">
        <v>115</v>
      </c>
      <c r="AY214" s="55" t="s">
        <v>188</v>
      </c>
      <c r="BE214" s="93">
        <f>IF(N214="základní",J214,0)</f>
        <v>0</v>
      </c>
      <c r="BF214" s="93">
        <f>IF(N214="snížená",J214,0)</f>
        <v>0</v>
      </c>
      <c r="BG214" s="93">
        <f>IF(N214="zákl. přenesená",J214,0)</f>
        <v>0</v>
      </c>
      <c r="BH214" s="93">
        <f>IF(N214="sníž. přenesená",J214,0)</f>
        <v>0</v>
      </c>
      <c r="BI214" s="93">
        <f>IF(N214="nulová",J214,0)</f>
        <v>0</v>
      </c>
      <c r="BJ214" s="55" t="s">
        <v>113</v>
      </c>
      <c r="BK214" s="93">
        <f>ROUND(I214*H214,2)</f>
        <v>0</v>
      </c>
      <c r="BL214" s="55" t="s">
        <v>195</v>
      </c>
      <c r="BM214" s="55" t="s">
        <v>2802</v>
      </c>
    </row>
    <row r="215" spans="2:65" s="101" customFormat="1" ht="27">
      <c r="B215" s="61"/>
      <c r="D215" s="167" t="s">
        <v>197</v>
      </c>
      <c r="F215" s="168" t="s">
        <v>289</v>
      </c>
      <c r="I215" s="240"/>
      <c r="L215" s="61"/>
      <c r="M215" s="94"/>
      <c r="N215" s="100"/>
      <c r="O215" s="100"/>
      <c r="P215" s="100"/>
      <c r="Q215" s="100"/>
      <c r="R215" s="100"/>
      <c r="S215" s="100"/>
      <c r="T215" s="69"/>
      <c r="AT215" s="55" t="s">
        <v>197</v>
      </c>
      <c r="AU215" s="55" t="s">
        <v>115</v>
      </c>
    </row>
    <row r="216" spans="2:65" s="101" customFormat="1" ht="409.5">
      <c r="B216" s="61"/>
      <c r="D216" s="167" t="s">
        <v>199</v>
      </c>
      <c r="F216" s="169" t="s">
        <v>290</v>
      </c>
      <c r="I216" s="240"/>
      <c r="L216" s="61"/>
      <c r="M216" s="94"/>
      <c r="N216" s="100"/>
      <c r="O216" s="100"/>
      <c r="P216" s="100"/>
      <c r="Q216" s="100"/>
      <c r="R216" s="100"/>
      <c r="S216" s="100"/>
      <c r="T216" s="69"/>
      <c r="AT216" s="55" t="s">
        <v>199</v>
      </c>
      <c r="AU216" s="55" t="s">
        <v>115</v>
      </c>
    </row>
    <row r="217" spans="2:65" s="178" customFormat="1">
      <c r="B217" s="177"/>
      <c r="D217" s="167" t="s">
        <v>201</v>
      </c>
      <c r="E217" s="179" t="s">
        <v>69</v>
      </c>
      <c r="F217" s="180" t="s">
        <v>2803</v>
      </c>
      <c r="H217" s="181">
        <v>38.009</v>
      </c>
      <c r="I217" s="242"/>
      <c r="L217" s="177"/>
      <c r="M217" s="182"/>
      <c r="N217" s="183"/>
      <c r="O217" s="183"/>
      <c r="P217" s="183"/>
      <c r="Q217" s="183"/>
      <c r="R217" s="183"/>
      <c r="S217" s="183"/>
      <c r="T217" s="184"/>
      <c r="AT217" s="179" t="s">
        <v>201</v>
      </c>
      <c r="AU217" s="179" t="s">
        <v>115</v>
      </c>
      <c r="AV217" s="178" t="s">
        <v>115</v>
      </c>
      <c r="AW217" s="178" t="s">
        <v>93</v>
      </c>
      <c r="AX217" s="178" t="s">
        <v>111</v>
      </c>
      <c r="AY217" s="179" t="s">
        <v>188</v>
      </c>
    </row>
    <row r="218" spans="2:65" s="178" customFormat="1">
      <c r="B218" s="177"/>
      <c r="D218" s="167" t="s">
        <v>201</v>
      </c>
      <c r="E218" s="179" t="s">
        <v>69</v>
      </c>
      <c r="F218" s="180" t="s">
        <v>2804</v>
      </c>
      <c r="H218" s="181">
        <v>17.699000000000002</v>
      </c>
      <c r="I218" s="242"/>
      <c r="L218" s="177"/>
      <c r="M218" s="182"/>
      <c r="N218" s="183"/>
      <c r="O218" s="183"/>
      <c r="P218" s="183"/>
      <c r="Q218" s="183"/>
      <c r="R218" s="183"/>
      <c r="S218" s="183"/>
      <c r="T218" s="184"/>
      <c r="AT218" s="179" t="s">
        <v>201</v>
      </c>
      <c r="AU218" s="179" t="s">
        <v>115</v>
      </c>
      <c r="AV218" s="178" t="s">
        <v>115</v>
      </c>
      <c r="AW218" s="178" t="s">
        <v>93</v>
      </c>
      <c r="AX218" s="178" t="s">
        <v>111</v>
      </c>
      <c r="AY218" s="179" t="s">
        <v>188</v>
      </c>
    </row>
    <row r="219" spans="2:65" s="171" customFormat="1">
      <c r="B219" s="170"/>
      <c r="D219" s="167" t="s">
        <v>201</v>
      </c>
      <c r="E219" s="172" t="s">
        <v>69</v>
      </c>
      <c r="F219" s="173" t="s">
        <v>2805</v>
      </c>
      <c r="H219" s="172" t="s">
        <v>69</v>
      </c>
      <c r="I219" s="241"/>
      <c r="L219" s="170"/>
      <c r="M219" s="174"/>
      <c r="N219" s="175"/>
      <c r="O219" s="175"/>
      <c r="P219" s="175"/>
      <c r="Q219" s="175"/>
      <c r="R219" s="175"/>
      <c r="S219" s="175"/>
      <c r="T219" s="176"/>
      <c r="AT219" s="172" t="s">
        <v>201</v>
      </c>
      <c r="AU219" s="172" t="s">
        <v>115</v>
      </c>
      <c r="AV219" s="171" t="s">
        <v>113</v>
      </c>
      <c r="AW219" s="171" t="s">
        <v>93</v>
      </c>
      <c r="AX219" s="171" t="s">
        <v>111</v>
      </c>
      <c r="AY219" s="172" t="s">
        <v>188</v>
      </c>
    </row>
    <row r="220" spans="2:65" s="178" customFormat="1">
      <c r="B220" s="177"/>
      <c r="D220" s="167" t="s">
        <v>201</v>
      </c>
      <c r="E220" s="179" t="s">
        <v>69</v>
      </c>
      <c r="F220" s="180" t="s">
        <v>2806</v>
      </c>
      <c r="H220" s="181">
        <v>-24.745999999999999</v>
      </c>
      <c r="I220" s="242"/>
      <c r="L220" s="177"/>
      <c r="M220" s="182"/>
      <c r="N220" s="183"/>
      <c r="O220" s="183"/>
      <c r="P220" s="183"/>
      <c r="Q220" s="183"/>
      <c r="R220" s="183"/>
      <c r="S220" s="183"/>
      <c r="T220" s="184"/>
      <c r="AT220" s="179" t="s">
        <v>201</v>
      </c>
      <c r="AU220" s="179" t="s">
        <v>115</v>
      </c>
      <c r="AV220" s="178" t="s">
        <v>115</v>
      </c>
      <c r="AW220" s="178" t="s">
        <v>93</v>
      </c>
      <c r="AX220" s="178" t="s">
        <v>111</v>
      </c>
      <c r="AY220" s="179" t="s">
        <v>188</v>
      </c>
    </row>
    <row r="221" spans="2:65" s="178" customFormat="1">
      <c r="B221" s="177"/>
      <c r="D221" s="167" t="s">
        <v>201</v>
      </c>
      <c r="E221" s="179" t="s">
        <v>69</v>
      </c>
      <c r="F221" s="180" t="s">
        <v>2807</v>
      </c>
      <c r="H221" s="181">
        <v>-0.24</v>
      </c>
      <c r="I221" s="242"/>
      <c r="L221" s="177"/>
      <c r="M221" s="182"/>
      <c r="N221" s="183"/>
      <c r="O221" s="183"/>
      <c r="P221" s="183"/>
      <c r="Q221" s="183"/>
      <c r="R221" s="183"/>
      <c r="S221" s="183"/>
      <c r="T221" s="184"/>
      <c r="AT221" s="179" t="s">
        <v>201</v>
      </c>
      <c r="AU221" s="179" t="s">
        <v>115</v>
      </c>
      <c r="AV221" s="178" t="s">
        <v>115</v>
      </c>
      <c r="AW221" s="178" t="s">
        <v>93</v>
      </c>
      <c r="AX221" s="178" t="s">
        <v>111</v>
      </c>
      <c r="AY221" s="179" t="s">
        <v>188</v>
      </c>
    </row>
    <row r="222" spans="2:65" s="178" customFormat="1">
      <c r="B222" s="177"/>
      <c r="D222" s="167" t="s">
        <v>201</v>
      </c>
      <c r="E222" s="179" t="s">
        <v>69</v>
      </c>
      <c r="F222" s="180" t="s">
        <v>2808</v>
      </c>
      <c r="H222" s="181">
        <v>-0.313</v>
      </c>
      <c r="I222" s="242"/>
      <c r="L222" s="177"/>
      <c r="M222" s="182"/>
      <c r="N222" s="183"/>
      <c r="O222" s="183"/>
      <c r="P222" s="183"/>
      <c r="Q222" s="183"/>
      <c r="R222" s="183"/>
      <c r="S222" s="183"/>
      <c r="T222" s="184"/>
      <c r="AT222" s="179" t="s">
        <v>201</v>
      </c>
      <c r="AU222" s="179" t="s">
        <v>115</v>
      </c>
      <c r="AV222" s="178" t="s">
        <v>115</v>
      </c>
      <c r="AW222" s="178" t="s">
        <v>93</v>
      </c>
      <c r="AX222" s="178" t="s">
        <v>111</v>
      </c>
      <c r="AY222" s="179" t="s">
        <v>188</v>
      </c>
    </row>
    <row r="223" spans="2:65" s="186" customFormat="1">
      <c r="B223" s="185"/>
      <c r="D223" s="167" t="s">
        <v>201</v>
      </c>
      <c r="E223" s="187" t="s">
        <v>69</v>
      </c>
      <c r="F223" s="188" t="s">
        <v>210</v>
      </c>
      <c r="H223" s="189">
        <v>30.408999999999999</v>
      </c>
      <c r="I223" s="243"/>
      <c r="L223" s="185"/>
      <c r="M223" s="190"/>
      <c r="N223" s="191"/>
      <c r="O223" s="191"/>
      <c r="P223" s="191"/>
      <c r="Q223" s="191"/>
      <c r="R223" s="191"/>
      <c r="S223" s="191"/>
      <c r="T223" s="192"/>
      <c r="AT223" s="187" t="s">
        <v>201</v>
      </c>
      <c r="AU223" s="187" t="s">
        <v>115</v>
      </c>
      <c r="AV223" s="186" t="s">
        <v>195</v>
      </c>
      <c r="AW223" s="186" t="s">
        <v>93</v>
      </c>
      <c r="AX223" s="186" t="s">
        <v>113</v>
      </c>
      <c r="AY223" s="187" t="s">
        <v>188</v>
      </c>
    </row>
    <row r="224" spans="2:65" s="101" customFormat="1" ht="16.5" customHeight="1">
      <c r="B224" s="86"/>
      <c r="C224" s="87" t="s">
        <v>71</v>
      </c>
      <c r="D224" s="87" t="s">
        <v>190</v>
      </c>
      <c r="E224" s="88" t="s">
        <v>2809</v>
      </c>
      <c r="F224" s="89" t="s">
        <v>2810</v>
      </c>
      <c r="G224" s="90" t="s">
        <v>193</v>
      </c>
      <c r="H224" s="91">
        <v>0.313</v>
      </c>
      <c r="I224" s="238"/>
      <c r="J224" s="92">
        <f>ROUND(I224*H224,2)</f>
        <v>0</v>
      </c>
      <c r="K224" s="89" t="s">
        <v>194</v>
      </c>
      <c r="L224" s="61"/>
      <c r="M224" s="239" t="s">
        <v>69</v>
      </c>
      <c r="N224" s="164" t="s">
        <v>100</v>
      </c>
      <c r="O224" s="100"/>
      <c r="P224" s="165">
        <f>O224*H224</f>
        <v>0</v>
      </c>
      <c r="Q224" s="165">
        <v>0</v>
      </c>
      <c r="R224" s="165">
        <f>Q224*H224</f>
        <v>0</v>
      </c>
      <c r="S224" s="165">
        <v>0</v>
      </c>
      <c r="T224" s="166">
        <f>S224*H224</f>
        <v>0</v>
      </c>
      <c r="AR224" s="55" t="s">
        <v>195</v>
      </c>
      <c r="AT224" s="55" t="s">
        <v>190</v>
      </c>
      <c r="AU224" s="55" t="s">
        <v>115</v>
      </c>
      <c r="AY224" s="55" t="s">
        <v>188</v>
      </c>
      <c r="BE224" s="93">
        <f>IF(N224="základní",J224,0)</f>
        <v>0</v>
      </c>
      <c r="BF224" s="93">
        <f>IF(N224="snížená",J224,0)</f>
        <v>0</v>
      </c>
      <c r="BG224" s="93">
        <f>IF(N224="zákl. přenesená",J224,0)</f>
        <v>0</v>
      </c>
      <c r="BH224" s="93">
        <f>IF(N224="sníž. přenesená",J224,0)</f>
        <v>0</v>
      </c>
      <c r="BI224" s="93">
        <f>IF(N224="nulová",J224,0)</f>
        <v>0</v>
      </c>
      <c r="BJ224" s="55" t="s">
        <v>113</v>
      </c>
      <c r="BK224" s="93">
        <f>ROUND(I224*H224,2)</f>
        <v>0</v>
      </c>
      <c r="BL224" s="55" t="s">
        <v>195</v>
      </c>
      <c r="BM224" s="55" t="s">
        <v>2811</v>
      </c>
    </row>
    <row r="225" spans="2:65" s="101" customFormat="1" ht="40.5">
      <c r="B225" s="61"/>
      <c r="D225" s="167" t="s">
        <v>197</v>
      </c>
      <c r="F225" s="168" t="s">
        <v>2812</v>
      </c>
      <c r="I225" s="240"/>
      <c r="L225" s="61"/>
      <c r="M225" s="94"/>
      <c r="N225" s="100"/>
      <c r="O225" s="100"/>
      <c r="P225" s="100"/>
      <c r="Q225" s="100"/>
      <c r="R225" s="100"/>
      <c r="S225" s="100"/>
      <c r="T225" s="69"/>
      <c r="AT225" s="55" t="s">
        <v>197</v>
      </c>
      <c r="AU225" s="55" t="s">
        <v>115</v>
      </c>
    </row>
    <row r="226" spans="2:65" s="101" customFormat="1" ht="108">
      <c r="B226" s="61"/>
      <c r="D226" s="167" t="s">
        <v>199</v>
      </c>
      <c r="F226" s="169" t="s">
        <v>2813</v>
      </c>
      <c r="I226" s="240"/>
      <c r="L226" s="61"/>
      <c r="M226" s="94"/>
      <c r="N226" s="100"/>
      <c r="O226" s="100"/>
      <c r="P226" s="100"/>
      <c r="Q226" s="100"/>
      <c r="R226" s="100"/>
      <c r="S226" s="100"/>
      <c r="T226" s="69"/>
      <c r="AT226" s="55" t="s">
        <v>199</v>
      </c>
      <c r="AU226" s="55" t="s">
        <v>115</v>
      </c>
    </row>
    <row r="227" spans="2:65" s="171" customFormat="1">
      <c r="B227" s="170"/>
      <c r="D227" s="167" t="s">
        <v>201</v>
      </c>
      <c r="E227" s="172" t="s">
        <v>69</v>
      </c>
      <c r="F227" s="173" t="s">
        <v>2814</v>
      </c>
      <c r="H227" s="172" t="s">
        <v>69</v>
      </c>
      <c r="I227" s="241"/>
      <c r="L227" s="170"/>
      <c r="M227" s="174"/>
      <c r="N227" s="175"/>
      <c r="O227" s="175"/>
      <c r="P227" s="175"/>
      <c r="Q227" s="175"/>
      <c r="R227" s="175"/>
      <c r="S227" s="175"/>
      <c r="T227" s="176"/>
      <c r="AT227" s="172" t="s">
        <v>201</v>
      </c>
      <c r="AU227" s="172" t="s">
        <v>115</v>
      </c>
      <c r="AV227" s="171" t="s">
        <v>113</v>
      </c>
      <c r="AW227" s="171" t="s">
        <v>93</v>
      </c>
      <c r="AX227" s="171" t="s">
        <v>111</v>
      </c>
      <c r="AY227" s="172" t="s">
        <v>188</v>
      </c>
    </row>
    <row r="228" spans="2:65" s="178" customFormat="1">
      <c r="B228" s="177"/>
      <c r="D228" s="167" t="s">
        <v>201</v>
      </c>
      <c r="E228" s="179" t="s">
        <v>69</v>
      </c>
      <c r="F228" s="180" t="s">
        <v>2815</v>
      </c>
      <c r="H228" s="181">
        <v>0.313</v>
      </c>
      <c r="I228" s="242"/>
      <c r="L228" s="177"/>
      <c r="M228" s="182"/>
      <c r="N228" s="183"/>
      <c r="O228" s="183"/>
      <c r="P228" s="183"/>
      <c r="Q228" s="183"/>
      <c r="R228" s="183"/>
      <c r="S228" s="183"/>
      <c r="T228" s="184"/>
      <c r="AT228" s="179" t="s">
        <v>201</v>
      </c>
      <c r="AU228" s="179" t="s">
        <v>115</v>
      </c>
      <c r="AV228" s="178" t="s">
        <v>115</v>
      </c>
      <c r="AW228" s="178" t="s">
        <v>93</v>
      </c>
      <c r="AX228" s="178" t="s">
        <v>111</v>
      </c>
      <c r="AY228" s="179" t="s">
        <v>188</v>
      </c>
    </row>
    <row r="229" spans="2:65" s="186" customFormat="1">
      <c r="B229" s="185"/>
      <c r="D229" s="167" t="s">
        <v>201</v>
      </c>
      <c r="E229" s="187" t="s">
        <v>69</v>
      </c>
      <c r="F229" s="188" t="s">
        <v>210</v>
      </c>
      <c r="H229" s="189">
        <v>0.313</v>
      </c>
      <c r="I229" s="243"/>
      <c r="L229" s="185"/>
      <c r="M229" s="190"/>
      <c r="N229" s="191"/>
      <c r="O229" s="191"/>
      <c r="P229" s="191"/>
      <c r="Q229" s="191"/>
      <c r="R229" s="191"/>
      <c r="S229" s="191"/>
      <c r="T229" s="192"/>
      <c r="AT229" s="187" t="s">
        <v>201</v>
      </c>
      <c r="AU229" s="187" t="s">
        <v>115</v>
      </c>
      <c r="AV229" s="186" t="s">
        <v>195</v>
      </c>
      <c r="AW229" s="186" t="s">
        <v>93</v>
      </c>
      <c r="AX229" s="186" t="s">
        <v>113</v>
      </c>
      <c r="AY229" s="187" t="s">
        <v>188</v>
      </c>
    </row>
    <row r="230" spans="2:65" s="101" customFormat="1" ht="16.5" customHeight="1">
      <c r="B230" s="86"/>
      <c r="C230" s="201" t="s">
        <v>430</v>
      </c>
      <c r="D230" s="201" t="s">
        <v>521</v>
      </c>
      <c r="E230" s="202" t="s">
        <v>2164</v>
      </c>
      <c r="F230" s="203" t="s">
        <v>2165</v>
      </c>
      <c r="G230" s="204" t="s">
        <v>314</v>
      </c>
      <c r="H230" s="205">
        <v>0.64300000000000002</v>
      </c>
      <c r="I230" s="245"/>
      <c r="J230" s="206">
        <f>ROUND(I230*H230,2)</f>
        <v>0</v>
      </c>
      <c r="K230" s="203" t="s">
        <v>194</v>
      </c>
      <c r="L230" s="207"/>
      <c r="M230" s="246" t="s">
        <v>69</v>
      </c>
      <c r="N230" s="208" t="s">
        <v>100</v>
      </c>
      <c r="O230" s="100"/>
      <c r="P230" s="165">
        <f>O230*H230</f>
        <v>0</v>
      </c>
      <c r="Q230" s="165">
        <v>1</v>
      </c>
      <c r="R230" s="165">
        <f>Q230*H230</f>
        <v>0.64300000000000002</v>
      </c>
      <c r="S230" s="165">
        <v>0</v>
      </c>
      <c r="T230" s="166">
        <f>S230*H230</f>
        <v>0</v>
      </c>
      <c r="AR230" s="55" t="s">
        <v>278</v>
      </c>
      <c r="AT230" s="55" t="s">
        <v>521</v>
      </c>
      <c r="AU230" s="55" t="s">
        <v>115</v>
      </c>
      <c r="AY230" s="55" t="s">
        <v>188</v>
      </c>
      <c r="BE230" s="93">
        <f>IF(N230="základní",J230,0)</f>
        <v>0</v>
      </c>
      <c r="BF230" s="93">
        <f>IF(N230="snížená",J230,0)</f>
        <v>0</v>
      </c>
      <c r="BG230" s="93">
        <f>IF(N230="zákl. přenesená",J230,0)</f>
        <v>0</v>
      </c>
      <c r="BH230" s="93">
        <f>IF(N230="sníž. přenesená",J230,0)</f>
        <v>0</v>
      </c>
      <c r="BI230" s="93">
        <f>IF(N230="nulová",J230,0)</f>
        <v>0</v>
      </c>
      <c r="BJ230" s="55" t="s">
        <v>113</v>
      </c>
      <c r="BK230" s="93">
        <f>ROUND(I230*H230,2)</f>
        <v>0</v>
      </c>
      <c r="BL230" s="55" t="s">
        <v>195</v>
      </c>
      <c r="BM230" s="55" t="s">
        <v>2816</v>
      </c>
    </row>
    <row r="231" spans="2:65" s="101" customFormat="1">
      <c r="B231" s="61"/>
      <c r="D231" s="167" t="s">
        <v>197</v>
      </c>
      <c r="F231" s="168" t="s">
        <v>2165</v>
      </c>
      <c r="I231" s="240"/>
      <c r="L231" s="61"/>
      <c r="M231" s="94"/>
      <c r="N231" s="100"/>
      <c r="O231" s="100"/>
      <c r="P231" s="100"/>
      <c r="Q231" s="100"/>
      <c r="R231" s="100"/>
      <c r="S231" s="100"/>
      <c r="T231" s="69"/>
      <c r="AT231" s="55" t="s">
        <v>197</v>
      </c>
      <c r="AU231" s="55" t="s">
        <v>115</v>
      </c>
    </row>
    <row r="232" spans="2:65" s="178" customFormat="1">
      <c r="B232" s="177"/>
      <c r="D232" s="167" t="s">
        <v>201</v>
      </c>
      <c r="F232" s="180" t="s">
        <v>8626</v>
      </c>
      <c r="H232" s="181">
        <v>0.64300000000000002</v>
      </c>
      <c r="I232" s="242"/>
      <c r="L232" s="177"/>
      <c r="M232" s="182"/>
      <c r="N232" s="183"/>
      <c r="O232" s="183"/>
      <c r="P232" s="183"/>
      <c r="Q232" s="183"/>
      <c r="R232" s="183"/>
      <c r="S232" s="183"/>
      <c r="T232" s="184"/>
      <c r="AT232" s="179" t="s">
        <v>201</v>
      </c>
      <c r="AU232" s="179" t="s">
        <v>115</v>
      </c>
      <c r="AV232" s="178" t="s">
        <v>115</v>
      </c>
      <c r="AW232" s="178" t="s">
        <v>70</v>
      </c>
      <c r="AX232" s="178" t="s">
        <v>113</v>
      </c>
      <c r="AY232" s="179" t="s">
        <v>188</v>
      </c>
    </row>
    <row r="233" spans="2:65" s="152" customFormat="1" ht="29.85" customHeight="1">
      <c r="B233" s="151"/>
      <c r="D233" s="153" t="s">
        <v>110</v>
      </c>
      <c r="E233" s="162" t="s">
        <v>115</v>
      </c>
      <c r="F233" s="162" t="s">
        <v>310</v>
      </c>
      <c r="I233" s="237"/>
      <c r="J233" s="163">
        <f>BK233</f>
        <v>0</v>
      </c>
      <c r="L233" s="151"/>
      <c r="M233" s="156"/>
      <c r="N233" s="157"/>
      <c r="O233" s="157"/>
      <c r="P233" s="158">
        <f>SUM(P234:P259)</f>
        <v>0</v>
      </c>
      <c r="Q233" s="157"/>
      <c r="R233" s="158">
        <f>SUM(R234:R259)</f>
        <v>8.3287569000000001</v>
      </c>
      <c r="S233" s="157"/>
      <c r="T233" s="159">
        <f>SUM(T234:T259)</f>
        <v>0</v>
      </c>
      <c r="AR233" s="153" t="s">
        <v>113</v>
      </c>
      <c r="AT233" s="160" t="s">
        <v>110</v>
      </c>
      <c r="AU233" s="160" t="s">
        <v>113</v>
      </c>
      <c r="AY233" s="153" t="s">
        <v>188</v>
      </c>
      <c r="BK233" s="161">
        <f>SUM(BK234:BK259)</f>
        <v>0</v>
      </c>
    </row>
    <row r="234" spans="2:65" s="101" customFormat="1" ht="16.5" customHeight="1">
      <c r="B234" s="86"/>
      <c r="C234" s="87" t="s">
        <v>435</v>
      </c>
      <c r="D234" s="87" t="s">
        <v>190</v>
      </c>
      <c r="E234" s="88" t="s">
        <v>1619</v>
      </c>
      <c r="F234" s="89" t="s">
        <v>1620</v>
      </c>
      <c r="G234" s="90" t="s">
        <v>1023</v>
      </c>
      <c r="H234" s="91">
        <v>5.5</v>
      </c>
      <c r="I234" s="238"/>
      <c r="J234" s="92">
        <f>ROUND(I234*H234,2)</f>
        <v>0</v>
      </c>
      <c r="K234" s="89" t="s">
        <v>194</v>
      </c>
      <c r="L234" s="61"/>
      <c r="M234" s="239" t="s">
        <v>69</v>
      </c>
      <c r="N234" s="164" t="s">
        <v>100</v>
      </c>
      <c r="O234" s="100"/>
      <c r="P234" s="165">
        <f>O234*H234</f>
        <v>0</v>
      </c>
      <c r="Q234" s="165">
        <v>2.4639999999999999E-2</v>
      </c>
      <c r="R234" s="165">
        <f>Q234*H234</f>
        <v>0.13552</v>
      </c>
      <c r="S234" s="165">
        <v>0</v>
      </c>
      <c r="T234" s="166">
        <f>S234*H234</f>
        <v>0</v>
      </c>
      <c r="AR234" s="55" t="s">
        <v>195</v>
      </c>
      <c r="AT234" s="55" t="s">
        <v>190</v>
      </c>
      <c r="AU234" s="55" t="s">
        <v>115</v>
      </c>
      <c r="AY234" s="55" t="s">
        <v>188</v>
      </c>
      <c r="BE234" s="93">
        <f>IF(N234="základní",J234,0)</f>
        <v>0</v>
      </c>
      <c r="BF234" s="93">
        <f>IF(N234="snížená",J234,0)</f>
        <v>0</v>
      </c>
      <c r="BG234" s="93">
        <f>IF(N234="zákl. přenesená",J234,0)</f>
        <v>0</v>
      </c>
      <c r="BH234" s="93">
        <f>IF(N234="sníž. přenesená",J234,0)</f>
        <v>0</v>
      </c>
      <c r="BI234" s="93">
        <f>IF(N234="nulová",J234,0)</f>
        <v>0</v>
      </c>
      <c r="BJ234" s="55" t="s">
        <v>113</v>
      </c>
      <c r="BK234" s="93">
        <f>ROUND(I234*H234,2)</f>
        <v>0</v>
      </c>
      <c r="BL234" s="55" t="s">
        <v>195</v>
      </c>
      <c r="BM234" s="55" t="s">
        <v>2817</v>
      </c>
    </row>
    <row r="235" spans="2:65" s="101" customFormat="1" ht="27">
      <c r="B235" s="61"/>
      <c r="D235" s="167" t="s">
        <v>197</v>
      </c>
      <c r="F235" s="168" t="s">
        <v>1622</v>
      </c>
      <c r="I235" s="240"/>
      <c r="L235" s="61"/>
      <c r="M235" s="94"/>
      <c r="N235" s="100"/>
      <c r="O235" s="100"/>
      <c r="P235" s="100"/>
      <c r="Q235" s="100"/>
      <c r="R235" s="100"/>
      <c r="S235" s="100"/>
      <c r="T235" s="69"/>
      <c r="AT235" s="55" t="s">
        <v>197</v>
      </c>
      <c r="AU235" s="55" t="s">
        <v>115</v>
      </c>
    </row>
    <row r="236" spans="2:65" s="101" customFormat="1" ht="54">
      <c r="B236" s="61"/>
      <c r="D236" s="167" t="s">
        <v>199</v>
      </c>
      <c r="F236" s="169" t="s">
        <v>1623</v>
      </c>
      <c r="I236" s="240"/>
      <c r="L236" s="61"/>
      <c r="M236" s="94"/>
      <c r="N236" s="100"/>
      <c r="O236" s="100"/>
      <c r="P236" s="100"/>
      <c r="Q236" s="100"/>
      <c r="R236" s="100"/>
      <c r="S236" s="100"/>
      <c r="T236" s="69"/>
      <c r="AT236" s="55" t="s">
        <v>199</v>
      </c>
      <c r="AU236" s="55" t="s">
        <v>115</v>
      </c>
    </row>
    <row r="237" spans="2:65" s="171" customFormat="1">
      <c r="B237" s="170"/>
      <c r="D237" s="167" t="s">
        <v>201</v>
      </c>
      <c r="E237" s="172" t="s">
        <v>69</v>
      </c>
      <c r="F237" s="173" t="s">
        <v>2818</v>
      </c>
      <c r="H237" s="172" t="s">
        <v>69</v>
      </c>
      <c r="I237" s="241"/>
      <c r="L237" s="170"/>
      <c r="M237" s="174"/>
      <c r="N237" s="175"/>
      <c r="O237" s="175"/>
      <c r="P237" s="175"/>
      <c r="Q237" s="175"/>
      <c r="R237" s="175"/>
      <c r="S237" s="175"/>
      <c r="T237" s="176"/>
      <c r="AT237" s="172" t="s">
        <v>201</v>
      </c>
      <c r="AU237" s="172" t="s">
        <v>115</v>
      </c>
      <c r="AV237" s="171" t="s">
        <v>113</v>
      </c>
      <c r="AW237" s="171" t="s">
        <v>93</v>
      </c>
      <c r="AX237" s="171" t="s">
        <v>111</v>
      </c>
      <c r="AY237" s="172" t="s">
        <v>188</v>
      </c>
    </row>
    <row r="238" spans="2:65" s="178" customFormat="1">
      <c r="B238" s="177"/>
      <c r="D238" s="167" t="s">
        <v>201</v>
      </c>
      <c r="E238" s="179" t="s">
        <v>69</v>
      </c>
      <c r="F238" s="180" t="s">
        <v>2819</v>
      </c>
      <c r="H238" s="181">
        <v>5.5</v>
      </c>
      <c r="I238" s="242"/>
      <c r="L238" s="177"/>
      <c r="M238" s="182"/>
      <c r="N238" s="183"/>
      <c r="O238" s="183"/>
      <c r="P238" s="183"/>
      <c r="Q238" s="183"/>
      <c r="R238" s="183"/>
      <c r="S238" s="183"/>
      <c r="T238" s="184"/>
      <c r="AT238" s="179" t="s">
        <v>201</v>
      </c>
      <c r="AU238" s="179" t="s">
        <v>115</v>
      </c>
      <c r="AV238" s="178" t="s">
        <v>115</v>
      </c>
      <c r="AW238" s="178" t="s">
        <v>93</v>
      </c>
      <c r="AX238" s="178" t="s">
        <v>111</v>
      </c>
      <c r="AY238" s="179" t="s">
        <v>188</v>
      </c>
    </row>
    <row r="239" spans="2:65" s="186" customFormat="1">
      <c r="B239" s="185"/>
      <c r="D239" s="167" t="s">
        <v>201</v>
      </c>
      <c r="E239" s="187" t="s">
        <v>69</v>
      </c>
      <c r="F239" s="188" t="s">
        <v>210</v>
      </c>
      <c r="H239" s="189">
        <v>5.5</v>
      </c>
      <c r="I239" s="243"/>
      <c r="L239" s="185"/>
      <c r="M239" s="190"/>
      <c r="N239" s="191"/>
      <c r="O239" s="191"/>
      <c r="P239" s="191"/>
      <c r="Q239" s="191"/>
      <c r="R239" s="191"/>
      <c r="S239" s="191"/>
      <c r="T239" s="192"/>
      <c r="AT239" s="187" t="s">
        <v>201</v>
      </c>
      <c r="AU239" s="187" t="s">
        <v>115</v>
      </c>
      <c r="AV239" s="186" t="s">
        <v>195</v>
      </c>
      <c r="AW239" s="186" t="s">
        <v>93</v>
      </c>
      <c r="AX239" s="186" t="s">
        <v>113</v>
      </c>
      <c r="AY239" s="187" t="s">
        <v>188</v>
      </c>
    </row>
    <row r="240" spans="2:65" s="101" customFormat="1" ht="16.5" customHeight="1">
      <c r="B240" s="86"/>
      <c r="C240" s="201" t="s">
        <v>446</v>
      </c>
      <c r="D240" s="201" t="s">
        <v>521</v>
      </c>
      <c r="E240" s="202" t="s">
        <v>1626</v>
      </c>
      <c r="F240" s="203" t="s">
        <v>1627</v>
      </c>
      <c r="G240" s="204" t="s">
        <v>578</v>
      </c>
      <c r="H240" s="205">
        <v>11</v>
      </c>
      <c r="I240" s="245"/>
      <c r="J240" s="206">
        <f>ROUND(I240*H240,2)</f>
        <v>0</v>
      </c>
      <c r="K240" s="203" t="s">
        <v>194</v>
      </c>
      <c r="L240" s="207"/>
      <c r="M240" s="246" t="s">
        <v>69</v>
      </c>
      <c r="N240" s="208" t="s">
        <v>100</v>
      </c>
      <c r="O240" s="100"/>
      <c r="P240" s="165">
        <f>O240*H240</f>
        <v>0</v>
      </c>
      <c r="Q240" s="165">
        <v>0.35499999999999998</v>
      </c>
      <c r="R240" s="165">
        <f>Q240*H240</f>
        <v>3.9049999999999998</v>
      </c>
      <c r="S240" s="165">
        <v>0</v>
      </c>
      <c r="T240" s="166">
        <f>S240*H240</f>
        <v>0</v>
      </c>
      <c r="AR240" s="55" t="s">
        <v>278</v>
      </c>
      <c r="AT240" s="55" t="s">
        <v>521</v>
      </c>
      <c r="AU240" s="55" t="s">
        <v>115</v>
      </c>
      <c r="AY240" s="55" t="s">
        <v>188</v>
      </c>
      <c r="BE240" s="93">
        <f>IF(N240="základní",J240,0)</f>
        <v>0</v>
      </c>
      <c r="BF240" s="93">
        <f>IF(N240="snížená",J240,0)</f>
        <v>0</v>
      </c>
      <c r="BG240" s="93">
        <f>IF(N240="zákl. přenesená",J240,0)</f>
        <v>0</v>
      </c>
      <c r="BH240" s="93">
        <f>IF(N240="sníž. přenesená",J240,0)</f>
        <v>0</v>
      </c>
      <c r="BI240" s="93">
        <f>IF(N240="nulová",J240,0)</f>
        <v>0</v>
      </c>
      <c r="BJ240" s="55" t="s">
        <v>113</v>
      </c>
      <c r="BK240" s="93">
        <f>ROUND(I240*H240,2)</f>
        <v>0</v>
      </c>
      <c r="BL240" s="55" t="s">
        <v>195</v>
      </c>
      <c r="BM240" s="55" t="s">
        <v>2820</v>
      </c>
    </row>
    <row r="241" spans="2:65" s="101" customFormat="1">
      <c r="B241" s="61"/>
      <c r="D241" s="167" t="s">
        <v>197</v>
      </c>
      <c r="F241" s="168" t="s">
        <v>1627</v>
      </c>
      <c r="I241" s="240"/>
      <c r="L241" s="61"/>
      <c r="M241" s="94"/>
      <c r="N241" s="100"/>
      <c r="O241" s="100"/>
      <c r="P241" s="100"/>
      <c r="Q241" s="100"/>
      <c r="R241" s="100"/>
      <c r="S241" s="100"/>
      <c r="T241" s="69"/>
      <c r="AT241" s="55" t="s">
        <v>197</v>
      </c>
      <c r="AU241" s="55" t="s">
        <v>115</v>
      </c>
    </row>
    <row r="242" spans="2:65" s="101" customFormat="1" ht="16.5" customHeight="1">
      <c r="B242" s="86"/>
      <c r="C242" s="87" t="s">
        <v>457</v>
      </c>
      <c r="D242" s="87" t="s">
        <v>190</v>
      </c>
      <c r="E242" s="88" t="s">
        <v>2821</v>
      </c>
      <c r="F242" s="89" t="s">
        <v>2822</v>
      </c>
      <c r="G242" s="90" t="s">
        <v>1023</v>
      </c>
      <c r="H242" s="91">
        <v>1.5</v>
      </c>
      <c r="I242" s="238"/>
      <c r="J242" s="92">
        <f>ROUND(I242*H242,2)</f>
        <v>0</v>
      </c>
      <c r="K242" s="89" t="s">
        <v>194</v>
      </c>
      <c r="L242" s="61"/>
      <c r="M242" s="239" t="s">
        <v>69</v>
      </c>
      <c r="N242" s="164" t="s">
        <v>100</v>
      </c>
      <c r="O242" s="100"/>
      <c r="P242" s="165">
        <f>O242*H242</f>
        <v>0</v>
      </c>
      <c r="Q242" s="165">
        <v>0</v>
      </c>
      <c r="R242" s="165">
        <f>Q242*H242</f>
        <v>0</v>
      </c>
      <c r="S242" s="165">
        <v>0</v>
      </c>
      <c r="T242" s="166">
        <f>S242*H242</f>
        <v>0</v>
      </c>
      <c r="AR242" s="55" t="s">
        <v>195</v>
      </c>
      <c r="AT242" s="55" t="s">
        <v>190</v>
      </c>
      <c r="AU242" s="55" t="s">
        <v>115</v>
      </c>
      <c r="AY242" s="55" t="s">
        <v>188</v>
      </c>
      <c r="BE242" s="93">
        <f>IF(N242="základní",J242,0)</f>
        <v>0</v>
      </c>
      <c r="BF242" s="93">
        <f>IF(N242="snížená",J242,0)</f>
        <v>0</v>
      </c>
      <c r="BG242" s="93">
        <f>IF(N242="zákl. přenesená",J242,0)</f>
        <v>0</v>
      </c>
      <c r="BH242" s="93">
        <f>IF(N242="sníž. přenesená",J242,0)</f>
        <v>0</v>
      </c>
      <c r="BI242" s="93">
        <f>IF(N242="nulová",J242,0)</f>
        <v>0</v>
      </c>
      <c r="BJ242" s="55" t="s">
        <v>113</v>
      </c>
      <c r="BK242" s="93">
        <f>ROUND(I242*H242,2)</f>
        <v>0</v>
      </c>
      <c r="BL242" s="55" t="s">
        <v>195</v>
      </c>
      <c r="BM242" s="55" t="s">
        <v>2823</v>
      </c>
    </row>
    <row r="243" spans="2:65" s="101" customFormat="1" ht="40.5">
      <c r="B243" s="61"/>
      <c r="D243" s="167" t="s">
        <v>197</v>
      </c>
      <c r="F243" s="168" t="s">
        <v>2824</v>
      </c>
      <c r="I243" s="240"/>
      <c r="L243" s="61"/>
      <c r="M243" s="94"/>
      <c r="N243" s="100"/>
      <c r="O243" s="100"/>
      <c r="P243" s="100"/>
      <c r="Q243" s="100"/>
      <c r="R243" s="100"/>
      <c r="S243" s="100"/>
      <c r="T243" s="69"/>
      <c r="AT243" s="55" t="s">
        <v>197</v>
      </c>
      <c r="AU243" s="55" t="s">
        <v>115</v>
      </c>
    </row>
    <row r="244" spans="2:65" s="101" customFormat="1" ht="54">
      <c r="B244" s="61"/>
      <c r="D244" s="167" t="s">
        <v>199</v>
      </c>
      <c r="F244" s="169" t="s">
        <v>1623</v>
      </c>
      <c r="I244" s="240"/>
      <c r="L244" s="61"/>
      <c r="M244" s="94"/>
      <c r="N244" s="100"/>
      <c r="O244" s="100"/>
      <c r="P244" s="100"/>
      <c r="Q244" s="100"/>
      <c r="R244" s="100"/>
      <c r="S244" s="100"/>
      <c r="T244" s="69"/>
      <c r="AT244" s="55" t="s">
        <v>199</v>
      </c>
      <c r="AU244" s="55" t="s">
        <v>115</v>
      </c>
    </row>
    <row r="245" spans="2:65" s="101" customFormat="1" ht="16.5" customHeight="1">
      <c r="B245" s="86"/>
      <c r="C245" s="87" t="s">
        <v>466</v>
      </c>
      <c r="D245" s="87" t="s">
        <v>190</v>
      </c>
      <c r="E245" s="88" t="s">
        <v>2825</v>
      </c>
      <c r="F245" s="89" t="s">
        <v>2826</v>
      </c>
      <c r="G245" s="90" t="s">
        <v>193</v>
      </c>
      <c r="H245" s="91">
        <v>0.39300000000000002</v>
      </c>
      <c r="I245" s="238"/>
      <c r="J245" s="92">
        <f>ROUND(I245*H245,2)</f>
        <v>0</v>
      </c>
      <c r="K245" s="89" t="s">
        <v>449</v>
      </c>
      <c r="L245" s="61"/>
      <c r="M245" s="239" t="s">
        <v>69</v>
      </c>
      <c r="N245" s="164" t="s">
        <v>100</v>
      </c>
      <c r="O245" s="100"/>
      <c r="P245" s="165">
        <f>O245*H245</f>
        <v>0</v>
      </c>
      <c r="Q245" s="165">
        <v>2.004</v>
      </c>
      <c r="R245" s="165">
        <f>Q245*H245</f>
        <v>0.78757200000000005</v>
      </c>
      <c r="S245" s="165">
        <v>0</v>
      </c>
      <c r="T245" s="166">
        <f>S245*H245</f>
        <v>0</v>
      </c>
      <c r="AR245" s="55" t="s">
        <v>195</v>
      </c>
      <c r="AT245" s="55" t="s">
        <v>190</v>
      </c>
      <c r="AU245" s="55" t="s">
        <v>115</v>
      </c>
      <c r="AY245" s="55" t="s">
        <v>188</v>
      </c>
      <c r="BE245" s="93">
        <f>IF(N245="základní",J245,0)</f>
        <v>0</v>
      </c>
      <c r="BF245" s="93">
        <f>IF(N245="snížená",J245,0)</f>
        <v>0</v>
      </c>
      <c r="BG245" s="93">
        <f>IF(N245="zákl. přenesená",J245,0)</f>
        <v>0</v>
      </c>
      <c r="BH245" s="93">
        <f>IF(N245="sníž. přenesená",J245,0)</f>
        <v>0</v>
      </c>
      <c r="BI245" s="93">
        <f>IF(N245="nulová",J245,0)</f>
        <v>0</v>
      </c>
      <c r="BJ245" s="55" t="s">
        <v>113</v>
      </c>
      <c r="BK245" s="93">
        <f>ROUND(I245*H245,2)</f>
        <v>0</v>
      </c>
      <c r="BL245" s="55" t="s">
        <v>195</v>
      </c>
      <c r="BM245" s="55" t="s">
        <v>2827</v>
      </c>
    </row>
    <row r="246" spans="2:65" s="101" customFormat="1">
      <c r="B246" s="61"/>
      <c r="D246" s="167" t="s">
        <v>197</v>
      </c>
      <c r="F246" s="168" t="s">
        <v>2826</v>
      </c>
      <c r="I246" s="240"/>
      <c r="L246" s="61"/>
      <c r="M246" s="94"/>
      <c r="N246" s="100"/>
      <c r="O246" s="100"/>
      <c r="P246" s="100"/>
      <c r="Q246" s="100"/>
      <c r="R246" s="100"/>
      <c r="S246" s="100"/>
      <c r="T246" s="69"/>
      <c r="AT246" s="55" t="s">
        <v>197</v>
      </c>
      <c r="AU246" s="55" t="s">
        <v>115</v>
      </c>
    </row>
    <row r="247" spans="2:65" s="101" customFormat="1" ht="27">
      <c r="B247" s="61"/>
      <c r="D247" s="167" t="s">
        <v>199</v>
      </c>
      <c r="F247" s="169" t="s">
        <v>1641</v>
      </c>
      <c r="I247" s="240"/>
      <c r="L247" s="61"/>
      <c r="M247" s="94"/>
      <c r="N247" s="100"/>
      <c r="O247" s="100"/>
      <c r="P247" s="100"/>
      <c r="Q247" s="100"/>
      <c r="R247" s="100"/>
      <c r="S247" s="100"/>
      <c r="T247" s="69"/>
      <c r="AT247" s="55" t="s">
        <v>199</v>
      </c>
      <c r="AU247" s="55" t="s">
        <v>115</v>
      </c>
    </row>
    <row r="248" spans="2:65" s="171" customFormat="1">
      <c r="B248" s="170"/>
      <c r="D248" s="167" t="s">
        <v>201</v>
      </c>
      <c r="E248" s="172" t="s">
        <v>69</v>
      </c>
      <c r="F248" s="173" t="s">
        <v>2828</v>
      </c>
      <c r="H248" s="172" t="s">
        <v>69</v>
      </c>
      <c r="I248" s="241"/>
      <c r="L248" s="170"/>
      <c r="M248" s="174"/>
      <c r="N248" s="175"/>
      <c r="O248" s="175"/>
      <c r="P248" s="175"/>
      <c r="Q248" s="175"/>
      <c r="R248" s="175"/>
      <c r="S248" s="175"/>
      <c r="T248" s="176"/>
      <c r="AT248" s="172" t="s">
        <v>201</v>
      </c>
      <c r="AU248" s="172" t="s">
        <v>115</v>
      </c>
      <c r="AV248" s="171" t="s">
        <v>113</v>
      </c>
      <c r="AW248" s="171" t="s">
        <v>93</v>
      </c>
      <c r="AX248" s="171" t="s">
        <v>111</v>
      </c>
      <c r="AY248" s="172" t="s">
        <v>188</v>
      </c>
    </row>
    <row r="249" spans="2:65" s="178" customFormat="1">
      <c r="B249" s="177"/>
      <c r="D249" s="167" t="s">
        <v>201</v>
      </c>
      <c r="E249" s="179" t="s">
        <v>69</v>
      </c>
      <c r="F249" s="180" t="s">
        <v>2829</v>
      </c>
      <c r="H249" s="181">
        <v>0.39300000000000002</v>
      </c>
      <c r="I249" s="242"/>
      <c r="L249" s="177"/>
      <c r="M249" s="182"/>
      <c r="N249" s="183"/>
      <c r="O249" s="183"/>
      <c r="P249" s="183"/>
      <c r="Q249" s="183"/>
      <c r="R249" s="183"/>
      <c r="S249" s="183"/>
      <c r="T249" s="184"/>
      <c r="AT249" s="179" t="s">
        <v>201</v>
      </c>
      <c r="AU249" s="179" t="s">
        <v>115</v>
      </c>
      <c r="AV249" s="178" t="s">
        <v>115</v>
      </c>
      <c r="AW249" s="178" t="s">
        <v>93</v>
      </c>
      <c r="AX249" s="178" t="s">
        <v>111</v>
      </c>
      <c r="AY249" s="179" t="s">
        <v>188</v>
      </c>
    </row>
    <row r="250" spans="2:65" s="186" customFormat="1">
      <c r="B250" s="185"/>
      <c r="D250" s="167" t="s">
        <v>201</v>
      </c>
      <c r="E250" s="187" t="s">
        <v>69</v>
      </c>
      <c r="F250" s="188" t="s">
        <v>210</v>
      </c>
      <c r="H250" s="189">
        <v>0.39300000000000002</v>
      </c>
      <c r="I250" s="243"/>
      <c r="L250" s="185"/>
      <c r="M250" s="190"/>
      <c r="N250" s="191"/>
      <c r="O250" s="191"/>
      <c r="P250" s="191"/>
      <c r="Q250" s="191"/>
      <c r="R250" s="191"/>
      <c r="S250" s="191"/>
      <c r="T250" s="192"/>
      <c r="AT250" s="187" t="s">
        <v>201</v>
      </c>
      <c r="AU250" s="187" t="s">
        <v>115</v>
      </c>
      <c r="AV250" s="186" t="s">
        <v>195</v>
      </c>
      <c r="AW250" s="186" t="s">
        <v>93</v>
      </c>
      <c r="AX250" s="186" t="s">
        <v>113</v>
      </c>
      <c r="AY250" s="187" t="s">
        <v>188</v>
      </c>
    </row>
    <row r="251" spans="2:65" s="101" customFormat="1" ht="25.5" customHeight="1">
      <c r="B251" s="86"/>
      <c r="C251" s="87" t="s">
        <v>474</v>
      </c>
      <c r="D251" s="87" t="s">
        <v>190</v>
      </c>
      <c r="E251" s="88" t="s">
        <v>2830</v>
      </c>
      <c r="F251" s="89" t="s">
        <v>2831</v>
      </c>
      <c r="G251" s="90" t="s">
        <v>578</v>
      </c>
      <c r="H251" s="91">
        <v>1</v>
      </c>
      <c r="I251" s="238"/>
      <c r="J251" s="92">
        <f>ROUND(I251*H251,2)</f>
        <v>0</v>
      </c>
      <c r="K251" s="89" t="s">
        <v>449</v>
      </c>
      <c r="L251" s="61"/>
      <c r="M251" s="239" t="s">
        <v>69</v>
      </c>
      <c r="N251" s="164" t="s">
        <v>100</v>
      </c>
      <c r="O251" s="100"/>
      <c r="P251" s="165">
        <f>O251*H251</f>
        <v>0</v>
      </c>
      <c r="Q251" s="165">
        <v>0.15</v>
      </c>
      <c r="R251" s="165">
        <f>Q251*H251</f>
        <v>0.15</v>
      </c>
      <c r="S251" s="165">
        <v>0</v>
      </c>
      <c r="T251" s="166">
        <f>S251*H251</f>
        <v>0</v>
      </c>
      <c r="AR251" s="55" t="s">
        <v>195</v>
      </c>
      <c r="AT251" s="55" t="s">
        <v>190</v>
      </c>
      <c r="AU251" s="55" t="s">
        <v>115</v>
      </c>
      <c r="AY251" s="55" t="s">
        <v>188</v>
      </c>
      <c r="BE251" s="93">
        <f>IF(N251="základní",J251,0)</f>
        <v>0</v>
      </c>
      <c r="BF251" s="93">
        <f>IF(N251="snížená",J251,0)</f>
        <v>0</v>
      </c>
      <c r="BG251" s="93">
        <f>IF(N251="zákl. přenesená",J251,0)</f>
        <v>0</v>
      </c>
      <c r="BH251" s="93">
        <f>IF(N251="sníž. přenesená",J251,0)</f>
        <v>0</v>
      </c>
      <c r="BI251" s="93">
        <f>IF(N251="nulová",J251,0)</f>
        <v>0</v>
      </c>
      <c r="BJ251" s="55" t="s">
        <v>113</v>
      </c>
      <c r="BK251" s="93">
        <f>ROUND(I251*H251,2)</f>
        <v>0</v>
      </c>
      <c r="BL251" s="55" t="s">
        <v>195</v>
      </c>
      <c r="BM251" s="55" t="s">
        <v>2832</v>
      </c>
    </row>
    <row r="252" spans="2:65" s="101" customFormat="1">
      <c r="B252" s="61"/>
      <c r="D252" s="167" t="s">
        <v>197</v>
      </c>
      <c r="F252" s="168" t="s">
        <v>2831</v>
      </c>
      <c r="I252" s="240"/>
      <c r="L252" s="61"/>
      <c r="M252" s="94"/>
      <c r="N252" s="100"/>
      <c r="O252" s="100"/>
      <c r="P252" s="100"/>
      <c r="Q252" s="100"/>
      <c r="R252" s="100"/>
      <c r="S252" s="100"/>
      <c r="T252" s="69"/>
      <c r="AT252" s="55" t="s">
        <v>197</v>
      </c>
      <c r="AU252" s="55" t="s">
        <v>115</v>
      </c>
    </row>
    <row r="253" spans="2:65" s="101" customFormat="1" ht="40.5">
      <c r="B253" s="61"/>
      <c r="D253" s="167" t="s">
        <v>199</v>
      </c>
      <c r="F253" s="169" t="s">
        <v>1647</v>
      </c>
      <c r="I253" s="240"/>
      <c r="L253" s="61"/>
      <c r="M253" s="94"/>
      <c r="N253" s="100"/>
      <c r="O253" s="100"/>
      <c r="P253" s="100"/>
      <c r="Q253" s="100"/>
      <c r="R253" s="100"/>
      <c r="S253" s="100"/>
      <c r="T253" s="69"/>
      <c r="AT253" s="55" t="s">
        <v>199</v>
      </c>
      <c r="AU253" s="55" t="s">
        <v>115</v>
      </c>
    </row>
    <row r="254" spans="2:65" s="101" customFormat="1" ht="16.5" customHeight="1">
      <c r="B254" s="86"/>
      <c r="C254" s="87" t="s">
        <v>484</v>
      </c>
      <c r="D254" s="87" t="s">
        <v>190</v>
      </c>
      <c r="E254" s="88" t="s">
        <v>1181</v>
      </c>
      <c r="F254" s="89" t="s">
        <v>1182</v>
      </c>
      <c r="G254" s="90" t="s">
        <v>193</v>
      </c>
      <c r="H254" s="91">
        <v>1.4850000000000001</v>
      </c>
      <c r="I254" s="238"/>
      <c r="J254" s="92">
        <f>ROUND(I254*H254,2)</f>
        <v>0</v>
      </c>
      <c r="K254" s="89" t="s">
        <v>194</v>
      </c>
      <c r="L254" s="61"/>
      <c r="M254" s="239" t="s">
        <v>69</v>
      </c>
      <c r="N254" s="164" t="s">
        <v>100</v>
      </c>
      <c r="O254" s="100"/>
      <c r="P254" s="165">
        <f>O254*H254</f>
        <v>0</v>
      </c>
      <c r="Q254" s="165">
        <v>2.2563399999999998</v>
      </c>
      <c r="R254" s="165">
        <f>Q254*H254</f>
        <v>3.3506648999999999</v>
      </c>
      <c r="S254" s="165">
        <v>0</v>
      </c>
      <c r="T254" s="166">
        <f>S254*H254</f>
        <v>0</v>
      </c>
      <c r="AR254" s="55" t="s">
        <v>195</v>
      </c>
      <c r="AT254" s="55" t="s">
        <v>190</v>
      </c>
      <c r="AU254" s="55" t="s">
        <v>115</v>
      </c>
      <c r="AY254" s="55" t="s">
        <v>188</v>
      </c>
      <c r="BE254" s="93">
        <f>IF(N254="základní",J254,0)</f>
        <v>0</v>
      </c>
      <c r="BF254" s="93">
        <f>IF(N254="snížená",J254,0)</f>
        <v>0</v>
      </c>
      <c r="BG254" s="93">
        <f>IF(N254="zákl. přenesená",J254,0)</f>
        <v>0</v>
      </c>
      <c r="BH254" s="93">
        <f>IF(N254="sníž. přenesená",J254,0)</f>
        <v>0</v>
      </c>
      <c r="BI254" s="93">
        <f>IF(N254="nulová",J254,0)</f>
        <v>0</v>
      </c>
      <c r="BJ254" s="55" t="s">
        <v>113</v>
      </c>
      <c r="BK254" s="93">
        <f>ROUND(I254*H254,2)</f>
        <v>0</v>
      </c>
      <c r="BL254" s="55" t="s">
        <v>195</v>
      </c>
      <c r="BM254" s="55" t="s">
        <v>2833</v>
      </c>
    </row>
    <row r="255" spans="2:65" s="101" customFormat="1">
      <c r="B255" s="61"/>
      <c r="D255" s="167" t="s">
        <v>197</v>
      </c>
      <c r="F255" s="168" t="s">
        <v>2656</v>
      </c>
      <c r="I255" s="240"/>
      <c r="L255" s="61"/>
      <c r="M255" s="94"/>
      <c r="N255" s="100"/>
      <c r="O255" s="100"/>
      <c r="P255" s="100"/>
      <c r="Q255" s="100"/>
      <c r="R255" s="100"/>
      <c r="S255" s="100"/>
      <c r="T255" s="69"/>
      <c r="AT255" s="55" t="s">
        <v>197</v>
      </c>
      <c r="AU255" s="55" t="s">
        <v>115</v>
      </c>
    </row>
    <row r="256" spans="2:65" s="101" customFormat="1" ht="81">
      <c r="B256" s="61"/>
      <c r="D256" s="167" t="s">
        <v>199</v>
      </c>
      <c r="F256" s="169" t="s">
        <v>1185</v>
      </c>
      <c r="I256" s="240"/>
      <c r="L256" s="61"/>
      <c r="M256" s="94"/>
      <c r="N256" s="100"/>
      <c r="O256" s="100"/>
      <c r="P256" s="100"/>
      <c r="Q256" s="100"/>
      <c r="R256" s="100"/>
      <c r="S256" s="100"/>
      <c r="T256" s="69"/>
      <c r="AT256" s="55" t="s">
        <v>199</v>
      </c>
      <c r="AU256" s="55" t="s">
        <v>115</v>
      </c>
    </row>
    <row r="257" spans="2:65" s="171" customFormat="1">
      <c r="B257" s="170"/>
      <c r="D257" s="167" t="s">
        <v>201</v>
      </c>
      <c r="E257" s="172" t="s">
        <v>69</v>
      </c>
      <c r="F257" s="173" t="s">
        <v>8627</v>
      </c>
      <c r="H257" s="172" t="s">
        <v>69</v>
      </c>
      <c r="I257" s="241"/>
      <c r="L257" s="170"/>
      <c r="M257" s="174"/>
      <c r="N257" s="175"/>
      <c r="O257" s="175"/>
      <c r="P257" s="175"/>
      <c r="Q257" s="175"/>
      <c r="R257" s="175"/>
      <c r="S257" s="175"/>
      <c r="T257" s="176"/>
      <c r="AT257" s="172" t="s">
        <v>201</v>
      </c>
      <c r="AU257" s="172" t="s">
        <v>115</v>
      </c>
      <c r="AV257" s="171" t="s">
        <v>113</v>
      </c>
      <c r="AW257" s="171" t="s">
        <v>93</v>
      </c>
      <c r="AX257" s="171" t="s">
        <v>111</v>
      </c>
      <c r="AY257" s="172" t="s">
        <v>188</v>
      </c>
    </row>
    <row r="258" spans="2:65" s="178" customFormat="1">
      <c r="B258" s="177"/>
      <c r="D258" s="167" t="s">
        <v>201</v>
      </c>
      <c r="E258" s="179" t="s">
        <v>69</v>
      </c>
      <c r="F258" s="180" t="s">
        <v>2834</v>
      </c>
      <c r="H258" s="181">
        <v>1.4850000000000001</v>
      </c>
      <c r="I258" s="242"/>
      <c r="L258" s="177"/>
      <c r="M258" s="182"/>
      <c r="N258" s="183"/>
      <c r="O258" s="183"/>
      <c r="P258" s="183"/>
      <c r="Q258" s="183"/>
      <c r="R258" s="183"/>
      <c r="S258" s="183"/>
      <c r="T258" s="184"/>
      <c r="AT258" s="179" t="s">
        <v>201</v>
      </c>
      <c r="AU258" s="179" t="s">
        <v>115</v>
      </c>
      <c r="AV258" s="178" t="s">
        <v>115</v>
      </c>
      <c r="AW258" s="178" t="s">
        <v>93</v>
      </c>
      <c r="AX258" s="178" t="s">
        <v>111</v>
      </c>
      <c r="AY258" s="179" t="s">
        <v>188</v>
      </c>
    </row>
    <row r="259" spans="2:65" s="186" customFormat="1">
      <c r="B259" s="185"/>
      <c r="D259" s="167" t="s">
        <v>201</v>
      </c>
      <c r="E259" s="187" t="s">
        <v>69</v>
      </c>
      <c r="F259" s="188" t="s">
        <v>210</v>
      </c>
      <c r="H259" s="189">
        <v>1.4850000000000001</v>
      </c>
      <c r="I259" s="243"/>
      <c r="L259" s="185"/>
      <c r="M259" s="190"/>
      <c r="N259" s="191"/>
      <c r="O259" s="191"/>
      <c r="P259" s="191"/>
      <c r="Q259" s="191"/>
      <c r="R259" s="191"/>
      <c r="S259" s="191"/>
      <c r="T259" s="192"/>
      <c r="AT259" s="187" t="s">
        <v>201</v>
      </c>
      <c r="AU259" s="187" t="s">
        <v>115</v>
      </c>
      <c r="AV259" s="186" t="s">
        <v>195</v>
      </c>
      <c r="AW259" s="186" t="s">
        <v>93</v>
      </c>
      <c r="AX259" s="186" t="s">
        <v>113</v>
      </c>
      <c r="AY259" s="187" t="s">
        <v>188</v>
      </c>
    </row>
    <row r="260" spans="2:65" s="152" customFormat="1" ht="29.85" customHeight="1">
      <c r="B260" s="151"/>
      <c r="D260" s="153" t="s">
        <v>110</v>
      </c>
      <c r="E260" s="162" t="s">
        <v>228</v>
      </c>
      <c r="F260" s="162" t="s">
        <v>323</v>
      </c>
      <c r="I260" s="237"/>
      <c r="J260" s="163">
        <f>BK260</f>
        <v>0</v>
      </c>
      <c r="L260" s="151"/>
      <c r="M260" s="156"/>
      <c r="N260" s="157"/>
      <c r="O260" s="157"/>
      <c r="P260" s="158">
        <f>SUM(P261:P381)</f>
        <v>0</v>
      </c>
      <c r="Q260" s="157"/>
      <c r="R260" s="158">
        <f>SUM(R261:R381)</f>
        <v>448.90349420000001</v>
      </c>
      <c r="S260" s="157"/>
      <c r="T260" s="159">
        <f>SUM(T261:T381)</f>
        <v>0</v>
      </c>
      <c r="AR260" s="153" t="s">
        <v>113</v>
      </c>
      <c r="AT260" s="160" t="s">
        <v>110</v>
      </c>
      <c r="AU260" s="160" t="s">
        <v>113</v>
      </c>
      <c r="AY260" s="153" t="s">
        <v>188</v>
      </c>
      <c r="BK260" s="161">
        <f>SUM(BK261:BK381)</f>
        <v>0</v>
      </c>
    </row>
    <row r="261" spans="2:65" s="101" customFormat="1" ht="16.5" customHeight="1">
      <c r="B261" s="86"/>
      <c r="C261" s="87" t="s">
        <v>494</v>
      </c>
      <c r="D261" s="87" t="s">
        <v>190</v>
      </c>
      <c r="E261" s="88" t="s">
        <v>2835</v>
      </c>
      <c r="F261" s="89" t="s">
        <v>2836</v>
      </c>
      <c r="G261" s="90" t="s">
        <v>193</v>
      </c>
      <c r="H261" s="91">
        <v>24.184999999999999</v>
      </c>
      <c r="I261" s="238"/>
      <c r="J261" s="92">
        <f>ROUND(I261*H261,2)</f>
        <v>0</v>
      </c>
      <c r="K261" s="89" t="s">
        <v>194</v>
      </c>
      <c r="L261" s="61"/>
      <c r="M261" s="239" t="s">
        <v>69</v>
      </c>
      <c r="N261" s="164" t="s">
        <v>100</v>
      </c>
      <c r="O261" s="100"/>
      <c r="P261" s="165">
        <f>O261*H261</f>
        <v>0</v>
      </c>
      <c r="Q261" s="165">
        <v>1.8180000000000001</v>
      </c>
      <c r="R261" s="165">
        <f>Q261*H261</f>
        <v>43.968330000000002</v>
      </c>
      <c r="S261" s="165">
        <v>0</v>
      </c>
      <c r="T261" s="166">
        <f>S261*H261</f>
        <v>0</v>
      </c>
      <c r="AR261" s="55" t="s">
        <v>195</v>
      </c>
      <c r="AT261" s="55" t="s">
        <v>190</v>
      </c>
      <c r="AU261" s="55" t="s">
        <v>115</v>
      </c>
      <c r="AY261" s="55" t="s">
        <v>188</v>
      </c>
      <c r="BE261" s="93">
        <f>IF(N261="základní",J261,0)</f>
        <v>0</v>
      </c>
      <c r="BF261" s="93">
        <f>IF(N261="snížená",J261,0)</f>
        <v>0</v>
      </c>
      <c r="BG261" s="93">
        <f>IF(N261="zákl. přenesená",J261,0)</f>
        <v>0</v>
      </c>
      <c r="BH261" s="93">
        <f>IF(N261="sníž. přenesená",J261,0)</f>
        <v>0</v>
      </c>
      <c r="BI261" s="93">
        <f>IF(N261="nulová",J261,0)</f>
        <v>0</v>
      </c>
      <c r="BJ261" s="55" t="s">
        <v>113</v>
      </c>
      <c r="BK261" s="93">
        <f>ROUND(I261*H261,2)</f>
        <v>0</v>
      </c>
      <c r="BL261" s="55" t="s">
        <v>195</v>
      </c>
      <c r="BM261" s="55" t="s">
        <v>2837</v>
      </c>
    </row>
    <row r="262" spans="2:65" s="101" customFormat="1">
      <c r="B262" s="61"/>
      <c r="D262" s="167" t="s">
        <v>197</v>
      </c>
      <c r="F262" s="168" t="s">
        <v>2838</v>
      </c>
      <c r="I262" s="240"/>
      <c r="L262" s="61"/>
      <c r="M262" s="94"/>
      <c r="N262" s="100"/>
      <c r="O262" s="100"/>
      <c r="P262" s="100"/>
      <c r="Q262" s="100"/>
      <c r="R262" s="100"/>
      <c r="S262" s="100"/>
      <c r="T262" s="69"/>
      <c r="AT262" s="55" t="s">
        <v>197</v>
      </c>
      <c r="AU262" s="55" t="s">
        <v>115</v>
      </c>
    </row>
    <row r="263" spans="2:65" s="171" customFormat="1">
      <c r="B263" s="170"/>
      <c r="D263" s="167" t="s">
        <v>201</v>
      </c>
      <c r="E263" s="172" t="s">
        <v>69</v>
      </c>
      <c r="F263" s="173" t="s">
        <v>2839</v>
      </c>
      <c r="H263" s="172" t="s">
        <v>69</v>
      </c>
      <c r="I263" s="241"/>
      <c r="L263" s="170"/>
      <c r="M263" s="174"/>
      <c r="N263" s="175"/>
      <c r="O263" s="175"/>
      <c r="P263" s="175"/>
      <c r="Q263" s="175"/>
      <c r="R263" s="175"/>
      <c r="S263" s="175"/>
      <c r="T263" s="176"/>
      <c r="AT263" s="172" t="s">
        <v>201</v>
      </c>
      <c r="AU263" s="172" t="s">
        <v>115</v>
      </c>
      <c r="AV263" s="171" t="s">
        <v>113</v>
      </c>
      <c r="AW263" s="171" t="s">
        <v>93</v>
      </c>
      <c r="AX263" s="171" t="s">
        <v>111</v>
      </c>
      <c r="AY263" s="172" t="s">
        <v>188</v>
      </c>
    </row>
    <row r="264" spans="2:65" s="171" customFormat="1">
      <c r="B264" s="170"/>
      <c r="D264" s="167" t="s">
        <v>201</v>
      </c>
      <c r="E264" s="172" t="s">
        <v>69</v>
      </c>
      <c r="F264" s="173" t="s">
        <v>2840</v>
      </c>
      <c r="H264" s="172" t="s">
        <v>69</v>
      </c>
      <c r="I264" s="241"/>
      <c r="L264" s="170"/>
      <c r="M264" s="174"/>
      <c r="N264" s="175"/>
      <c r="O264" s="175"/>
      <c r="P264" s="175"/>
      <c r="Q264" s="175"/>
      <c r="R264" s="175"/>
      <c r="S264" s="175"/>
      <c r="T264" s="176"/>
      <c r="AT264" s="172" t="s">
        <v>201</v>
      </c>
      <c r="AU264" s="172" t="s">
        <v>115</v>
      </c>
      <c r="AV264" s="171" t="s">
        <v>113</v>
      </c>
      <c r="AW264" s="171" t="s">
        <v>93</v>
      </c>
      <c r="AX264" s="171" t="s">
        <v>111</v>
      </c>
      <c r="AY264" s="172" t="s">
        <v>188</v>
      </c>
    </row>
    <row r="265" spans="2:65" s="178" customFormat="1">
      <c r="B265" s="177"/>
      <c r="D265" s="167" t="s">
        <v>201</v>
      </c>
      <c r="E265" s="179" t="s">
        <v>69</v>
      </c>
      <c r="F265" s="180" t="s">
        <v>2841</v>
      </c>
      <c r="H265" s="181">
        <v>4.9909999999999997</v>
      </c>
      <c r="I265" s="242"/>
      <c r="L265" s="177"/>
      <c r="M265" s="182"/>
      <c r="N265" s="183"/>
      <c r="O265" s="183"/>
      <c r="P265" s="183"/>
      <c r="Q265" s="183"/>
      <c r="R265" s="183"/>
      <c r="S265" s="183"/>
      <c r="T265" s="184"/>
      <c r="AT265" s="179" t="s">
        <v>201</v>
      </c>
      <c r="AU265" s="179" t="s">
        <v>115</v>
      </c>
      <c r="AV265" s="178" t="s">
        <v>115</v>
      </c>
      <c r="AW265" s="178" t="s">
        <v>93</v>
      </c>
      <c r="AX265" s="178" t="s">
        <v>111</v>
      </c>
      <c r="AY265" s="179" t="s">
        <v>188</v>
      </c>
    </row>
    <row r="266" spans="2:65" s="178" customFormat="1">
      <c r="B266" s="177"/>
      <c r="D266" s="167" t="s">
        <v>201</v>
      </c>
      <c r="E266" s="179" t="s">
        <v>69</v>
      </c>
      <c r="F266" s="180" t="s">
        <v>2842</v>
      </c>
      <c r="H266" s="181">
        <v>19.193999999999999</v>
      </c>
      <c r="I266" s="242"/>
      <c r="L266" s="177"/>
      <c r="M266" s="182"/>
      <c r="N266" s="183"/>
      <c r="O266" s="183"/>
      <c r="P266" s="183"/>
      <c r="Q266" s="183"/>
      <c r="R266" s="183"/>
      <c r="S266" s="183"/>
      <c r="T266" s="184"/>
      <c r="AT266" s="179" t="s">
        <v>201</v>
      </c>
      <c r="AU266" s="179" t="s">
        <v>115</v>
      </c>
      <c r="AV266" s="178" t="s">
        <v>115</v>
      </c>
      <c r="AW266" s="178" t="s">
        <v>93</v>
      </c>
      <c r="AX266" s="178" t="s">
        <v>111</v>
      </c>
      <c r="AY266" s="179" t="s">
        <v>188</v>
      </c>
    </row>
    <row r="267" spans="2:65" s="186" customFormat="1">
      <c r="B267" s="185"/>
      <c r="D267" s="167" t="s">
        <v>201</v>
      </c>
      <c r="E267" s="187" t="s">
        <v>69</v>
      </c>
      <c r="F267" s="188" t="s">
        <v>210</v>
      </c>
      <c r="H267" s="189">
        <v>24.184999999999999</v>
      </c>
      <c r="I267" s="243"/>
      <c r="L267" s="185"/>
      <c r="M267" s="190"/>
      <c r="N267" s="191"/>
      <c r="O267" s="191"/>
      <c r="P267" s="191"/>
      <c r="Q267" s="191"/>
      <c r="R267" s="191"/>
      <c r="S267" s="191"/>
      <c r="T267" s="192"/>
      <c r="AT267" s="187" t="s">
        <v>201</v>
      </c>
      <c r="AU267" s="187" t="s">
        <v>115</v>
      </c>
      <c r="AV267" s="186" t="s">
        <v>195</v>
      </c>
      <c r="AW267" s="186" t="s">
        <v>93</v>
      </c>
      <c r="AX267" s="186" t="s">
        <v>113</v>
      </c>
      <c r="AY267" s="187" t="s">
        <v>188</v>
      </c>
    </row>
    <row r="268" spans="2:65" s="101" customFormat="1" ht="25.5" customHeight="1">
      <c r="B268" s="86"/>
      <c r="C268" s="87" t="s">
        <v>500</v>
      </c>
      <c r="D268" s="87" t="s">
        <v>190</v>
      </c>
      <c r="E268" s="88" t="s">
        <v>2843</v>
      </c>
      <c r="F268" s="89" t="s">
        <v>8628</v>
      </c>
      <c r="G268" s="90" t="s">
        <v>193</v>
      </c>
      <c r="H268" s="91">
        <v>0.59799999999999998</v>
      </c>
      <c r="I268" s="238"/>
      <c r="J268" s="92">
        <f>ROUND(I268*H268,2)</f>
        <v>0</v>
      </c>
      <c r="K268" s="89" t="s">
        <v>194</v>
      </c>
      <c r="L268" s="61"/>
      <c r="M268" s="239" t="s">
        <v>69</v>
      </c>
      <c r="N268" s="164" t="s">
        <v>100</v>
      </c>
      <c r="O268" s="100"/>
      <c r="P268" s="165">
        <f>O268*H268</f>
        <v>0</v>
      </c>
      <c r="Q268" s="165">
        <v>2.53206</v>
      </c>
      <c r="R268" s="165">
        <f>Q268*H268</f>
        <v>1.5141718799999999</v>
      </c>
      <c r="S268" s="165">
        <v>0</v>
      </c>
      <c r="T268" s="166">
        <f>S268*H268</f>
        <v>0</v>
      </c>
      <c r="AR268" s="55" t="s">
        <v>195</v>
      </c>
      <c r="AT268" s="55" t="s">
        <v>190</v>
      </c>
      <c r="AU268" s="55" t="s">
        <v>115</v>
      </c>
      <c r="AY268" s="55" t="s">
        <v>188</v>
      </c>
      <c r="BE268" s="93">
        <f>IF(N268="základní",J268,0)</f>
        <v>0</v>
      </c>
      <c r="BF268" s="93">
        <f>IF(N268="snížená",J268,0)</f>
        <v>0</v>
      </c>
      <c r="BG268" s="93">
        <f>IF(N268="zákl. přenesená",J268,0)</f>
        <v>0</v>
      </c>
      <c r="BH268" s="93">
        <f>IF(N268="sníž. přenesená",J268,0)</f>
        <v>0</v>
      </c>
      <c r="BI268" s="93">
        <f>IF(N268="nulová",J268,0)</f>
        <v>0</v>
      </c>
      <c r="BJ268" s="55" t="s">
        <v>113</v>
      </c>
      <c r="BK268" s="93">
        <f>ROUND(I268*H268,2)</f>
        <v>0</v>
      </c>
      <c r="BL268" s="55" t="s">
        <v>195</v>
      </c>
      <c r="BM268" s="55" t="s">
        <v>2844</v>
      </c>
    </row>
    <row r="269" spans="2:65" s="101" customFormat="1" ht="27">
      <c r="B269" s="61"/>
      <c r="D269" s="167" t="s">
        <v>197</v>
      </c>
      <c r="F269" s="168" t="s">
        <v>2845</v>
      </c>
      <c r="I269" s="240"/>
      <c r="L269" s="61"/>
      <c r="M269" s="94"/>
      <c r="N269" s="100"/>
      <c r="O269" s="100"/>
      <c r="P269" s="100"/>
      <c r="Q269" s="100"/>
      <c r="R269" s="100"/>
      <c r="S269" s="100"/>
      <c r="T269" s="69"/>
      <c r="AT269" s="55" t="s">
        <v>197</v>
      </c>
      <c r="AU269" s="55" t="s">
        <v>115</v>
      </c>
    </row>
    <row r="270" spans="2:65" s="101" customFormat="1" ht="81">
      <c r="B270" s="61"/>
      <c r="D270" s="167" t="s">
        <v>199</v>
      </c>
      <c r="F270" s="169" t="s">
        <v>337</v>
      </c>
      <c r="I270" s="240"/>
      <c r="L270" s="61"/>
      <c r="M270" s="94"/>
      <c r="N270" s="100"/>
      <c r="O270" s="100"/>
      <c r="P270" s="100"/>
      <c r="Q270" s="100"/>
      <c r="R270" s="100"/>
      <c r="S270" s="100"/>
      <c r="T270" s="69"/>
      <c r="AT270" s="55" t="s">
        <v>199</v>
      </c>
      <c r="AU270" s="55" t="s">
        <v>115</v>
      </c>
    </row>
    <row r="271" spans="2:65" s="171" customFormat="1">
      <c r="B271" s="170"/>
      <c r="D271" s="167" t="s">
        <v>201</v>
      </c>
      <c r="E271" s="172" t="s">
        <v>69</v>
      </c>
      <c r="F271" s="173" t="s">
        <v>2839</v>
      </c>
      <c r="H271" s="172" t="s">
        <v>69</v>
      </c>
      <c r="I271" s="241"/>
      <c r="L271" s="170"/>
      <c r="M271" s="174"/>
      <c r="N271" s="175"/>
      <c r="O271" s="175"/>
      <c r="P271" s="175"/>
      <c r="Q271" s="175"/>
      <c r="R271" s="175"/>
      <c r="S271" s="175"/>
      <c r="T271" s="176"/>
      <c r="AT271" s="172" t="s">
        <v>201</v>
      </c>
      <c r="AU271" s="172" t="s">
        <v>115</v>
      </c>
      <c r="AV271" s="171" t="s">
        <v>113</v>
      </c>
      <c r="AW271" s="171" t="s">
        <v>93</v>
      </c>
      <c r="AX271" s="171" t="s">
        <v>111</v>
      </c>
      <c r="AY271" s="172" t="s">
        <v>188</v>
      </c>
    </row>
    <row r="272" spans="2:65" s="171" customFormat="1">
      <c r="B272" s="170"/>
      <c r="D272" s="167" t="s">
        <v>201</v>
      </c>
      <c r="E272" s="172" t="s">
        <v>69</v>
      </c>
      <c r="F272" s="173" t="s">
        <v>8629</v>
      </c>
      <c r="H272" s="172" t="s">
        <v>69</v>
      </c>
      <c r="I272" s="241"/>
      <c r="L272" s="170"/>
      <c r="M272" s="174"/>
      <c r="N272" s="175"/>
      <c r="O272" s="175"/>
      <c r="P272" s="175"/>
      <c r="Q272" s="175"/>
      <c r="R272" s="175"/>
      <c r="S272" s="175"/>
      <c r="T272" s="176"/>
      <c r="AT272" s="172" t="s">
        <v>201</v>
      </c>
      <c r="AU272" s="172" t="s">
        <v>115</v>
      </c>
      <c r="AV272" s="171" t="s">
        <v>113</v>
      </c>
      <c r="AW272" s="171" t="s">
        <v>93</v>
      </c>
      <c r="AX272" s="171" t="s">
        <v>111</v>
      </c>
      <c r="AY272" s="172" t="s">
        <v>188</v>
      </c>
    </row>
    <row r="273" spans="2:65" s="178" customFormat="1">
      <c r="B273" s="177"/>
      <c r="D273" s="167" t="s">
        <v>201</v>
      </c>
      <c r="E273" s="179" t="s">
        <v>69</v>
      </c>
      <c r="F273" s="180" t="s">
        <v>2846</v>
      </c>
      <c r="H273" s="181">
        <v>0.59799999999999998</v>
      </c>
      <c r="I273" s="242"/>
      <c r="L273" s="177"/>
      <c r="M273" s="182"/>
      <c r="N273" s="183"/>
      <c r="O273" s="183"/>
      <c r="P273" s="183"/>
      <c r="Q273" s="183"/>
      <c r="R273" s="183"/>
      <c r="S273" s="183"/>
      <c r="T273" s="184"/>
      <c r="AT273" s="179" t="s">
        <v>201</v>
      </c>
      <c r="AU273" s="179" t="s">
        <v>115</v>
      </c>
      <c r="AV273" s="178" t="s">
        <v>115</v>
      </c>
      <c r="AW273" s="178" t="s">
        <v>93</v>
      </c>
      <c r="AX273" s="178" t="s">
        <v>111</v>
      </c>
      <c r="AY273" s="179" t="s">
        <v>188</v>
      </c>
    </row>
    <row r="274" spans="2:65" s="186" customFormat="1">
      <c r="B274" s="185"/>
      <c r="D274" s="167" t="s">
        <v>201</v>
      </c>
      <c r="E274" s="187" t="s">
        <v>69</v>
      </c>
      <c r="F274" s="188" t="s">
        <v>210</v>
      </c>
      <c r="H274" s="189">
        <v>0.59799999999999998</v>
      </c>
      <c r="I274" s="243"/>
      <c r="L274" s="185"/>
      <c r="M274" s="190"/>
      <c r="N274" s="191"/>
      <c r="O274" s="191"/>
      <c r="P274" s="191"/>
      <c r="Q274" s="191"/>
      <c r="R274" s="191"/>
      <c r="S274" s="191"/>
      <c r="T274" s="192"/>
      <c r="AT274" s="187" t="s">
        <v>201</v>
      </c>
      <c r="AU274" s="187" t="s">
        <v>115</v>
      </c>
      <c r="AV274" s="186" t="s">
        <v>195</v>
      </c>
      <c r="AW274" s="186" t="s">
        <v>93</v>
      </c>
      <c r="AX274" s="186" t="s">
        <v>113</v>
      </c>
      <c r="AY274" s="187" t="s">
        <v>188</v>
      </c>
    </row>
    <row r="275" spans="2:65" s="101" customFormat="1" ht="25.5" customHeight="1">
      <c r="B275" s="86"/>
      <c r="C275" s="87" t="s">
        <v>507</v>
      </c>
      <c r="D275" s="87" t="s">
        <v>190</v>
      </c>
      <c r="E275" s="88" t="s">
        <v>2847</v>
      </c>
      <c r="F275" s="89" t="s">
        <v>8630</v>
      </c>
      <c r="G275" s="90" t="s">
        <v>193</v>
      </c>
      <c r="H275" s="91">
        <v>2.4300000000000002</v>
      </c>
      <c r="I275" s="238"/>
      <c r="J275" s="92">
        <f>ROUND(I275*H275,2)</f>
        <v>0</v>
      </c>
      <c r="K275" s="89" t="s">
        <v>194</v>
      </c>
      <c r="L275" s="61"/>
      <c r="M275" s="239" t="s">
        <v>69</v>
      </c>
      <c r="N275" s="164" t="s">
        <v>100</v>
      </c>
      <c r="O275" s="100"/>
      <c r="P275" s="165">
        <f>O275*H275</f>
        <v>0</v>
      </c>
      <c r="Q275" s="165">
        <v>2.5242300000000002</v>
      </c>
      <c r="R275" s="165">
        <f>Q275*H275</f>
        <v>6.1338789000000009</v>
      </c>
      <c r="S275" s="165">
        <v>0</v>
      </c>
      <c r="T275" s="166">
        <f>S275*H275</f>
        <v>0</v>
      </c>
      <c r="AR275" s="55" t="s">
        <v>195</v>
      </c>
      <c r="AT275" s="55" t="s">
        <v>190</v>
      </c>
      <c r="AU275" s="55" t="s">
        <v>115</v>
      </c>
      <c r="AY275" s="55" t="s">
        <v>188</v>
      </c>
      <c r="BE275" s="93">
        <f>IF(N275="základní",J275,0)</f>
        <v>0</v>
      </c>
      <c r="BF275" s="93">
        <f>IF(N275="snížená",J275,0)</f>
        <v>0</v>
      </c>
      <c r="BG275" s="93">
        <f>IF(N275="zákl. přenesená",J275,0)</f>
        <v>0</v>
      </c>
      <c r="BH275" s="93">
        <f>IF(N275="sníž. přenesená",J275,0)</f>
        <v>0</v>
      </c>
      <c r="BI275" s="93">
        <f>IF(N275="nulová",J275,0)</f>
        <v>0</v>
      </c>
      <c r="BJ275" s="55" t="s">
        <v>113</v>
      </c>
      <c r="BK275" s="93">
        <f>ROUND(I275*H275,2)</f>
        <v>0</v>
      </c>
      <c r="BL275" s="55" t="s">
        <v>195</v>
      </c>
      <c r="BM275" s="55" t="s">
        <v>2848</v>
      </c>
    </row>
    <row r="276" spans="2:65" s="101" customFormat="1" ht="27">
      <c r="B276" s="61"/>
      <c r="D276" s="167" t="s">
        <v>197</v>
      </c>
      <c r="F276" s="168" t="s">
        <v>2198</v>
      </c>
      <c r="I276" s="240"/>
      <c r="L276" s="61"/>
      <c r="M276" s="94"/>
      <c r="N276" s="100"/>
      <c r="O276" s="100"/>
      <c r="P276" s="100"/>
      <c r="Q276" s="100"/>
      <c r="R276" s="100"/>
      <c r="S276" s="100"/>
      <c r="T276" s="69"/>
      <c r="AT276" s="55" t="s">
        <v>197</v>
      </c>
      <c r="AU276" s="55" t="s">
        <v>115</v>
      </c>
    </row>
    <row r="277" spans="2:65" s="101" customFormat="1" ht="81">
      <c r="B277" s="61"/>
      <c r="D277" s="167" t="s">
        <v>199</v>
      </c>
      <c r="F277" s="169" t="s">
        <v>337</v>
      </c>
      <c r="I277" s="240"/>
      <c r="L277" s="61"/>
      <c r="M277" s="94"/>
      <c r="N277" s="100"/>
      <c r="O277" s="100"/>
      <c r="P277" s="100"/>
      <c r="Q277" s="100"/>
      <c r="R277" s="100"/>
      <c r="S277" s="100"/>
      <c r="T277" s="69"/>
      <c r="AT277" s="55" t="s">
        <v>199</v>
      </c>
      <c r="AU277" s="55" t="s">
        <v>115</v>
      </c>
    </row>
    <row r="278" spans="2:65" s="171" customFormat="1">
      <c r="B278" s="170"/>
      <c r="D278" s="167" t="s">
        <v>201</v>
      </c>
      <c r="E278" s="172" t="s">
        <v>69</v>
      </c>
      <c r="F278" s="173" t="s">
        <v>8631</v>
      </c>
      <c r="H278" s="172" t="s">
        <v>69</v>
      </c>
      <c r="I278" s="241"/>
      <c r="L278" s="170"/>
      <c r="M278" s="174"/>
      <c r="N278" s="175"/>
      <c r="O278" s="175"/>
      <c r="P278" s="175"/>
      <c r="Q278" s="175"/>
      <c r="R278" s="175"/>
      <c r="S278" s="175"/>
      <c r="T278" s="176"/>
      <c r="AT278" s="172" t="s">
        <v>201</v>
      </c>
      <c r="AU278" s="172" t="s">
        <v>115</v>
      </c>
      <c r="AV278" s="171" t="s">
        <v>113</v>
      </c>
      <c r="AW278" s="171" t="s">
        <v>93</v>
      </c>
      <c r="AX278" s="171" t="s">
        <v>111</v>
      </c>
      <c r="AY278" s="172" t="s">
        <v>188</v>
      </c>
    </row>
    <row r="279" spans="2:65" s="178" customFormat="1">
      <c r="B279" s="177"/>
      <c r="D279" s="167" t="s">
        <v>201</v>
      </c>
      <c r="E279" s="179" t="s">
        <v>69</v>
      </c>
      <c r="F279" s="180" t="s">
        <v>2849</v>
      </c>
      <c r="H279" s="181">
        <v>2.4300000000000002</v>
      </c>
      <c r="I279" s="242"/>
      <c r="L279" s="177"/>
      <c r="M279" s="182"/>
      <c r="N279" s="183"/>
      <c r="O279" s="183"/>
      <c r="P279" s="183"/>
      <c r="Q279" s="183"/>
      <c r="R279" s="183"/>
      <c r="S279" s="183"/>
      <c r="T279" s="184"/>
      <c r="AT279" s="179" t="s">
        <v>201</v>
      </c>
      <c r="AU279" s="179" t="s">
        <v>115</v>
      </c>
      <c r="AV279" s="178" t="s">
        <v>115</v>
      </c>
      <c r="AW279" s="178" t="s">
        <v>93</v>
      </c>
      <c r="AX279" s="178" t="s">
        <v>111</v>
      </c>
      <c r="AY279" s="179" t="s">
        <v>188</v>
      </c>
    </row>
    <row r="280" spans="2:65" s="186" customFormat="1">
      <c r="B280" s="185"/>
      <c r="D280" s="167" t="s">
        <v>201</v>
      </c>
      <c r="E280" s="187" t="s">
        <v>69</v>
      </c>
      <c r="F280" s="188" t="s">
        <v>210</v>
      </c>
      <c r="H280" s="189">
        <v>2.4300000000000002</v>
      </c>
      <c r="I280" s="243"/>
      <c r="L280" s="185"/>
      <c r="M280" s="190"/>
      <c r="N280" s="191"/>
      <c r="O280" s="191"/>
      <c r="P280" s="191"/>
      <c r="Q280" s="191"/>
      <c r="R280" s="191"/>
      <c r="S280" s="191"/>
      <c r="T280" s="192"/>
      <c r="AT280" s="187" t="s">
        <v>201</v>
      </c>
      <c r="AU280" s="187" t="s">
        <v>115</v>
      </c>
      <c r="AV280" s="186" t="s">
        <v>195</v>
      </c>
      <c r="AW280" s="186" t="s">
        <v>93</v>
      </c>
      <c r="AX280" s="186" t="s">
        <v>113</v>
      </c>
      <c r="AY280" s="187" t="s">
        <v>188</v>
      </c>
    </row>
    <row r="281" spans="2:65" s="101" customFormat="1" ht="25.5" customHeight="1">
      <c r="B281" s="86"/>
      <c r="C281" s="87" t="s">
        <v>520</v>
      </c>
      <c r="D281" s="87" t="s">
        <v>190</v>
      </c>
      <c r="E281" s="88" t="s">
        <v>2850</v>
      </c>
      <c r="F281" s="89" t="s">
        <v>8632</v>
      </c>
      <c r="G281" s="90" t="s">
        <v>193</v>
      </c>
      <c r="H281" s="91">
        <v>2.0409999999999999</v>
      </c>
      <c r="I281" s="238"/>
      <c r="J281" s="92">
        <f>ROUND(I281*H281,2)</f>
        <v>0</v>
      </c>
      <c r="K281" s="89" t="s">
        <v>194</v>
      </c>
      <c r="L281" s="61"/>
      <c r="M281" s="239" t="s">
        <v>69</v>
      </c>
      <c r="N281" s="164" t="s">
        <v>100</v>
      </c>
      <c r="O281" s="100"/>
      <c r="P281" s="165">
        <f>O281*H281</f>
        <v>0</v>
      </c>
      <c r="Q281" s="165">
        <v>2.5297900000000002</v>
      </c>
      <c r="R281" s="165">
        <f>Q281*H281</f>
        <v>5.16330139</v>
      </c>
      <c r="S281" s="165">
        <v>0</v>
      </c>
      <c r="T281" s="166">
        <f>S281*H281</f>
        <v>0</v>
      </c>
      <c r="AR281" s="55" t="s">
        <v>195</v>
      </c>
      <c r="AT281" s="55" t="s">
        <v>190</v>
      </c>
      <c r="AU281" s="55" t="s">
        <v>115</v>
      </c>
      <c r="AY281" s="55" t="s">
        <v>188</v>
      </c>
      <c r="BE281" s="93">
        <f>IF(N281="základní",J281,0)</f>
        <v>0</v>
      </c>
      <c r="BF281" s="93">
        <f>IF(N281="snížená",J281,0)</f>
        <v>0</v>
      </c>
      <c r="BG281" s="93">
        <f>IF(N281="zákl. přenesená",J281,0)</f>
        <v>0</v>
      </c>
      <c r="BH281" s="93">
        <f>IF(N281="sníž. přenesená",J281,0)</f>
        <v>0</v>
      </c>
      <c r="BI281" s="93">
        <f>IF(N281="nulová",J281,0)</f>
        <v>0</v>
      </c>
      <c r="BJ281" s="55" t="s">
        <v>113</v>
      </c>
      <c r="BK281" s="93">
        <f>ROUND(I281*H281,2)</f>
        <v>0</v>
      </c>
      <c r="BL281" s="55" t="s">
        <v>195</v>
      </c>
      <c r="BM281" s="55" t="s">
        <v>2851</v>
      </c>
    </row>
    <row r="282" spans="2:65" s="101" customFormat="1" ht="27">
      <c r="B282" s="61"/>
      <c r="D282" s="167" t="s">
        <v>197</v>
      </c>
      <c r="F282" s="168" t="s">
        <v>8633</v>
      </c>
      <c r="I282" s="240"/>
      <c r="L282" s="61"/>
      <c r="M282" s="94"/>
      <c r="N282" s="100"/>
      <c r="O282" s="100"/>
      <c r="P282" s="100"/>
      <c r="Q282" s="100"/>
      <c r="R282" s="100"/>
      <c r="S282" s="100"/>
      <c r="T282" s="69"/>
      <c r="AT282" s="55" t="s">
        <v>197</v>
      </c>
      <c r="AU282" s="55" t="s">
        <v>115</v>
      </c>
    </row>
    <row r="283" spans="2:65" s="171" customFormat="1">
      <c r="B283" s="170"/>
      <c r="D283" s="167" t="s">
        <v>201</v>
      </c>
      <c r="E283" s="172" t="s">
        <v>69</v>
      </c>
      <c r="F283" s="173" t="s">
        <v>2839</v>
      </c>
      <c r="H283" s="172" t="s">
        <v>69</v>
      </c>
      <c r="I283" s="241"/>
      <c r="L283" s="170"/>
      <c r="M283" s="174"/>
      <c r="N283" s="175"/>
      <c r="O283" s="175"/>
      <c r="P283" s="175"/>
      <c r="Q283" s="175"/>
      <c r="R283" s="175"/>
      <c r="S283" s="175"/>
      <c r="T283" s="176"/>
      <c r="AT283" s="172" t="s">
        <v>201</v>
      </c>
      <c r="AU283" s="172" t="s">
        <v>115</v>
      </c>
      <c r="AV283" s="171" t="s">
        <v>113</v>
      </c>
      <c r="AW283" s="171" t="s">
        <v>93</v>
      </c>
      <c r="AX283" s="171" t="s">
        <v>111</v>
      </c>
      <c r="AY283" s="172" t="s">
        <v>188</v>
      </c>
    </row>
    <row r="284" spans="2:65" s="171" customFormat="1">
      <c r="B284" s="170"/>
      <c r="D284" s="167" t="s">
        <v>201</v>
      </c>
      <c r="E284" s="172" t="s">
        <v>69</v>
      </c>
      <c r="F284" s="173" t="s">
        <v>8634</v>
      </c>
      <c r="H284" s="172" t="s">
        <v>69</v>
      </c>
      <c r="I284" s="241"/>
      <c r="L284" s="170"/>
      <c r="M284" s="174"/>
      <c r="N284" s="175"/>
      <c r="O284" s="175"/>
      <c r="P284" s="175"/>
      <c r="Q284" s="175"/>
      <c r="R284" s="175"/>
      <c r="S284" s="175"/>
      <c r="T284" s="176"/>
      <c r="AT284" s="172" t="s">
        <v>201</v>
      </c>
      <c r="AU284" s="172" t="s">
        <v>115</v>
      </c>
      <c r="AV284" s="171" t="s">
        <v>113</v>
      </c>
      <c r="AW284" s="171" t="s">
        <v>93</v>
      </c>
      <c r="AX284" s="171" t="s">
        <v>111</v>
      </c>
      <c r="AY284" s="172" t="s">
        <v>188</v>
      </c>
    </row>
    <row r="285" spans="2:65" s="178" customFormat="1">
      <c r="B285" s="177"/>
      <c r="D285" s="167" t="s">
        <v>201</v>
      </c>
      <c r="E285" s="179" t="s">
        <v>69</v>
      </c>
      <c r="F285" s="180" t="s">
        <v>2853</v>
      </c>
      <c r="H285" s="181">
        <v>1.6220000000000001</v>
      </c>
      <c r="I285" s="242"/>
      <c r="L285" s="177"/>
      <c r="M285" s="182"/>
      <c r="N285" s="183"/>
      <c r="O285" s="183"/>
      <c r="P285" s="183"/>
      <c r="Q285" s="183"/>
      <c r="R285" s="183"/>
      <c r="S285" s="183"/>
      <c r="T285" s="184"/>
      <c r="AT285" s="179" t="s">
        <v>201</v>
      </c>
      <c r="AU285" s="179" t="s">
        <v>115</v>
      </c>
      <c r="AV285" s="178" t="s">
        <v>115</v>
      </c>
      <c r="AW285" s="178" t="s">
        <v>93</v>
      </c>
      <c r="AX285" s="178" t="s">
        <v>111</v>
      </c>
      <c r="AY285" s="179" t="s">
        <v>188</v>
      </c>
    </row>
    <row r="286" spans="2:65" s="178" customFormat="1">
      <c r="B286" s="177"/>
      <c r="D286" s="167" t="s">
        <v>201</v>
      </c>
      <c r="E286" s="179" t="s">
        <v>69</v>
      </c>
      <c r="F286" s="180" t="s">
        <v>2854</v>
      </c>
      <c r="H286" s="181">
        <v>0.41899999999999998</v>
      </c>
      <c r="I286" s="242"/>
      <c r="L286" s="177"/>
      <c r="M286" s="182"/>
      <c r="N286" s="183"/>
      <c r="O286" s="183"/>
      <c r="P286" s="183"/>
      <c r="Q286" s="183"/>
      <c r="R286" s="183"/>
      <c r="S286" s="183"/>
      <c r="T286" s="184"/>
      <c r="AT286" s="179" t="s">
        <v>201</v>
      </c>
      <c r="AU286" s="179" t="s">
        <v>115</v>
      </c>
      <c r="AV286" s="178" t="s">
        <v>115</v>
      </c>
      <c r="AW286" s="178" t="s">
        <v>93</v>
      </c>
      <c r="AX286" s="178" t="s">
        <v>111</v>
      </c>
      <c r="AY286" s="179" t="s">
        <v>188</v>
      </c>
    </row>
    <row r="287" spans="2:65" s="186" customFormat="1">
      <c r="B287" s="185"/>
      <c r="D287" s="167" t="s">
        <v>201</v>
      </c>
      <c r="E287" s="187" t="s">
        <v>69</v>
      </c>
      <c r="F287" s="188" t="s">
        <v>210</v>
      </c>
      <c r="H287" s="189">
        <v>2.0409999999999999</v>
      </c>
      <c r="I287" s="243"/>
      <c r="L287" s="185"/>
      <c r="M287" s="190"/>
      <c r="N287" s="191"/>
      <c r="O287" s="191"/>
      <c r="P287" s="191"/>
      <c r="Q287" s="191"/>
      <c r="R287" s="191"/>
      <c r="S287" s="191"/>
      <c r="T287" s="192"/>
      <c r="AT287" s="187" t="s">
        <v>201</v>
      </c>
      <c r="AU287" s="187" t="s">
        <v>115</v>
      </c>
      <c r="AV287" s="186" t="s">
        <v>195</v>
      </c>
      <c r="AW287" s="186" t="s">
        <v>93</v>
      </c>
      <c r="AX287" s="186" t="s">
        <v>113</v>
      </c>
      <c r="AY287" s="187" t="s">
        <v>188</v>
      </c>
    </row>
    <row r="288" spans="2:65" s="101" customFormat="1" ht="25.5" customHeight="1">
      <c r="B288" s="86"/>
      <c r="C288" s="87" t="s">
        <v>526</v>
      </c>
      <c r="D288" s="87" t="s">
        <v>190</v>
      </c>
      <c r="E288" s="88" t="s">
        <v>1675</v>
      </c>
      <c r="F288" s="89" t="s">
        <v>8635</v>
      </c>
      <c r="G288" s="90" t="s">
        <v>193</v>
      </c>
      <c r="H288" s="91">
        <v>1.2250000000000001</v>
      </c>
      <c r="I288" s="238"/>
      <c r="J288" s="92">
        <f>ROUND(I288*H288,2)</f>
        <v>0</v>
      </c>
      <c r="K288" s="89" t="s">
        <v>194</v>
      </c>
      <c r="L288" s="61"/>
      <c r="M288" s="239" t="s">
        <v>69</v>
      </c>
      <c r="N288" s="164" t="s">
        <v>100</v>
      </c>
      <c r="O288" s="100"/>
      <c r="P288" s="165">
        <f>O288*H288</f>
        <v>0</v>
      </c>
      <c r="Q288" s="165">
        <v>2.5297900000000002</v>
      </c>
      <c r="R288" s="165">
        <f>Q288*H288</f>
        <v>3.0989927500000003</v>
      </c>
      <c r="S288" s="165">
        <v>0</v>
      </c>
      <c r="T288" s="166">
        <f>S288*H288</f>
        <v>0</v>
      </c>
      <c r="AR288" s="55" t="s">
        <v>195</v>
      </c>
      <c r="AT288" s="55" t="s">
        <v>190</v>
      </c>
      <c r="AU288" s="55" t="s">
        <v>115</v>
      </c>
      <c r="AY288" s="55" t="s">
        <v>188</v>
      </c>
      <c r="BE288" s="93">
        <f>IF(N288="základní",J288,0)</f>
        <v>0</v>
      </c>
      <c r="BF288" s="93">
        <f>IF(N288="snížená",J288,0)</f>
        <v>0</v>
      </c>
      <c r="BG288" s="93">
        <f>IF(N288="zákl. přenesená",J288,0)</f>
        <v>0</v>
      </c>
      <c r="BH288" s="93">
        <f>IF(N288="sníž. přenesená",J288,0)</f>
        <v>0</v>
      </c>
      <c r="BI288" s="93">
        <f>IF(N288="nulová",J288,0)</f>
        <v>0</v>
      </c>
      <c r="BJ288" s="55" t="s">
        <v>113</v>
      </c>
      <c r="BK288" s="93">
        <f>ROUND(I288*H288,2)</f>
        <v>0</v>
      </c>
      <c r="BL288" s="55" t="s">
        <v>195</v>
      </c>
      <c r="BM288" s="55" t="s">
        <v>2855</v>
      </c>
    </row>
    <row r="289" spans="2:65" s="101" customFormat="1" ht="27">
      <c r="B289" s="61"/>
      <c r="D289" s="167" t="s">
        <v>197</v>
      </c>
      <c r="F289" s="168" t="s">
        <v>8636</v>
      </c>
      <c r="I289" s="240"/>
      <c r="L289" s="61"/>
      <c r="M289" s="94"/>
      <c r="N289" s="100"/>
      <c r="O289" s="100"/>
      <c r="P289" s="100"/>
      <c r="Q289" s="100"/>
      <c r="R289" s="100"/>
      <c r="S289" s="100"/>
      <c r="T289" s="69"/>
      <c r="AT289" s="55" t="s">
        <v>197</v>
      </c>
      <c r="AU289" s="55" t="s">
        <v>115</v>
      </c>
    </row>
    <row r="290" spans="2:65" s="171" customFormat="1">
      <c r="B290" s="170"/>
      <c r="D290" s="167" t="s">
        <v>201</v>
      </c>
      <c r="E290" s="172" t="s">
        <v>69</v>
      </c>
      <c r="F290" s="173" t="s">
        <v>2839</v>
      </c>
      <c r="H290" s="172" t="s">
        <v>69</v>
      </c>
      <c r="I290" s="241"/>
      <c r="L290" s="170"/>
      <c r="M290" s="174"/>
      <c r="N290" s="175"/>
      <c r="O290" s="175"/>
      <c r="P290" s="175"/>
      <c r="Q290" s="175"/>
      <c r="R290" s="175"/>
      <c r="S290" s="175"/>
      <c r="T290" s="176"/>
      <c r="AT290" s="172" t="s">
        <v>201</v>
      </c>
      <c r="AU290" s="172" t="s">
        <v>115</v>
      </c>
      <c r="AV290" s="171" t="s">
        <v>113</v>
      </c>
      <c r="AW290" s="171" t="s">
        <v>93</v>
      </c>
      <c r="AX290" s="171" t="s">
        <v>111</v>
      </c>
      <c r="AY290" s="172" t="s">
        <v>188</v>
      </c>
    </row>
    <row r="291" spans="2:65" s="171" customFormat="1">
      <c r="B291" s="170"/>
      <c r="D291" s="167" t="s">
        <v>201</v>
      </c>
      <c r="E291" s="172" t="s">
        <v>69</v>
      </c>
      <c r="F291" s="173" t="s">
        <v>8637</v>
      </c>
      <c r="H291" s="172" t="s">
        <v>69</v>
      </c>
      <c r="I291" s="241"/>
      <c r="L291" s="170"/>
      <c r="M291" s="174"/>
      <c r="N291" s="175"/>
      <c r="O291" s="175"/>
      <c r="P291" s="175"/>
      <c r="Q291" s="175"/>
      <c r="R291" s="175"/>
      <c r="S291" s="175"/>
      <c r="T291" s="176"/>
      <c r="AT291" s="172" t="s">
        <v>201</v>
      </c>
      <c r="AU291" s="172" t="s">
        <v>115</v>
      </c>
      <c r="AV291" s="171" t="s">
        <v>113</v>
      </c>
      <c r="AW291" s="171" t="s">
        <v>93</v>
      </c>
      <c r="AX291" s="171" t="s">
        <v>111</v>
      </c>
      <c r="AY291" s="172" t="s">
        <v>188</v>
      </c>
    </row>
    <row r="292" spans="2:65" s="178" customFormat="1">
      <c r="B292" s="177"/>
      <c r="D292" s="167" t="s">
        <v>201</v>
      </c>
      <c r="E292" s="179" t="s">
        <v>69</v>
      </c>
      <c r="F292" s="180" t="s">
        <v>2857</v>
      </c>
      <c r="H292" s="181">
        <v>1.2250000000000001</v>
      </c>
      <c r="I292" s="242"/>
      <c r="L292" s="177"/>
      <c r="M292" s="182"/>
      <c r="N292" s="183"/>
      <c r="O292" s="183"/>
      <c r="P292" s="183"/>
      <c r="Q292" s="183"/>
      <c r="R292" s="183"/>
      <c r="S292" s="183"/>
      <c r="T292" s="184"/>
      <c r="AT292" s="179" t="s">
        <v>201</v>
      </c>
      <c r="AU292" s="179" t="s">
        <v>115</v>
      </c>
      <c r="AV292" s="178" t="s">
        <v>115</v>
      </c>
      <c r="AW292" s="178" t="s">
        <v>93</v>
      </c>
      <c r="AX292" s="178" t="s">
        <v>111</v>
      </c>
      <c r="AY292" s="179" t="s">
        <v>188</v>
      </c>
    </row>
    <row r="293" spans="2:65" s="186" customFormat="1">
      <c r="B293" s="185"/>
      <c r="D293" s="167" t="s">
        <v>201</v>
      </c>
      <c r="E293" s="187" t="s">
        <v>69</v>
      </c>
      <c r="F293" s="188" t="s">
        <v>210</v>
      </c>
      <c r="H293" s="189">
        <v>1.2250000000000001</v>
      </c>
      <c r="I293" s="243"/>
      <c r="L293" s="185"/>
      <c r="M293" s="190"/>
      <c r="N293" s="191"/>
      <c r="O293" s="191"/>
      <c r="P293" s="191"/>
      <c r="Q293" s="191"/>
      <c r="R293" s="191"/>
      <c r="S293" s="191"/>
      <c r="T293" s="192"/>
      <c r="AT293" s="187" t="s">
        <v>201</v>
      </c>
      <c r="AU293" s="187" t="s">
        <v>115</v>
      </c>
      <c r="AV293" s="186" t="s">
        <v>195</v>
      </c>
      <c r="AW293" s="186" t="s">
        <v>93</v>
      </c>
      <c r="AX293" s="186" t="s">
        <v>113</v>
      </c>
      <c r="AY293" s="187" t="s">
        <v>188</v>
      </c>
    </row>
    <row r="294" spans="2:65" s="101" customFormat="1" ht="25.5" customHeight="1">
      <c r="B294" s="86"/>
      <c r="C294" s="87" t="s">
        <v>532</v>
      </c>
      <c r="D294" s="87" t="s">
        <v>190</v>
      </c>
      <c r="E294" s="88" t="s">
        <v>2858</v>
      </c>
      <c r="F294" s="89" t="s">
        <v>8638</v>
      </c>
      <c r="G294" s="90" t="s">
        <v>193</v>
      </c>
      <c r="H294" s="91">
        <v>5.202</v>
      </c>
      <c r="I294" s="238"/>
      <c r="J294" s="92">
        <f>ROUND(I294*H294,2)</f>
        <v>0</v>
      </c>
      <c r="K294" s="89" t="s">
        <v>194</v>
      </c>
      <c r="L294" s="61"/>
      <c r="M294" s="239" t="s">
        <v>69</v>
      </c>
      <c r="N294" s="164" t="s">
        <v>100</v>
      </c>
      <c r="O294" s="100"/>
      <c r="P294" s="165">
        <f>O294*H294</f>
        <v>0</v>
      </c>
      <c r="Q294" s="165">
        <v>2.5143</v>
      </c>
      <c r="R294" s="165">
        <f>Q294*H294</f>
        <v>13.0793886</v>
      </c>
      <c r="S294" s="165">
        <v>0</v>
      </c>
      <c r="T294" s="166">
        <f>S294*H294</f>
        <v>0</v>
      </c>
      <c r="AR294" s="55" t="s">
        <v>195</v>
      </c>
      <c r="AT294" s="55" t="s">
        <v>190</v>
      </c>
      <c r="AU294" s="55" t="s">
        <v>115</v>
      </c>
      <c r="AY294" s="55" t="s">
        <v>188</v>
      </c>
      <c r="BE294" s="93">
        <f>IF(N294="základní",J294,0)</f>
        <v>0</v>
      </c>
      <c r="BF294" s="93">
        <f>IF(N294="snížená",J294,0)</f>
        <v>0</v>
      </c>
      <c r="BG294" s="93">
        <f>IF(N294="zákl. přenesená",J294,0)</f>
        <v>0</v>
      </c>
      <c r="BH294" s="93">
        <f>IF(N294="sníž. přenesená",J294,0)</f>
        <v>0</v>
      </c>
      <c r="BI294" s="93">
        <f>IF(N294="nulová",J294,0)</f>
        <v>0</v>
      </c>
      <c r="BJ294" s="55" t="s">
        <v>113</v>
      </c>
      <c r="BK294" s="93">
        <f>ROUND(I294*H294,2)</f>
        <v>0</v>
      </c>
      <c r="BL294" s="55" t="s">
        <v>195</v>
      </c>
      <c r="BM294" s="55" t="s">
        <v>2859</v>
      </c>
    </row>
    <row r="295" spans="2:65" s="101" customFormat="1" ht="27">
      <c r="B295" s="61"/>
      <c r="D295" s="167" t="s">
        <v>197</v>
      </c>
      <c r="F295" s="168" t="s">
        <v>8568</v>
      </c>
      <c r="I295" s="240"/>
      <c r="L295" s="61"/>
      <c r="M295" s="94"/>
      <c r="N295" s="100"/>
      <c r="O295" s="100"/>
      <c r="P295" s="100"/>
      <c r="Q295" s="100"/>
      <c r="R295" s="100"/>
      <c r="S295" s="100"/>
      <c r="T295" s="69"/>
      <c r="AT295" s="55" t="s">
        <v>197</v>
      </c>
      <c r="AU295" s="55" t="s">
        <v>115</v>
      </c>
    </row>
    <row r="296" spans="2:65" s="171" customFormat="1">
      <c r="B296" s="170"/>
      <c r="D296" s="167" t="s">
        <v>201</v>
      </c>
      <c r="E296" s="172" t="s">
        <v>69</v>
      </c>
      <c r="F296" s="173" t="s">
        <v>8639</v>
      </c>
      <c r="H296" s="172" t="s">
        <v>69</v>
      </c>
      <c r="I296" s="241"/>
      <c r="L296" s="170"/>
      <c r="M296" s="174"/>
      <c r="N296" s="175"/>
      <c r="O296" s="175"/>
      <c r="P296" s="175"/>
      <c r="Q296" s="175"/>
      <c r="R296" s="175"/>
      <c r="S296" s="175"/>
      <c r="T296" s="176"/>
      <c r="AT296" s="172" t="s">
        <v>201</v>
      </c>
      <c r="AU296" s="172" t="s">
        <v>115</v>
      </c>
      <c r="AV296" s="171" t="s">
        <v>113</v>
      </c>
      <c r="AW296" s="171" t="s">
        <v>93</v>
      </c>
      <c r="AX296" s="171" t="s">
        <v>111</v>
      </c>
      <c r="AY296" s="172" t="s">
        <v>188</v>
      </c>
    </row>
    <row r="297" spans="2:65" s="171" customFormat="1">
      <c r="B297" s="170"/>
      <c r="D297" s="167" t="s">
        <v>201</v>
      </c>
      <c r="E297" s="172" t="s">
        <v>69</v>
      </c>
      <c r="F297" s="173" t="s">
        <v>2860</v>
      </c>
      <c r="H297" s="172" t="s">
        <v>69</v>
      </c>
      <c r="I297" s="241"/>
      <c r="L297" s="170"/>
      <c r="M297" s="174"/>
      <c r="N297" s="175"/>
      <c r="O297" s="175"/>
      <c r="P297" s="175"/>
      <c r="Q297" s="175"/>
      <c r="R297" s="175"/>
      <c r="S297" s="175"/>
      <c r="T297" s="176"/>
      <c r="AT297" s="172" t="s">
        <v>201</v>
      </c>
      <c r="AU297" s="172" t="s">
        <v>115</v>
      </c>
      <c r="AV297" s="171" t="s">
        <v>113</v>
      </c>
      <c r="AW297" s="171" t="s">
        <v>93</v>
      </c>
      <c r="AX297" s="171" t="s">
        <v>111</v>
      </c>
      <c r="AY297" s="172" t="s">
        <v>188</v>
      </c>
    </row>
    <row r="298" spans="2:65" s="171" customFormat="1">
      <c r="B298" s="170"/>
      <c r="D298" s="167" t="s">
        <v>201</v>
      </c>
      <c r="E298" s="172" t="s">
        <v>69</v>
      </c>
      <c r="F298" s="173" t="s">
        <v>2861</v>
      </c>
      <c r="H298" s="172" t="s">
        <v>69</v>
      </c>
      <c r="I298" s="241"/>
      <c r="L298" s="170"/>
      <c r="M298" s="174"/>
      <c r="N298" s="175"/>
      <c r="O298" s="175"/>
      <c r="P298" s="175"/>
      <c r="Q298" s="175"/>
      <c r="R298" s="175"/>
      <c r="S298" s="175"/>
      <c r="T298" s="176"/>
      <c r="AT298" s="172" t="s">
        <v>201</v>
      </c>
      <c r="AU298" s="172" t="s">
        <v>115</v>
      </c>
      <c r="AV298" s="171" t="s">
        <v>113</v>
      </c>
      <c r="AW298" s="171" t="s">
        <v>93</v>
      </c>
      <c r="AX298" s="171" t="s">
        <v>111</v>
      </c>
      <c r="AY298" s="172" t="s">
        <v>188</v>
      </c>
    </row>
    <row r="299" spans="2:65" s="178" customFormat="1">
      <c r="B299" s="177"/>
      <c r="D299" s="167" t="s">
        <v>201</v>
      </c>
      <c r="E299" s="179" t="s">
        <v>69</v>
      </c>
      <c r="F299" s="180" t="s">
        <v>2862</v>
      </c>
      <c r="H299" s="181">
        <v>5.202</v>
      </c>
      <c r="I299" s="242"/>
      <c r="L299" s="177"/>
      <c r="M299" s="182"/>
      <c r="N299" s="183"/>
      <c r="O299" s="183"/>
      <c r="P299" s="183"/>
      <c r="Q299" s="183"/>
      <c r="R299" s="183"/>
      <c r="S299" s="183"/>
      <c r="T299" s="184"/>
      <c r="AT299" s="179" t="s">
        <v>201</v>
      </c>
      <c r="AU299" s="179" t="s">
        <v>115</v>
      </c>
      <c r="AV299" s="178" t="s">
        <v>115</v>
      </c>
      <c r="AW299" s="178" t="s">
        <v>93</v>
      </c>
      <c r="AX299" s="178" t="s">
        <v>111</v>
      </c>
      <c r="AY299" s="179" t="s">
        <v>188</v>
      </c>
    </row>
    <row r="300" spans="2:65" s="186" customFormat="1">
      <c r="B300" s="185"/>
      <c r="D300" s="167" t="s">
        <v>201</v>
      </c>
      <c r="E300" s="187" t="s">
        <v>69</v>
      </c>
      <c r="F300" s="188" t="s">
        <v>210</v>
      </c>
      <c r="H300" s="189">
        <v>5.202</v>
      </c>
      <c r="I300" s="243"/>
      <c r="L300" s="185"/>
      <c r="M300" s="190"/>
      <c r="N300" s="191"/>
      <c r="O300" s="191"/>
      <c r="P300" s="191"/>
      <c r="Q300" s="191"/>
      <c r="R300" s="191"/>
      <c r="S300" s="191"/>
      <c r="T300" s="192"/>
      <c r="AT300" s="187" t="s">
        <v>201</v>
      </c>
      <c r="AU300" s="187" t="s">
        <v>115</v>
      </c>
      <c r="AV300" s="186" t="s">
        <v>195</v>
      </c>
      <c r="AW300" s="186" t="s">
        <v>93</v>
      </c>
      <c r="AX300" s="186" t="s">
        <v>113</v>
      </c>
      <c r="AY300" s="187" t="s">
        <v>188</v>
      </c>
    </row>
    <row r="301" spans="2:65" s="101" customFormat="1" ht="25.5" customHeight="1">
      <c r="B301" s="86"/>
      <c r="C301" s="87" t="s">
        <v>541</v>
      </c>
      <c r="D301" s="87" t="s">
        <v>190</v>
      </c>
      <c r="E301" s="88" t="s">
        <v>2863</v>
      </c>
      <c r="F301" s="89" t="s">
        <v>8640</v>
      </c>
      <c r="G301" s="90" t="s">
        <v>193</v>
      </c>
      <c r="H301" s="91">
        <v>140.60599999999999</v>
      </c>
      <c r="I301" s="238"/>
      <c r="J301" s="92">
        <f>ROUND(I301*H301,2)</f>
        <v>0</v>
      </c>
      <c r="K301" s="89" t="s">
        <v>194</v>
      </c>
      <c r="L301" s="61"/>
      <c r="M301" s="239" t="s">
        <v>69</v>
      </c>
      <c r="N301" s="164" t="s">
        <v>100</v>
      </c>
      <c r="O301" s="100"/>
      <c r="P301" s="165">
        <f>O301*H301</f>
        <v>0</v>
      </c>
      <c r="Q301" s="165">
        <v>2.50745</v>
      </c>
      <c r="R301" s="165">
        <f>Q301*H301</f>
        <v>352.56251470000001</v>
      </c>
      <c r="S301" s="165">
        <v>0</v>
      </c>
      <c r="T301" s="166">
        <f>S301*H301</f>
        <v>0</v>
      </c>
      <c r="AR301" s="55" t="s">
        <v>195</v>
      </c>
      <c r="AT301" s="55" t="s">
        <v>190</v>
      </c>
      <c r="AU301" s="55" t="s">
        <v>115</v>
      </c>
      <c r="AY301" s="55" t="s">
        <v>188</v>
      </c>
      <c r="BE301" s="93">
        <f>IF(N301="základní",J301,0)</f>
        <v>0</v>
      </c>
      <c r="BF301" s="93">
        <f>IF(N301="snížená",J301,0)</f>
        <v>0</v>
      </c>
      <c r="BG301" s="93">
        <f>IF(N301="zákl. přenesená",J301,0)</f>
        <v>0</v>
      </c>
      <c r="BH301" s="93">
        <f>IF(N301="sníž. přenesená",J301,0)</f>
        <v>0</v>
      </c>
      <c r="BI301" s="93">
        <f>IF(N301="nulová",J301,0)</f>
        <v>0</v>
      </c>
      <c r="BJ301" s="55" t="s">
        <v>113</v>
      </c>
      <c r="BK301" s="93">
        <f>ROUND(I301*H301,2)</f>
        <v>0</v>
      </c>
      <c r="BL301" s="55" t="s">
        <v>195</v>
      </c>
      <c r="BM301" s="55" t="s">
        <v>2864</v>
      </c>
    </row>
    <row r="302" spans="2:65" s="101" customFormat="1" ht="27">
      <c r="B302" s="61"/>
      <c r="D302" s="167" t="s">
        <v>197</v>
      </c>
      <c r="F302" s="168" t="s">
        <v>8571</v>
      </c>
      <c r="I302" s="240"/>
      <c r="L302" s="61"/>
      <c r="M302" s="94"/>
      <c r="N302" s="100"/>
      <c r="O302" s="100"/>
      <c r="P302" s="100"/>
      <c r="Q302" s="100"/>
      <c r="R302" s="100"/>
      <c r="S302" s="100"/>
      <c r="T302" s="69"/>
      <c r="AT302" s="55" t="s">
        <v>197</v>
      </c>
      <c r="AU302" s="55" t="s">
        <v>115</v>
      </c>
    </row>
    <row r="303" spans="2:65" s="171" customFormat="1">
      <c r="B303" s="170"/>
      <c r="D303" s="167" t="s">
        <v>201</v>
      </c>
      <c r="E303" s="172" t="s">
        <v>69</v>
      </c>
      <c r="F303" s="173" t="s">
        <v>8639</v>
      </c>
      <c r="H303" s="172" t="s">
        <v>69</v>
      </c>
      <c r="I303" s="241"/>
      <c r="L303" s="170"/>
      <c r="M303" s="174"/>
      <c r="N303" s="175"/>
      <c r="O303" s="175"/>
      <c r="P303" s="175"/>
      <c r="Q303" s="175"/>
      <c r="R303" s="175"/>
      <c r="S303" s="175"/>
      <c r="T303" s="176"/>
      <c r="AT303" s="172" t="s">
        <v>201</v>
      </c>
      <c r="AU303" s="172" t="s">
        <v>115</v>
      </c>
      <c r="AV303" s="171" t="s">
        <v>113</v>
      </c>
      <c r="AW303" s="171" t="s">
        <v>93</v>
      </c>
      <c r="AX303" s="171" t="s">
        <v>111</v>
      </c>
      <c r="AY303" s="172" t="s">
        <v>188</v>
      </c>
    </row>
    <row r="304" spans="2:65" s="171" customFormat="1">
      <c r="B304" s="170"/>
      <c r="D304" s="167" t="s">
        <v>201</v>
      </c>
      <c r="E304" s="172" t="s">
        <v>69</v>
      </c>
      <c r="F304" s="173" t="s">
        <v>2865</v>
      </c>
      <c r="H304" s="172" t="s">
        <v>69</v>
      </c>
      <c r="I304" s="241"/>
      <c r="L304" s="170"/>
      <c r="M304" s="174"/>
      <c r="N304" s="175"/>
      <c r="O304" s="175"/>
      <c r="P304" s="175"/>
      <c r="Q304" s="175"/>
      <c r="R304" s="175"/>
      <c r="S304" s="175"/>
      <c r="T304" s="176"/>
      <c r="AT304" s="172" t="s">
        <v>201</v>
      </c>
      <c r="AU304" s="172" t="s">
        <v>115</v>
      </c>
      <c r="AV304" s="171" t="s">
        <v>113</v>
      </c>
      <c r="AW304" s="171" t="s">
        <v>93</v>
      </c>
      <c r="AX304" s="171" t="s">
        <v>111</v>
      </c>
      <c r="AY304" s="172" t="s">
        <v>188</v>
      </c>
    </row>
    <row r="305" spans="2:51" s="171" customFormat="1">
      <c r="B305" s="170"/>
      <c r="D305" s="167" t="s">
        <v>201</v>
      </c>
      <c r="E305" s="172" t="s">
        <v>69</v>
      </c>
      <c r="F305" s="173" t="s">
        <v>2866</v>
      </c>
      <c r="H305" s="172" t="s">
        <v>69</v>
      </c>
      <c r="I305" s="241"/>
      <c r="L305" s="170"/>
      <c r="M305" s="174"/>
      <c r="N305" s="175"/>
      <c r="O305" s="175"/>
      <c r="P305" s="175"/>
      <c r="Q305" s="175"/>
      <c r="R305" s="175"/>
      <c r="S305" s="175"/>
      <c r="T305" s="176"/>
      <c r="AT305" s="172" t="s">
        <v>201</v>
      </c>
      <c r="AU305" s="172" t="s">
        <v>115</v>
      </c>
      <c r="AV305" s="171" t="s">
        <v>113</v>
      </c>
      <c r="AW305" s="171" t="s">
        <v>93</v>
      </c>
      <c r="AX305" s="171" t="s">
        <v>111</v>
      </c>
      <c r="AY305" s="172" t="s">
        <v>188</v>
      </c>
    </row>
    <row r="306" spans="2:51" s="178" customFormat="1">
      <c r="B306" s="177"/>
      <c r="D306" s="167" t="s">
        <v>201</v>
      </c>
      <c r="E306" s="179" t="s">
        <v>69</v>
      </c>
      <c r="F306" s="180" t="s">
        <v>2867</v>
      </c>
      <c r="H306" s="181">
        <v>14.08</v>
      </c>
      <c r="I306" s="242"/>
      <c r="L306" s="177"/>
      <c r="M306" s="182"/>
      <c r="N306" s="183"/>
      <c r="O306" s="183"/>
      <c r="P306" s="183"/>
      <c r="Q306" s="183"/>
      <c r="R306" s="183"/>
      <c r="S306" s="183"/>
      <c r="T306" s="184"/>
      <c r="AT306" s="179" t="s">
        <v>201</v>
      </c>
      <c r="AU306" s="179" t="s">
        <v>115</v>
      </c>
      <c r="AV306" s="178" t="s">
        <v>115</v>
      </c>
      <c r="AW306" s="178" t="s">
        <v>93</v>
      </c>
      <c r="AX306" s="178" t="s">
        <v>111</v>
      </c>
      <c r="AY306" s="179" t="s">
        <v>188</v>
      </c>
    </row>
    <row r="307" spans="2:51" s="178" customFormat="1">
      <c r="B307" s="177"/>
      <c r="D307" s="167" t="s">
        <v>201</v>
      </c>
      <c r="E307" s="179" t="s">
        <v>69</v>
      </c>
      <c r="F307" s="180" t="s">
        <v>2868</v>
      </c>
      <c r="H307" s="181">
        <v>1.92</v>
      </c>
      <c r="I307" s="242"/>
      <c r="L307" s="177"/>
      <c r="M307" s="182"/>
      <c r="N307" s="183"/>
      <c r="O307" s="183"/>
      <c r="P307" s="183"/>
      <c r="Q307" s="183"/>
      <c r="R307" s="183"/>
      <c r="S307" s="183"/>
      <c r="T307" s="184"/>
      <c r="AT307" s="179" t="s">
        <v>201</v>
      </c>
      <c r="AU307" s="179" t="s">
        <v>115</v>
      </c>
      <c r="AV307" s="178" t="s">
        <v>115</v>
      </c>
      <c r="AW307" s="178" t="s">
        <v>93</v>
      </c>
      <c r="AX307" s="178" t="s">
        <v>111</v>
      </c>
      <c r="AY307" s="179" t="s">
        <v>188</v>
      </c>
    </row>
    <row r="308" spans="2:51" s="171" customFormat="1">
      <c r="B308" s="170"/>
      <c r="D308" s="167" t="s">
        <v>201</v>
      </c>
      <c r="E308" s="172" t="s">
        <v>69</v>
      </c>
      <c r="F308" s="173" t="s">
        <v>1757</v>
      </c>
      <c r="H308" s="172" t="s">
        <v>69</v>
      </c>
      <c r="I308" s="241"/>
      <c r="L308" s="170"/>
      <c r="M308" s="174"/>
      <c r="N308" s="175"/>
      <c r="O308" s="175"/>
      <c r="P308" s="175"/>
      <c r="Q308" s="175"/>
      <c r="R308" s="175"/>
      <c r="S308" s="175"/>
      <c r="T308" s="176"/>
      <c r="AT308" s="172" t="s">
        <v>201</v>
      </c>
      <c r="AU308" s="172" t="s">
        <v>115</v>
      </c>
      <c r="AV308" s="171" t="s">
        <v>113</v>
      </c>
      <c r="AW308" s="171" t="s">
        <v>93</v>
      </c>
      <c r="AX308" s="171" t="s">
        <v>111</v>
      </c>
      <c r="AY308" s="172" t="s">
        <v>188</v>
      </c>
    </row>
    <row r="309" spans="2:51" s="178" customFormat="1">
      <c r="B309" s="177"/>
      <c r="D309" s="167" t="s">
        <v>201</v>
      </c>
      <c r="E309" s="179" t="s">
        <v>69</v>
      </c>
      <c r="F309" s="180" t="s">
        <v>2869</v>
      </c>
      <c r="H309" s="181">
        <v>0.72899999999999998</v>
      </c>
      <c r="I309" s="242"/>
      <c r="L309" s="177"/>
      <c r="M309" s="182"/>
      <c r="N309" s="183"/>
      <c r="O309" s="183"/>
      <c r="P309" s="183"/>
      <c r="Q309" s="183"/>
      <c r="R309" s="183"/>
      <c r="S309" s="183"/>
      <c r="T309" s="184"/>
      <c r="AT309" s="179" t="s">
        <v>201</v>
      </c>
      <c r="AU309" s="179" t="s">
        <v>115</v>
      </c>
      <c r="AV309" s="178" t="s">
        <v>115</v>
      </c>
      <c r="AW309" s="178" t="s">
        <v>93</v>
      </c>
      <c r="AX309" s="178" t="s">
        <v>111</v>
      </c>
      <c r="AY309" s="179" t="s">
        <v>188</v>
      </c>
    </row>
    <row r="310" spans="2:51" s="171" customFormat="1">
      <c r="B310" s="170"/>
      <c r="D310" s="167" t="s">
        <v>201</v>
      </c>
      <c r="E310" s="172" t="s">
        <v>69</v>
      </c>
      <c r="F310" s="173" t="s">
        <v>2860</v>
      </c>
      <c r="H310" s="172" t="s">
        <v>69</v>
      </c>
      <c r="I310" s="241"/>
      <c r="L310" s="170"/>
      <c r="M310" s="174"/>
      <c r="N310" s="175"/>
      <c r="O310" s="175"/>
      <c r="P310" s="175"/>
      <c r="Q310" s="175"/>
      <c r="R310" s="175"/>
      <c r="S310" s="175"/>
      <c r="T310" s="176"/>
      <c r="AT310" s="172" t="s">
        <v>201</v>
      </c>
      <c r="AU310" s="172" t="s">
        <v>115</v>
      </c>
      <c r="AV310" s="171" t="s">
        <v>113</v>
      </c>
      <c r="AW310" s="171" t="s">
        <v>93</v>
      </c>
      <c r="AX310" s="171" t="s">
        <v>111</v>
      </c>
      <c r="AY310" s="172" t="s">
        <v>188</v>
      </c>
    </row>
    <row r="311" spans="2:51" s="178" customFormat="1">
      <c r="B311" s="177"/>
      <c r="D311" s="167" t="s">
        <v>201</v>
      </c>
      <c r="E311" s="179" t="s">
        <v>69</v>
      </c>
      <c r="F311" s="180" t="s">
        <v>2870</v>
      </c>
      <c r="H311" s="181">
        <v>32.880000000000003</v>
      </c>
      <c r="I311" s="242"/>
      <c r="L311" s="177"/>
      <c r="M311" s="182"/>
      <c r="N311" s="183"/>
      <c r="O311" s="183"/>
      <c r="P311" s="183"/>
      <c r="Q311" s="183"/>
      <c r="R311" s="183"/>
      <c r="S311" s="183"/>
      <c r="T311" s="184"/>
      <c r="AT311" s="179" t="s">
        <v>201</v>
      </c>
      <c r="AU311" s="179" t="s">
        <v>115</v>
      </c>
      <c r="AV311" s="178" t="s">
        <v>115</v>
      </c>
      <c r="AW311" s="178" t="s">
        <v>93</v>
      </c>
      <c r="AX311" s="178" t="s">
        <v>111</v>
      </c>
      <c r="AY311" s="179" t="s">
        <v>188</v>
      </c>
    </row>
    <row r="312" spans="2:51" s="178" customFormat="1">
      <c r="B312" s="177"/>
      <c r="D312" s="167" t="s">
        <v>201</v>
      </c>
      <c r="E312" s="179" t="s">
        <v>69</v>
      </c>
      <c r="F312" s="180" t="s">
        <v>2871</v>
      </c>
      <c r="H312" s="181">
        <v>5.76</v>
      </c>
      <c r="I312" s="242"/>
      <c r="L312" s="177"/>
      <c r="M312" s="182"/>
      <c r="N312" s="183"/>
      <c r="O312" s="183"/>
      <c r="P312" s="183"/>
      <c r="Q312" s="183"/>
      <c r="R312" s="183"/>
      <c r="S312" s="183"/>
      <c r="T312" s="184"/>
      <c r="AT312" s="179" t="s">
        <v>201</v>
      </c>
      <c r="AU312" s="179" t="s">
        <v>115</v>
      </c>
      <c r="AV312" s="178" t="s">
        <v>115</v>
      </c>
      <c r="AW312" s="178" t="s">
        <v>93</v>
      </c>
      <c r="AX312" s="178" t="s">
        <v>111</v>
      </c>
      <c r="AY312" s="179" t="s">
        <v>188</v>
      </c>
    </row>
    <row r="313" spans="2:51" s="178" customFormat="1">
      <c r="B313" s="177"/>
      <c r="D313" s="167" t="s">
        <v>201</v>
      </c>
      <c r="E313" s="179" t="s">
        <v>69</v>
      </c>
      <c r="F313" s="180" t="s">
        <v>2872</v>
      </c>
      <c r="H313" s="181">
        <v>5</v>
      </c>
      <c r="I313" s="242"/>
      <c r="L313" s="177"/>
      <c r="M313" s="182"/>
      <c r="N313" s="183"/>
      <c r="O313" s="183"/>
      <c r="P313" s="183"/>
      <c r="Q313" s="183"/>
      <c r="R313" s="183"/>
      <c r="S313" s="183"/>
      <c r="T313" s="184"/>
      <c r="AT313" s="179" t="s">
        <v>201</v>
      </c>
      <c r="AU313" s="179" t="s">
        <v>115</v>
      </c>
      <c r="AV313" s="178" t="s">
        <v>115</v>
      </c>
      <c r="AW313" s="178" t="s">
        <v>93</v>
      </c>
      <c r="AX313" s="178" t="s">
        <v>111</v>
      </c>
      <c r="AY313" s="179" t="s">
        <v>188</v>
      </c>
    </row>
    <row r="314" spans="2:51" s="178" customFormat="1">
      <c r="B314" s="177"/>
      <c r="D314" s="167" t="s">
        <v>201</v>
      </c>
      <c r="E314" s="179" t="s">
        <v>69</v>
      </c>
      <c r="F314" s="180" t="s">
        <v>2873</v>
      </c>
      <c r="H314" s="181">
        <v>1</v>
      </c>
      <c r="I314" s="242"/>
      <c r="L314" s="177"/>
      <c r="M314" s="182"/>
      <c r="N314" s="183"/>
      <c r="O314" s="183"/>
      <c r="P314" s="183"/>
      <c r="Q314" s="183"/>
      <c r="R314" s="183"/>
      <c r="S314" s="183"/>
      <c r="T314" s="184"/>
      <c r="AT314" s="179" t="s">
        <v>201</v>
      </c>
      <c r="AU314" s="179" t="s">
        <v>115</v>
      </c>
      <c r="AV314" s="178" t="s">
        <v>115</v>
      </c>
      <c r="AW314" s="178" t="s">
        <v>93</v>
      </c>
      <c r="AX314" s="178" t="s">
        <v>111</v>
      </c>
      <c r="AY314" s="179" t="s">
        <v>188</v>
      </c>
    </row>
    <row r="315" spans="2:51" s="171" customFormat="1">
      <c r="B315" s="170"/>
      <c r="D315" s="167" t="s">
        <v>201</v>
      </c>
      <c r="E315" s="172" t="s">
        <v>69</v>
      </c>
      <c r="F315" s="173" t="s">
        <v>8641</v>
      </c>
      <c r="H315" s="172" t="s">
        <v>69</v>
      </c>
      <c r="I315" s="241"/>
      <c r="L315" s="170"/>
      <c r="M315" s="174"/>
      <c r="N315" s="175"/>
      <c r="O315" s="175"/>
      <c r="P315" s="175"/>
      <c r="Q315" s="175"/>
      <c r="R315" s="175"/>
      <c r="S315" s="175"/>
      <c r="T315" s="176"/>
      <c r="AT315" s="172" t="s">
        <v>201</v>
      </c>
      <c r="AU315" s="172" t="s">
        <v>115</v>
      </c>
      <c r="AV315" s="171" t="s">
        <v>113</v>
      </c>
      <c r="AW315" s="171" t="s">
        <v>93</v>
      </c>
      <c r="AX315" s="171" t="s">
        <v>111</v>
      </c>
      <c r="AY315" s="172" t="s">
        <v>188</v>
      </c>
    </row>
    <row r="316" spans="2:51" s="178" customFormat="1">
      <c r="B316" s="177"/>
      <c r="D316" s="167" t="s">
        <v>201</v>
      </c>
      <c r="E316" s="179" t="s">
        <v>69</v>
      </c>
      <c r="F316" s="180" t="s">
        <v>2875</v>
      </c>
      <c r="H316" s="181">
        <v>30.096</v>
      </c>
      <c r="I316" s="242"/>
      <c r="L316" s="177"/>
      <c r="M316" s="182"/>
      <c r="N316" s="183"/>
      <c r="O316" s="183"/>
      <c r="P316" s="183"/>
      <c r="Q316" s="183"/>
      <c r="R316" s="183"/>
      <c r="S316" s="183"/>
      <c r="T316" s="184"/>
      <c r="AT316" s="179" t="s">
        <v>201</v>
      </c>
      <c r="AU316" s="179" t="s">
        <v>115</v>
      </c>
      <c r="AV316" s="178" t="s">
        <v>115</v>
      </c>
      <c r="AW316" s="178" t="s">
        <v>93</v>
      </c>
      <c r="AX316" s="178" t="s">
        <v>111</v>
      </c>
      <c r="AY316" s="179" t="s">
        <v>188</v>
      </c>
    </row>
    <row r="317" spans="2:51" s="171" customFormat="1">
      <c r="B317" s="170"/>
      <c r="D317" s="167" t="s">
        <v>201</v>
      </c>
      <c r="E317" s="172" t="s">
        <v>69</v>
      </c>
      <c r="F317" s="173" t="s">
        <v>2883</v>
      </c>
      <c r="H317" s="172" t="s">
        <v>69</v>
      </c>
      <c r="I317" s="241"/>
      <c r="L317" s="170"/>
      <c r="M317" s="174"/>
      <c r="N317" s="175"/>
      <c r="O317" s="175"/>
      <c r="P317" s="175"/>
      <c r="Q317" s="175"/>
      <c r="R317" s="175"/>
      <c r="S317" s="175"/>
      <c r="T317" s="176"/>
      <c r="AT317" s="172" t="s">
        <v>201</v>
      </c>
      <c r="AU317" s="172" t="s">
        <v>115</v>
      </c>
      <c r="AV317" s="171" t="s">
        <v>113</v>
      </c>
      <c r="AW317" s="171" t="s">
        <v>93</v>
      </c>
      <c r="AX317" s="171" t="s">
        <v>111</v>
      </c>
      <c r="AY317" s="172" t="s">
        <v>188</v>
      </c>
    </row>
    <row r="318" spans="2:51" s="178" customFormat="1">
      <c r="B318" s="177"/>
      <c r="D318" s="167" t="s">
        <v>201</v>
      </c>
      <c r="E318" s="179" t="s">
        <v>69</v>
      </c>
      <c r="F318" s="180" t="s">
        <v>2876</v>
      </c>
      <c r="H318" s="181">
        <v>27.346</v>
      </c>
      <c r="I318" s="242"/>
      <c r="L318" s="177"/>
      <c r="M318" s="182"/>
      <c r="N318" s="183"/>
      <c r="O318" s="183"/>
      <c r="P318" s="183"/>
      <c r="Q318" s="183"/>
      <c r="R318" s="183"/>
      <c r="S318" s="183"/>
      <c r="T318" s="184"/>
      <c r="AT318" s="179" t="s">
        <v>201</v>
      </c>
      <c r="AU318" s="179" t="s">
        <v>115</v>
      </c>
      <c r="AV318" s="178" t="s">
        <v>115</v>
      </c>
      <c r="AW318" s="178" t="s">
        <v>93</v>
      </c>
      <c r="AX318" s="178" t="s">
        <v>111</v>
      </c>
      <c r="AY318" s="179" t="s">
        <v>188</v>
      </c>
    </row>
    <row r="319" spans="2:51" s="171" customFormat="1">
      <c r="B319" s="170"/>
      <c r="D319" s="167" t="s">
        <v>201</v>
      </c>
      <c r="E319" s="172" t="s">
        <v>69</v>
      </c>
      <c r="F319" s="173" t="s">
        <v>2732</v>
      </c>
      <c r="H319" s="172" t="s">
        <v>69</v>
      </c>
      <c r="I319" s="241"/>
      <c r="L319" s="170"/>
      <c r="M319" s="174"/>
      <c r="N319" s="175"/>
      <c r="O319" s="175"/>
      <c r="P319" s="175"/>
      <c r="Q319" s="175"/>
      <c r="R319" s="175"/>
      <c r="S319" s="175"/>
      <c r="T319" s="176"/>
      <c r="AT319" s="172" t="s">
        <v>201</v>
      </c>
      <c r="AU319" s="172" t="s">
        <v>115</v>
      </c>
      <c r="AV319" s="171" t="s">
        <v>113</v>
      </c>
      <c r="AW319" s="171" t="s">
        <v>93</v>
      </c>
      <c r="AX319" s="171" t="s">
        <v>111</v>
      </c>
      <c r="AY319" s="172" t="s">
        <v>188</v>
      </c>
    </row>
    <row r="320" spans="2:51" s="178" customFormat="1">
      <c r="B320" s="177"/>
      <c r="D320" s="167" t="s">
        <v>201</v>
      </c>
      <c r="E320" s="179" t="s">
        <v>69</v>
      </c>
      <c r="F320" s="180" t="s">
        <v>2877</v>
      </c>
      <c r="H320" s="181">
        <v>3.9780000000000002</v>
      </c>
      <c r="I320" s="242"/>
      <c r="L320" s="177"/>
      <c r="M320" s="182"/>
      <c r="N320" s="183"/>
      <c r="O320" s="183"/>
      <c r="P320" s="183"/>
      <c r="Q320" s="183"/>
      <c r="R320" s="183"/>
      <c r="S320" s="183"/>
      <c r="T320" s="184"/>
      <c r="AT320" s="179" t="s">
        <v>201</v>
      </c>
      <c r="AU320" s="179" t="s">
        <v>115</v>
      </c>
      <c r="AV320" s="178" t="s">
        <v>115</v>
      </c>
      <c r="AW320" s="178" t="s">
        <v>93</v>
      </c>
      <c r="AX320" s="178" t="s">
        <v>111</v>
      </c>
      <c r="AY320" s="179" t="s">
        <v>188</v>
      </c>
    </row>
    <row r="321" spans="2:65" s="178" customFormat="1">
      <c r="B321" s="177"/>
      <c r="D321" s="167" t="s">
        <v>201</v>
      </c>
      <c r="E321" s="179" t="s">
        <v>69</v>
      </c>
      <c r="F321" s="180" t="s">
        <v>2878</v>
      </c>
      <c r="H321" s="181">
        <v>17.817</v>
      </c>
      <c r="I321" s="242"/>
      <c r="L321" s="177"/>
      <c r="M321" s="182"/>
      <c r="N321" s="183"/>
      <c r="O321" s="183"/>
      <c r="P321" s="183"/>
      <c r="Q321" s="183"/>
      <c r="R321" s="183"/>
      <c r="S321" s="183"/>
      <c r="T321" s="184"/>
      <c r="AT321" s="179" t="s">
        <v>201</v>
      </c>
      <c r="AU321" s="179" t="s">
        <v>115</v>
      </c>
      <c r="AV321" s="178" t="s">
        <v>115</v>
      </c>
      <c r="AW321" s="178" t="s">
        <v>93</v>
      </c>
      <c r="AX321" s="178" t="s">
        <v>111</v>
      </c>
      <c r="AY321" s="179" t="s">
        <v>188</v>
      </c>
    </row>
    <row r="322" spans="2:65" s="186" customFormat="1">
      <c r="B322" s="185"/>
      <c r="D322" s="167" t="s">
        <v>201</v>
      </c>
      <c r="E322" s="187" t="s">
        <v>69</v>
      </c>
      <c r="F322" s="188" t="s">
        <v>210</v>
      </c>
      <c r="H322" s="189">
        <v>140.60599999999999</v>
      </c>
      <c r="I322" s="243"/>
      <c r="L322" s="185"/>
      <c r="M322" s="190"/>
      <c r="N322" s="191"/>
      <c r="O322" s="191"/>
      <c r="P322" s="191"/>
      <c r="Q322" s="191"/>
      <c r="R322" s="191"/>
      <c r="S322" s="191"/>
      <c r="T322" s="192"/>
      <c r="AT322" s="187" t="s">
        <v>201</v>
      </c>
      <c r="AU322" s="187" t="s">
        <v>115</v>
      </c>
      <c r="AV322" s="186" t="s">
        <v>195</v>
      </c>
      <c r="AW322" s="186" t="s">
        <v>93</v>
      </c>
      <c r="AX322" s="186" t="s">
        <v>113</v>
      </c>
      <c r="AY322" s="187" t="s">
        <v>188</v>
      </c>
    </row>
    <row r="323" spans="2:65" s="101" customFormat="1" ht="25.5" customHeight="1">
      <c r="B323" s="86"/>
      <c r="C323" s="87" t="s">
        <v>547</v>
      </c>
      <c r="D323" s="87" t="s">
        <v>190</v>
      </c>
      <c r="E323" s="88" t="s">
        <v>2879</v>
      </c>
      <c r="F323" s="89" t="s">
        <v>2880</v>
      </c>
      <c r="G323" s="90" t="s">
        <v>304</v>
      </c>
      <c r="H323" s="91">
        <v>484.58699999999999</v>
      </c>
      <c r="I323" s="238"/>
      <c r="J323" s="92">
        <f>ROUND(I323*H323,2)</f>
        <v>0</v>
      </c>
      <c r="K323" s="89" t="s">
        <v>194</v>
      </c>
      <c r="L323" s="61"/>
      <c r="M323" s="239" t="s">
        <v>69</v>
      </c>
      <c r="N323" s="164" t="s">
        <v>100</v>
      </c>
      <c r="O323" s="100"/>
      <c r="P323" s="165">
        <f>O323*H323</f>
        <v>0</v>
      </c>
      <c r="Q323" s="165">
        <v>4.3200000000000001E-3</v>
      </c>
      <c r="R323" s="165">
        <f>Q323*H323</f>
        <v>2.09341584</v>
      </c>
      <c r="S323" s="165">
        <v>0</v>
      </c>
      <c r="T323" s="166">
        <f>S323*H323</f>
        <v>0</v>
      </c>
      <c r="AR323" s="55" t="s">
        <v>195</v>
      </c>
      <c r="AT323" s="55" t="s">
        <v>190</v>
      </c>
      <c r="AU323" s="55" t="s">
        <v>115</v>
      </c>
      <c r="AY323" s="55" t="s">
        <v>188</v>
      </c>
      <c r="BE323" s="93">
        <f>IF(N323="základní",J323,0)</f>
        <v>0</v>
      </c>
      <c r="BF323" s="93">
        <f>IF(N323="snížená",J323,0)</f>
        <v>0</v>
      </c>
      <c r="BG323" s="93">
        <f>IF(N323="zákl. přenesená",J323,0)</f>
        <v>0</v>
      </c>
      <c r="BH323" s="93">
        <f>IF(N323="sníž. přenesená",J323,0)</f>
        <v>0</v>
      </c>
      <c r="BI323" s="93">
        <f>IF(N323="nulová",J323,0)</f>
        <v>0</v>
      </c>
      <c r="BJ323" s="55" t="s">
        <v>113</v>
      </c>
      <c r="BK323" s="93">
        <f>ROUND(I323*H323,2)</f>
        <v>0</v>
      </c>
      <c r="BL323" s="55" t="s">
        <v>195</v>
      </c>
      <c r="BM323" s="55" t="s">
        <v>2881</v>
      </c>
    </row>
    <row r="324" spans="2:65" s="101" customFormat="1" ht="27">
      <c r="B324" s="61"/>
      <c r="D324" s="167" t="s">
        <v>197</v>
      </c>
      <c r="F324" s="168" t="s">
        <v>2882</v>
      </c>
      <c r="I324" s="240"/>
      <c r="L324" s="61"/>
      <c r="M324" s="94"/>
      <c r="N324" s="100"/>
      <c r="O324" s="100"/>
      <c r="P324" s="100"/>
      <c r="Q324" s="100"/>
      <c r="R324" s="100"/>
      <c r="S324" s="100"/>
      <c r="T324" s="69"/>
      <c r="AT324" s="55" t="s">
        <v>197</v>
      </c>
      <c r="AU324" s="55" t="s">
        <v>115</v>
      </c>
    </row>
    <row r="325" spans="2:65" s="101" customFormat="1" ht="54">
      <c r="B325" s="61"/>
      <c r="D325" s="167" t="s">
        <v>199</v>
      </c>
      <c r="F325" s="169" t="s">
        <v>363</v>
      </c>
      <c r="I325" s="240"/>
      <c r="L325" s="61"/>
      <c r="M325" s="94"/>
      <c r="N325" s="100"/>
      <c r="O325" s="100"/>
      <c r="P325" s="100"/>
      <c r="Q325" s="100"/>
      <c r="R325" s="100"/>
      <c r="S325" s="100"/>
      <c r="T325" s="69"/>
      <c r="AT325" s="55" t="s">
        <v>199</v>
      </c>
      <c r="AU325" s="55" t="s">
        <v>115</v>
      </c>
    </row>
    <row r="326" spans="2:65" s="171" customFormat="1">
      <c r="B326" s="170"/>
      <c r="D326" s="167" t="s">
        <v>201</v>
      </c>
      <c r="E326" s="172" t="s">
        <v>69</v>
      </c>
      <c r="F326" s="173" t="s">
        <v>2839</v>
      </c>
      <c r="H326" s="172" t="s">
        <v>69</v>
      </c>
      <c r="I326" s="241"/>
      <c r="L326" s="170"/>
      <c r="M326" s="174"/>
      <c r="N326" s="175"/>
      <c r="O326" s="175"/>
      <c r="P326" s="175"/>
      <c r="Q326" s="175"/>
      <c r="R326" s="175"/>
      <c r="S326" s="175"/>
      <c r="T326" s="176"/>
      <c r="AT326" s="172" t="s">
        <v>201</v>
      </c>
      <c r="AU326" s="172" t="s">
        <v>115</v>
      </c>
      <c r="AV326" s="171" t="s">
        <v>113</v>
      </c>
      <c r="AW326" s="171" t="s">
        <v>93</v>
      </c>
      <c r="AX326" s="171" t="s">
        <v>111</v>
      </c>
      <c r="AY326" s="172" t="s">
        <v>188</v>
      </c>
    </row>
    <row r="327" spans="2:65" s="171" customFormat="1">
      <c r="B327" s="170"/>
      <c r="D327" s="167" t="s">
        <v>201</v>
      </c>
      <c r="E327" s="172" t="s">
        <v>69</v>
      </c>
      <c r="F327" s="173" t="s">
        <v>2883</v>
      </c>
      <c r="H327" s="172" t="s">
        <v>69</v>
      </c>
      <c r="I327" s="241"/>
      <c r="L327" s="170"/>
      <c r="M327" s="174"/>
      <c r="N327" s="175"/>
      <c r="O327" s="175"/>
      <c r="P327" s="175"/>
      <c r="Q327" s="175"/>
      <c r="R327" s="175"/>
      <c r="S327" s="175"/>
      <c r="T327" s="176"/>
      <c r="AT327" s="172" t="s">
        <v>201</v>
      </c>
      <c r="AU327" s="172" t="s">
        <v>115</v>
      </c>
      <c r="AV327" s="171" t="s">
        <v>113</v>
      </c>
      <c r="AW327" s="171" t="s">
        <v>93</v>
      </c>
      <c r="AX327" s="171" t="s">
        <v>111</v>
      </c>
      <c r="AY327" s="172" t="s">
        <v>188</v>
      </c>
    </row>
    <row r="328" spans="2:65" s="178" customFormat="1">
      <c r="B328" s="177"/>
      <c r="D328" s="167" t="s">
        <v>201</v>
      </c>
      <c r="E328" s="179" t="s">
        <v>69</v>
      </c>
      <c r="F328" s="180" t="s">
        <v>2884</v>
      </c>
      <c r="H328" s="181">
        <v>2.2570000000000001</v>
      </c>
      <c r="I328" s="242"/>
      <c r="L328" s="177"/>
      <c r="M328" s="182"/>
      <c r="N328" s="183"/>
      <c r="O328" s="183"/>
      <c r="P328" s="183"/>
      <c r="Q328" s="183"/>
      <c r="R328" s="183"/>
      <c r="S328" s="183"/>
      <c r="T328" s="184"/>
      <c r="AT328" s="179" t="s">
        <v>201</v>
      </c>
      <c r="AU328" s="179" t="s">
        <v>115</v>
      </c>
      <c r="AV328" s="178" t="s">
        <v>115</v>
      </c>
      <c r="AW328" s="178" t="s">
        <v>93</v>
      </c>
      <c r="AX328" s="178" t="s">
        <v>111</v>
      </c>
      <c r="AY328" s="179" t="s">
        <v>188</v>
      </c>
    </row>
    <row r="329" spans="2:65" s="171" customFormat="1">
      <c r="B329" s="170"/>
      <c r="D329" s="167" t="s">
        <v>201</v>
      </c>
      <c r="E329" s="172" t="s">
        <v>69</v>
      </c>
      <c r="F329" s="173" t="s">
        <v>2885</v>
      </c>
      <c r="H329" s="172" t="s">
        <v>69</v>
      </c>
      <c r="I329" s="241"/>
      <c r="L329" s="170"/>
      <c r="M329" s="174"/>
      <c r="N329" s="175"/>
      <c r="O329" s="175"/>
      <c r="P329" s="175"/>
      <c r="Q329" s="175"/>
      <c r="R329" s="175"/>
      <c r="S329" s="175"/>
      <c r="T329" s="176"/>
      <c r="AT329" s="172" t="s">
        <v>201</v>
      </c>
      <c r="AU329" s="172" t="s">
        <v>115</v>
      </c>
      <c r="AV329" s="171" t="s">
        <v>113</v>
      </c>
      <c r="AW329" s="171" t="s">
        <v>93</v>
      </c>
      <c r="AX329" s="171" t="s">
        <v>111</v>
      </c>
      <c r="AY329" s="172" t="s">
        <v>188</v>
      </c>
    </row>
    <row r="330" spans="2:65" s="171" customFormat="1">
      <c r="B330" s="170"/>
      <c r="D330" s="167" t="s">
        <v>201</v>
      </c>
      <c r="E330" s="172" t="s">
        <v>69</v>
      </c>
      <c r="F330" s="173" t="s">
        <v>2856</v>
      </c>
      <c r="H330" s="172" t="s">
        <v>69</v>
      </c>
      <c r="I330" s="241"/>
      <c r="L330" s="170"/>
      <c r="M330" s="174"/>
      <c r="N330" s="175"/>
      <c r="O330" s="175"/>
      <c r="P330" s="175"/>
      <c r="Q330" s="175"/>
      <c r="R330" s="175"/>
      <c r="S330" s="175"/>
      <c r="T330" s="176"/>
      <c r="AT330" s="172" t="s">
        <v>201</v>
      </c>
      <c r="AU330" s="172" t="s">
        <v>115</v>
      </c>
      <c r="AV330" s="171" t="s">
        <v>113</v>
      </c>
      <c r="AW330" s="171" t="s">
        <v>93</v>
      </c>
      <c r="AX330" s="171" t="s">
        <v>111</v>
      </c>
      <c r="AY330" s="172" t="s">
        <v>188</v>
      </c>
    </row>
    <row r="331" spans="2:65" s="178" customFormat="1">
      <c r="B331" s="177"/>
      <c r="D331" s="167" t="s">
        <v>201</v>
      </c>
      <c r="E331" s="179" t="s">
        <v>69</v>
      </c>
      <c r="F331" s="180" t="s">
        <v>2886</v>
      </c>
      <c r="H331" s="181">
        <v>8.75</v>
      </c>
      <c r="I331" s="242"/>
      <c r="L331" s="177"/>
      <c r="M331" s="182"/>
      <c r="N331" s="183"/>
      <c r="O331" s="183"/>
      <c r="P331" s="183"/>
      <c r="Q331" s="183"/>
      <c r="R331" s="183"/>
      <c r="S331" s="183"/>
      <c r="T331" s="184"/>
      <c r="AT331" s="179" t="s">
        <v>201</v>
      </c>
      <c r="AU331" s="179" t="s">
        <v>115</v>
      </c>
      <c r="AV331" s="178" t="s">
        <v>115</v>
      </c>
      <c r="AW331" s="178" t="s">
        <v>93</v>
      </c>
      <c r="AX331" s="178" t="s">
        <v>111</v>
      </c>
      <c r="AY331" s="179" t="s">
        <v>188</v>
      </c>
    </row>
    <row r="332" spans="2:65" s="171" customFormat="1">
      <c r="B332" s="170"/>
      <c r="D332" s="167" t="s">
        <v>201</v>
      </c>
      <c r="E332" s="172" t="s">
        <v>69</v>
      </c>
      <c r="F332" s="173" t="s">
        <v>2861</v>
      </c>
      <c r="H332" s="172" t="s">
        <v>69</v>
      </c>
      <c r="I332" s="241"/>
      <c r="L332" s="170"/>
      <c r="M332" s="174"/>
      <c r="N332" s="175"/>
      <c r="O332" s="175"/>
      <c r="P332" s="175"/>
      <c r="Q332" s="175"/>
      <c r="R332" s="175"/>
      <c r="S332" s="175"/>
      <c r="T332" s="176"/>
      <c r="AT332" s="172" t="s">
        <v>201</v>
      </c>
      <c r="AU332" s="172" t="s">
        <v>115</v>
      </c>
      <c r="AV332" s="171" t="s">
        <v>113</v>
      </c>
      <c r="AW332" s="171" t="s">
        <v>93</v>
      </c>
      <c r="AX332" s="171" t="s">
        <v>111</v>
      </c>
      <c r="AY332" s="172" t="s">
        <v>188</v>
      </c>
    </row>
    <row r="333" spans="2:65" s="178" customFormat="1">
      <c r="B333" s="177"/>
      <c r="D333" s="167" t="s">
        <v>201</v>
      </c>
      <c r="E333" s="179" t="s">
        <v>69</v>
      </c>
      <c r="F333" s="180" t="s">
        <v>2887</v>
      </c>
      <c r="H333" s="181">
        <v>34.68</v>
      </c>
      <c r="I333" s="242"/>
      <c r="L333" s="177"/>
      <c r="M333" s="182"/>
      <c r="N333" s="183"/>
      <c r="O333" s="183"/>
      <c r="P333" s="183"/>
      <c r="Q333" s="183"/>
      <c r="R333" s="183"/>
      <c r="S333" s="183"/>
      <c r="T333" s="184"/>
      <c r="AT333" s="179" t="s">
        <v>201</v>
      </c>
      <c r="AU333" s="179" t="s">
        <v>115</v>
      </c>
      <c r="AV333" s="178" t="s">
        <v>115</v>
      </c>
      <c r="AW333" s="178" t="s">
        <v>93</v>
      </c>
      <c r="AX333" s="178" t="s">
        <v>111</v>
      </c>
      <c r="AY333" s="179" t="s">
        <v>188</v>
      </c>
    </row>
    <row r="334" spans="2:65" s="171" customFormat="1">
      <c r="B334" s="170"/>
      <c r="D334" s="167" t="s">
        <v>201</v>
      </c>
      <c r="E334" s="172" t="s">
        <v>69</v>
      </c>
      <c r="F334" s="173" t="s">
        <v>2865</v>
      </c>
      <c r="H334" s="172" t="s">
        <v>69</v>
      </c>
      <c r="I334" s="241"/>
      <c r="L334" s="170"/>
      <c r="M334" s="174"/>
      <c r="N334" s="175"/>
      <c r="O334" s="175"/>
      <c r="P334" s="175"/>
      <c r="Q334" s="175"/>
      <c r="R334" s="175"/>
      <c r="S334" s="175"/>
      <c r="T334" s="176"/>
      <c r="AT334" s="172" t="s">
        <v>201</v>
      </c>
      <c r="AU334" s="172" t="s">
        <v>115</v>
      </c>
      <c r="AV334" s="171" t="s">
        <v>113</v>
      </c>
      <c r="AW334" s="171" t="s">
        <v>93</v>
      </c>
      <c r="AX334" s="171" t="s">
        <v>111</v>
      </c>
      <c r="AY334" s="172" t="s">
        <v>188</v>
      </c>
    </row>
    <row r="335" spans="2:65" s="171" customFormat="1">
      <c r="B335" s="170"/>
      <c r="D335" s="167" t="s">
        <v>201</v>
      </c>
      <c r="E335" s="172" t="s">
        <v>69</v>
      </c>
      <c r="F335" s="173" t="s">
        <v>2866</v>
      </c>
      <c r="H335" s="172" t="s">
        <v>69</v>
      </c>
      <c r="I335" s="241"/>
      <c r="L335" s="170"/>
      <c r="M335" s="174"/>
      <c r="N335" s="175"/>
      <c r="O335" s="175"/>
      <c r="P335" s="175"/>
      <c r="Q335" s="175"/>
      <c r="R335" s="175"/>
      <c r="S335" s="175"/>
      <c r="T335" s="176"/>
      <c r="AT335" s="172" t="s">
        <v>201</v>
      </c>
      <c r="AU335" s="172" t="s">
        <v>115</v>
      </c>
      <c r="AV335" s="171" t="s">
        <v>113</v>
      </c>
      <c r="AW335" s="171" t="s">
        <v>93</v>
      </c>
      <c r="AX335" s="171" t="s">
        <v>111</v>
      </c>
      <c r="AY335" s="172" t="s">
        <v>188</v>
      </c>
    </row>
    <row r="336" spans="2:65" s="178" customFormat="1">
      <c r="B336" s="177"/>
      <c r="D336" s="167" t="s">
        <v>201</v>
      </c>
      <c r="E336" s="179" t="s">
        <v>69</v>
      </c>
      <c r="F336" s="180" t="s">
        <v>2888</v>
      </c>
      <c r="H336" s="181">
        <v>68.64</v>
      </c>
      <c r="I336" s="242"/>
      <c r="L336" s="177"/>
      <c r="M336" s="182"/>
      <c r="N336" s="183"/>
      <c r="O336" s="183"/>
      <c r="P336" s="183"/>
      <c r="Q336" s="183"/>
      <c r="R336" s="183"/>
      <c r="S336" s="183"/>
      <c r="T336" s="184"/>
      <c r="AT336" s="179" t="s">
        <v>201</v>
      </c>
      <c r="AU336" s="179" t="s">
        <v>115</v>
      </c>
      <c r="AV336" s="178" t="s">
        <v>115</v>
      </c>
      <c r="AW336" s="178" t="s">
        <v>93</v>
      </c>
      <c r="AX336" s="178" t="s">
        <v>111</v>
      </c>
      <c r="AY336" s="179" t="s">
        <v>188</v>
      </c>
    </row>
    <row r="337" spans="2:51" s="178" customFormat="1">
      <c r="B337" s="177"/>
      <c r="D337" s="167" t="s">
        <v>201</v>
      </c>
      <c r="E337" s="179" t="s">
        <v>69</v>
      </c>
      <c r="F337" s="180" t="s">
        <v>2889</v>
      </c>
      <c r="H337" s="181">
        <v>10.4</v>
      </c>
      <c r="I337" s="242"/>
      <c r="L337" s="177"/>
      <c r="M337" s="182"/>
      <c r="N337" s="183"/>
      <c r="O337" s="183"/>
      <c r="P337" s="183"/>
      <c r="Q337" s="183"/>
      <c r="R337" s="183"/>
      <c r="S337" s="183"/>
      <c r="T337" s="184"/>
      <c r="AT337" s="179" t="s">
        <v>201</v>
      </c>
      <c r="AU337" s="179" t="s">
        <v>115</v>
      </c>
      <c r="AV337" s="178" t="s">
        <v>115</v>
      </c>
      <c r="AW337" s="178" t="s">
        <v>93</v>
      </c>
      <c r="AX337" s="178" t="s">
        <v>111</v>
      </c>
      <c r="AY337" s="179" t="s">
        <v>188</v>
      </c>
    </row>
    <row r="338" spans="2:51" s="171" customFormat="1">
      <c r="B338" s="170"/>
      <c r="D338" s="167" t="s">
        <v>201</v>
      </c>
      <c r="E338" s="172" t="s">
        <v>69</v>
      </c>
      <c r="F338" s="173" t="s">
        <v>1757</v>
      </c>
      <c r="H338" s="172" t="s">
        <v>69</v>
      </c>
      <c r="I338" s="241"/>
      <c r="L338" s="170"/>
      <c r="M338" s="174"/>
      <c r="N338" s="175"/>
      <c r="O338" s="175"/>
      <c r="P338" s="175"/>
      <c r="Q338" s="175"/>
      <c r="R338" s="175"/>
      <c r="S338" s="175"/>
      <c r="T338" s="176"/>
      <c r="AT338" s="172" t="s">
        <v>201</v>
      </c>
      <c r="AU338" s="172" t="s">
        <v>115</v>
      </c>
      <c r="AV338" s="171" t="s">
        <v>113</v>
      </c>
      <c r="AW338" s="171" t="s">
        <v>93</v>
      </c>
      <c r="AX338" s="171" t="s">
        <v>111</v>
      </c>
      <c r="AY338" s="172" t="s">
        <v>188</v>
      </c>
    </row>
    <row r="339" spans="2:51" s="178" customFormat="1">
      <c r="B339" s="177"/>
      <c r="D339" s="167" t="s">
        <v>201</v>
      </c>
      <c r="E339" s="179" t="s">
        <v>69</v>
      </c>
      <c r="F339" s="180" t="s">
        <v>2890</v>
      </c>
      <c r="H339" s="181">
        <v>5.7089999999999996</v>
      </c>
      <c r="I339" s="242"/>
      <c r="L339" s="177"/>
      <c r="M339" s="182"/>
      <c r="N339" s="183"/>
      <c r="O339" s="183"/>
      <c r="P339" s="183"/>
      <c r="Q339" s="183"/>
      <c r="R339" s="183"/>
      <c r="S339" s="183"/>
      <c r="T339" s="184"/>
      <c r="AT339" s="179" t="s">
        <v>201</v>
      </c>
      <c r="AU339" s="179" t="s">
        <v>115</v>
      </c>
      <c r="AV339" s="178" t="s">
        <v>115</v>
      </c>
      <c r="AW339" s="178" t="s">
        <v>93</v>
      </c>
      <c r="AX339" s="178" t="s">
        <v>111</v>
      </c>
      <c r="AY339" s="179" t="s">
        <v>188</v>
      </c>
    </row>
    <row r="340" spans="2:51" s="171" customFormat="1">
      <c r="B340" s="170"/>
      <c r="D340" s="167" t="s">
        <v>201</v>
      </c>
      <c r="E340" s="172" t="s">
        <v>69</v>
      </c>
      <c r="F340" s="173" t="s">
        <v>2860</v>
      </c>
      <c r="H340" s="172" t="s">
        <v>69</v>
      </c>
      <c r="I340" s="241"/>
      <c r="L340" s="170"/>
      <c r="M340" s="174"/>
      <c r="N340" s="175"/>
      <c r="O340" s="175"/>
      <c r="P340" s="175"/>
      <c r="Q340" s="175"/>
      <c r="R340" s="175"/>
      <c r="S340" s="175"/>
      <c r="T340" s="176"/>
      <c r="AT340" s="172" t="s">
        <v>201</v>
      </c>
      <c r="AU340" s="172" t="s">
        <v>115</v>
      </c>
      <c r="AV340" s="171" t="s">
        <v>113</v>
      </c>
      <c r="AW340" s="171" t="s">
        <v>93</v>
      </c>
      <c r="AX340" s="171" t="s">
        <v>111</v>
      </c>
      <c r="AY340" s="172" t="s">
        <v>188</v>
      </c>
    </row>
    <row r="341" spans="2:51" s="178" customFormat="1">
      <c r="B341" s="177"/>
      <c r="D341" s="167" t="s">
        <v>201</v>
      </c>
      <c r="E341" s="179" t="s">
        <v>69</v>
      </c>
      <c r="F341" s="180" t="s">
        <v>2891</v>
      </c>
      <c r="H341" s="181">
        <v>63.6</v>
      </c>
      <c r="I341" s="242"/>
      <c r="L341" s="177"/>
      <c r="M341" s="182"/>
      <c r="N341" s="183"/>
      <c r="O341" s="183"/>
      <c r="P341" s="183"/>
      <c r="Q341" s="183"/>
      <c r="R341" s="183"/>
      <c r="S341" s="183"/>
      <c r="T341" s="184"/>
      <c r="AT341" s="179" t="s">
        <v>201</v>
      </c>
      <c r="AU341" s="179" t="s">
        <v>115</v>
      </c>
      <c r="AV341" s="178" t="s">
        <v>115</v>
      </c>
      <c r="AW341" s="178" t="s">
        <v>93</v>
      </c>
      <c r="AX341" s="178" t="s">
        <v>111</v>
      </c>
      <c r="AY341" s="179" t="s">
        <v>188</v>
      </c>
    </row>
    <row r="342" spans="2:51" s="178" customFormat="1">
      <c r="B342" s="177"/>
      <c r="D342" s="167" t="s">
        <v>201</v>
      </c>
      <c r="E342" s="179" t="s">
        <v>69</v>
      </c>
      <c r="F342" s="180" t="s">
        <v>2892</v>
      </c>
      <c r="H342" s="181">
        <v>26.28</v>
      </c>
      <c r="I342" s="242"/>
      <c r="L342" s="177"/>
      <c r="M342" s="182"/>
      <c r="N342" s="183"/>
      <c r="O342" s="183"/>
      <c r="P342" s="183"/>
      <c r="Q342" s="183"/>
      <c r="R342" s="183"/>
      <c r="S342" s="183"/>
      <c r="T342" s="184"/>
      <c r="AT342" s="179" t="s">
        <v>201</v>
      </c>
      <c r="AU342" s="179" t="s">
        <v>115</v>
      </c>
      <c r="AV342" s="178" t="s">
        <v>115</v>
      </c>
      <c r="AW342" s="178" t="s">
        <v>93</v>
      </c>
      <c r="AX342" s="178" t="s">
        <v>111</v>
      </c>
      <c r="AY342" s="179" t="s">
        <v>188</v>
      </c>
    </row>
    <row r="343" spans="2:51" s="178" customFormat="1">
      <c r="B343" s="177"/>
      <c r="D343" s="167" t="s">
        <v>201</v>
      </c>
      <c r="E343" s="179" t="s">
        <v>69</v>
      </c>
      <c r="F343" s="180" t="s">
        <v>2893</v>
      </c>
      <c r="H343" s="181">
        <v>23.04</v>
      </c>
      <c r="I343" s="242"/>
      <c r="L343" s="177"/>
      <c r="M343" s="182"/>
      <c r="N343" s="183"/>
      <c r="O343" s="183"/>
      <c r="P343" s="183"/>
      <c r="Q343" s="183"/>
      <c r="R343" s="183"/>
      <c r="S343" s="183"/>
      <c r="T343" s="184"/>
      <c r="AT343" s="179" t="s">
        <v>201</v>
      </c>
      <c r="AU343" s="179" t="s">
        <v>115</v>
      </c>
      <c r="AV343" s="178" t="s">
        <v>115</v>
      </c>
      <c r="AW343" s="178" t="s">
        <v>93</v>
      </c>
      <c r="AX343" s="178" t="s">
        <v>111</v>
      </c>
      <c r="AY343" s="179" t="s">
        <v>188</v>
      </c>
    </row>
    <row r="344" spans="2:51" s="178" customFormat="1">
      <c r="B344" s="177"/>
      <c r="D344" s="167" t="s">
        <v>201</v>
      </c>
      <c r="E344" s="179" t="s">
        <v>69</v>
      </c>
      <c r="F344" s="180" t="s">
        <v>2894</v>
      </c>
      <c r="H344" s="181">
        <v>2.8</v>
      </c>
      <c r="I344" s="242"/>
      <c r="L344" s="177"/>
      <c r="M344" s="182"/>
      <c r="N344" s="183"/>
      <c r="O344" s="183"/>
      <c r="P344" s="183"/>
      <c r="Q344" s="183"/>
      <c r="R344" s="183"/>
      <c r="S344" s="183"/>
      <c r="T344" s="184"/>
      <c r="AT344" s="179" t="s">
        <v>201</v>
      </c>
      <c r="AU344" s="179" t="s">
        <v>115</v>
      </c>
      <c r="AV344" s="178" t="s">
        <v>115</v>
      </c>
      <c r="AW344" s="178" t="s">
        <v>93</v>
      </c>
      <c r="AX344" s="178" t="s">
        <v>111</v>
      </c>
      <c r="AY344" s="179" t="s">
        <v>188</v>
      </c>
    </row>
    <row r="345" spans="2:51" s="171" customFormat="1">
      <c r="B345" s="170"/>
      <c r="D345" s="167" t="s">
        <v>201</v>
      </c>
      <c r="E345" s="172" t="s">
        <v>69</v>
      </c>
      <c r="F345" s="173" t="s">
        <v>2874</v>
      </c>
      <c r="H345" s="172" t="s">
        <v>69</v>
      </c>
      <c r="I345" s="241"/>
      <c r="L345" s="170"/>
      <c r="M345" s="174"/>
      <c r="N345" s="175"/>
      <c r="O345" s="175"/>
      <c r="P345" s="175"/>
      <c r="Q345" s="175"/>
      <c r="R345" s="175"/>
      <c r="S345" s="175"/>
      <c r="T345" s="176"/>
      <c r="AT345" s="172" t="s">
        <v>201</v>
      </c>
      <c r="AU345" s="172" t="s">
        <v>115</v>
      </c>
      <c r="AV345" s="171" t="s">
        <v>113</v>
      </c>
      <c r="AW345" s="171" t="s">
        <v>93</v>
      </c>
      <c r="AX345" s="171" t="s">
        <v>111</v>
      </c>
      <c r="AY345" s="172" t="s">
        <v>188</v>
      </c>
    </row>
    <row r="346" spans="2:51" s="178" customFormat="1">
      <c r="B346" s="177"/>
      <c r="D346" s="167" t="s">
        <v>201</v>
      </c>
      <c r="E346" s="179" t="s">
        <v>69</v>
      </c>
      <c r="F346" s="180" t="s">
        <v>2895</v>
      </c>
      <c r="H346" s="181">
        <v>150.47999999999999</v>
      </c>
      <c r="I346" s="242"/>
      <c r="L346" s="177"/>
      <c r="M346" s="182"/>
      <c r="N346" s="183"/>
      <c r="O346" s="183"/>
      <c r="P346" s="183"/>
      <c r="Q346" s="183"/>
      <c r="R346" s="183"/>
      <c r="S346" s="183"/>
      <c r="T346" s="184"/>
      <c r="AT346" s="179" t="s">
        <v>201</v>
      </c>
      <c r="AU346" s="179" t="s">
        <v>115</v>
      </c>
      <c r="AV346" s="178" t="s">
        <v>115</v>
      </c>
      <c r="AW346" s="178" t="s">
        <v>93</v>
      </c>
      <c r="AX346" s="178" t="s">
        <v>111</v>
      </c>
      <c r="AY346" s="179" t="s">
        <v>188</v>
      </c>
    </row>
    <row r="347" spans="2:51" s="171" customFormat="1">
      <c r="B347" s="170"/>
      <c r="D347" s="167" t="s">
        <v>201</v>
      </c>
      <c r="E347" s="172" t="s">
        <v>69</v>
      </c>
      <c r="F347" s="173" t="s">
        <v>2852</v>
      </c>
      <c r="H347" s="172" t="s">
        <v>69</v>
      </c>
      <c r="I347" s="241"/>
      <c r="L347" s="170"/>
      <c r="M347" s="174"/>
      <c r="N347" s="175"/>
      <c r="O347" s="175"/>
      <c r="P347" s="175"/>
      <c r="Q347" s="175"/>
      <c r="R347" s="175"/>
      <c r="S347" s="175"/>
      <c r="T347" s="176"/>
      <c r="AT347" s="172" t="s">
        <v>201</v>
      </c>
      <c r="AU347" s="172" t="s">
        <v>115</v>
      </c>
      <c r="AV347" s="171" t="s">
        <v>113</v>
      </c>
      <c r="AW347" s="171" t="s">
        <v>93</v>
      </c>
      <c r="AX347" s="171" t="s">
        <v>111</v>
      </c>
      <c r="AY347" s="172" t="s">
        <v>188</v>
      </c>
    </row>
    <row r="348" spans="2:51" s="178" customFormat="1">
      <c r="B348" s="177"/>
      <c r="D348" s="167" t="s">
        <v>201</v>
      </c>
      <c r="E348" s="179" t="s">
        <v>69</v>
      </c>
      <c r="F348" s="180" t="s">
        <v>2896</v>
      </c>
      <c r="H348" s="181">
        <v>2.448</v>
      </c>
      <c r="I348" s="242"/>
      <c r="L348" s="177"/>
      <c r="M348" s="182"/>
      <c r="N348" s="183"/>
      <c r="O348" s="183"/>
      <c r="P348" s="183"/>
      <c r="Q348" s="183"/>
      <c r="R348" s="183"/>
      <c r="S348" s="183"/>
      <c r="T348" s="184"/>
      <c r="AT348" s="179" t="s">
        <v>201</v>
      </c>
      <c r="AU348" s="179" t="s">
        <v>115</v>
      </c>
      <c r="AV348" s="178" t="s">
        <v>115</v>
      </c>
      <c r="AW348" s="178" t="s">
        <v>93</v>
      </c>
      <c r="AX348" s="178" t="s">
        <v>111</v>
      </c>
      <c r="AY348" s="179" t="s">
        <v>188</v>
      </c>
    </row>
    <row r="349" spans="2:51" s="171" customFormat="1">
      <c r="B349" s="170"/>
      <c r="D349" s="167" t="s">
        <v>201</v>
      </c>
      <c r="E349" s="172" t="s">
        <v>69</v>
      </c>
      <c r="F349" s="173" t="s">
        <v>2732</v>
      </c>
      <c r="H349" s="172" t="s">
        <v>69</v>
      </c>
      <c r="I349" s="241"/>
      <c r="L349" s="170"/>
      <c r="M349" s="174"/>
      <c r="N349" s="175"/>
      <c r="O349" s="175"/>
      <c r="P349" s="175"/>
      <c r="Q349" s="175"/>
      <c r="R349" s="175"/>
      <c r="S349" s="175"/>
      <c r="T349" s="176"/>
      <c r="AT349" s="172" t="s">
        <v>201</v>
      </c>
      <c r="AU349" s="172" t="s">
        <v>115</v>
      </c>
      <c r="AV349" s="171" t="s">
        <v>113</v>
      </c>
      <c r="AW349" s="171" t="s">
        <v>93</v>
      </c>
      <c r="AX349" s="171" t="s">
        <v>111</v>
      </c>
      <c r="AY349" s="172" t="s">
        <v>188</v>
      </c>
    </row>
    <row r="350" spans="2:51" s="178" customFormat="1">
      <c r="B350" s="177"/>
      <c r="D350" s="167" t="s">
        <v>201</v>
      </c>
      <c r="E350" s="179" t="s">
        <v>69</v>
      </c>
      <c r="F350" s="180" t="s">
        <v>2897</v>
      </c>
      <c r="H350" s="181">
        <v>9.9</v>
      </c>
      <c r="I350" s="242"/>
      <c r="L350" s="177"/>
      <c r="M350" s="182"/>
      <c r="N350" s="183"/>
      <c r="O350" s="183"/>
      <c r="P350" s="183"/>
      <c r="Q350" s="183"/>
      <c r="R350" s="183"/>
      <c r="S350" s="183"/>
      <c r="T350" s="184"/>
      <c r="AT350" s="179" t="s">
        <v>201</v>
      </c>
      <c r="AU350" s="179" t="s">
        <v>115</v>
      </c>
      <c r="AV350" s="178" t="s">
        <v>115</v>
      </c>
      <c r="AW350" s="178" t="s">
        <v>93</v>
      </c>
      <c r="AX350" s="178" t="s">
        <v>111</v>
      </c>
      <c r="AY350" s="179" t="s">
        <v>188</v>
      </c>
    </row>
    <row r="351" spans="2:51" s="178" customFormat="1">
      <c r="B351" s="177"/>
      <c r="D351" s="167" t="s">
        <v>201</v>
      </c>
      <c r="E351" s="179" t="s">
        <v>69</v>
      </c>
      <c r="F351" s="180" t="s">
        <v>2898</v>
      </c>
      <c r="H351" s="181">
        <v>75.602999999999994</v>
      </c>
      <c r="I351" s="242"/>
      <c r="L351" s="177"/>
      <c r="M351" s="182"/>
      <c r="N351" s="183"/>
      <c r="O351" s="183"/>
      <c r="P351" s="183"/>
      <c r="Q351" s="183"/>
      <c r="R351" s="183"/>
      <c r="S351" s="183"/>
      <c r="T351" s="184"/>
      <c r="AT351" s="179" t="s">
        <v>201</v>
      </c>
      <c r="AU351" s="179" t="s">
        <v>115</v>
      </c>
      <c r="AV351" s="178" t="s">
        <v>115</v>
      </c>
      <c r="AW351" s="178" t="s">
        <v>93</v>
      </c>
      <c r="AX351" s="178" t="s">
        <v>111</v>
      </c>
      <c r="AY351" s="179" t="s">
        <v>188</v>
      </c>
    </row>
    <row r="352" spans="2:51" s="186" customFormat="1">
      <c r="B352" s="185"/>
      <c r="D352" s="167" t="s">
        <v>201</v>
      </c>
      <c r="E352" s="187" t="s">
        <v>69</v>
      </c>
      <c r="F352" s="188" t="s">
        <v>210</v>
      </c>
      <c r="H352" s="189">
        <v>484.58699999999999</v>
      </c>
      <c r="I352" s="243"/>
      <c r="L352" s="185"/>
      <c r="M352" s="190"/>
      <c r="N352" s="191"/>
      <c r="O352" s="191"/>
      <c r="P352" s="191"/>
      <c r="Q352" s="191"/>
      <c r="R352" s="191"/>
      <c r="S352" s="191"/>
      <c r="T352" s="192"/>
      <c r="AT352" s="187" t="s">
        <v>201</v>
      </c>
      <c r="AU352" s="187" t="s">
        <v>115</v>
      </c>
      <c r="AV352" s="186" t="s">
        <v>195</v>
      </c>
      <c r="AW352" s="186" t="s">
        <v>93</v>
      </c>
      <c r="AX352" s="186" t="s">
        <v>113</v>
      </c>
      <c r="AY352" s="187" t="s">
        <v>188</v>
      </c>
    </row>
    <row r="353" spans="2:65" s="101" customFormat="1" ht="25.5" customHeight="1">
      <c r="B353" s="86"/>
      <c r="C353" s="87" t="s">
        <v>553</v>
      </c>
      <c r="D353" s="87" t="s">
        <v>190</v>
      </c>
      <c r="E353" s="88" t="s">
        <v>2899</v>
      </c>
      <c r="F353" s="89" t="s">
        <v>2900</v>
      </c>
      <c r="G353" s="90" t="s">
        <v>304</v>
      </c>
      <c r="H353" s="91">
        <v>484.58699999999999</v>
      </c>
      <c r="I353" s="238"/>
      <c r="J353" s="92">
        <f>ROUND(I353*H353,2)</f>
        <v>0</v>
      </c>
      <c r="K353" s="89" t="s">
        <v>194</v>
      </c>
      <c r="L353" s="61"/>
      <c r="M353" s="239" t="s">
        <v>69</v>
      </c>
      <c r="N353" s="164" t="s">
        <v>100</v>
      </c>
      <c r="O353" s="100"/>
      <c r="P353" s="165">
        <f>O353*H353</f>
        <v>0</v>
      </c>
      <c r="Q353" s="165">
        <v>0</v>
      </c>
      <c r="R353" s="165">
        <f>Q353*H353</f>
        <v>0</v>
      </c>
      <c r="S353" s="165">
        <v>0</v>
      </c>
      <c r="T353" s="166">
        <f>S353*H353</f>
        <v>0</v>
      </c>
      <c r="AR353" s="55" t="s">
        <v>195</v>
      </c>
      <c r="AT353" s="55" t="s">
        <v>190</v>
      </c>
      <c r="AU353" s="55" t="s">
        <v>115</v>
      </c>
      <c r="AY353" s="55" t="s">
        <v>188</v>
      </c>
      <c r="BE353" s="93">
        <f>IF(N353="základní",J353,0)</f>
        <v>0</v>
      </c>
      <c r="BF353" s="93">
        <f>IF(N353="snížená",J353,0)</f>
        <v>0</v>
      </c>
      <c r="BG353" s="93">
        <f>IF(N353="zákl. přenesená",J353,0)</f>
        <v>0</v>
      </c>
      <c r="BH353" s="93">
        <f>IF(N353="sníž. přenesená",J353,0)</f>
        <v>0</v>
      </c>
      <c r="BI353" s="93">
        <f>IF(N353="nulová",J353,0)</f>
        <v>0</v>
      </c>
      <c r="BJ353" s="55" t="s">
        <v>113</v>
      </c>
      <c r="BK353" s="93">
        <f>ROUND(I353*H353,2)</f>
        <v>0</v>
      </c>
      <c r="BL353" s="55" t="s">
        <v>195</v>
      </c>
      <c r="BM353" s="55" t="s">
        <v>2901</v>
      </c>
    </row>
    <row r="354" spans="2:65" s="101" customFormat="1" ht="27">
      <c r="B354" s="61"/>
      <c r="D354" s="167" t="s">
        <v>197</v>
      </c>
      <c r="F354" s="168" t="s">
        <v>2902</v>
      </c>
      <c r="I354" s="240"/>
      <c r="L354" s="61"/>
      <c r="M354" s="94"/>
      <c r="N354" s="100"/>
      <c r="O354" s="100"/>
      <c r="P354" s="100"/>
      <c r="Q354" s="100"/>
      <c r="R354" s="100"/>
      <c r="S354" s="100"/>
      <c r="T354" s="69"/>
      <c r="AT354" s="55" t="s">
        <v>197</v>
      </c>
      <c r="AU354" s="55" t="s">
        <v>115</v>
      </c>
    </row>
    <row r="355" spans="2:65" s="101" customFormat="1" ht="54">
      <c r="B355" s="61"/>
      <c r="D355" s="167" t="s">
        <v>199</v>
      </c>
      <c r="F355" s="169" t="s">
        <v>363</v>
      </c>
      <c r="I355" s="240"/>
      <c r="L355" s="61"/>
      <c r="M355" s="94"/>
      <c r="N355" s="100"/>
      <c r="O355" s="100"/>
      <c r="P355" s="100"/>
      <c r="Q355" s="100"/>
      <c r="R355" s="100"/>
      <c r="S355" s="100"/>
      <c r="T355" s="69"/>
      <c r="AT355" s="55" t="s">
        <v>199</v>
      </c>
      <c r="AU355" s="55" t="s">
        <v>115</v>
      </c>
    </row>
    <row r="356" spans="2:65" s="101" customFormat="1" ht="25.5" customHeight="1">
      <c r="B356" s="86"/>
      <c r="C356" s="87" t="s">
        <v>561</v>
      </c>
      <c r="D356" s="87" t="s">
        <v>190</v>
      </c>
      <c r="E356" s="88" t="s">
        <v>2903</v>
      </c>
      <c r="F356" s="89" t="s">
        <v>2904</v>
      </c>
      <c r="G356" s="90" t="s">
        <v>1023</v>
      </c>
      <c r="H356" s="91">
        <v>274.42</v>
      </c>
      <c r="I356" s="238"/>
      <c r="J356" s="92">
        <f>ROUND(I356*H356,2)</f>
        <v>0</v>
      </c>
      <c r="K356" s="89" t="s">
        <v>449</v>
      </c>
      <c r="L356" s="61"/>
      <c r="M356" s="239" t="s">
        <v>69</v>
      </c>
      <c r="N356" s="164" t="s">
        <v>100</v>
      </c>
      <c r="O356" s="100"/>
      <c r="P356" s="165">
        <f>O356*H356</f>
        <v>0</v>
      </c>
      <c r="Q356" s="165">
        <v>2.9999999999999997E-4</v>
      </c>
      <c r="R356" s="165">
        <f>Q356*H356</f>
        <v>8.2325999999999996E-2</v>
      </c>
      <c r="S356" s="165">
        <v>0</v>
      </c>
      <c r="T356" s="166">
        <f>S356*H356</f>
        <v>0</v>
      </c>
      <c r="AR356" s="55" t="s">
        <v>195</v>
      </c>
      <c r="AT356" s="55" t="s">
        <v>190</v>
      </c>
      <c r="AU356" s="55" t="s">
        <v>115</v>
      </c>
      <c r="AY356" s="55" t="s">
        <v>188</v>
      </c>
      <c r="BE356" s="93">
        <f>IF(N356="základní",J356,0)</f>
        <v>0</v>
      </c>
      <c r="BF356" s="93">
        <f>IF(N356="snížená",J356,0)</f>
        <v>0</v>
      </c>
      <c r="BG356" s="93">
        <f>IF(N356="zákl. přenesená",J356,0)</f>
        <v>0</v>
      </c>
      <c r="BH356" s="93">
        <f>IF(N356="sníž. přenesená",J356,0)</f>
        <v>0</v>
      </c>
      <c r="BI356" s="93">
        <f>IF(N356="nulová",J356,0)</f>
        <v>0</v>
      </c>
      <c r="BJ356" s="55" t="s">
        <v>113</v>
      </c>
      <c r="BK356" s="93">
        <f>ROUND(I356*H356,2)</f>
        <v>0</v>
      </c>
      <c r="BL356" s="55" t="s">
        <v>195</v>
      </c>
      <c r="BM356" s="55" t="s">
        <v>2905</v>
      </c>
    </row>
    <row r="357" spans="2:65" s="101" customFormat="1">
      <c r="B357" s="61"/>
      <c r="D357" s="167" t="s">
        <v>197</v>
      </c>
      <c r="F357" s="168" t="s">
        <v>2904</v>
      </c>
      <c r="I357" s="240"/>
      <c r="L357" s="61"/>
      <c r="M357" s="94"/>
      <c r="N357" s="100"/>
      <c r="O357" s="100"/>
      <c r="P357" s="100"/>
      <c r="Q357" s="100"/>
      <c r="R357" s="100"/>
      <c r="S357" s="100"/>
      <c r="T357" s="69"/>
      <c r="AT357" s="55" t="s">
        <v>197</v>
      </c>
      <c r="AU357" s="55" t="s">
        <v>115</v>
      </c>
    </row>
    <row r="358" spans="2:65" s="101" customFormat="1" ht="54">
      <c r="B358" s="61"/>
      <c r="D358" s="167" t="s">
        <v>199</v>
      </c>
      <c r="F358" s="169" t="s">
        <v>363</v>
      </c>
      <c r="I358" s="240"/>
      <c r="L358" s="61"/>
      <c r="M358" s="94"/>
      <c r="N358" s="100"/>
      <c r="O358" s="100"/>
      <c r="P358" s="100"/>
      <c r="Q358" s="100"/>
      <c r="R358" s="100"/>
      <c r="S358" s="100"/>
      <c r="T358" s="69"/>
      <c r="AT358" s="55" t="s">
        <v>199</v>
      </c>
      <c r="AU358" s="55" t="s">
        <v>115</v>
      </c>
    </row>
    <row r="359" spans="2:65" s="171" customFormat="1">
      <c r="B359" s="170"/>
      <c r="D359" s="167" t="s">
        <v>201</v>
      </c>
      <c r="E359" s="172" t="s">
        <v>69</v>
      </c>
      <c r="F359" s="173" t="s">
        <v>2861</v>
      </c>
      <c r="H359" s="172" t="s">
        <v>69</v>
      </c>
      <c r="I359" s="241"/>
      <c r="L359" s="170"/>
      <c r="M359" s="174"/>
      <c r="N359" s="175"/>
      <c r="O359" s="175"/>
      <c r="P359" s="175"/>
      <c r="Q359" s="175"/>
      <c r="R359" s="175"/>
      <c r="S359" s="175"/>
      <c r="T359" s="176"/>
      <c r="AT359" s="172" t="s">
        <v>201</v>
      </c>
      <c r="AU359" s="172" t="s">
        <v>115</v>
      </c>
      <c r="AV359" s="171" t="s">
        <v>113</v>
      </c>
      <c r="AW359" s="171" t="s">
        <v>93</v>
      </c>
      <c r="AX359" s="171" t="s">
        <v>111</v>
      </c>
      <c r="AY359" s="172" t="s">
        <v>188</v>
      </c>
    </row>
    <row r="360" spans="2:65" s="178" customFormat="1">
      <c r="B360" s="177"/>
      <c r="D360" s="167" t="s">
        <v>201</v>
      </c>
      <c r="E360" s="179" t="s">
        <v>69</v>
      </c>
      <c r="F360" s="180" t="s">
        <v>2906</v>
      </c>
      <c r="H360" s="181">
        <v>10.199999999999999</v>
      </c>
      <c r="I360" s="242"/>
      <c r="L360" s="177"/>
      <c r="M360" s="182"/>
      <c r="N360" s="183"/>
      <c r="O360" s="183"/>
      <c r="P360" s="183"/>
      <c r="Q360" s="183"/>
      <c r="R360" s="183"/>
      <c r="S360" s="183"/>
      <c r="T360" s="184"/>
      <c r="AT360" s="179" t="s">
        <v>201</v>
      </c>
      <c r="AU360" s="179" t="s">
        <v>115</v>
      </c>
      <c r="AV360" s="178" t="s">
        <v>115</v>
      </c>
      <c r="AW360" s="178" t="s">
        <v>93</v>
      </c>
      <c r="AX360" s="178" t="s">
        <v>111</v>
      </c>
      <c r="AY360" s="179" t="s">
        <v>188</v>
      </c>
    </row>
    <row r="361" spans="2:65" s="171" customFormat="1">
      <c r="B361" s="170"/>
      <c r="D361" s="167" t="s">
        <v>201</v>
      </c>
      <c r="E361" s="172" t="s">
        <v>69</v>
      </c>
      <c r="F361" s="173" t="s">
        <v>2865</v>
      </c>
      <c r="H361" s="172" t="s">
        <v>69</v>
      </c>
      <c r="I361" s="241"/>
      <c r="L361" s="170"/>
      <c r="M361" s="174"/>
      <c r="N361" s="175"/>
      <c r="O361" s="175"/>
      <c r="P361" s="175"/>
      <c r="Q361" s="175"/>
      <c r="R361" s="175"/>
      <c r="S361" s="175"/>
      <c r="T361" s="176"/>
      <c r="AT361" s="172" t="s">
        <v>201</v>
      </c>
      <c r="AU361" s="172" t="s">
        <v>115</v>
      </c>
      <c r="AV361" s="171" t="s">
        <v>113</v>
      </c>
      <c r="AW361" s="171" t="s">
        <v>93</v>
      </c>
      <c r="AX361" s="171" t="s">
        <v>111</v>
      </c>
      <c r="AY361" s="172" t="s">
        <v>188</v>
      </c>
    </row>
    <row r="362" spans="2:65" s="171" customFormat="1">
      <c r="B362" s="170"/>
      <c r="D362" s="167" t="s">
        <v>201</v>
      </c>
      <c r="E362" s="172" t="s">
        <v>69</v>
      </c>
      <c r="F362" s="173" t="s">
        <v>2866</v>
      </c>
      <c r="H362" s="172" t="s">
        <v>69</v>
      </c>
      <c r="I362" s="241"/>
      <c r="L362" s="170"/>
      <c r="M362" s="174"/>
      <c r="N362" s="175"/>
      <c r="O362" s="175"/>
      <c r="P362" s="175"/>
      <c r="Q362" s="175"/>
      <c r="R362" s="175"/>
      <c r="S362" s="175"/>
      <c r="T362" s="176"/>
      <c r="AT362" s="172" t="s">
        <v>201</v>
      </c>
      <c r="AU362" s="172" t="s">
        <v>115</v>
      </c>
      <c r="AV362" s="171" t="s">
        <v>113</v>
      </c>
      <c r="AW362" s="171" t="s">
        <v>93</v>
      </c>
      <c r="AX362" s="171" t="s">
        <v>111</v>
      </c>
      <c r="AY362" s="172" t="s">
        <v>188</v>
      </c>
    </row>
    <row r="363" spans="2:65" s="178" customFormat="1">
      <c r="B363" s="177"/>
      <c r="D363" s="167" t="s">
        <v>201</v>
      </c>
      <c r="E363" s="179" t="s">
        <v>69</v>
      </c>
      <c r="F363" s="180" t="s">
        <v>2907</v>
      </c>
      <c r="H363" s="181">
        <v>62.4</v>
      </c>
      <c r="I363" s="242"/>
      <c r="L363" s="177"/>
      <c r="M363" s="182"/>
      <c r="N363" s="183"/>
      <c r="O363" s="183"/>
      <c r="P363" s="183"/>
      <c r="Q363" s="183"/>
      <c r="R363" s="183"/>
      <c r="S363" s="183"/>
      <c r="T363" s="184"/>
      <c r="AT363" s="179" t="s">
        <v>201</v>
      </c>
      <c r="AU363" s="179" t="s">
        <v>115</v>
      </c>
      <c r="AV363" s="178" t="s">
        <v>115</v>
      </c>
      <c r="AW363" s="178" t="s">
        <v>93</v>
      </c>
      <c r="AX363" s="178" t="s">
        <v>111</v>
      </c>
      <c r="AY363" s="179" t="s">
        <v>188</v>
      </c>
    </row>
    <row r="364" spans="2:65" s="178" customFormat="1">
      <c r="B364" s="177"/>
      <c r="D364" s="167" t="s">
        <v>201</v>
      </c>
      <c r="E364" s="179" t="s">
        <v>69</v>
      </c>
      <c r="F364" s="180" t="s">
        <v>2908</v>
      </c>
      <c r="H364" s="181">
        <v>20.8</v>
      </c>
      <c r="I364" s="242"/>
      <c r="L364" s="177"/>
      <c r="M364" s="182"/>
      <c r="N364" s="183"/>
      <c r="O364" s="183"/>
      <c r="P364" s="183"/>
      <c r="Q364" s="183"/>
      <c r="R364" s="183"/>
      <c r="S364" s="183"/>
      <c r="T364" s="184"/>
      <c r="AT364" s="179" t="s">
        <v>201</v>
      </c>
      <c r="AU364" s="179" t="s">
        <v>115</v>
      </c>
      <c r="AV364" s="178" t="s">
        <v>115</v>
      </c>
      <c r="AW364" s="178" t="s">
        <v>93</v>
      </c>
      <c r="AX364" s="178" t="s">
        <v>111</v>
      </c>
      <c r="AY364" s="179" t="s">
        <v>188</v>
      </c>
    </row>
    <row r="365" spans="2:65" s="171" customFormat="1">
      <c r="B365" s="170"/>
      <c r="D365" s="167" t="s">
        <v>201</v>
      </c>
      <c r="E365" s="172" t="s">
        <v>69</v>
      </c>
      <c r="F365" s="173" t="s">
        <v>1757</v>
      </c>
      <c r="H365" s="172" t="s">
        <v>69</v>
      </c>
      <c r="I365" s="241"/>
      <c r="L365" s="170"/>
      <c r="M365" s="174"/>
      <c r="N365" s="175"/>
      <c r="O365" s="175"/>
      <c r="P365" s="175"/>
      <c r="Q365" s="175"/>
      <c r="R365" s="175"/>
      <c r="S365" s="175"/>
      <c r="T365" s="176"/>
      <c r="AT365" s="172" t="s">
        <v>201</v>
      </c>
      <c r="AU365" s="172" t="s">
        <v>115</v>
      </c>
      <c r="AV365" s="171" t="s">
        <v>113</v>
      </c>
      <c r="AW365" s="171" t="s">
        <v>93</v>
      </c>
      <c r="AX365" s="171" t="s">
        <v>111</v>
      </c>
      <c r="AY365" s="172" t="s">
        <v>188</v>
      </c>
    </row>
    <row r="366" spans="2:65" s="178" customFormat="1">
      <c r="B366" s="177"/>
      <c r="D366" s="167" t="s">
        <v>201</v>
      </c>
      <c r="E366" s="179" t="s">
        <v>69</v>
      </c>
      <c r="F366" s="180" t="s">
        <v>2909</v>
      </c>
      <c r="H366" s="181">
        <v>15</v>
      </c>
      <c r="I366" s="242"/>
      <c r="L366" s="177"/>
      <c r="M366" s="182"/>
      <c r="N366" s="183"/>
      <c r="O366" s="183"/>
      <c r="P366" s="183"/>
      <c r="Q366" s="183"/>
      <c r="R366" s="183"/>
      <c r="S366" s="183"/>
      <c r="T366" s="184"/>
      <c r="AT366" s="179" t="s">
        <v>201</v>
      </c>
      <c r="AU366" s="179" t="s">
        <v>115</v>
      </c>
      <c r="AV366" s="178" t="s">
        <v>115</v>
      </c>
      <c r="AW366" s="178" t="s">
        <v>93</v>
      </c>
      <c r="AX366" s="178" t="s">
        <v>111</v>
      </c>
      <c r="AY366" s="179" t="s">
        <v>188</v>
      </c>
    </row>
    <row r="367" spans="2:65" s="171" customFormat="1">
      <c r="B367" s="170"/>
      <c r="D367" s="167" t="s">
        <v>201</v>
      </c>
      <c r="E367" s="172" t="s">
        <v>69</v>
      </c>
      <c r="F367" s="173" t="s">
        <v>2860</v>
      </c>
      <c r="H367" s="172" t="s">
        <v>69</v>
      </c>
      <c r="I367" s="241"/>
      <c r="L367" s="170"/>
      <c r="M367" s="174"/>
      <c r="N367" s="175"/>
      <c r="O367" s="175"/>
      <c r="P367" s="175"/>
      <c r="Q367" s="175"/>
      <c r="R367" s="175"/>
      <c r="S367" s="175"/>
      <c r="T367" s="176"/>
      <c r="AT367" s="172" t="s">
        <v>201</v>
      </c>
      <c r="AU367" s="172" t="s">
        <v>115</v>
      </c>
      <c r="AV367" s="171" t="s">
        <v>113</v>
      </c>
      <c r="AW367" s="171" t="s">
        <v>93</v>
      </c>
      <c r="AX367" s="171" t="s">
        <v>111</v>
      </c>
      <c r="AY367" s="172" t="s">
        <v>188</v>
      </c>
    </row>
    <row r="368" spans="2:65" s="178" customFormat="1">
      <c r="B368" s="177"/>
      <c r="D368" s="167" t="s">
        <v>201</v>
      </c>
      <c r="E368" s="179" t="s">
        <v>69</v>
      </c>
      <c r="F368" s="180" t="s">
        <v>2910</v>
      </c>
      <c r="H368" s="181">
        <v>53</v>
      </c>
      <c r="I368" s="242"/>
      <c r="L368" s="177"/>
      <c r="M368" s="182"/>
      <c r="N368" s="183"/>
      <c r="O368" s="183"/>
      <c r="P368" s="183"/>
      <c r="Q368" s="183"/>
      <c r="R368" s="183"/>
      <c r="S368" s="183"/>
      <c r="T368" s="184"/>
      <c r="AT368" s="179" t="s">
        <v>201</v>
      </c>
      <c r="AU368" s="179" t="s">
        <v>115</v>
      </c>
      <c r="AV368" s="178" t="s">
        <v>115</v>
      </c>
      <c r="AW368" s="178" t="s">
        <v>93</v>
      </c>
      <c r="AX368" s="178" t="s">
        <v>111</v>
      </c>
      <c r="AY368" s="179" t="s">
        <v>188</v>
      </c>
    </row>
    <row r="369" spans="2:65" s="178" customFormat="1">
      <c r="B369" s="177"/>
      <c r="D369" s="167" t="s">
        <v>201</v>
      </c>
      <c r="E369" s="179" t="s">
        <v>69</v>
      </c>
      <c r="F369" s="180" t="s">
        <v>2911</v>
      </c>
      <c r="H369" s="181">
        <v>29.2</v>
      </c>
      <c r="I369" s="242"/>
      <c r="L369" s="177"/>
      <c r="M369" s="182"/>
      <c r="N369" s="183"/>
      <c r="O369" s="183"/>
      <c r="P369" s="183"/>
      <c r="Q369" s="183"/>
      <c r="R369" s="183"/>
      <c r="S369" s="183"/>
      <c r="T369" s="184"/>
      <c r="AT369" s="179" t="s">
        <v>201</v>
      </c>
      <c r="AU369" s="179" t="s">
        <v>115</v>
      </c>
      <c r="AV369" s="178" t="s">
        <v>115</v>
      </c>
      <c r="AW369" s="178" t="s">
        <v>93</v>
      </c>
      <c r="AX369" s="178" t="s">
        <v>111</v>
      </c>
      <c r="AY369" s="179" t="s">
        <v>188</v>
      </c>
    </row>
    <row r="370" spans="2:65" s="178" customFormat="1">
      <c r="B370" s="177"/>
      <c r="D370" s="167" t="s">
        <v>201</v>
      </c>
      <c r="E370" s="179" t="s">
        <v>69</v>
      </c>
      <c r="F370" s="180" t="s">
        <v>2912</v>
      </c>
      <c r="H370" s="181">
        <v>25.6</v>
      </c>
      <c r="I370" s="242"/>
      <c r="L370" s="177"/>
      <c r="M370" s="182"/>
      <c r="N370" s="183"/>
      <c r="O370" s="183"/>
      <c r="P370" s="183"/>
      <c r="Q370" s="183"/>
      <c r="R370" s="183"/>
      <c r="S370" s="183"/>
      <c r="T370" s="184"/>
      <c r="AT370" s="179" t="s">
        <v>201</v>
      </c>
      <c r="AU370" s="179" t="s">
        <v>115</v>
      </c>
      <c r="AV370" s="178" t="s">
        <v>115</v>
      </c>
      <c r="AW370" s="178" t="s">
        <v>93</v>
      </c>
      <c r="AX370" s="178" t="s">
        <v>111</v>
      </c>
      <c r="AY370" s="179" t="s">
        <v>188</v>
      </c>
    </row>
    <row r="371" spans="2:65" s="178" customFormat="1">
      <c r="B371" s="177"/>
      <c r="D371" s="167" t="s">
        <v>201</v>
      </c>
      <c r="E371" s="179" t="s">
        <v>69</v>
      </c>
      <c r="F371" s="180" t="s">
        <v>2913</v>
      </c>
      <c r="H371" s="181">
        <v>5.6</v>
      </c>
      <c r="I371" s="242"/>
      <c r="L371" s="177"/>
      <c r="M371" s="182"/>
      <c r="N371" s="183"/>
      <c r="O371" s="183"/>
      <c r="P371" s="183"/>
      <c r="Q371" s="183"/>
      <c r="R371" s="183"/>
      <c r="S371" s="183"/>
      <c r="T371" s="184"/>
      <c r="AT371" s="179" t="s">
        <v>201</v>
      </c>
      <c r="AU371" s="179" t="s">
        <v>115</v>
      </c>
      <c r="AV371" s="178" t="s">
        <v>115</v>
      </c>
      <c r="AW371" s="178" t="s">
        <v>93</v>
      </c>
      <c r="AX371" s="178" t="s">
        <v>111</v>
      </c>
      <c r="AY371" s="179" t="s">
        <v>188</v>
      </c>
    </row>
    <row r="372" spans="2:65" s="171" customFormat="1">
      <c r="B372" s="170"/>
      <c r="D372" s="167" t="s">
        <v>201</v>
      </c>
      <c r="E372" s="172" t="s">
        <v>69</v>
      </c>
      <c r="F372" s="173" t="s">
        <v>2874</v>
      </c>
      <c r="H372" s="172" t="s">
        <v>69</v>
      </c>
      <c r="I372" s="241"/>
      <c r="L372" s="170"/>
      <c r="M372" s="174"/>
      <c r="N372" s="175"/>
      <c r="O372" s="175"/>
      <c r="P372" s="175"/>
      <c r="Q372" s="175"/>
      <c r="R372" s="175"/>
      <c r="S372" s="175"/>
      <c r="T372" s="176"/>
      <c r="AT372" s="172" t="s">
        <v>201</v>
      </c>
      <c r="AU372" s="172" t="s">
        <v>115</v>
      </c>
      <c r="AV372" s="171" t="s">
        <v>113</v>
      </c>
      <c r="AW372" s="171" t="s">
        <v>93</v>
      </c>
      <c r="AX372" s="171" t="s">
        <v>111</v>
      </c>
      <c r="AY372" s="172" t="s">
        <v>188</v>
      </c>
    </row>
    <row r="373" spans="2:65" s="178" customFormat="1">
      <c r="B373" s="177"/>
      <c r="D373" s="167" t="s">
        <v>201</v>
      </c>
      <c r="E373" s="179" t="s">
        <v>69</v>
      </c>
      <c r="F373" s="180" t="s">
        <v>2914</v>
      </c>
      <c r="H373" s="181">
        <v>26.4</v>
      </c>
      <c r="I373" s="242"/>
      <c r="L373" s="177"/>
      <c r="M373" s="182"/>
      <c r="N373" s="183"/>
      <c r="O373" s="183"/>
      <c r="P373" s="183"/>
      <c r="Q373" s="183"/>
      <c r="R373" s="183"/>
      <c r="S373" s="183"/>
      <c r="T373" s="184"/>
      <c r="AT373" s="179" t="s">
        <v>201</v>
      </c>
      <c r="AU373" s="179" t="s">
        <v>115</v>
      </c>
      <c r="AV373" s="178" t="s">
        <v>115</v>
      </c>
      <c r="AW373" s="178" t="s">
        <v>93</v>
      </c>
      <c r="AX373" s="178" t="s">
        <v>111</v>
      </c>
      <c r="AY373" s="179" t="s">
        <v>188</v>
      </c>
    </row>
    <row r="374" spans="2:65" s="171" customFormat="1">
      <c r="B374" s="170"/>
      <c r="D374" s="167" t="s">
        <v>201</v>
      </c>
      <c r="E374" s="172" t="s">
        <v>69</v>
      </c>
      <c r="F374" s="173" t="s">
        <v>2732</v>
      </c>
      <c r="H374" s="172" t="s">
        <v>69</v>
      </c>
      <c r="I374" s="241"/>
      <c r="L374" s="170"/>
      <c r="M374" s="174"/>
      <c r="N374" s="175"/>
      <c r="O374" s="175"/>
      <c r="P374" s="175"/>
      <c r="Q374" s="175"/>
      <c r="R374" s="175"/>
      <c r="S374" s="175"/>
      <c r="T374" s="176"/>
      <c r="AT374" s="172" t="s">
        <v>201</v>
      </c>
      <c r="AU374" s="172" t="s">
        <v>115</v>
      </c>
      <c r="AV374" s="171" t="s">
        <v>113</v>
      </c>
      <c r="AW374" s="171" t="s">
        <v>93</v>
      </c>
      <c r="AX374" s="171" t="s">
        <v>111</v>
      </c>
      <c r="AY374" s="172" t="s">
        <v>188</v>
      </c>
    </row>
    <row r="375" spans="2:65" s="178" customFormat="1">
      <c r="B375" s="177"/>
      <c r="D375" s="167" t="s">
        <v>201</v>
      </c>
      <c r="E375" s="179" t="s">
        <v>69</v>
      </c>
      <c r="F375" s="180" t="s">
        <v>2915</v>
      </c>
      <c r="H375" s="181">
        <v>26.22</v>
      </c>
      <c r="I375" s="242"/>
      <c r="L375" s="177"/>
      <c r="M375" s="182"/>
      <c r="N375" s="183"/>
      <c r="O375" s="183"/>
      <c r="P375" s="183"/>
      <c r="Q375" s="183"/>
      <c r="R375" s="183"/>
      <c r="S375" s="183"/>
      <c r="T375" s="184"/>
      <c r="AT375" s="179" t="s">
        <v>201</v>
      </c>
      <c r="AU375" s="179" t="s">
        <v>115</v>
      </c>
      <c r="AV375" s="178" t="s">
        <v>115</v>
      </c>
      <c r="AW375" s="178" t="s">
        <v>93</v>
      </c>
      <c r="AX375" s="178" t="s">
        <v>111</v>
      </c>
      <c r="AY375" s="179" t="s">
        <v>188</v>
      </c>
    </row>
    <row r="376" spans="2:65" s="186" customFormat="1">
      <c r="B376" s="185"/>
      <c r="D376" s="167" t="s">
        <v>201</v>
      </c>
      <c r="E376" s="187" t="s">
        <v>69</v>
      </c>
      <c r="F376" s="188" t="s">
        <v>210</v>
      </c>
      <c r="H376" s="189">
        <v>274.42</v>
      </c>
      <c r="I376" s="243"/>
      <c r="L376" s="185"/>
      <c r="M376" s="190"/>
      <c r="N376" s="191"/>
      <c r="O376" s="191"/>
      <c r="P376" s="191"/>
      <c r="Q376" s="191"/>
      <c r="R376" s="191"/>
      <c r="S376" s="191"/>
      <c r="T376" s="192"/>
      <c r="AT376" s="187" t="s">
        <v>201</v>
      </c>
      <c r="AU376" s="187" t="s">
        <v>115</v>
      </c>
      <c r="AV376" s="186" t="s">
        <v>195</v>
      </c>
      <c r="AW376" s="186" t="s">
        <v>93</v>
      </c>
      <c r="AX376" s="186" t="s">
        <v>113</v>
      </c>
      <c r="AY376" s="187" t="s">
        <v>188</v>
      </c>
    </row>
    <row r="377" spans="2:65" s="101" customFormat="1" ht="25.5" customHeight="1">
      <c r="B377" s="86"/>
      <c r="C377" s="87" t="s">
        <v>571</v>
      </c>
      <c r="D377" s="87" t="s">
        <v>190</v>
      </c>
      <c r="E377" s="88" t="s">
        <v>395</v>
      </c>
      <c r="F377" s="89" t="s">
        <v>396</v>
      </c>
      <c r="G377" s="90" t="s">
        <v>314</v>
      </c>
      <c r="H377" s="91">
        <v>19.114000000000001</v>
      </c>
      <c r="I377" s="238"/>
      <c r="J377" s="92">
        <f>ROUND(I377*H377,2)</f>
        <v>0</v>
      </c>
      <c r="K377" s="89" t="s">
        <v>194</v>
      </c>
      <c r="L377" s="61"/>
      <c r="M377" s="239" t="s">
        <v>69</v>
      </c>
      <c r="N377" s="164" t="s">
        <v>100</v>
      </c>
      <c r="O377" s="100"/>
      <c r="P377" s="165">
        <f>O377*H377</f>
        <v>0</v>
      </c>
      <c r="Q377" s="165">
        <v>1.10951</v>
      </c>
      <c r="R377" s="165">
        <f>Q377*H377</f>
        <v>21.207174139999999</v>
      </c>
      <c r="S377" s="165">
        <v>0</v>
      </c>
      <c r="T377" s="166">
        <f>S377*H377</f>
        <v>0</v>
      </c>
      <c r="AR377" s="55" t="s">
        <v>195</v>
      </c>
      <c r="AT377" s="55" t="s">
        <v>190</v>
      </c>
      <c r="AU377" s="55" t="s">
        <v>115</v>
      </c>
      <c r="AY377" s="55" t="s">
        <v>188</v>
      </c>
      <c r="BE377" s="93">
        <f>IF(N377="základní",J377,0)</f>
        <v>0</v>
      </c>
      <c r="BF377" s="93">
        <f>IF(N377="snížená",J377,0)</f>
        <v>0</v>
      </c>
      <c r="BG377" s="93">
        <f>IF(N377="zákl. přenesená",J377,0)</f>
        <v>0</v>
      </c>
      <c r="BH377" s="93">
        <f>IF(N377="sníž. přenesená",J377,0)</f>
        <v>0</v>
      </c>
      <c r="BI377" s="93">
        <f>IF(N377="nulová",J377,0)</f>
        <v>0</v>
      </c>
      <c r="BJ377" s="55" t="s">
        <v>113</v>
      </c>
      <c r="BK377" s="93">
        <f>ROUND(I377*H377,2)</f>
        <v>0</v>
      </c>
      <c r="BL377" s="55" t="s">
        <v>195</v>
      </c>
      <c r="BM377" s="55" t="s">
        <v>2916</v>
      </c>
    </row>
    <row r="378" spans="2:65" s="101" customFormat="1" ht="27">
      <c r="B378" s="61"/>
      <c r="D378" s="167" t="s">
        <v>197</v>
      </c>
      <c r="F378" s="168" t="s">
        <v>398</v>
      </c>
      <c r="I378" s="240"/>
      <c r="L378" s="61"/>
      <c r="M378" s="94"/>
      <c r="N378" s="100"/>
      <c r="O378" s="100"/>
      <c r="P378" s="100"/>
      <c r="Q378" s="100"/>
      <c r="R378" s="100"/>
      <c r="S378" s="100"/>
      <c r="T378" s="69"/>
      <c r="AT378" s="55" t="s">
        <v>197</v>
      </c>
      <c r="AU378" s="55" t="s">
        <v>115</v>
      </c>
    </row>
    <row r="379" spans="2:65" s="171" customFormat="1">
      <c r="B379" s="170"/>
      <c r="D379" s="167" t="s">
        <v>201</v>
      </c>
      <c r="E379" s="172" t="s">
        <v>69</v>
      </c>
      <c r="F379" s="173" t="s">
        <v>2917</v>
      </c>
      <c r="H379" s="172" t="s">
        <v>69</v>
      </c>
      <c r="I379" s="241"/>
      <c r="L379" s="170"/>
      <c r="M379" s="174"/>
      <c r="N379" s="175"/>
      <c r="O379" s="175"/>
      <c r="P379" s="175"/>
      <c r="Q379" s="175"/>
      <c r="R379" s="175"/>
      <c r="S379" s="175"/>
      <c r="T379" s="176"/>
      <c r="AT379" s="172" t="s">
        <v>201</v>
      </c>
      <c r="AU379" s="172" t="s">
        <v>115</v>
      </c>
      <c r="AV379" s="171" t="s">
        <v>113</v>
      </c>
      <c r="AW379" s="171" t="s">
        <v>93</v>
      </c>
      <c r="AX379" s="171" t="s">
        <v>111</v>
      </c>
      <c r="AY379" s="172" t="s">
        <v>188</v>
      </c>
    </row>
    <row r="380" spans="2:65" s="178" customFormat="1">
      <c r="B380" s="177"/>
      <c r="D380" s="167" t="s">
        <v>201</v>
      </c>
      <c r="E380" s="179" t="s">
        <v>69</v>
      </c>
      <c r="F380" s="180" t="s">
        <v>2918</v>
      </c>
      <c r="H380" s="181">
        <v>19.114000000000001</v>
      </c>
      <c r="I380" s="242"/>
      <c r="L380" s="177"/>
      <c r="M380" s="182"/>
      <c r="N380" s="183"/>
      <c r="O380" s="183"/>
      <c r="P380" s="183"/>
      <c r="Q380" s="183"/>
      <c r="R380" s="183"/>
      <c r="S380" s="183"/>
      <c r="T380" s="184"/>
      <c r="AT380" s="179" t="s">
        <v>201</v>
      </c>
      <c r="AU380" s="179" t="s">
        <v>115</v>
      </c>
      <c r="AV380" s="178" t="s">
        <v>115</v>
      </c>
      <c r="AW380" s="178" t="s">
        <v>93</v>
      </c>
      <c r="AX380" s="178" t="s">
        <v>111</v>
      </c>
      <c r="AY380" s="179" t="s">
        <v>188</v>
      </c>
    </row>
    <row r="381" spans="2:65" s="186" customFormat="1">
      <c r="B381" s="185"/>
      <c r="D381" s="167" t="s">
        <v>201</v>
      </c>
      <c r="E381" s="187" t="s">
        <v>69</v>
      </c>
      <c r="F381" s="188" t="s">
        <v>210</v>
      </c>
      <c r="H381" s="189">
        <v>19.114000000000001</v>
      </c>
      <c r="I381" s="243"/>
      <c r="L381" s="185"/>
      <c r="M381" s="190"/>
      <c r="N381" s="191"/>
      <c r="O381" s="191"/>
      <c r="P381" s="191"/>
      <c r="Q381" s="191"/>
      <c r="R381" s="191"/>
      <c r="S381" s="191"/>
      <c r="T381" s="192"/>
      <c r="AT381" s="187" t="s">
        <v>201</v>
      </c>
      <c r="AU381" s="187" t="s">
        <v>115</v>
      </c>
      <c r="AV381" s="186" t="s">
        <v>195</v>
      </c>
      <c r="AW381" s="186" t="s">
        <v>93</v>
      </c>
      <c r="AX381" s="186" t="s">
        <v>113</v>
      </c>
      <c r="AY381" s="187" t="s">
        <v>188</v>
      </c>
    </row>
    <row r="382" spans="2:65" s="152" customFormat="1" ht="29.85" customHeight="1">
      <c r="B382" s="151"/>
      <c r="D382" s="153" t="s">
        <v>110</v>
      </c>
      <c r="E382" s="162" t="s">
        <v>195</v>
      </c>
      <c r="F382" s="162" t="s">
        <v>401</v>
      </c>
      <c r="I382" s="237"/>
      <c r="J382" s="163">
        <f>BK382</f>
        <v>0</v>
      </c>
      <c r="L382" s="151"/>
      <c r="M382" s="156"/>
      <c r="N382" s="157"/>
      <c r="O382" s="157"/>
      <c r="P382" s="158">
        <f>SUM(P383:P395)</f>
        <v>0</v>
      </c>
      <c r="Q382" s="157"/>
      <c r="R382" s="158">
        <f>SUM(R383:R395)</f>
        <v>0</v>
      </c>
      <c r="S382" s="157"/>
      <c r="T382" s="159">
        <f>SUM(T383:T395)</f>
        <v>0</v>
      </c>
      <c r="AR382" s="153" t="s">
        <v>113</v>
      </c>
      <c r="AT382" s="160" t="s">
        <v>110</v>
      </c>
      <c r="AU382" s="160" t="s">
        <v>113</v>
      </c>
      <c r="AY382" s="153" t="s">
        <v>188</v>
      </c>
      <c r="BK382" s="161">
        <f>SUM(BK383:BK395)</f>
        <v>0</v>
      </c>
    </row>
    <row r="383" spans="2:65" s="101" customFormat="1" ht="16.5" customHeight="1">
      <c r="B383" s="86"/>
      <c r="C383" s="87" t="s">
        <v>575</v>
      </c>
      <c r="D383" s="87" t="s">
        <v>190</v>
      </c>
      <c r="E383" s="88" t="s">
        <v>2919</v>
      </c>
      <c r="F383" s="89" t="s">
        <v>2920</v>
      </c>
      <c r="G383" s="90" t="s">
        <v>304</v>
      </c>
      <c r="H383" s="91">
        <v>10.55</v>
      </c>
      <c r="I383" s="238"/>
      <c r="J383" s="92">
        <f>ROUND(I383*H383,2)</f>
        <v>0</v>
      </c>
      <c r="K383" s="89" t="s">
        <v>194</v>
      </c>
      <c r="L383" s="61"/>
      <c r="M383" s="239" t="s">
        <v>69</v>
      </c>
      <c r="N383" s="164" t="s">
        <v>100</v>
      </c>
      <c r="O383" s="100"/>
      <c r="P383" s="165">
        <f>O383*H383</f>
        <v>0</v>
      </c>
      <c r="Q383" s="165">
        <v>0</v>
      </c>
      <c r="R383" s="165">
        <f>Q383*H383</f>
        <v>0</v>
      </c>
      <c r="S383" s="165">
        <v>0</v>
      </c>
      <c r="T383" s="166">
        <f>S383*H383</f>
        <v>0</v>
      </c>
      <c r="AR383" s="55" t="s">
        <v>195</v>
      </c>
      <c r="AT383" s="55" t="s">
        <v>190</v>
      </c>
      <c r="AU383" s="55" t="s">
        <v>115</v>
      </c>
      <c r="AY383" s="55" t="s">
        <v>188</v>
      </c>
      <c r="BE383" s="93">
        <f>IF(N383="základní",J383,0)</f>
        <v>0</v>
      </c>
      <c r="BF383" s="93">
        <f>IF(N383="snížená",J383,0)</f>
        <v>0</v>
      </c>
      <c r="BG383" s="93">
        <f>IF(N383="zákl. přenesená",J383,0)</f>
        <v>0</v>
      </c>
      <c r="BH383" s="93">
        <f>IF(N383="sníž. přenesená",J383,0)</f>
        <v>0</v>
      </c>
      <c r="BI383" s="93">
        <f>IF(N383="nulová",J383,0)</f>
        <v>0</v>
      </c>
      <c r="BJ383" s="55" t="s">
        <v>113</v>
      </c>
      <c r="BK383" s="93">
        <f>ROUND(I383*H383,2)</f>
        <v>0</v>
      </c>
      <c r="BL383" s="55" t="s">
        <v>195</v>
      </c>
      <c r="BM383" s="55" t="s">
        <v>2921</v>
      </c>
    </row>
    <row r="384" spans="2:65" s="101" customFormat="1" ht="27">
      <c r="B384" s="61"/>
      <c r="D384" s="167" t="s">
        <v>197</v>
      </c>
      <c r="F384" s="168" t="s">
        <v>2922</v>
      </c>
      <c r="I384" s="240"/>
      <c r="L384" s="61"/>
      <c r="M384" s="94"/>
      <c r="N384" s="100"/>
      <c r="O384" s="100"/>
      <c r="P384" s="100"/>
      <c r="Q384" s="100"/>
      <c r="R384" s="100"/>
      <c r="S384" s="100"/>
      <c r="T384" s="69"/>
      <c r="AT384" s="55" t="s">
        <v>197</v>
      </c>
      <c r="AU384" s="55" t="s">
        <v>115</v>
      </c>
    </row>
    <row r="385" spans="2:65" s="101" customFormat="1" ht="189">
      <c r="B385" s="61"/>
      <c r="D385" s="167" t="s">
        <v>199</v>
      </c>
      <c r="F385" s="169" t="s">
        <v>440</v>
      </c>
      <c r="I385" s="240"/>
      <c r="L385" s="61"/>
      <c r="M385" s="94"/>
      <c r="N385" s="100"/>
      <c r="O385" s="100"/>
      <c r="P385" s="100"/>
      <c r="Q385" s="100"/>
      <c r="R385" s="100"/>
      <c r="S385" s="100"/>
      <c r="T385" s="69"/>
      <c r="AT385" s="55" t="s">
        <v>199</v>
      </c>
      <c r="AU385" s="55" t="s">
        <v>115</v>
      </c>
    </row>
    <row r="386" spans="2:65" s="171" customFormat="1">
      <c r="B386" s="170"/>
      <c r="D386" s="167" t="s">
        <v>201</v>
      </c>
      <c r="E386" s="172" t="s">
        <v>69</v>
      </c>
      <c r="F386" s="173" t="s">
        <v>2839</v>
      </c>
      <c r="H386" s="172" t="s">
        <v>69</v>
      </c>
      <c r="I386" s="241"/>
      <c r="L386" s="170"/>
      <c r="M386" s="174"/>
      <c r="N386" s="175"/>
      <c r="O386" s="175"/>
      <c r="P386" s="175"/>
      <c r="Q386" s="175"/>
      <c r="R386" s="175"/>
      <c r="S386" s="175"/>
      <c r="T386" s="176"/>
      <c r="AT386" s="172" t="s">
        <v>201</v>
      </c>
      <c r="AU386" s="172" t="s">
        <v>115</v>
      </c>
      <c r="AV386" s="171" t="s">
        <v>113</v>
      </c>
      <c r="AW386" s="171" t="s">
        <v>93</v>
      </c>
      <c r="AX386" s="171" t="s">
        <v>111</v>
      </c>
      <c r="AY386" s="172" t="s">
        <v>188</v>
      </c>
    </row>
    <row r="387" spans="2:65" s="171" customFormat="1">
      <c r="B387" s="170"/>
      <c r="D387" s="167" t="s">
        <v>201</v>
      </c>
      <c r="E387" s="172" t="s">
        <v>69</v>
      </c>
      <c r="F387" s="173" t="s">
        <v>2923</v>
      </c>
      <c r="H387" s="172" t="s">
        <v>69</v>
      </c>
      <c r="I387" s="241"/>
      <c r="L387" s="170"/>
      <c r="M387" s="174"/>
      <c r="N387" s="175"/>
      <c r="O387" s="175"/>
      <c r="P387" s="175"/>
      <c r="Q387" s="175"/>
      <c r="R387" s="175"/>
      <c r="S387" s="175"/>
      <c r="T387" s="176"/>
      <c r="AT387" s="172" t="s">
        <v>201</v>
      </c>
      <c r="AU387" s="172" t="s">
        <v>115</v>
      </c>
      <c r="AV387" s="171" t="s">
        <v>113</v>
      </c>
      <c r="AW387" s="171" t="s">
        <v>93</v>
      </c>
      <c r="AX387" s="171" t="s">
        <v>111</v>
      </c>
      <c r="AY387" s="172" t="s">
        <v>188</v>
      </c>
    </row>
    <row r="388" spans="2:65" s="178" customFormat="1">
      <c r="B388" s="177"/>
      <c r="D388" s="167" t="s">
        <v>201</v>
      </c>
      <c r="E388" s="179" t="s">
        <v>69</v>
      </c>
      <c r="F388" s="180" t="s">
        <v>2924</v>
      </c>
      <c r="H388" s="181">
        <v>10.55</v>
      </c>
      <c r="I388" s="242"/>
      <c r="L388" s="177"/>
      <c r="M388" s="182"/>
      <c r="N388" s="183"/>
      <c r="O388" s="183"/>
      <c r="P388" s="183"/>
      <c r="Q388" s="183"/>
      <c r="R388" s="183"/>
      <c r="S388" s="183"/>
      <c r="T388" s="184"/>
      <c r="AT388" s="179" t="s">
        <v>201</v>
      </c>
      <c r="AU388" s="179" t="s">
        <v>115</v>
      </c>
      <c r="AV388" s="178" t="s">
        <v>115</v>
      </c>
      <c r="AW388" s="178" t="s">
        <v>93</v>
      </c>
      <c r="AX388" s="178" t="s">
        <v>111</v>
      </c>
      <c r="AY388" s="179" t="s">
        <v>188</v>
      </c>
    </row>
    <row r="389" spans="2:65" s="186" customFormat="1">
      <c r="B389" s="185"/>
      <c r="D389" s="167" t="s">
        <v>201</v>
      </c>
      <c r="E389" s="187" t="s">
        <v>69</v>
      </c>
      <c r="F389" s="188" t="s">
        <v>210</v>
      </c>
      <c r="H389" s="189">
        <v>10.55</v>
      </c>
      <c r="I389" s="243"/>
      <c r="L389" s="185"/>
      <c r="M389" s="190"/>
      <c r="N389" s="191"/>
      <c r="O389" s="191"/>
      <c r="P389" s="191"/>
      <c r="Q389" s="191"/>
      <c r="R389" s="191"/>
      <c r="S389" s="191"/>
      <c r="T389" s="192"/>
      <c r="AT389" s="187" t="s">
        <v>201</v>
      </c>
      <c r="AU389" s="187" t="s">
        <v>115</v>
      </c>
      <c r="AV389" s="186" t="s">
        <v>195</v>
      </c>
      <c r="AW389" s="186" t="s">
        <v>93</v>
      </c>
      <c r="AX389" s="186" t="s">
        <v>113</v>
      </c>
      <c r="AY389" s="187" t="s">
        <v>188</v>
      </c>
    </row>
    <row r="390" spans="2:65" s="101" customFormat="1" ht="16.5" customHeight="1">
      <c r="B390" s="86"/>
      <c r="C390" s="87" t="s">
        <v>584</v>
      </c>
      <c r="D390" s="87" t="s">
        <v>190</v>
      </c>
      <c r="E390" s="88" t="s">
        <v>2682</v>
      </c>
      <c r="F390" s="89" t="s">
        <v>2683</v>
      </c>
      <c r="G390" s="90" t="s">
        <v>193</v>
      </c>
      <c r="H390" s="91">
        <v>0.24</v>
      </c>
      <c r="I390" s="238"/>
      <c r="J390" s="92">
        <f>ROUND(I390*H390,2)</f>
        <v>0</v>
      </c>
      <c r="K390" s="89" t="s">
        <v>194</v>
      </c>
      <c r="L390" s="61"/>
      <c r="M390" s="239" t="s">
        <v>69</v>
      </c>
      <c r="N390" s="164" t="s">
        <v>100</v>
      </c>
      <c r="O390" s="100"/>
      <c r="P390" s="165">
        <f>O390*H390</f>
        <v>0</v>
      </c>
      <c r="Q390" s="165">
        <v>0</v>
      </c>
      <c r="R390" s="165">
        <f>Q390*H390</f>
        <v>0</v>
      </c>
      <c r="S390" s="165">
        <v>0</v>
      </c>
      <c r="T390" s="166">
        <f>S390*H390</f>
        <v>0</v>
      </c>
      <c r="AR390" s="55" t="s">
        <v>195</v>
      </c>
      <c r="AT390" s="55" t="s">
        <v>190</v>
      </c>
      <c r="AU390" s="55" t="s">
        <v>115</v>
      </c>
      <c r="AY390" s="55" t="s">
        <v>188</v>
      </c>
      <c r="BE390" s="93">
        <f>IF(N390="základní",J390,0)</f>
        <v>0</v>
      </c>
      <c r="BF390" s="93">
        <f>IF(N390="snížená",J390,0)</f>
        <v>0</v>
      </c>
      <c r="BG390" s="93">
        <f>IF(N390="zákl. přenesená",J390,0)</f>
        <v>0</v>
      </c>
      <c r="BH390" s="93">
        <f>IF(N390="sníž. přenesená",J390,0)</f>
        <v>0</v>
      </c>
      <c r="BI390" s="93">
        <f>IF(N390="nulová",J390,0)</f>
        <v>0</v>
      </c>
      <c r="BJ390" s="55" t="s">
        <v>113</v>
      </c>
      <c r="BK390" s="93">
        <f>ROUND(I390*H390,2)</f>
        <v>0</v>
      </c>
      <c r="BL390" s="55" t="s">
        <v>195</v>
      </c>
      <c r="BM390" s="55" t="s">
        <v>2925</v>
      </c>
    </row>
    <row r="391" spans="2:65" s="101" customFormat="1">
      <c r="B391" s="61"/>
      <c r="D391" s="167" t="s">
        <v>197</v>
      </c>
      <c r="F391" s="168" t="s">
        <v>2685</v>
      </c>
      <c r="I391" s="240"/>
      <c r="L391" s="61"/>
      <c r="M391" s="94"/>
      <c r="N391" s="100"/>
      <c r="O391" s="100"/>
      <c r="P391" s="100"/>
      <c r="Q391" s="100"/>
      <c r="R391" s="100"/>
      <c r="S391" s="100"/>
      <c r="T391" s="69"/>
      <c r="AT391" s="55" t="s">
        <v>197</v>
      </c>
      <c r="AU391" s="55" t="s">
        <v>115</v>
      </c>
    </row>
    <row r="392" spans="2:65" s="101" customFormat="1" ht="54">
      <c r="B392" s="61"/>
      <c r="D392" s="167" t="s">
        <v>199</v>
      </c>
      <c r="F392" s="169" t="s">
        <v>2686</v>
      </c>
      <c r="I392" s="240"/>
      <c r="L392" s="61"/>
      <c r="M392" s="94"/>
      <c r="N392" s="100"/>
      <c r="O392" s="100"/>
      <c r="P392" s="100"/>
      <c r="Q392" s="100"/>
      <c r="R392" s="100"/>
      <c r="S392" s="100"/>
      <c r="T392" s="69"/>
      <c r="AT392" s="55" t="s">
        <v>199</v>
      </c>
      <c r="AU392" s="55" t="s">
        <v>115</v>
      </c>
    </row>
    <row r="393" spans="2:65" s="171" customFormat="1">
      <c r="B393" s="170"/>
      <c r="D393" s="167" t="s">
        <v>201</v>
      </c>
      <c r="E393" s="172" t="s">
        <v>69</v>
      </c>
      <c r="F393" s="173" t="s">
        <v>2814</v>
      </c>
      <c r="H393" s="172" t="s">
        <v>69</v>
      </c>
      <c r="I393" s="241"/>
      <c r="L393" s="170"/>
      <c r="M393" s="174"/>
      <c r="N393" s="175"/>
      <c r="O393" s="175"/>
      <c r="P393" s="175"/>
      <c r="Q393" s="175"/>
      <c r="R393" s="175"/>
      <c r="S393" s="175"/>
      <c r="T393" s="176"/>
      <c r="AT393" s="172" t="s">
        <v>201</v>
      </c>
      <c r="AU393" s="172" t="s">
        <v>115</v>
      </c>
      <c r="AV393" s="171" t="s">
        <v>113</v>
      </c>
      <c r="AW393" s="171" t="s">
        <v>93</v>
      </c>
      <c r="AX393" s="171" t="s">
        <v>111</v>
      </c>
      <c r="AY393" s="172" t="s">
        <v>188</v>
      </c>
    </row>
    <row r="394" spans="2:65" s="178" customFormat="1">
      <c r="B394" s="177"/>
      <c r="D394" s="167" t="s">
        <v>201</v>
      </c>
      <c r="E394" s="179" t="s">
        <v>69</v>
      </c>
      <c r="F394" s="180" t="s">
        <v>2926</v>
      </c>
      <c r="H394" s="181">
        <v>0.24</v>
      </c>
      <c r="I394" s="242"/>
      <c r="L394" s="177"/>
      <c r="M394" s="182"/>
      <c r="N394" s="183"/>
      <c r="O394" s="183"/>
      <c r="P394" s="183"/>
      <c r="Q394" s="183"/>
      <c r="R394" s="183"/>
      <c r="S394" s="183"/>
      <c r="T394" s="184"/>
      <c r="AT394" s="179" t="s">
        <v>201</v>
      </c>
      <c r="AU394" s="179" t="s">
        <v>115</v>
      </c>
      <c r="AV394" s="178" t="s">
        <v>115</v>
      </c>
      <c r="AW394" s="178" t="s">
        <v>93</v>
      </c>
      <c r="AX394" s="178" t="s">
        <v>111</v>
      </c>
      <c r="AY394" s="179" t="s">
        <v>188</v>
      </c>
    </row>
    <row r="395" spans="2:65" s="186" customFormat="1">
      <c r="B395" s="185"/>
      <c r="D395" s="167" t="s">
        <v>201</v>
      </c>
      <c r="E395" s="187" t="s">
        <v>69</v>
      </c>
      <c r="F395" s="188" t="s">
        <v>210</v>
      </c>
      <c r="H395" s="189">
        <v>0.24</v>
      </c>
      <c r="I395" s="243"/>
      <c r="L395" s="185"/>
      <c r="M395" s="190"/>
      <c r="N395" s="191"/>
      <c r="O395" s="191"/>
      <c r="P395" s="191"/>
      <c r="Q395" s="191"/>
      <c r="R395" s="191"/>
      <c r="S395" s="191"/>
      <c r="T395" s="192"/>
      <c r="AT395" s="187" t="s">
        <v>201</v>
      </c>
      <c r="AU395" s="187" t="s">
        <v>115</v>
      </c>
      <c r="AV395" s="186" t="s">
        <v>195</v>
      </c>
      <c r="AW395" s="186" t="s">
        <v>93</v>
      </c>
      <c r="AX395" s="186" t="s">
        <v>113</v>
      </c>
      <c r="AY395" s="187" t="s">
        <v>188</v>
      </c>
    </row>
    <row r="396" spans="2:65" s="152" customFormat="1" ht="29.85" customHeight="1">
      <c r="B396" s="151"/>
      <c r="D396" s="153" t="s">
        <v>110</v>
      </c>
      <c r="E396" s="162" t="s">
        <v>246</v>
      </c>
      <c r="F396" s="162" t="s">
        <v>2927</v>
      </c>
      <c r="I396" s="237"/>
      <c r="J396" s="163">
        <f>BK396</f>
        <v>0</v>
      </c>
      <c r="L396" s="151"/>
      <c r="M396" s="156"/>
      <c r="N396" s="157"/>
      <c r="O396" s="157"/>
      <c r="P396" s="158">
        <f>SUM(P397:P406)</f>
        <v>0</v>
      </c>
      <c r="Q396" s="157"/>
      <c r="R396" s="158">
        <f>SUM(R397:R406)</f>
        <v>2.729355</v>
      </c>
      <c r="S396" s="157"/>
      <c r="T396" s="159">
        <f>SUM(T397:T406)</f>
        <v>0</v>
      </c>
      <c r="AR396" s="153" t="s">
        <v>113</v>
      </c>
      <c r="AT396" s="160" t="s">
        <v>110</v>
      </c>
      <c r="AU396" s="160" t="s">
        <v>113</v>
      </c>
      <c r="AY396" s="153" t="s">
        <v>188</v>
      </c>
      <c r="BK396" s="161">
        <f>SUM(BK397:BK406)</f>
        <v>0</v>
      </c>
    </row>
    <row r="397" spans="2:65" s="101" customFormat="1" ht="25.5" customHeight="1">
      <c r="B397" s="86"/>
      <c r="C397" s="87" t="s">
        <v>588</v>
      </c>
      <c r="D397" s="87" t="s">
        <v>190</v>
      </c>
      <c r="E397" s="88" t="s">
        <v>2928</v>
      </c>
      <c r="F397" s="89" t="s">
        <v>2929</v>
      </c>
      <c r="G397" s="90" t="s">
        <v>304</v>
      </c>
      <c r="H397" s="91">
        <v>10.55</v>
      </c>
      <c r="I397" s="238"/>
      <c r="J397" s="92">
        <f>ROUND(I397*H397,2)</f>
        <v>0</v>
      </c>
      <c r="K397" s="89" t="s">
        <v>194</v>
      </c>
      <c r="L397" s="61"/>
      <c r="M397" s="239" t="s">
        <v>69</v>
      </c>
      <c r="N397" s="164" t="s">
        <v>100</v>
      </c>
      <c r="O397" s="100"/>
      <c r="P397" s="165">
        <f>O397*H397</f>
        <v>0</v>
      </c>
      <c r="Q397" s="165">
        <v>0.14610000000000001</v>
      </c>
      <c r="R397" s="165">
        <f>Q397*H397</f>
        <v>1.5413550000000003</v>
      </c>
      <c r="S397" s="165">
        <v>0</v>
      </c>
      <c r="T397" s="166">
        <f>S397*H397</f>
        <v>0</v>
      </c>
      <c r="AR397" s="55" t="s">
        <v>195</v>
      </c>
      <c r="AT397" s="55" t="s">
        <v>190</v>
      </c>
      <c r="AU397" s="55" t="s">
        <v>115</v>
      </c>
      <c r="AY397" s="55" t="s">
        <v>188</v>
      </c>
      <c r="BE397" s="93">
        <f>IF(N397="základní",J397,0)</f>
        <v>0</v>
      </c>
      <c r="BF397" s="93">
        <f>IF(N397="snížená",J397,0)</f>
        <v>0</v>
      </c>
      <c r="BG397" s="93">
        <f>IF(N397="zákl. přenesená",J397,0)</f>
        <v>0</v>
      </c>
      <c r="BH397" s="93">
        <f>IF(N397="sníž. přenesená",J397,0)</f>
        <v>0</v>
      </c>
      <c r="BI397" s="93">
        <f>IF(N397="nulová",J397,0)</f>
        <v>0</v>
      </c>
      <c r="BJ397" s="55" t="s">
        <v>113</v>
      </c>
      <c r="BK397" s="93">
        <f>ROUND(I397*H397,2)</f>
        <v>0</v>
      </c>
      <c r="BL397" s="55" t="s">
        <v>195</v>
      </c>
      <c r="BM397" s="55" t="s">
        <v>2930</v>
      </c>
    </row>
    <row r="398" spans="2:65" s="101" customFormat="1" ht="40.5">
      <c r="B398" s="61"/>
      <c r="D398" s="167" t="s">
        <v>197</v>
      </c>
      <c r="F398" s="168" t="s">
        <v>2931</v>
      </c>
      <c r="I398" s="240"/>
      <c r="L398" s="61"/>
      <c r="M398" s="94"/>
      <c r="N398" s="100"/>
      <c r="O398" s="100"/>
      <c r="P398" s="100"/>
      <c r="Q398" s="100"/>
      <c r="R398" s="100"/>
      <c r="S398" s="100"/>
      <c r="T398" s="69"/>
      <c r="AT398" s="55" t="s">
        <v>197</v>
      </c>
      <c r="AU398" s="55" t="s">
        <v>115</v>
      </c>
    </row>
    <row r="399" spans="2:65" s="101" customFormat="1" ht="81">
      <c r="B399" s="61"/>
      <c r="D399" s="167" t="s">
        <v>199</v>
      </c>
      <c r="F399" s="169" t="s">
        <v>2932</v>
      </c>
      <c r="I399" s="240"/>
      <c r="L399" s="61"/>
      <c r="M399" s="94"/>
      <c r="N399" s="100"/>
      <c r="O399" s="100"/>
      <c r="P399" s="100"/>
      <c r="Q399" s="100"/>
      <c r="R399" s="100"/>
      <c r="S399" s="100"/>
      <c r="T399" s="69"/>
      <c r="AT399" s="55" t="s">
        <v>199</v>
      </c>
      <c r="AU399" s="55" t="s">
        <v>115</v>
      </c>
    </row>
    <row r="400" spans="2:65" s="171" customFormat="1">
      <c r="B400" s="170"/>
      <c r="D400" s="167" t="s">
        <v>201</v>
      </c>
      <c r="E400" s="172" t="s">
        <v>69</v>
      </c>
      <c r="F400" s="173" t="s">
        <v>2839</v>
      </c>
      <c r="H400" s="172" t="s">
        <v>69</v>
      </c>
      <c r="I400" s="241"/>
      <c r="L400" s="170"/>
      <c r="M400" s="174"/>
      <c r="N400" s="175"/>
      <c r="O400" s="175"/>
      <c r="P400" s="175"/>
      <c r="Q400" s="175"/>
      <c r="R400" s="175"/>
      <c r="S400" s="175"/>
      <c r="T400" s="176"/>
      <c r="AT400" s="172" t="s">
        <v>201</v>
      </c>
      <c r="AU400" s="172" t="s">
        <v>115</v>
      </c>
      <c r="AV400" s="171" t="s">
        <v>113</v>
      </c>
      <c r="AW400" s="171" t="s">
        <v>93</v>
      </c>
      <c r="AX400" s="171" t="s">
        <v>111</v>
      </c>
      <c r="AY400" s="172" t="s">
        <v>188</v>
      </c>
    </row>
    <row r="401" spans="2:65" s="171" customFormat="1">
      <c r="B401" s="170"/>
      <c r="D401" s="167" t="s">
        <v>201</v>
      </c>
      <c r="E401" s="172" t="s">
        <v>69</v>
      </c>
      <c r="F401" s="173" t="s">
        <v>1757</v>
      </c>
      <c r="H401" s="172" t="s">
        <v>69</v>
      </c>
      <c r="I401" s="241"/>
      <c r="L401" s="170"/>
      <c r="M401" s="174"/>
      <c r="N401" s="175"/>
      <c r="O401" s="175"/>
      <c r="P401" s="175"/>
      <c r="Q401" s="175"/>
      <c r="R401" s="175"/>
      <c r="S401" s="175"/>
      <c r="T401" s="176"/>
      <c r="AT401" s="172" t="s">
        <v>201</v>
      </c>
      <c r="AU401" s="172" t="s">
        <v>115</v>
      </c>
      <c r="AV401" s="171" t="s">
        <v>113</v>
      </c>
      <c r="AW401" s="171" t="s">
        <v>93</v>
      </c>
      <c r="AX401" s="171" t="s">
        <v>111</v>
      </c>
      <c r="AY401" s="172" t="s">
        <v>188</v>
      </c>
    </row>
    <row r="402" spans="2:65" s="178" customFormat="1">
      <c r="B402" s="177"/>
      <c r="D402" s="167" t="s">
        <v>201</v>
      </c>
      <c r="E402" s="179" t="s">
        <v>69</v>
      </c>
      <c r="F402" s="180" t="s">
        <v>2924</v>
      </c>
      <c r="H402" s="181">
        <v>10.55</v>
      </c>
      <c r="I402" s="242"/>
      <c r="L402" s="177"/>
      <c r="M402" s="182"/>
      <c r="N402" s="183"/>
      <c r="O402" s="183"/>
      <c r="P402" s="183"/>
      <c r="Q402" s="183"/>
      <c r="R402" s="183"/>
      <c r="S402" s="183"/>
      <c r="T402" s="184"/>
      <c r="AT402" s="179" t="s">
        <v>201</v>
      </c>
      <c r="AU402" s="179" t="s">
        <v>115</v>
      </c>
      <c r="AV402" s="178" t="s">
        <v>115</v>
      </c>
      <c r="AW402" s="178" t="s">
        <v>93</v>
      </c>
      <c r="AX402" s="178" t="s">
        <v>111</v>
      </c>
      <c r="AY402" s="179" t="s">
        <v>188</v>
      </c>
    </row>
    <row r="403" spans="2:65" s="186" customFormat="1">
      <c r="B403" s="185"/>
      <c r="D403" s="167" t="s">
        <v>201</v>
      </c>
      <c r="E403" s="187" t="s">
        <v>69</v>
      </c>
      <c r="F403" s="188" t="s">
        <v>210</v>
      </c>
      <c r="H403" s="189">
        <v>10.55</v>
      </c>
      <c r="I403" s="243"/>
      <c r="L403" s="185"/>
      <c r="M403" s="190"/>
      <c r="N403" s="191"/>
      <c r="O403" s="191"/>
      <c r="P403" s="191"/>
      <c r="Q403" s="191"/>
      <c r="R403" s="191"/>
      <c r="S403" s="191"/>
      <c r="T403" s="192"/>
      <c r="AT403" s="187" t="s">
        <v>201</v>
      </c>
      <c r="AU403" s="187" t="s">
        <v>115</v>
      </c>
      <c r="AV403" s="186" t="s">
        <v>195</v>
      </c>
      <c r="AW403" s="186" t="s">
        <v>93</v>
      </c>
      <c r="AX403" s="186" t="s">
        <v>113</v>
      </c>
      <c r="AY403" s="187" t="s">
        <v>188</v>
      </c>
    </row>
    <row r="404" spans="2:65" s="101" customFormat="1" ht="16.5" customHeight="1">
      <c r="B404" s="86"/>
      <c r="C404" s="201" t="s">
        <v>600</v>
      </c>
      <c r="D404" s="201" t="s">
        <v>521</v>
      </c>
      <c r="E404" s="202" t="s">
        <v>2933</v>
      </c>
      <c r="F404" s="203" t="s">
        <v>2934</v>
      </c>
      <c r="G404" s="204" t="s">
        <v>304</v>
      </c>
      <c r="H404" s="205">
        <v>11</v>
      </c>
      <c r="I404" s="245"/>
      <c r="J404" s="206">
        <f>ROUND(I404*H404,2)</f>
        <v>0</v>
      </c>
      <c r="K404" s="203" t="s">
        <v>194</v>
      </c>
      <c r="L404" s="207"/>
      <c r="M404" s="246" t="s">
        <v>69</v>
      </c>
      <c r="N404" s="208" t="s">
        <v>100</v>
      </c>
      <c r="O404" s="100"/>
      <c r="P404" s="165">
        <f>O404*H404</f>
        <v>0</v>
      </c>
      <c r="Q404" s="165">
        <v>0.108</v>
      </c>
      <c r="R404" s="165">
        <f>Q404*H404</f>
        <v>1.1879999999999999</v>
      </c>
      <c r="S404" s="165">
        <v>0</v>
      </c>
      <c r="T404" s="166">
        <f>S404*H404</f>
        <v>0</v>
      </c>
      <c r="AR404" s="55" t="s">
        <v>278</v>
      </c>
      <c r="AT404" s="55" t="s">
        <v>521</v>
      </c>
      <c r="AU404" s="55" t="s">
        <v>115</v>
      </c>
      <c r="AY404" s="55" t="s">
        <v>188</v>
      </c>
      <c r="BE404" s="93">
        <f>IF(N404="základní",J404,0)</f>
        <v>0</v>
      </c>
      <c r="BF404" s="93">
        <f>IF(N404="snížená",J404,0)</f>
        <v>0</v>
      </c>
      <c r="BG404" s="93">
        <f>IF(N404="zákl. přenesená",J404,0)</f>
        <v>0</v>
      </c>
      <c r="BH404" s="93">
        <f>IF(N404="sníž. přenesená",J404,0)</f>
        <v>0</v>
      </c>
      <c r="BI404" s="93">
        <f>IF(N404="nulová",J404,0)</f>
        <v>0</v>
      </c>
      <c r="BJ404" s="55" t="s">
        <v>113</v>
      </c>
      <c r="BK404" s="93">
        <f>ROUND(I404*H404,2)</f>
        <v>0</v>
      </c>
      <c r="BL404" s="55" t="s">
        <v>195</v>
      </c>
      <c r="BM404" s="55" t="s">
        <v>2935</v>
      </c>
    </row>
    <row r="405" spans="2:65" s="101" customFormat="1">
      <c r="B405" s="61"/>
      <c r="D405" s="167" t="s">
        <v>197</v>
      </c>
      <c r="F405" s="168" t="s">
        <v>2934</v>
      </c>
      <c r="I405" s="240"/>
      <c r="L405" s="61"/>
      <c r="M405" s="94"/>
      <c r="N405" s="100"/>
      <c r="O405" s="100"/>
      <c r="P405" s="100"/>
      <c r="Q405" s="100"/>
      <c r="R405" s="100"/>
      <c r="S405" s="100"/>
      <c r="T405" s="69"/>
      <c r="AT405" s="55" t="s">
        <v>197</v>
      </c>
      <c r="AU405" s="55" t="s">
        <v>115</v>
      </c>
    </row>
    <row r="406" spans="2:65" s="178" customFormat="1">
      <c r="B406" s="177"/>
      <c r="D406" s="167" t="s">
        <v>201</v>
      </c>
      <c r="F406" s="180" t="s">
        <v>8642</v>
      </c>
      <c r="H406" s="181">
        <v>11</v>
      </c>
      <c r="I406" s="242"/>
      <c r="L406" s="177"/>
      <c r="M406" s="182"/>
      <c r="N406" s="183"/>
      <c r="O406" s="183"/>
      <c r="P406" s="183"/>
      <c r="Q406" s="183"/>
      <c r="R406" s="183"/>
      <c r="S406" s="183"/>
      <c r="T406" s="184"/>
      <c r="AT406" s="179" t="s">
        <v>201</v>
      </c>
      <c r="AU406" s="179" t="s">
        <v>115</v>
      </c>
      <c r="AV406" s="178" t="s">
        <v>115</v>
      </c>
      <c r="AW406" s="178" t="s">
        <v>70</v>
      </c>
      <c r="AX406" s="178" t="s">
        <v>113</v>
      </c>
      <c r="AY406" s="179" t="s">
        <v>188</v>
      </c>
    </row>
    <row r="407" spans="2:65" s="152" customFormat="1" ht="29.85" customHeight="1">
      <c r="B407" s="151"/>
      <c r="D407" s="153" t="s">
        <v>110</v>
      </c>
      <c r="E407" s="162" t="s">
        <v>254</v>
      </c>
      <c r="F407" s="162" t="s">
        <v>445</v>
      </c>
      <c r="I407" s="237"/>
      <c r="J407" s="163">
        <f>BK407</f>
        <v>0</v>
      </c>
      <c r="L407" s="151"/>
      <c r="M407" s="156"/>
      <c r="N407" s="157"/>
      <c r="O407" s="157"/>
      <c r="P407" s="158">
        <f>SUM(P408:P484)</f>
        <v>0</v>
      </c>
      <c r="Q407" s="157"/>
      <c r="R407" s="158">
        <f>SUM(R408:R484)</f>
        <v>2.1566076000000001</v>
      </c>
      <c r="S407" s="157"/>
      <c r="T407" s="159">
        <f>SUM(T408:T484)</f>
        <v>0</v>
      </c>
      <c r="AR407" s="153" t="s">
        <v>113</v>
      </c>
      <c r="AT407" s="160" t="s">
        <v>110</v>
      </c>
      <c r="AU407" s="160" t="s">
        <v>113</v>
      </c>
      <c r="AY407" s="153" t="s">
        <v>188</v>
      </c>
      <c r="BK407" s="161">
        <f>SUM(BK408:BK484)</f>
        <v>0</v>
      </c>
    </row>
    <row r="408" spans="2:65" s="101" customFormat="1" ht="25.5" customHeight="1">
      <c r="B408" s="86"/>
      <c r="C408" s="87" t="s">
        <v>608</v>
      </c>
      <c r="D408" s="87" t="s">
        <v>190</v>
      </c>
      <c r="E408" s="88" t="s">
        <v>2936</v>
      </c>
      <c r="F408" s="89" t="s">
        <v>2937</v>
      </c>
      <c r="G408" s="90" t="s">
        <v>1023</v>
      </c>
      <c r="H408" s="91">
        <v>32.299999999999997</v>
      </c>
      <c r="I408" s="238"/>
      <c r="J408" s="92">
        <f>ROUND(I408*H408,2)</f>
        <v>0</v>
      </c>
      <c r="K408" s="89" t="s">
        <v>449</v>
      </c>
      <c r="L408" s="61"/>
      <c r="M408" s="239" t="s">
        <v>69</v>
      </c>
      <c r="N408" s="164" t="s">
        <v>100</v>
      </c>
      <c r="O408" s="100"/>
      <c r="P408" s="165">
        <f>O408*H408</f>
        <v>0</v>
      </c>
      <c r="Q408" s="165">
        <v>3.6000000000000002E-4</v>
      </c>
      <c r="R408" s="165">
        <f>Q408*H408</f>
        <v>1.1627999999999999E-2</v>
      </c>
      <c r="S408" s="165">
        <v>0</v>
      </c>
      <c r="T408" s="166">
        <f>S408*H408</f>
        <v>0</v>
      </c>
      <c r="AR408" s="55" t="s">
        <v>195</v>
      </c>
      <c r="AT408" s="55" t="s">
        <v>190</v>
      </c>
      <c r="AU408" s="55" t="s">
        <v>115</v>
      </c>
      <c r="AY408" s="55" t="s">
        <v>188</v>
      </c>
      <c r="BE408" s="93">
        <f>IF(N408="základní",J408,0)</f>
        <v>0</v>
      </c>
      <c r="BF408" s="93">
        <f>IF(N408="snížená",J408,0)</f>
        <v>0</v>
      </c>
      <c r="BG408" s="93">
        <f>IF(N408="zákl. přenesená",J408,0)</f>
        <v>0</v>
      </c>
      <c r="BH408" s="93">
        <f>IF(N408="sníž. přenesená",J408,0)</f>
        <v>0</v>
      </c>
      <c r="BI408" s="93">
        <f>IF(N408="nulová",J408,0)</f>
        <v>0</v>
      </c>
      <c r="BJ408" s="55" t="s">
        <v>113</v>
      </c>
      <c r="BK408" s="93">
        <f>ROUND(I408*H408,2)</f>
        <v>0</v>
      </c>
      <c r="BL408" s="55" t="s">
        <v>195</v>
      </c>
      <c r="BM408" s="55" t="s">
        <v>2938</v>
      </c>
    </row>
    <row r="409" spans="2:65" s="101" customFormat="1">
      <c r="B409" s="61"/>
      <c r="D409" s="167" t="s">
        <v>197</v>
      </c>
      <c r="F409" s="168" t="s">
        <v>2937</v>
      </c>
      <c r="I409" s="240"/>
      <c r="L409" s="61"/>
      <c r="M409" s="94"/>
      <c r="N409" s="100"/>
      <c r="O409" s="100"/>
      <c r="P409" s="100"/>
      <c r="Q409" s="100"/>
      <c r="R409" s="100"/>
      <c r="S409" s="100"/>
      <c r="T409" s="69"/>
      <c r="AT409" s="55" t="s">
        <v>197</v>
      </c>
      <c r="AU409" s="55" t="s">
        <v>115</v>
      </c>
    </row>
    <row r="410" spans="2:65" s="101" customFormat="1" ht="16.5" customHeight="1">
      <c r="B410" s="86"/>
      <c r="C410" s="87" t="s">
        <v>614</v>
      </c>
      <c r="D410" s="87" t="s">
        <v>190</v>
      </c>
      <c r="E410" s="88" t="s">
        <v>2939</v>
      </c>
      <c r="F410" s="89" t="s">
        <v>2940</v>
      </c>
      <c r="G410" s="90" t="s">
        <v>1023</v>
      </c>
      <c r="H410" s="91">
        <v>32.299999999999997</v>
      </c>
      <c r="I410" s="238"/>
      <c r="J410" s="92">
        <f>ROUND(I410*H410,2)</f>
        <v>0</v>
      </c>
      <c r="K410" s="89" t="s">
        <v>449</v>
      </c>
      <c r="L410" s="61"/>
      <c r="M410" s="239" t="s">
        <v>69</v>
      </c>
      <c r="N410" s="164" t="s">
        <v>100</v>
      </c>
      <c r="O410" s="100"/>
      <c r="P410" s="165">
        <f>O410*H410</f>
        <v>0</v>
      </c>
      <c r="Q410" s="165">
        <v>3.3E-4</v>
      </c>
      <c r="R410" s="165">
        <f>Q410*H410</f>
        <v>1.0658999999999998E-2</v>
      </c>
      <c r="S410" s="165">
        <v>0</v>
      </c>
      <c r="T410" s="166">
        <f>S410*H410</f>
        <v>0</v>
      </c>
      <c r="AR410" s="55" t="s">
        <v>195</v>
      </c>
      <c r="AT410" s="55" t="s">
        <v>190</v>
      </c>
      <c r="AU410" s="55" t="s">
        <v>115</v>
      </c>
      <c r="AY410" s="55" t="s">
        <v>188</v>
      </c>
      <c r="BE410" s="93">
        <f>IF(N410="základní",J410,0)</f>
        <v>0</v>
      </c>
      <c r="BF410" s="93">
        <f>IF(N410="snížená",J410,0)</f>
        <v>0</v>
      </c>
      <c r="BG410" s="93">
        <f>IF(N410="zákl. přenesená",J410,0)</f>
        <v>0</v>
      </c>
      <c r="BH410" s="93">
        <f>IF(N410="sníž. přenesená",J410,0)</f>
        <v>0</v>
      </c>
      <c r="BI410" s="93">
        <f>IF(N410="nulová",J410,0)</f>
        <v>0</v>
      </c>
      <c r="BJ410" s="55" t="s">
        <v>113</v>
      </c>
      <c r="BK410" s="93">
        <f>ROUND(I410*H410,2)</f>
        <v>0</v>
      </c>
      <c r="BL410" s="55" t="s">
        <v>195</v>
      </c>
      <c r="BM410" s="55" t="s">
        <v>2941</v>
      </c>
    </row>
    <row r="411" spans="2:65" s="101" customFormat="1">
      <c r="B411" s="61"/>
      <c r="D411" s="167" t="s">
        <v>197</v>
      </c>
      <c r="F411" s="168" t="s">
        <v>2940</v>
      </c>
      <c r="I411" s="240"/>
      <c r="L411" s="61"/>
      <c r="M411" s="94"/>
      <c r="N411" s="100"/>
      <c r="O411" s="100"/>
      <c r="P411" s="100"/>
      <c r="Q411" s="100"/>
      <c r="R411" s="100"/>
      <c r="S411" s="100"/>
      <c r="T411" s="69"/>
      <c r="AT411" s="55" t="s">
        <v>197</v>
      </c>
      <c r="AU411" s="55" t="s">
        <v>115</v>
      </c>
    </row>
    <row r="412" spans="2:65" s="171" customFormat="1">
      <c r="B412" s="170"/>
      <c r="D412" s="167" t="s">
        <v>201</v>
      </c>
      <c r="E412" s="172" t="s">
        <v>69</v>
      </c>
      <c r="F412" s="173" t="s">
        <v>2942</v>
      </c>
      <c r="H412" s="172" t="s">
        <v>69</v>
      </c>
      <c r="I412" s="241"/>
      <c r="L412" s="170"/>
      <c r="M412" s="174"/>
      <c r="N412" s="175"/>
      <c r="O412" s="175"/>
      <c r="P412" s="175"/>
      <c r="Q412" s="175"/>
      <c r="R412" s="175"/>
      <c r="S412" s="175"/>
      <c r="T412" s="176"/>
      <c r="AT412" s="172" t="s">
        <v>201</v>
      </c>
      <c r="AU412" s="172" t="s">
        <v>115</v>
      </c>
      <c r="AV412" s="171" t="s">
        <v>113</v>
      </c>
      <c r="AW412" s="171" t="s">
        <v>93</v>
      </c>
      <c r="AX412" s="171" t="s">
        <v>111</v>
      </c>
      <c r="AY412" s="172" t="s">
        <v>188</v>
      </c>
    </row>
    <row r="413" spans="2:65" s="178" customFormat="1">
      <c r="B413" s="177"/>
      <c r="D413" s="167" t="s">
        <v>201</v>
      </c>
      <c r="E413" s="179" t="s">
        <v>69</v>
      </c>
      <c r="F413" s="180" t="s">
        <v>2943</v>
      </c>
      <c r="H413" s="181">
        <v>32.299999999999997</v>
      </c>
      <c r="I413" s="242"/>
      <c r="L413" s="177"/>
      <c r="M413" s="182"/>
      <c r="N413" s="183"/>
      <c r="O413" s="183"/>
      <c r="P413" s="183"/>
      <c r="Q413" s="183"/>
      <c r="R413" s="183"/>
      <c r="S413" s="183"/>
      <c r="T413" s="184"/>
      <c r="AT413" s="179" t="s">
        <v>201</v>
      </c>
      <c r="AU413" s="179" t="s">
        <v>115</v>
      </c>
      <c r="AV413" s="178" t="s">
        <v>115</v>
      </c>
      <c r="AW413" s="178" t="s">
        <v>93</v>
      </c>
      <c r="AX413" s="178" t="s">
        <v>111</v>
      </c>
      <c r="AY413" s="179" t="s">
        <v>188</v>
      </c>
    </row>
    <row r="414" spans="2:65" s="186" customFormat="1">
      <c r="B414" s="185"/>
      <c r="D414" s="167" t="s">
        <v>201</v>
      </c>
      <c r="E414" s="187" t="s">
        <v>69</v>
      </c>
      <c r="F414" s="188" t="s">
        <v>210</v>
      </c>
      <c r="H414" s="189">
        <v>32.299999999999997</v>
      </c>
      <c r="I414" s="243"/>
      <c r="L414" s="185"/>
      <c r="M414" s="190"/>
      <c r="N414" s="191"/>
      <c r="O414" s="191"/>
      <c r="P414" s="191"/>
      <c r="Q414" s="191"/>
      <c r="R414" s="191"/>
      <c r="S414" s="191"/>
      <c r="T414" s="192"/>
      <c r="AT414" s="187" t="s">
        <v>201</v>
      </c>
      <c r="AU414" s="187" t="s">
        <v>115</v>
      </c>
      <c r="AV414" s="186" t="s">
        <v>195</v>
      </c>
      <c r="AW414" s="186" t="s">
        <v>93</v>
      </c>
      <c r="AX414" s="186" t="s">
        <v>113</v>
      </c>
      <c r="AY414" s="187" t="s">
        <v>188</v>
      </c>
    </row>
    <row r="415" spans="2:65" s="101" customFormat="1" ht="16.5" customHeight="1">
      <c r="B415" s="86"/>
      <c r="C415" s="87" t="s">
        <v>621</v>
      </c>
      <c r="D415" s="87" t="s">
        <v>190</v>
      </c>
      <c r="E415" s="88" t="s">
        <v>2257</v>
      </c>
      <c r="F415" s="89" t="s">
        <v>2944</v>
      </c>
      <c r="G415" s="90" t="s">
        <v>1023</v>
      </c>
      <c r="H415" s="91">
        <v>18</v>
      </c>
      <c r="I415" s="238"/>
      <c r="J415" s="92">
        <f>ROUND(I415*H415,2)</f>
        <v>0</v>
      </c>
      <c r="K415" s="89" t="s">
        <v>449</v>
      </c>
      <c r="L415" s="61"/>
      <c r="M415" s="239" t="s">
        <v>69</v>
      </c>
      <c r="N415" s="164" t="s">
        <v>100</v>
      </c>
      <c r="O415" s="100"/>
      <c r="P415" s="165">
        <f>O415*H415</f>
        <v>0</v>
      </c>
      <c r="Q415" s="165">
        <v>6.5599999999999999E-3</v>
      </c>
      <c r="R415" s="165">
        <f>Q415*H415</f>
        <v>0.11807999999999999</v>
      </c>
      <c r="S415" s="165">
        <v>0</v>
      </c>
      <c r="T415" s="166">
        <f>S415*H415</f>
        <v>0</v>
      </c>
      <c r="AR415" s="55" t="s">
        <v>195</v>
      </c>
      <c r="AT415" s="55" t="s">
        <v>190</v>
      </c>
      <c r="AU415" s="55" t="s">
        <v>115</v>
      </c>
      <c r="AY415" s="55" t="s">
        <v>188</v>
      </c>
      <c r="BE415" s="93">
        <f>IF(N415="základní",J415,0)</f>
        <v>0</v>
      </c>
      <c r="BF415" s="93">
        <f>IF(N415="snížená",J415,0)</f>
        <v>0</v>
      </c>
      <c r="BG415" s="93">
        <f>IF(N415="zákl. přenesená",J415,0)</f>
        <v>0</v>
      </c>
      <c r="BH415" s="93">
        <f>IF(N415="sníž. přenesená",J415,0)</f>
        <v>0</v>
      </c>
      <c r="BI415" s="93">
        <f>IF(N415="nulová",J415,0)</f>
        <v>0</v>
      </c>
      <c r="BJ415" s="55" t="s">
        <v>113</v>
      </c>
      <c r="BK415" s="93">
        <f>ROUND(I415*H415,2)</f>
        <v>0</v>
      </c>
      <c r="BL415" s="55" t="s">
        <v>195</v>
      </c>
      <c r="BM415" s="55" t="s">
        <v>2945</v>
      </c>
    </row>
    <row r="416" spans="2:65" s="101" customFormat="1">
      <c r="B416" s="61"/>
      <c r="D416" s="167" t="s">
        <v>197</v>
      </c>
      <c r="F416" s="168" t="s">
        <v>2944</v>
      </c>
      <c r="I416" s="240"/>
      <c r="L416" s="61"/>
      <c r="M416" s="94"/>
      <c r="N416" s="100"/>
      <c r="O416" s="100"/>
      <c r="P416" s="100"/>
      <c r="Q416" s="100"/>
      <c r="R416" s="100"/>
      <c r="S416" s="100"/>
      <c r="T416" s="69"/>
      <c r="AT416" s="55" t="s">
        <v>197</v>
      </c>
      <c r="AU416" s="55" t="s">
        <v>115</v>
      </c>
    </row>
    <row r="417" spans="2:65" s="101" customFormat="1" ht="40.5">
      <c r="B417" s="61"/>
      <c r="D417" s="167" t="s">
        <v>199</v>
      </c>
      <c r="F417" s="169" t="s">
        <v>2946</v>
      </c>
      <c r="I417" s="240"/>
      <c r="L417" s="61"/>
      <c r="M417" s="94"/>
      <c r="N417" s="100"/>
      <c r="O417" s="100"/>
      <c r="P417" s="100"/>
      <c r="Q417" s="100"/>
      <c r="R417" s="100"/>
      <c r="S417" s="100"/>
      <c r="T417" s="69"/>
      <c r="AT417" s="55" t="s">
        <v>199</v>
      </c>
      <c r="AU417" s="55" t="s">
        <v>115</v>
      </c>
    </row>
    <row r="418" spans="2:65" s="171" customFormat="1">
      <c r="B418" s="170"/>
      <c r="D418" s="167" t="s">
        <v>201</v>
      </c>
      <c r="E418" s="172" t="s">
        <v>69</v>
      </c>
      <c r="F418" s="173" t="s">
        <v>2947</v>
      </c>
      <c r="H418" s="172" t="s">
        <v>69</v>
      </c>
      <c r="I418" s="241"/>
      <c r="L418" s="170"/>
      <c r="M418" s="174"/>
      <c r="N418" s="175"/>
      <c r="O418" s="175"/>
      <c r="P418" s="175"/>
      <c r="Q418" s="175"/>
      <c r="R418" s="175"/>
      <c r="S418" s="175"/>
      <c r="T418" s="176"/>
      <c r="AT418" s="172" t="s">
        <v>201</v>
      </c>
      <c r="AU418" s="172" t="s">
        <v>115</v>
      </c>
      <c r="AV418" s="171" t="s">
        <v>113</v>
      </c>
      <c r="AW418" s="171" t="s">
        <v>93</v>
      </c>
      <c r="AX418" s="171" t="s">
        <v>111</v>
      </c>
      <c r="AY418" s="172" t="s">
        <v>188</v>
      </c>
    </row>
    <row r="419" spans="2:65" s="178" customFormat="1">
      <c r="B419" s="177"/>
      <c r="D419" s="167" t="s">
        <v>201</v>
      </c>
      <c r="E419" s="179" t="s">
        <v>69</v>
      </c>
      <c r="F419" s="180" t="s">
        <v>2948</v>
      </c>
      <c r="H419" s="181">
        <v>13.6</v>
      </c>
      <c r="I419" s="242"/>
      <c r="L419" s="177"/>
      <c r="M419" s="182"/>
      <c r="N419" s="183"/>
      <c r="O419" s="183"/>
      <c r="P419" s="183"/>
      <c r="Q419" s="183"/>
      <c r="R419" s="183"/>
      <c r="S419" s="183"/>
      <c r="T419" s="184"/>
      <c r="AT419" s="179" t="s">
        <v>201</v>
      </c>
      <c r="AU419" s="179" t="s">
        <v>115</v>
      </c>
      <c r="AV419" s="178" t="s">
        <v>115</v>
      </c>
      <c r="AW419" s="178" t="s">
        <v>93</v>
      </c>
      <c r="AX419" s="178" t="s">
        <v>111</v>
      </c>
      <c r="AY419" s="179" t="s">
        <v>188</v>
      </c>
    </row>
    <row r="420" spans="2:65" s="171" customFormat="1">
      <c r="B420" s="170"/>
      <c r="D420" s="167" t="s">
        <v>201</v>
      </c>
      <c r="E420" s="172" t="s">
        <v>69</v>
      </c>
      <c r="F420" s="173" t="s">
        <v>2949</v>
      </c>
      <c r="H420" s="172" t="s">
        <v>69</v>
      </c>
      <c r="I420" s="241"/>
      <c r="L420" s="170"/>
      <c r="M420" s="174"/>
      <c r="N420" s="175"/>
      <c r="O420" s="175"/>
      <c r="P420" s="175"/>
      <c r="Q420" s="175"/>
      <c r="R420" s="175"/>
      <c r="S420" s="175"/>
      <c r="T420" s="176"/>
      <c r="AT420" s="172" t="s">
        <v>201</v>
      </c>
      <c r="AU420" s="172" t="s">
        <v>115</v>
      </c>
      <c r="AV420" s="171" t="s">
        <v>113</v>
      </c>
      <c r="AW420" s="171" t="s">
        <v>93</v>
      </c>
      <c r="AX420" s="171" t="s">
        <v>111</v>
      </c>
      <c r="AY420" s="172" t="s">
        <v>188</v>
      </c>
    </row>
    <row r="421" spans="2:65" s="178" customFormat="1">
      <c r="B421" s="177"/>
      <c r="D421" s="167" t="s">
        <v>201</v>
      </c>
      <c r="E421" s="179" t="s">
        <v>69</v>
      </c>
      <c r="F421" s="180" t="s">
        <v>2950</v>
      </c>
      <c r="H421" s="181">
        <v>4.4000000000000004</v>
      </c>
      <c r="I421" s="242"/>
      <c r="L421" s="177"/>
      <c r="M421" s="182"/>
      <c r="N421" s="183"/>
      <c r="O421" s="183"/>
      <c r="P421" s="183"/>
      <c r="Q421" s="183"/>
      <c r="R421" s="183"/>
      <c r="S421" s="183"/>
      <c r="T421" s="184"/>
      <c r="AT421" s="179" t="s">
        <v>201</v>
      </c>
      <c r="AU421" s="179" t="s">
        <v>115</v>
      </c>
      <c r="AV421" s="178" t="s">
        <v>115</v>
      </c>
      <c r="AW421" s="178" t="s">
        <v>93</v>
      </c>
      <c r="AX421" s="178" t="s">
        <v>111</v>
      </c>
      <c r="AY421" s="179" t="s">
        <v>188</v>
      </c>
    </row>
    <row r="422" spans="2:65" s="186" customFormat="1">
      <c r="B422" s="185"/>
      <c r="D422" s="167" t="s">
        <v>201</v>
      </c>
      <c r="E422" s="187" t="s">
        <v>69</v>
      </c>
      <c r="F422" s="188" t="s">
        <v>210</v>
      </c>
      <c r="H422" s="189">
        <v>18</v>
      </c>
      <c r="I422" s="243"/>
      <c r="L422" s="185"/>
      <c r="M422" s="190"/>
      <c r="N422" s="191"/>
      <c r="O422" s="191"/>
      <c r="P422" s="191"/>
      <c r="Q422" s="191"/>
      <c r="R422" s="191"/>
      <c r="S422" s="191"/>
      <c r="T422" s="192"/>
      <c r="AT422" s="187" t="s">
        <v>201</v>
      </c>
      <c r="AU422" s="187" t="s">
        <v>115</v>
      </c>
      <c r="AV422" s="186" t="s">
        <v>195</v>
      </c>
      <c r="AW422" s="186" t="s">
        <v>93</v>
      </c>
      <c r="AX422" s="186" t="s">
        <v>113</v>
      </c>
      <c r="AY422" s="187" t="s">
        <v>188</v>
      </c>
    </row>
    <row r="423" spans="2:65" s="101" customFormat="1" ht="16.5" customHeight="1">
      <c r="B423" s="86"/>
      <c r="C423" s="87" t="s">
        <v>630</v>
      </c>
      <c r="D423" s="87" t="s">
        <v>190</v>
      </c>
      <c r="E423" s="88" t="s">
        <v>2267</v>
      </c>
      <c r="F423" s="89" t="s">
        <v>2268</v>
      </c>
      <c r="G423" s="90" t="s">
        <v>1023</v>
      </c>
      <c r="H423" s="91">
        <v>20.68</v>
      </c>
      <c r="I423" s="238"/>
      <c r="J423" s="92">
        <f>ROUND(I423*H423,2)</f>
        <v>0</v>
      </c>
      <c r="K423" s="89" t="s">
        <v>449</v>
      </c>
      <c r="L423" s="61"/>
      <c r="M423" s="239" t="s">
        <v>69</v>
      </c>
      <c r="N423" s="164" t="s">
        <v>100</v>
      </c>
      <c r="O423" s="100"/>
      <c r="P423" s="165">
        <f>O423*H423</f>
        <v>0</v>
      </c>
      <c r="Q423" s="165">
        <v>6.5599999999999999E-3</v>
      </c>
      <c r="R423" s="165">
        <f>Q423*H423</f>
        <v>0.1356608</v>
      </c>
      <c r="S423" s="165">
        <v>0</v>
      </c>
      <c r="T423" s="166">
        <f>S423*H423</f>
        <v>0</v>
      </c>
      <c r="AR423" s="55" t="s">
        <v>195</v>
      </c>
      <c r="AT423" s="55" t="s">
        <v>190</v>
      </c>
      <c r="AU423" s="55" t="s">
        <v>115</v>
      </c>
      <c r="AY423" s="55" t="s">
        <v>188</v>
      </c>
      <c r="BE423" s="93">
        <f>IF(N423="základní",J423,0)</f>
        <v>0</v>
      </c>
      <c r="BF423" s="93">
        <f>IF(N423="snížená",J423,0)</f>
        <v>0</v>
      </c>
      <c r="BG423" s="93">
        <f>IF(N423="zákl. přenesená",J423,0)</f>
        <v>0</v>
      </c>
      <c r="BH423" s="93">
        <f>IF(N423="sníž. přenesená",J423,0)</f>
        <v>0</v>
      </c>
      <c r="BI423" s="93">
        <f>IF(N423="nulová",J423,0)</f>
        <v>0</v>
      </c>
      <c r="BJ423" s="55" t="s">
        <v>113</v>
      </c>
      <c r="BK423" s="93">
        <f>ROUND(I423*H423,2)</f>
        <v>0</v>
      </c>
      <c r="BL423" s="55" t="s">
        <v>195</v>
      </c>
      <c r="BM423" s="55" t="s">
        <v>2951</v>
      </c>
    </row>
    <row r="424" spans="2:65" s="101" customFormat="1">
      <c r="B424" s="61"/>
      <c r="D424" s="167" t="s">
        <v>197</v>
      </c>
      <c r="F424" s="168" t="s">
        <v>2268</v>
      </c>
      <c r="I424" s="240"/>
      <c r="L424" s="61"/>
      <c r="M424" s="94"/>
      <c r="N424" s="100"/>
      <c r="O424" s="100"/>
      <c r="P424" s="100"/>
      <c r="Q424" s="100"/>
      <c r="R424" s="100"/>
      <c r="S424" s="100"/>
      <c r="T424" s="69"/>
      <c r="AT424" s="55" t="s">
        <v>197</v>
      </c>
      <c r="AU424" s="55" t="s">
        <v>115</v>
      </c>
    </row>
    <row r="425" spans="2:65" s="101" customFormat="1" ht="40.5">
      <c r="B425" s="61"/>
      <c r="D425" s="167" t="s">
        <v>199</v>
      </c>
      <c r="F425" s="169" t="s">
        <v>2946</v>
      </c>
      <c r="I425" s="240"/>
      <c r="L425" s="61"/>
      <c r="M425" s="94"/>
      <c r="N425" s="100"/>
      <c r="O425" s="100"/>
      <c r="P425" s="100"/>
      <c r="Q425" s="100"/>
      <c r="R425" s="100"/>
      <c r="S425" s="100"/>
      <c r="T425" s="69"/>
      <c r="AT425" s="55" t="s">
        <v>199</v>
      </c>
      <c r="AU425" s="55" t="s">
        <v>115</v>
      </c>
    </row>
    <row r="426" spans="2:65" s="171" customFormat="1">
      <c r="B426" s="170"/>
      <c r="D426" s="167" t="s">
        <v>201</v>
      </c>
      <c r="E426" s="172" t="s">
        <v>69</v>
      </c>
      <c r="F426" s="173" t="s">
        <v>2952</v>
      </c>
      <c r="H426" s="172" t="s">
        <v>69</v>
      </c>
      <c r="I426" s="241"/>
      <c r="L426" s="170"/>
      <c r="M426" s="174"/>
      <c r="N426" s="175"/>
      <c r="O426" s="175"/>
      <c r="P426" s="175"/>
      <c r="Q426" s="175"/>
      <c r="R426" s="175"/>
      <c r="S426" s="175"/>
      <c r="T426" s="176"/>
      <c r="AT426" s="172" t="s">
        <v>201</v>
      </c>
      <c r="AU426" s="172" t="s">
        <v>115</v>
      </c>
      <c r="AV426" s="171" t="s">
        <v>113</v>
      </c>
      <c r="AW426" s="171" t="s">
        <v>93</v>
      </c>
      <c r="AX426" s="171" t="s">
        <v>111</v>
      </c>
      <c r="AY426" s="172" t="s">
        <v>188</v>
      </c>
    </row>
    <row r="427" spans="2:65" s="178" customFormat="1">
      <c r="B427" s="177"/>
      <c r="D427" s="167" t="s">
        <v>201</v>
      </c>
      <c r="E427" s="179" t="s">
        <v>69</v>
      </c>
      <c r="F427" s="180" t="s">
        <v>2953</v>
      </c>
      <c r="H427" s="181">
        <v>2.68</v>
      </c>
      <c r="I427" s="242"/>
      <c r="L427" s="177"/>
      <c r="M427" s="182"/>
      <c r="N427" s="183"/>
      <c r="O427" s="183"/>
      <c r="P427" s="183"/>
      <c r="Q427" s="183"/>
      <c r="R427" s="183"/>
      <c r="S427" s="183"/>
      <c r="T427" s="184"/>
      <c r="AT427" s="179" t="s">
        <v>201</v>
      </c>
      <c r="AU427" s="179" t="s">
        <v>115</v>
      </c>
      <c r="AV427" s="178" t="s">
        <v>115</v>
      </c>
      <c r="AW427" s="178" t="s">
        <v>93</v>
      </c>
      <c r="AX427" s="178" t="s">
        <v>111</v>
      </c>
      <c r="AY427" s="179" t="s">
        <v>188</v>
      </c>
    </row>
    <row r="428" spans="2:65" s="171" customFormat="1">
      <c r="B428" s="170"/>
      <c r="D428" s="167" t="s">
        <v>201</v>
      </c>
      <c r="E428" s="172" t="s">
        <v>69</v>
      </c>
      <c r="F428" s="173" t="s">
        <v>2947</v>
      </c>
      <c r="H428" s="172" t="s">
        <v>69</v>
      </c>
      <c r="I428" s="241"/>
      <c r="L428" s="170"/>
      <c r="M428" s="174"/>
      <c r="N428" s="175"/>
      <c r="O428" s="175"/>
      <c r="P428" s="175"/>
      <c r="Q428" s="175"/>
      <c r="R428" s="175"/>
      <c r="S428" s="175"/>
      <c r="T428" s="176"/>
      <c r="AT428" s="172" t="s">
        <v>201</v>
      </c>
      <c r="AU428" s="172" t="s">
        <v>115</v>
      </c>
      <c r="AV428" s="171" t="s">
        <v>113</v>
      </c>
      <c r="AW428" s="171" t="s">
        <v>93</v>
      </c>
      <c r="AX428" s="171" t="s">
        <v>111</v>
      </c>
      <c r="AY428" s="172" t="s">
        <v>188</v>
      </c>
    </row>
    <row r="429" spans="2:65" s="178" customFormat="1">
      <c r="B429" s="177"/>
      <c r="D429" s="167" t="s">
        <v>201</v>
      </c>
      <c r="E429" s="179" t="s">
        <v>69</v>
      </c>
      <c r="F429" s="180" t="s">
        <v>2948</v>
      </c>
      <c r="H429" s="181">
        <v>13.6</v>
      </c>
      <c r="I429" s="242"/>
      <c r="L429" s="177"/>
      <c r="M429" s="182"/>
      <c r="N429" s="183"/>
      <c r="O429" s="183"/>
      <c r="P429" s="183"/>
      <c r="Q429" s="183"/>
      <c r="R429" s="183"/>
      <c r="S429" s="183"/>
      <c r="T429" s="184"/>
      <c r="AT429" s="179" t="s">
        <v>201</v>
      </c>
      <c r="AU429" s="179" t="s">
        <v>115</v>
      </c>
      <c r="AV429" s="178" t="s">
        <v>115</v>
      </c>
      <c r="AW429" s="178" t="s">
        <v>93</v>
      </c>
      <c r="AX429" s="178" t="s">
        <v>111</v>
      </c>
      <c r="AY429" s="179" t="s">
        <v>188</v>
      </c>
    </row>
    <row r="430" spans="2:65" s="171" customFormat="1">
      <c r="B430" s="170"/>
      <c r="D430" s="167" t="s">
        <v>201</v>
      </c>
      <c r="E430" s="172" t="s">
        <v>69</v>
      </c>
      <c r="F430" s="173" t="s">
        <v>2949</v>
      </c>
      <c r="H430" s="172" t="s">
        <v>69</v>
      </c>
      <c r="I430" s="241"/>
      <c r="L430" s="170"/>
      <c r="M430" s="174"/>
      <c r="N430" s="175"/>
      <c r="O430" s="175"/>
      <c r="P430" s="175"/>
      <c r="Q430" s="175"/>
      <c r="R430" s="175"/>
      <c r="S430" s="175"/>
      <c r="T430" s="176"/>
      <c r="AT430" s="172" t="s">
        <v>201</v>
      </c>
      <c r="AU430" s="172" t="s">
        <v>115</v>
      </c>
      <c r="AV430" s="171" t="s">
        <v>113</v>
      </c>
      <c r="AW430" s="171" t="s">
        <v>93</v>
      </c>
      <c r="AX430" s="171" t="s">
        <v>111</v>
      </c>
      <c r="AY430" s="172" t="s">
        <v>188</v>
      </c>
    </row>
    <row r="431" spans="2:65" s="178" customFormat="1">
      <c r="B431" s="177"/>
      <c r="D431" s="167" t="s">
        <v>201</v>
      </c>
      <c r="E431" s="179" t="s">
        <v>69</v>
      </c>
      <c r="F431" s="180" t="s">
        <v>2950</v>
      </c>
      <c r="H431" s="181">
        <v>4.4000000000000004</v>
      </c>
      <c r="I431" s="242"/>
      <c r="L431" s="177"/>
      <c r="M431" s="182"/>
      <c r="N431" s="183"/>
      <c r="O431" s="183"/>
      <c r="P431" s="183"/>
      <c r="Q431" s="183"/>
      <c r="R431" s="183"/>
      <c r="S431" s="183"/>
      <c r="T431" s="184"/>
      <c r="AT431" s="179" t="s">
        <v>201</v>
      </c>
      <c r="AU431" s="179" t="s">
        <v>115</v>
      </c>
      <c r="AV431" s="178" t="s">
        <v>115</v>
      </c>
      <c r="AW431" s="178" t="s">
        <v>93</v>
      </c>
      <c r="AX431" s="178" t="s">
        <v>111</v>
      </c>
      <c r="AY431" s="179" t="s">
        <v>188</v>
      </c>
    </row>
    <row r="432" spans="2:65" s="186" customFormat="1">
      <c r="B432" s="185"/>
      <c r="D432" s="167" t="s">
        <v>201</v>
      </c>
      <c r="E432" s="187" t="s">
        <v>69</v>
      </c>
      <c r="F432" s="188" t="s">
        <v>210</v>
      </c>
      <c r="H432" s="189">
        <v>20.68</v>
      </c>
      <c r="I432" s="243"/>
      <c r="L432" s="185"/>
      <c r="M432" s="190"/>
      <c r="N432" s="191"/>
      <c r="O432" s="191"/>
      <c r="P432" s="191"/>
      <c r="Q432" s="191"/>
      <c r="R432" s="191"/>
      <c r="S432" s="191"/>
      <c r="T432" s="192"/>
      <c r="AT432" s="187" t="s">
        <v>201</v>
      </c>
      <c r="AU432" s="187" t="s">
        <v>115</v>
      </c>
      <c r="AV432" s="186" t="s">
        <v>195</v>
      </c>
      <c r="AW432" s="186" t="s">
        <v>93</v>
      </c>
      <c r="AX432" s="186" t="s">
        <v>113</v>
      </c>
      <c r="AY432" s="187" t="s">
        <v>188</v>
      </c>
    </row>
    <row r="433" spans="2:65" s="101" customFormat="1" ht="16.5" customHeight="1">
      <c r="B433" s="86"/>
      <c r="C433" s="87" t="s">
        <v>639</v>
      </c>
      <c r="D433" s="87" t="s">
        <v>190</v>
      </c>
      <c r="E433" s="88" t="s">
        <v>2954</v>
      </c>
      <c r="F433" s="89" t="s">
        <v>2955</v>
      </c>
      <c r="G433" s="90" t="s">
        <v>656</v>
      </c>
      <c r="H433" s="91">
        <v>3</v>
      </c>
      <c r="I433" s="238"/>
      <c r="J433" s="92">
        <f>ROUND(I433*H433,2)</f>
        <v>0</v>
      </c>
      <c r="K433" s="89" t="s">
        <v>449</v>
      </c>
      <c r="L433" s="61"/>
      <c r="M433" s="239" t="s">
        <v>69</v>
      </c>
      <c r="N433" s="164" t="s">
        <v>100</v>
      </c>
      <c r="O433" s="100"/>
      <c r="P433" s="165">
        <f>O433*H433</f>
        <v>0</v>
      </c>
      <c r="Q433" s="165">
        <v>6.5599999999999999E-3</v>
      </c>
      <c r="R433" s="165">
        <f>Q433*H433</f>
        <v>1.968E-2</v>
      </c>
      <c r="S433" s="165">
        <v>0</v>
      </c>
      <c r="T433" s="166">
        <f>S433*H433</f>
        <v>0</v>
      </c>
      <c r="AR433" s="55" t="s">
        <v>195</v>
      </c>
      <c r="AT433" s="55" t="s">
        <v>190</v>
      </c>
      <c r="AU433" s="55" t="s">
        <v>115</v>
      </c>
      <c r="AY433" s="55" t="s">
        <v>188</v>
      </c>
      <c r="BE433" s="93">
        <f>IF(N433="základní",J433,0)</f>
        <v>0</v>
      </c>
      <c r="BF433" s="93">
        <f>IF(N433="snížená",J433,0)</f>
        <v>0</v>
      </c>
      <c r="BG433" s="93">
        <f>IF(N433="zákl. přenesená",J433,0)</f>
        <v>0</v>
      </c>
      <c r="BH433" s="93">
        <f>IF(N433="sníž. přenesená",J433,0)</f>
        <v>0</v>
      </c>
      <c r="BI433" s="93">
        <f>IF(N433="nulová",J433,0)</f>
        <v>0</v>
      </c>
      <c r="BJ433" s="55" t="s">
        <v>113</v>
      </c>
      <c r="BK433" s="93">
        <f>ROUND(I433*H433,2)</f>
        <v>0</v>
      </c>
      <c r="BL433" s="55" t="s">
        <v>195</v>
      </c>
      <c r="BM433" s="55" t="s">
        <v>2956</v>
      </c>
    </row>
    <row r="434" spans="2:65" s="101" customFormat="1">
      <c r="B434" s="61"/>
      <c r="D434" s="167" t="s">
        <v>197</v>
      </c>
      <c r="F434" s="168" t="s">
        <v>2955</v>
      </c>
      <c r="I434" s="240"/>
      <c r="L434" s="61"/>
      <c r="M434" s="94"/>
      <c r="N434" s="100"/>
      <c r="O434" s="100"/>
      <c r="P434" s="100"/>
      <c r="Q434" s="100"/>
      <c r="R434" s="100"/>
      <c r="S434" s="100"/>
      <c r="T434" s="69"/>
      <c r="AT434" s="55" t="s">
        <v>197</v>
      </c>
      <c r="AU434" s="55" t="s">
        <v>115</v>
      </c>
    </row>
    <row r="435" spans="2:65" s="101" customFormat="1" ht="40.5">
      <c r="B435" s="61"/>
      <c r="D435" s="167" t="s">
        <v>199</v>
      </c>
      <c r="F435" s="169" t="s">
        <v>2946</v>
      </c>
      <c r="I435" s="240"/>
      <c r="L435" s="61"/>
      <c r="M435" s="94"/>
      <c r="N435" s="100"/>
      <c r="O435" s="100"/>
      <c r="P435" s="100"/>
      <c r="Q435" s="100"/>
      <c r="R435" s="100"/>
      <c r="S435" s="100"/>
      <c r="T435" s="69"/>
      <c r="AT435" s="55" t="s">
        <v>199</v>
      </c>
      <c r="AU435" s="55" t="s">
        <v>115</v>
      </c>
    </row>
    <row r="436" spans="2:65" s="171" customFormat="1">
      <c r="B436" s="170"/>
      <c r="D436" s="167" t="s">
        <v>201</v>
      </c>
      <c r="E436" s="172" t="s">
        <v>69</v>
      </c>
      <c r="F436" s="173" t="s">
        <v>2949</v>
      </c>
      <c r="H436" s="172" t="s">
        <v>69</v>
      </c>
      <c r="I436" s="241"/>
      <c r="L436" s="170"/>
      <c r="M436" s="174"/>
      <c r="N436" s="175"/>
      <c r="O436" s="175"/>
      <c r="P436" s="175"/>
      <c r="Q436" s="175"/>
      <c r="R436" s="175"/>
      <c r="S436" s="175"/>
      <c r="T436" s="176"/>
      <c r="AT436" s="172" t="s">
        <v>201</v>
      </c>
      <c r="AU436" s="172" t="s">
        <v>115</v>
      </c>
      <c r="AV436" s="171" t="s">
        <v>113</v>
      </c>
      <c r="AW436" s="171" t="s">
        <v>93</v>
      </c>
      <c r="AX436" s="171" t="s">
        <v>111</v>
      </c>
      <c r="AY436" s="172" t="s">
        <v>188</v>
      </c>
    </row>
    <row r="437" spans="2:65" s="178" customFormat="1">
      <c r="B437" s="177"/>
      <c r="D437" s="167" t="s">
        <v>201</v>
      </c>
      <c r="E437" s="179" t="s">
        <v>69</v>
      </c>
      <c r="F437" s="180" t="s">
        <v>2957</v>
      </c>
      <c r="H437" s="181">
        <v>3</v>
      </c>
      <c r="I437" s="242"/>
      <c r="L437" s="177"/>
      <c r="M437" s="182"/>
      <c r="N437" s="183"/>
      <c r="O437" s="183"/>
      <c r="P437" s="183"/>
      <c r="Q437" s="183"/>
      <c r="R437" s="183"/>
      <c r="S437" s="183"/>
      <c r="T437" s="184"/>
      <c r="AT437" s="179" t="s">
        <v>201</v>
      </c>
      <c r="AU437" s="179" t="s">
        <v>115</v>
      </c>
      <c r="AV437" s="178" t="s">
        <v>115</v>
      </c>
      <c r="AW437" s="178" t="s">
        <v>93</v>
      </c>
      <c r="AX437" s="178" t="s">
        <v>111</v>
      </c>
      <c r="AY437" s="179" t="s">
        <v>188</v>
      </c>
    </row>
    <row r="438" spans="2:65" s="186" customFormat="1">
      <c r="B438" s="185"/>
      <c r="D438" s="167" t="s">
        <v>201</v>
      </c>
      <c r="E438" s="187" t="s">
        <v>69</v>
      </c>
      <c r="F438" s="188" t="s">
        <v>210</v>
      </c>
      <c r="H438" s="189">
        <v>3</v>
      </c>
      <c r="I438" s="243"/>
      <c r="L438" s="185"/>
      <c r="M438" s="190"/>
      <c r="N438" s="191"/>
      <c r="O438" s="191"/>
      <c r="P438" s="191"/>
      <c r="Q438" s="191"/>
      <c r="R438" s="191"/>
      <c r="S438" s="191"/>
      <c r="T438" s="192"/>
      <c r="AT438" s="187" t="s">
        <v>201</v>
      </c>
      <c r="AU438" s="187" t="s">
        <v>115</v>
      </c>
      <c r="AV438" s="186" t="s">
        <v>195</v>
      </c>
      <c r="AW438" s="186" t="s">
        <v>93</v>
      </c>
      <c r="AX438" s="186" t="s">
        <v>113</v>
      </c>
      <c r="AY438" s="187" t="s">
        <v>188</v>
      </c>
    </row>
    <row r="439" spans="2:65" s="101" customFormat="1" ht="16.5" customHeight="1">
      <c r="B439" s="86"/>
      <c r="C439" s="87" t="s">
        <v>646</v>
      </c>
      <c r="D439" s="87" t="s">
        <v>190</v>
      </c>
      <c r="E439" s="88" t="s">
        <v>2958</v>
      </c>
      <c r="F439" s="89" t="s">
        <v>2959</v>
      </c>
      <c r="G439" s="90" t="s">
        <v>656</v>
      </c>
      <c r="H439" s="91">
        <v>1</v>
      </c>
      <c r="I439" s="238"/>
      <c r="J439" s="92">
        <f>ROUND(I439*H439,2)</f>
        <v>0</v>
      </c>
      <c r="K439" s="89" t="s">
        <v>449</v>
      </c>
      <c r="L439" s="61"/>
      <c r="M439" s="239" t="s">
        <v>69</v>
      </c>
      <c r="N439" s="164" t="s">
        <v>100</v>
      </c>
      <c r="O439" s="100"/>
      <c r="P439" s="165">
        <f>O439*H439</f>
        <v>0</v>
      </c>
      <c r="Q439" s="165">
        <v>6.5599999999999999E-3</v>
      </c>
      <c r="R439" s="165">
        <f>Q439*H439</f>
        <v>6.5599999999999999E-3</v>
      </c>
      <c r="S439" s="165">
        <v>0</v>
      </c>
      <c r="T439" s="166">
        <f>S439*H439</f>
        <v>0</v>
      </c>
      <c r="AR439" s="55" t="s">
        <v>195</v>
      </c>
      <c r="AT439" s="55" t="s">
        <v>190</v>
      </c>
      <c r="AU439" s="55" t="s">
        <v>115</v>
      </c>
      <c r="AY439" s="55" t="s">
        <v>188</v>
      </c>
      <c r="BE439" s="93">
        <f>IF(N439="základní",J439,0)</f>
        <v>0</v>
      </c>
      <c r="BF439" s="93">
        <f>IF(N439="snížená",J439,0)</f>
        <v>0</v>
      </c>
      <c r="BG439" s="93">
        <f>IF(N439="zákl. přenesená",J439,0)</f>
        <v>0</v>
      </c>
      <c r="BH439" s="93">
        <f>IF(N439="sníž. přenesená",J439,0)</f>
        <v>0</v>
      </c>
      <c r="BI439" s="93">
        <f>IF(N439="nulová",J439,0)</f>
        <v>0</v>
      </c>
      <c r="BJ439" s="55" t="s">
        <v>113</v>
      </c>
      <c r="BK439" s="93">
        <f>ROUND(I439*H439,2)</f>
        <v>0</v>
      </c>
      <c r="BL439" s="55" t="s">
        <v>195</v>
      </c>
      <c r="BM439" s="55" t="s">
        <v>2960</v>
      </c>
    </row>
    <row r="440" spans="2:65" s="101" customFormat="1">
      <c r="B440" s="61"/>
      <c r="D440" s="167" t="s">
        <v>197</v>
      </c>
      <c r="F440" s="168" t="s">
        <v>2959</v>
      </c>
      <c r="I440" s="240"/>
      <c r="L440" s="61"/>
      <c r="M440" s="94"/>
      <c r="N440" s="100"/>
      <c r="O440" s="100"/>
      <c r="P440" s="100"/>
      <c r="Q440" s="100"/>
      <c r="R440" s="100"/>
      <c r="S440" s="100"/>
      <c r="T440" s="69"/>
      <c r="AT440" s="55" t="s">
        <v>197</v>
      </c>
      <c r="AU440" s="55" t="s">
        <v>115</v>
      </c>
    </row>
    <row r="441" spans="2:65" s="101" customFormat="1" ht="40.5">
      <c r="B441" s="61"/>
      <c r="D441" s="167" t="s">
        <v>199</v>
      </c>
      <c r="F441" s="169" t="s">
        <v>2946</v>
      </c>
      <c r="I441" s="240"/>
      <c r="L441" s="61"/>
      <c r="M441" s="94"/>
      <c r="N441" s="100"/>
      <c r="O441" s="100"/>
      <c r="P441" s="100"/>
      <c r="Q441" s="100"/>
      <c r="R441" s="100"/>
      <c r="S441" s="100"/>
      <c r="T441" s="69"/>
      <c r="AT441" s="55" t="s">
        <v>199</v>
      </c>
      <c r="AU441" s="55" t="s">
        <v>115</v>
      </c>
    </row>
    <row r="442" spans="2:65" s="171" customFormat="1">
      <c r="B442" s="170"/>
      <c r="D442" s="167" t="s">
        <v>201</v>
      </c>
      <c r="E442" s="172" t="s">
        <v>69</v>
      </c>
      <c r="F442" s="173" t="s">
        <v>2949</v>
      </c>
      <c r="H442" s="172" t="s">
        <v>69</v>
      </c>
      <c r="I442" s="241"/>
      <c r="L442" s="170"/>
      <c r="M442" s="174"/>
      <c r="N442" s="175"/>
      <c r="O442" s="175"/>
      <c r="P442" s="175"/>
      <c r="Q442" s="175"/>
      <c r="R442" s="175"/>
      <c r="S442" s="175"/>
      <c r="T442" s="176"/>
      <c r="AT442" s="172" t="s">
        <v>201</v>
      </c>
      <c r="AU442" s="172" t="s">
        <v>115</v>
      </c>
      <c r="AV442" s="171" t="s">
        <v>113</v>
      </c>
      <c r="AW442" s="171" t="s">
        <v>93</v>
      </c>
      <c r="AX442" s="171" t="s">
        <v>111</v>
      </c>
      <c r="AY442" s="172" t="s">
        <v>188</v>
      </c>
    </row>
    <row r="443" spans="2:65" s="178" customFormat="1">
      <c r="B443" s="177"/>
      <c r="D443" s="167" t="s">
        <v>201</v>
      </c>
      <c r="E443" s="179" t="s">
        <v>69</v>
      </c>
      <c r="F443" s="180" t="s">
        <v>1633</v>
      </c>
      <c r="H443" s="181">
        <v>1</v>
      </c>
      <c r="I443" s="242"/>
      <c r="L443" s="177"/>
      <c r="M443" s="182"/>
      <c r="N443" s="183"/>
      <c r="O443" s="183"/>
      <c r="P443" s="183"/>
      <c r="Q443" s="183"/>
      <c r="R443" s="183"/>
      <c r="S443" s="183"/>
      <c r="T443" s="184"/>
      <c r="AT443" s="179" t="s">
        <v>201</v>
      </c>
      <c r="AU443" s="179" t="s">
        <v>115</v>
      </c>
      <c r="AV443" s="178" t="s">
        <v>115</v>
      </c>
      <c r="AW443" s="178" t="s">
        <v>93</v>
      </c>
      <c r="AX443" s="178" t="s">
        <v>111</v>
      </c>
      <c r="AY443" s="179" t="s">
        <v>188</v>
      </c>
    </row>
    <row r="444" spans="2:65" s="186" customFormat="1">
      <c r="B444" s="185"/>
      <c r="D444" s="167" t="s">
        <v>201</v>
      </c>
      <c r="E444" s="187" t="s">
        <v>69</v>
      </c>
      <c r="F444" s="188" t="s">
        <v>210</v>
      </c>
      <c r="H444" s="189">
        <v>1</v>
      </c>
      <c r="I444" s="243"/>
      <c r="L444" s="185"/>
      <c r="M444" s="190"/>
      <c r="N444" s="191"/>
      <c r="O444" s="191"/>
      <c r="P444" s="191"/>
      <c r="Q444" s="191"/>
      <c r="R444" s="191"/>
      <c r="S444" s="191"/>
      <c r="T444" s="192"/>
      <c r="AT444" s="187" t="s">
        <v>201</v>
      </c>
      <c r="AU444" s="187" t="s">
        <v>115</v>
      </c>
      <c r="AV444" s="186" t="s">
        <v>195</v>
      </c>
      <c r="AW444" s="186" t="s">
        <v>93</v>
      </c>
      <c r="AX444" s="186" t="s">
        <v>113</v>
      </c>
      <c r="AY444" s="187" t="s">
        <v>188</v>
      </c>
    </row>
    <row r="445" spans="2:65" s="101" customFormat="1" ht="25.5" customHeight="1">
      <c r="B445" s="86"/>
      <c r="C445" s="87" t="s">
        <v>653</v>
      </c>
      <c r="D445" s="87" t="s">
        <v>190</v>
      </c>
      <c r="E445" s="88" t="s">
        <v>2961</v>
      </c>
      <c r="F445" s="89" t="s">
        <v>2962</v>
      </c>
      <c r="G445" s="90" t="s">
        <v>193</v>
      </c>
      <c r="H445" s="91">
        <v>0.78500000000000003</v>
      </c>
      <c r="I445" s="238"/>
      <c r="J445" s="92">
        <f>ROUND(I445*H445,2)</f>
        <v>0</v>
      </c>
      <c r="K445" s="89" t="s">
        <v>194</v>
      </c>
      <c r="L445" s="61"/>
      <c r="M445" s="239" t="s">
        <v>69</v>
      </c>
      <c r="N445" s="164" t="s">
        <v>100</v>
      </c>
      <c r="O445" s="100"/>
      <c r="P445" s="165">
        <f>O445*H445</f>
        <v>0</v>
      </c>
      <c r="Q445" s="165">
        <v>2.2563399999999998</v>
      </c>
      <c r="R445" s="165">
        <f>Q445*H445</f>
        <v>1.7712268999999998</v>
      </c>
      <c r="S445" s="165">
        <v>0</v>
      </c>
      <c r="T445" s="166">
        <f>S445*H445</f>
        <v>0</v>
      </c>
      <c r="AR445" s="55" t="s">
        <v>195</v>
      </c>
      <c r="AT445" s="55" t="s">
        <v>190</v>
      </c>
      <c r="AU445" s="55" t="s">
        <v>115</v>
      </c>
      <c r="AY445" s="55" t="s">
        <v>188</v>
      </c>
      <c r="BE445" s="93">
        <f>IF(N445="základní",J445,0)</f>
        <v>0</v>
      </c>
      <c r="BF445" s="93">
        <f>IF(N445="snížená",J445,0)</f>
        <v>0</v>
      </c>
      <c r="BG445" s="93">
        <f>IF(N445="zákl. přenesená",J445,0)</f>
        <v>0</v>
      </c>
      <c r="BH445" s="93">
        <f>IF(N445="sníž. přenesená",J445,0)</f>
        <v>0</v>
      </c>
      <c r="BI445" s="93">
        <f>IF(N445="nulová",J445,0)</f>
        <v>0</v>
      </c>
      <c r="BJ445" s="55" t="s">
        <v>113</v>
      </c>
      <c r="BK445" s="93">
        <f>ROUND(I445*H445,2)</f>
        <v>0</v>
      </c>
      <c r="BL445" s="55" t="s">
        <v>195</v>
      </c>
      <c r="BM445" s="55" t="s">
        <v>2963</v>
      </c>
    </row>
    <row r="446" spans="2:65" s="101" customFormat="1">
      <c r="B446" s="61"/>
      <c r="D446" s="167" t="s">
        <v>197</v>
      </c>
      <c r="F446" s="168" t="s">
        <v>2964</v>
      </c>
      <c r="I446" s="240"/>
      <c r="L446" s="61"/>
      <c r="M446" s="94"/>
      <c r="N446" s="100"/>
      <c r="O446" s="100"/>
      <c r="P446" s="100"/>
      <c r="Q446" s="100"/>
      <c r="R446" s="100"/>
      <c r="S446" s="100"/>
      <c r="T446" s="69"/>
      <c r="AT446" s="55" t="s">
        <v>197</v>
      </c>
      <c r="AU446" s="55" t="s">
        <v>115</v>
      </c>
    </row>
    <row r="447" spans="2:65" s="101" customFormat="1" ht="175.5">
      <c r="B447" s="61"/>
      <c r="D447" s="167" t="s">
        <v>199</v>
      </c>
      <c r="F447" s="169" t="s">
        <v>2274</v>
      </c>
      <c r="I447" s="240"/>
      <c r="L447" s="61"/>
      <c r="M447" s="94"/>
      <c r="N447" s="100"/>
      <c r="O447" s="100"/>
      <c r="P447" s="100"/>
      <c r="Q447" s="100"/>
      <c r="R447" s="100"/>
      <c r="S447" s="100"/>
      <c r="T447" s="69"/>
      <c r="AT447" s="55" t="s">
        <v>199</v>
      </c>
      <c r="AU447" s="55" t="s">
        <v>115</v>
      </c>
    </row>
    <row r="448" spans="2:65" s="171" customFormat="1">
      <c r="B448" s="170"/>
      <c r="D448" s="167" t="s">
        <v>201</v>
      </c>
      <c r="E448" s="172" t="s">
        <v>69</v>
      </c>
      <c r="F448" s="173" t="s">
        <v>8643</v>
      </c>
      <c r="H448" s="172" t="s">
        <v>69</v>
      </c>
      <c r="I448" s="241"/>
      <c r="L448" s="170"/>
      <c r="M448" s="174"/>
      <c r="N448" s="175"/>
      <c r="O448" s="175"/>
      <c r="P448" s="175"/>
      <c r="Q448" s="175"/>
      <c r="R448" s="175"/>
      <c r="S448" s="175"/>
      <c r="T448" s="176"/>
      <c r="AT448" s="172" t="s">
        <v>201</v>
      </c>
      <c r="AU448" s="172" t="s">
        <v>115</v>
      </c>
      <c r="AV448" s="171" t="s">
        <v>113</v>
      </c>
      <c r="AW448" s="171" t="s">
        <v>93</v>
      </c>
      <c r="AX448" s="171" t="s">
        <v>111</v>
      </c>
      <c r="AY448" s="172" t="s">
        <v>188</v>
      </c>
    </row>
    <row r="449" spans="2:65" s="178" customFormat="1">
      <c r="B449" s="177"/>
      <c r="D449" s="167" t="s">
        <v>201</v>
      </c>
      <c r="E449" s="179" t="s">
        <v>69</v>
      </c>
      <c r="F449" s="180" t="s">
        <v>2966</v>
      </c>
      <c r="H449" s="181">
        <v>0.78500000000000003</v>
      </c>
      <c r="I449" s="242"/>
      <c r="L449" s="177"/>
      <c r="M449" s="182"/>
      <c r="N449" s="183"/>
      <c r="O449" s="183"/>
      <c r="P449" s="183"/>
      <c r="Q449" s="183"/>
      <c r="R449" s="183"/>
      <c r="S449" s="183"/>
      <c r="T449" s="184"/>
      <c r="AT449" s="179" t="s">
        <v>201</v>
      </c>
      <c r="AU449" s="179" t="s">
        <v>115</v>
      </c>
      <c r="AV449" s="178" t="s">
        <v>115</v>
      </c>
      <c r="AW449" s="178" t="s">
        <v>93</v>
      </c>
      <c r="AX449" s="178" t="s">
        <v>111</v>
      </c>
      <c r="AY449" s="179" t="s">
        <v>188</v>
      </c>
    </row>
    <row r="450" spans="2:65" s="186" customFormat="1">
      <c r="B450" s="185"/>
      <c r="D450" s="167" t="s">
        <v>201</v>
      </c>
      <c r="E450" s="187" t="s">
        <v>69</v>
      </c>
      <c r="F450" s="188" t="s">
        <v>210</v>
      </c>
      <c r="H450" s="189">
        <v>0.78500000000000003</v>
      </c>
      <c r="I450" s="243"/>
      <c r="L450" s="185"/>
      <c r="M450" s="190"/>
      <c r="N450" s="191"/>
      <c r="O450" s="191"/>
      <c r="P450" s="191"/>
      <c r="Q450" s="191"/>
      <c r="R450" s="191"/>
      <c r="S450" s="191"/>
      <c r="T450" s="192"/>
      <c r="AT450" s="187" t="s">
        <v>201</v>
      </c>
      <c r="AU450" s="187" t="s">
        <v>115</v>
      </c>
      <c r="AV450" s="186" t="s">
        <v>195</v>
      </c>
      <c r="AW450" s="186" t="s">
        <v>93</v>
      </c>
      <c r="AX450" s="186" t="s">
        <v>113</v>
      </c>
      <c r="AY450" s="187" t="s">
        <v>188</v>
      </c>
    </row>
    <row r="451" spans="2:65" s="101" customFormat="1" ht="16.5" customHeight="1">
      <c r="B451" s="86"/>
      <c r="C451" s="87" t="s">
        <v>662</v>
      </c>
      <c r="D451" s="87" t="s">
        <v>190</v>
      </c>
      <c r="E451" s="88" t="s">
        <v>2967</v>
      </c>
      <c r="F451" s="89" t="s">
        <v>2968</v>
      </c>
      <c r="G451" s="90" t="s">
        <v>193</v>
      </c>
      <c r="H451" s="91">
        <v>2.0409999999999999</v>
      </c>
      <c r="I451" s="238"/>
      <c r="J451" s="92">
        <f>ROUND(I451*H451,2)</f>
        <v>0</v>
      </c>
      <c r="K451" s="89" t="s">
        <v>194</v>
      </c>
      <c r="L451" s="61"/>
      <c r="M451" s="239" t="s">
        <v>69</v>
      </c>
      <c r="N451" s="164" t="s">
        <v>100</v>
      </c>
      <c r="O451" s="100"/>
      <c r="P451" s="165">
        <f>O451*H451</f>
        <v>0</v>
      </c>
      <c r="Q451" s="165">
        <v>0.01</v>
      </c>
      <c r="R451" s="165">
        <f>Q451*H451</f>
        <v>2.0410000000000001E-2</v>
      </c>
      <c r="S451" s="165">
        <v>0</v>
      </c>
      <c r="T451" s="166">
        <f>S451*H451</f>
        <v>0</v>
      </c>
      <c r="AR451" s="55" t="s">
        <v>195</v>
      </c>
      <c r="AT451" s="55" t="s">
        <v>190</v>
      </c>
      <c r="AU451" s="55" t="s">
        <v>115</v>
      </c>
      <c r="AY451" s="55" t="s">
        <v>188</v>
      </c>
      <c r="BE451" s="93">
        <f>IF(N451="základní",J451,0)</f>
        <v>0</v>
      </c>
      <c r="BF451" s="93">
        <f>IF(N451="snížená",J451,0)</f>
        <v>0</v>
      </c>
      <c r="BG451" s="93">
        <f>IF(N451="zákl. přenesená",J451,0)</f>
        <v>0</v>
      </c>
      <c r="BH451" s="93">
        <f>IF(N451="sníž. přenesená",J451,0)</f>
        <v>0</v>
      </c>
      <c r="BI451" s="93">
        <f>IF(N451="nulová",J451,0)</f>
        <v>0</v>
      </c>
      <c r="BJ451" s="55" t="s">
        <v>113</v>
      </c>
      <c r="BK451" s="93">
        <f>ROUND(I451*H451,2)</f>
        <v>0</v>
      </c>
      <c r="BL451" s="55" t="s">
        <v>195</v>
      </c>
      <c r="BM451" s="55" t="s">
        <v>2969</v>
      </c>
    </row>
    <row r="452" spans="2:65" s="101" customFormat="1" ht="27">
      <c r="B452" s="61"/>
      <c r="D452" s="167" t="s">
        <v>197</v>
      </c>
      <c r="F452" s="168" t="s">
        <v>2970</v>
      </c>
      <c r="I452" s="240"/>
      <c r="L452" s="61"/>
      <c r="M452" s="94"/>
      <c r="N452" s="100"/>
      <c r="O452" s="100"/>
      <c r="P452" s="100"/>
      <c r="Q452" s="100"/>
      <c r="R452" s="100"/>
      <c r="S452" s="100"/>
      <c r="T452" s="69"/>
      <c r="AT452" s="55" t="s">
        <v>197</v>
      </c>
      <c r="AU452" s="55" t="s">
        <v>115</v>
      </c>
    </row>
    <row r="453" spans="2:65" s="101" customFormat="1" ht="81">
      <c r="B453" s="61"/>
      <c r="D453" s="167" t="s">
        <v>199</v>
      </c>
      <c r="F453" s="169" t="s">
        <v>2285</v>
      </c>
      <c r="I453" s="240"/>
      <c r="L453" s="61"/>
      <c r="M453" s="94"/>
      <c r="N453" s="100"/>
      <c r="O453" s="100"/>
      <c r="P453" s="100"/>
      <c r="Q453" s="100"/>
      <c r="R453" s="100"/>
      <c r="S453" s="100"/>
      <c r="T453" s="69"/>
      <c r="AT453" s="55" t="s">
        <v>199</v>
      </c>
      <c r="AU453" s="55" t="s">
        <v>115</v>
      </c>
    </row>
    <row r="454" spans="2:65" s="171" customFormat="1">
      <c r="B454" s="170"/>
      <c r="D454" s="167" t="s">
        <v>201</v>
      </c>
      <c r="E454" s="172" t="s">
        <v>69</v>
      </c>
      <c r="F454" s="173" t="s">
        <v>2839</v>
      </c>
      <c r="H454" s="172" t="s">
        <v>69</v>
      </c>
      <c r="I454" s="241"/>
      <c r="L454" s="170"/>
      <c r="M454" s="174"/>
      <c r="N454" s="175"/>
      <c r="O454" s="175"/>
      <c r="P454" s="175"/>
      <c r="Q454" s="175"/>
      <c r="R454" s="175"/>
      <c r="S454" s="175"/>
      <c r="T454" s="176"/>
      <c r="AT454" s="172" t="s">
        <v>201</v>
      </c>
      <c r="AU454" s="172" t="s">
        <v>115</v>
      </c>
      <c r="AV454" s="171" t="s">
        <v>113</v>
      </c>
      <c r="AW454" s="171" t="s">
        <v>93</v>
      </c>
      <c r="AX454" s="171" t="s">
        <v>111</v>
      </c>
      <c r="AY454" s="172" t="s">
        <v>188</v>
      </c>
    </row>
    <row r="455" spans="2:65" s="171" customFormat="1">
      <c r="B455" s="170"/>
      <c r="D455" s="167" t="s">
        <v>201</v>
      </c>
      <c r="E455" s="172" t="s">
        <v>69</v>
      </c>
      <c r="F455" s="173" t="s">
        <v>2883</v>
      </c>
      <c r="H455" s="172" t="s">
        <v>69</v>
      </c>
      <c r="I455" s="241"/>
      <c r="L455" s="170"/>
      <c r="M455" s="174"/>
      <c r="N455" s="175"/>
      <c r="O455" s="175"/>
      <c r="P455" s="175"/>
      <c r="Q455" s="175"/>
      <c r="R455" s="175"/>
      <c r="S455" s="175"/>
      <c r="T455" s="176"/>
      <c r="AT455" s="172" t="s">
        <v>201</v>
      </c>
      <c r="AU455" s="172" t="s">
        <v>115</v>
      </c>
      <c r="AV455" s="171" t="s">
        <v>113</v>
      </c>
      <c r="AW455" s="171" t="s">
        <v>93</v>
      </c>
      <c r="AX455" s="171" t="s">
        <v>111</v>
      </c>
      <c r="AY455" s="172" t="s">
        <v>188</v>
      </c>
    </row>
    <row r="456" spans="2:65" s="178" customFormat="1">
      <c r="B456" s="177"/>
      <c r="D456" s="167" t="s">
        <v>201</v>
      </c>
      <c r="E456" s="179" t="s">
        <v>69</v>
      </c>
      <c r="F456" s="180" t="s">
        <v>2853</v>
      </c>
      <c r="H456" s="181">
        <v>1.6220000000000001</v>
      </c>
      <c r="I456" s="242"/>
      <c r="L456" s="177"/>
      <c r="M456" s="182"/>
      <c r="N456" s="183"/>
      <c r="O456" s="183"/>
      <c r="P456" s="183"/>
      <c r="Q456" s="183"/>
      <c r="R456" s="183"/>
      <c r="S456" s="183"/>
      <c r="T456" s="184"/>
      <c r="AT456" s="179" t="s">
        <v>201</v>
      </c>
      <c r="AU456" s="179" t="s">
        <v>115</v>
      </c>
      <c r="AV456" s="178" t="s">
        <v>115</v>
      </c>
      <c r="AW456" s="178" t="s">
        <v>93</v>
      </c>
      <c r="AX456" s="178" t="s">
        <v>111</v>
      </c>
      <c r="AY456" s="179" t="s">
        <v>188</v>
      </c>
    </row>
    <row r="457" spans="2:65" s="178" customFormat="1">
      <c r="B457" s="177"/>
      <c r="D457" s="167" t="s">
        <v>201</v>
      </c>
      <c r="E457" s="179" t="s">
        <v>69</v>
      </c>
      <c r="F457" s="180" t="s">
        <v>2854</v>
      </c>
      <c r="H457" s="181">
        <v>0.41899999999999998</v>
      </c>
      <c r="I457" s="242"/>
      <c r="L457" s="177"/>
      <c r="M457" s="182"/>
      <c r="N457" s="183"/>
      <c r="O457" s="183"/>
      <c r="P457" s="183"/>
      <c r="Q457" s="183"/>
      <c r="R457" s="183"/>
      <c r="S457" s="183"/>
      <c r="T457" s="184"/>
      <c r="AT457" s="179" t="s">
        <v>201</v>
      </c>
      <c r="AU457" s="179" t="s">
        <v>115</v>
      </c>
      <c r="AV457" s="178" t="s">
        <v>115</v>
      </c>
      <c r="AW457" s="178" t="s">
        <v>93</v>
      </c>
      <c r="AX457" s="178" t="s">
        <v>111</v>
      </c>
      <c r="AY457" s="179" t="s">
        <v>188</v>
      </c>
    </row>
    <row r="458" spans="2:65" s="186" customFormat="1">
      <c r="B458" s="185"/>
      <c r="D458" s="167" t="s">
        <v>201</v>
      </c>
      <c r="E458" s="187" t="s">
        <v>69</v>
      </c>
      <c r="F458" s="188" t="s">
        <v>210</v>
      </c>
      <c r="H458" s="189">
        <v>2.0409999999999999</v>
      </c>
      <c r="I458" s="243"/>
      <c r="L458" s="185"/>
      <c r="M458" s="190"/>
      <c r="N458" s="191"/>
      <c r="O458" s="191"/>
      <c r="P458" s="191"/>
      <c r="Q458" s="191"/>
      <c r="R458" s="191"/>
      <c r="S458" s="191"/>
      <c r="T458" s="192"/>
      <c r="AT458" s="187" t="s">
        <v>201</v>
      </c>
      <c r="AU458" s="187" t="s">
        <v>115</v>
      </c>
      <c r="AV458" s="186" t="s">
        <v>195</v>
      </c>
      <c r="AW458" s="186" t="s">
        <v>93</v>
      </c>
      <c r="AX458" s="186" t="s">
        <v>113</v>
      </c>
      <c r="AY458" s="187" t="s">
        <v>188</v>
      </c>
    </row>
    <row r="459" spans="2:65" s="101" customFormat="1" ht="25.5" customHeight="1">
      <c r="B459" s="86"/>
      <c r="C459" s="87" t="s">
        <v>671</v>
      </c>
      <c r="D459" s="87" t="s">
        <v>190</v>
      </c>
      <c r="E459" s="88" t="s">
        <v>447</v>
      </c>
      <c r="F459" s="89" t="s">
        <v>2971</v>
      </c>
      <c r="G459" s="90" t="s">
        <v>304</v>
      </c>
      <c r="H459" s="91">
        <v>482.33</v>
      </c>
      <c r="I459" s="238"/>
      <c r="J459" s="92">
        <f>ROUND(I459*H459,2)</f>
        <v>0</v>
      </c>
      <c r="K459" s="89" t="s">
        <v>449</v>
      </c>
      <c r="L459" s="61"/>
      <c r="M459" s="239" t="s">
        <v>69</v>
      </c>
      <c r="N459" s="164" t="s">
        <v>100</v>
      </c>
      <c r="O459" s="100"/>
      <c r="P459" s="165">
        <f>O459*H459</f>
        <v>0</v>
      </c>
      <c r="Q459" s="165">
        <v>1.2999999999999999E-4</v>
      </c>
      <c r="R459" s="165">
        <f>Q459*H459</f>
        <v>6.2702899999999992E-2</v>
      </c>
      <c r="S459" s="165">
        <v>0</v>
      </c>
      <c r="T459" s="166">
        <f>S459*H459</f>
        <v>0</v>
      </c>
      <c r="AR459" s="55" t="s">
        <v>195</v>
      </c>
      <c r="AT459" s="55" t="s">
        <v>190</v>
      </c>
      <c r="AU459" s="55" t="s">
        <v>115</v>
      </c>
      <c r="AY459" s="55" t="s">
        <v>188</v>
      </c>
      <c r="BE459" s="93">
        <f>IF(N459="základní",J459,0)</f>
        <v>0</v>
      </c>
      <c r="BF459" s="93">
        <f>IF(N459="snížená",J459,0)</f>
        <v>0</v>
      </c>
      <c r="BG459" s="93">
        <f>IF(N459="zákl. přenesená",J459,0)</f>
        <v>0</v>
      </c>
      <c r="BH459" s="93">
        <f>IF(N459="sníž. přenesená",J459,0)</f>
        <v>0</v>
      </c>
      <c r="BI459" s="93">
        <f>IF(N459="nulová",J459,0)</f>
        <v>0</v>
      </c>
      <c r="BJ459" s="55" t="s">
        <v>113</v>
      </c>
      <c r="BK459" s="93">
        <f>ROUND(I459*H459,2)</f>
        <v>0</v>
      </c>
      <c r="BL459" s="55" t="s">
        <v>195</v>
      </c>
      <c r="BM459" s="55" t="s">
        <v>2972</v>
      </c>
    </row>
    <row r="460" spans="2:65" s="101" customFormat="1" ht="27">
      <c r="B460" s="61"/>
      <c r="D460" s="167" t="s">
        <v>197</v>
      </c>
      <c r="F460" s="168" t="s">
        <v>2971</v>
      </c>
      <c r="I460" s="240"/>
      <c r="L460" s="61"/>
      <c r="M460" s="94"/>
      <c r="N460" s="100"/>
      <c r="O460" s="100"/>
      <c r="P460" s="100"/>
      <c r="Q460" s="100"/>
      <c r="R460" s="100"/>
      <c r="S460" s="100"/>
      <c r="T460" s="69"/>
      <c r="AT460" s="55" t="s">
        <v>197</v>
      </c>
      <c r="AU460" s="55" t="s">
        <v>115</v>
      </c>
    </row>
    <row r="461" spans="2:65" s="171" customFormat="1">
      <c r="B461" s="170"/>
      <c r="D461" s="167" t="s">
        <v>201</v>
      </c>
      <c r="E461" s="172" t="s">
        <v>69</v>
      </c>
      <c r="F461" s="173" t="s">
        <v>2885</v>
      </c>
      <c r="H461" s="172" t="s">
        <v>69</v>
      </c>
      <c r="I461" s="241"/>
      <c r="L461" s="170"/>
      <c r="M461" s="174"/>
      <c r="N461" s="175"/>
      <c r="O461" s="175"/>
      <c r="P461" s="175"/>
      <c r="Q461" s="175"/>
      <c r="R461" s="175"/>
      <c r="S461" s="175"/>
      <c r="T461" s="176"/>
      <c r="AT461" s="172" t="s">
        <v>201</v>
      </c>
      <c r="AU461" s="172" t="s">
        <v>115</v>
      </c>
      <c r="AV461" s="171" t="s">
        <v>113</v>
      </c>
      <c r="AW461" s="171" t="s">
        <v>93</v>
      </c>
      <c r="AX461" s="171" t="s">
        <v>111</v>
      </c>
      <c r="AY461" s="172" t="s">
        <v>188</v>
      </c>
    </row>
    <row r="462" spans="2:65" s="171" customFormat="1">
      <c r="B462" s="170"/>
      <c r="D462" s="167" t="s">
        <v>201</v>
      </c>
      <c r="E462" s="172" t="s">
        <v>69</v>
      </c>
      <c r="F462" s="173" t="s">
        <v>2856</v>
      </c>
      <c r="H462" s="172" t="s">
        <v>69</v>
      </c>
      <c r="I462" s="241"/>
      <c r="L462" s="170"/>
      <c r="M462" s="174"/>
      <c r="N462" s="175"/>
      <c r="O462" s="175"/>
      <c r="P462" s="175"/>
      <c r="Q462" s="175"/>
      <c r="R462" s="175"/>
      <c r="S462" s="175"/>
      <c r="T462" s="176"/>
      <c r="AT462" s="172" t="s">
        <v>201</v>
      </c>
      <c r="AU462" s="172" t="s">
        <v>115</v>
      </c>
      <c r="AV462" s="171" t="s">
        <v>113</v>
      </c>
      <c r="AW462" s="171" t="s">
        <v>93</v>
      </c>
      <c r="AX462" s="171" t="s">
        <v>111</v>
      </c>
      <c r="AY462" s="172" t="s">
        <v>188</v>
      </c>
    </row>
    <row r="463" spans="2:65" s="178" customFormat="1">
      <c r="B463" s="177"/>
      <c r="D463" s="167" t="s">
        <v>201</v>
      </c>
      <c r="E463" s="179" t="s">
        <v>69</v>
      </c>
      <c r="F463" s="180" t="s">
        <v>2886</v>
      </c>
      <c r="H463" s="181">
        <v>8.75</v>
      </c>
      <c r="I463" s="242"/>
      <c r="L463" s="177"/>
      <c r="M463" s="182"/>
      <c r="N463" s="183"/>
      <c r="O463" s="183"/>
      <c r="P463" s="183"/>
      <c r="Q463" s="183"/>
      <c r="R463" s="183"/>
      <c r="S463" s="183"/>
      <c r="T463" s="184"/>
      <c r="AT463" s="179" t="s">
        <v>201</v>
      </c>
      <c r="AU463" s="179" t="s">
        <v>115</v>
      </c>
      <c r="AV463" s="178" t="s">
        <v>115</v>
      </c>
      <c r="AW463" s="178" t="s">
        <v>93</v>
      </c>
      <c r="AX463" s="178" t="s">
        <v>111</v>
      </c>
      <c r="AY463" s="179" t="s">
        <v>188</v>
      </c>
    </row>
    <row r="464" spans="2:65" s="171" customFormat="1">
      <c r="B464" s="170"/>
      <c r="D464" s="167" t="s">
        <v>201</v>
      </c>
      <c r="E464" s="172" t="s">
        <v>69</v>
      </c>
      <c r="F464" s="173" t="s">
        <v>2861</v>
      </c>
      <c r="H464" s="172" t="s">
        <v>69</v>
      </c>
      <c r="I464" s="241"/>
      <c r="L464" s="170"/>
      <c r="M464" s="174"/>
      <c r="N464" s="175"/>
      <c r="O464" s="175"/>
      <c r="P464" s="175"/>
      <c r="Q464" s="175"/>
      <c r="R464" s="175"/>
      <c r="S464" s="175"/>
      <c r="T464" s="176"/>
      <c r="AT464" s="172" t="s">
        <v>201</v>
      </c>
      <c r="AU464" s="172" t="s">
        <v>115</v>
      </c>
      <c r="AV464" s="171" t="s">
        <v>113</v>
      </c>
      <c r="AW464" s="171" t="s">
        <v>93</v>
      </c>
      <c r="AX464" s="171" t="s">
        <v>111</v>
      </c>
      <c r="AY464" s="172" t="s">
        <v>188</v>
      </c>
    </row>
    <row r="465" spans="2:51" s="178" customFormat="1">
      <c r="B465" s="177"/>
      <c r="D465" s="167" t="s">
        <v>201</v>
      </c>
      <c r="E465" s="179" t="s">
        <v>69</v>
      </c>
      <c r="F465" s="180" t="s">
        <v>2887</v>
      </c>
      <c r="H465" s="181">
        <v>34.68</v>
      </c>
      <c r="I465" s="242"/>
      <c r="L465" s="177"/>
      <c r="M465" s="182"/>
      <c r="N465" s="183"/>
      <c r="O465" s="183"/>
      <c r="P465" s="183"/>
      <c r="Q465" s="183"/>
      <c r="R465" s="183"/>
      <c r="S465" s="183"/>
      <c r="T465" s="184"/>
      <c r="AT465" s="179" t="s">
        <v>201</v>
      </c>
      <c r="AU465" s="179" t="s">
        <v>115</v>
      </c>
      <c r="AV465" s="178" t="s">
        <v>115</v>
      </c>
      <c r="AW465" s="178" t="s">
        <v>93</v>
      </c>
      <c r="AX465" s="178" t="s">
        <v>111</v>
      </c>
      <c r="AY465" s="179" t="s">
        <v>188</v>
      </c>
    </row>
    <row r="466" spans="2:51" s="171" customFormat="1">
      <c r="B466" s="170"/>
      <c r="D466" s="167" t="s">
        <v>201</v>
      </c>
      <c r="E466" s="172" t="s">
        <v>69</v>
      </c>
      <c r="F466" s="173" t="s">
        <v>2865</v>
      </c>
      <c r="H466" s="172" t="s">
        <v>69</v>
      </c>
      <c r="I466" s="241"/>
      <c r="L466" s="170"/>
      <c r="M466" s="174"/>
      <c r="N466" s="175"/>
      <c r="O466" s="175"/>
      <c r="P466" s="175"/>
      <c r="Q466" s="175"/>
      <c r="R466" s="175"/>
      <c r="S466" s="175"/>
      <c r="T466" s="176"/>
      <c r="AT466" s="172" t="s">
        <v>201</v>
      </c>
      <c r="AU466" s="172" t="s">
        <v>115</v>
      </c>
      <c r="AV466" s="171" t="s">
        <v>113</v>
      </c>
      <c r="AW466" s="171" t="s">
        <v>93</v>
      </c>
      <c r="AX466" s="171" t="s">
        <v>111</v>
      </c>
      <c r="AY466" s="172" t="s">
        <v>188</v>
      </c>
    </row>
    <row r="467" spans="2:51" s="171" customFormat="1">
      <c r="B467" s="170"/>
      <c r="D467" s="167" t="s">
        <v>201</v>
      </c>
      <c r="E467" s="172" t="s">
        <v>69</v>
      </c>
      <c r="F467" s="173" t="s">
        <v>2866</v>
      </c>
      <c r="H467" s="172" t="s">
        <v>69</v>
      </c>
      <c r="I467" s="241"/>
      <c r="L467" s="170"/>
      <c r="M467" s="174"/>
      <c r="N467" s="175"/>
      <c r="O467" s="175"/>
      <c r="P467" s="175"/>
      <c r="Q467" s="175"/>
      <c r="R467" s="175"/>
      <c r="S467" s="175"/>
      <c r="T467" s="176"/>
      <c r="AT467" s="172" t="s">
        <v>201</v>
      </c>
      <c r="AU467" s="172" t="s">
        <v>115</v>
      </c>
      <c r="AV467" s="171" t="s">
        <v>113</v>
      </c>
      <c r="AW467" s="171" t="s">
        <v>93</v>
      </c>
      <c r="AX467" s="171" t="s">
        <v>111</v>
      </c>
      <c r="AY467" s="172" t="s">
        <v>188</v>
      </c>
    </row>
    <row r="468" spans="2:51" s="178" customFormat="1">
      <c r="B468" s="177"/>
      <c r="D468" s="167" t="s">
        <v>201</v>
      </c>
      <c r="E468" s="179" t="s">
        <v>69</v>
      </c>
      <c r="F468" s="180" t="s">
        <v>2888</v>
      </c>
      <c r="H468" s="181">
        <v>68.64</v>
      </c>
      <c r="I468" s="242"/>
      <c r="L468" s="177"/>
      <c r="M468" s="182"/>
      <c r="N468" s="183"/>
      <c r="O468" s="183"/>
      <c r="P468" s="183"/>
      <c r="Q468" s="183"/>
      <c r="R468" s="183"/>
      <c r="S468" s="183"/>
      <c r="T468" s="184"/>
      <c r="AT468" s="179" t="s">
        <v>201</v>
      </c>
      <c r="AU468" s="179" t="s">
        <v>115</v>
      </c>
      <c r="AV468" s="178" t="s">
        <v>115</v>
      </c>
      <c r="AW468" s="178" t="s">
        <v>93</v>
      </c>
      <c r="AX468" s="178" t="s">
        <v>111</v>
      </c>
      <c r="AY468" s="179" t="s">
        <v>188</v>
      </c>
    </row>
    <row r="469" spans="2:51" s="178" customFormat="1">
      <c r="B469" s="177"/>
      <c r="D469" s="167" t="s">
        <v>201</v>
      </c>
      <c r="E469" s="179" t="s">
        <v>69</v>
      </c>
      <c r="F469" s="180" t="s">
        <v>2889</v>
      </c>
      <c r="H469" s="181">
        <v>10.4</v>
      </c>
      <c r="I469" s="242"/>
      <c r="L469" s="177"/>
      <c r="M469" s="182"/>
      <c r="N469" s="183"/>
      <c r="O469" s="183"/>
      <c r="P469" s="183"/>
      <c r="Q469" s="183"/>
      <c r="R469" s="183"/>
      <c r="S469" s="183"/>
      <c r="T469" s="184"/>
      <c r="AT469" s="179" t="s">
        <v>201</v>
      </c>
      <c r="AU469" s="179" t="s">
        <v>115</v>
      </c>
      <c r="AV469" s="178" t="s">
        <v>115</v>
      </c>
      <c r="AW469" s="178" t="s">
        <v>93</v>
      </c>
      <c r="AX469" s="178" t="s">
        <v>111</v>
      </c>
      <c r="AY469" s="179" t="s">
        <v>188</v>
      </c>
    </row>
    <row r="470" spans="2:51" s="171" customFormat="1">
      <c r="B470" s="170"/>
      <c r="D470" s="167" t="s">
        <v>201</v>
      </c>
      <c r="E470" s="172" t="s">
        <v>69</v>
      </c>
      <c r="F470" s="173" t="s">
        <v>1757</v>
      </c>
      <c r="H470" s="172" t="s">
        <v>69</v>
      </c>
      <c r="I470" s="241"/>
      <c r="L470" s="170"/>
      <c r="M470" s="174"/>
      <c r="N470" s="175"/>
      <c r="O470" s="175"/>
      <c r="P470" s="175"/>
      <c r="Q470" s="175"/>
      <c r="R470" s="175"/>
      <c r="S470" s="175"/>
      <c r="T470" s="176"/>
      <c r="AT470" s="172" t="s">
        <v>201</v>
      </c>
      <c r="AU470" s="172" t="s">
        <v>115</v>
      </c>
      <c r="AV470" s="171" t="s">
        <v>113</v>
      </c>
      <c r="AW470" s="171" t="s">
        <v>93</v>
      </c>
      <c r="AX470" s="171" t="s">
        <v>111</v>
      </c>
      <c r="AY470" s="172" t="s">
        <v>188</v>
      </c>
    </row>
    <row r="471" spans="2:51" s="178" customFormat="1">
      <c r="B471" s="177"/>
      <c r="D471" s="167" t="s">
        <v>201</v>
      </c>
      <c r="E471" s="179" t="s">
        <v>69</v>
      </c>
      <c r="F471" s="180" t="s">
        <v>2890</v>
      </c>
      <c r="H471" s="181">
        <v>5.7089999999999996</v>
      </c>
      <c r="I471" s="242"/>
      <c r="L471" s="177"/>
      <c r="M471" s="182"/>
      <c r="N471" s="183"/>
      <c r="O471" s="183"/>
      <c r="P471" s="183"/>
      <c r="Q471" s="183"/>
      <c r="R471" s="183"/>
      <c r="S471" s="183"/>
      <c r="T471" s="184"/>
      <c r="AT471" s="179" t="s">
        <v>201</v>
      </c>
      <c r="AU471" s="179" t="s">
        <v>115</v>
      </c>
      <c r="AV471" s="178" t="s">
        <v>115</v>
      </c>
      <c r="AW471" s="178" t="s">
        <v>93</v>
      </c>
      <c r="AX471" s="178" t="s">
        <v>111</v>
      </c>
      <c r="AY471" s="179" t="s">
        <v>188</v>
      </c>
    </row>
    <row r="472" spans="2:51" s="171" customFormat="1">
      <c r="B472" s="170"/>
      <c r="D472" s="167" t="s">
        <v>201</v>
      </c>
      <c r="E472" s="172" t="s">
        <v>69</v>
      </c>
      <c r="F472" s="173" t="s">
        <v>2860</v>
      </c>
      <c r="H472" s="172" t="s">
        <v>69</v>
      </c>
      <c r="I472" s="241"/>
      <c r="L472" s="170"/>
      <c r="M472" s="174"/>
      <c r="N472" s="175"/>
      <c r="O472" s="175"/>
      <c r="P472" s="175"/>
      <c r="Q472" s="175"/>
      <c r="R472" s="175"/>
      <c r="S472" s="175"/>
      <c r="T472" s="176"/>
      <c r="AT472" s="172" t="s">
        <v>201</v>
      </c>
      <c r="AU472" s="172" t="s">
        <v>115</v>
      </c>
      <c r="AV472" s="171" t="s">
        <v>113</v>
      </c>
      <c r="AW472" s="171" t="s">
        <v>93</v>
      </c>
      <c r="AX472" s="171" t="s">
        <v>111</v>
      </c>
      <c r="AY472" s="172" t="s">
        <v>188</v>
      </c>
    </row>
    <row r="473" spans="2:51" s="178" customFormat="1">
      <c r="B473" s="177"/>
      <c r="D473" s="167" t="s">
        <v>201</v>
      </c>
      <c r="E473" s="179" t="s">
        <v>69</v>
      </c>
      <c r="F473" s="180" t="s">
        <v>2891</v>
      </c>
      <c r="H473" s="181">
        <v>63.6</v>
      </c>
      <c r="I473" s="242"/>
      <c r="L473" s="177"/>
      <c r="M473" s="182"/>
      <c r="N473" s="183"/>
      <c r="O473" s="183"/>
      <c r="P473" s="183"/>
      <c r="Q473" s="183"/>
      <c r="R473" s="183"/>
      <c r="S473" s="183"/>
      <c r="T473" s="184"/>
      <c r="AT473" s="179" t="s">
        <v>201</v>
      </c>
      <c r="AU473" s="179" t="s">
        <v>115</v>
      </c>
      <c r="AV473" s="178" t="s">
        <v>115</v>
      </c>
      <c r="AW473" s="178" t="s">
        <v>93</v>
      </c>
      <c r="AX473" s="178" t="s">
        <v>111</v>
      </c>
      <c r="AY473" s="179" t="s">
        <v>188</v>
      </c>
    </row>
    <row r="474" spans="2:51" s="178" customFormat="1">
      <c r="B474" s="177"/>
      <c r="D474" s="167" t="s">
        <v>201</v>
      </c>
      <c r="E474" s="179" t="s">
        <v>69</v>
      </c>
      <c r="F474" s="180" t="s">
        <v>2892</v>
      </c>
      <c r="H474" s="181">
        <v>26.28</v>
      </c>
      <c r="I474" s="242"/>
      <c r="L474" s="177"/>
      <c r="M474" s="182"/>
      <c r="N474" s="183"/>
      <c r="O474" s="183"/>
      <c r="P474" s="183"/>
      <c r="Q474" s="183"/>
      <c r="R474" s="183"/>
      <c r="S474" s="183"/>
      <c r="T474" s="184"/>
      <c r="AT474" s="179" t="s">
        <v>201</v>
      </c>
      <c r="AU474" s="179" t="s">
        <v>115</v>
      </c>
      <c r="AV474" s="178" t="s">
        <v>115</v>
      </c>
      <c r="AW474" s="178" t="s">
        <v>93</v>
      </c>
      <c r="AX474" s="178" t="s">
        <v>111</v>
      </c>
      <c r="AY474" s="179" t="s">
        <v>188</v>
      </c>
    </row>
    <row r="475" spans="2:51" s="178" customFormat="1">
      <c r="B475" s="177"/>
      <c r="D475" s="167" t="s">
        <v>201</v>
      </c>
      <c r="E475" s="179" t="s">
        <v>69</v>
      </c>
      <c r="F475" s="180" t="s">
        <v>2893</v>
      </c>
      <c r="H475" s="181">
        <v>23.04</v>
      </c>
      <c r="I475" s="242"/>
      <c r="L475" s="177"/>
      <c r="M475" s="182"/>
      <c r="N475" s="183"/>
      <c r="O475" s="183"/>
      <c r="P475" s="183"/>
      <c r="Q475" s="183"/>
      <c r="R475" s="183"/>
      <c r="S475" s="183"/>
      <c r="T475" s="184"/>
      <c r="AT475" s="179" t="s">
        <v>201</v>
      </c>
      <c r="AU475" s="179" t="s">
        <v>115</v>
      </c>
      <c r="AV475" s="178" t="s">
        <v>115</v>
      </c>
      <c r="AW475" s="178" t="s">
        <v>93</v>
      </c>
      <c r="AX475" s="178" t="s">
        <v>111</v>
      </c>
      <c r="AY475" s="179" t="s">
        <v>188</v>
      </c>
    </row>
    <row r="476" spans="2:51" s="178" customFormat="1">
      <c r="B476" s="177"/>
      <c r="D476" s="167" t="s">
        <v>201</v>
      </c>
      <c r="E476" s="179" t="s">
        <v>69</v>
      </c>
      <c r="F476" s="180" t="s">
        <v>2894</v>
      </c>
      <c r="H476" s="181">
        <v>2.8</v>
      </c>
      <c r="I476" s="242"/>
      <c r="L476" s="177"/>
      <c r="M476" s="182"/>
      <c r="N476" s="183"/>
      <c r="O476" s="183"/>
      <c r="P476" s="183"/>
      <c r="Q476" s="183"/>
      <c r="R476" s="183"/>
      <c r="S476" s="183"/>
      <c r="T476" s="184"/>
      <c r="AT476" s="179" t="s">
        <v>201</v>
      </c>
      <c r="AU476" s="179" t="s">
        <v>115</v>
      </c>
      <c r="AV476" s="178" t="s">
        <v>115</v>
      </c>
      <c r="AW476" s="178" t="s">
        <v>93</v>
      </c>
      <c r="AX476" s="178" t="s">
        <v>111</v>
      </c>
      <c r="AY476" s="179" t="s">
        <v>188</v>
      </c>
    </row>
    <row r="477" spans="2:51" s="171" customFormat="1">
      <c r="B477" s="170"/>
      <c r="D477" s="167" t="s">
        <v>201</v>
      </c>
      <c r="E477" s="172" t="s">
        <v>69</v>
      </c>
      <c r="F477" s="173" t="s">
        <v>2874</v>
      </c>
      <c r="H477" s="172" t="s">
        <v>69</v>
      </c>
      <c r="I477" s="241"/>
      <c r="L477" s="170"/>
      <c r="M477" s="174"/>
      <c r="N477" s="175"/>
      <c r="O477" s="175"/>
      <c r="P477" s="175"/>
      <c r="Q477" s="175"/>
      <c r="R477" s="175"/>
      <c r="S477" s="175"/>
      <c r="T477" s="176"/>
      <c r="AT477" s="172" t="s">
        <v>201</v>
      </c>
      <c r="AU477" s="172" t="s">
        <v>115</v>
      </c>
      <c r="AV477" s="171" t="s">
        <v>113</v>
      </c>
      <c r="AW477" s="171" t="s">
        <v>93</v>
      </c>
      <c r="AX477" s="171" t="s">
        <v>111</v>
      </c>
      <c r="AY477" s="172" t="s">
        <v>188</v>
      </c>
    </row>
    <row r="478" spans="2:51" s="178" customFormat="1">
      <c r="B478" s="177"/>
      <c r="D478" s="167" t="s">
        <v>201</v>
      </c>
      <c r="E478" s="179" t="s">
        <v>69</v>
      </c>
      <c r="F478" s="180" t="s">
        <v>2895</v>
      </c>
      <c r="H478" s="181">
        <v>150.47999999999999</v>
      </c>
      <c r="I478" s="242"/>
      <c r="L478" s="177"/>
      <c r="M478" s="182"/>
      <c r="N478" s="183"/>
      <c r="O478" s="183"/>
      <c r="P478" s="183"/>
      <c r="Q478" s="183"/>
      <c r="R478" s="183"/>
      <c r="S478" s="183"/>
      <c r="T478" s="184"/>
      <c r="AT478" s="179" t="s">
        <v>201</v>
      </c>
      <c r="AU478" s="179" t="s">
        <v>115</v>
      </c>
      <c r="AV478" s="178" t="s">
        <v>115</v>
      </c>
      <c r="AW478" s="178" t="s">
        <v>93</v>
      </c>
      <c r="AX478" s="178" t="s">
        <v>111</v>
      </c>
      <c r="AY478" s="179" t="s">
        <v>188</v>
      </c>
    </row>
    <row r="479" spans="2:51" s="171" customFormat="1">
      <c r="B479" s="170"/>
      <c r="D479" s="167" t="s">
        <v>201</v>
      </c>
      <c r="E479" s="172" t="s">
        <v>69</v>
      </c>
      <c r="F479" s="173" t="s">
        <v>2852</v>
      </c>
      <c r="H479" s="172" t="s">
        <v>69</v>
      </c>
      <c r="I479" s="241"/>
      <c r="L479" s="170"/>
      <c r="M479" s="174"/>
      <c r="N479" s="175"/>
      <c r="O479" s="175"/>
      <c r="P479" s="175"/>
      <c r="Q479" s="175"/>
      <c r="R479" s="175"/>
      <c r="S479" s="175"/>
      <c r="T479" s="176"/>
      <c r="AT479" s="172" t="s">
        <v>201</v>
      </c>
      <c r="AU479" s="172" t="s">
        <v>115</v>
      </c>
      <c r="AV479" s="171" t="s">
        <v>113</v>
      </c>
      <c r="AW479" s="171" t="s">
        <v>93</v>
      </c>
      <c r="AX479" s="171" t="s">
        <v>111</v>
      </c>
      <c r="AY479" s="172" t="s">
        <v>188</v>
      </c>
    </row>
    <row r="480" spans="2:51" s="178" customFormat="1">
      <c r="B480" s="177"/>
      <c r="D480" s="167" t="s">
        <v>201</v>
      </c>
      <c r="E480" s="179" t="s">
        <v>69</v>
      </c>
      <c r="F480" s="180" t="s">
        <v>2896</v>
      </c>
      <c r="H480" s="181">
        <v>2.448</v>
      </c>
      <c r="I480" s="242"/>
      <c r="L480" s="177"/>
      <c r="M480" s="182"/>
      <c r="N480" s="183"/>
      <c r="O480" s="183"/>
      <c r="P480" s="183"/>
      <c r="Q480" s="183"/>
      <c r="R480" s="183"/>
      <c r="S480" s="183"/>
      <c r="T480" s="184"/>
      <c r="AT480" s="179" t="s">
        <v>201</v>
      </c>
      <c r="AU480" s="179" t="s">
        <v>115</v>
      </c>
      <c r="AV480" s="178" t="s">
        <v>115</v>
      </c>
      <c r="AW480" s="178" t="s">
        <v>93</v>
      </c>
      <c r="AX480" s="178" t="s">
        <v>111</v>
      </c>
      <c r="AY480" s="179" t="s">
        <v>188</v>
      </c>
    </row>
    <row r="481" spans="2:65" s="171" customFormat="1">
      <c r="B481" s="170"/>
      <c r="D481" s="167" t="s">
        <v>201</v>
      </c>
      <c r="E481" s="172" t="s">
        <v>69</v>
      </c>
      <c r="F481" s="173" t="s">
        <v>2732</v>
      </c>
      <c r="H481" s="172" t="s">
        <v>69</v>
      </c>
      <c r="I481" s="241"/>
      <c r="L481" s="170"/>
      <c r="M481" s="174"/>
      <c r="N481" s="175"/>
      <c r="O481" s="175"/>
      <c r="P481" s="175"/>
      <c r="Q481" s="175"/>
      <c r="R481" s="175"/>
      <c r="S481" s="175"/>
      <c r="T481" s="176"/>
      <c r="AT481" s="172" t="s">
        <v>201</v>
      </c>
      <c r="AU481" s="172" t="s">
        <v>115</v>
      </c>
      <c r="AV481" s="171" t="s">
        <v>113</v>
      </c>
      <c r="AW481" s="171" t="s">
        <v>93</v>
      </c>
      <c r="AX481" s="171" t="s">
        <v>111</v>
      </c>
      <c r="AY481" s="172" t="s">
        <v>188</v>
      </c>
    </row>
    <row r="482" spans="2:65" s="178" customFormat="1">
      <c r="B482" s="177"/>
      <c r="D482" s="167" t="s">
        <v>201</v>
      </c>
      <c r="E482" s="179" t="s">
        <v>69</v>
      </c>
      <c r="F482" s="180" t="s">
        <v>2897</v>
      </c>
      <c r="H482" s="181">
        <v>9.9</v>
      </c>
      <c r="I482" s="242"/>
      <c r="L482" s="177"/>
      <c r="M482" s="182"/>
      <c r="N482" s="183"/>
      <c r="O482" s="183"/>
      <c r="P482" s="183"/>
      <c r="Q482" s="183"/>
      <c r="R482" s="183"/>
      <c r="S482" s="183"/>
      <c r="T482" s="184"/>
      <c r="AT482" s="179" t="s">
        <v>201</v>
      </c>
      <c r="AU482" s="179" t="s">
        <v>115</v>
      </c>
      <c r="AV482" s="178" t="s">
        <v>115</v>
      </c>
      <c r="AW482" s="178" t="s">
        <v>93</v>
      </c>
      <c r="AX482" s="178" t="s">
        <v>111</v>
      </c>
      <c r="AY482" s="179" t="s">
        <v>188</v>
      </c>
    </row>
    <row r="483" spans="2:65" s="178" customFormat="1">
      <c r="B483" s="177"/>
      <c r="D483" s="167" t="s">
        <v>201</v>
      </c>
      <c r="E483" s="179" t="s">
        <v>69</v>
      </c>
      <c r="F483" s="180" t="s">
        <v>2898</v>
      </c>
      <c r="H483" s="181">
        <v>75.602999999999994</v>
      </c>
      <c r="I483" s="242"/>
      <c r="L483" s="177"/>
      <c r="M483" s="182"/>
      <c r="N483" s="183"/>
      <c r="O483" s="183"/>
      <c r="P483" s="183"/>
      <c r="Q483" s="183"/>
      <c r="R483" s="183"/>
      <c r="S483" s="183"/>
      <c r="T483" s="184"/>
      <c r="AT483" s="179" t="s">
        <v>201</v>
      </c>
      <c r="AU483" s="179" t="s">
        <v>115</v>
      </c>
      <c r="AV483" s="178" t="s">
        <v>115</v>
      </c>
      <c r="AW483" s="178" t="s">
        <v>93</v>
      </c>
      <c r="AX483" s="178" t="s">
        <v>111</v>
      </c>
      <c r="AY483" s="179" t="s">
        <v>188</v>
      </c>
    </row>
    <row r="484" spans="2:65" s="186" customFormat="1">
      <c r="B484" s="185"/>
      <c r="D484" s="167" t="s">
        <v>201</v>
      </c>
      <c r="E484" s="187" t="s">
        <v>69</v>
      </c>
      <c r="F484" s="188" t="s">
        <v>210</v>
      </c>
      <c r="H484" s="189">
        <v>482.33</v>
      </c>
      <c r="I484" s="243"/>
      <c r="L484" s="185"/>
      <c r="M484" s="190"/>
      <c r="N484" s="191"/>
      <c r="O484" s="191"/>
      <c r="P484" s="191"/>
      <c r="Q484" s="191"/>
      <c r="R484" s="191"/>
      <c r="S484" s="191"/>
      <c r="T484" s="192"/>
      <c r="AT484" s="187" t="s">
        <v>201</v>
      </c>
      <c r="AU484" s="187" t="s">
        <v>115</v>
      </c>
      <c r="AV484" s="186" t="s">
        <v>195</v>
      </c>
      <c r="AW484" s="186" t="s">
        <v>93</v>
      </c>
      <c r="AX484" s="186" t="s">
        <v>113</v>
      </c>
      <c r="AY484" s="187" t="s">
        <v>188</v>
      </c>
    </row>
    <row r="485" spans="2:65" s="152" customFormat="1" ht="29.85" customHeight="1">
      <c r="B485" s="151"/>
      <c r="D485" s="153" t="s">
        <v>110</v>
      </c>
      <c r="E485" s="162" t="s">
        <v>278</v>
      </c>
      <c r="F485" s="162" t="s">
        <v>483</v>
      </c>
      <c r="I485" s="237"/>
      <c r="J485" s="163">
        <f>BK485</f>
        <v>0</v>
      </c>
      <c r="L485" s="151"/>
      <c r="M485" s="156"/>
      <c r="N485" s="157"/>
      <c r="O485" s="157"/>
      <c r="P485" s="158">
        <f>SUM(P486:P490)</f>
        <v>0</v>
      </c>
      <c r="Q485" s="157"/>
      <c r="R485" s="158">
        <f>SUM(R486:R490)</f>
        <v>1.5399999999999999E-3</v>
      </c>
      <c r="S485" s="157"/>
      <c r="T485" s="159">
        <f>SUM(T486:T490)</f>
        <v>0</v>
      </c>
      <c r="AR485" s="153" t="s">
        <v>113</v>
      </c>
      <c r="AT485" s="160" t="s">
        <v>110</v>
      </c>
      <c r="AU485" s="160" t="s">
        <v>113</v>
      </c>
      <c r="AY485" s="153" t="s">
        <v>188</v>
      </c>
      <c r="BK485" s="161">
        <f>SUM(BK486:BK490)</f>
        <v>0</v>
      </c>
    </row>
    <row r="486" spans="2:65" s="101" customFormat="1" ht="25.5" customHeight="1">
      <c r="B486" s="86"/>
      <c r="C486" s="87" t="s">
        <v>680</v>
      </c>
      <c r="D486" s="87" t="s">
        <v>190</v>
      </c>
      <c r="E486" s="88" t="s">
        <v>2973</v>
      </c>
      <c r="F486" s="89" t="s">
        <v>2974</v>
      </c>
      <c r="G486" s="90" t="s">
        <v>656</v>
      </c>
      <c r="H486" s="91">
        <v>1</v>
      </c>
      <c r="I486" s="238"/>
      <c r="J486" s="92">
        <f>ROUND(I486*H486,2)</f>
        <v>0</v>
      </c>
      <c r="K486" s="89" t="s">
        <v>449</v>
      </c>
      <c r="L486" s="61"/>
      <c r="M486" s="239" t="s">
        <v>69</v>
      </c>
      <c r="N486" s="164" t="s">
        <v>100</v>
      </c>
      <c r="O486" s="100"/>
      <c r="P486" s="165">
        <f>O486*H486</f>
        <v>0</v>
      </c>
      <c r="Q486" s="165">
        <v>1.5399999999999999E-3</v>
      </c>
      <c r="R486" s="165">
        <f>Q486*H486</f>
        <v>1.5399999999999999E-3</v>
      </c>
      <c r="S486" s="165">
        <v>0</v>
      </c>
      <c r="T486" s="166">
        <f>S486*H486</f>
        <v>0</v>
      </c>
      <c r="AR486" s="55" t="s">
        <v>195</v>
      </c>
      <c r="AT486" s="55" t="s">
        <v>190</v>
      </c>
      <c r="AU486" s="55" t="s">
        <v>115</v>
      </c>
      <c r="AY486" s="55" t="s">
        <v>188</v>
      </c>
      <c r="BE486" s="93">
        <f>IF(N486="základní",J486,0)</f>
        <v>0</v>
      </c>
      <c r="BF486" s="93">
        <f>IF(N486="snížená",J486,0)</f>
        <v>0</v>
      </c>
      <c r="BG486" s="93">
        <f>IF(N486="zákl. přenesená",J486,0)</f>
        <v>0</v>
      </c>
      <c r="BH486" s="93">
        <f>IF(N486="sníž. přenesená",J486,0)</f>
        <v>0</v>
      </c>
      <c r="BI486" s="93">
        <f>IF(N486="nulová",J486,0)</f>
        <v>0</v>
      </c>
      <c r="BJ486" s="55" t="s">
        <v>113</v>
      </c>
      <c r="BK486" s="93">
        <f>ROUND(I486*H486,2)</f>
        <v>0</v>
      </c>
      <c r="BL486" s="55" t="s">
        <v>195</v>
      </c>
      <c r="BM486" s="55" t="s">
        <v>2975</v>
      </c>
    </row>
    <row r="487" spans="2:65" s="101" customFormat="1" ht="27">
      <c r="B487" s="61"/>
      <c r="D487" s="167" t="s">
        <v>197</v>
      </c>
      <c r="F487" s="168" t="s">
        <v>2974</v>
      </c>
      <c r="I487" s="240"/>
      <c r="L487" s="61"/>
      <c r="M487" s="94"/>
      <c r="N487" s="100"/>
      <c r="O487" s="100"/>
      <c r="P487" s="100"/>
      <c r="Q487" s="100"/>
      <c r="R487" s="100"/>
      <c r="S487" s="100"/>
      <c r="T487" s="69"/>
      <c r="AT487" s="55" t="s">
        <v>197</v>
      </c>
      <c r="AU487" s="55" t="s">
        <v>115</v>
      </c>
    </row>
    <row r="488" spans="2:65" s="171" customFormat="1">
      <c r="B488" s="170"/>
      <c r="D488" s="167" t="s">
        <v>201</v>
      </c>
      <c r="E488" s="172" t="s">
        <v>69</v>
      </c>
      <c r="F488" s="173" t="s">
        <v>2814</v>
      </c>
      <c r="H488" s="172" t="s">
        <v>69</v>
      </c>
      <c r="I488" s="241"/>
      <c r="L488" s="170"/>
      <c r="M488" s="174"/>
      <c r="N488" s="175"/>
      <c r="O488" s="175"/>
      <c r="P488" s="175"/>
      <c r="Q488" s="175"/>
      <c r="R488" s="175"/>
      <c r="S488" s="175"/>
      <c r="T488" s="176"/>
      <c r="AT488" s="172" t="s">
        <v>201</v>
      </c>
      <c r="AU488" s="172" t="s">
        <v>115</v>
      </c>
      <c r="AV488" s="171" t="s">
        <v>113</v>
      </c>
      <c r="AW488" s="171" t="s">
        <v>93</v>
      </c>
      <c r="AX488" s="171" t="s">
        <v>111</v>
      </c>
      <c r="AY488" s="172" t="s">
        <v>188</v>
      </c>
    </row>
    <row r="489" spans="2:65" s="178" customFormat="1">
      <c r="B489" s="177"/>
      <c r="D489" s="167" t="s">
        <v>201</v>
      </c>
      <c r="E489" s="179" t="s">
        <v>69</v>
      </c>
      <c r="F489" s="180" t="s">
        <v>1633</v>
      </c>
      <c r="H489" s="181">
        <v>1</v>
      </c>
      <c r="I489" s="242"/>
      <c r="L489" s="177"/>
      <c r="M489" s="182"/>
      <c r="N489" s="183"/>
      <c r="O489" s="183"/>
      <c r="P489" s="183"/>
      <c r="Q489" s="183"/>
      <c r="R489" s="183"/>
      <c r="S489" s="183"/>
      <c r="T489" s="184"/>
      <c r="AT489" s="179" t="s">
        <v>201</v>
      </c>
      <c r="AU489" s="179" t="s">
        <v>115</v>
      </c>
      <c r="AV489" s="178" t="s">
        <v>115</v>
      </c>
      <c r="AW489" s="178" t="s">
        <v>93</v>
      </c>
      <c r="AX489" s="178" t="s">
        <v>111</v>
      </c>
      <c r="AY489" s="179" t="s">
        <v>188</v>
      </c>
    </row>
    <row r="490" spans="2:65" s="186" customFormat="1">
      <c r="B490" s="185"/>
      <c r="D490" s="167" t="s">
        <v>201</v>
      </c>
      <c r="E490" s="187" t="s">
        <v>69</v>
      </c>
      <c r="F490" s="188" t="s">
        <v>210</v>
      </c>
      <c r="H490" s="189">
        <v>1</v>
      </c>
      <c r="I490" s="243"/>
      <c r="L490" s="185"/>
      <c r="M490" s="190"/>
      <c r="N490" s="191"/>
      <c r="O490" s="191"/>
      <c r="P490" s="191"/>
      <c r="Q490" s="191"/>
      <c r="R490" s="191"/>
      <c r="S490" s="191"/>
      <c r="T490" s="192"/>
      <c r="AT490" s="187" t="s">
        <v>201</v>
      </c>
      <c r="AU490" s="187" t="s">
        <v>115</v>
      </c>
      <c r="AV490" s="186" t="s">
        <v>195</v>
      </c>
      <c r="AW490" s="186" t="s">
        <v>93</v>
      </c>
      <c r="AX490" s="186" t="s">
        <v>113</v>
      </c>
      <c r="AY490" s="187" t="s">
        <v>188</v>
      </c>
    </row>
    <row r="491" spans="2:65" s="152" customFormat="1" ht="29.85" customHeight="1">
      <c r="B491" s="151"/>
      <c r="D491" s="153" t="s">
        <v>110</v>
      </c>
      <c r="E491" s="162" t="s">
        <v>285</v>
      </c>
      <c r="F491" s="162" t="s">
        <v>506</v>
      </c>
      <c r="I491" s="237"/>
      <c r="J491" s="163">
        <f>BK491</f>
        <v>0</v>
      </c>
      <c r="L491" s="151"/>
      <c r="M491" s="156"/>
      <c r="N491" s="157"/>
      <c r="O491" s="157"/>
      <c r="P491" s="158">
        <f>SUM(P492:P763)</f>
        <v>0</v>
      </c>
      <c r="Q491" s="157"/>
      <c r="R491" s="158">
        <f>SUM(R492:R763)</f>
        <v>0.95567914000000009</v>
      </c>
      <c r="S491" s="157"/>
      <c r="T491" s="159">
        <f>SUM(T492:T763)</f>
        <v>268.00651000000005</v>
      </c>
      <c r="AR491" s="153" t="s">
        <v>113</v>
      </c>
      <c r="AT491" s="160" t="s">
        <v>110</v>
      </c>
      <c r="AU491" s="160" t="s">
        <v>113</v>
      </c>
      <c r="AY491" s="153" t="s">
        <v>188</v>
      </c>
      <c r="BK491" s="161">
        <f>SUM(BK492:BK763)</f>
        <v>0</v>
      </c>
    </row>
    <row r="492" spans="2:65" s="101" customFormat="1" ht="16.5" customHeight="1">
      <c r="B492" s="86"/>
      <c r="C492" s="87" t="s">
        <v>685</v>
      </c>
      <c r="D492" s="87" t="s">
        <v>190</v>
      </c>
      <c r="E492" s="88" t="s">
        <v>2977</v>
      </c>
      <c r="F492" s="89" t="s">
        <v>2978</v>
      </c>
      <c r="G492" s="90" t="s">
        <v>1023</v>
      </c>
      <c r="H492" s="91">
        <v>4.12</v>
      </c>
      <c r="I492" s="238"/>
      <c r="J492" s="92">
        <f>ROUND(I492*H492,2)</f>
        <v>0</v>
      </c>
      <c r="K492" s="89" t="s">
        <v>194</v>
      </c>
      <c r="L492" s="61"/>
      <c r="M492" s="239" t="s">
        <v>69</v>
      </c>
      <c r="N492" s="164" t="s">
        <v>100</v>
      </c>
      <c r="O492" s="100"/>
      <c r="P492" s="165">
        <f>O492*H492</f>
        <v>0</v>
      </c>
      <c r="Q492" s="165">
        <v>2.35E-2</v>
      </c>
      <c r="R492" s="165">
        <f>Q492*H492</f>
        <v>9.6820000000000003E-2</v>
      </c>
      <c r="S492" s="165">
        <v>0</v>
      </c>
      <c r="T492" s="166">
        <f>S492*H492</f>
        <v>0</v>
      </c>
      <c r="AR492" s="55" t="s">
        <v>195</v>
      </c>
      <c r="AT492" s="55" t="s">
        <v>190</v>
      </c>
      <c r="AU492" s="55" t="s">
        <v>115</v>
      </c>
      <c r="AY492" s="55" t="s">
        <v>188</v>
      </c>
      <c r="BE492" s="93">
        <f>IF(N492="základní",J492,0)</f>
        <v>0</v>
      </c>
      <c r="BF492" s="93">
        <f>IF(N492="snížená",J492,0)</f>
        <v>0</v>
      </c>
      <c r="BG492" s="93">
        <f>IF(N492="zákl. přenesená",J492,0)</f>
        <v>0</v>
      </c>
      <c r="BH492" s="93">
        <f>IF(N492="sníž. přenesená",J492,0)</f>
        <v>0</v>
      </c>
      <c r="BI492" s="93">
        <f>IF(N492="nulová",J492,0)</f>
        <v>0</v>
      </c>
      <c r="BJ492" s="55" t="s">
        <v>113</v>
      </c>
      <c r="BK492" s="93">
        <f>ROUND(I492*H492,2)</f>
        <v>0</v>
      </c>
      <c r="BL492" s="55" t="s">
        <v>195</v>
      </c>
      <c r="BM492" s="55" t="s">
        <v>2979</v>
      </c>
    </row>
    <row r="493" spans="2:65" s="101" customFormat="1">
      <c r="B493" s="61"/>
      <c r="D493" s="167" t="s">
        <v>197</v>
      </c>
      <c r="F493" s="168" t="s">
        <v>2980</v>
      </c>
      <c r="I493" s="240"/>
      <c r="L493" s="61"/>
      <c r="M493" s="94"/>
      <c r="N493" s="100"/>
      <c r="O493" s="100"/>
      <c r="P493" s="100"/>
      <c r="Q493" s="100"/>
      <c r="R493" s="100"/>
      <c r="S493" s="100"/>
      <c r="T493" s="69"/>
      <c r="AT493" s="55" t="s">
        <v>197</v>
      </c>
      <c r="AU493" s="55" t="s">
        <v>115</v>
      </c>
    </row>
    <row r="494" spans="2:65" s="101" customFormat="1" ht="40.5">
      <c r="B494" s="61"/>
      <c r="D494" s="167" t="s">
        <v>199</v>
      </c>
      <c r="F494" s="169" t="s">
        <v>2981</v>
      </c>
      <c r="I494" s="240"/>
      <c r="L494" s="61"/>
      <c r="M494" s="94"/>
      <c r="N494" s="100"/>
      <c r="O494" s="100"/>
      <c r="P494" s="100"/>
      <c r="Q494" s="100"/>
      <c r="R494" s="100"/>
      <c r="S494" s="100"/>
      <c r="T494" s="69"/>
      <c r="AT494" s="55" t="s">
        <v>199</v>
      </c>
      <c r="AU494" s="55" t="s">
        <v>115</v>
      </c>
    </row>
    <row r="495" spans="2:65" s="171" customFormat="1">
      <c r="B495" s="170"/>
      <c r="D495" s="167" t="s">
        <v>201</v>
      </c>
      <c r="E495" s="172" t="s">
        <v>69</v>
      </c>
      <c r="F495" s="173" t="s">
        <v>2732</v>
      </c>
      <c r="H495" s="172" t="s">
        <v>69</v>
      </c>
      <c r="I495" s="241"/>
      <c r="L495" s="170"/>
      <c r="M495" s="174"/>
      <c r="N495" s="175"/>
      <c r="O495" s="175"/>
      <c r="P495" s="175"/>
      <c r="Q495" s="175"/>
      <c r="R495" s="175"/>
      <c r="S495" s="175"/>
      <c r="T495" s="176"/>
      <c r="AT495" s="172" t="s">
        <v>201</v>
      </c>
      <c r="AU495" s="172" t="s">
        <v>115</v>
      </c>
      <c r="AV495" s="171" t="s">
        <v>113</v>
      </c>
      <c r="AW495" s="171" t="s">
        <v>93</v>
      </c>
      <c r="AX495" s="171" t="s">
        <v>111</v>
      </c>
      <c r="AY495" s="172" t="s">
        <v>188</v>
      </c>
    </row>
    <row r="496" spans="2:65" s="178" customFormat="1">
      <c r="B496" s="177"/>
      <c r="D496" s="167" t="s">
        <v>201</v>
      </c>
      <c r="E496" s="179" t="s">
        <v>69</v>
      </c>
      <c r="F496" s="180" t="s">
        <v>2982</v>
      </c>
      <c r="H496" s="181">
        <v>3.9</v>
      </c>
      <c r="I496" s="242"/>
      <c r="L496" s="177"/>
      <c r="M496" s="182"/>
      <c r="N496" s="183"/>
      <c r="O496" s="183"/>
      <c r="P496" s="183"/>
      <c r="Q496" s="183"/>
      <c r="R496" s="183"/>
      <c r="S496" s="183"/>
      <c r="T496" s="184"/>
      <c r="AT496" s="179" t="s">
        <v>201</v>
      </c>
      <c r="AU496" s="179" t="s">
        <v>115</v>
      </c>
      <c r="AV496" s="178" t="s">
        <v>115</v>
      </c>
      <c r="AW496" s="178" t="s">
        <v>93</v>
      </c>
      <c r="AX496" s="178" t="s">
        <v>111</v>
      </c>
      <c r="AY496" s="179" t="s">
        <v>188</v>
      </c>
    </row>
    <row r="497" spans="2:65" s="171" customFormat="1">
      <c r="B497" s="170"/>
      <c r="D497" s="167" t="s">
        <v>201</v>
      </c>
      <c r="E497" s="172" t="s">
        <v>69</v>
      </c>
      <c r="F497" s="173" t="s">
        <v>2983</v>
      </c>
      <c r="H497" s="172" t="s">
        <v>69</v>
      </c>
      <c r="I497" s="241"/>
      <c r="L497" s="170"/>
      <c r="M497" s="174"/>
      <c r="N497" s="175"/>
      <c r="O497" s="175"/>
      <c r="P497" s="175"/>
      <c r="Q497" s="175"/>
      <c r="R497" s="175"/>
      <c r="S497" s="175"/>
      <c r="T497" s="176"/>
      <c r="AT497" s="172" t="s">
        <v>201</v>
      </c>
      <c r="AU497" s="172" t="s">
        <v>115</v>
      </c>
      <c r="AV497" s="171" t="s">
        <v>113</v>
      </c>
      <c r="AW497" s="171" t="s">
        <v>93</v>
      </c>
      <c r="AX497" s="171" t="s">
        <v>111</v>
      </c>
      <c r="AY497" s="172" t="s">
        <v>188</v>
      </c>
    </row>
    <row r="498" spans="2:65" s="178" customFormat="1">
      <c r="B498" s="177"/>
      <c r="D498" s="167" t="s">
        <v>201</v>
      </c>
      <c r="E498" s="179" t="s">
        <v>69</v>
      </c>
      <c r="F498" s="180" t="s">
        <v>2984</v>
      </c>
      <c r="H498" s="181">
        <v>0.22</v>
      </c>
      <c r="I498" s="242"/>
      <c r="L498" s="177"/>
      <c r="M498" s="182"/>
      <c r="N498" s="183"/>
      <c r="O498" s="183"/>
      <c r="P498" s="183"/>
      <c r="Q498" s="183"/>
      <c r="R498" s="183"/>
      <c r="S498" s="183"/>
      <c r="T498" s="184"/>
      <c r="AT498" s="179" t="s">
        <v>201</v>
      </c>
      <c r="AU498" s="179" t="s">
        <v>115</v>
      </c>
      <c r="AV498" s="178" t="s">
        <v>115</v>
      </c>
      <c r="AW498" s="178" t="s">
        <v>93</v>
      </c>
      <c r="AX498" s="178" t="s">
        <v>111</v>
      </c>
      <c r="AY498" s="179" t="s">
        <v>188</v>
      </c>
    </row>
    <row r="499" spans="2:65" s="186" customFormat="1">
      <c r="B499" s="185"/>
      <c r="D499" s="167" t="s">
        <v>201</v>
      </c>
      <c r="E499" s="187" t="s">
        <v>69</v>
      </c>
      <c r="F499" s="188" t="s">
        <v>210</v>
      </c>
      <c r="H499" s="189">
        <v>4.12</v>
      </c>
      <c r="I499" s="243"/>
      <c r="L499" s="185"/>
      <c r="M499" s="190"/>
      <c r="N499" s="191"/>
      <c r="O499" s="191"/>
      <c r="P499" s="191"/>
      <c r="Q499" s="191"/>
      <c r="R499" s="191"/>
      <c r="S499" s="191"/>
      <c r="T499" s="192"/>
      <c r="AT499" s="187" t="s">
        <v>201</v>
      </c>
      <c r="AU499" s="187" t="s">
        <v>115</v>
      </c>
      <c r="AV499" s="186" t="s">
        <v>195</v>
      </c>
      <c r="AW499" s="186" t="s">
        <v>93</v>
      </c>
      <c r="AX499" s="186" t="s">
        <v>113</v>
      </c>
      <c r="AY499" s="187" t="s">
        <v>188</v>
      </c>
    </row>
    <row r="500" spans="2:65" s="101" customFormat="1" ht="25.5" customHeight="1">
      <c r="B500" s="86"/>
      <c r="C500" s="87" t="s">
        <v>695</v>
      </c>
      <c r="D500" s="87" t="s">
        <v>190</v>
      </c>
      <c r="E500" s="88" t="s">
        <v>2985</v>
      </c>
      <c r="F500" s="89" t="s">
        <v>8644</v>
      </c>
      <c r="G500" s="90" t="s">
        <v>193</v>
      </c>
      <c r="H500" s="91">
        <v>5.1999999999999998E-2</v>
      </c>
      <c r="I500" s="238"/>
      <c r="J500" s="92">
        <f>ROUND(I500*H500,2)</f>
        <v>0</v>
      </c>
      <c r="K500" s="89" t="s">
        <v>449</v>
      </c>
      <c r="L500" s="61"/>
      <c r="M500" s="239" t="s">
        <v>69</v>
      </c>
      <c r="N500" s="164" t="s">
        <v>100</v>
      </c>
      <c r="O500" s="100"/>
      <c r="P500" s="165">
        <f>O500*H500</f>
        <v>0</v>
      </c>
      <c r="Q500" s="165">
        <v>2.5791300000000001</v>
      </c>
      <c r="R500" s="165">
        <f>Q500*H500</f>
        <v>0.13411476</v>
      </c>
      <c r="S500" s="165">
        <v>0</v>
      </c>
      <c r="T500" s="166">
        <f>S500*H500</f>
        <v>0</v>
      </c>
      <c r="AR500" s="55" t="s">
        <v>195</v>
      </c>
      <c r="AT500" s="55" t="s">
        <v>190</v>
      </c>
      <c r="AU500" s="55" t="s">
        <v>115</v>
      </c>
      <c r="AY500" s="55" t="s">
        <v>188</v>
      </c>
      <c r="BE500" s="93">
        <f>IF(N500="základní",J500,0)</f>
        <v>0</v>
      </c>
      <c r="BF500" s="93">
        <f>IF(N500="snížená",J500,0)</f>
        <v>0</v>
      </c>
      <c r="BG500" s="93">
        <f>IF(N500="zákl. přenesená",J500,0)</f>
        <v>0</v>
      </c>
      <c r="BH500" s="93">
        <f>IF(N500="sníž. přenesená",J500,0)</f>
        <v>0</v>
      </c>
      <c r="BI500" s="93">
        <f>IF(N500="nulová",J500,0)</f>
        <v>0</v>
      </c>
      <c r="BJ500" s="55" t="s">
        <v>113</v>
      </c>
      <c r="BK500" s="93">
        <f>ROUND(I500*H500,2)</f>
        <v>0</v>
      </c>
      <c r="BL500" s="55" t="s">
        <v>195</v>
      </c>
      <c r="BM500" s="55" t="s">
        <v>2986</v>
      </c>
    </row>
    <row r="501" spans="2:65" s="101" customFormat="1" ht="27">
      <c r="B501" s="61"/>
      <c r="D501" s="167" t="s">
        <v>197</v>
      </c>
      <c r="F501" s="168" t="s">
        <v>8645</v>
      </c>
      <c r="I501" s="240"/>
      <c r="L501" s="61"/>
      <c r="M501" s="94"/>
      <c r="N501" s="100"/>
      <c r="O501" s="100"/>
      <c r="P501" s="100"/>
      <c r="Q501" s="100"/>
      <c r="R501" s="100"/>
      <c r="S501" s="100"/>
      <c r="T501" s="69"/>
      <c r="AT501" s="55" t="s">
        <v>197</v>
      </c>
      <c r="AU501" s="55" t="s">
        <v>115</v>
      </c>
    </row>
    <row r="502" spans="2:65" s="101" customFormat="1" ht="54">
      <c r="B502" s="61"/>
      <c r="D502" s="167" t="s">
        <v>199</v>
      </c>
      <c r="F502" s="169" t="s">
        <v>1310</v>
      </c>
      <c r="I502" s="240"/>
      <c r="L502" s="61"/>
      <c r="M502" s="94"/>
      <c r="N502" s="100"/>
      <c r="O502" s="100"/>
      <c r="P502" s="100"/>
      <c r="Q502" s="100"/>
      <c r="R502" s="100"/>
      <c r="S502" s="100"/>
      <c r="T502" s="69"/>
      <c r="AT502" s="55" t="s">
        <v>199</v>
      </c>
      <c r="AU502" s="55" t="s">
        <v>115</v>
      </c>
    </row>
    <row r="503" spans="2:65" s="171" customFormat="1">
      <c r="B503" s="170"/>
      <c r="D503" s="167" t="s">
        <v>201</v>
      </c>
      <c r="E503" s="172" t="s">
        <v>69</v>
      </c>
      <c r="F503" s="173" t="s">
        <v>8639</v>
      </c>
      <c r="H503" s="172" t="s">
        <v>69</v>
      </c>
      <c r="I503" s="241"/>
      <c r="L503" s="170"/>
      <c r="M503" s="174"/>
      <c r="N503" s="175"/>
      <c r="O503" s="175"/>
      <c r="P503" s="175"/>
      <c r="Q503" s="175"/>
      <c r="R503" s="175"/>
      <c r="S503" s="175"/>
      <c r="T503" s="176"/>
      <c r="AT503" s="172" t="s">
        <v>201</v>
      </c>
      <c r="AU503" s="172" t="s">
        <v>115</v>
      </c>
      <c r="AV503" s="171" t="s">
        <v>113</v>
      </c>
      <c r="AW503" s="171" t="s">
        <v>93</v>
      </c>
      <c r="AX503" s="171" t="s">
        <v>111</v>
      </c>
      <c r="AY503" s="172" t="s">
        <v>188</v>
      </c>
    </row>
    <row r="504" spans="2:65" s="178" customFormat="1">
      <c r="B504" s="177"/>
      <c r="D504" s="167" t="s">
        <v>201</v>
      </c>
      <c r="E504" s="179" t="s">
        <v>69</v>
      </c>
      <c r="F504" s="180" t="s">
        <v>2987</v>
      </c>
      <c r="H504" s="181">
        <v>2E-3</v>
      </c>
      <c r="I504" s="242"/>
      <c r="L504" s="177"/>
      <c r="M504" s="182"/>
      <c r="N504" s="183"/>
      <c r="O504" s="183"/>
      <c r="P504" s="183"/>
      <c r="Q504" s="183"/>
      <c r="R504" s="183"/>
      <c r="S504" s="183"/>
      <c r="T504" s="184"/>
      <c r="AT504" s="179" t="s">
        <v>201</v>
      </c>
      <c r="AU504" s="179" t="s">
        <v>115</v>
      </c>
      <c r="AV504" s="178" t="s">
        <v>115</v>
      </c>
      <c r="AW504" s="178" t="s">
        <v>93</v>
      </c>
      <c r="AX504" s="178" t="s">
        <v>111</v>
      </c>
      <c r="AY504" s="179" t="s">
        <v>188</v>
      </c>
    </row>
    <row r="505" spans="2:65" s="178" customFormat="1">
      <c r="B505" s="177"/>
      <c r="D505" s="167" t="s">
        <v>201</v>
      </c>
      <c r="E505" s="179" t="s">
        <v>69</v>
      </c>
      <c r="F505" s="180" t="s">
        <v>2988</v>
      </c>
      <c r="H505" s="181">
        <v>2.8000000000000001E-2</v>
      </c>
      <c r="I505" s="242"/>
      <c r="L505" s="177"/>
      <c r="M505" s="182"/>
      <c r="N505" s="183"/>
      <c r="O505" s="183"/>
      <c r="P505" s="183"/>
      <c r="Q505" s="183"/>
      <c r="R505" s="183"/>
      <c r="S505" s="183"/>
      <c r="T505" s="184"/>
      <c r="AT505" s="179" t="s">
        <v>201</v>
      </c>
      <c r="AU505" s="179" t="s">
        <v>115</v>
      </c>
      <c r="AV505" s="178" t="s">
        <v>115</v>
      </c>
      <c r="AW505" s="178" t="s">
        <v>93</v>
      </c>
      <c r="AX505" s="178" t="s">
        <v>111</v>
      </c>
      <c r="AY505" s="179" t="s">
        <v>188</v>
      </c>
    </row>
    <row r="506" spans="2:65" s="178" customFormat="1">
      <c r="B506" s="177"/>
      <c r="D506" s="167" t="s">
        <v>201</v>
      </c>
      <c r="E506" s="179" t="s">
        <v>69</v>
      </c>
      <c r="F506" s="180" t="s">
        <v>2989</v>
      </c>
      <c r="H506" s="181">
        <v>2.1000000000000001E-2</v>
      </c>
      <c r="I506" s="242"/>
      <c r="L506" s="177"/>
      <c r="M506" s="182"/>
      <c r="N506" s="183"/>
      <c r="O506" s="183"/>
      <c r="P506" s="183"/>
      <c r="Q506" s="183"/>
      <c r="R506" s="183"/>
      <c r="S506" s="183"/>
      <c r="T506" s="184"/>
      <c r="AT506" s="179" t="s">
        <v>201</v>
      </c>
      <c r="AU506" s="179" t="s">
        <v>115</v>
      </c>
      <c r="AV506" s="178" t="s">
        <v>115</v>
      </c>
      <c r="AW506" s="178" t="s">
        <v>93</v>
      </c>
      <c r="AX506" s="178" t="s">
        <v>111</v>
      </c>
      <c r="AY506" s="179" t="s">
        <v>188</v>
      </c>
    </row>
    <row r="507" spans="2:65" s="178" customFormat="1">
      <c r="B507" s="177"/>
      <c r="D507" s="167" t="s">
        <v>201</v>
      </c>
      <c r="E507" s="179" t="s">
        <v>69</v>
      </c>
      <c r="F507" s="180" t="s">
        <v>2990</v>
      </c>
      <c r="H507" s="181">
        <v>1E-3</v>
      </c>
      <c r="I507" s="242"/>
      <c r="L507" s="177"/>
      <c r="M507" s="182"/>
      <c r="N507" s="183"/>
      <c r="O507" s="183"/>
      <c r="P507" s="183"/>
      <c r="Q507" s="183"/>
      <c r="R507" s="183"/>
      <c r="S507" s="183"/>
      <c r="T507" s="184"/>
      <c r="AT507" s="179" t="s">
        <v>201</v>
      </c>
      <c r="AU507" s="179" t="s">
        <v>115</v>
      </c>
      <c r="AV507" s="178" t="s">
        <v>115</v>
      </c>
      <c r="AW507" s="178" t="s">
        <v>93</v>
      </c>
      <c r="AX507" s="178" t="s">
        <v>111</v>
      </c>
      <c r="AY507" s="179" t="s">
        <v>188</v>
      </c>
    </row>
    <row r="508" spans="2:65" s="186" customFormat="1">
      <c r="B508" s="185"/>
      <c r="D508" s="167" t="s">
        <v>201</v>
      </c>
      <c r="E508" s="187" t="s">
        <v>69</v>
      </c>
      <c r="F508" s="188" t="s">
        <v>210</v>
      </c>
      <c r="H508" s="189">
        <v>5.1999999999999998E-2</v>
      </c>
      <c r="I508" s="243"/>
      <c r="L508" s="185"/>
      <c r="M508" s="190"/>
      <c r="N508" s="191"/>
      <c r="O508" s="191"/>
      <c r="P508" s="191"/>
      <c r="Q508" s="191"/>
      <c r="R508" s="191"/>
      <c r="S508" s="191"/>
      <c r="T508" s="192"/>
      <c r="AT508" s="187" t="s">
        <v>201</v>
      </c>
      <c r="AU508" s="187" t="s">
        <v>115</v>
      </c>
      <c r="AV508" s="186" t="s">
        <v>195</v>
      </c>
      <c r="AW508" s="186" t="s">
        <v>93</v>
      </c>
      <c r="AX508" s="186" t="s">
        <v>113</v>
      </c>
      <c r="AY508" s="187" t="s">
        <v>188</v>
      </c>
    </row>
    <row r="509" spans="2:65" s="101" customFormat="1" ht="25.5" customHeight="1">
      <c r="B509" s="86"/>
      <c r="C509" s="87" t="s">
        <v>701</v>
      </c>
      <c r="D509" s="87" t="s">
        <v>190</v>
      </c>
      <c r="E509" s="88" t="s">
        <v>2991</v>
      </c>
      <c r="F509" s="89" t="s">
        <v>8646</v>
      </c>
      <c r="G509" s="90" t="s">
        <v>193</v>
      </c>
      <c r="H509" s="91">
        <v>0.151</v>
      </c>
      <c r="I509" s="238"/>
      <c r="J509" s="92">
        <f>ROUND(I509*H509,2)</f>
        <v>0</v>
      </c>
      <c r="K509" s="89" t="s">
        <v>449</v>
      </c>
      <c r="L509" s="61"/>
      <c r="M509" s="239" t="s">
        <v>69</v>
      </c>
      <c r="N509" s="164" t="s">
        <v>100</v>
      </c>
      <c r="O509" s="100"/>
      <c r="P509" s="165">
        <f>O509*H509</f>
        <v>0</v>
      </c>
      <c r="Q509" s="165">
        <v>2.5480700000000001</v>
      </c>
      <c r="R509" s="165">
        <f>Q509*H509</f>
        <v>0.38475857000000002</v>
      </c>
      <c r="S509" s="165">
        <v>0</v>
      </c>
      <c r="T509" s="166">
        <f>S509*H509</f>
        <v>0</v>
      </c>
      <c r="AR509" s="55" t="s">
        <v>195</v>
      </c>
      <c r="AT509" s="55" t="s">
        <v>190</v>
      </c>
      <c r="AU509" s="55" t="s">
        <v>115</v>
      </c>
      <c r="AY509" s="55" t="s">
        <v>188</v>
      </c>
      <c r="BE509" s="93">
        <f>IF(N509="základní",J509,0)</f>
        <v>0</v>
      </c>
      <c r="BF509" s="93">
        <f>IF(N509="snížená",J509,0)</f>
        <v>0</v>
      </c>
      <c r="BG509" s="93">
        <f>IF(N509="zákl. přenesená",J509,0)</f>
        <v>0</v>
      </c>
      <c r="BH509" s="93">
        <f>IF(N509="sníž. přenesená",J509,0)</f>
        <v>0</v>
      </c>
      <c r="BI509" s="93">
        <f>IF(N509="nulová",J509,0)</f>
        <v>0</v>
      </c>
      <c r="BJ509" s="55" t="s">
        <v>113</v>
      </c>
      <c r="BK509" s="93">
        <f>ROUND(I509*H509,2)</f>
        <v>0</v>
      </c>
      <c r="BL509" s="55" t="s">
        <v>195</v>
      </c>
      <c r="BM509" s="55" t="s">
        <v>2992</v>
      </c>
    </row>
    <row r="510" spans="2:65" s="101" customFormat="1" ht="27">
      <c r="B510" s="61"/>
      <c r="D510" s="167" t="s">
        <v>197</v>
      </c>
      <c r="F510" s="168" t="s">
        <v>8646</v>
      </c>
      <c r="I510" s="240"/>
      <c r="L510" s="61"/>
      <c r="M510" s="94"/>
      <c r="N510" s="100"/>
      <c r="O510" s="100"/>
      <c r="P510" s="100"/>
      <c r="Q510" s="100"/>
      <c r="R510" s="100"/>
      <c r="S510" s="100"/>
      <c r="T510" s="69"/>
      <c r="AT510" s="55" t="s">
        <v>197</v>
      </c>
      <c r="AU510" s="55" t="s">
        <v>115</v>
      </c>
    </row>
    <row r="511" spans="2:65" s="101" customFormat="1" ht="54">
      <c r="B511" s="61"/>
      <c r="D511" s="167" t="s">
        <v>199</v>
      </c>
      <c r="F511" s="169" t="s">
        <v>1310</v>
      </c>
      <c r="I511" s="240"/>
      <c r="L511" s="61"/>
      <c r="M511" s="94"/>
      <c r="N511" s="100"/>
      <c r="O511" s="100"/>
      <c r="P511" s="100"/>
      <c r="Q511" s="100"/>
      <c r="R511" s="100"/>
      <c r="S511" s="100"/>
      <c r="T511" s="69"/>
      <c r="AT511" s="55" t="s">
        <v>199</v>
      </c>
      <c r="AU511" s="55" t="s">
        <v>115</v>
      </c>
    </row>
    <row r="512" spans="2:65" s="171" customFormat="1">
      <c r="B512" s="170"/>
      <c r="D512" s="167" t="s">
        <v>201</v>
      </c>
      <c r="E512" s="172" t="s">
        <v>69</v>
      </c>
      <c r="F512" s="173" t="s">
        <v>8647</v>
      </c>
      <c r="H512" s="172" t="s">
        <v>69</v>
      </c>
      <c r="I512" s="241"/>
      <c r="L512" s="170"/>
      <c r="M512" s="174"/>
      <c r="N512" s="175"/>
      <c r="O512" s="175"/>
      <c r="P512" s="175"/>
      <c r="Q512" s="175"/>
      <c r="R512" s="175"/>
      <c r="S512" s="175"/>
      <c r="T512" s="176"/>
      <c r="AT512" s="172" t="s">
        <v>201</v>
      </c>
      <c r="AU512" s="172" t="s">
        <v>115</v>
      </c>
      <c r="AV512" s="171" t="s">
        <v>113</v>
      </c>
      <c r="AW512" s="171" t="s">
        <v>93</v>
      </c>
      <c r="AX512" s="171" t="s">
        <v>111</v>
      </c>
      <c r="AY512" s="172" t="s">
        <v>188</v>
      </c>
    </row>
    <row r="513" spans="2:65" s="178" customFormat="1">
      <c r="B513" s="177"/>
      <c r="D513" s="167" t="s">
        <v>201</v>
      </c>
      <c r="E513" s="179" t="s">
        <v>69</v>
      </c>
      <c r="F513" s="180" t="s">
        <v>2994</v>
      </c>
      <c r="H513" s="181">
        <v>0.151</v>
      </c>
      <c r="I513" s="242"/>
      <c r="L513" s="177"/>
      <c r="M513" s="182"/>
      <c r="N513" s="183"/>
      <c r="O513" s="183"/>
      <c r="P513" s="183"/>
      <c r="Q513" s="183"/>
      <c r="R513" s="183"/>
      <c r="S513" s="183"/>
      <c r="T513" s="184"/>
      <c r="AT513" s="179" t="s">
        <v>201</v>
      </c>
      <c r="AU513" s="179" t="s">
        <v>115</v>
      </c>
      <c r="AV513" s="178" t="s">
        <v>115</v>
      </c>
      <c r="AW513" s="178" t="s">
        <v>93</v>
      </c>
      <c r="AX513" s="178" t="s">
        <v>111</v>
      </c>
      <c r="AY513" s="179" t="s">
        <v>188</v>
      </c>
    </row>
    <row r="514" spans="2:65" s="186" customFormat="1">
      <c r="B514" s="185"/>
      <c r="D514" s="167" t="s">
        <v>201</v>
      </c>
      <c r="E514" s="187" t="s">
        <v>69</v>
      </c>
      <c r="F514" s="188" t="s">
        <v>210</v>
      </c>
      <c r="H514" s="189">
        <v>0.151</v>
      </c>
      <c r="I514" s="243"/>
      <c r="L514" s="185"/>
      <c r="M514" s="190"/>
      <c r="N514" s="191"/>
      <c r="O514" s="191"/>
      <c r="P514" s="191"/>
      <c r="Q514" s="191"/>
      <c r="R514" s="191"/>
      <c r="S514" s="191"/>
      <c r="T514" s="192"/>
      <c r="AT514" s="187" t="s">
        <v>201</v>
      </c>
      <c r="AU514" s="187" t="s">
        <v>115</v>
      </c>
      <c r="AV514" s="186" t="s">
        <v>195</v>
      </c>
      <c r="AW514" s="186" t="s">
        <v>93</v>
      </c>
      <c r="AX514" s="186" t="s">
        <v>113</v>
      </c>
      <c r="AY514" s="187" t="s">
        <v>188</v>
      </c>
    </row>
    <row r="515" spans="2:65" s="101" customFormat="1" ht="25.5" customHeight="1">
      <c r="B515" s="86"/>
      <c r="C515" s="87" t="s">
        <v>708</v>
      </c>
      <c r="D515" s="87" t="s">
        <v>190</v>
      </c>
      <c r="E515" s="88" t="s">
        <v>2995</v>
      </c>
      <c r="F515" s="89" t="s">
        <v>2996</v>
      </c>
      <c r="G515" s="90" t="s">
        <v>304</v>
      </c>
      <c r="H515" s="91">
        <v>148.5</v>
      </c>
      <c r="I515" s="238"/>
      <c r="J515" s="92">
        <f>ROUND(I515*H515,2)</f>
        <v>0</v>
      </c>
      <c r="K515" s="89" t="s">
        <v>194</v>
      </c>
      <c r="L515" s="61"/>
      <c r="M515" s="239" t="s">
        <v>69</v>
      </c>
      <c r="N515" s="164" t="s">
        <v>100</v>
      </c>
      <c r="O515" s="100"/>
      <c r="P515" s="165">
        <f>O515*H515</f>
        <v>0</v>
      </c>
      <c r="Q515" s="165">
        <v>0</v>
      </c>
      <c r="R515" s="165">
        <f>Q515*H515</f>
        <v>0</v>
      </c>
      <c r="S515" s="165">
        <v>0</v>
      </c>
      <c r="T515" s="166">
        <f>S515*H515</f>
        <v>0</v>
      </c>
      <c r="AR515" s="55" t="s">
        <v>195</v>
      </c>
      <c r="AT515" s="55" t="s">
        <v>190</v>
      </c>
      <c r="AU515" s="55" t="s">
        <v>115</v>
      </c>
      <c r="AY515" s="55" t="s">
        <v>188</v>
      </c>
      <c r="BE515" s="93">
        <f>IF(N515="základní",J515,0)</f>
        <v>0</v>
      </c>
      <c r="BF515" s="93">
        <f>IF(N515="snížená",J515,0)</f>
        <v>0</v>
      </c>
      <c r="BG515" s="93">
        <f>IF(N515="zákl. přenesená",J515,0)</f>
        <v>0</v>
      </c>
      <c r="BH515" s="93">
        <f>IF(N515="sníž. přenesená",J515,0)</f>
        <v>0</v>
      </c>
      <c r="BI515" s="93">
        <f>IF(N515="nulová",J515,0)</f>
        <v>0</v>
      </c>
      <c r="BJ515" s="55" t="s">
        <v>113</v>
      </c>
      <c r="BK515" s="93">
        <f>ROUND(I515*H515,2)</f>
        <v>0</v>
      </c>
      <c r="BL515" s="55" t="s">
        <v>195</v>
      </c>
      <c r="BM515" s="55" t="s">
        <v>2997</v>
      </c>
    </row>
    <row r="516" spans="2:65" s="101" customFormat="1" ht="27">
      <c r="B516" s="61"/>
      <c r="D516" s="167" t="s">
        <v>197</v>
      </c>
      <c r="F516" s="168" t="s">
        <v>2998</v>
      </c>
      <c r="I516" s="240"/>
      <c r="L516" s="61"/>
      <c r="M516" s="94"/>
      <c r="N516" s="100"/>
      <c r="O516" s="100"/>
      <c r="P516" s="100"/>
      <c r="Q516" s="100"/>
      <c r="R516" s="100"/>
      <c r="S516" s="100"/>
      <c r="T516" s="69"/>
      <c r="AT516" s="55" t="s">
        <v>197</v>
      </c>
      <c r="AU516" s="55" t="s">
        <v>115</v>
      </c>
    </row>
    <row r="517" spans="2:65" s="101" customFormat="1" ht="67.5">
      <c r="B517" s="61"/>
      <c r="D517" s="167" t="s">
        <v>199</v>
      </c>
      <c r="F517" s="169" t="s">
        <v>2999</v>
      </c>
      <c r="I517" s="240"/>
      <c r="L517" s="61"/>
      <c r="M517" s="94"/>
      <c r="N517" s="100"/>
      <c r="O517" s="100"/>
      <c r="P517" s="100"/>
      <c r="Q517" s="100"/>
      <c r="R517" s="100"/>
      <c r="S517" s="100"/>
      <c r="T517" s="69"/>
      <c r="AT517" s="55" t="s">
        <v>199</v>
      </c>
      <c r="AU517" s="55" t="s">
        <v>115</v>
      </c>
    </row>
    <row r="518" spans="2:65" s="178" customFormat="1">
      <c r="B518" s="177"/>
      <c r="D518" s="167" t="s">
        <v>201</v>
      </c>
      <c r="E518" s="179" t="s">
        <v>69</v>
      </c>
      <c r="F518" s="180" t="s">
        <v>3000</v>
      </c>
      <c r="H518" s="181">
        <v>148.5</v>
      </c>
      <c r="I518" s="242"/>
      <c r="L518" s="177"/>
      <c r="M518" s="182"/>
      <c r="N518" s="183"/>
      <c r="O518" s="183"/>
      <c r="P518" s="183"/>
      <c r="Q518" s="183"/>
      <c r="R518" s="183"/>
      <c r="S518" s="183"/>
      <c r="T518" s="184"/>
      <c r="AT518" s="179" t="s">
        <v>201</v>
      </c>
      <c r="AU518" s="179" t="s">
        <v>115</v>
      </c>
      <c r="AV518" s="178" t="s">
        <v>115</v>
      </c>
      <c r="AW518" s="178" t="s">
        <v>93</v>
      </c>
      <c r="AX518" s="178" t="s">
        <v>111</v>
      </c>
      <c r="AY518" s="179" t="s">
        <v>188</v>
      </c>
    </row>
    <row r="519" spans="2:65" s="186" customFormat="1">
      <c r="B519" s="185"/>
      <c r="D519" s="167" t="s">
        <v>201</v>
      </c>
      <c r="E519" s="187" t="s">
        <v>69</v>
      </c>
      <c r="F519" s="188" t="s">
        <v>210</v>
      </c>
      <c r="H519" s="189">
        <v>148.5</v>
      </c>
      <c r="I519" s="243"/>
      <c r="L519" s="185"/>
      <c r="M519" s="190"/>
      <c r="N519" s="191"/>
      <c r="O519" s="191"/>
      <c r="P519" s="191"/>
      <c r="Q519" s="191"/>
      <c r="R519" s="191"/>
      <c r="S519" s="191"/>
      <c r="T519" s="192"/>
      <c r="AT519" s="187" t="s">
        <v>201</v>
      </c>
      <c r="AU519" s="187" t="s">
        <v>115</v>
      </c>
      <c r="AV519" s="186" t="s">
        <v>195</v>
      </c>
      <c r="AW519" s="186" t="s">
        <v>93</v>
      </c>
      <c r="AX519" s="186" t="s">
        <v>113</v>
      </c>
      <c r="AY519" s="187" t="s">
        <v>188</v>
      </c>
    </row>
    <row r="520" spans="2:65" s="101" customFormat="1" ht="25.5" customHeight="1">
      <c r="B520" s="86"/>
      <c r="C520" s="87" t="s">
        <v>715</v>
      </c>
      <c r="D520" s="87" t="s">
        <v>190</v>
      </c>
      <c r="E520" s="88" t="s">
        <v>3001</v>
      </c>
      <c r="F520" s="89" t="s">
        <v>3002</v>
      </c>
      <c r="G520" s="90" t="s">
        <v>304</v>
      </c>
      <c r="H520" s="91">
        <v>13365</v>
      </c>
      <c r="I520" s="238"/>
      <c r="J520" s="92">
        <f>ROUND(I520*H520,2)</f>
        <v>0</v>
      </c>
      <c r="K520" s="89" t="s">
        <v>194</v>
      </c>
      <c r="L520" s="61"/>
      <c r="M520" s="239" t="s">
        <v>69</v>
      </c>
      <c r="N520" s="164" t="s">
        <v>100</v>
      </c>
      <c r="O520" s="100"/>
      <c r="P520" s="165">
        <f>O520*H520</f>
        <v>0</v>
      </c>
      <c r="Q520" s="165">
        <v>0</v>
      </c>
      <c r="R520" s="165">
        <f>Q520*H520</f>
        <v>0</v>
      </c>
      <c r="S520" s="165">
        <v>0</v>
      </c>
      <c r="T520" s="166">
        <f>S520*H520</f>
        <v>0</v>
      </c>
      <c r="AR520" s="55" t="s">
        <v>195</v>
      </c>
      <c r="AT520" s="55" t="s">
        <v>190</v>
      </c>
      <c r="AU520" s="55" t="s">
        <v>115</v>
      </c>
      <c r="AY520" s="55" t="s">
        <v>188</v>
      </c>
      <c r="BE520" s="93">
        <f>IF(N520="základní",J520,0)</f>
        <v>0</v>
      </c>
      <c r="BF520" s="93">
        <f>IF(N520="snížená",J520,0)</f>
        <v>0</v>
      </c>
      <c r="BG520" s="93">
        <f>IF(N520="zákl. přenesená",J520,0)</f>
        <v>0</v>
      </c>
      <c r="BH520" s="93">
        <f>IF(N520="sníž. přenesená",J520,0)</f>
        <v>0</v>
      </c>
      <c r="BI520" s="93">
        <f>IF(N520="nulová",J520,0)</f>
        <v>0</v>
      </c>
      <c r="BJ520" s="55" t="s">
        <v>113</v>
      </c>
      <c r="BK520" s="93">
        <f>ROUND(I520*H520,2)</f>
        <v>0</v>
      </c>
      <c r="BL520" s="55" t="s">
        <v>195</v>
      </c>
      <c r="BM520" s="55" t="s">
        <v>3003</v>
      </c>
    </row>
    <row r="521" spans="2:65" s="101" customFormat="1" ht="27">
      <c r="B521" s="61"/>
      <c r="D521" s="167" t="s">
        <v>197</v>
      </c>
      <c r="F521" s="168" t="s">
        <v>3004</v>
      </c>
      <c r="I521" s="240"/>
      <c r="L521" s="61"/>
      <c r="M521" s="94"/>
      <c r="N521" s="100"/>
      <c r="O521" s="100"/>
      <c r="P521" s="100"/>
      <c r="Q521" s="100"/>
      <c r="R521" s="100"/>
      <c r="S521" s="100"/>
      <c r="T521" s="69"/>
      <c r="AT521" s="55" t="s">
        <v>197</v>
      </c>
      <c r="AU521" s="55" t="s">
        <v>115</v>
      </c>
    </row>
    <row r="522" spans="2:65" s="101" customFormat="1" ht="67.5">
      <c r="B522" s="61"/>
      <c r="D522" s="167" t="s">
        <v>199</v>
      </c>
      <c r="F522" s="169" t="s">
        <v>2999</v>
      </c>
      <c r="I522" s="240"/>
      <c r="L522" s="61"/>
      <c r="M522" s="94"/>
      <c r="N522" s="100"/>
      <c r="O522" s="100"/>
      <c r="P522" s="100"/>
      <c r="Q522" s="100"/>
      <c r="R522" s="100"/>
      <c r="S522" s="100"/>
      <c r="T522" s="69"/>
      <c r="AT522" s="55" t="s">
        <v>199</v>
      </c>
      <c r="AU522" s="55" t="s">
        <v>115</v>
      </c>
    </row>
    <row r="523" spans="2:65" s="178" customFormat="1">
      <c r="B523" s="177"/>
      <c r="D523" s="167" t="s">
        <v>201</v>
      </c>
      <c r="F523" s="180" t="s">
        <v>3005</v>
      </c>
      <c r="H523" s="181">
        <v>13365</v>
      </c>
      <c r="I523" s="242"/>
      <c r="L523" s="177"/>
      <c r="M523" s="182"/>
      <c r="N523" s="183"/>
      <c r="O523" s="183"/>
      <c r="P523" s="183"/>
      <c r="Q523" s="183"/>
      <c r="R523" s="183"/>
      <c r="S523" s="183"/>
      <c r="T523" s="184"/>
      <c r="AT523" s="179" t="s">
        <v>201</v>
      </c>
      <c r="AU523" s="179" t="s">
        <v>115</v>
      </c>
      <c r="AV523" s="178" t="s">
        <v>115</v>
      </c>
      <c r="AW523" s="178" t="s">
        <v>70</v>
      </c>
      <c r="AX523" s="178" t="s">
        <v>113</v>
      </c>
      <c r="AY523" s="179" t="s">
        <v>188</v>
      </c>
    </row>
    <row r="524" spans="2:65" s="101" customFormat="1" ht="25.5" customHeight="1">
      <c r="B524" s="86"/>
      <c r="C524" s="87" t="s">
        <v>722</v>
      </c>
      <c r="D524" s="87" t="s">
        <v>190</v>
      </c>
      <c r="E524" s="88" t="s">
        <v>3006</v>
      </c>
      <c r="F524" s="89" t="s">
        <v>3007</v>
      </c>
      <c r="G524" s="90" t="s">
        <v>304</v>
      </c>
      <c r="H524" s="91">
        <v>148.5</v>
      </c>
      <c r="I524" s="238"/>
      <c r="J524" s="92">
        <f>ROUND(I524*H524,2)</f>
        <v>0</v>
      </c>
      <c r="K524" s="89" t="s">
        <v>194</v>
      </c>
      <c r="L524" s="61"/>
      <c r="M524" s="239" t="s">
        <v>69</v>
      </c>
      <c r="N524" s="164" t="s">
        <v>100</v>
      </c>
      <c r="O524" s="100"/>
      <c r="P524" s="165">
        <f>O524*H524</f>
        <v>0</v>
      </c>
      <c r="Q524" s="165">
        <v>0</v>
      </c>
      <c r="R524" s="165">
        <f>Q524*H524</f>
        <v>0</v>
      </c>
      <c r="S524" s="165">
        <v>0</v>
      </c>
      <c r="T524" s="166">
        <f>S524*H524</f>
        <v>0</v>
      </c>
      <c r="AR524" s="55" t="s">
        <v>195</v>
      </c>
      <c r="AT524" s="55" t="s">
        <v>190</v>
      </c>
      <c r="AU524" s="55" t="s">
        <v>115</v>
      </c>
      <c r="AY524" s="55" t="s">
        <v>188</v>
      </c>
      <c r="BE524" s="93">
        <f>IF(N524="základní",J524,0)</f>
        <v>0</v>
      </c>
      <c r="BF524" s="93">
        <f>IF(N524="snížená",J524,0)</f>
        <v>0</v>
      </c>
      <c r="BG524" s="93">
        <f>IF(N524="zákl. přenesená",J524,0)</f>
        <v>0</v>
      </c>
      <c r="BH524" s="93">
        <f>IF(N524="sníž. přenesená",J524,0)</f>
        <v>0</v>
      </c>
      <c r="BI524" s="93">
        <f>IF(N524="nulová",J524,0)</f>
        <v>0</v>
      </c>
      <c r="BJ524" s="55" t="s">
        <v>113</v>
      </c>
      <c r="BK524" s="93">
        <f>ROUND(I524*H524,2)</f>
        <v>0</v>
      </c>
      <c r="BL524" s="55" t="s">
        <v>195</v>
      </c>
      <c r="BM524" s="55" t="s">
        <v>3008</v>
      </c>
    </row>
    <row r="525" spans="2:65" s="101" customFormat="1" ht="27">
      <c r="B525" s="61"/>
      <c r="D525" s="167" t="s">
        <v>197</v>
      </c>
      <c r="F525" s="168" t="s">
        <v>3009</v>
      </c>
      <c r="I525" s="240"/>
      <c r="L525" s="61"/>
      <c r="M525" s="94"/>
      <c r="N525" s="100"/>
      <c r="O525" s="100"/>
      <c r="P525" s="100"/>
      <c r="Q525" s="100"/>
      <c r="R525" s="100"/>
      <c r="S525" s="100"/>
      <c r="T525" s="69"/>
      <c r="AT525" s="55" t="s">
        <v>197</v>
      </c>
      <c r="AU525" s="55" t="s">
        <v>115</v>
      </c>
    </row>
    <row r="526" spans="2:65" s="101" customFormat="1" ht="27">
      <c r="B526" s="61"/>
      <c r="D526" s="167" t="s">
        <v>199</v>
      </c>
      <c r="F526" s="169" t="s">
        <v>3010</v>
      </c>
      <c r="I526" s="240"/>
      <c r="L526" s="61"/>
      <c r="M526" s="94"/>
      <c r="N526" s="100"/>
      <c r="O526" s="100"/>
      <c r="P526" s="100"/>
      <c r="Q526" s="100"/>
      <c r="R526" s="100"/>
      <c r="S526" s="100"/>
      <c r="T526" s="69"/>
      <c r="AT526" s="55" t="s">
        <v>199</v>
      </c>
      <c r="AU526" s="55" t="s">
        <v>115</v>
      </c>
    </row>
    <row r="527" spans="2:65" s="101" customFormat="1" ht="25.5" customHeight="1">
      <c r="B527" s="86"/>
      <c r="C527" s="87" t="s">
        <v>727</v>
      </c>
      <c r="D527" s="87" t="s">
        <v>190</v>
      </c>
      <c r="E527" s="88" t="s">
        <v>533</v>
      </c>
      <c r="F527" s="89" t="s">
        <v>534</v>
      </c>
      <c r="G527" s="90" t="s">
        <v>193</v>
      </c>
      <c r="H527" s="91">
        <v>204.83199999999999</v>
      </c>
      <c r="I527" s="238"/>
      <c r="J527" s="92">
        <f>ROUND(I527*H527,2)</f>
        <v>0</v>
      </c>
      <c r="K527" s="89" t="s">
        <v>194</v>
      </c>
      <c r="L527" s="61"/>
      <c r="M527" s="239" t="s">
        <v>69</v>
      </c>
      <c r="N527" s="164" t="s">
        <v>100</v>
      </c>
      <c r="O527" s="100"/>
      <c r="P527" s="165">
        <f>O527*H527</f>
        <v>0</v>
      </c>
      <c r="Q527" s="165">
        <v>0</v>
      </c>
      <c r="R527" s="165">
        <f>Q527*H527</f>
        <v>0</v>
      </c>
      <c r="S527" s="165">
        <v>0</v>
      </c>
      <c r="T527" s="166">
        <f>S527*H527</f>
        <v>0</v>
      </c>
      <c r="AR527" s="55" t="s">
        <v>195</v>
      </c>
      <c r="AT527" s="55" t="s">
        <v>190</v>
      </c>
      <c r="AU527" s="55" t="s">
        <v>115</v>
      </c>
      <c r="AY527" s="55" t="s">
        <v>188</v>
      </c>
      <c r="BE527" s="93">
        <f>IF(N527="základní",J527,0)</f>
        <v>0</v>
      </c>
      <c r="BF527" s="93">
        <f>IF(N527="snížená",J527,0)</f>
        <v>0</v>
      </c>
      <c r="BG527" s="93">
        <f>IF(N527="zákl. přenesená",J527,0)</f>
        <v>0</v>
      </c>
      <c r="BH527" s="93">
        <f>IF(N527="sníž. přenesená",J527,0)</f>
        <v>0</v>
      </c>
      <c r="BI527" s="93">
        <f>IF(N527="nulová",J527,0)</f>
        <v>0</v>
      </c>
      <c r="BJ527" s="55" t="s">
        <v>113</v>
      </c>
      <c r="BK527" s="93">
        <f>ROUND(I527*H527,2)</f>
        <v>0</v>
      </c>
      <c r="BL527" s="55" t="s">
        <v>195</v>
      </c>
      <c r="BM527" s="55" t="s">
        <v>3011</v>
      </c>
    </row>
    <row r="528" spans="2:65" s="101" customFormat="1" ht="27">
      <c r="B528" s="61"/>
      <c r="D528" s="167" t="s">
        <v>197</v>
      </c>
      <c r="F528" s="168" t="s">
        <v>2337</v>
      </c>
      <c r="I528" s="240"/>
      <c r="L528" s="61"/>
      <c r="M528" s="94"/>
      <c r="N528" s="100"/>
      <c r="O528" s="100"/>
      <c r="P528" s="100"/>
      <c r="Q528" s="100"/>
      <c r="R528" s="100"/>
      <c r="S528" s="100"/>
      <c r="T528" s="69"/>
      <c r="AT528" s="55" t="s">
        <v>197</v>
      </c>
      <c r="AU528" s="55" t="s">
        <v>115</v>
      </c>
    </row>
    <row r="529" spans="2:65" s="101" customFormat="1" ht="27">
      <c r="B529" s="61"/>
      <c r="D529" s="167" t="s">
        <v>199</v>
      </c>
      <c r="F529" s="169" t="s">
        <v>537</v>
      </c>
      <c r="I529" s="240"/>
      <c r="L529" s="61"/>
      <c r="M529" s="94"/>
      <c r="N529" s="100"/>
      <c r="O529" s="100"/>
      <c r="P529" s="100"/>
      <c r="Q529" s="100"/>
      <c r="R529" s="100"/>
      <c r="S529" s="100"/>
      <c r="T529" s="69"/>
      <c r="AT529" s="55" t="s">
        <v>199</v>
      </c>
      <c r="AU529" s="55" t="s">
        <v>115</v>
      </c>
    </row>
    <row r="530" spans="2:65" s="171" customFormat="1">
      <c r="B530" s="170"/>
      <c r="D530" s="167" t="s">
        <v>201</v>
      </c>
      <c r="E530" s="172" t="s">
        <v>69</v>
      </c>
      <c r="F530" s="173" t="s">
        <v>3012</v>
      </c>
      <c r="H530" s="172" t="s">
        <v>69</v>
      </c>
      <c r="I530" s="241"/>
      <c r="L530" s="170"/>
      <c r="M530" s="174"/>
      <c r="N530" s="175"/>
      <c r="O530" s="175"/>
      <c r="P530" s="175"/>
      <c r="Q530" s="175"/>
      <c r="R530" s="175"/>
      <c r="S530" s="175"/>
      <c r="T530" s="176"/>
      <c r="AT530" s="172" t="s">
        <v>201</v>
      </c>
      <c r="AU530" s="172" t="s">
        <v>115</v>
      </c>
      <c r="AV530" s="171" t="s">
        <v>113</v>
      </c>
      <c r="AW530" s="171" t="s">
        <v>93</v>
      </c>
      <c r="AX530" s="171" t="s">
        <v>111</v>
      </c>
      <c r="AY530" s="172" t="s">
        <v>188</v>
      </c>
    </row>
    <row r="531" spans="2:65" s="178" customFormat="1">
      <c r="B531" s="177"/>
      <c r="D531" s="167" t="s">
        <v>201</v>
      </c>
      <c r="E531" s="179" t="s">
        <v>69</v>
      </c>
      <c r="F531" s="180" t="s">
        <v>3013</v>
      </c>
      <c r="H531" s="181">
        <v>94.09</v>
      </c>
      <c r="I531" s="242"/>
      <c r="L531" s="177"/>
      <c r="M531" s="182"/>
      <c r="N531" s="183"/>
      <c r="O531" s="183"/>
      <c r="P531" s="183"/>
      <c r="Q531" s="183"/>
      <c r="R531" s="183"/>
      <c r="S531" s="183"/>
      <c r="T531" s="184"/>
      <c r="AT531" s="179" t="s">
        <v>201</v>
      </c>
      <c r="AU531" s="179" t="s">
        <v>115</v>
      </c>
      <c r="AV531" s="178" t="s">
        <v>115</v>
      </c>
      <c r="AW531" s="178" t="s">
        <v>93</v>
      </c>
      <c r="AX531" s="178" t="s">
        <v>111</v>
      </c>
      <c r="AY531" s="179" t="s">
        <v>188</v>
      </c>
    </row>
    <row r="532" spans="2:65" s="178" customFormat="1">
      <c r="B532" s="177"/>
      <c r="D532" s="167" t="s">
        <v>201</v>
      </c>
      <c r="E532" s="179" t="s">
        <v>69</v>
      </c>
      <c r="F532" s="180" t="s">
        <v>3014</v>
      </c>
      <c r="H532" s="181">
        <v>110.742</v>
      </c>
      <c r="I532" s="242"/>
      <c r="L532" s="177"/>
      <c r="M532" s="182"/>
      <c r="N532" s="183"/>
      <c r="O532" s="183"/>
      <c r="P532" s="183"/>
      <c r="Q532" s="183"/>
      <c r="R532" s="183"/>
      <c r="S532" s="183"/>
      <c r="T532" s="184"/>
      <c r="AT532" s="179" t="s">
        <v>201</v>
      </c>
      <c r="AU532" s="179" t="s">
        <v>115</v>
      </c>
      <c r="AV532" s="178" t="s">
        <v>115</v>
      </c>
      <c r="AW532" s="178" t="s">
        <v>93</v>
      </c>
      <c r="AX532" s="178" t="s">
        <v>111</v>
      </c>
      <c r="AY532" s="179" t="s">
        <v>188</v>
      </c>
    </row>
    <row r="533" spans="2:65" s="186" customFormat="1">
      <c r="B533" s="185"/>
      <c r="D533" s="167" t="s">
        <v>201</v>
      </c>
      <c r="E533" s="187" t="s">
        <v>69</v>
      </c>
      <c r="F533" s="188" t="s">
        <v>210</v>
      </c>
      <c r="H533" s="189">
        <v>204.83199999999999</v>
      </c>
      <c r="I533" s="243"/>
      <c r="L533" s="185"/>
      <c r="M533" s="190"/>
      <c r="N533" s="191"/>
      <c r="O533" s="191"/>
      <c r="P533" s="191"/>
      <c r="Q533" s="191"/>
      <c r="R533" s="191"/>
      <c r="S533" s="191"/>
      <c r="T533" s="192"/>
      <c r="AT533" s="187" t="s">
        <v>201</v>
      </c>
      <c r="AU533" s="187" t="s">
        <v>115</v>
      </c>
      <c r="AV533" s="186" t="s">
        <v>195</v>
      </c>
      <c r="AW533" s="186" t="s">
        <v>93</v>
      </c>
      <c r="AX533" s="186" t="s">
        <v>113</v>
      </c>
      <c r="AY533" s="187" t="s">
        <v>188</v>
      </c>
    </row>
    <row r="534" spans="2:65" s="101" customFormat="1" ht="25.5" customHeight="1">
      <c r="B534" s="86"/>
      <c r="C534" s="87" t="s">
        <v>729</v>
      </c>
      <c r="D534" s="87" t="s">
        <v>190</v>
      </c>
      <c r="E534" s="88" t="s">
        <v>542</v>
      </c>
      <c r="F534" s="89" t="s">
        <v>543</v>
      </c>
      <c r="G534" s="90" t="s">
        <v>193</v>
      </c>
      <c r="H534" s="91">
        <v>6144.96</v>
      </c>
      <c r="I534" s="238"/>
      <c r="J534" s="92">
        <f>ROUND(I534*H534,2)</f>
        <v>0</v>
      </c>
      <c r="K534" s="89" t="s">
        <v>194</v>
      </c>
      <c r="L534" s="61"/>
      <c r="M534" s="239" t="s">
        <v>69</v>
      </c>
      <c r="N534" s="164" t="s">
        <v>100</v>
      </c>
      <c r="O534" s="100"/>
      <c r="P534" s="165">
        <f>O534*H534</f>
        <v>0</v>
      </c>
      <c r="Q534" s="165">
        <v>0</v>
      </c>
      <c r="R534" s="165">
        <f>Q534*H534</f>
        <v>0</v>
      </c>
      <c r="S534" s="165">
        <v>0</v>
      </c>
      <c r="T534" s="166">
        <f>S534*H534</f>
        <v>0</v>
      </c>
      <c r="AR534" s="55" t="s">
        <v>195</v>
      </c>
      <c r="AT534" s="55" t="s">
        <v>190</v>
      </c>
      <c r="AU534" s="55" t="s">
        <v>115</v>
      </c>
      <c r="AY534" s="55" t="s">
        <v>188</v>
      </c>
      <c r="BE534" s="93">
        <f>IF(N534="základní",J534,0)</f>
        <v>0</v>
      </c>
      <c r="BF534" s="93">
        <f>IF(N534="snížená",J534,0)</f>
        <v>0</v>
      </c>
      <c r="BG534" s="93">
        <f>IF(N534="zákl. přenesená",J534,0)</f>
        <v>0</v>
      </c>
      <c r="BH534" s="93">
        <f>IF(N534="sníž. přenesená",J534,0)</f>
        <v>0</v>
      </c>
      <c r="BI534" s="93">
        <f>IF(N534="nulová",J534,0)</f>
        <v>0</v>
      </c>
      <c r="BJ534" s="55" t="s">
        <v>113</v>
      </c>
      <c r="BK534" s="93">
        <f>ROUND(I534*H534,2)</f>
        <v>0</v>
      </c>
      <c r="BL534" s="55" t="s">
        <v>195</v>
      </c>
      <c r="BM534" s="55" t="s">
        <v>3015</v>
      </c>
    </row>
    <row r="535" spans="2:65" s="101" customFormat="1" ht="27">
      <c r="B535" s="61"/>
      <c r="D535" s="167" t="s">
        <v>197</v>
      </c>
      <c r="F535" s="168" t="s">
        <v>2345</v>
      </c>
      <c r="I535" s="240"/>
      <c r="L535" s="61"/>
      <c r="M535" s="94"/>
      <c r="N535" s="100"/>
      <c r="O535" s="100"/>
      <c r="P535" s="100"/>
      <c r="Q535" s="100"/>
      <c r="R535" s="100"/>
      <c r="S535" s="100"/>
      <c r="T535" s="69"/>
      <c r="AT535" s="55" t="s">
        <v>197</v>
      </c>
      <c r="AU535" s="55" t="s">
        <v>115</v>
      </c>
    </row>
    <row r="536" spans="2:65" s="101" customFormat="1" ht="27">
      <c r="B536" s="61"/>
      <c r="D536" s="167" t="s">
        <v>199</v>
      </c>
      <c r="F536" s="169" t="s">
        <v>537</v>
      </c>
      <c r="I536" s="240"/>
      <c r="L536" s="61"/>
      <c r="M536" s="94"/>
      <c r="N536" s="100"/>
      <c r="O536" s="100"/>
      <c r="P536" s="100"/>
      <c r="Q536" s="100"/>
      <c r="R536" s="100"/>
      <c r="S536" s="100"/>
      <c r="T536" s="69"/>
      <c r="AT536" s="55" t="s">
        <v>199</v>
      </c>
      <c r="AU536" s="55" t="s">
        <v>115</v>
      </c>
    </row>
    <row r="537" spans="2:65" s="178" customFormat="1">
      <c r="B537" s="177"/>
      <c r="D537" s="167" t="s">
        <v>201</v>
      </c>
      <c r="F537" s="180" t="s">
        <v>3016</v>
      </c>
      <c r="H537" s="181">
        <v>6144.96</v>
      </c>
      <c r="I537" s="242"/>
      <c r="L537" s="177"/>
      <c r="M537" s="182"/>
      <c r="N537" s="183"/>
      <c r="O537" s="183"/>
      <c r="P537" s="183"/>
      <c r="Q537" s="183"/>
      <c r="R537" s="183"/>
      <c r="S537" s="183"/>
      <c r="T537" s="184"/>
      <c r="AT537" s="179" t="s">
        <v>201</v>
      </c>
      <c r="AU537" s="179" t="s">
        <v>115</v>
      </c>
      <c r="AV537" s="178" t="s">
        <v>115</v>
      </c>
      <c r="AW537" s="178" t="s">
        <v>70</v>
      </c>
      <c r="AX537" s="178" t="s">
        <v>113</v>
      </c>
      <c r="AY537" s="179" t="s">
        <v>188</v>
      </c>
    </row>
    <row r="538" spans="2:65" s="101" customFormat="1" ht="25.5" customHeight="1">
      <c r="B538" s="86"/>
      <c r="C538" s="87" t="s">
        <v>731</v>
      </c>
      <c r="D538" s="87" t="s">
        <v>190</v>
      </c>
      <c r="E538" s="88" t="s">
        <v>548</v>
      </c>
      <c r="F538" s="89" t="s">
        <v>549</v>
      </c>
      <c r="G538" s="90" t="s">
        <v>193</v>
      </c>
      <c r="H538" s="91">
        <v>204.83199999999999</v>
      </c>
      <c r="I538" s="238"/>
      <c r="J538" s="92">
        <f>ROUND(I538*H538,2)</f>
        <v>0</v>
      </c>
      <c r="K538" s="89" t="s">
        <v>194</v>
      </c>
      <c r="L538" s="61"/>
      <c r="M538" s="239" t="s">
        <v>69</v>
      </c>
      <c r="N538" s="164" t="s">
        <v>100</v>
      </c>
      <c r="O538" s="100"/>
      <c r="P538" s="165">
        <f>O538*H538</f>
        <v>0</v>
      </c>
      <c r="Q538" s="165">
        <v>0</v>
      </c>
      <c r="R538" s="165">
        <f>Q538*H538</f>
        <v>0</v>
      </c>
      <c r="S538" s="165">
        <v>0</v>
      </c>
      <c r="T538" s="166">
        <f>S538*H538</f>
        <v>0</v>
      </c>
      <c r="AR538" s="55" t="s">
        <v>195</v>
      </c>
      <c r="AT538" s="55" t="s">
        <v>190</v>
      </c>
      <c r="AU538" s="55" t="s">
        <v>115</v>
      </c>
      <c r="AY538" s="55" t="s">
        <v>188</v>
      </c>
      <c r="BE538" s="93">
        <f>IF(N538="základní",J538,0)</f>
        <v>0</v>
      </c>
      <c r="BF538" s="93">
        <f>IF(N538="snížená",J538,0)</f>
        <v>0</v>
      </c>
      <c r="BG538" s="93">
        <f>IF(N538="zákl. přenesená",J538,0)</f>
        <v>0</v>
      </c>
      <c r="BH538" s="93">
        <f>IF(N538="sníž. přenesená",J538,0)</f>
        <v>0</v>
      </c>
      <c r="BI538" s="93">
        <f>IF(N538="nulová",J538,0)</f>
        <v>0</v>
      </c>
      <c r="BJ538" s="55" t="s">
        <v>113</v>
      </c>
      <c r="BK538" s="93">
        <f>ROUND(I538*H538,2)</f>
        <v>0</v>
      </c>
      <c r="BL538" s="55" t="s">
        <v>195</v>
      </c>
      <c r="BM538" s="55" t="s">
        <v>3017</v>
      </c>
    </row>
    <row r="539" spans="2:65" s="101" customFormat="1" ht="27">
      <c r="B539" s="61"/>
      <c r="D539" s="167" t="s">
        <v>197</v>
      </c>
      <c r="F539" s="168" t="s">
        <v>2348</v>
      </c>
      <c r="I539" s="240"/>
      <c r="L539" s="61"/>
      <c r="M539" s="94"/>
      <c r="N539" s="100"/>
      <c r="O539" s="100"/>
      <c r="P539" s="100"/>
      <c r="Q539" s="100"/>
      <c r="R539" s="100"/>
      <c r="S539" s="100"/>
      <c r="T539" s="69"/>
      <c r="AT539" s="55" t="s">
        <v>197</v>
      </c>
      <c r="AU539" s="55" t="s">
        <v>115</v>
      </c>
    </row>
    <row r="540" spans="2:65" s="101" customFormat="1" ht="27">
      <c r="B540" s="61"/>
      <c r="D540" s="167" t="s">
        <v>199</v>
      </c>
      <c r="F540" s="169" t="s">
        <v>552</v>
      </c>
      <c r="I540" s="240"/>
      <c r="L540" s="61"/>
      <c r="M540" s="94"/>
      <c r="N540" s="100"/>
      <c r="O540" s="100"/>
      <c r="P540" s="100"/>
      <c r="Q540" s="100"/>
      <c r="R540" s="100"/>
      <c r="S540" s="100"/>
      <c r="T540" s="69"/>
      <c r="AT540" s="55" t="s">
        <v>199</v>
      </c>
      <c r="AU540" s="55" t="s">
        <v>115</v>
      </c>
    </row>
    <row r="541" spans="2:65" s="101" customFormat="1" ht="16.5" customHeight="1">
      <c r="B541" s="86"/>
      <c r="C541" s="87" t="s">
        <v>733</v>
      </c>
      <c r="D541" s="87" t="s">
        <v>190</v>
      </c>
      <c r="E541" s="88" t="s">
        <v>562</v>
      </c>
      <c r="F541" s="89" t="s">
        <v>563</v>
      </c>
      <c r="G541" s="90" t="s">
        <v>304</v>
      </c>
      <c r="H541" s="91">
        <v>230.73500000000001</v>
      </c>
      <c r="I541" s="238"/>
      <c r="J541" s="92">
        <f>ROUND(I541*H541,2)</f>
        <v>0</v>
      </c>
      <c r="K541" s="89" t="s">
        <v>194</v>
      </c>
      <c r="L541" s="61"/>
      <c r="M541" s="239" t="s">
        <v>69</v>
      </c>
      <c r="N541" s="164" t="s">
        <v>100</v>
      </c>
      <c r="O541" s="100"/>
      <c r="P541" s="165">
        <f>O541*H541</f>
        <v>0</v>
      </c>
      <c r="Q541" s="165">
        <v>1.0000000000000001E-5</v>
      </c>
      <c r="R541" s="165">
        <f>Q541*H541</f>
        <v>2.3073500000000001E-3</v>
      </c>
      <c r="S541" s="165">
        <v>0</v>
      </c>
      <c r="T541" s="166">
        <f>S541*H541</f>
        <v>0</v>
      </c>
      <c r="AR541" s="55" t="s">
        <v>195</v>
      </c>
      <c r="AT541" s="55" t="s">
        <v>190</v>
      </c>
      <c r="AU541" s="55" t="s">
        <v>115</v>
      </c>
      <c r="AY541" s="55" t="s">
        <v>188</v>
      </c>
      <c r="BE541" s="93">
        <f>IF(N541="základní",J541,0)</f>
        <v>0</v>
      </c>
      <c r="BF541" s="93">
        <f>IF(N541="snížená",J541,0)</f>
        <v>0</v>
      </c>
      <c r="BG541" s="93">
        <f>IF(N541="zákl. přenesená",J541,0)</f>
        <v>0</v>
      </c>
      <c r="BH541" s="93">
        <f>IF(N541="sníž. přenesená",J541,0)</f>
        <v>0</v>
      </c>
      <c r="BI541" s="93">
        <f>IF(N541="nulová",J541,0)</f>
        <v>0</v>
      </c>
      <c r="BJ541" s="55" t="s">
        <v>113</v>
      </c>
      <c r="BK541" s="93">
        <f>ROUND(I541*H541,2)</f>
        <v>0</v>
      </c>
      <c r="BL541" s="55" t="s">
        <v>195</v>
      </c>
      <c r="BM541" s="55" t="s">
        <v>3018</v>
      </c>
    </row>
    <row r="542" spans="2:65" s="101" customFormat="1">
      <c r="B542" s="61"/>
      <c r="D542" s="167" t="s">
        <v>197</v>
      </c>
      <c r="F542" s="168" t="s">
        <v>3019</v>
      </c>
      <c r="I542" s="240"/>
      <c r="L542" s="61"/>
      <c r="M542" s="94"/>
      <c r="N542" s="100"/>
      <c r="O542" s="100"/>
      <c r="P542" s="100"/>
      <c r="Q542" s="100"/>
      <c r="R542" s="100"/>
      <c r="S542" s="100"/>
      <c r="T542" s="69"/>
      <c r="AT542" s="55" t="s">
        <v>197</v>
      </c>
      <c r="AU542" s="55" t="s">
        <v>115</v>
      </c>
    </row>
    <row r="543" spans="2:65" s="101" customFormat="1" ht="54">
      <c r="B543" s="61"/>
      <c r="D543" s="167" t="s">
        <v>199</v>
      </c>
      <c r="F543" s="169" t="s">
        <v>565</v>
      </c>
      <c r="I543" s="240"/>
      <c r="L543" s="61"/>
      <c r="M543" s="94"/>
      <c r="N543" s="100"/>
      <c r="O543" s="100"/>
      <c r="P543" s="100"/>
      <c r="Q543" s="100"/>
      <c r="R543" s="100"/>
      <c r="S543" s="100"/>
      <c r="T543" s="69"/>
      <c r="AT543" s="55" t="s">
        <v>199</v>
      </c>
      <c r="AU543" s="55" t="s">
        <v>115</v>
      </c>
    </row>
    <row r="544" spans="2:65" s="178" customFormat="1">
      <c r="B544" s="177"/>
      <c r="D544" s="167" t="s">
        <v>201</v>
      </c>
      <c r="E544" s="179" t="s">
        <v>69</v>
      </c>
      <c r="F544" s="180" t="s">
        <v>3020</v>
      </c>
      <c r="H544" s="181">
        <v>174.24</v>
      </c>
      <c r="I544" s="242"/>
      <c r="L544" s="177"/>
      <c r="M544" s="182"/>
      <c r="N544" s="183"/>
      <c r="O544" s="183"/>
      <c r="P544" s="183"/>
      <c r="Q544" s="183"/>
      <c r="R544" s="183"/>
      <c r="S544" s="183"/>
      <c r="T544" s="184"/>
      <c r="AT544" s="179" t="s">
        <v>201</v>
      </c>
      <c r="AU544" s="179" t="s">
        <v>115</v>
      </c>
      <c r="AV544" s="178" t="s">
        <v>115</v>
      </c>
      <c r="AW544" s="178" t="s">
        <v>93</v>
      </c>
      <c r="AX544" s="178" t="s">
        <v>111</v>
      </c>
      <c r="AY544" s="179" t="s">
        <v>188</v>
      </c>
    </row>
    <row r="545" spans="2:65" s="178" customFormat="1">
      <c r="B545" s="177"/>
      <c r="D545" s="167" t="s">
        <v>201</v>
      </c>
      <c r="E545" s="179" t="s">
        <v>69</v>
      </c>
      <c r="F545" s="180" t="s">
        <v>3021</v>
      </c>
      <c r="H545" s="181">
        <v>47.045000000000002</v>
      </c>
      <c r="I545" s="242"/>
      <c r="L545" s="177"/>
      <c r="M545" s="182"/>
      <c r="N545" s="183"/>
      <c r="O545" s="183"/>
      <c r="P545" s="183"/>
      <c r="Q545" s="183"/>
      <c r="R545" s="183"/>
      <c r="S545" s="183"/>
      <c r="T545" s="184"/>
      <c r="AT545" s="179" t="s">
        <v>201</v>
      </c>
      <c r="AU545" s="179" t="s">
        <v>115</v>
      </c>
      <c r="AV545" s="178" t="s">
        <v>115</v>
      </c>
      <c r="AW545" s="178" t="s">
        <v>93</v>
      </c>
      <c r="AX545" s="178" t="s">
        <v>111</v>
      </c>
      <c r="AY545" s="179" t="s">
        <v>188</v>
      </c>
    </row>
    <row r="546" spans="2:65" s="178" customFormat="1">
      <c r="B546" s="177"/>
      <c r="D546" s="167" t="s">
        <v>201</v>
      </c>
      <c r="E546" s="179" t="s">
        <v>69</v>
      </c>
      <c r="F546" s="180" t="s">
        <v>3022</v>
      </c>
      <c r="H546" s="181">
        <v>9.4499999999999993</v>
      </c>
      <c r="I546" s="242"/>
      <c r="L546" s="177"/>
      <c r="M546" s="182"/>
      <c r="N546" s="183"/>
      <c r="O546" s="183"/>
      <c r="P546" s="183"/>
      <c r="Q546" s="183"/>
      <c r="R546" s="183"/>
      <c r="S546" s="183"/>
      <c r="T546" s="184"/>
      <c r="AT546" s="179" t="s">
        <v>201</v>
      </c>
      <c r="AU546" s="179" t="s">
        <v>115</v>
      </c>
      <c r="AV546" s="178" t="s">
        <v>115</v>
      </c>
      <c r="AW546" s="178" t="s">
        <v>93</v>
      </c>
      <c r="AX546" s="178" t="s">
        <v>111</v>
      </c>
      <c r="AY546" s="179" t="s">
        <v>188</v>
      </c>
    </row>
    <row r="547" spans="2:65" s="186" customFormat="1">
      <c r="B547" s="185"/>
      <c r="D547" s="167" t="s">
        <v>201</v>
      </c>
      <c r="E547" s="187" t="s">
        <v>69</v>
      </c>
      <c r="F547" s="188" t="s">
        <v>210</v>
      </c>
      <c r="H547" s="189">
        <v>230.73500000000001</v>
      </c>
      <c r="I547" s="243"/>
      <c r="L547" s="185"/>
      <c r="M547" s="190"/>
      <c r="N547" s="191"/>
      <c r="O547" s="191"/>
      <c r="P547" s="191"/>
      <c r="Q547" s="191"/>
      <c r="R547" s="191"/>
      <c r="S547" s="191"/>
      <c r="T547" s="192"/>
      <c r="AT547" s="187" t="s">
        <v>201</v>
      </c>
      <c r="AU547" s="187" t="s">
        <v>115</v>
      </c>
      <c r="AV547" s="186" t="s">
        <v>195</v>
      </c>
      <c r="AW547" s="186" t="s">
        <v>93</v>
      </c>
      <c r="AX547" s="186" t="s">
        <v>113</v>
      </c>
      <c r="AY547" s="187" t="s">
        <v>188</v>
      </c>
    </row>
    <row r="548" spans="2:65" s="101" customFormat="1" ht="25.5" customHeight="1">
      <c r="B548" s="86"/>
      <c r="C548" s="87" t="s">
        <v>741</v>
      </c>
      <c r="D548" s="87" t="s">
        <v>190</v>
      </c>
      <c r="E548" s="88" t="s">
        <v>572</v>
      </c>
      <c r="F548" s="89" t="s">
        <v>573</v>
      </c>
      <c r="G548" s="90" t="s">
        <v>304</v>
      </c>
      <c r="H548" s="91">
        <v>221.285</v>
      </c>
      <c r="I548" s="238"/>
      <c r="J548" s="92">
        <f>ROUND(I548*H548,2)</f>
        <v>0</v>
      </c>
      <c r="K548" s="89" t="s">
        <v>194</v>
      </c>
      <c r="L548" s="61"/>
      <c r="M548" s="239" t="s">
        <v>69</v>
      </c>
      <c r="N548" s="164" t="s">
        <v>100</v>
      </c>
      <c r="O548" s="100"/>
      <c r="P548" s="165">
        <f>O548*H548</f>
        <v>0</v>
      </c>
      <c r="Q548" s="165">
        <v>0</v>
      </c>
      <c r="R548" s="165">
        <f>Q548*H548</f>
        <v>0</v>
      </c>
      <c r="S548" s="165">
        <v>0</v>
      </c>
      <c r="T548" s="166">
        <f>S548*H548</f>
        <v>0</v>
      </c>
      <c r="AR548" s="55" t="s">
        <v>195</v>
      </c>
      <c r="AT548" s="55" t="s">
        <v>190</v>
      </c>
      <c r="AU548" s="55" t="s">
        <v>115</v>
      </c>
      <c r="AY548" s="55" t="s">
        <v>188</v>
      </c>
      <c r="BE548" s="93">
        <f>IF(N548="základní",J548,0)</f>
        <v>0</v>
      </c>
      <c r="BF548" s="93">
        <f>IF(N548="snížená",J548,0)</f>
        <v>0</v>
      </c>
      <c r="BG548" s="93">
        <f>IF(N548="zákl. přenesená",J548,0)</f>
        <v>0</v>
      </c>
      <c r="BH548" s="93">
        <f>IF(N548="sníž. přenesená",J548,0)</f>
        <v>0</v>
      </c>
      <c r="BI548" s="93">
        <f>IF(N548="nulová",J548,0)</f>
        <v>0</v>
      </c>
      <c r="BJ548" s="55" t="s">
        <v>113</v>
      </c>
      <c r="BK548" s="93">
        <f>ROUND(I548*H548,2)</f>
        <v>0</v>
      </c>
      <c r="BL548" s="55" t="s">
        <v>195</v>
      </c>
      <c r="BM548" s="55" t="s">
        <v>3023</v>
      </c>
    </row>
    <row r="549" spans="2:65" s="101" customFormat="1" ht="27">
      <c r="B549" s="61"/>
      <c r="D549" s="167" t="s">
        <v>197</v>
      </c>
      <c r="F549" s="168" t="s">
        <v>3024</v>
      </c>
      <c r="I549" s="240"/>
      <c r="L549" s="61"/>
      <c r="M549" s="94"/>
      <c r="N549" s="100"/>
      <c r="O549" s="100"/>
      <c r="P549" s="100"/>
      <c r="Q549" s="100"/>
      <c r="R549" s="100"/>
      <c r="S549" s="100"/>
      <c r="T549" s="69"/>
      <c r="AT549" s="55" t="s">
        <v>197</v>
      </c>
      <c r="AU549" s="55" t="s">
        <v>115</v>
      </c>
    </row>
    <row r="550" spans="2:65" s="101" customFormat="1" ht="54">
      <c r="B550" s="61"/>
      <c r="D550" s="167" t="s">
        <v>199</v>
      </c>
      <c r="F550" s="169" t="s">
        <v>565</v>
      </c>
      <c r="I550" s="240"/>
      <c r="L550" s="61"/>
      <c r="M550" s="94"/>
      <c r="N550" s="100"/>
      <c r="O550" s="100"/>
      <c r="P550" s="100"/>
      <c r="Q550" s="100"/>
      <c r="R550" s="100"/>
      <c r="S550" s="100"/>
      <c r="T550" s="69"/>
      <c r="AT550" s="55" t="s">
        <v>199</v>
      </c>
      <c r="AU550" s="55" t="s">
        <v>115</v>
      </c>
    </row>
    <row r="551" spans="2:65" s="178" customFormat="1">
      <c r="B551" s="177"/>
      <c r="D551" s="167" t="s">
        <v>201</v>
      </c>
      <c r="E551" s="179" t="s">
        <v>69</v>
      </c>
      <c r="F551" s="180" t="s">
        <v>3020</v>
      </c>
      <c r="H551" s="181">
        <v>174.24</v>
      </c>
      <c r="I551" s="242"/>
      <c r="L551" s="177"/>
      <c r="M551" s="182"/>
      <c r="N551" s="183"/>
      <c r="O551" s="183"/>
      <c r="P551" s="183"/>
      <c r="Q551" s="183"/>
      <c r="R551" s="183"/>
      <c r="S551" s="183"/>
      <c r="T551" s="184"/>
      <c r="AT551" s="179" t="s">
        <v>201</v>
      </c>
      <c r="AU551" s="179" t="s">
        <v>115</v>
      </c>
      <c r="AV551" s="178" t="s">
        <v>115</v>
      </c>
      <c r="AW551" s="178" t="s">
        <v>93</v>
      </c>
      <c r="AX551" s="178" t="s">
        <v>111</v>
      </c>
      <c r="AY551" s="179" t="s">
        <v>188</v>
      </c>
    </row>
    <row r="552" spans="2:65" s="178" customFormat="1">
      <c r="B552" s="177"/>
      <c r="D552" s="167" t="s">
        <v>201</v>
      </c>
      <c r="E552" s="179" t="s">
        <v>69</v>
      </c>
      <c r="F552" s="180" t="s">
        <v>3021</v>
      </c>
      <c r="H552" s="181">
        <v>47.045000000000002</v>
      </c>
      <c r="I552" s="242"/>
      <c r="L552" s="177"/>
      <c r="M552" s="182"/>
      <c r="N552" s="183"/>
      <c r="O552" s="183"/>
      <c r="P552" s="183"/>
      <c r="Q552" s="183"/>
      <c r="R552" s="183"/>
      <c r="S552" s="183"/>
      <c r="T552" s="184"/>
      <c r="AT552" s="179" t="s">
        <v>201</v>
      </c>
      <c r="AU552" s="179" t="s">
        <v>115</v>
      </c>
      <c r="AV552" s="178" t="s">
        <v>115</v>
      </c>
      <c r="AW552" s="178" t="s">
        <v>93</v>
      </c>
      <c r="AX552" s="178" t="s">
        <v>111</v>
      </c>
      <c r="AY552" s="179" t="s">
        <v>188</v>
      </c>
    </row>
    <row r="553" spans="2:65" s="186" customFormat="1">
      <c r="B553" s="185"/>
      <c r="D553" s="167" t="s">
        <v>201</v>
      </c>
      <c r="E553" s="187" t="s">
        <v>69</v>
      </c>
      <c r="F553" s="188" t="s">
        <v>210</v>
      </c>
      <c r="H553" s="189">
        <v>221.285</v>
      </c>
      <c r="I553" s="243"/>
      <c r="L553" s="185"/>
      <c r="M553" s="190"/>
      <c r="N553" s="191"/>
      <c r="O553" s="191"/>
      <c r="P553" s="191"/>
      <c r="Q553" s="191"/>
      <c r="R553" s="191"/>
      <c r="S553" s="191"/>
      <c r="T553" s="192"/>
      <c r="AT553" s="187" t="s">
        <v>201</v>
      </c>
      <c r="AU553" s="187" t="s">
        <v>115</v>
      </c>
      <c r="AV553" s="186" t="s">
        <v>195</v>
      </c>
      <c r="AW553" s="186" t="s">
        <v>93</v>
      </c>
      <c r="AX553" s="186" t="s">
        <v>113</v>
      </c>
      <c r="AY553" s="187" t="s">
        <v>188</v>
      </c>
    </row>
    <row r="554" spans="2:65" s="101" customFormat="1" ht="25.5" customHeight="1">
      <c r="B554" s="86"/>
      <c r="C554" s="87" t="s">
        <v>747</v>
      </c>
      <c r="D554" s="87" t="s">
        <v>190</v>
      </c>
      <c r="E554" s="88" t="s">
        <v>3025</v>
      </c>
      <c r="F554" s="89" t="s">
        <v>3026</v>
      </c>
      <c r="G554" s="90" t="s">
        <v>304</v>
      </c>
      <c r="H554" s="91">
        <v>38.76</v>
      </c>
      <c r="I554" s="238"/>
      <c r="J554" s="92">
        <f>ROUND(I554*H554,2)</f>
        <v>0</v>
      </c>
      <c r="K554" s="89" t="s">
        <v>194</v>
      </c>
      <c r="L554" s="61"/>
      <c r="M554" s="239" t="s">
        <v>69</v>
      </c>
      <c r="N554" s="164" t="s">
        <v>100</v>
      </c>
      <c r="O554" s="100"/>
      <c r="P554" s="165">
        <f>O554*H554</f>
        <v>0</v>
      </c>
      <c r="Q554" s="165">
        <v>3.6000000000000002E-4</v>
      </c>
      <c r="R554" s="165">
        <f>Q554*H554</f>
        <v>1.39536E-2</v>
      </c>
      <c r="S554" s="165">
        <v>0</v>
      </c>
      <c r="T554" s="166">
        <f>S554*H554</f>
        <v>0</v>
      </c>
      <c r="AR554" s="55" t="s">
        <v>195</v>
      </c>
      <c r="AT554" s="55" t="s">
        <v>190</v>
      </c>
      <c r="AU554" s="55" t="s">
        <v>115</v>
      </c>
      <c r="AY554" s="55" t="s">
        <v>188</v>
      </c>
      <c r="BE554" s="93">
        <f>IF(N554="základní",J554,0)</f>
        <v>0</v>
      </c>
      <c r="BF554" s="93">
        <f>IF(N554="snížená",J554,0)</f>
        <v>0</v>
      </c>
      <c r="BG554" s="93">
        <f>IF(N554="zákl. přenesená",J554,0)</f>
        <v>0</v>
      </c>
      <c r="BH554" s="93">
        <f>IF(N554="sníž. přenesená",J554,0)</f>
        <v>0</v>
      </c>
      <c r="BI554" s="93">
        <f>IF(N554="nulová",J554,0)</f>
        <v>0</v>
      </c>
      <c r="BJ554" s="55" t="s">
        <v>113</v>
      </c>
      <c r="BK554" s="93">
        <f>ROUND(I554*H554,2)</f>
        <v>0</v>
      </c>
      <c r="BL554" s="55" t="s">
        <v>195</v>
      </c>
      <c r="BM554" s="55" t="s">
        <v>3027</v>
      </c>
    </row>
    <row r="555" spans="2:65" s="101" customFormat="1" ht="27">
      <c r="B555" s="61"/>
      <c r="D555" s="167" t="s">
        <v>197</v>
      </c>
      <c r="F555" s="168" t="s">
        <v>3028</v>
      </c>
      <c r="I555" s="240"/>
      <c r="L555" s="61"/>
      <c r="M555" s="94"/>
      <c r="N555" s="100"/>
      <c r="O555" s="100"/>
      <c r="P555" s="100"/>
      <c r="Q555" s="100"/>
      <c r="R555" s="100"/>
      <c r="S555" s="100"/>
      <c r="T555" s="69"/>
      <c r="AT555" s="55" t="s">
        <v>197</v>
      </c>
      <c r="AU555" s="55" t="s">
        <v>115</v>
      </c>
    </row>
    <row r="556" spans="2:65" s="171" customFormat="1">
      <c r="B556" s="170"/>
      <c r="D556" s="167" t="s">
        <v>201</v>
      </c>
      <c r="E556" s="172" t="s">
        <v>69</v>
      </c>
      <c r="F556" s="173" t="s">
        <v>3029</v>
      </c>
      <c r="H556" s="172" t="s">
        <v>69</v>
      </c>
      <c r="I556" s="241"/>
      <c r="L556" s="170"/>
      <c r="M556" s="174"/>
      <c r="N556" s="175"/>
      <c r="O556" s="175"/>
      <c r="P556" s="175"/>
      <c r="Q556" s="175"/>
      <c r="R556" s="175"/>
      <c r="S556" s="175"/>
      <c r="T556" s="176"/>
      <c r="AT556" s="172" t="s">
        <v>201</v>
      </c>
      <c r="AU556" s="172" t="s">
        <v>115</v>
      </c>
      <c r="AV556" s="171" t="s">
        <v>113</v>
      </c>
      <c r="AW556" s="171" t="s">
        <v>93</v>
      </c>
      <c r="AX556" s="171" t="s">
        <v>111</v>
      </c>
      <c r="AY556" s="172" t="s">
        <v>188</v>
      </c>
    </row>
    <row r="557" spans="2:65" s="178" customFormat="1">
      <c r="B557" s="177"/>
      <c r="D557" s="167" t="s">
        <v>201</v>
      </c>
      <c r="E557" s="179" t="s">
        <v>69</v>
      </c>
      <c r="F557" s="180" t="s">
        <v>3030</v>
      </c>
      <c r="H557" s="181">
        <v>34.08</v>
      </c>
      <c r="I557" s="242"/>
      <c r="L557" s="177"/>
      <c r="M557" s="182"/>
      <c r="N557" s="183"/>
      <c r="O557" s="183"/>
      <c r="P557" s="183"/>
      <c r="Q557" s="183"/>
      <c r="R557" s="183"/>
      <c r="S557" s="183"/>
      <c r="T557" s="184"/>
      <c r="AT557" s="179" t="s">
        <v>201</v>
      </c>
      <c r="AU557" s="179" t="s">
        <v>115</v>
      </c>
      <c r="AV557" s="178" t="s">
        <v>115</v>
      </c>
      <c r="AW557" s="178" t="s">
        <v>93</v>
      </c>
      <c r="AX557" s="178" t="s">
        <v>111</v>
      </c>
      <c r="AY557" s="179" t="s">
        <v>188</v>
      </c>
    </row>
    <row r="558" spans="2:65" s="178" customFormat="1">
      <c r="B558" s="177"/>
      <c r="D558" s="167" t="s">
        <v>201</v>
      </c>
      <c r="E558" s="179" t="s">
        <v>69</v>
      </c>
      <c r="F558" s="180" t="s">
        <v>3031</v>
      </c>
      <c r="H558" s="181">
        <v>4.68</v>
      </c>
      <c r="I558" s="242"/>
      <c r="L558" s="177"/>
      <c r="M558" s="182"/>
      <c r="N558" s="183"/>
      <c r="O558" s="183"/>
      <c r="P558" s="183"/>
      <c r="Q558" s="183"/>
      <c r="R558" s="183"/>
      <c r="S558" s="183"/>
      <c r="T558" s="184"/>
      <c r="AT558" s="179" t="s">
        <v>201</v>
      </c>
      <c r="AU558" s="179" t="s">
        <v>115</v>
      </c>
      <c r="AV558" s="178" t="s">
        <v>115</v>
      </c>
      <c r="AW558" s="178" t="s">
        <v>93</v>
      </c>
      <c r="AX558" s="178" t="s">
        <v>111</v>
      </c>
      <c r="AY558" s="179" t="s">
        <v>188</v>
      </c>
    </row>
    <row r="559" spans="2:65" s="186" customFormat="1">
      <c r="B559" s="185"/>
      <c r="D559" s="167" t="s">
        <v>201</v>
      </c>
      <c r="E559" s="187" t="s">
        <v>69</v>
      </c>
      <c r="F559" s="188" t="s">
        <v>210</v>
      </c>
      <c r="H559" s="189">
        <v>38.76</v>
      </c>
      <c r="I559" s="243"/>
      <c r="L559" s="185"/>
      <c r="M559" s="190"/>
      <c r="N559" s="191"/>
      <c r="O559" s="191"/>
      <c r="P559" s="191"/>
      <c r="Q559" s="191"/>
      <c r="R559" s="191"/>
      <c r="S559" s="191"/>
      <c r="T559" s="192"/>
      <c r="AT559" s="187" t="s">
        <v>201</v>
      </c>
      <c r="AU559" s="187" t="s">
        <v>115</v>
      </c>
      <c r="AV559" s="186" t="s">
        <v>195</v>
      </c>
      <c r="AW559" s="186" t="s">
        <v>93</v>
      </c>
      <c r="AX559" s="186" t="s">
        <v>113</v>
      </c>
      <c r="AY559" s="187" t="s">
        <v>188</v>
      </c>
    </row>
    <row r="560" spans="2:65" s="101" customFormat="1" ht="25.5" customHeight="1">
      <c r="B560" s="86"/>
      <c r="C560" s="87" t="s">
        <v>752</v>
      </c>
      <c r="D560" s="87" t="s">
        <v>190</v>
      </c>
      <c r="E560" s="88" t="s">
        <v>1324</v>
      </c>
      <c r="F560" s="89" t="s">
        <v>1325</v>
      </c>
      <c r="G560" s="90" t="s">
        <v>304</v>
      </c>
      <c r="H560" s="91">
        <v>0.17699999999999999</v>
      </c>
      <c r="I560" s="238"/>
      <c r="J560" s="92">
        <f>ROUND(I560*H560,2)</f>
        <v>0</v>
      </c>
      <c r="K560" s="89" t="s">
        <v>194</v>
      </c>
      <c r="L560" s="61"/>
      <c r="M560" s="239" t="s">
        <v>69</v>
      </c>
      <c r="N560" s="164" t="s">
        <v>100</v>
      </c>
      <c r="O560" s="100"/>
      <c r="P560" s="165">
        <f>O560*H560</f>
        <v>0</v>
      </c>
      <c r="Q560" s="165">
        <v>1.58E-3</v>
      </c>
      <c r="R560" s="165">
        <f>Q560*H560</f>
        <v>2.7965999999999999E-4</v>
      </c>
      <c r="S560" s="165">
        <v>0</v>
      </c>
      <c r="T560" s="166">
        <f>S560*H560</f>
        <v>0</v>
      </c>
      <c r="AR560" s="55" t="s">
        <v>195</v>
      </c>
      <c r="AT560" s="55" t="s">
        <v>190</v>
      </c>
      <c r="AU560" s="55" t="s">
        <v>115</v>
      </c>
      <c r="AY560" s="55" t="s">
        <v>188</v>
      </c>
      <c r="BE560" s="93">
        <f>IF(N560="základní",J560,0)</f>
        <v>0</v>
      </c>
      <c r="BF560" s="93">
        <f>IF(N560="snížená",J560,0)</f>
        <v>0</v>
      </c>
      <c r="BG560" s="93">
        <f>IF(N560="zákl. přenesená",J560,0)</f>
        <v>0</v>
      </c>
      <c r="BH560" s="93">
        <f>IF(N560="sníž. přenesená",J560,0)</f>
        <v>0</v>
      </c>
      <c r="BI560" s="93">
        <f>IF(N560="nulová",J560,0)</f>
        <v>0</v>
      </c>
      <c r="BJ560" s="55" t="s">
        <v>113</v>
      </c>
      <c r="BK560" s="93">
        <f>ROUND(I560*H560,2)</f>
        <v>0</v>
      </c>
      <c r="BL560" s="55" t="s">
        <v>195</v>
      </c>
      <c r="BM560" s="55" t="s">
        <v>3032</v>
      </c>
    </row>
    <row r="561" spans="2:65" s="101" customFormat="1" ht="27">
      <c r="B561" s="61"/>
      <c r="D561" s="167" t="s">
        <v>197</v>
      </c>
      <c r="F561" s="168" t="s">
        <v>1327</v>
      </c>
      <c r="I561" s="240"/>
      <c r="L561" s="61"/>
      <c r="M561" s="94"/>
      <c r="N561" s="100"/>
      <c r="O561" s="100"/>
      <c r="P561" s="100"/>
      <c r="Q561" s="100"/>
      <c r="R561" s="100"/>
      <c r="S561" s="100"/>
      <c r="T561" s="69"/>
      <c r="AT561" s="55" t="s">
        <v>197</v>
      </c>
      <c r="AU561" s="55" t="s">
        <v>115</v>
      </c>
    </row>
    <row r="562" spans="2:65" s="171" customFormat="1">
      <c r="B562" s="170"/>
      <c r="D562" s="167" t="s">
        <v>201</v>
      </c>
      <c r="E562" s="172" t="s">
        <v>69</v>
      </c>
      <c r="F562" s="173" t="s">
        <v>3033</v>
      </c>
      <c r="H562" s="172" t="s">
        <v>69</v>
      </c>
      <c r="I562" s="241"/>
      <c r="L562" s="170"/>
      <c r="M562" s="174"/>
      <c r="N562" s="175"/>
      <c r="O562" s="175"/>
      <c r="P562" s="175"/>
      <c r="Q562" s="175"/>
      <c r="R562" s="175"/>
      <c r="S562" s="175"/>
      <c r="T562" s="176"/>
      <c r="AT562" s="172" t="s">
        <v>201</v>
      </c>
      <c r="AU562" s="172" t="s">
        <v>115</v>
      </c>
      <c r="AV562" s="171" t="s">
        <v>113</v>
      </c>
      <c r="AW562" s="171" t="s">
        <v>93</v>
      </c>
      <c r="AX562" s="171" t="s">
        <v>111</v>
      </c>
      <c r="AY562" s="172" t="s">
        <v>188</v>
      </c>
    </row>
    <row r="563" spans="2:65" s="178" customFormat="1">
      <c r="B563" s="177"/>
      <c r="D563" s="167" t="s">
        <v>201</v>
      </c>
      <c r="E563" s="179" t="s">
        <v>69</v>
      </c>
      <c r="F563" s="180" t="s">
        <v>3034</v>
      </c>
      <c r="H563" s="181">
        <v>0.17699999999999999</v>
      </c>
      <c r="I563" s="242"/>
      <c r="L563" s="177"/>
      <c r="M563" s="182"/>
      <c r="N563" s="183"/>
      <c r="O563" s="183"/>
      <c r="P563" s="183"/>
      <c r="Q563" s="183"/>
      <c r="R563" s="183"/>
      <c r="S563" s="183"/>
      <c r="T563" s="184"/>
      <c r="AT563" s="179" t="s">
        <v>201</v>
      </c>
      <c r="AU563" s="179" t="s">
        <v>115</v>
      </c>
      <c r="AV563" s="178" t="s">
        <v>115</v>
      </c>
      <c r="AW563" s="178" t="s">
        <v>93</v>
      </c>
      <c r="AX563" s="178" t="s">
        <v>111</v>
      </c>
      <c r="AY563" s="179" t="s">
        <v>188</v>
      </c>
    </row>
    <row r="564" spans="2:65" s="186" customFormat="1">
      <c r="B564" s="185"/>
      <c r="D564" s="167" t="s">
        <v>201</v>
      </c>
      <c r="E564" s="187" t="s">
        <v>69</v>
      </c>
      <c r="F564" s="188" t="s">
        <v>210</v>
      </c>
      <c r="H564" s="189">
        <v>0.17699999999999999</v>
      </c>
      <c r="I564" s="243"/>
      <c r="L564" s="185"/>
      <c r="M564" s="190"/>
      <c r="N564" s="191"/>
      <c r="O564" s="191"/>
      <c r="P564" s="191"/>
      <c r="Q564" s="191"/>
      <c r="R564" s="191"/>
      <c r="S564" s="191"/>
      <c r="T564" s="192"/>
      <c r="AT564" s="187" t="s">
        <v>201</v>
      </c>
      <c r="AU564" s="187" t="s">
        <v>115</v>
      </c>
      <c r="AV564" s="186" t="s">
        <v>195</v>
      </c>
      <c r="AW564" s="186" t="s">
        <v>93</v>
      </c>
      <c r="AX564" s="186" t="s">
        <v>113</v>
      </c>
      <c r="AY564" s="187" t="s">
        <v>188</v>
      </c>
    </row>
    <row r="565" spans="2:65" s="101" customFormat="1" ht="16.5" customHeight="1">
      <c r="B565" s="86"/>
      <c r="C565" s="87" t="s">
        <v>754</v>
      </c>
      <c r="D565" s="87" t="s">
        <v>190</v>
      </c>
      <c r="E565" s="88" t="s">
        <v>2399</v>
      </c>
      <c r="F565" s="89" t="s">
        <v>2400</v>
      </c>
      <c r="G565" s="90" t="s">
        <v>193</v>
      </c>
      <c r="H565" s="91">
        <v>0.70399999999999996</v>
      </c>
      <c r="I565" s="238"/>
      <c r="J565" s="92">
        <f>ROUND(I565*H565,2)</f>
        <v>0</v>
      </c>
      <c r="K565" s="89" t="s">
        <v>194</v>
      </c>
      <c r="L565" s="61"/>
      <c r="M565" s="239" t="s">
        <v>69</v>
      </c>
      <c r="N565" s="164" t="s">
        <v>100</v>
      </c>
      <c r="O565" s="100"/>
      <c r="P565" s="165">
        <f>O565*H565</f>
        <v>0</v>
      </c>
      <c r="Q565" s="165">
        <v>0</v>
      </c>
      <c r="R565" s="165">
        <f>Q565*H565</f>
        <v>0</v>
      </c>
      <c r="S565" s="165">
        <v>2.4</v>
      </c>
      <c r="T565" s="166">
        <f>S565*H565</f>
        <v>1.6895999999999998</v>
      </c>
      <c r="AR565" s="55" t="s">
        <v>195</v>
      </c>
      <c r="AT565" s="55" t="s">
        <v>190</v>
      </c>
      <c r="AU565" s="55" t="s">
        <v>115</v>
      </c>
      <c r="AY565" s="55" t="s">
        <v>188</v>
      </c>
      <c r="BE565" s="93">
        <f>IF(N565="základní",J565,0)</f>
        <v>0</v>
      </c>
      <c r="BF565" s="93">
        <f>IF(N565="snížená",J565,0)</f>
        <v>0</v>
      </c>
      <c r="BG565" s="93">
        <f>IF(N565="zákl. přenesená",J565,0)</f>
        <v>0</v>
      </c>
      <c r="BH565" s="93">
        <f>IF(N565="sníž. přenesená",J565,0)</f>
        <v>0</v>
      </c>
      <c r="BI565" s="93">
        <f>IF(N565="nulová",J565,0)</f>
        <v>0</v>
      </c>
      <c r="BJ565" s="55" t="s">
        <v>113</v>
      </c>
      <c r="BK565" s="93">
        <f>ROUND(I565*H565,2)</f>
        <v>0</v>
      </c>
      <c r="BL565" s="55" t="s">
        <v>195</v>
      </c>
      <c r="BM565" s="55" t="s">
        <v>3035</v>
      </c>
    </row>
    <row r="566" spans="2:65" s="101" customFormat="1">
      <c r="B566" s="61"/>
      <c r="D566" s="167" t="s">
        <v>197</v>
      </c>
      <c r="F566" s="168" t="s">
        <v>2402</v>
      </c>
      <c r="I566" s="240"/>
      <c r="L566" s="61"/>
      <c r="M566" s="94"/>
      <c r="N566" s="100"/>
      <c r="O566" s="100"/>
      <c r="P566" s="100"/>
      <c r="Q566" s="100"/>
      <c r="R566" s="100"/>
      <c r="S566" s="100"/>
      <c r="T566" s="69"/>
      <c r="AT566" s="55" t="s">
        <v>197</v>
      </c>
      <c r="AU566" s="55" t="s">
        <v>115</v>
      </c>
    </row>
    <row r="567" spans="2:65" s="171" customFormat="1">
      <c r="B567" s="170"/>
      <c r="D567" s="167" t="s">
        <v>201</v>
      </c>
      <c r="E567" s="172" t="s">
        <v>69</v>
      </c>
      <c r="F567" s="173" t="s">
        <v>3036</v>
      </c>
      <c r="H567" s="172" t="s">
        <v>69</v>
      </c>
      <c r="I567" s="241"/>
      <c r="L567" s="170"/>
      <c r="M567" s="174"/>
      <c r="N567" s="175"/>
      <c r="O567" s="175"/>
      <c r="P567" s="175"/>
      <c r="Q567" s="175"/>
      <c r="R567" s="175"/>
      <c r="S567" s="175"/>
      <c r="T567" s="176"/>
      <c r="AT567" s="172" t="s">
        <v>201</v>
      </c>
      <c r="AU567" s="172" t="s">
        <v>115</v>
      </c>
      <c r="AV567" s="171" t="s">
        <v>113</v>
      </c>
      <c r="AW567" s="171" t="s">
        <v>93</v>
      </c>
      <c r="AX567" s="171" t="s">
        <v>111</v>
      </c>
      <c r="AY567" s="172" t="s">
        <v>188</v>
      </c>
    </row>
    <row r="568" spans="2:65" s="178" customFormat="1">
      <c r="B568" s="177"/>
      <c r="D568" s="167" t="s">
        <v>201</v>
      </c>
      <c r="E568" s="179" t="s">
        <v>69</v>
      </c>
      <c r="F568" s="180" t="s">
        <v>3037</v>
      </c>
      <c r="H568" s="181">
        <v>0.57599999999999996</v>
      </c>
      <c r="I568" s="242"/>
      <c r="L568" s="177"/>
      <c r="M568" s="182"/>
      <c r="N568" s="183"/>
      <c r="O568" s="183"/>
      <c r="P568" s="183"/>
      <c r="Q568" s="183"/>
      <c r="R568" s="183"/>
      <c r="S568" s="183"/>
      <c r="T568" s="184"/>
      <c r="AT568" s="179" t="s">
        <v>201</v>
      </c>
      <c r="AU568" s="179" t="s">
        <v>115</v>
      </c>
      <c r="AV568" s="178" t="s">
        <v>115</v>
      </c>
      <c r="AW568" s="178" t="s">
        <v>93</v>
      </c>
      <c r="AX568" s="178" t="s">
        <v>111</v>
      </c>
      <c r="AY568" s="179" t="s">
        <v>188</v>
      </c>
    </row>
    <row r="569" spans="2:65" s="171" customFormat="1">
      <c r="B569" s="170"/>
      <c r="D569" s="167" t="s">
        <v>201</v>
      </c>
      <c r="E569" s="172" t="s">
        <v>69</v>
      </c>
      <c r="F569" s="173" t="s">
        <v>3038</v>
      </c>
      <c r="H569" s="172" t="s">
        <v>69</v>
      </c>
      <c r="I569" s="241"/>
      <c r="L569" s="170"/>
      <c r="M569" s="174"/>
      <c r="N569" s="175"/>
      <c r="O569" s="175"/>
      <c r="P569" s="175"/>
      <c r="Q569" s="175"/>
      <c r="R569" s="175"/>
      <c r="S569" s="175"/>
      <c r="T569" s="176"/>
      <c r="AT569" s="172" t="s">
        <v>201</v>
      </c>
      <c r="AU569" s="172" t="s">
        <v>115</v>
      </c>
      <c r="AV569" s="171" t="s">
        <v>113</v>
      </c>
      <c r="AW569" s="171" t="s">
        <v>93</v>
      </c>
      <c r="AX569" s="171" t="s">
        <v>111</v>
      </c>
      <c r="AY569" s="172" t="s">
        <v>188</v>
      </c>
    </row>
    <row r="570" spans="2:65" s="178" customFormat="1">
      <c r="B570" s="177"/>
      <c r="D570" s="167" t="s">
        <v>201</v>
      </c>
      <c r="E570" s="179" t="s">
        <v>69</v>
      </c>
      <c r="F570" s="180" t="s">
        <v>3039</v>
      </c>
      <c r="H570" s="181">
        <v>0.128</v>
      </c>
      <c r="I570" s="242"/>
      <c r="L570" s="177"/>
      <c r="M570" s="182"/>
      <c r="N570" s="183"/>
      <c r="O570" s="183"/>
      <c r="P570" s="183"/>
      <c r="Q570" s="183"/>
      <c r="R570" s="183"/>
      <c r="S570" s="183"/>
      <c r="T570" s="184"/>
      <c r="AT570" s="179" t="s">
        <v>201</v>
      </c>
      <c r="AU570" s="179" t="s">
        <v>115</v>
      </c>
      <c r="AV570" s="178" t="s">
        <v>115</v>
      </c>
      <c r="AW570" s="178" t="s">
        <v>93</v>
      </c>
      <c r="AX570" s="178" t="s">
        <v>111</v>
      </c>
      <c r="AY570" s="179" t="s">
        <v>188</v>
      </c>
    </row>
    <row r="571" spans="2:65" s="186" customFormat="1">
      <c r="B571" s="185"/>
      <c r="D571" s="167" t="s">
        <v>201</v>
      </c>
      <c r="E571" s="187" t="s">
        <v>69</v>
      </c>
      <c r="F571" s="188" t="s">
        <v>210</v>
      </c>
      <c r="H571" s="189">
        <v>0.70399999999999996</v>
      </c>
      <c r="I571" s="243"/>
      <c r="L571" s="185"/>
      <c r="M571" s="190"/>
      <c r="N571" s="191"/>
      <c r="O571" s="191"/>
      <c r="P571" s="191"/>
      <c r="Q571" s="191"/>
      <c r="R571" s="191"/>
      <c r="S571" s="191"/>
      <c r="T571" s="192"/>
      <c r="AT571" s="187" t="s">
        <v>201</v>
      </c>
      <c r="AU571" s="187" t="s">
        <v>115</v>
      </c>
      <c r="AV571" s="186" t="s">
        <v>195</v>
      </c>
      <c r="AW571" s="186" t="s">
        <v>93</v>
      </c>
      <c r="AX571" s="186" t="s">
        <v>113</v>
      </c>
      <c r="AY571" s="187" t="s">
        <v>188</v>
      </c>
    </row>
    <row r="572" spans="2:65" s="101" customFormat="1" ht="25.5" customHeight="1">
      <c r="B572" s="86"/>
      <c r="C572" s="87" t="s">
        <v>761</v>
      </c>
      <c r="D572" s="87" t="s">
        <v>190</v>
      </c>
      <c r="E572" s="88" t="s">
        <v>3040</v>
      </c>
      <c r="F572" s="89" t="s">
        <v>3041</v>
      </c>
      <c r="G572" s="90" t="s">
        <v>193</v>
      </c>
      <c r="H572" s="91">
        <v>6.4139999999999997</v>
      </c>
      <c r="I572" s="238"/>
      <c r="J572" s="92">
        <f>ROUND(I572*H572,2)</f>
        <v>0</v>
      </c>
      <c r="K572" s="89" t="s">
        <v>194</v>
      </c>
      <c r="L572" s="61"/>
      <c r="M572" s="239" t="s">
        <v>69</v>
      </c>
      <c r="N572" s="164" t="s">
        <v>100</v>
      </c>
      <c r="O572" s="100"/>
      <c r="P572" s="165">
        <f>O572*H572</f>
        <v>0</v>
      </c>
      <c r="Q572" s="165">
        <v>0</v>
      </c>
      <c r="R572" s="165">
        <f>Q572*H572</f>
        <v>0</v>
      </c>
      <c r="S572" s="165">
        <v>1.8</v>
      </c>
      <c r="T572" s="166">
        <f>S572*H572</f>
        <v>11.545199999999999</v>
      </c>
      <c r="AR572" s="55" t="s">
        <v>195</v>
      </c>
      <c r="AT572" s="55" t="s">
        <v>190</v>
      </c>
      <c r="AU572" s="55" t="s">
        <v>115</v>
      </c>
      <c r="AY572" s="55" t="s">
        <v>188</v>
      </c>
      <c r="BE572" s="93">
        <f>IF(N572="základní",J572,0)</f>
        <v>0</v>
      </c>
      <c r="BF572" s="93">
        <f>IF(N572="snížená",J572,0)</f>
        <v>0</v>
      </c>
      <c r="BG572" s="93">
        <f>IF(N572="zákl. přenesená",J572,0)</f>
        <v>0</v>
      </c>
      <c r="BH572" s="93">
        <f>IF(N572="sníž. přenesená",J572,0)</f>
        <v>0</v>
      </c>
      <c r="BI572" s="93">
        <f>IF(N572="nulová",J572,0)</f>
        <v>0</v>
      </c>
      <c r="BJ572" s="55" t="s">
        <v>113</v>
      </c>
      <c r="BK572" s="93">
        <f>ROUND(I572*H572,2)</f>
        <v>0</v>
      </c>
      <c r="BL572" s="55" t="s">
        <v>195</v>
      </c>
      <c r="BM572" s="55" t="s">
        <v>3042</v>
      </c>
    </row>
    <row r="573" spans="2:65" s="101" customFormat="1" ht="27">
      <c r="B573" s="61"/>
      <c r="D573" s="167" t="s">
        <v>197</v>
      </c>
      <c r="F573" s="168" t="s">
        <v>3043</v>
      </c>
      <c r="I573" s="240"/>
      <c r="L573" s="61"/>
      <c r="M573" s="94"/>
      <c r="N573" s="100"/>
      <c r="O573" s="100"/>
      <c r="P573" s="100"/>
      <c r="Q573" s="100"/>
      <c r="R573" s="100"/>
      <c r="S573" s="100"/>
      <c r="T573" s="69"/>
      <c r="AT573" s="55" t="s">
        <v>197</v>
      </c>
      <c r="AU573" s="55" t="s">
        <v>115</v>
      </c>
    </row>
    <row r="574" spans="2:65" s="101" customFormat="1" ht="40.5">
      <c r="B574" s="61"/>
      <c r="D574" s="167" t="s">
        <v>199</v>
      </c>
      <c r="F574" s="169" t="s">
        <v>3044</v>
      </c>
      <c r="I574" s="240"/>
      <c r="L574" s="61"/>
      <c r="M574" s="94"/>
      <c r="N574" s="100"/>
      <c r="O574" s="100"/>
      <c r="P574" s="100"/>
      <c r="Q574" s="100"/>
      <c r="R574" s="100"/>
      <c r="S574" s="100"/>
      <c r="T574" s="69"/>
      <c r="AT574" s="55" t="s">
        <v>199</v>
      </c>
      <c r="AU574" s="55" t="s">
        <v>115</v>
      </c>
    </row>
    <row r="575" spans="2:65" s="171" customFormat="1">
      <c r="B575" s="170"/>
      <c r="D575" s="167" t="s">
        <v>201</v>
      </c>
      <c r="E575" s="172" t="s">
        <v>69</v>
      </c>
      <c r="F575" s="173" t="s">
        <v>3045</v>
      </c>
      <c r="H575" s="172" t="s">
        <v>69</v>
      </c>
      <c r="I575" s="241"/>
      <c r="L575" s="170"/>
      <c r="M575" s="174"/>
      <c r="N575" s="175"/>
      <c r="O575" s="175"/>
      <c r="P575" s="175"/>
      <c r="Q575" s="175"/>
      <c r="R575" s="175"/>
      <c r="S575" s="175"/>
      <c r="T575" s="176"/>
      <c r="AT575" s="172" t="s">
        <v>201</v>
      </c>
      <c r="AU575" s="172" t="s">
        <v>115</v>
      </c>
      <c r="AV575" s="171" t="s">
        <v>113</v>
      </c>
      <c r="AW575" s="171" t="s">
        <v>93</v>
      </c>
      <c r="AX575" s="171" t="s">
        <v>111</v>
      </c>
      <c r="AY575" s="172" t="s">
        <v>188</v>
      </c>
    </row>
    <row r="576" spans="2:65" s="171" customFormat="1">
      <c r="B576" s="170"/>
      <c r="D576" s="167" t="s">
        <v>201</v>
      </c>
      <c r="E576" s="172" t="s">
        <v>69</v>
      </c>
      <c r="F576" s="173" t="s">
        <v>3046</v>
      </c>
      <c r="H576" s="172" t="s">
        <v>69</v>
      </c>
      <c r="I576" s="241"/>
      <c r="L576" s="170"/>
      <c r="M576" s="174"/>
      <c r="N576" s="175"/>
      <c r="O576" s="175"/>
      <c r="P576" s="175"/>
      <c r="Q576" s="175"/>
      <c r="R576" s="175"/>
      <c r="S576" s="175"/>
      <c r="T576" s="176"/>
      <c r="AT576" s="172" t="s">
        <v>201</v>
      </c>
      <c r="AU576" s="172" t="s">
        <v>115</v>
      </c>
      <c r="AV576" s="171" t="s">
        <v>113</v>
      </c>
      <c r="AW576" s="171" t="s">
        <v>93</v>
      </c>
      <c r="AX576" s="171" t="s">
        <v>111</v>
      </c>
      <c r="AY576" s="172" t="s">
        <v>188</v>
      </c>
    </row>
    <row r="577" spans="2:65" s="178" customFormat="1">
      <c r="B577" s="177"/>
      <c r="D577" s="167" t="s">
        <v>201</v>
      </c>
      <c r="E577" s="179" t="s">
        <v>69</v>
      </c>
      <c r="F577" s="180" t="s">
        <v>3047</v>
      </c>
      <c r="H577" s="181">
        <v>6.4139999999999997</v>
      </c>
      <c r="I577" s="242"/>
      <c r="L577" s="177"/>
      <c r="M577" s="182"/>
      <c r="N577" s="183"/>
      <c r="O577" s="183"/>
      <c r="P577" s="183"/>
      <c r="Q577" s="183"/>
      <c r="R577" s="183"/>
      <c r="S577" s="183"/>
      <c r="T577" s="184"/>
      <c r="AT577" s="179" t="s">
        <v>201</v>
      </c>
      <c r="AU577" s="179" t="s">
        <v>115</v>
      </c>
      <c r="AV577" s="178" t="s">
        <v>115</v>
      </c>
      <c r="AW577" s="178" t="s">
        <v>93</v>
      </c>
      <c r="AX577" s="178" t="s">
        <v>111</v>
      </c>
      <c r="AY577" s="179" t="s">
        <v>188</v>
      </c>
    </row>
    <row r="578" spans="2:65" s="186" customFormat="1">
      <c r="B578" s="185"/>
      <c r="D578" s="167" t="s">
        <v>201</v>
      </c>
      <c r="E578" s="187" t="s">
        <v>69</v>
      </c>
      <c r="F578" s="188" t="s">
        <v>210</v>
      </c>
      <c r="H578" s="189">
        <v>6.4139999999999997</v>
      </c>
      <c r="I578" s="243"/>
      <c r="L578" s="185"/>
      <c r="M578" s="190"/>
      <c r="N578" s="191"/>
      <c r="O578" s="191"/>
      <c r="P578" s="191"/>
      <c r="Q578" s="191"/>
      <c r="R578" s="191"/>
      <c r="S578" s="191"/>
      <c r="T578" s="192"/>
      <c r="AT578" s="187" t="s">
        <v>201</v>
      </c>
      <c r="AU578" s="187" t="s">
        <v>115</v>
      </c>
      <c r="AV578" s="186" t="s">
        <v>195</v>
      </c>
      <c r="AW578" s="186" t="s">
        <v>93</v>
      </c>
      <c r="AX578" s="186" t="s">
        <v>113</v>
      </c>
      <c r="AY578" s="187" t="s">
        <v>188</v>
      </c>
    </row>
    <row r="579" spans="2:65" s="101" customFormat="1" ht="16.5" customHeight="1">
      <c r="B579" s="86"/>
      <c r="C579" s="87" t="s">
        <v>767</v>
      </c>
      <c r="D579" s="87" t="s">
        <v>190</v>
      </c>
      <c r="E579" s="88" t="s">
        <v>3048</v>
      </c>
      <c r="F579" s="89" t="s">
        <v>3049</v>
      </c>
      <c r="G579" s="90" t="s">
        <v>193</v>
      </c>
      <c r="H579" s="91">
        <v>6.18</v>
      </c>
      <c r="I579" s="238"/>
      <c r="J579" s="92">
        <f>ROUND(I579*H579,2)</f>
        <v>0</v>
      </c>
      <c r="K579" s="89" t="s">
        <v>194</v>
      </c>
      <c r="L579" s="61"/>
      <c r="M579" s="239" t="s">
        <v>69</v>
      </c>
      <c r="N579" s="164" t="s">
        <v>100</v>
      </c>
      <c r="O579" s="100"/>
      <c r="P579" s="165">
        <f>O579*H579</f>
        <v>0</v>
      </c>
      <c r="Q579" s="165">
        <v>0</v>
      </c>
      <c r="R579" s="165">
        <f>Q579*H579</f>
        <v>0</v>
      </c>
      <c r="S579" s="165">
        <v>2.2000000000000002</v>
      </c>
      <c r="T579" s="166">
        <f>S579*H579</f>
        <v>13.596</v>
      </c>
      <c r="AR579" s="55" t="s">
        <v>195</v>
      </c>
      <c r="AT579" s="55" t="s">
        <v>190</v>
      </c>
      <c r="AU579" s="55" t="s">
        <v>115</v>
      </c>
      <c r="AY579" s="55" t="s">
        <v>188</v>
      </c>
      <c r="BE579" s="93">
        <f>IF(N579="základní",J579,0)</f>
        <v>0</v>
      </c>
      <c r="BF579" s="93">
        <f>IF(N579="snížená",J579,0)</f>
        <v>0</v>
      </c>
      <c r="BG579" s="93">
        <f>IF(N579="zákl. přenesená",J579,0)</f>
        <v>0</v>
      </c>
      <c r="BH579" s="93">
        <f>IF(N579="sníž. přenesená",J579,0)</f>
        <v>0</v>
      </c>
      <c r="BI579" s="93">
        <f>IF(N579="nulová",J579,0)</f>
        <v>0</v>
      </c>
      <c r="BJ579" s="55" t="s">
        <v>113</v>
      </c>
      <c r="BK579" s="93">
        <f>ROUND(I579*H579,2)</f>
        <v>0</v>
      </c>
      <c r="BL579" s="55" t="s">
        <v>195</v>
      </c>
      <c r="BM579" s="55" t="s">
        <v>3050</v>
      </c>
    </row>
    <row r="580" spans="2:65" s="101" customFormat="1">
      <c r="B580" s="61"/>
      <c r="D580" s="167" t="s">
        <v>197</v>
      </c>
      <c r="F580" s="168" t="s">
        <v>3051</v>
      </c>
      <c r="I580" s="240"/>
      <c r="L580" s="61"/>
      <c r="M580" s="94"/>
      <c r="N580" s="100"/>
      <c r="O580" s="100"/>
      <c r="P580" s="100"/>
      <c r="Q580" s="100"/>
      <c r="R580" s="100"/>
      <c r="S580" s="100"/>
      <c r="T580" s="69"/>
      <c r="AT580" s="55" t="s">
        <v>197</v>
      </c>
      <c r="AU580" s="55" t="s">
        <v>115</v>
      </c>
    </row>
    <row r="581" spans="2:65" s="101" customFormat="1" ht="40.5">
      <c r="B581" s="61"/>
      <c r="D581" s="167" t="s">
        <v>199</v>
      </c>
      <c r="F581" s="169" t="s">
        <v>3052</v>
      </c>
      <c r="I581" s="240"/>
      <c r="L581" s="61"/>
      <c r="M581" s="94"/>
      <c r="N581" s="100"/>
      <c r="O581" s="100"/>
      <c r="P581" s="100"/>
      <c r="Q581" s="100"/>
      <c r="R581" s="100"/>
      <c r="S581" s="100"/>
      <c r="T581" s="69"/>
      <c r="AT581" s="55" t="s">
        <v>199</v>
      </c>
      <c r="AU581" s="55" t="s">
        <v>115</v>
      </c>
    </row>
    <row r="582" spans="2:65" s="171" customFormat="1">
      <c r="B582" s="170"/>
      <c r="D582" s="167" t="s">
        <v>201</v>
      </c>
      <c r="E582" s="172" t="s">
        <v>69</v>
      </c>
      <c r="F582" s="173" t="s">
        <v>3053</v>
      </c>
      <c r="H582" s="172" t="s">
        <v>69</v>
      </c>
      <c r="I582" s="241"/>
      <c r="L582" s="170"/>
      <c r="M582" s="174"/>
      <c r="N582" s="175"/>
      <c r="O582" s="175"/>
      <c r="P582" s="175"/>
      <c r="Q582" s="175"/>
      <c r="R582" s="175"/>
      <c r="S582" s="175"/>
      <c r="T582" s="176"/>
      <c r="AT582" s="172" t="s">
        <v>201</v>
      </c>
      <c r="AU582" s="172" t="s">
        <v>115</v>
      </c>
      <c r="AV582" s="171" t="s">
        <v>113</v>
      </c>
      <c r="AW582" s="171" t="s">
        <v>93</v>
      </c>
      <c r="AX582" s="171" t="s">
        <v>111</v>
      </c>
      <c r="AY582" s="172" t="s">
        <v>188</v>
      </c>
    </row>
    <row r="583" spans="2:65" s="178" customFormat="1">
      <c r="B583" s="177"/>
      <c r="D583" s="167" t="s">
        <v>201</v>
      </c>
      <c r="E583" s="179" t="s">
        <v>69</v>
      </c>
      <c r="F583" s="180" t="s">
        <v>3054</v>
      </c>
      <c r="H583" s="181">
        <v>6.18</v>
      </c>
      <c r="I583" s="242"/>
      <c r="L583" s="177"/>
      <c r="M583" s="182"/>
      <c r="N583" s="183"/>
      <c r="O583" s="183"/>
      <c r="P583" s="183"/>
      <c r="Q583" s="183"/>
      <c r="R583" s="183"/>
      <c r="S583" s="183"/>
      <c r="T583" s="184"/>
      <c r="AT583" s="179" t="s">
        <v>201</v>
      </c>
      <c r="AU583" s="179" t="s">
        <v>115</v>
      </c>
      <c r="AV583" s="178" t="s">
        <v>115</v>
      </c>
      <c r="AW583" s="178" t="s">
        <v>93</v>
      </c>
      <c r="AX583" s="178" t="s">
        <v>111</v>
      </c>
      <c r="AY583" s="179" t="s">
        <v>188</v>
      </c>
    </row>
    <row r="584" spans="2:65" s="186" customFormat="1">
      <c r="B584" s="185"/>
      <c r="D584" s="167" t="s">
        <v>201</v>
      </c>
      <c r="E584" s="187" t="s">
        <v>69</v>
      </c>
      <c r="F584" s="188" t="s">
        <v>210</v>
      </c>
      <c r="H584" s="189">
        <v>6.18</v>
      </c>
      <c r="I584" s="243"/>
      <c r="L584" s="185"/>
      <c r="M584" s="190"/>
      <c r="N584" s="191"/>
      <c r="O584" s="191"/>
      <c r="P584" s="191"/>
      <c r="Q584" s="191"/>
      <c r="R584" s="191"/>
      <c r="S584" s="191"/>
      <c r="T584" s="192"/>
      <c r="AT584" s="187" t="s">
        <v>201</v>
      </c>
      <c r="AU584" s="187" t="s">
        <v>115</v>
      </c>
      <c r="AV584" s="186" t="s">
        <v>195</v>
      </c>
      <c r="AW584" s="186" t="s">
        <v>93</v>
      </c>
      <c r="AX584" s="186" t="s">
        <v>113</v>
      </c>
      <c r="AY584" s="187" t="s">
        <v>188</v>
      </c>
    </row>
    <row r="585" spans="2:65" s="101" customFormat="1" ht="16.5" customHeight="1">
      <c r="B585" s="86"/>
      <c r="C585" s="87" t="s">
        <v>772</v>
      </c>
      <c r="D585" s="87" t="s">
        <v>190</v>
      </c>
      <c r="E585" s="88" t="s">
        <v>1865</v>
      </c>
      <c r="F585" s="89" t="s">
        <v>1866</v>
      </c>
      <c r="G585" s="90" t="s">
        <v>193</v>
      </c>
      <c r="H585" s="91">
        <v>41.491999999999997</v>
      </c>
      <c r="I585" s="238"/>
      <c r="J585" s="92">
        <f>ROUND(I585*H585,2)</f>
        <v>0</v>
      </c>
      <c r="K585" s="89" t="s">
        <v>194</v>
      </c>
      <c r="L585" s="61"/>
      <c r="M585" s="239" t="s">
        <v>69</v>
      </c>
      <c r="N585" s="164" t="s">
        <v>100</v>
      </c>
      <c r="O585" s="100"/>
      <c r="P585" s="165">
        <f>O585*H585</f>
        <v>0</v>
      </c>
      <c r="Q585" s="165">
        <v>0</v>
      </c>
      <c r="R585" s="165">
        <f>Q585*H585</f>
        <v>0</v>
      </c>
      <c r="S585" s="165">
        <v>2.4</v>
      </c>
      <c r="T585" s="166">
        <f>S585*H585</f>
        <v>99.580799999999996</v>
      </c>
      <c r="AR585" s="55" t="s">
        <v>195</v>
      </c>
      <c r="AT585" s="55" t="s">
        <v>190</v>
      </c>
      <c r="AU585" s="55" t="s">
        <v>115</v>
      </c>
      <c r="AY585" s="55" t="s">
        <v>188</v>
      </c>
      <c r="BE585" s="93">
        <f>IF(N585="základní",J585,0)</f>
        <v>0</v>
      </c>
      <c r="BF585" s="93">
        <f>IF(N585="snížená",J585,0)</f>
        <v>0</v>
      </c>
      <c r="BG585" s="93">
        <f>IF(N585="zákl. přenesená",J585,0)</f>
        <v>0</v>
      </c>
      <c r="BH585" s="93">
        <f>IF(N585="sníž. přenesená",J585,0)</f>
        <v>0</v>
      </c>
      <c r="BI585" s="93">
        <f>IF(N585="nulová",J585,0)</f>
        <v>0</v>
      </c>
      <c r="BJ585" s="55" t="s">
        <v>113</v>
      </c>
      <c r="BK585" s="93">
        <f>ROUND(I585*H585,2)</f>
        <v>0</v>
      </c>
      <c r="BL585" s="55" t="s">
        <v>195</v>
      </c>
      <c r="BM585" s="55" t="s">
        <v>3055</v>
      </c>
    </row>
    <row r="586" spans="2:65" s="101" customFormat="1">
      <c r="B586" s="61"/>
      <c r="D586" s="167" t="s">
        <v>197</v>
      </c>
      <c r="F586" s="168" t="s">
        <v>1868</v>
      </c>
      <c r="I586" s="240"/>
      <c r="L586" s="61"/>
      <c r="M586" s="94"/>
      <c r="N586" s="100"/>
      <c r="O586" s="100"/>
      <c r="P586" s="100"/>
      <c r="Q586" s="100"/>
      <c r="R586" s="100"/>
      <c r="S586" s="100"/>
      <c r="T586" s="69"/>
      <c r="AT586" s="55" t="s">
        <v>197</v>
      </c>
      <c r="AU586" s="55" t="s">
        <v>115</v>
      </c>
    </row>
    <row r="587" spans="2:65" s="101" customFormat="1" ht="40.5">
      <c r="B587" s="61"/>
      <c r="D587" s="167" t="s">
        <v>199</v>
      </c>
      <c r="F587" s="169" t="s">
        <v>626</v>
      </c>
      <c r="I587" s="240"/>
      <c r="L587" s="61"/>
      <c r="M587" s="94"/>
      <c r="N587" s="100"/>
      <c r="O587" s="100"/>
      <c r="P587" s="100"/>
      <c r="Q587" s="100"/>
      <c r="R587" s="100"/>
      <c r="S587" s="100"/>
      <c r="T587" s="69"/>
      <c r="AT587" s="55" t="s">
        <v>199</v>
      </c>
      <c r="AU587" s="55" t="s">
        <v>115</v>
      </c>
    </row>
    <row r="588" spans="2:65" s="171" customFormat="1">
      <c r="B588" s="170"/>
      <c r="D588" s="167" t="s">
        <v>201</v>
      </c>
      <c r="E588" s="172" t="s">
        <v>69</v>
      </c>
      <c r="F588" s="173" t="s">
        <v>3045</v>
      </c>
      <c r="H588" s="172" t="s">
        <v>69</v>
      </c>
      <c r="I588" s="241"/>
      <c r="L588" s="170"/>
      <c r="M588" s="174"/>
      <c r="N588" s="175"/>
      <c r="O588" s="175"/>
      <c r="P588" s="175"/>
      <c r="Q588" s="175"/>
      <c r="R588" s="175"/>
      <c r="S588" s="175"/>
      <c r="T588" s="176"/>
      <c r="AT588" s="172" t="s">
        <v>201</v>
      </c>
      <c r="AU588" s="172" t="s">
        <v>115</v>
      </c>
      <c r="AV588" s="171" t="s">
        <v>113</v>
      </c>
      <c r="AW588" s="171" t="s">
        <v>93</v>
      </c>
      <c r="AX588" s="171" t="s">
        <v>111</v>
      </c>
      <c r="AY588" s="172" t="s">
        <v>188</v>
      </c>
    </row>
    <row r="589" spans="2:65" s="171" customFormat="1">
      <c r="B589" s="170"/>
      <c r="D589" s="167" t="s">
        <v>201</v>
      </c>
      <c r="E589" s="172" t="s">
        <v>69</v>
      </c>
      <c r="F589" s="173" t="s">
        <v>3056</v>
      </c>
      <c r="H589" s="172" t="s">
        <v>69</v>
      </c>
      <c r="I589" s="241"/>
      <c r="L589" s="170"/>
      <c r="M589" s="174"/>
      <c r="N589" s="175"/>
      <c r="O589" s="175"/>
      <c r="P589" s="175"/>
      <c r="Q589" s="175"/>
      <c r="R589" s="175"/>
      <c r="S589" s="175"/>
      <c r="T589" s="176"/>
      <c r="AT589" s="172" t="s">
        <v>201</v>
      </c>
      <c r="AU589" s="172" t="s">
        <v>115</v>
      </c>
      <c r="AV589" s="171" t="s">
        <v>113</v>
      </c>
      <c r="AW589" s="171" t="s">
        <v>93</v>
      </c>
      <c r="AX589" s="171" t="s">
        <v>111</v>
      </c>
      <c r="AY589" s="172" t="s">
        <v>188</v>
      </c>
    </row>
    <row r="590" spans="2:65" s="178" customFormat="1">
      <c r="B590" s="177"/>
      <c r="D590" s="167" t="s">
        <v>201</v>
      </c>
      <c r="E590" s="179" t="s">
        <v>69</v>
      </c>
      <c r="F590" s="180" t="s">
        <v>3057</v>
      </c>
      <c r="H590" s="181">
        <v>18.236999999999998</v>
      </c>
      <c r="I590" s="242"/>
      <c r="L590" s="177"/>
      <c r="M590" s="182"/>
      <c r="N590" s="183"/>
      <c r="O590" s="183"/>
      <c r="P590" s="183"/>
      <c r="Q590" s="183"/>
      <c r="R590" s="183"/>
      <c r="S590" s="183"/>
      <c r="T590" s="184"/>
      <c r="AT590" s="179" t="s">
        <v>201</v>
      </c>
      <c r="AU590" s="179" t="s">
        <v>115</v>
      </c>
      <c r="AV590" s="178" t="s">
        <v>115</v>
      </c>
      <c r="AW590" s="178" t="s">
        <v>93</v>
      </c>
      <c r="AX590" s="178" t="s">
        <v>111</v>
      </c>
      <c r="AY590" s="179" t="s">
        <v>188</v>
      </c>
    </row>
    <row r="591" spans="2:65" s="178" customFormat="1">
      <c r="B591" s="177"/>
      <c r="D591" s="167" t="s">
        <v>201</v>
      </c>
      <c r="E591" s="179" t="s">
        <v>69</v>
      </c>
      <c r="F591" s="180" t="s">
        <v>3058</v>
      </c>
      <c r="H591" s="181">
        <v>0.45</v>
      </c>
      <c r="I591" s="242"/>
      <c r="L591" s="177"/>
      <c r="M591" s="182"/>
      <c r="N591" s="183"/>
      <c r="O591" s="183"/>
      <c r="P591" s="183"/>
      <c r="Q591" s="183"/>
      <c r="R591" s="183"/>
      <c r="S591" s="183"/>
      <c r="T591" s="184"/>
      <c r="AT591" s="179" t="s">
        <v>201</v>
      </c>
      <c r="AU591" s="179" t="s">
        <v>115</v>
      </c>
      <c r="AV591" s="178" t="s">
        <v>115</v>
      </c>
      <c r="AW591" s="178" t="s">
        <v>93</v>
      </c>
      <c r="AX591" s="178" t="s">
        <v>111</v>
      </c>
      <c r="AY591" s="179" t="s">
        <v>188</v>
      </c>
    </row>
    <row r="592" spans="2:65" s="178" customFormat="1">
      <c r="B592" s="177"/>
      <c r="D592" s="167" t="s">
        <v>201</v>
      </c>
      <c r="E592" s="179" t="s">
        <v>69</v>
      </c>
      <c r="F592" s="180" t="s">
        <v>3059</v>
      </c>
      <c r="H592" s="181">
        <v>0.91800000000000004</v>
      </c>
      <c r="I592" s="242"/>
      <c r="L592" s="177"/>
      <c r="M592" s="182"/>
      <c r="N592" s="183"/>
      <c r="O592" s="183"/>
      <c r="P592" s="183"/>
      <c r="Q592" s="183"/>
      <c r="R592" s="183"/>
      <c r="S592" s="183"/>
      <c r="T592" s="184"/>
      <c r="AT592" s="179" t="s">
        <v>201</v>
      </c>
      <c r="AU592" s="179" t="s">
        <v>115</v>
      </c>
      <c r="AV592" s="178" t="s">
        <v>115</v>
      </c>
      <c r="AW592" s="178" t="s">
        <v>93</v>
      </c>
      <c r="AX592" s="178" t="s">
        <v>111</v>
      </c>
      <c r="AY592" s="179" t="s">
        <v>188</v>
      </c>
    </row>
    <row r="593" spans="2:65" s="178" customFormat="1">
      <c r="B593" s="177"/>
      <c r="D593" s="167" t="s">
        <v>201</v>
      </c>
      <c r="E593" s="179" t="s">
        <v>69</v>
      </c>
      <c r="F593" s="180" t="s">
        <v>3060</v>
      </c>
      <c r="H593" s="181">
        <v>1.022</v>
      </c>
      <c r="I593" s="242"/>
      <c r="L593" s="177"/>
      <c r="M593" s="182"/>
      <c r="N593" s="183"/>
      <c r="O593" s="183"/>
      <c r="P593" s="183"/>
      <c r="Q593" s="183"/>
      <c r="R593" s="183"/>
      <c r="S593" s="183"/>
      <c r="T593" s="184"/>
      <c r="AT593" s="179" t="s">
        <v>201</v>
      </c>
      <c r="AU593" s="179" t="s">
        <v>115</v>
      </c>
      <c r="AV593" s="178" t="s">
        <v>115</v>
      </c>
      <c r="AW593" s="178" t="s">
        <v>93</v>
      </c>
      <c r="AX593" s="178" t="s">
        <v>111</v>
      </c>
      <c r="AY593" s="179" t="s">
        <v>188</v>
      </c>
    </row>
    <row r="594" spans="2:65" s="178" customFormat="1">
      <c r="B594" s="177"/>
      <c r="D594" s="167" t="s">
        <v>201</v>
      </c>
      <c r="E594" s="179" t="s">
        <v>69</v>
      </c>
      <c r="F594" s="180" t="s">
        <v>3061</v>
      </c>
      <c r="H594" s="181">
        <v>8.8999999999999996E-2</v>
      </c>
      <c r="I594" s="242"/>
      <c r="L594" s="177"/>
      <c r="M594" s="182"/>
      <c r="N594" s="183"/>
      <c r="O594" s="183"/>
      <c r="P594" s="183"/>
      <c r="Q594" s="183"/>
      <c r="R594" s="183"/>
      <c r="S594" s="183"/>
      <c r="T594" s="184"/>
      <c r="AT594" s="179" t="s">
        <v>201</v>
      </c>
      <c r="AU594" s="179" t="s">
        <v>115</v>
      </c>
      <c r="AV594" s="178" t="s">
        <v>115</v>
      </c>
      <c r="AW594" s="178" t="s">
        <v>93</v>
      </c>
      <c r="AX594" s="178" t="s">
        <v>111</v>
      </c>
      <c r="AY594" s="179" t="s">
        <v>188</v>
      </c>
    </row>
    <row r="595" spans="2:65" s="178" customFormat="1">
      <c r="B595" s="177"/>
      <c r="D595" s="167" t="s">
        <v>201</v>
      </c>
      <c r="E595" s="179" t="s">
        <v>69</v>
      </c>
      <c r="F595" s="180" t="s">
        <v>3062</v>
      </c>
      <c r="H595" s="181">
        <v>1.1339999999999999</v>
      </c>
      <c r="I595" s="242"/>
      <c r="L595" s="177"/>
      <c r="M595" s="182"/>
      <c r="N595" s="183"/>
      <c r="O595" s="183"/>
      <c r="P595" s="183"/>
      <c r="Q595" s="183"/>
      <c r="R595" s="183"/>
      <c r="S595" s="183"/>
      <c r="T595" s="184"/>
      <c r="AT595" s="179" t="s">
        <v>201</v>
      </c>
      <c r="AU595" s="179" t="s">
        <v>115</v>
      </c>
      <c r="AV595" s="178" t="s">
        <v>115</v>
      </c>
      <c r="AW595" s="178" t="s">
        <v>93</v>
      </c>
      <c r="AX595" s="178" t="s">
        <v>111</v>
      </c>
      <c r="AY595" s="179" t="s">
        <v>188</v>
      </c>
    </row>
    <row r="596" spans="2:65" s="171" customFormat="1">
      <c r="B596" s="170"/>
      <c r="D596" s="167" t="s">
        <v>201</v>
      </c>
      <c r="E596" s="172" t="s">
        <v>69</v>
      </c>
      <c r="F596" s="173" t="s">
        <v>3063</v>
      </c>
      <c r="H596" s="172" t="s">
        <v>69</v>
      </c>
      <c r="I596" s="241"/>
      <c r="L596" s="170"/>
      <c r="M596" s="174"/>
      <c r="N596" s="175"/>
      <c r="O596" s="175"/>
      <c r="P596" s="175"/>
      <c r="Q596" s="175"/>
      <c r="R596" s="175"/>
      <c r="S596" s="175"/>
      <c r="T596" s="176"/>
      <c r="AT596" s="172" t="s">
        <v>201</v>
      </c>
      <c r="AU596" s="172" t="s">
        <v>115</v>
      </c>
      <c r="AV596" s="171" t="s">
        <v>113</v>
      </c>
      <c r="AW596" s="171" t="s">
        <v>93</v>
      </c>
      <c r="AX596" s="171" t="s">
        <v>111</v>
      </c>
      <c r="AY596" s="172" t="s">
        <v>188</v>
      </c>
    </row>
    <row r="597" spans="2:65" s="178" customFormat="1">
      <c r="B597" s="177"/>
      <c r="D597" s="167" t="s">
        <v>201</v>
      </c>
      <c r="E597" s="179" t="s">
        <v>69</v>
      </c>
      <c r="F597" s="180" t="s">
        <v>3064</v>
      </c>
      <c r="H597" s="181">
        <v>1.7150000000000001</v>
      </c>
      <c r="I597" s="242"/>
      <c r="L597" s="177"/>
      <c r="M597" s="182"/>
      <c r="N597" s="183"/>
      <c r="O597" s="183"/>
      <c r="P597" s="183"/>
      <c r="Q597" s="183"/>
      <c r="R597" s="183"/>
      <c r="S597" s="183"/>
      <c r="T597" s="184"/>
      <c r="AT597" s="179" t="s">
        <v>201</v>
      </c>
      <c r="AU597" s="179" t="s">
        <v>115</v>
      </c>
      <c r="AV597" s="178" t="s">
        <v>115</v>
      </c>
      <c r="AW597" s="178" t="s">
        <v>93</v>
      </c>
      <c r="AX597" s="178" t="s">
        <v>111</v>
      </c>
      <c r="AY597" s="179" t="s">
        <v>188</v>
      </c>
    </row>
    <row r="598" spans="2:65" s="178" customFormat="1">
      <c r="B598" s="177"/>
      <c r="D598" s="167" t="s">
        <v>201</v>
      </c>
      <c r="E598" s="179" t="s">
        <v>69</v>
      </c>
      <c r="F598" s="180" t="s">
        <v>3065</v>
      </c>
      <c r="H598" s="181">
        <v>5.03</v>
      </c>
      <c r="I598" s="242"/>
      <c r="L598" s="177"/>
      <c r="M598" s="182"/>
      <c r="N598" s="183"/>
      <c r="O598" s="183"/>
      <c r="P598" s="183"/>
      <c r="Q598" s="183"/>
      <c r="R598" s="183"/>
      <c r="S598" s="183"/>
      <c r="T598" s="184"/>
      <c r="AT598" s="179" t="s">
        <v>201</v>
      </c>
      <c r="AU598" s="179" t="s">
        <v>115</v>
      </c>
      <c r="AV598" s="178" t="s">
        <v>115</v>
      </c>
      <c r="AW598" s="178" t="s">
        <v>93</v>
      </c>
      <c r="AX598" s="178" t="s">
        <v>111</v>
      </c>
      <c r="AY598" s="179" t="s">
        <v>188</v>
      </c>
    </row>
    <row r="599" spans="2:65" s="171" customFormat="1">
      <c r="B599" s="170"/>
      <c r="D599" s="167" t="s">
        <v>201</v>
      </c>
      <c r="E599" s="172" t="s">
        <v>69</v>
      </c>
      <c r="F599" s="173" t="s">
        <v>3066</v>
      </c>
      <c r="H599" s="172" t="s">
        <v>69</v>
      </c>
      <c r="I599" s="241"/>
      <c r="L599" s="170"/>
      <c r="M599" s="174"/>
      <c r="N599" s="175"/>
      <c r="O599" s="175"/>
      <c r="P599" s="175"/>
      <c r="Q599" s="175"/>
      <c r="R599" s="175"/>
      <c r="S599" s="175"/>
      <c r="T599" s="176"/>
      <c r="AT599" s="172" t="s">
        <v>201</v>
      </c>
      <c r="AU599" s="172" t="s">
        <v>115</v>
      </c>
      <c r="AV599" s="171" t="s">
        <v>113</v>
      </c>
      <c r="AW599" s="171" t="s">
        <v>93</v>
      </c>
      <c r="AX599" s="171" t="s">
        <v>111</v>
      </c>
      <c r="AY599" s="172" t="s">
        <v>188</v>
      </c>
    </row>
    <row r="600" spans="2:65" s="178" customFormat="1">
      <c r="B600" s="177"/>
      <c r="D600" s="167" t="s">
        <v>201</v>
      </c>
      <c r="E600" s="179" t="s">
        <v>69</v>
      </c>
      <c r="F600" s="180" t="s">
        <v>3067</v>
      </c>
      <c r="H600" s="181">
        <v>3.4039999999999999</v>
      </c>
      <c r="I600" s="242"/>
      <c r="L600" s="177"/>
      <c r="M600" s="182"/>
      <c r="N600" s="183"/>
      <c r="O600" s="183"/>
      <c r="P600" s="183"/>
      <c r="Q600" s="183"/>
      <c r="R600" s="183"/>
      <c r="S600" s="183"/>
      <c r="T600" s="184"/>
      <c r="AT600" s="179" t="s">
        <v>201</v>
      </c>
      <c r="AU600" s="179" t="s">
        <v>115</v>
      </c>
      <c r="AV600" s="178" t="s">
        <v>115</v>
      </c>
      <c r="AW600" s="178" t="s">
        <v>93</v>
      </c>
      <c r="AX600" s="178" t="s">
        <v>111</v>
      </c>
      <c r="AY600" s="179" t="s">
        <v>188</v>
      </c>
    </row>
    <row r="601" spans="2:65" s="178" customFormat="1">
      <c r="B601" s="177"/>
      <c r="D601" s="167" t="s">
        <v>201</v>
      </c>
      <c r="E601" s="179" t="s">
        <v>69</v>
      </c>
      <c r="F601" s="180" t="s">
        <v>3068</v>
      </c>
      <c r="H601" s="181">
        <v>7.3810000000000002</v>
      </c>
      <c r="I601" s="242"/>
      <c r="L601" s="177"/>
      <c r="M601" s="182"/>
      <c r="N601" s="183"/>
      <c r="O601" s="183"/>
      <c r="P601" s="183"/>
      <c r="Q601" s="183"/>
      <c r="R601" s="183"/>
      <c r="S601" s="183"/>
      <c r="T601" s="184"/>
      <c r="AT601" s="179" t="s">
        <v>201</v>
      </c>
      <c r="AU601" s="179" t="s">
        <v>115</v>
      </c>
      <c r="AV601" s="178" t="s">
        <v>115</v>
      </c>
      <c r="AW601" s="178" t="s">
        <v>93</v>
      </c>
      <c r="AX601" s="178" t="s">
        <v>111</v>
      </c>
      <c r="AY601" s="179" t="s">
        <v>188</v>
      </c>
    </row>
    <row r="602" spans="2:65" s="178" customFormat="1">
      <c r="B602" s="177"/>
      <c r="D602" s="167" t="s">
        <v>201</v>
      </c>
      <c r="E602" s="179" t="s">
        <v>69</v>
      </c>
      <c r="F602" s="180" t="s">
        <v>3069</v>
      </c>
      <c r="H602" s="181">
        <v>2.1120000000000001</v>
      </c>
      <c r="I602" s="242"/>
      <c r="L602" s="177"/>
      <c r="M602" s="182"/>
      <c r="N602" s="183"/>
      <c r="O602" s="183"/>
      <c r="P602" s="183"/>
      <c r="Q602" s="183"/>
      <c r="R602" s="183"/>
      <c r="S602" s="183"/>
      <c r="T602" s="184"/>
      <c r="AT602" s="179" t="s">
        <v>201</v>
      </c>
      <c r="AU602" s="179" t="s">
        <v>115</v>
      </c>
      <c r="AV602" s="178" t="s">
        <v>115</v>
      </c>
      <c r="AW602" s="178" t="s">
        <v>93</v>
      </c>
      <c r="AX602" s="178" t="s">
        <v>111</v>
      </c>
      <c r="AY602" s="179" t="s">
        <v>188</v>
      </c>
    </row>
    <row r="603" spans="2:65" s="186" customFormat="1">
      <c r="B603" s="185"/>
      <c r="D603" s="167" t="s">
        <v>201</v>
      </c>
      <c r="E603" s="187" t="s">
        <v>69</v>
      </c>
      <c r="F603" s="188" t="s">
        <v>210</v>
      </c>
      <c r="H603" s="189">
        <v>41.491999999999997</v>
      </c>
      <c r="I603" s="243"/>
      <c r="L603" s="185"/>
      <c r="M603" s="190"/>
      <c r="N603" s="191"/>
      <c r="O603" s="191"/>
      <c r="P603" s="191"/>
      <c r="Q603" s="191"/>
      <c r="R603" s="191"/>
      <c r="S603" s="191"/>
      <c r="T603" s="192"/>
      <c r="AT603" s="187" t="s">
        <v>201</v>
      </c>
      <c r="AU603" s="187" t="s">
        <v>115</v>
      </c>
      <c r="AV603" s="186" t="s">
        <v>195</v>
      </c>
      <c r="AW603" s="186" t="s">
        <v>93</v>
      </c>
      <c r="AX603" s="186" t="s">
        <v>113</v>
      </c>
      <c r="AY603" s="187" t="s">
        <v>188</v>
      </c>
    </row>
    <row r="604" spans="2:65" s="101" customFormat="1" ht="16.5" customHeight="1">
      <c r="B604" s="86"/>
      <c r="C604" s="87" t="s">
        <v>778</v>
      </c>
      <c r="D604" s="87" t="s">
        <v>190</v>
      </c>
      <c r="E604" s="88" t="s">
        <v>3070</v>
      </c>
      <c r="F604" s="89" t="s">
        <v>3071</v>
      </c>
      <c r="G604" s="90" t="s">
        <v>304</v>
      </c>
      <c r="H604" s="91">
        <v>1.08</v>
      </c>
      <c r="I604" s="238"/>
      <c r="J604" s="92">
        <f>ROUND(I604*H604,2)</f>
        <v>0</v>
      </c>
      <c r="K604" s="89" t="s">
        <v>194</v>
      </c>
      <c r="L604" s="61"/>
      <c r="M604" s="239" t="s">
        <v>69</v>
      </c>
      <c r="N604" s="164" t="s">
        <v>100</v>
      </c>
      <c r="O604" s="100"/>
      <c r="P604" s="165">
        <f>O604*H604</f>
        <v>0</v>
      </c>
      <c r="Q604" s="165">
        <v>0</v>
      </c>
      <c r="R604" s="165">
        <f>Q604*H604</f>
        <v>0</v>
      </c>
      <c r="S604" s="165">
        <v>5.5E-2</v>
      </c>
      <c r="T604" s="166">
        <f>S604*H604</f>
        <v>5.9400000000000001E-2</v>
      </c>
      <c r="AR604" s="55" t="s">
        <v>195</v>
      </c>
      <c r="AT604" s="55" t="s">
        <v>190</v>
      </c>
      <c r="AU604" s="55" t="s">
        <v>115</v>
      </c>
      <c r="AY604" s="55" t="s">
        <v>188</v>
      </c>
      <c r="BE604" s="93">
        <f>IF(N604="základní",J604,0)</f>
        <v>0</v>
      </c>
      <c r="BF604" s="93">
        <f>IF(N604="snížená",J604,0)</f>
        <v>0</v>
      </c>
      <c r="BG604" s="93">
        <f>IF(N604="zákl. přenesená",J604,0)</f>
        <v>0</v>
      </c>
      <c r="BH604" s="93">
        <f>IF(N604="sníž. přenesená",J604,0)</f>
        <v>0</v>
      </c>
      <c r="BI604" s="93">
        <f>IF(N604="nulová",J604,0)</f>
        <v>0</v>
      </c>
      <c r="BJ604" s="55" t="s">
        <v>113</v>
      </c>
      <c r="BK604" s="93">
        <f>ROUND(I604*H604,2)</f>
        <v>0</v>
      </c>
      <c r="BL604" s="55" t="s">
        <v>195</v>
      </c>
      <c r="BM604" s="55" t="s">
        <v>3072</v>
      </c>
    </row>
    <row r="605" spans="2:65" s="101" customFormat="1">
      <c r="B605" s="61"/>
      <c r="D605" s="167" t="s">
        <v>197</v>
      </c>
      <c r="F605" s="168" t="s">
        <v>3073</v>
      </c>
      <c r="I605" s="240"/>
      <c r="L605" s="61"/>
      <c r="M605" s="94"/>
      <c r="N605" s="100"/>
      <c r="O605" s="100"/>
      <c r="P605" s="100"/>
      <c r="Q605" s="100"/>
      <c r="R605" s="100"/>
      <c r="S605" s="100"/>
      <c r="T605" s="69"/>
      <c r="AT605" s="55" t="s">
        <v>197</v>
      </c>
      <c r="AU605" s="55" t="s">
        <v>115</v>
      </c>
    </row>
    <row r="606" spans="2:65" s="171" customFormat="1">
      <c r="B606" s="170"/>
      <c r="D606" s="167" t="s">
        <v>201</v>
      </c>
      <c r="E606" s="172" t="s">
        <v>69</v>
      </c>
      <c r="F606" s="173" t="s">
        <v>3074</v>
      </c>
      <c r="H606" s="172" t="s">
        <v>69</v>
      </c>
      <c r="I606" s="241"/>
      <c r="L606" s="170"/>
      <c r="M606" s="174"/>
      <c r="N606" s="175"/>
      <c r="O606" s="175"/>
      <c r="P606" s="175"/>
      <c r="Q606" s="175"/>
      <c r="R606" s="175"/>
      <c r="S606" s="175"/>
      <c r="T606" s="176"/>
      <c r="AT606" s="172" t="s">
        <v>201</v>
      </c>
      <c r="AU606" s="172" t="s">
        <v>115</v>
      </c>
      <c r="AV606" s="171" t="s">
        <v>113</v>
      </c>
      <c r="AW606" s="171" t="s">
        <v>93</v>
      </c>
      <c r="AX606" s="171" t="s">
        <v>111</v>
      </c>
      <c r="AY606" s="172" t="s">
        <v>188</v>
      </c>
    </row>
    <row r="607" spans="2:65" s="171" customFormat="1">
      <c r="B607" s="170"/>
      <c r="D607" s="167" t="s">
        <v>201</v>
      </c>
      <c r="E607" s="172" t="s">
        <v>69</v>
      </c>
      <c r="F607" s="173" t="s">
        <v>3075</v>
      </c>
      <c r="H607" s="172" t="s">
        <v>69</v>
      </c>
      <c r="I607" s="241"/>
      <c r="L607" s="170"/>
      <c r="M607" s="174"/>
      <c r="N607" s="175"/>
      <c r="O607" s="175"/>
      <c r="P607" s="175"/>
      <c r="Q607" s="175"/>
      <c r="R607" s="175"/>
      <c r="S607" s="175"/>
      <c r="T607" s="176"/>
      <c r="AT607" s="172" t="s">
        <v>201</v>
      </c>
      <c r="AU607" s="172" t="s">
        <v>115</v>
      </c>
      <c r="AV607" s="171" t="s">
        <v>113</v>
      </c>
      <c r="AW607" s="171" t="s">
        <v>93</v>
      </c>
      <c r="AX607" s="171" t="s">
        <v>111</v>
      </c>
      <c r="AY607" s="172" t="s">
        <v>188</v>
      </c>
    </row>
    <row r="608" spans="2:65" s="178" customFormat="1">
      <c r="B608" s="177"/>
      <c r="D608" s="167" t="s">
        <v>201</v>
      </c>
      <c r="E608" s="179" t="s">
        <v>69</v>
      </c>
      <c r="F608" s="180" t="s">
        <v>3076</v>
      </c>
      <c r="H608" s="181">
        <v>1.08</v>
      </c>
      <c r="I608" s="242"/>
      <c r="L608" s="177"/>
      <c r="M608" s="182"/>
      <c r="N608" s="183"/>
      <c r="O608" s="183"/>
      <c r="P608" s="183"/>
      <c r="Q608" s="183"/>
      <c r="R608" s="183"/>
      <c r="S608" s="183"/>
      <c r="T608" s="184"/>
      <c r="AT608" s="179" t="s">
        <v>201</v>
      </c>
      <c r="AU608" s="179" t="s">
        <v>115</v>
      </c>
      <c r="AV608" s="178" t="s">
        <v>115</v>
      </c>
      <c r="AW608" s="178" t="s">
        <v>93</v>
      </c>
      <c r="AX608" s="178" t="s">
        <v>111</v>
      </c>
      <c r="AY608" s="179" t="s">
        <v>188</v>
      </c>
    </row>
    <row r="609" spans="2:65" s="186" customFormat="1">
      <c r="B609" s="185"/>
      <c r="D609" s="167" t="s">
        <v>201</v>
      </c>
      <c r="E609" s="187" t="s">
        <v>69</v>
      </c>
      <c r="F609" s="188" t="s">
        <v>210</v>
      </c>
      <c r="H609" s="189">
        <v>1.08</v>
      </c>
      <c r="I609" s="243"/>
      <c r="L609" s="185"/>
      <c r="M609" s="190"/>
      <c r="N609" s="191"/>
      <c r="O609" s="191"/>
      <c r="P609" s="191"/>
      <c r="Q609" s="191"/>
      <c r="R609" s="191"/>
      <c r="S609" s="191"/>
      <c r="T609" s="192"/>
      <c r="AT609" s="187" t="s">
        <v>201</v>
      </c>
      <c r="AU609" s="187" t="s">
        <v>115</v>
      </c>
      <c r="AV609" s="186" t="s">
        <v>195</v>
      </c>
      <c r="AW609" s="186" t="s">
        <v>93</v>
      </c>
      <c r="AX609" s="186" t="s">
        <v>113</v>
      </c>
      <c r="AY609" s="187" t="s">
        <v>188</v>
      </c>
    </row>
    <row r="610" spans="2:65" s="101" customFormat="1" ht="16.5" customHeight="1">
      <c r="B610" s="86"/>
      <c r="C610" s="87" t="s">
        <v>784</v>
      </c>
      <c r="D610" s="87" t="s">
        <v>190</v>
      </c>
      <c r="E610" s="88" t="s">
        <v>631</v>
      </c>
      <c r="F610" s="89" t="s">
        <v>632</v>
      </c>
      <c r="G610" s="90" t="s">
        <v>193</v>
      </c>
      <c r="H610" s="91">
        <v>2.536</v>
      </c>
      <c r="I610" s="238"/>
      <c r="J610" s="92">
        <f>ROUND(I610*H610,2)</f>
        <v>0</v>
      </c>
      <c r="K610" s="89" t="s">
        <v>194</v>
      </c>
      <c r="L610" s="61"/>
      <c r="M610" s="239" t="s">
        <v>69</v>
      </c>
      <c r="N610" s="164" t="s">
        <v>100</v>
      </c>
      <c r="O610" s="100"/>
      <c r="P610" s="165">
        <f>O610*H610</f>
        <v>0</v>
      </c>
      <c r="Q610" s="165">
        <v>0</v>
      </c>
      <c r="R610" s="165">
        <f>Q610*H610</f>
        <v>0</v>
      </c>
      <c r="S610" s="165">
        <v>2.4</v>
      </c>
      <c r="T610" s="166">
        <f>S610*H610</f>
        <v>6.0864000000000003</v>
      </c>
      <c r="AR610" s="55" t="s">
        <v>195</v>
      </c>
      <c r="AT610" s="55" t="s">
        <v>190</v>
      </c>
      <c r="AU610" s="55" t="s">
        <v>115</v>
      </c>
      <c r="AY610" s="55" t="s">
        <v>188</v>
      </c>
      <c r="BE610" s="93">
        <f>IF(N610="základní",J610,0)</f>
        <v>0</v>
      </c>
      <c r="BF610" s="93">
        <f>IF(N610="snížená",J610,0)</f>
        <v>0</v>
      </c>
      <c r="BG610" s="93">
        <f>IF(N610="zákl. přenesená",J610,0)</f>
        <v>0</v>
      </c>
      <c r="BH610" s="93">
        <f>IF(N610="sníž. přenesená",J610,0)</f>
        <v>0</v>
      </c>
      <c r="BI610" s="93">
        <f>IF(N610="nulová",J610,0)</f>
        <v>0</v>
      </c>
      <c r="BJ610" s="55" t="s">
        <v>113</v>
      </c>
      <c r="BK610" s="93">
        <f>ROUND(I610*H610,2)</f>
        <v>0</v>
      </c>
      <c r="BL610" s="55" t="s">
        <v>195</v>
      </c>
      <c r="BM610" s="55" t="s">
        <v>3077</v>
      </c>
    </row>
    <row r="611" spans="2:65" s="101" customFormat="1">
      <c r="B611" s="61"/>
      <c r="D611" s="167" t="s">
        <v>197</v>
      </c>
      <c r="F611" s="168" t="s">
        <v>634</v>
      </c>
      <c r="I611" s="240"/>
      <c r="L611" s="61"/>
      <c r="M611" s="94"/>
      <c r="N611" s="100"/>
      <c r="O611" s="100"/>
      <c r="P611" s="100"/>
      <c r="Q611" s="100"/>
      <c r="R611" s="100"/>
      <c r="S611" s="100"/>
      <c r="T611" s="69"/>
      <c r="AT611" s="55" t="s">
        <v>197</v>
      </c>
      <c r="AU611" s="55" t="s">
        <v>115</v>
      </c>
    </row>
    <row r="612" spans="2:65" s="101" customFormat="1" ht="40.5">
      <c r="B612" s="61"/>
      <c r="D612" s="167" t="s">
        <v>199</v>
      </c>
      <c r="F612" s="169" t="s">
        <v>635</v>
      </c>
      <c r="I612" s="240"/>
      <c r="L612" s="61"/>
      <c r="M612" s="94"/>
      <c r="N612" s="100"/>
      <c r="O612" s="100"/>
      <c r="P612" s="100"/>
      <c r="Q612" s="100"/>
      <c r="R612" s="100"/>
      <c r="S612" s="100"/>
      <c r="T612" s="69"/>
      <c r="AT612" s="55" t="s">
        <v>199</v>
      </c>
      <c r="AU612" s="55" t="s">
        <v>115</v>
      </c>
    </row>
    <row r="613" spans="2:65" s="171" customFormat="1">
      <c r="B613" s="170"/>
      <c r="D613" s="167" t="s">
        <v>201</v>
      </c>
      <c r="E613" s="172" t="s">
        <v>69</v>
      </c>
      <c r="F613" s="173" t="s">
        <v>3078</v>
      </c>
      <c r="H613" s="172" t="s">
        <v>69</v>
      </c>
      <c r="I613" s="241"/>
      <c r="L613" s="170"/>
      <c r="M613" s="174"/>
      <c r="N613" s="175"/>
      <c r="O613" s="175"/>
      <c r="P613" s="175"/>
      <c r="Q613" s="175"/>
      <c r="R613" s="175"/>
      <c r="S613" s="175"/>
      <c r="T613" s="176"/>
      <c r="AT613" s="172" t="s">
        <v>201</v>
      </c>
      <c r="AU613" s="172" t="s">
        <v>115</v>
      </c>
      <c r="AV613" s="171" t="s">
        <v>113</v>
      </c>
      <c r="AW613" s="171" t="s">
        <v>93</v>
      </c>
      <c r="AX613" s="171" t="s">
        <v>111</v>
      </c>
      <c r="AY613" s="172" t="s">
        <v>188</v>
      </c>
    </row>
    <row r="614" spans="2:65" s="171" customFormat="1">
      <c r="B614" s="170"/>
      <c r="D614" s="167" t="s">
        <v>201</v>
      </c>
      <c r="E614" s="172" t="s">
        <v>69</v>
      </c>
      <c r="F614" s="173" t="s">
        <v>3079</v>
      </c>
      <c r="H614" s="172" t="s">
        <v>69</v>
      </c>
      <c r="I614" s="241"/>
      <c r="L614" s="170"/>
      <c r="M614" s="174"/>
      <c r="N614" s="175"/>
      <c r="O614" s="175"/>
      <c r="P614" s="175"/>
      <c r="Q614" s="175"/>
      <c r="R614" s="175"/>
      <c r="S614" s="175"/>
      <c r="T614" s="176"/>
      <c r="AT614" s="172" t="s">
        <v>201</v>
      </c>
      <c r="AU614" s="172" t="s">
        <v>115</v>
      </c>
      <c r="AV614" s="171" t="s">
        <v>113</v>
      </c>
      <c r="AW614" s="171" t="s">
        <v>93</v>
      </c>
      <c r="AX614" s="171" t="s">
        <v>111</v>
      </c>
      <c r="AY614" s="172" t="s">
        <v>188</v>
      </c>
    </row>
    <row r="615" spans="2:65" s="171" customFormat="1">
      <c r="B615" s="170"/>
      <c r="D615" s="167" t="s">
        <v>201</v>
      </c>
      <c r="E615" s="172" t="s">
        <v>69</v>
      </c>
      <c r="F615" s="173" t="s">
        <v>3080</v>
      </c>
      <c r="H615" s="172" t="s">
        <v>69</v>
      </c>
      <c r="I615" s="241"/>
      <c r="L615" s="170"/>
      <c r="M615" s="174"/>
      <c r="N615" s="175"/>
      <c r="O615" s="175"/>
      <c r="P615" s="175"/>
      <c r="Q615" s="175"/>
      <c r="R615" s="175"/>
      <c r="S615" s="175"/>
      <c r="T615" s="176"/>
      <c r="AT615" s="172" t="s">
        <v>201</v>
      </c>
      <c r="AU615" s="172" t="s">
        <v>115</v>
      </c>
      <c r="AV615" s="171" t="s">
        <v>113</v>
      </c>
      <c r="AW615" s="171" t="s">
        <v>93</v>
      </c>
      <c r="AX615" s="171" t="s">
        <v>111</v>
      </c>
      <c r="AY615" s="172" t="s">
        <v>188</v>
      </c>
    </row>
    <row r="616" spans="2:65" s="178" customFormat="1">
      <c r="B616" s="177"/>
      <c r="D616" s="167" t="s">
        <v>201</v>
      </c>
      <c r="E616" s="179" t="s">
        <v>69</v>
      </c>
      <c r="F616" s="180" t="s">
        <v>3081</v>
      </c>
      <c r="H616" s="181">
        <v>2.536</v>
      </c>
      <c r="I616" s="242"/>
      <c r="L616" s="177"/>
      <c r="M616" s="182"/>
      <c r="N616" s="183"/>
      <c r="O616" s="183"/>
      <c r="P616" s="183"/>
      <c r="Q616" s="183"/>
      <c r="R616" s="183"/>
      <c r="S616" s="183"/>
      <c r="T616" s="184"/>
      <c r="AT616" s="179" t="s">
        <v>201</v>
      </c>
      <c r="AU616" s="179" t="s">
        <v>115</v>
      </c>
      <c r="AV616" s="178" t="s">
        <v>115</v>
      </c>
      <c r="AW616" s="178" t="s">
        <v>93</v>
      </c>
      <c r="AX616" s="178" t="s">
        <v>111</v>
      </c>
      <c r="AY616" s="179" t="s">
        <v>188</v>
      </c>
    </row>
    <row r="617" spans="2:65" s="186" customFormat="1">
      <c r="B617" s="185"/>
      <c r="D617" s="167" t="s">
        <v>201</v>
      </c>
      <c r="E617" s="187" t="s">
        <v>69</v>
      </c>
      <c r="F617" s="188" t="s">
        <v>210</v>
      </c>
      <c r="H617" s="189">
        <v>2.536</v>
      </c>
      <c r="I617" s="243"/>
      <c r="L617" s="185"/>
      <c r="M617" s="190"/>
      <c r="N617" s="191"/>
      <c r="O617" s="191"/>
      <c r="P617" s="191"/>
      <c r="Q617" s="191"/>
      <c r="R617" s="191"/>
      <c r="S617" s="191"/>
      <c r="T617" s="192"/>
      <c r="AT617" s="187" t="s">
        <v>201</v>
      </c>
      <c r="AU617" s="187" t="s">
        <v>115</v>
      </c>
      <c r="AV617" s="186" t="s">
        <v>195</v>
      </c>
      <c r="AW617" s="186" t="s">
        <v>93</v>
      </c>
      <c r="AX617" s="186" t="s">
        <v>113</v>
      </c>
      <c r="AY617" s="187" t="s">
        <v>188</v>
      </c>
    </row>
    <row r="618" spans="2:65" s="101" customFormat="1" ht="25.5" customHeight="1">
      <c r="B618" s="86"/>
      <c r="C618" s="87" t="s">
        <v>791</v>
      </c>
      <c r="D618" s="87" t="s">
        <v>190</v>
      </c>
      <c r="E618" s="88" t="s">
        <v>3082</v>
      </c>
      <c r="F618" s="89" t="s">
        <v>3083</v>
      </c>
      <c r="G618" s="90" t="s">
        <v>193</v>
      </c>
      <c r="H618" s="91">
        <v>0.16600000000000001</v>
      </c>
      <c r="I618" s="238"/>
      <c r="J618" s="92">
        <f>ROUND(I618*H618,2)</f>
        <v>0</v>
      </c>
      <c r="K618" s="89" t="s">
        <v>194</v>
      </c>
      <c r="L618" s="61"/>
      <c r="M618" s="239" t="s">
        <v>69</v>
      </c>
      <c r="N618" s="164" t="s">
        <v>100</v>
      </c>
      <c r="O618" s="100"/>
      <c r="P618" s="165">
        <f>O618*H618</f>
        <v>0</v>
      </c>
      <c r="Q618" s="165">
        <v>0</v>
      </c>
      <c r="R618" s="165">
        <f>Q618*H618</f>
        <v>0</v>
      </c>
      <c r="S618" s="165">
        <v>2.2000000000000002</v>
      </c>
      <c r="T618" s="166">
        <f>S618*H618</f>
        <v>0.36520000000000002</v>
      </c>
      <c r="AR618" s="55" t="s">
        <v>195</v>
      </c>
      <c r="AT618" s="55" t="s">
        <v>190</v>
      </c>
      <c r="AU618" s="55" t="s">
        <v>115</v>
      </c>
      <c r="AY618" s="55" t="s">
        <v>188</v>
      </c>
      <c r="BE618" s="93">
        <f>IF(N618="základní",J618,0)</f>
        <v>0</v>
      </c>
      <c r="BF618" s="93">
        <f>IF(N618="snížená",J618,0)</f>
        <v>0</v>
      </c>
      <c r="BG618" s="93">
        <f>IF(N618="zákl. přenesená",J618,0)</f>
        <v>0</v>
      </c>
      <c r="BH618" s="93">
        <f>IF(N618="sníž. přenesená",J618,0)</f>
        <v>0</v>
      </c>
      <c r="BI618" s="93">
        <f>IF(N618="nulová",J618,0)</f>
        <v>0</v>
      </c>
      <c r="BJ618" s="55" t="s">
        <v>113</v>
      </c>
      <c r="BK618" s="93">
        <f>ROUND(I618*H618,2)</f>
        <v>0</v>
      </c>
      <c r="BL618" s="55" t="s">
        <v>195</v>
      </c>
      <c r="BM618" s="55" t="s">
        <v>3084</v>
      </c>
    </row>
    <row r="619" spans="2:65" s="101" customFormat="1">
      <c r="B619" s="61"/>
      <c r="D619" s="167" t="s">
        <v>197</v>
      </c>
      <c r="F619" s="168" t="s">
        <v>3085</v>
      </c>
      <c r="I619" s="240"/>
      <c r="L619" s="61"/>
      <c r="M619" s="94"/>
      <c r="N619" s="100"/>
      <c r="O619" s="100"/>
      <c r="P619" s="100"/>
      <c r="Q619" s="100"/>
      <c r="R619" s="100"/>
      <c r="S619" s="100"/>
      <c r="T619" s="69"/>
      <c r="AT619" s="55" t="s">
        <v>197</v>
      </c>
      <c r="AU619" s="55" t="s">
        <v>115</v>
      </c>
    </row>
    <row r="620" spans="2:65" s="171" customFormat="1">
      <c r="B620" s="170"/>
      <c r="D620" s="167" t="s">
        <v>201</v>
      </c>
      <c r="E620" s="172" t="s">
        <v>69</v>
      </c>
      <c r="F620" s="173" t="s">
        <v>3086</v>
      </c>
      <c r="H620" s="172" t="s">
        <v>69</v>
      </c>
      <c r="I620" s="241"/>
      <c r="L620" s="170"/>
      <c r="M620" s="174"/>
      <c r="N620" s="175"/>
      <c r="O620" s="175"/>
      <c r="P620" s="175"/>
      <c r="Q620" s="175"/>
      <c r="R620" s="175"/>
      <c r="S620" s="175"/>
      <c r="T620" s="176"/>
      <c r="AT620" s="172" t="s">
        <v>201</v>
      </c>
      <c r="AU620" s="172" t="s">
        <v>115</v>
      </c>
      <c r="AV620" s="171" t="s">
        <v>113</v>
      </c>
      <c r="AW620" s="171" t="s">
        <v>93</v>
      </c>
      <c r="AX620" s="171" t="s">
        <v>111</v>
      </c>
      <c r="AY620" s="172" t="s">
        <v>188</v>
      </c>
    </row>
    <row r="621" spans="2:65" s="178" customFormat="1">
      <c r="B621" s="177"/>
      <c r="D621" s="167" t="s">
        <v>201</v>
      </c>
      <c r="E621" s="179" t="s">
        <v>69</v>
      </c>
      <c r="F621" s="180" t="s">
        <v>3087</v>
      </c>
      <c r="H621" s="181">
        <v>2.1999999999999999E-2</v>
      </c>
      <c r="I621" s="242"/>
      <c r="L621" s="177"/>
      <c r="M621" s="182"/>
      <c r="N621" s="183"/>
      <c r="O621" s="183"/>
      <c r="P621" s="183"/>
      <c r="Q621" s="183"/>
      <c r="R621" s="183"/>
      <c r="S621" s="183"/>
      <c r="T621" s="184"/>
      <c r="AT621" s="179" t="s">
        <v>201</v>
      </c>
      <c r="AU621" s="179" t="s">
        <v>115</v>
      </c>
      <c r="AV621" s="178" t="s">
        <v>115</v>
      </c>
      <c r="AW621" s="178" t="s">
        <v>93</v>
      </c>
      <c r="AX621" s="178" t="s">
        <v>111</v>
      </c>
      <c r="AY621" s="179" t="s">
        <v>188</v>
      </c>
    </row>
    <row r="622" spans="2:65" s="171" customFormat="1">
      <c r="B622" s="170"/>
      <c r="D622" s="167" t="s">
        <v>201</v>
      </c>
      <c r="E622" s="172" t="s">
        <v>69</v>
      </c>
      <c r="F622" s="173" t="s">
        <v>3088</v>
      </c>
      <c r="H622" s="172" t="s">
        <v>69</v>
      </c>
      <c r="I622" s="241"/>
      <c r="L622" s="170"/>
      <c r="M622" s="174"/>
      <c r="N622" s="175"/>
      <c r="O622" s="175"/>
      <c r="P622" s="175"/>
      <c r="Q622" s="175"/>
      <c r="R622" s="175"/>
      <c r="S622" s="175"/>
      <c r="T622" s="176"/>
      <c r="AT622" s="172" t="s">
        <v>201</v>
      </c>
      <c r="AU622" s="172" t="s">
        <v>115</v>
      </c>
      <c r="AV622" s="171" t="s">
        <v>113</v>
      </c>
      <c r="AW622" s="171" t="s">
        <v>93</v>
      </c>
      <c r="AX622" s="171" t="s">
        <v>111</v>
      </c>
      <c r="AY622" s="172" t="s">
        <v>188</v>
      </c>
    </row>
    <row r="623" spans="2:65" s="178" customFormat="1">
      <c r="B623" s="177"/>
      <c r="D623" s="167" t="s">
        <v>201</v>
      </c>
      <c r="E623" s="179" t="s">
        <v>69</v>
      </c>
      <c r="F623" s="180" t="s">
        <v>3089</v>
      </c>
      <c r="H623" s="181">
        <v>0.14399999999999999</v>
      </c>
      <c r="I623" s="242"/>
      <c r="L623" s="177"/>
      <c r="M623" s="182"/>
      <c r="N623" s="183"/>
      <c r="O623" s="183"/>
      <c r="P623" s="183"/>
      <c r="Q623" s="183"/>
      <c r="R623" s="183"/>
      <c r="S623" s="183"/>
      <c r="T623" s="184"/>
      <c r="AT623" s="179" t="s">
        <v>201</v>
      </c>
      <c r="AU623" s="179" t="s">
        <v>115</v>
      </c>
      <c r="AV623" s="178" t="s">
        <v>115</v>
      </c>
      <c r="AW623" s="178" t="s">
        <v>93</v>
      </c>
      <c r="AX623" s="178" t="s">
        <v>111</v>
      </c>
      <c r="AY623" s="179" t="s">
        <v>188</v>
      </c>
    </row>
    <row r="624" spans="2:65" s="186" customFormat="1">
      <c r="B624" s="185"/>
      <c r="D624" s="167" t="s">
        <v>201</v>
      </c>
      <c r="E624" s="187" t="s">
        <v>69</v>
      </c>
      <c r="F624" s="188" t="s">
        <v>210</v>
      </c>
      <c r="H624" s="189">
        <v>0.16600000000000001</v>
      </c>
      <c r="I624" s="243"/>
      <c r="L624" s="185"/>
      <c r="M624" s="190"/>
      <c r="N624" s="191"/>
      <c r="O624" s="191"/>
      <c r="P624" s="191"/>
      <c r="Q624" s="191"/>
      <c r="R624" s="191"/>
      <c r="S624" s="191"/>
      <c r="T624" s="192"/>
      <c r="AT624" s="187" t="s">
        <v>201</v>
      </c>
      <c r="AU624" s="187" t="s">
        <v>115</v>
      </c>
      <c r="AV624" s="186" t="s">
        <v>195</v>
      </c>
      <c r="AW624" s="186" t="s">
        <v>93</v>
      </c>
      <c r="AX624" s="186" t="s">
        <v>113</v>
      </c>
      <c r="AY624" s="187" t="s">
        <v>188</v>
      </c>
    </row>
    <row r="625" spans="2:65" s="101" customFormat="1" ht="16.5" customHeight="1">
      <c r="B625" s="86"/>
      <c r="C625" s="87" t="s">
        <v>801</v>
      </c>
      <c r="D625" s="87" t="s">
        <v>190</v>
      </c>
      <c r="E625" s="88" t="s">
        <v>640</v>
      </c>
      <c r="F625" s="89" t="s">
        <v>3090</v>
      </c>
      <c r="G625" s="90" t="s">
        <v>193</v>
      </c>
      <c r="H625" s="91">
        <v>0.47</v>
      </c>
      <c r="I625" s="238"/>
      <c r="J625" s="92">
        <f>ROUND(I625*H625,2)</f>
        <v>0</v>
      </c>
      <c r="K625" s="89" t="s">
        <v>194</v>
      </c>
      <c r="L625" s="61"/>
      <c r="M625" s="239" t="s">
        <v>69</v>
      </c>
      <c r="N625" s="164" t="s">
        <v>100</v>
      </c>
      <c r="O625" s="100"/>
      <c r="P625" s="165">
        <f>O625*H625</f>
        <v>0</v>
      </c>
      <c r="Q625" s="165">
        <v>0</v>
      </c>
      <c r="R625" s="165">
        <f>Q625*H625</f>
        <v>0</v>
      </c>
      <c r="S625" s="165">
        <v>2.2000000000000002</v>
      </c>
      <c r="T625" s="166">
        <f>S625*H625</f>
        <v>1.034</v>
      </c>
      <c r="AR625" s="55" t="s">
        <v>195</v>
      </c>
      <c r="AT625" s="55" t="s">
        <v>190</v>
      </c>
      <c r="AU625" s="55" t="s">
        <v>115</v>
      </c>
      <c r="AY625" s="55" t="s">
        <v>188</v>
      </c>
      <c r="BE625" s="93">
        <f>IF(N625="základní",J625,0)</f>
        <v>0</v>
      </c>
      <c r="BF625" s="93">
        <f>IF(N625="snížená",J625,0)</f>
        <v>0</v>
      </c>
      <c r="BG625" s="93">
        <f>IF(N625="zákl. přenesená",J625,0)</f>
        <v>0</v>
      </c>
      <c r="BH625" s="93">
        <f>IF(N625="sníž. přenesená",J625,0)</f>
        <v>0</v>
      </c>
      <c r="BI625" s="93">
        <f>IF(N625="nulová",J625,0)</f>
        <v>0</v>
      </c>
      <c r="BJ625" s="55" t="s">
        <v>113</v>
      </c>
      <c r="BK625" s="93">
        <f>ROUND(I625*H625,2)</f>
        <v>0</v>
      </c>
      <c r="BL625" s="55" t="s">
        <v>195</v>
      </c>
      <c r="BM625" s="55" t="s">
        <v>3091</v>
      </c>
    </row>
    <row r="626" spans="2:65" s="101" customFormat="1">
      <c r="B626" s="61"/>
      <c r="D626" s="167" t="s">
        <v>197</v>
      </c>
      <c r="F626" s="168" t="s">
        <v>643</v>
      </c>
      <c r="I626" s="240"/>
      <c r="L626" s="61"/>
      <c r="M626" s="94"/>
      <c r="N626" s="100"/>
      <c r="O626" s="100"/>
      <c r="P626" s="100"/>
      <c r="Q626" s="100"/>
      <c r="R626" s="100"/>
      <c r="S626" s="100"/>
      <c r="T626" s="69"/>
      <c r="AT626" s="55" t="s">
        <v>197</v>
      </c>
      <c r="AU626" s="55" t="s">
        <v>115</v>
      </c>
    </row>
    <row r="627" spans="2:65" s="171" customFormat="1">
      <c r="B627" s="170"/>
      <c r="D627" s="167" t="s">
        <v>201</v>
      </c>
      <c r="E627" s="172" t="s">
        <v>69</v>
      </c>
      <c r="F627" s="173" t="s">
        <v>3092</v>
      </c>
      <c r="H627" s="172" t="s">
        <v>69</v>
      </c>
      <c r="I627" s="241"/>
      <c r="L627" s="170"/>
      <c r="M627" s="174"/>
      <c r="N627" s="175"/>
      <c r="O627" s="175"/>
      <c r="P627" s="175"/>
      <c r="Q627" s="175"/>
      <c r="R627" s="175"/>
      <c r="S627" s="175"/>
      <c r="T627" s="176"/>
      <c r="AT627" s="172" t="s">
        <v>201</v>
      </c>
      <c r="AU627" s="172" t="s">
        <v>115</v>
      </c>
      <c r="AV627" s="171" t="s">
        <v>113</v>
      </c>
      <c r="AW627" s="171" t="s">
        <v>93</v>
      </c>
      <c r="AX627" s="171" t="s">
        <v>111</v>
      </c>
      <c r="AY627" s="172" t="s">
        <v>188</v>
      </c>
    </row>
    <row r="628" spans="2:65" s="171" customFormat="1">
      <c r="B628" s="170"/>
      <c r="D628" s="167" t="s">
        <v>201</v>
      </c>
      <c r="E628" s="172" t="s">
        <v>69</v>
      </c>
      <c r="F628" s="173" t="s">
        <v>3093</v>
      </c>
      <c r="H628" s="172" t="s">
        <v>69</v>
      </c>
      <c r="I628" s="241"/>
      <c r="L628" s="170"/>
      <c r="M628" s="174"/>
      <c r="N628" s="175"/>
      <c r="O628" s="175"/>
      <c r="P628" s="175"/>
      <c r="Q628" s="175"/>
      <c r="R628" s="175"/>
      <c r="S628" s="175"/>
      <c r="T628" s="176"/>
      <c r="AT628" s="172" t="s">
        <v>201</v>
      </c>
      <c r="AU628" s="172" t="s">
        <v>115</v>
      </c>
      <c r="AV628" s="171" t="s">
        <v>113</v>
      </c>
      <c r="AW628" s="171" t="s">
        <v>93</v>
      </c>
      <c r="AX628" s="171" t="s">
        <v>111</v>
      </c>
      <c r="AY628" s="172" t="s">
        <v>188</v>
      </c>
    </row>
    <row r="629" spans="2:65" s="178" customFormat="1">
      <c r="B629" s="177"/>
      <c r="D629" s="167" t="s">
        <v>201</v>
      </c>
      <c r="E629" s="179" t="s">
        <v>69</v>
      </c>
      <c r="F629" s="180" t="s">
        <v>3094</v>
      </c>
      <c r="H629" s="181">
        <v>0.47</v>
      </c>
      <c r="I629" s="242"/>
      <c r="L629" s="177"/>
      <c r="M629" s="182"/>
      <c r="N629" s="183"/>
      <c r="O629" s="183"/>
      <c r="P629" s="183"/>
      <c r="Q629" s="183"/>
      <c r="R629" s="183"/>
      <c r="S629" s="183"/>
      <c r="T629" s="184"/>
      <c r="AT629" s="179" t="s">
        <v>201</v>
      </c>
      <c r="AU629" s="179" t="s">
        <v>115</v>
      </c>
      <c r="AV629" s="178" t="s">
        <v>115</v>
      </c>
      <c r="AW629" s="178" t="s">
        <v>93</v>
      </c>
      <c r="AX629" s="178" t="s">
        <v>111</v>
      </c>
      <c r="AY629" s="179" t="s">
        <v>188</v>
      </c>
    </row>
    <row r="630" spans="2:65" s="186" customFormat="1">
      <c r="B630" s="185"/>
      <c r="D630" s="167" t="s">
        <v>201</v>
      </c>
      <c r="E630" s="187" t="s">
        <v>69</v>
      </c>
      <c r="F630" s="188" t="s">
        <v>210</v>
      </c>
      <c r="H630" s="189">
        <v>0.47</v>
      </c>
      <c r="I630" s="243"/>
      <c r="L630" s="185"/>
      <c r="M630" s="190"/>
      <c r="N630" s="191"/>
      <c r="O630" s="191"/>
      <c r="P630" s="191"/>
      <c r="Q630" s="191"/>
      <c r="R630" s="191"/>
      <c r="S630" s="191"/>
      <c r="T630" s="192"/>
      <c r="AT630" s="187" t="s">
        <v>201</v>
      </c>
      <c r="AU630" s="187" t="s">
        <v>115</v>
      </c>
      <c r="AV630" s="186" t="s">
        <v>195</v>
      </c>
      <c r="AW630" s="186" t="s">
        <v>93</v>
      </c>
      <c r="AX630" s="186" t="s">
        <v>113</v>
      </c>
      <c r="AY630" s="187" t="s">
        <v>188</v>
      </c>
    </row>
    <row r="631" spans="2:65" s="101" customFormat="1" ht="16.5" customHeight="1">
      <c r="B631" s="86"/>
      <c r="C631" s="87" t="s">
        <v>814</v>
      </c>
      <c r="D631" s="87" t="s">
        <v>190</v>
      </c>
      <c r="E631" s="88" t="s">
        <v>3095</v>
      </c>
      <c r="F631" s="89" t="s">
        <v>3096</v>
      </c>
      <c r="G631" s="90" t="s">
        <v>193</v>
      </c>
      <c r="H631" s="91">
        <v>57.997</v>
      </c>
      <c r="I631" s="238"/>
      <c r="J631" s="92">
        <f>ROUND(I631*H631,2)</f>
        <v>0</v>
      </c>
      <c r="K631" s="89" t="s">
        <v>194</v>
      </c>
      <c r="L631" s="61"/>
      <c r="M631" s="239" t="s">
        <v>69</v>
      </c>
      <c r="N631" s="164" t="s">
        <v>100</v>
      </c>
      <c r="O631" s="100"/>
      <c r="P631" s="165">
        <f>O631*H631</f>
        <v>0</v>
      </c>
      <c r="Q631" s="165">
        <v>0</v>
      </c>
      <c r="R631" s="165">
        <f>Q631*H631</f>
        <v>0</v>
      </c>
      <c r="S631" s="165">
        <v>2.2000000000000002</v>
      </c>
      <c r="T631" s="166">
        <f>S631*H631</f>
        <v>127.59340000000002</v>
      </c>
      <c r="AR631" s="55" t="s">
        <v>195</v>
      </c>
      <c r="AT631" s="55" t="s">
        <v>190</v>
      </c>
      <c r="AU631" s="55" t="s">
        <v>115</v>
      </c>
      <c r="AY631" s="55" t="s">
        <v>188</v>
      </c>
      <c r="BE631" s="93">
        <f>IF(N631="základní",J631,0)</f>
        <v>0</v>
      </c>
      <c r="BF631" s="93">
        <f>IF(N631="snížená",J631,0)</f>
        <v>0</v>
      </c>
      <c r="BG631" s="93">
        <f>IF(N631="zákl. přenesená",J631,0)</f>
        <v>0</v>
      </c>
      <c r="BH631" s="93">
        <f>IF(N631="sníž. přenesená",J631,0)</f>
        <v>0</v>
      </c>
      <c r="BI631" s="93">
        <f>IF(N631="nulová",J631,0)</f>
        <v>0</v>
      </c>
      <c r="BJ631" s="55" t="s">
        <v>113</v>
      </c>
      <c r="BK631" s="93">
        <f>ROUND(I631*H631,2)</f>
        <v>0</v>
      </c>
      <c r="BL631" s="55" t="s">
        <v>195</v>
      </c>
      <c r="BM631" s="55" t="s">
        <v>3097</v>
      </c>
    </row>
    <row r="632" spans="2:65" s="101" customFormat="1">
      <c r="B632" s="61"/>
      <c r="D632" s="167" t="s">
        <v>197</v>
      </c>
      <c r="F632" s="168" t="s">
        <v>3098</v>
      </c>
      <c r="I632" s="240"/>
      <c r="L632" s="61"/>
      <c r="M632" s="94"/>
      <c r="N632" s="100"/>
      <c r="O632" s="100"/>
      <c r="P632" s="100"/>
      <c r="Q632" s="100"/>
      <c r="R632" s="100"/>
      <c r="S632" s="100"/>
      <c r="T632" s="69"/>
      <c r="AT632" s="55" t="s">
        <v>197</v>
      </c>
      <c r="AU632" s="55" t="s">
        <v>115</v>
      </c>
    </row>
    <row r="633" spans="2:65" s="171" customFormat="1">
      <c r="B633" s="170"/>
      <c r="D633" s="167" t="s">
        <v>201</v>
      </c>
      <c r="E633" s="172" t="s">
        <v>69</v>
      </c>
      <c r="F633" s="173" t="s">
        <v>3099</v>
      </c>
      <c r="H633" s="172" t="s">
        <v>69</v>
      </c>
      <c r="I633" s="241"/>
      <c r="L633" s="170"/>
      <c r="M633" s="174"/>
      <c r="N633" s="175"/>
      <c r="O633" s="175"/>
      <c r="P633" s="175"/>
      <c r="Q633" s="175"/>
      <c r="R633" s="175"/>
      <c r="S633" s="175"/>
      <c r="T633" s="176"/>
      <c r="AT633" s="172" t="s">
        <v>201</v>
      </c>
      <c r="AU633" s="172" t="s">
        <v>115</v>
      </c>
      <c r="AV633" s="171" t="s">
        <v>113</v>
      </c>
      <c r="AW633" s="171" t="s">
        <v>93</v>
      </c>
      <c r="AX633" s="171" t="s">
        <v>111</v>
      </c>
      <c r="AY633" s="172" t="s">
        <v>188</v>
      </c>
    </row>
    <row r="634" spans="2:65" s="178" customFormat="1">
      <c r="B634" s="177"/>
      <c r="D634" s="167" t="s">
        <v>201</v>
      </c>
      <c r="E634" s="179" t="s">
        <v>69</v>
      </c>
      <c r="F634" s="180" t="s">
        <v>3100</v>
      </c>
      <c r="H634" s="181">
        <v>95.831999999999994</v>
      </c>
      <c r="I634" s="242"/>
      <c r="L634" s="177"/>
      <c r="M634" s="182"/>
      <c r="N634" s="183"/>
      <c r="O634" s="183"/>
      <c r="P634" s="183"/>
      <c r="Q634" s="183"/>
      <c r="R634" s="183"/>
      <c r="S634" s="183"/>
      <c r="T634" s="184"/>
      <c r="AT634" s="179" t="s">
        <v>201</v>
      </c>
      <c r="AU634" s="179" t="s">
        <v>115</v>
      </c>
      <c r="AV634" s="178" t="s">
        <v>115</v>
      </c>
      <c r="AW634" s="178" t="s">
        <v>93</v>
      </c>
      <c r="AX634" s="178" t="s">
        <v>111</v>
      </c>
      <c r="AY634" s="179" t="s">
        <v>188</v>
      </c>
    </row>
    <row r="635" spans="2:65" s="178" customFormat="1">
      <c r="B635" s="177"/>
      <c r="D635" s="167" t="s">
        <v>201</v>
      </c>
      <c r="E635" s="179" t="s">
        <v>69</v>
      </c>
      <c r="F635" s="180" t="s">
        <v>3101</v>
      </c>
      <c r="H635" s="181">
        <v>-37.835000000000001</v>
      </c>
      <c r="I635" s="242"/>
      <c r="L635" s="177"/>
      <c r="M635" s="182"/>
      <c r="N635" s="183"/>
      <c r="O635" s="183"/>
      <c r="P635" s="183"/>
      <c r="Q635" s="183"/>
      <c r="R635" s="183"/>
      <c r="S635" s="183"/>
      <c r="T635" s="184"/>
      <c r="AT635" s="179" t="s">
        <v>201</v>
      </c>
      <c r="AU635" s="179" t="s">
        <v>115</v>
      </c>
      <c r="AV635" s="178" t="s">
        <v>115</v>
      </c>
      <c r="AW635" s="178" t="s">
        <v>93</v>
      </c>
      <c r="AX635" s="178" t="s">
        <v>111</v>
      </c>
      <c r="AY635" s="179" t="s">
        <v>188</v>
      </c>
    </row>
    <row r="636" spans="2:65" s="186" customFormat="1">
      <c r="B636" s="185"/>
      <c r="D636" s="167" t="s">
        <v>201</v>
      </c>
      <c r="E636" s="187" t="s">
        <v>69</v>
      </c>
      <c r="F636" s="188" t="s">
        <v>210</v>
      </c>
      <c r="H636" s="189">
        <v>57.997</v>
      </c>
      <c r="I636" s="243"/>
      <c r="L636" s="185"/>
      <c r="M636" s="190"/>
      <c r="N636" s="191"/>
      <c r="O636" s="191"/>
      <c r="P636" s="191"/>
      <c r="Q636" s="191"/>
      <c r="R636" s="191"/>
      <c r="S636" s="191"/>
      <c r="T636" s="192"/>
      <c r="AT636" s="187" t="s">
        <v>201</v>
      </c>
      <c r="AU636" s="187" t="s">
        <v>115</v>
      </c>
      <c r="AV636" s="186" t="s">
        <v>195</v>
      </c>
      <c r="AW636" s="186" t="s">
        <v>93</v>
      </c>
      <c r="AX636" s="186" t="s">
        <v>113</v>
      </c>
      <c r="AY636" s="187" t="s">
        <v>188</v>
      </c>
    </row>
    <row r="637" spans="2:65" s="101" customFormat="1" ht="16.5" customHeight="1">
      <c r="B637" s="86"/>
      <c r="C637" s="87" t="s">
        <v>818</v>
      </c>
      <c r="D637" s="87" t="s">
        <v>190</v>
      </c>
      <c r="E637" s="88" t="s">
        <v>3102</v>
      </c>
      <c r="F637" s="89" t="s">
        <v>3103</v>
      </c>
      <c r="G637" s="90" t="s">
        <v>193</v>
      </c>
      <c r="H637" s="91">
        <v>0.93899999999999995</v>
      </c>
      <c r="I637" s="238"/>
      <c r="J637" s="92">
        <f>ROUND(I637*H637,2)</f>
        <v>0</v>
      </c>
      <c r="K637" s="89" t="s">
        <v>194</v>
      </c>
      <c r="L637" s="61"/>
      <c r="M637" s="239" t="s">
        <v>69</v>
      </c>
      <c r="N637" s="164" t="s">
        <v>100</v>
      </c>
      <c r="O637" s="100"/>
      <c r="P637" s="165">
        <f>O637*H637</f>
        <v>0</v>
      </c>
      <c r="Q637" s="165">
        <v>0</v>
      </c>
      <c r="R637" s="165">
        <f>Q637*H637</f>
        <v>0</v>
      </c>
      <c r="S637" s="165">
        <v>1.4</v>
      </c>
      <c r="T637" s="166">
        <f>S637*H637</f>
        <v>1.3145999999999998</v>
      </c>
      <c r="AR637" s="55" t="s">
        <v>195</v>
      </c>
      <c r="AT637" s="55" t="s">
        <v>190</v>
      </c>
      <c r="AU637" s="55" t="s">
        <v>115</v>
      </c>
      <c r="AY637" s="55" t="s">
        <v>188</v>
      </c>
      <c r="BE637" s="93">
        <f>IF(N637="základní",J637,0)</f>
        <v>0</v>
      </c>
      <c r="BF637" s="93">
        <f>IF(N637="snížená",J637,0)</f>
        <v>0</v>
      </c>
      <c r="BG637" s="93">
        <f>IF(N637="zákl. přenesená",J637,0)</f>
        <v>0</v>
      </c>
      <c r="BH637" s="93">
        <f>IF(N637="sníž. přenesená",J637,0)</f>
        <v>0</v>
      </c>
      <c r="BI637" s="93">
        <f>IF(N637="nulová",J637,0)</f>
        <v>0</v>
      </c>
      <c r="BJ637" s="55" t="s">
        <v>113</v>
      </c>
      <c r="BK637" s="93">
        <f>ROUND(I637*H637,2)</f>
        <v>0</v>
      </c>
      <c r="BL637" s="55" t="s">
        <v>195</v>
      </c>
      <c r="BM637" s="55" t="s">
        <v>3104</v>
      </c>
    </row>
    <row r="638" spans="2:65" s="101" customFormat="1" ht="27">
      <c r="B638" s="61"/>
      <c r="D638" s="167" t="s">
        <v>197</v>
      </c>
      <c r="F638" s="168" t="s">
        <v>3105</v>
      </c>
      <c r="I638" s="240"/>
      <c r="L638" s="61"/>
      <c r="M638" s="94"/>
      <c r="N638" s="100"/>
      <c r="O638" s="100"/>
      <c r="P638" s="100"/>
      <c r="Q638" s="100"/>
      <c r="R638" s="100"/>
      <c r="S638" s="100"/>
      <c r="T638" s="69"/>
      <c r="AT638" s="55" t="s">
        <v>197</v>
      </c>
      <c r="AU638" s="55" t="s">
        <v>115</v>
      </c>
    </row>
    <row r="639" spans="2:65" s="171" customFormat="1">
      <c r="B639" s="170"/>
      <c r="D639" s="167" t="s">
        <v>201</v>
      </c>
      <c r="E639" s="172" t="s">
        <v>69</v>
      </c>
      <c r="F639" s="173" t="s">
        <v>3092</v>
      </c>
      <c r="H639" s="172" t="s">
        <v>69</v>
      </c>
      <c r="I639" s="241"/>
      <c r="L639" s="170"/>
      <c r="M639" s="174"/>
      <c r="N639" s="175"/>
      <c r="O639" s="175"/>
      <c r="P639" s="175"/>
      <c r="Q639" s="175"/>
      <c r="R639" s="175"/>
      <c r="S639" s="175"/>
      <c r="T639" s="176"/>
      <c r="AT639" s="172" t="s">
        <v>201</v>
      </c>
      <c r="AU639" s="172" t="s">
        <v>115</v>
      </c>
      <c r="AV639" s="171" t="s">
        <v>113</v>
      </c>
      <c r="AW639" s="171" t="s">
        <v>93</v>
      </c>
      <c r="AX639" s="171" t="s">
        <v>111</v>
      </c>
      <c r="AY639" s="172" t="s">
        <v>188</v>
      </c>
    </row>
    <row r="640" spans="2:65" s="171" customFormat="1">
      <c r="B640" s="170"/>
      <c r="D640" s="167" t="s">
        <v>201</v>
      </c>
      <c r="E640" s="172" t="s">
        <v>69</v>
      </c>
      <c r="F640" s="173" t="s">
        <v>3093</v>
      </c>
      <c r="H640" s="172" t="s">
        <v>69</v>
      </c>
      <c r="I640" s="241"/>
      <c r="L640" s="170"/>
      <c r="M640" s="174"/>
      <c r="N640" s="175"/>
      <c r="O640" s="175"/>
      <c r="P640" s="175"/>
      <c r="Q640" s="175"/>
      <c r="R640" s="175"/>
      <c r="S640" s="175"/>
      <c r="T640" s="176"/>
      <c r="AT640" s="172" t="s">
        <v>201</v>
      </c>
      <c r="AU640" s="172" t="s">
        <v>115</v>
      </c>
      <c r="AV640" s="171" t="s">
        <v>113</v>
      </c>
      <c r="AW640" s="171" t="s">
        <v>93</v>
      </c>
      <c r="AX640" s="171" t="s">
        <v>111</v>
      </c>
      <c r="AY640" s="172" t="s">
        <v>188</v>
      </c>
    </row>
    <row r="641" spans="2:65" s="178" customFormat="1">
      <c r="B641" s="177"/>
      <c r="D641" s="167" t="s">
        <v>201</v>
      </c>
      <c r="E641" s="179" t="s">
        <v>69</v>
      </c>
      <c r="F641" s="180" t="s">
        <v>3106</v>
      </c>
      <c r="H641" s="181">
        <v>0.93899999999999995</v>
      </c>
      <c r="I641" s="242"/>
      <c r="L641" s="177"/>
      <c r="M641" s="182"/>
      <c r="N641" s="183"/>
      <c r="O641" s="183"/>
      <c r="P641" s="183"/>
      <c r="Q641" s="183"/>
      <c r="R641" s="183"/>
      <c r="S641" s="183"/>
      <c r="T641" s="184"/>
      <c r="AT641" s="179" t="s">
        <v>201</v>
      </c>
      <c r="AU641" s="179" t="s">
        <v>115</v>
      </c>
      <c r="AV641" s="178" t="s">
        <v>115</v>
      </c>
      <c r="AW641" s="178" t="s">
        <v>93</v>
      </c>
      <c r="AX641" s="178" t="s">
        <v>111</v>
      </c>
      <c r="AY641" s="179" t="s">
        <v>188</v>
      </c>
    </row>
    <row r="642" spans="2:65" s="186" customFormat="1">
      <c r="B642" s="185"/>
      <c r="D642" s="167" t="s">
        <v>201</v>
      </c>
      <c r="E642" s="187" t="s">
        <v>69</v>
      </c>
      <c r="F642" s="188" t="s">
        <v>210</v>
      </c>
      <c r="H642" s="189">
        <v>0.93899999999999995</v>
      </c>
      <c r="I642" s="243"/>
      <c r="L642" s="185"/>
      <c r="M642" s="190"/>
      <c r="N642" s="191"/>
      <c r="O642" s="191"/>
      <c r="P642" s="191"/>
      <c r="Q642" s="191"/>
      <c r="R642" s="191"/>
      <c r="S642" s="191"/>
      <c r="T642" s="192"/>
      <c r="AT642" s="187" t="s">
        <v>201</v>
      </c>
      <c r="AU642" s="187" t="s">
        <v>115</v>
      </c>
      <c r="AV642" s="186" t="s">
        <v>195</v>
      </c>
      <c r="AW642" s="186" t="s">
        <v>93</v>
      </c>
      <c r="AX642" s="186" t="s">
        <v>113</v>
      </c>
      <c r="AY642" s="187" t="s">
        <v>188</v>
      </c>
    </row>
    <row r="643" spans="2:65" s="101" customFormat="1" ht="16.5" customHeight="1">
      <c r="B643" s="86"/>
      <c r="C643" s="87" t="s">
        <v>820</v>
      </c>
      <c r="D643" s="87" t="s">
        <v>190</v>
      </c>
      <c r="E643" s="88" t="s">
        <v>3107</v>
      </c>
      <c r="F643" s="89" t="s">
        <v>3108</v>
      </c>
      <c r="G643" s="90" t="s">
        <v>304</v>
      </c>
      <c r="H643" s="91">
        <v>1.6</v>
      </c>
      <c r="I643" s="238"/>
      <c r="J643" s="92">
        <f>ROUND(I643*H643,2)</f>
        <v>0</v>
      </c>
      <c r="K643" s="89" t="s">
        <v>194</v>
      </c>
      <c r="L643" s="61"/>
      <c r="M643" s="239" t="s">
        <v>69</v>
      </c>
      <c r="N643" s="164" t="s">
        <v>100</v>
      </c>
      <c r="O643" s="100"/>
      <c r="P643" s="165">
        <f>O643*H643</f>
        <v>0</v>
      </c>
      <c r="Q643" s="165">
        <v>0</v>
      </c>
      <c r="R643" s="165">
        <f>Q643*H643</f>
        <v>0</v>
      </c>
      <c r="S643" s="165">
        <v>7.5999999999999998E-2</v>
      </c>
      <c r="T643" s="166">
        <f>S643*H643</f>
        <v>0.1216</v>
      </c>
      <c r="AR643" s="55" t="s">
        <v>195</v>
      </c>
      <c r="AT643" s="55" t="s">
        <v>190</v>
      </c>
      <c r="AU643" s="55" t="s">
        <v>115</v>
      </c>
      <c r="AY643" s="55" t="s">
        <v>188</v>
      </c>
      <c r="BE643" s="93">
        <f>IF(N643="základní",J643,0)</f>
        <v>0</v>
      </c>
      <c r="BF643" s="93">
        <f>IF(N643="snížená",J643,0)</f>
        <v>0</v>
      </c>
      <c r="BG643" s="93">
        <f>IF(N643="zákl. přenesená",J643,0)</f>
        <v>0</v>
      </c>
      <c r="BH643" s="93">
        <f>IF(N643="sníž. přenesená",J643,0)</f>
        <v>0</v>
      </c>
      <c r="BI643" s="93">
        <f>IF(N643="nulová",J643,0)</f>
        <v>0</v>
      </c>
      <c r="BJ643" s="55" t="s">
        <v>113</v>
      </c>
      <c r="BK643" s="93">
        <f>ROUND(I643*H643,2)</f>
        <v>0</v>
      </c>
      <c r="BL643" s="55" t="s">
        <v>195</v>
      </c>
      <c r="BM643" s="55" t="s">
        <v>3109</v>
      </c>
    </row>
    <row r="644" spans="2:65" s="101" customFormat="1" ht="27">
      <c r="B644" s="61"/>
      <c r="D644" s="167" t="s">
        <v>197</v>
      </c>
      <c r="F644" s="168" t="s">
        <v>3110</v>
      </c>
      <c r="I644" s="240"/>
      <c r="L644" s="61"/>
      <c r="M644" s="94"/>
      <c r="N644" s="100"/>
      <c r="O644" s="100"/>
      <c r="P644" s="100"/>
      <c r="Q644" s="100"/>
      <c r="R644" s="100"/>
      <c r="S644" s="100"/>
      <c r="T644" s="69"/>
      <c r="AT644" s="55" t="s">
        <v>197</v>
      </c>
      <c r="AU644" s="55" t="s">
        <v>115</v>
      </c>
    </row>
    <row r="645" spans="2:65" s="101" customFormat="1" ht="40.5">
      <c r="B645" s="61"/>
      <c r="D645" s="167" t="s">
        <v>199</v>
      </c>
      <c r="F645" s="169" t="s">
        <v>3111</v>
      </c>
      <c r="I645" s="240"/>
      <c r="L645" s="61"/>
      <c r="M645" s="94"/>
      <c r="N645" s="100"/>
      <c r="O645" s="100"/>
      <c r="P645" s="100"/>
      <c r="Q645" s="100"/>
      <c r="R645" s="100"/>
      <c r="S645" s="100"/>
      <c r="T645" s="69"/>
      <c r="AT645" s="55" t="s">
        <v>199</v>
      </c>
      <c r="AU645" s="55" t="s">
        <v>115</v>
      </c>
    </row>
    <row r="646" spans="2:65" s="171" customFormat="1">
      <c r="B646" s="170"/>
      <c r="D646" s="167" t="s">
        <v>201</v>
      </c>
      <c r="E646" s="172" t="s">
        <v>69</v>
      </c>
      <c r="F646" s="173" t="s">
        <v>3045</v>
      </c>
      <c r="H646" s="172" t="s">
        <v>69</v>
      </c>
      <c r="I646" s="241"/>
      <c r="L646" s="170"/>
      <c r="M646" s="174"/>
      <c r="N646" s="175"/>
      <c r="O646" s="175"/>
      <c r="P646" s="175"/>
      <c r="Q646" s="175"/>
      <c r="R646" s="175"/>
      <c r="S646" s="175"/>
      <c r="T646" s="176"/>
      <c r="AT646" s="172" t="s">
        <v>201</v>
      </c>
      <c r="AU646" s="172" t="s">
        <v>115</v>
      </c>
      <c r="AV646" s="171" t="s">
        <v>113</v>
      </c>
      <c r="AW646" s="171" t="s">
        <v>93</v>
      </c>
      <c r="AX646" s="171" t="s">
        <v>111</v>
      </c>
      <c r="AY646" s="172" t="s">
        <v>188</v>
      </c>
    </row>
    <row r="647" spans="2:65" s="178" customFormat="1">
      <c r="B647" s="177"/>
      <c r="D647" s="167" t="s">
        <v>201</v>
      </c>
      <c r="E647" s="179" t="s">
        <v>69</v>
      </c>
      <c r="F647" s="180" t="s">
        <v>3112</v>
      </c>
      <c r="H647" s="181">
        <v>1.6</v>
      </c>
      <c r="I647" s="242"/>
      <c r="L647" s="177"/>
      <c r="M647" s="182"/>
      <c r="N647" s="183"/>
      <c r="O647" s="183"/>
      <c r="P647" s="183"/>
      <c r="Q647" s="183"/>
      <c r="R647" s="183"/>
      <c r="S647" s="183"/>
      <c r="T647" s="184"/>
      <c r="AT647" s="179" t="s">
        <v>201</v>
      </c>
      <c r="AU647" s="179" t="s">
        <v>115</v>
      </c>
      <c r="AV647" s="178" t="s">
        <v>115</v>
      </c>
      <c r="AW647" s="178" t="s">
        <v>93</v>
      </c>
      <c r="AX647" s="178" t="s">
        <v>111</v>
      </c>
      <c r="AY647" s="179" t="s">
        <v>188</v>
      </c>
    </row>
    <row r="648" spans="2:65" s="186" customFormat="1">
      <c r="B648" s="185"/>
      <c r="D648" s="167" t="s">
        <v>201</v>
      </c>
      <c r="E648" s="187" t="s">
        <v>69</v>
      </c>
      <c r="F648" s="188" t="s">
        <v>210</v>
      </c>
      <c r="H648" s="189">
        <v>1.6</v>
      </c>
      <c r="I648" s="243"/>
      <c r="L648" s="185"/>
      <c r="M648" s="190"/>
      <c r="N648" s="191"/>
      <c r="O648" s="191"/>
      <c r="P648" s="191"/>
      <c r="Q648" s="191"/>
      <c r="R648" s="191"/>
      <c r="S648" s="191"/>
      <c r="T648" s="192"/>
      <c r="AT648" s="187" t="s">
        <v>201</v>
      </c>
      <c r="AU648" s="187" t="s">
        <v>115</v>
      </c>
      <c r="AV648" s="186" t="s">
        <v>195</v>
      </c>
      <c r="AW648" s="186" t="s">
        <v>93</v>
      </c>
      <c r="AX648" s="186" t="s">
        <v>113</v>
      </c>
      <c r="AY648" s="187" t="s">
        <v>188</v>
      </c>
    </row>
    <row r="649" spans="2:65" s="101" customFormat="1" ht="25.5" customHeight="1">
      <c r="B649" s="86"/>
      <c r="C649" s="87" t="s">
        <v>826</v>
      </c>
      <c r="D649" s="87" t="s">
        <v>190</v>
      </c>
      <c r="E649" s="88" t="s">
        <v>3113</v>
      </c>
      <c r="F649" s="89" t="s">
        <v>3114</v>
      </c>
      <c r="G649" s="90" t="s">
        <v>578</v>
      </c>
      <c r="H649" s="91">
        <v>1</v>
      </c>
      <c r="I649" s="238"/>
      <c r="J649" s="92">
        <f>ROUND(I649*H649,2)</f>
        <v>0</v>
      </c>
      <c r="K649" s="89" t="s">
        <v>194</v>
      </c>
      <c r="L649" s="61"/>
      <c r="M649" s="239" t="s">
        <v>69</v>
      </c>
      <c r="N649" s="164" t="s">
        <v>100</v>
      </c>
      <c r="O649" s="100"/>
      <c r="P649" s="165">
        <f>O649*H649</f>
        <v>0</v>
      </c>
      <c r="Q649" s="165">
        <v>0</v>
      </c>
      <c r="R649" s="165">
        <f>Q649*H649</f>
        <v>0</v>
      </c>
      <c r="S649" s="165">
        <v>0.13900000000000001</v>
      </c>
      <c r="T649" s="166">
        <f>S649*H649</f>
        <v>0.13900000000000001</v>
      </c>
      <c r="AR649" s="55" t="s">
        <v>195</v>
      </c>
      <c r="AT649" s="55" t="s">
        <v>190</v>
      </c>
      <c r="AU649" s="55" t="s">
        <v>115</v>
      </c>
      <c r="AY649" s="55" t="s">
        <v>188</v>
      </c>
      <c r="BE649" s="93">
        <f>IF(N649="základní",J649,0)</f>
        <v>0</v>
      </c>
      <c r="BF649" s="93">
        <f>IF(N649="snížená",J649,0)</f>
        <v>0</v>
      </c>
      <c r="BG649" s="93">
        <f>IF(N649="zákl. přenesená",J649,0)</f>
        <v>0</v>
      </c>
      <c r="BH649" s="93">
        <f>IF(N649="sníž. přenesená",J649,0)</f>
        <v>0</v>
      </c>
      <c r="BI649" s="93">
        <f>IF(N649="nulová",J649,0)</f>
        <v>0</v>
      </c>
      <c r="BJ649" s="55" t="s">
        <v>113</v>
      </c>
      <c r="BK649" s="93">
        <f>ROUND(I649*H649,2)</f>
        <v>0</v>
      </c>
      <c r="BL649" s="55" t="s">
        <v>195</v>
      </c>
      <c r="BM649" s="55" t="s">
        <v>3115</v>
      </c>
    </row>
    <row r="650" spans="2:65" s="101" customFormat="1" ht="27">
      <c r="B650" s="61"/>
      <c r="D650" s="167" t="s">
        <v>197</v>
      </c>
      <c r="F650" s="168" t="s">
        <v>3116</v>
      </c>
      <c r="I650" s="240"/>
      <c r="L650" s="61"/>
      <c r="M650" s="94"/>
      <c r="N650" s="100"/>
      <c r="O650" s="100"/>
      <c r="P650" s="100"/>
      <c r="Q650" s="100"/>
      <c r="R650" s="100"/>
      <c r="S650" s="100"/>
      <c r="T650" s="69"/>
      <c r="AT650" s="55" t="s">
        <v>197</v>
      </c>
      <c r="AU650" s="55" t="s">
        <v>115</v>
      </c>
    </row>
    <row r="651" spans="2:65" s="171" customFormat="1">
      <c r="B651" s="170"/>
      <c r="D651" s="167" t="s">
        <v>201</v>
      </c>
      <c r="E651" s="172" t="s">
        <v>69</v>
      </c>
      <c r="F651" s="173" t="s">
        <v>3117</v>
      </c>
      <c r="H651" s="172" t="s">
        <v>69</v>
      </c>
      <c r="I651" s="241"/>
      <c r="L651" s="170"/>
      <c r="M651" s="174"/>
      <c r="N651" s="175"/>
      <c r="O651" s="175"/>
      <c r="P651" s="175"/>
      <c r="Q651" s="175"/>
      <c r="R651" s="175"/>
      <c r="S651" s="175"/>
      <c r="T651" s="176"/>
      <c r="AT651" s="172" t="s">
        <v>201</v>
      </c>
      <c r="AU651" s="172" t="s">
        <v>115</v>
      </c>
      <c r="AV651" s="171" t="s">
        <v>113</v>
      </c>
      <c r="AW651" s="171" t="s">
        <v>93</v>
      </c>
      <c r="AX651" s="171" t="s">
        <v>111</v>
      </c>
      <c r="AY651" s="172" t="s">
        <v>188</v>
      </c>
    </row>
    <row r="652" spans="2:65" s="178" customFormat="1">
      <c r="B652" s="177"/>
      <c r="D652" s="167" t="s">
        <v>201</v>
      </c>
      <c r="E652" s="179" t="s">
        <v>69</v>
      </c>
      <c r="F652" s="180" t="s">
        <v>1633</v>
      </c>
      <c r="H652" s="181">
        <v>1</v>
      </c>
      <c r="I652" s="242"/>
      <c r="L652" s="177"/>
      <c r="M652" s="182"/>
      <c r="N652" s="183"/>
      <c r="O652" s="183"/>
      <c r="P652" s="183"/>
      <c r="Q652" s="183"/>
      <c r="R652" s="183"/>
      <c r="S652" s="183"/>
      <c r="T652" s="184"/>
      <c r="AT652" s="179" t="s">
        <v>201</v>
      </c>
      <c r="AU652" s="179" t="s">
        <v>115</v>
      </c>
      <c r="AV652" s="178" t="s">
        <v>115</v>
      </c>
      <c r="AW652" s="178" t="s">
        <v>93</v>
      </c>
      <c r="AX652" s="178" t="s">
        <v>111</v>
      </c>
      <c r="AY652" s="179" t="s">
        <v>188</v>
      </c>
    </row>
    <row r="653" spans="2:65" s="186" customFormat="1">
      <c r="B653" s="185"/>
      <c r="D653" s="167" t="s">
        <v>201</v>
      </c>
      <c r="E653" s="187" t="s">
        <v>69</v>
      </c>
      <c r="F653" s="188" t="s">
        <v>210</v>
      </c>
      <c r="H653" s="189">
        <v>1</v>
      </c>
      <c r="I653" s="243"/>
      <c r="L653" s="185"/>
      <c r="M653" s="190"/>
      <c r="N653" s="191"/>
      <c r="O653" s="191"/>
      <c r="P653" s="191"/>
      <c r="Q653" s="191"/>
      <c r="R653" s="191"/>
      <c r="S653" s="191"/>
      <c r="T653" s="192"/>
      <c r="AT653" s="187" t="s">
        <v>201</v>
      </c>
      <c r="AU653" s="187" t="s">
        <v>115</v>
      </c>
      <c r="AV653" s="186" t="s">
        <v>195</v>
      </c>
      <c r="AW653" s="186" t="s">
        <v>93</v>
      </c>
      <c r="AX653" s="186" t="s">
        <v>113</v>
      </c>
      <c r="AY653" s="187" t="s">
        <v>188</v>
      </c>
    </row>
    <row r="654" spans="2:65" s="101" customFormat="1" ht="25.5" customHeight="1">
      <c r="B654" s="86"/>
      <c r="C654" s="87" t="s">
        <v>836</v>
      </c>
      <c r="D654" s="87" t="s">
        <v>190</v>
      </c>
      <c r="E654" s="88" t="s">
        <v>3118</v>
      </c>
      <c r="F654" s="89" t="s">
        <v>3119</v>
      </c>
      <c r="G654" s="90" t="s">
        <v>578</v>
      </c>
      <c r="H654" s="91">
        <v>1</v>
      </c>
      <c r="I654" s="238"/>
      <c r="J654" s="92">
        <f>ROUND(I654*H654,2)</f>
        <v>0</v>
      </c>
      <c r="K654" s="89" t="s">
        <v>194</v>
      </c>
      <c r="L654" s="61"/>
      <c r="M654" s="239" t="s">
        <v>69</v>
      </c>
      <c r="N654" s="164" t="s">
        <v>100</v>
      </c>
      <c r="O654" s="100"/>
      <c r="P654" s="165">
        <f>O654*H654</f>
        <v>0</v>
      </c>
      <c r="Q654" s="165">
        <v>0</v>
      </c>
      <c r="R654" s="165">
        <f>Q654*H654</f>
        <v>0</v>
      </c>
      <c r="S654" s="165">
        <v>0.187</v>
      </c>
      <c r="T654" s="166">
        <f>S654*H654</f>
        <v>0.187</v>
      </c>
      <c r="AR654" s="55" t="s">
        <v>195</v>
      </c>
      <c r="AT654" s="55" t="s">
        <v>190</v>
      </c>
      <c r="AU654" s="55" t="s">
        <v>115</v>
      </c>
      <c r="AY654" s="55" t="s">
        <v>188</v>
      </c>
      <c r="BE654" s="93">
        <f>IF(N654="základní",J654,0)</f>
        <v>0</v>
      </c>
      <c r="BF654" s="93">
        <f>IF(N654="snížená",J654,0)</f>
        <v>0</v>
      </c>
      <c r="BG654" s="93">
        <f>IF(N654="zákl. přenesená",J654,0)</f>
        <v>0</v>
      </c>
      <c r="BH654" s="93">
        <f>IF(N654="sníž. přenesená",J654,0)</f>
        <v>0</v>
      </c>
      <c r="BI654" s="93">
        <f>IF(N654="nulová",J654,0)</f>
        <v>0</v>
      </c>
      <c r="BJ654" s="55" t="s">
        <v>113</v>
      </c>
      <c r="BK654" s="93">
        <f>ROUND(I654*H654,2)</f>
        <v>0</v>
      </c>
      <c r="BL654" s="55" t="s">
        <v>195</v>
      </c>
      <c r="BM654" s="55" t="s">
        <v>3120</v>
      </c>
    </row>
    <row r="655" spans="2:65" s="101" customFormat="1" ht="27">
      <c r="B655" s="61"/>
      <c r="D655" s="167" t="s">
        <v>197</v>
      </c>
      <c r="F655" s="168" t="s">
        <v>3121</v>
      </c>
      <c r="I655" s="240"/>
      <c r="L655" s="61"/>
      <c r="M655" s="94"/>
      <c r="N655" s="100"/>
      <c r="O655" s="100"/>
      <c r="P655" s="100"/>
      <c r="Q655" s="100"/>
      <c r="R655" s="100"/>
      <c r="S655" s="100"/>
      <c r="T655" s="69"/>
      <c r="AT655" s="55" t="s">
        <v>197</v>
      </c>
      <c r="AU655" s="55" t="s">
        <v>115</v>
      </c>
    </row>
    <row r="656" spans="2:65" s="171" customFormat="1">
      <c r="B656" s="170"/>
      <c r="D656" s="167" t="s">
        <v>201</v>
      </c>
      <c r="E656" s="172" t="s">
        <v>69</v>
      </c>
      <c r="F656" s="173" t="s">
        <v>3122</v>
      </c>
      <c r="H656" s="172" t="s">
        <v>69</v>
      </c>
      <c r="I656" s="241"/>
      <c r="L656" s="170"/>
      <c r="M656" s="174"/>
      <c r="N656" s="175"/>
      <c r="O656" s="175"/>
      <c r="P656" s="175"/>
      <c r="Q656" s="175"/>
      <c r="R656" s="175"/>
      <c r="S656" s="175"/>
      <c r="T656" s="176"/>
      <c r="AT656" s="172" t="s">
        <v>201</v>
      </c>
      <c r="AU656" s="172" t="s">
        <v>115</v>
      </c>
      <c r="AV656" s="171" t="s">
        <v>113</v>
      </c>
      <c r="AW656" s="171" t="s">
        <v>93</v>
      </c>
      <c r="AX656" s="171" t="s">
        <v>111</v>
      </c>
      <c r="AY656" s="172" t="s">
        <v>188</v>
      </c>
    </row>
    <row r="657" spans="2:65" s="178" customFormat="1">
      <c r="B657" s="177"/>
      <c r="D657" s="167" t="s">
        <v>201</v>
      </c>
      <c r="E657" s="179" t="s">
        <v>69</v>
      </c>
      <c r="F657" s="180" t="s">
        <v>1633</v>
      </c>
      <c r="H657" s="181">
        <v>1</v>
      </c>
      <c r="I657" s="242"/>
      <c r="L657" s="177"/>
      <c r="M657" s="182"/>
      <c r="N657" s="183"/>
      <c r="O657" s="183"/>
      <c r="P657" s="183"/>
      <c r="Q657" s="183"/>
      <c r="R657" s="183"/>
      <c r="S657" s="183"/>
      <c r="T657" s="184"/>
      <c r="AT657" s="179" t="s">
        <v>201</v>
      </c>
      <c r="AU657" s="179" t="s">
        <v>115</v>
      </c>
      <c r="AV657" s="178" t="s">
        <v>115</v>
      </c>
      <c r="AW657" s="178" t="s">
        <v>93</v>
      </c>
      <c r="AX657" s="178" t="s">
        <v>111</v>
      </c>
      <c r="AY657" s="179" t="s">
        <v>188</v>
      </c>
    </row>
    <row r="658" spans="2:65" s="186" customFormat="1">
      <c r="B658" s="185"/>
      <c r="D658" s="167" t="s">
        <v>201</v>
      </c>
      <c r="E658" s="187" t="s">
        <v>69</v>
      </c>
      <c r="F658" s="188" t="s">
        <v>210</v>
      </c>
      <c r="H658" s="189">
        <v>1</v>
      </c>
      <c r="I658" s="243"/>
      <c r="L658" s="185"/>
      <c r="M658" s="190"/>
      <c r="N658" s="191"/>
      <c r="O658" s="191"/>
      <c r="P658" s="191"/>
      <c r="Q658" s="191"/>
      <c r="R658" s="191"/>
      <c r="S658" s="191"/>
      <c r="T658" s="192"/>
      <c r="AT658" s="187" t="s">
        <v>201</v>
      </c>
      <c r="AU658" s="187" t="s">
        <v>115</v>
      </c>
      <c r="AV658" s="186" t="s">
        <v>195</v>
      </c>
      <c r="AW658" s="186" t="s">
        <v>93</v>
      </c>
      <c r="AX658" s="186" t="s">
        <v>113</v>
      </c>
      <c r="AY658" s="187" t="s">
        <v>188</v>
      </c>
    </row>
    <row r="659" spans="2:65" s="101" customFormat="1" ht="25.5" customHeight="1">
      <c r="B659" s="86"/>
      <c r="C659" s="87" t="s">
        <v>848</v>
      </c>
      <c r="D659" s="87" t="s">
        <v>190</v>
      </c>
      <c r="E659" s="88" t="s">
        <v>3123</v>
      </c>
      <c r="F659" s="89" t="s">
        <v>3124</v>
      </c>
      <c r="G659" s="90" t="s">
        <v>578</v>
      </c>
      <c r="H659" s="91">
        <v>8</v>
      </c>
      <c r="I659" s="238"/>
      <c r="J659" s="92">
        <f>ROUND(I659*H659,2)</f>
        <v>0</v>
      </c>
      <c r="K659" s="89" t="s">
        <v>194</v>
      </c>
      <c r="L659" s="61"/>
      <c r="M659" s="239" t="s">
        <v>69</v>
      </c>
      <c r="N659" s="164" t="s">
        <v>100</v>
      </c>
      <c r="O659" s="100"/>
      <c r="P659" s="165">
        <f>O659*H659</f>
        <v>0</v>
      </c>
      <c r="Q659" s="165">
        <v>0</v>
      </c>
      <c r="R659" s="165">
        <f>Q659*H659</f>
        <v>0</v>
      </c>
      <c r="S659" s="165">
        <v>0.374</v>
      </c>
      <c r="T659" s="166">
        <f>S659*H659</f>
        <v>2.992</v>
      </c>
      <c r="AR659" s="55" t="s">
        <v>195</v>
      </c>
      <c r="AT659" s="55" t="s">
        <v>190</v>
      </c>
      <c r="AU659" s="55" t="s">
        <v>115</v>
      </c>
      <c r="AY659" s="55" t="s">
        <v>188</v>
      </c>
      <c r="BE659" s="93">
        <f>IF(N659="základní",J659,0)</f>
        <v>0</v>
      </c>
      <c r="BF659" s="93">
        <f>IF(N659="snížená",J659,0)</f>
        <v>0</v>
      </c>
      <c r="BG659" s="93">
        <f>IF(N659="zákl. přenesená",J659,0)</f>
        <v>0</v>
      </c>
      <c r="BH659" s="93">
        <f>IF(N659="sníž. přenesená",J659,0)</f>
        <v>0</v>
      </c>
      <c r="BI659" s="93">
        <f>IF(N659="nulová",J659,0)</f>
        <v>0</v>
      </c>
      <c r="BJ659" s="55" t="s">
        <v>113</v>
      </c>
      <c r="BK659" s="93">
        <f>ROUND(I659*H659,2)</f>
        <v>0</v>
      </c>
      <c r="BL659" s="55" t="s">
        <v>195</v>
      </c>
      <c r="BM659" s="55" t="s">
        <v>3125</v>
      </c>
    </row>
    <row r="660" spans="2:65" s="101" customFormat="1" ht="27">
      <c r="B660" s="61"/>
      <c r="D660" s="167" t="s">
        <v>197</v>
      </c>
      <c r="F660" s="168" t="s">
        <v>3126</v>
      </c>
      <c r="I660" s="240"/>
      <c r="L660" s="61"/>
      <c r="M660" s="94"/>
      <c r="N660" s="100"/>
      <c r="O660" s="100"/>
      <c r="P660" s="100"/>
      <c r="Q660" s="100"/>
      <c r="R660" s="100"/>
      <c r="S660" s="100"/>
      <c r="T660" s="69"/>
      <c r="AT660" s="55" t="s">
        <v>197</v>
      </c>
      <c r="AU660" s="55" t="s">
        <v>115</v>
      </c>
    </row>
    <row r="661" spans="2:65" s="171" customFormat="1">
      <c r="B661" s="170"/>
      <c r="D661" s="167" t="s">
        <v>201</v>
      </c>
      <c r="E661" s="172" t="s">
        <v>69</v>
      </c>
      <c r="F661" s="173" t="s">
        <v>3127</v>
      </c>
      <c r="H661" s="172" t="s">
        <v>69</v>
      </c>
      <c r="I661" s="241"/>
      <c r="L661" s="170"/>
      <c r="M661" s="174"/>
      <c r="N661" s="175"/>
      <c r="O661" s="175"/>
      <c r="P661" s="175"/>
      <c r="Q661" s="175"/>
      <c r="R661" s="175"/>
      <c r="S661" s="175"/>
      <c r="T661" s="176"/>
      <c r="AT661" s="172" t="s">
        <v>201</v>
      </c>
      <c r="AU661" s="172" t="s">
        <v>115</v>
      </c>
      <c r="AV661" s="171" t="s">
        <v>113</v>
      </c>
      <c r="AW661" s="171" t="s">
        <v>93</v>
      </c>
      <c r="AX661" s="171" t="s">
        <v>111</v>
      </c>
      <c r="AY661" s="172" t="s">
        <v>188</v>
      </c>
    </row>
    <row r="662" spans="2:65" s="178" customFormat="1">
      <c r="B662" s="177"/>
      <c r="D662" s="167" t="s">
        <v>201</v>
      </c>
      <c r="E662" s="179" t="s">
        <v>69</v>
      </c>
      <c r="F662" s="180" t="s">
        <v>1930</v>
      </c>
      <c r="H662" s="181">
        <v>2</v>
      </c>
      <c r="I662" s="242"/>
      <c r="L662" s="177"/>
      <c r="M662" s="182"/>
      <c r="N662" s="183"/>
      <c r="O662" s="183"/>
      <c r="P662" s="183"/>
      <c r="Q662" s="183"/>
      <c r="R662" s="183"/>
      <c r="S662" s="183"/>
      <c r="T662" s="184"/>
      <c r="AT662" s="179" t="s">
        <v>201</v>
      </c>
      <c r="AU662" s="179" t="s">
        <v>115</v>
      </c>
      <c r="AV662" s="178" t="s">
        <v>115</v>
      </c>
      <c r="AW662" s="178" t="s">
        <v>93</v>
      </c>
      <c r="AX662" s="178" t="s">
        <v>111</v>
      </c>
      <c r="AY662" s="179" t="s">
        <v>188</v>
      </c>
    </row>
    <row r="663" spans="2:65" s="171" customFormat="1">
      <c r="B663" s="170"/>
      <c r="D663" s="167" t="s">
        <v>201</v>
      </c>
      <c r="E663" s="172" t="s">
        <v>69</v>
      </c>
      <c r="F663" s="173" t="s">
        <v>3128</v>
      </c>
      <c r="H663" s="172" t="s">
        <v>69</v>
      </c>
      <c r="I663" s="241"/>
      <c r="L663" s="170"/>
      <c r="M663" s="174"/>
      <c r="N663" s="175"/>
      <c r="O663" s="175"/>
      <c r="P663" s="175"/>
      <c r="Q663" s="175"/>
      <c r="R663" s="175"/>
      <c r="S663" s="175"/>
      <c r="T663" s="176"/>
      <c r="AT663" s="172" t="s">
        <v>201</v>
      </c>
      <c r="AU663" s="172" t="s">
        <v>115</v>
      </c>
      <c r="AV663" s="171" t="s">
        <v>113</v>
      </c>
      <c r="AW663" s="171" t="s">
        <v>93</v>
      </c>
      <c r="AX663" s="171" t="s">
        <v>111</v>
      </c>
      <c r="AY663" s="172" t="s">
        <v>188</v>
      </c>
    </row>
    <row r="664" spans="2:65" s="178" customFormat="1">
      <c r="B664" s="177"/>
      <c r="D664" s="167" t="s">
        <v>201</v>
      </c>
      <c r="E664" s="179" t="s">
        <v>69</v>
      </c>
      <c r="F664" s="180" t="s">
        <v>1633</v>
      </c>
      <c r="H664" s="181">
        <v>1</v>
      </c>
      <c r="I664" s="242"/>
      <c r="L664" s="177"/>
      <c r="M664" s="182"/>
      <c r="N664" s="183"/>
      <c r="O664" s="183"/>
      <c r="P664" s="183"/>
      <c r="Q664" s="183"/>
      <c r="R664" s="183"/>
      <c r="S664" s="183"/>
      <c r="T664" s="184"/>
      <c r="AT664" s="179" t="s">
        <v>201</v>
      </c>
      <c r="AU664" s="179" t="s">
        <v>115</v>
      </c>
      <c r="AV664" s="178" t="s">
        <v>115</v>
      </c>
      <c r="AW664" s="178" t="s">
        <v>93</v>
      </c>
      <c r="AX664" s="178" t="s">
        <v>111</v>
      </c>
      <c r="AY664" s="179" t="s">
        <v>188</v>
      </c>
    </row>
    <row r="665" spans="2:65" s="171" customFormat="1">
      <c r="B665" s="170"/>
      <c r="D665" s="167" t="s">
        <v>201</v>
      </c>
      <c r="E665" s="172" t="s">
        <v>69</v>
      </c>
      <c r="F665" s="173" t="s">
        <v>3129</v>
      </c>
      <c r="H665" s="172" t="s">
        <v>69</v>
      </c>
      <c r="I665" s="241"/>
      <c r="L665" s="170"/>
      <c r="M665" s="174"/>
      <c r="N665" s="175"/>
      <c r="O665" s="175"/>
      <c r="P665" s="175"/>
      <c r="Q665" s="175"/>
      <c r="R665" s="175"/>
      <c r="S665" s="175"/>
      <c r="T665" s="176"/>
      <c r="AT665" s="172" t="s">
        <v>201</v>
      </c>
      <c r="AU665" s="172" t="s">
        <v>115</v>
      </c>
      <c r="AV665" s="171" t="s">
        <v>113</v>
      </c>
      <c r="AW665" s="171" t="s">
        <v>93</v>
      </c>
      <c r="AX665" s="171" t="s">
        <v>111</v>
      </c>
      <c r="AY665" s="172" t="s">
        <v>188</v>
      </c>
    </row>
    <row r="666" spans="2:65" s="178" customFormat="1">
      <c r="B666" s="177"/>
      <c r="D666" s="167" t="s">
        <v>201</v>
      </c>
      <c r="E666" s="179" t="s">
        <v>69</v>
      </c>
      <c r="F666" s="180" t="s">
        <v>3130</v>
      </c>
      <c r="H666" s="181">
        <v>2</v>
      </c>
      <c r="I666" s="242"/>
      <c r="L666" s="177"/>
      <c r="M666" s="182"/>
      <c r="N666" s="183"/>
      <c r="O666" s="183"/>
      <c r="P666" s="183"/>
      <c r="Q666" s="183"/>
      <c r="R666" s="183"/>
      <c r="S666" s="183"/>
      <c r="T666" s="184"/>
      <c r="AT666" s="179" t="s">
        <v>201</v>
      </c>
      <c r="AU666" s="179" t="s">
        <v>115</v>
      </c>
      <c r="AV666" s="178" t="s">
        <v>115</v>
      </c>
      <c r="AW666" s="178" t="s">
        <v>93</v>
      </c>
      <c r="AX666" s="178" t="s">
        <v>111</v>
      </c>
      <c r="AY666" s="179" t="s">
        <v>188</v>
      </c>
    </row>
    <row r="667" spans="2:65" s="171" customFormat="1">
      <c r="B667" s="170"/>
      <c r="D667" s="167" t="s">
        <v>201</v>
      </c>
      <c r="E667" s="172" t="s">
        <v>69</v>
      </c>
      <c r="F667" s="173" t="s">
        <v>3131</v>
      </c>
      <c r="H667" s="172" t="s">
        <v>69</v>
      </c>
      <c r="I667" s="241"/>
      <c r="L667" s="170"/>
      <c r="M667" s="174"/>
      <c r="N667" s="175"/>
      <c r="O667" s="175"/>
      <c r="P667" s="175"/>
      <c r="Q667" s="175"/>
      <c r="R667" s="175"/>
      <c r="S667" s="175"/>
      <c r="T667" s="176"/>
      <c r="AT667" s="172" t="s">
        <v>201</v>
      </c>
      <c r="AU667" s="172" t="s">
        <v>115</v>
      </c>
      <c r="AV667" s="171" t="s">
        <v>113</v>
      </c>
      <c r="AW667" s="171" t="s">
        <v>93</v>
      </c>
      <c r="AX667" s="171" t="s">
        <v>111</v>
      </c>
      <c r="AY667" s="172" t="s">
        <v>188</v>
      </c>
    </row>
    <row r="668" spans="2:65" s="178" customFormat="1">
      <c r="B668" s="177"/>
      <c r="D668" s="167" t="s">
        <v>201</v>
      </c>
      <c r="E668" s="179" t="s">
        <v>69</v>
      </c>
      <c r="F668" s="180" t="s">
        <v>3132</v>
      </c>
      <c r="H668" s="181">
        <v>2</v>
      </c>
      <c r="I668" s="242"/>
      <c r="L668" s="177"/>
      <c r="M668" s="182"/>
      <c r="N668" s="183"/>
      <c r="O668" s="183"/>
      <c r="P668" s="183"/>
      <c r="Q668" s="183"/>
      <c r="R668" s="183"/>
      <c r="S668" s="183"/>
      <c r="T668" s="184"/>
      <c r="AT668" s="179" t="s">
        <v>201</v>
      </c>
      <c r="AU668" s="179" t="s">
        <v>115</v>
      </c>
      <c r="AV668" s="178" t="s">
        <v>115</v>
      </c>
      <c r="AW668" s="178" t="s">
        <v>93</v>
      </c>
      <c r="AX668" s="178" t="s">
        <v>111</v>
      </c>
      <c r="AY668" s="179" t="s">
        <v>188</v>
      </c>
    </row>
    <row r="669" spans="2:65" s="171" customFormat="1">
      <c r="B669" s="170"/>
      <c r="D669" s="167" t="s">
        <v>201</v>
      </c>
      <c r="E669" s="172" t="s">
        <v>69</v>
      </c>
      <c r="F669" s="173" t="s">
        <v>3133</v>
      </c>
      <c r="H669" s="172" t="s">
        <v>69</v>
      </c>
      <c r="I669" s="241"/>
      <c r="L669" s="170"/>
      <c r="M669" s="174"/>
      <c r="N669" s="175"/>
      <c r="O669" s="175"/>
      <c r="P669" s="175"/>
      <c r="Q669" s="175"/>
      <c r="R669" s="175"/>
      <c r="S669" s="175"/>
      <c r="T669" s="176"/>
      <c r="AT669" s="172" t="s">
        <v>201</v>
      </c>
      <c r="AU669" s="172" t="s">
        <v>115</v>
      </c>
      <c r="AV669" s="171" t="s">
        <v>113</v>
      </c>
      <c r="AW669" s="171" t="s">
        <v>93</v>
      </c>
      <c r="AX669" s="171" t="s">
        <v>111</v>
      </c>
      <c r="AY669" s="172" t="s">
        <v>188</v>
      </c>
    </row>
    <row r="670" spans="2:65" s="178" customFormat="1">
      <c r="B670" s="177"/>
      <c r="D670" s="167" t="s">
        <v>201</v>
      </c>
      <c r="E670" s="179" t="s">
        <v>69</v>
      </c>
      <c r="F670" s="180" t="s">
        <v>3134</v>
      </c>
      <c r="H670" s="181">
        <v>1</v>
      </c>
      <c r="I670" s="242"/>
      <c r="L670" s="177"/>
      <c r="M670" s="182"/>
      <c r="N670" s="183"/>
      <c r="O670" s="183"/>
      <c r="P670" s="183"/>
      <c r="Q670" s="183"/>
      <c r="R670" s="183"/>
      <c r="S670" s="183"/>
      <c r="T670" s="184"/>
      <c r="AT670" s="179" t="s">
        <v>201</v>
      </c>
      <c r="AU670" s="179" t="s">
        <v>115</v>
      </c>
      <c r="AV670" s="178" t="s">
        <v>115</v>
      </c>
      <c r="AW670" s="178" t="s">
        <v>93</v>
      </c>
      <c r="AX670" s="178" t="s">
        <v>111</v>
      </c>
      <c r="AY670" s="179" t="s">
        <v>188</v>
      </c>
    </row>
    <row r="671" spans="2:65" s="186" customFormat="1">
      <c r="B671" s="185"/>
      <c r="D671" s="167" t="s">
        <v>201</v>
      </c>
      <c r="E671" s="187" t="s">
        <v>69</v>
      </c>
      <c r="F671" s="188" t="s">
        <v>210</v>
      </c>
      <c r="H671" s="189">
        <v>8</v>
      </c>
      <c r="I671" s="243"/>
      <c r="L671" s="185"/>
      <c r="M671" s="190"/>
      <c r="N671" s="191"/>
      <c r="O671" s="191"/>
      <c r="P671" s="191"/>
      <c r="Q671" s="191"/>
      <c r="R671" s="191"/>
      <c r="S671" s="191"/>
      <c r="T671" s="192"/>
      <c r="AT671" s="187" t="s">
        <v>201</v>
      </c>
      <c r="AU671" s="187" t="s">
        <v>115</v>
      </c>
      <c r="AV671" s="186" t="s">
        <v>195</v>
      </c>
      <c r="AW671" s="186" t="s">
        <v>93</v>
      </c>
      <c r="AX671" s="186" t="s">
        <v>113</v>
      </c>
      <c r="AY671" s="187" t="s">
        <v>188</v>
      </c>
    </row>
    <row r="672" spans="2:65" s="101" customFormat="1" ht="25.5" customHeight="1">
      <c r="B672" s="86"/>
      <c r="C672" s="87" t="s">
        <v>853</v>
      </c>
      <c r="D672" s="87" t="s">
        <v>190</v>
      </c>
      <c r="E672" s="88" t="s">
        <v>1900</v>
      </c>
      <c r="F672" s="89" t="s">
        <v>1901</v>
      </c>
      <c r="G672" s="90" t="s">
        <v>193</v>
      </c>
      <c r="H672" s="91">
        <v>0.24199999999999999</v>
      </c>
      <c r="I672" s="238"/>
      <c r="J672" s="92">
        <f>ROUND(I672*H672,2)</f>
        <v>0</v>
      </c>
      <c r="K672" s="89" t="s">
        <v>194</v>
      </c>
      <c r="L672" s="61"/>
      <c r="M672" s="239" t="s">
        <v>69</v>
      </c>
      <c r="N672" s="164" t="s">
        <v>100</v>
      </c>
      <c r="O672" s="100"/>
      <c r="P672" s="165">
        <f>O672*H672</f>
        <v>0</v>
      </c>
      <c r="Q672" s="165">
        <v>0</v>
      </c>
      <c r="R672" s="165">
        <f>Q672*H672</f>
        <v>0</v>
      </c>
      <c r="S672" s="165">
        <v>2.4</v>
      </c>
      <c r="T672" s="166">
        <f>S672*H672</f>
        <v>0.58079999999999998</v>
      </c>
      <c r="AR672" s="55" t="s">
        <v>195</v>
      </c>
      <c r="AT672" s="55" t="s">
        <v>190</v>
      </c>
      <c r="AU672" s="55" t="s">
        <v>115</v>
      </c>
      <c r="AY672" s="55" t="s">
        <v>188</v>
      </c>
      <c r="BE672" s="93">
        <f>IF(N672="základní",J672,0)</f>
        <v>0</v>
      </c>
      <c r="BF672" s="93">
        <f>IF(N672="snížená",J672,0)</f>
        <v>0</v>
      </c>
      <c r="BG672" s="93">
        <f>IF(N672="zákl. přenesená",J672,0)</f>
        <v>0</v>
      </c>
      <c r="BH672" s="93">
        <f>IF(N672="sníž. přenesená",J672,0)</f>
        <v>0</v>
      </c>
      <c r="BI672" s="93">
        <f>IF(N672="nulová",J672,0)</f>
        <v>0</v>
      </c>
      <c r="BJ672" s="55" t="s">
        <v>113</v>
      </c>
      <c r="BK672" s="93">
        <f>ROUND(I672*H672,2)</f>
        <v>0</v>
      </c>
      <c r="BL672" s="55" t="s">
        <v>195</v>
      </c>
      <c r="BM672" s="55" t="s">
        <v>3135</v>
      </c>
    </row>
    <row r="673" spans="2:65" s="101" customFormat="1" ht="27">
      <c r="B673" s="61"/>
      <c r="D673" s="167" t="s">
        <v>197</v>
      </c>
      <c r="F673" s="168" t="s">
        <v>1903</v>
      </c>
      <c r="I673" s="240"/>
      <c r="L673" s="61"/>
      <c r="M673" s="94"/>
      <c r="N673" s="100"/>
      <c r="O673" s="100"/>
      <c r="P673" s="100"/>
      <c r="Q673" s="100"/>
      <c r="R673" s="100"/>
      <c r="S673" s="100"/>
      <c r="T673" s="69"/>
      <c r="AT673" s="55" t="s">
        <v>197</v>
      </c>
      <c r="AU673" s="55" t="s">
        <v>115</v>
      </c>
    </row>
    <row r="674" spans="2:65" s="171" customFormat="1">
      <c r="B674" s="170"/>
      <c r="D674" s="167" t="s">
        <v>201</v>
      </c>
      <c r="E674" s="172" t="s">
        <v>69</v>
      </c>
      <c r="F674" s="173" t="s">
        <v>3136</v>
      </c>
      <c r="H674" s="172" t="s">
        <v>69</v>
      </c>
      <c r="I674" s="241"/>
      <c r="L674" s="170"/>
      <c r="M674" s="174"/>
      <c r="N674" s="175"/>
      <c r="O674" s="175"/>
      <c r="P674" s="175"/>
      <c r="Q674" s="175"/>
      <c r="R674" s="175"/>
      <c r="S674" s="175"/>
      <c r="T674" s="176"/>
      <c r="AT674" s="172" t="s">
        <v>201</v>
      </c>
      <c r="AU674" s="172" t="s">
        <v>115</v>
      </c>
      <c r="AV674" s="171" t="s">
        <v>113</v>
      </c>
      <c r="AW674" s="171" t="s">
        <v>93</v>
      </c>
      <c r="AX674" s="171" t="s">
        <v>111</v>
      </c>
      <c r="AY674" s="172" t="s">
        <v>188</v>
      </c>
    </row>
    <row r="675" spans="2:65" s="178" customFormat="1">
      <c r="B675" s="177"/>
      <c r="D675" s="167" t="s">
        <v>201</v>
      </c>
      <c r="E675" s="179" t="s">
        <v>69</v>
      </c>
      <c r="F675" s="180" t="s">
        <v>3137</v>
      </c>
      <c r="H675" s="181">
        <v>0.24199999999999999</v>
      </c>
      <c r="I675" s="242"/>
      <c r="L675" s="177"/>
      <c r="M675" s="182"/>
      <c r="N675" s="183"/>
      <c r="O675" s="183"/>
      <c r="P675" s="183"/>
      <c r="Q675" s="183"/>
      <c r="R675" s="183"/>
      <c r="S675" s="183"/>
      <c r="T675" s="184"/>
      <c r="AT675" s="179" t="s">
        <v>201</v>
      </c>
      <c r="AU675" s="179" t="s">
        <v>115</v>
      </c>
      <c r="AV675" s="178" t="s">
        <v>115</v>
      </c>
      <c r="AW675" s="178" t="s">
        <v>93</v>
      </c>
      <c r="AX675" s="178" t="s">
        <v>111</v>
      </c>
      <c r="AY675" s="179" t="s">
        <v>188</v>
      </c>
    </row>
    <row r="676" spans="2:65" s="186" customFormat="1">
      <c r="B676" s="185"/>
      <c r="D676" s="167" t="s">
        <v>201</v>
      </c>
      <c r="E676" s="187" t="s">
        <v>69</v>
      </c>
      <c r="F676" s="188" t="s">
        <v>210</v>
      </c>
      <c r="H676" s="189">
        <v>0.24199999999999999</v>
      </c>
      <c r="I676" s="243"/>
      <c r="L676" s="185"/>
      <c r="M676" s="190"/>
      <c r="N676" s="191"/>
      <c r="O676" s="191"/>
      <c r="P676" s="191"/>
      <c r="Q676" s="191"/>
      <c r="R676" s="191"/>
      <c r="S676" s="191"/>
      <c r="T676" s="192"/>
      <c r="AT676" s="187" t="s">
        <v>201</v>
      </c>
      <c r="AU676" s="187" t="s">
        <v>115</v>
      </c>
      <c r="AV676" s="186" t="s">
        <v>195</v>
      </c>
      <c r="AW676" s="186" t="s">
        <v>93</v>
      </c>
      <c r="AX676" s="186" t="s">
        <v>113</v>
      </c>
      <c r="AY676" s="187" t="s">
        <v>188</v>
      </c>
    </row>
    <row r="677" spans="2:65" s="101" customFormat="1" ht="16.5" customHeight="1">
      <c r="B677" s="86"/>
      <c r="C677" s="87" t="s">
        <v>859</v>
      </c>
      <c r="D677" s="87" t="s">
        <v>190</v>
      </c>
      <c r="E677" s="88" t="s">
        <v>3138</v>
      </c>
      <c r="F677" s="89" t="s">
        <v>3139</v>
      </c>
      <c r="G677" s="90" t="s">
        <v>1023</v>
      </c>
      <c r="H677" s="91">
        <v>2</v>
      </c>
      <c r="I677" s="238"/>
      <c r="J677" s="92">
        <f>ROUND(I677*H677,2)</f>
        <v>0</v>
      </c>
      <c r="K677" s="89" t="s">
        <v>194</v>
      </c>
      <c r="L677" s="61"/>
      <c r="M677" s="239" t="s">
        <v>69</v>
      </c>
      <c r="N677" s="164" t="s">
        <v>100</v>
      </c>
      <c r="O677" s="100"/>
      <c r="P677" s="165">
        <f>O677*H677</f>
        <v>0</v>
      </c>
      <c r="Q677" s="165">
        <v>0</v>
      </c>
      <c r="R677" s="165">
        <f>Q677*H677</f>
        <v>0</v>
      </c>
      <c r="S677" s="165">
        <v>4.9000000000000002E-2</v>
      </c>
      <c r="T677" s="166">
        <f>S677*H677</f>
        <v>9.8000000000000004E-2</v>
      </c>
      <c r="AR677" s="55" t="s">
        <v>195</v>
      </c>
      <c r="AT677" s="55" t="s">
        <v>190</v>
      </c>
      <c r="AU677" s="55" t="s">
        <v>115</v>
      </c>
      <c r="AY677" s="55" t="s">
        <v>188</v>
      </c>
      <c r="BE677" s="93">
        <f>IF(N677="základní",J677,0)</f>
        <v>0</v>
      </c>
      <c r="BF677" s="93">
        <f>IF(N677="snížená",J677,0)</f>
        <v>0</v>
      </c>
      <c r="BG677" s="93">
        <f>IF(N677="zákl. přenesená",J677,0)</f>
        <v>0</v>
      </c>
      <c r="BH677" s="93">
        <f>IF(N677="sníž. přenesená",J677,0)</f>
        <v>0</v>
      </c>
      <c r="BI677" s="93">
        <f>IF(N677="nulová",J677,0)</f>
        <v>0</v>
      </c>
      <c r="BJ677" s="55" t="s">
        <v>113</v>
      </c>
      <c r="BK677" s="93">
        <f>ROUND(I677*H677,2)</f>
        <v>0</v>
      </c>
      <c r="BL677" s="55" t="s">
        <v>195</v>
      </c>
      <c r="BM677" s="55" t="s">
        <v>3140</v>
      </c>
    </row>
    <row r="678" spans="2:65" s="101" customFormat="1">
      <c r="B678" s="61"/>
      <c r="D678" s="167" t="s">
        <v>197</v>
      </c>
      <c r="F678" s="168" t="s">
        <v>3141</v>
      </c>
      <c r="I678" s="240"/>
      <c r="L678" s="61"/>
      <c r="M678" s="94"/>
      <c r="N678" s="100"/>
      <c r="O678" s="100"/>
      <c r="P678" s="100"/>
      <c r="Q678" s="100"/>
      <c r="R678" s="100"/>
      <c r="S678" s="100"/>
      <c r="T678" s="69"/>
      <c r="AT678" s="55" t="s">
        <v>197</v>
      </c>
      <c r="AU678" s="55" t="s">
        <v>115</v>
      </c>
    </row>
    <row r="679" spans="2:65" s="171" customFormat="1">
      <c r="B679" s="170"/>
      <c r="D679" s="167" t="s">
        <v>201</v>
      </c>
      <c r="E679" s="172" t="s">
        <v>69</v>
      </c>
      <c r="F679" s="173" t="s">
        <v>3142</v>
      </c>
      <c r="H679" s="172" t="s">
        <v>69</v>
      </c>
      <c r="I679" s="241"/>
      <c r="L679" s="170"/>
      <c r="M679" s="174"/>
      <c r="N679" s="175"/>
      <c r="O679" s="175"/>
      <c r="P679" s="175"/>
      <c r="Q679" s="175"/>
      <c r="R679" s="175"/>
      <c r="S679" s="175"/>
      <c r="T679" s="176"/>
      <c r="AT679" s="172" t="s">
        <v>201</v>
      </c>
      <c r="AU679" s="172" t="s">
        <v>115</v>
      </c>
      <c r="AV679" s="171" t="s">
        <v>113</v>
      </c>
      <c r="AW679" s="171" t="s">
        <v>93</v>
      </c>
      <c r="AX679" s="171" t="s">
        <v>111</v>
      </c>
      <c r="AY679" s="172" t="s">
        <v>188</v>
      </c>
    </row>
    <row r="680" spans="2:65" s="178" customFormat="1">
      <c r="B680" s="177"/>
      <c r="D680" s="167" t="s">
        <v>201</v>
      </c>
      <c r="E680" s="179" t="s">
        <v>69</v>
      </c>
      <c r="F680" s="180" t="s">
        <v>3130</v>
      </c>
      <c r="H680" s="181">
        <v>2</v>
      </c>
      <c r="I680" s="242"/>
      <c r="L680" s="177"/>
      <c r="M680" s="182"/>
      <c r="N680" s="183"/>
      <c r="O680" s="183"/>
      <c r="P680" s="183"/>
      <c r="Q680" s="183"/>
      <c r="R680" s="183"/>
      <c r="S680" s="183"/>
      <c r="T680" s="184"/>
      <c r="AT680" s="179" t="s">
        <v>201</v>
      </c>
      <c r="AU680" s="179" t="s">
        <v>115</v>
      </c>
      <c r="AV680" s="178" t="s">
        <v>115</v>
      </c>
      <c r="AW680" s="178" t="s">
        <v>93</v>
      </c>
      <c r="AX680" s="178" t="s">
        <v>111</v>
      </c>
      <c r="AY680" s="179" t="s">
        <v>188</v>
      </c>
    </row>
    <row r="681" spans="2:65" s="186" customFormat="1">
      <c r="B681" s="185"/>
      <c r="D681" s="167" t="s">
        <v>201</v>
      </c>
      <c r="E681" s="187" t="s">
        <v>69</v>
      </c>
      <c r="F681" s="188" t="s">
        <v>210</v>
      </c>
      <c r="H681" s="189">
        <v>2</v>
      </c>
      <c r="I681" s="243"/>
      <c r="L681" s="185"/>
      <c r="M681" s="190"/>
      <c r="N681" s="191"/>
      <c r="O681" s="191"/>
      <c r="P681" s="191"/>
      <c r="Q681" s="191"/>
      <c r="R681" s="191"/>
      <c r="S681" s="191"/>
      <c r="T681" s="192"/>
      <c r="AT681" s="187" t="s">
        <v>201</v>
      </c>
      <c r="AU681" s="187" t="s">
        <v>115</v>
      </c>
      <c r="AV681" s="186" t="s">
        <v>195</v>
      </c>
      <c r="AW681" s="186" t="s">
        <v>93</v>
      </c>
      <c r="AX681" s="186" t="s">
        <v>113</v>
      </c>
      <c r="AY681" s="187" t="s">
        <v>188</v>
      </c>
    </row>
    <row r="682" spans="2:65" s="101" customFormat="1" ht="16.5" customHeight="1">
      <c r="B682" s="86"/>
      <c r="C682" s="87" t="s">
        <v>864</v>
      </c>
      <c r="D682" s="87" t="s">
        <v>190</v>
      </c>
      <c r="E682" s="88" t="s">
        <v>3143</v>
      </c>
      <c r="F682" s="89" t="s">
        <v>3144</v>
      </c>
      <c r="G682" s="90" t="s">
        <v>1023</v>
      </c>
      <c r="H682" s="91">
        <v>0.5</v>
      </c>
      <c r="I682" s="238"/>
      <c r="J682" s="92">
        <f>ROUND(I682*H682,2)</f>
        <v>0</v>
      </c>
      <c r="K682" s="89" t="s">
        <v>194</v>
      </c>
      <c r="L682" s="61"/>
      <c r="M682" s="239" t="s">
        <v>69</v>
      </c>
      <c r="N682" s="164" t="s">
        <v>100</v>
      </c>
      <c r="O682" s="100"/>
      <c r="P682" s="165">
        <f>O682*H682</f>
        <v>0</v>
      </c>
      <c r="Q682" s="165">
        <v>7.3999999999999999E-4</v>
      </c>
      <c r="R682" s="165">
        <f>Q682*H682</f>
        <v>3.6999999999999999E-4</v>
      </c>
      <c r="S682" s="165">
        <v>8.0000000000000002E-3</v>
      </c>
      <c r="T682" s="166">
        <f>S682*H682</f>
        <v>4.0000000000000001E-3</v>
      </c>
      <c r="AR682" s="55" t="s">
        <v>195</v>
      </c>
      <c r="AT682" s="55" t="s">
        <v>190</v>
      </c>
      <c r="AU682" s="55" t="s">
        <v>115</v>
      </c>
      <c r="AY682" s="55" t="s">
        <v>188</v>
      </c>
      <c r="BE682" s="93">
        <f>IF(N682="základní",J682,0)</f>
        <v>0</v>
      </c>
      <c r="BF682" s="93">
        <f>IF(N682="snížená",J682,0)</f>
        <v>0</v>
      </c>
      <c r="BG682" s="93">
        <f>IF(N682="zákl. přenesená",J682,0)</f>
        <v>0</v>
      </c>
      <c r="BH682" s="93">
        <f>IF(N682="sníž. přenesená",J682,0)</f>
        <v>0</v>
      </c>
      <c r="BI682" s="93">
        <f>IF(N682="nulová",J682,0)</f>
        <v>0</v>
      </c>
      <c r="BJ682" s="55" t="s">
        <v>113</v>
      </c>
      <c r="BK682" s="93">
        <f>ROUND(I682*H682,2)</f>
        <v>0</v>
      </c>
      <c r="BL682" s="55" t="s">
        <v>195</v>
      </c>
      <c r="BM682" s="55" t="s">
        <v>3145</v>
      </c>
    </row>
    <row r="683" spans="2:65" s="101" customFormat="1" ht="27">
      <c r="B683" s="61"/>
      <c r="D683" s="167" t="s">
        <v>197</v>
      </c>
      <c r="F683" s="168" t="s">
        <v>3146</v>
      </c>
      <c r="I683" s="240"/>
      <c r="L683" s="61"/>
      <c r="M683" s="94"/>
      <c r="N683" s="100"/>
      <c r="O683" s="100"/>
      <c r="P683" s="100"/>
      <c r="Q683" s="100"/>
      <c r="R683" s="100"/>
      <c r="S683" s="100"/>
      <c r="T683" s="69"/>
      <c r="AT683" s="55" t="s">
        <v>197</v>
      </c>
      <c r="AU683" s="55" t="s">
        <v>115</v>
      </c>
    </row>
    <row r="684" spans="2:65" s="101" customFormat="1" ht="54">
      <c r="B684" s="61"/>
      <c r="D684" s="167" t="s">
        <v>199</v>
      </c>
      <c r="F684" s="169" t="s">
        <v>1927</v>
      </c>
      <c r="I684" s="240"/>
      <c r="L684" s="61"/>
      <c r="M684" s="94"/>
      <c r="N684" s="100"/>
      <c r="O684" s="100"/>
      <c r="P684" s="100"/>
      <c r="Q684" s="100"/>
      <c r="R684" s="100"/>
      <c r="S684" s="100"/>
      <c r="T684" s="69"/>
      <c r="AT684" s="55" t="s">
        <v>199</v>
      </c>
      <c r="AU684" s="55" t="s">
        <v>115</v>
      </c>
    </row>
    <row r="685" spans="2:65" s="171" customFormat="1">
      <c r="B685" s="170"/>
      <c r="D685" s="167" t="s">
        <v>201</v>
      </c>
      <c r="E685" s="172" t="s">
        <v>69</v>
      </c>
      <c r="F685" s="173" t="s">
        <v>3147</v>
      </c>
      <c r="H685" s="172" t="s">
        <v>69</v>
      </c>
      <c r="I685" s="241"/>
      <c r="L685" s="170"/>
      <c r="M685" s="174"/>
      <c r="N685" s="175"/>
      <c r="O685" s="175"/>
      <c r="P685" s="175"/>
      <c r="Q685" s="175"/>
      <c r="R685" s="175"/>
      <c r="S685" s="175"/>
      <c r="T685" s="176"/>
      <c r="AT685" s="172" t="s">
        <v>201</v>
      </c>
      <c r="AU685" s="172" t="s">
        <v>115</v>
      </c>
      <c r="AV685" s="171" t="s">
        <v>113</v>
      </c>
      <c r="AW685" s="171" t="s">
        <v>93</v>
      </c>
      <c r="AX685" s="171" t="s">
        <v>111</v>
      </c>
      <c r="AY685" s="172" t="s">
        <v>188</v>
      </c>
    </row>
    <row r="686" spans="2:65" s="178" customFormat="1">
      <c r="B686" s="177"/>
      <c r="D686" s="167" t="s">
        <v>201</v>
      </c>
      <c r="E686" s="179" t="s">
        <v>69</v>
      </c>
      <c r="F686" s="180" t="s">
        <v>3148</v>
      </c>
      <c r="H686" s="181">
        <v>0.5</v>
      </c>
      <c r="I686" s="242"/>
      <c r="L686" s="177"/>
      <c r="M686" s="182"/>
      <c r="N686" s="183"/>
      <c r="O686" s="183"/>
      <c r="P686" s="183"/>
      <c r="Q686" s="183"/>
      <c r="R686" s="183"/>
      <c r="S686" s="183"/>
      <c r="T686" s="184"/>
      <c r="AT686" s="179" t="s">
        <v>201</v>
      </c>
      <c r="AU686" s="179" t="s">
        <v>115</v>
      </c>
      <c r="AV686" s="178" t="s">
        <v>115</v>
      </c>
      <c r="AW686" s="178" t="s">
        <v>93</v>
      </c>
      <c r="AX686" s="178" t="s">
        <v>111</v>
      </c>
      <c r="AY686" s="179" t="s">
        <v>188</v>
      </c>
    </row>
    <row r="687" spans="2:65" s="186" customFormat="1">
      <c r="B687" s="185"/>
      <c r="D687" s="167" t="s">
        <v>201</v>
      </c>
      <c r="E687" s="187" t="s">
        <v>69</v>
      </c>
      <c r="F687" s="188" t="s">
        <v>210</v>
      </c>
      <c r="H687" s="189">
        <v>0.5</v>
      </c>
      <c r="I687" s="243"/>
      <c r="L687" s="185"/>
      <c r="M687" s="190"/>
      <c r="N687" s="191"/>
      <c r="O687" s="191"/>
      <c r="P687" s="191"/>
      <c r="Q687" s="191"/>
      <c r="R687" s="191"/>
      <c r="S687" s="191"/>
      <c r="T687" s="192"/>
      <c r="AT687" s="187" t="s">
        <v>201</v>
      </c>
      <c r="AU687" s="187" t="s">
        <v>115</v>
      </c>
      <c r="AV687" s="186" t="s">
        <v>195</v>
      </c>
      <c r="AW687" s="186" t="s">
        <v>93</v>
      </c>
      <c r="AX687" s="186" t="s">
        <v>113</v>
      </c>
      <c r="AY687" s="187" t="s">
        <v>188</v>
      </c>
    </row>
    <row r="688" spans="2:65" s="101" customFormat="1" ht="16.5" customHeight="1">
      <c r="B688" s="86"/>
      <c r="C688" s="87" t="s">
        <v>872</v>
      </c>
      <c r="D688" s="87" t="s">
        <v>190</v>
      </c>
      <c r="E688" s="88" t="s">
        <v>3149</v>
      </c>
      <c r="F688" s="89" t="s">
        <v>3150</v>
      </c>
      <c r="G688" s="90" t="s">
        <v>1023</v>
      </c>
      <c r="H688" s="91">
        <v>0.9</v>
      </c>
      <c r="I688" s="238"/>
      <c r="J688" s="92">
        <f>ROUND(I688*H688,2)</f>
        <v>0</v>
      </c>
      <c r="K688" s="89" t="s">
        <v>194</v>
      </c>
      <c r="L688" s="61"/>
      <c r="M688" s="239" t="s">
        <v>69</v>
      </c>
      <c r="N688" s="164" t="s">
        <v>100</v>
      </c>
      <c r="O688" s="100"/>
      <c r="P688" s="165">
        <f>O688*H688</f>
        <v>0</v>
      </c>
      <c r="Q688" s="165">
        <v>8.4000000000000003E-4</v>
      </c>
      <c r="R688" s="165">
        <f>Q688*H688</f>
        <v>7.5600000000000005E-4</v>
      </c>
      <c r="S688" s="165">
        <v>0.02</v>
      </c>
      <c r="T688" s="166">
        <f>S688*H688</f>
        <v>1.8000000000000002E-2</v>
      </c>
      <c r="AR688" s="55" t="s">
        <v>195</v>
      </c>
      <c r="AT688" s="55" t="s">
        <v>190</v>
      </c>
      <c r="AU688" s="55" t="s">
        <v>115</v>
      </c>
      <c r="AY688" s="55" t="s">
        <v>188</v>
      </c>
      <c r="BE688" s="93">
        <f>IF(N688="základní",J688,0)</f>
        <v>0</v>
      </c>
      <c r="BF688" s="93">
        <f>IF(N688="snížená",J688,0)</f>
        <v>0</v>
      </c>
      <c r="BG688" s="93">
        <f>IF(N688="zákl. přenesená",J688,0)</f>
        <v>0</v>
      </c>
      <c r="BH688" s="93">
        <f>IF(N688="sníž. přenesená",J688,0)</f>
        <v>0</v>
      </c>
      <c r="BI688" s="93">
        <f>IF(N688="nulová",J688,0)</f>
        <v>0</v>
      </c>
      <c r="BJ688" s="55" t="s">
        <v>113</v>
      </c>
      <c r="BK688" s="93">
        <f>ROUND(I688*H688,2)</f>
        <v>0</v>
      </c>
      <c r="BL688" s="55" t="s">
        <v>195</v>
      </c>
      <c r="BM688" s="55" t="s">
        <v>3151</v>
      </c>
    </row>
    <row r="689" spans="2:65" s="101" customFormat="1" ht="27">
      <c r="B689" s="61"/>
      <c r="D689" s="167" t="s">
        <v>197</v>
      </c>
      <c r="F689" s="168" t="s">
        <v>3152</v>
      </c>
      <c r="I689" s="240"/>
      <c r="L689" s="61"/>
      <c r="M689" s="94"/>
      <c r="N689" s="100"/>
      <c r="O689" s="100"/>
      <c r="P689" s="100"/>
      <c r="Q689" s="100"/>
      <c r="R689" s="100"/>
      <c r="S689" s="100"/>
      <c r="T689" s="69"/>
      <c r="AT689" s="55" t="s">
        <v>197</v>
      </c>
      <c r="AU689" s="55" t="s">
        <v>115</v>
      </c>
    </row>
    <row r="690" spans="2:65" s="101" customFormat="1" ht="54">
      <c r="B690" s="61"/>
      <c r="D690" s="167" t="s">
        <v>199</v>
      </c>
      <c r="F690" s="169" t="s">
        <v>1927</v>
      </c>
      <c r="I690" s="240"/>
      <c r="L690" s="61"/>
      <c r="M690" s="94"/>
      <c r="N690" s="100"/>
      <c r="O690" s="100"/>
      <c r="P690" s="100"/>
      <c r="Q690" s="100"/>
      <c r="R690" s="100"/>
      <c r="S690" s="100"/>
      <c r="T690" s="69"/>
      <c r="AT690" s="55" t="s">
        <v>199</v>
      </c>
      <c r="AU690" s="55" t="s">
        <v>115</v>
      </c>
    </row>
    <row r="691" spans="2:65" s="171" customFormat="1">
      <c r="B691" s="170"/>
      <c r="D691" s="167" t="s">
        <v>201</v>
      </c>
      <c r="E691" s="172" t="s">
        <v>69</v>
      </c>
      <c r="F691" s="173" t="s">
        <v>3147</v>
      </c>
      <c r="H691" s="172" t="s">
        <v>69</v>
      </c>
      <c r="I691" s="241"/>
      <c r="L691" s="170"/>
      <c r="M691" s="174"/>
      <c r="N691" s="175"/>
      <c r="O691" s="175"/>
      <c r="P691" s="175"/>
      <c r="Q691" s="175"/>
      <c r="R691" s="175"/>
      <c r="S691" s="175"/>
      <c r="T691" s="176"/>
      <c r="AT691" s="172" t="s">
        <v>201</v>
      </c>
      <c r="AU691" s="172" t="s">
        <v>115</v>
      </c>
      <c r="AV691" s="171" t="s">
        <v>113</v>
      </c>
      <c r="AW691" s="171" t="s">
        <v>93</v>
      </c>
      <c r="AX691" s="171" t="s">
        <v>111</v>
      </c>
      <c r="AY691" s="172" t="s">
        <v>188</v>
      </c>
    </row>
    <row r="692" spans="2:65" s="178" customFormat="1">
      <c r="B692" s="177"/>
      <c r="D692" s="167" t="s">
        <v>201</v>
      </c>
      <c r="E692" s="179" t="s">
        <v>69</v>
      </c>
      <c r="F692" s="180" t="s">
        <v>3153</v>
      </c>
      <c r="H692" s="181">
        <v>0.9</v>
      </c>
      <c r="I692" s="242"/>
      <c r="L692" s="177"/>
      <c r="M692" s="182"/>
      <c r="N692" s="183"/>
      <c r="O692" s="183"/>
      <c r="P692" s="183"/>
      <c r="Q692" s="183"/>
      <c r="R692" s="183"/>
      <c r="S692" s="183"/>
      <c r="T692" s="184"/>
      <c r="AT692" s="179" t="s">
        <v>201</v>
      </c>
      <c r="AU692" s="179" t="s">
        <v>115</v>
      </c>
      <c r="AV692" s="178" t="s">
        <v>115</v>
      </c>
      <c r="AW692" s="178" t="s">
        <v>93</v>
      </c>
      <c r="AX692" s="178" t="s">
        <v>111</v>
      </c>
      <c r="AY692" s="179" t="s">
        <v>188</v>
      </c>
    </row>
    <row r="693" spans="2:65" s="186" customFormat="1">
      <c r="B693" s="185"/>
      <c r="D693" s="167" t="s">
        <v>201</v>
      </c>
      <c r="E693" s="187" t="s">
        <v>69</v>
      </c>
      <c r="F693" s="188" t="s">
        <v>210</v>
      </c>
      <c r="H693" s="189">
        <v>0.9</v>
      </c>
      <c r="I693" s="243"/>
      <c r="L693" s="185"/>
      <c r="M693" s="190"/>
      <c r="N693" s="191"/>
      <c r="O693" s="191"/>
      <c r="P693" s="191"/>
      <c r="Q693" s="191"/>
      <c r="R693" s="191"/>
      <c r="S693" s="191"/>
      <c r="T693" s="192"/>
      <c r="AT693" s="187" t="s">
        <v>201</v>
      </c>
      <c r="AU693" s="187" t="s">
        <v>115</v>
      </c>
      <c r="AV693" s="186" t="s">
        <v>195</v>
      </c>
      <c r="AW693" s="186" t="s">
        <v>93</v>
      </c>
      <c r="AX693" s="186" t="s">
        <v>113</v>
      </c>
      <c r="AY693" s="187" t="s">
        <v>188</v>
      </c>
    </row>
    <row r="694" spans="2:65" s="101" customFormat="1" ht="16.5" customHeight="1">
      <c r="B694" s="86"/>
      <c r="C694" s="87" t="s">
        <v>879</v>
      </c>
      <c r="D694" s="87" t="s">
        <v>190</v>
      </c>
      <c r="E694" s="88" t="s">
        <v>3154</v>
      </c>
      <c r="F694" s="89" t="s">
        <v>3155</v>
      </c>
      <c r="G694" s="90" t="s">
        <v>1023</v>
      </c>
      <c r="H694" s="91">
        <v>2.8</v>
      </c>
      <c r="I694" s="238"/>
      <c r="J694" s="92">
        <f>ROUND(I694*H694,2)</f>
        <v>0</v>
      </c>
      <c r="K694" s="89" t="s">
        <v>194</v>
      </c>
      <c r="L694" s="61"/>
      <c r="M694" s="239" t="s">
        <v>69</v>
      </c>
      <c r="N694" s="164" t="s">
        <v>100</v>
      </c>
      <c r="O694" s="100"/>
      <c r="P694" s="165">
        <f>O694*H694</f>
        <v>0</v>
      </c>
      <c r="Q694" s="165">
        <v>9.6000000000000002E-4</v>
      </c>
      <c r="R694" s="165">
        <f>Q694*H694</f>
        <v>2.6879999999999999E-3</v>
      </c>
      <c r="S694" s="165">
        <v>3.1E-2</v>
      </c>
      <c r="T694" s="166">
        <f>S694*H694</f>
        <v>8.6799999999999988E-2</v>
      </c>
      <c r="AR694" s="55" t="s">
        <v>195</v>
      </c>
      <c r="AT694" s="55" t="s">
        <v>190</v>
      </c>
      <c r="AU694" s="55" t="s">
        <v>115</v>
      </c>
      <c r="AY694" s="55" t="s">
        <v>188</v>
      </c>
      <c r="BE694" s="93">
        <f>IF(N694="základní",J694,0)</f>
        <v>0</v>
      </c>
      <c r="BF694" s="93">
        <f>IF(N694="snížená",J694,0)</f>
        <v>0</v>
      </c>
      <c r="BG694" s="93">
        <f>IF(N694="zákl. přenesená",J694,0)</f>
        <v>0</v>
      </c>
      <c r="BH694" s="93">
        <f>IF(N694="sníž. přenesená",J694,0)</f>
        <v>0</v>
      </c>
      <c r="BI694" s="93">
        <f>IF(N694="nulová",J694,0)</f>
        <v>0</v>
      </c>
      <c r="BJ694" s="55" t="s">
        <v>113</v>
      </c>
      <c r="BK694" s="93">
        <f>ROUND(I694*H694,2)</f>
        <v>0</v>
      </c>
      <c r="BL694" s="55" t="s">
        <v>195</v>
      </c>
      <c r="BM694" s="55" t="s">
        <v>3156</v>
      </c>
    </row>
    <row r="695" spans="2:65" s="101" customFormat="1" ht="27">
      <c r="B695" s="61"/>
      <c r="D695" s="167" t="s">
        <v>197</v>
      </c>
      <c r="F695" s="168" t="s">
        <v>3157</v>
      </c>
      <c r="I695" s="240"/>
      <c r="L695" s="61"/>
      <c r="M695" s="94"/>
      <c r="N695" s="100"/>
      <c r="O695" s="100"/>
      <c r="P695" s="100"/>
      <c r="Q695" s="100"/>
      <c r="R695" s="100"/>
      <c r="S695" s="100"/>
      <c r="T695" s="69"/>
      <c r="AT695" s="55" t="s">
        <v>197</v>
      </c>
      <c r="AU695" s="55" t="s">
        <v>115</v>
      </c>
    </row>
    <row r="696" spans="2:65" s="101" customFormat="1" ht="54">
      <c r="B696" s="61"/>
      <c r="D696" s="167" t="s">
        <v>199</v>
      </c>
      <c r="F696" s="169" t="s">
        <v>1927</v>
      </c>
      <c r="I696" s="240"/>
      <c r="L696" s="61"/>
      <c r="M696" s="94"/>
      <c r="N696" s="100"/>
      <c r="O696" s="100"/>
      <c r="P696" s="100"/>
      <c r="Q696" s="100"/>
      <c r="R696" s="100"/>
      <c r="S696" s="100"/>
      <c r="T696" s="69"/>
      <c r="AT696" s="55" t="s">
        <v>199</v>
      </c>
      <c r="AU696" s="55" t="s">
        <v>115</v>
      </c>
    </row>
    <row r="697" spans="2:65" s="171" customFormat="1">
      <c r="B697" s="170"/>
      <c r="D697" s="167" t="s">
        <v>201</v>
      </c>
      <c r="E697" s="172" t="s">
        <v>69</v>
      </c>
      <c r="F697" s="173" t="s">
        <v>3158</v>
      </c>
      <c r="H697" s="172" t="s">
        <v>69</v>
      </c>
      <c r="I697" s="241"/>
      <c r="L697" s="170"/>
      <c r="M697" s="174"/>
      <c r="N697" s="175"/>
      <c r="O697" s="175"/>
      <c r="P697" s="175"/>
      <c r="Q697" s="175"/>
      <c r="R697" s="175"/>
      <c r="S697" s="175"/>
      <c r="T697" s="176"/>
      <c r="AT697" s="172" t="s">
        <v>201</v>
      </c>
      <c r="AU697" s="172" t="s">
        <v>115</v>
      </c>
      <c r="AV697" s="171" t="s">
        <v>113</v>
      </c>
      <c r="AW697" s="171" t="s">
        <v>93</v>
      </c>
      <c r="AX697" s="171" t="s">
        <v>111</v>
      </c>
      <c r="AY697" s="172" t="s">
        <v>188</v>
      </c>
    </row>
    <row r="698" spans="2:65" s="178" customFormat="1">
      <c r="B698" s="177"/>
      <c r="D698" s="167" t="s">
        <v>201</v>
      </c>
      <c r="E698" s="179" t="s">
        <v>69</v>
      </c>
      <c r="F698" s="180" t="s">
        <v>3159</v>
      </c>
      <c r="H698" s="181">
        <v>0.3</v>
      </c>
      <c r="I698" s="242"/>
      <c r="L698" s="177"/>
      <c r="M698" s="182"/>
      <c r="N698" s="183"/>
      <c r="O698" s="183"/>
      <c r="P698" s="183"/>
      <c r="Q698" s="183"/>
      <c r="R698" s="183"/>
      <c r="S698" s="183"/>
      <c r="T698" s="184"/>
      <c r="AT698" s="179" t="s">
        <v>201</v>
      </c>
      <c r="AU698" s="179" t="s">
        <v>115</v>
      </c>
      <c r="AV698" s="178" t="s">
        <v>115</v>
      </c>
      <c r="AW698" s="178" t="s">
        <v>93</v>
      </c>
      <c r="AX698" s="178" t="s">
        <v>111</v>
      </c>
      <c r="AY698" s="179" t="s">
        <v>188</v>
      </c>
    </row>
    <row r="699" spans="2:65" s="171" customFormat="1">
      <c r="B699" s="170"/>
      <c r="D699" s="167" t="s">
        <v>201</v>
      </c>
      <c r="E699" s="172" t="s">
        <v>69</v>
      </c>
      <c r="F699" s="173" t="s">
        <v>3160</v>
      </c>
      <c r="H699" s="172" t="s">
        <v>69</v>
      </c>
      <c r="I699" s="241"/>
      <c r="L699" s="170"/>
      <c r="M699" s="174"/>
      <c r="N699" s="175"/>
      <c r="O699" s="175"/>
      <c r="P699" s="175"/>
      <c r="Q699" s="175"/>
      <c r="R699" s="175"/>
      <c r="S699" s="175"/>
      <c r="T699" s="176"/>
      <c r="AT699" s="172" t="s">
        <v>201</v>
      </c>
      <c r="AU699" s="172" t="s">
        <v>115</v>
      </c>
      <c r="AV699" s="171" t="s">
        <v>113</v>
      </c>
      <c r="AW699" s="171" t="s">
        <v>93</v>
      </c>
      <c r="AX699" s="171" t="s">
        <v>111</v>
      </c>
      <c r="AY699" s="172" t="s">
        <v>188</v>
      </c>
    </row>
    <row r="700" spans="2:65" s="178" customFormat="1">
      <c r="B700" s="177"/>
      <c r="D700" s="167" t="s">
        <v>201</v>
      </c>
      <c r="E700" s="179" t="s">
        <v>69</v>
      </c>
      <c r="F700" s="180" t="s">
        <v>3148</v>
      </c>
      <c r="H700" s="181">
        <v>0.5</v>
      </c>
      <c r="I700" s="242"/>
      <c r="L700" s="177"/>
      <c r="M700" s="182"/>
      <c r="N700" s="183"/>
      <c r="O700" s="183"/>
      <c r="P700" s="183"/>
      <c r="Q700" s="183"/>
      <c r="R700" s="183"/>
      <c r="S700" s="183"/>
      <c r="T700" s="184"/>
      <c r="AT700" s="179" t="s">
        <v>201</v>
      </c>
      <c r="AU700" s="179" t="s">
        <v>115</v>
      </c>
      <c r="AV700" s="178" t="s">
        <v>115</v>
      </c>
      <c r="AW700" s="178" t="s">
        <v>93</v>
      </c>
      <c r="AX700" s="178" t="s">
        <v>111</v>
      </c>
      <c r="AY700" s="179" t="s">
        <v>188</v>
      </c>
    </row>
    <row r="701" spans="2:65" s="171" customFormat="1">
      <c r="B701" s="170"/>
      <c r="D701" s="167" t="s">
        <v>201</v>
      </c>
      <c r="E701" s="172" t="s">
        <v>69</v>
      </c>
      <c r="F701" s="173" t="s">
        <v>3161</v>
      </c>
      <c r="H701" s="172" t="s">
        <v>69</v>
      </c>
      <c r="I701" s="241"/>
      <c r="L701" s="170"/>
      <c r="M701" s="174"/>
      <c r="N701" s="175"/>
      <c r="O701" s="175"/>
      <c r="P701" s="175"/>
      <c r="Q701" s="175"/>
      <c r="R701" s="175"/>
      <c r="S701" s="175"/>
      <c r="T701" s="176"/>
      <c r="AT701" s="172" t="s">
        <v>201</v>
      </c>
      <c r="AU701" s="172" t="s">
        <v>115</v>
      </c>
      <c r="AV701" s="171" t="s">
        <v>113</v>
      </c>
      <c r="AW701" s="171" t="s">
        <v>93</v>
      </c>
      <c r="AX701" s="171" t="s">
        <v>111</v>
      </c>
      <c r="AY701" s="172" t="s">
        <v>188</v>
      </c>
    </row>
    <row r="702" spans="2:65" s="178" customFormat="1">
      <c r="B702" s="177"/>
      <c r="D702" s="167" t="s">
        <v>201</v>
      </c>
      <c r="E702" s="179" t="s">
        <v>69</v>
      </c>
      <c r="F702" s="180" t="s">
        <v>3162</v>
      </c>
      <c r="H702" s="181">
        <v>2</v>
      </c>
      <c r="I702" s="242"/>
      <c r="L702" s="177"/>
      <c r="M702" s="182"/>
      <c r="N702" s="183"/>
      <c r="O702" s="183"/>
      <c r="P702" s="183"/>
      <c r="Q702" s="183"/>
      <c r="R702" s="183"/>
      <c r="S702" s="183"/>
      <c r="T702" s="184"/>
      <c r="AT702" s="179" t="s">
        <v>201</v>
      </c>
      <c r="AU702" s="179" t="s">
        <v>115</v>
      </c>
      <c r="AV702" s="178" t="s">
        <v>115</v>
      </c>
      <c r="AW702" s="178" t="s">
        <v>93</v>
      </c>
      <c r="AX702" s="178" t="s">
        <v>111</v>
      </c>
      <c r="AY702" s="179" t="s">
        <v>188</v>
      </c>
    </row>
    <row r="703" spans="2:65" s="186" customFormat="1">
      <c r="B703" s="185"/>
      <c r="D703" s="167" t="s">
        <v>201</v>
      </c>
      <c r="E703" s="187" t="s">
        <v>69</v>
      </c>
      <c r="F703" s="188" t="s">
        <v>210</v>
      </c>
      <c r="H703" s="189">
        <v>2.8</v>
      </c>
      <c r="I703" s="243"/>
      <c r="L703" s="185"/>
      <c r="M703" s="190"/>
      <c r="N703" s="191"/>
      <c r="O703" s="191"/>
      <c r="P703" s="191"/>
      <c r="Q703" s="191"/>
      <c r="R703" s="191"/>
      <c r="S703" s="191"/>
      <c r="T703" s="192"/>
      <c r="AT703" s="187" t="s">
        <v>201</v>
      </c>
      <c r="AU703" s="187" t="s">
        <v>115</v>
      </c>
      <c r="AV703" s="186" t="s">
        <v>195</v>
      </c>
      <c r="AW703" s="186" t="s">
        <v>93</v>
      </c>
      <c r="AX703" s="186" t="s">
        <v>113</v>
      </c>
      <c r="AY703" s="187" t="s">
        <v>188</v>
      </c>
    </row>
    <row r="704" spans="2:65" s="101" customFormat="1" ht="16.5" customHeight="1">
      <c r="B704" s="86"/>
      <c r="C704" s="87" t="s">
        <v>887</v>
      </c>
      <c r="D704" s="87" t="s">
        <v>190</v>
      </c>
      <c r="E704" s="88" t="s">
        <v>3163</v>
      </c>
      <c r="F704" s="89" t="s">
        <v>3164</v>
      </c>
      <c r="G704" s="90" t="s">
        <v>1023</v>
      </c>
      <c r="H704" s="91">
        <v>1.1000000000000001</v>
      </c>
      <c r="I704" s="238"/>
      <c r="J704" s="92">
        <f>ROUND(I704*H704,2)</f>
        <v>0</v>
      </c>
      <c r="K704" s="89" t="s">
        <v>194</v>
      </c>
      <c r="L704" s="61"/>
      <c r="M704" s="239" t="s">
        <v>69</v>
      </c>
      <c r="N704" s="164" t="s">
        <v>100</v>
      </c>
      <c r="O704" s="100"/>
      <c r="P704" s="165">
        <f>O704*H704</f>
        <v>0</v>
      </c>
      <c r="Q704" s="165">
        <v>1.2199999999999999E-3</v>
      </c>
      <c r="R704" s="165">
        <f>Q704*H704</f>
        <v>1.3420000000000001E-3</v>
      </c>
      <c r="S704" s="165">
        <v>7.0000000000000007E-2</v>
      </c>
      <c r="T704" s="166">
        <f>S704*H704</f>
        <v>7.7000000000000013E-2</v>
      </c>
      <c r="AR704" s="55" t="s">
        <v>195</v>
      </c>
      <c r="AT704" s="55" t="s">
        <v>190</v>
      </c>
      <c r="AU704" s="55" t="s">
        <v>115</v>
      </c>
      <c r="AY704" s="55" t="s">
        <v>188</v>
      </c>
      <c r="BE704" s="93">
        <f>IF(N704="základní",J704,0)</f>
        <v>0</v>
      </c>
      <c r="BF704" s="93">
        <f>IF(N704="snížená",J704,0)</f>
        <v>0</v>
      </c>
      <c r="BG704" s="93">
        <f>IF(N704="zákl. přenesená",J704,0)</f>
        <v>0</v>
      </c>
      <c r="BH704" s="93">
        <f>IF(N704="sníž. přenesená",J704,0)</f>
        <v>0</v>
      </c>
      <c r="BI704" s="93">
        <f>IF(N704="nulová",J704,0)</f>
        <v>0</v>
      </c>
      <c r="BJ704" s="55" t="s">
        <v>113</v>
      </c>
      <c r="BK704" s="93">
        <f>ROUND(I704*H704,2)</f>
        <v>0</v>
      </c>
      <c r="BL704" s="55" t="s">
        <v>195</v>
      </c>
      <c r="BM704" s="55" t="s">
        <v>3165</v>
      </c>
    </row>
    <row r="705" spans="2:65" s="101" customFormat="1" ht="27">
      <c r="B705" s="61"/>
      <c r="D705" s="167" t="s">
        <v>197</v>
      </c>
      <c r="F705" s="168" t="s">
        <v>3166</v>
      </c>
      <c r="I705" s="240"/>
      <c r="L705" s="61"/>
      <c r="M705" s="94"/>
      <c r="N705" s="100"/>
      <c r="O705" s="100"/>
      <c r="P705" s="100"/>
      <c r="Q705" s="100"/>
      <c r="R705" s="100"/>
      <c r="S705" s="100"/>
      <c r="T705" s="69"/>
      <c r="AT705" s="55" t="s">
        <v>197</v>
      </c>
      <c r="AU705" s="55" t="s">
        <v>115</v>
      </c>
    </row>
    <row r="706" spans="2:65" s="101" customFormat="1" ht="54">
      <c r="B706" s="61"/>
      <c r="D706" s="167" t="s">
        <v>199</v>
      </c>
      <c r="F706" s="169" t="s">
        <v>1927</v>
      </c>
      <c r="I706" s="240"/>
      <c r="L706" s="61"/>
      <c r="M706" s="94"/>
      <c r="N706" s="100"/>
      <c r="O706" s="100"/>
      <c r="P706" s="100"/>
      <c r="Q706" s="100"/>
      <c r="R706" s="100"/>
      <c r="S706" s="100"/>
      <c r="T706" s="69"/>
      <c r="AT706" s="55" t="s">
        <v>199</v>
      </c>
      <c r="AU706" s="55" t="s">
        <v>115</v>
      </c>
    </row>
    <row r="707" spans="2:65" s="171" customFormat="1">
      <c r="B707" s="170"/>
      <c r="D707" s="167" t="s">
        <v>201</v>
      </c>
      <c r="E707" s="172" t="s">
        <v>69</v>
      </c>
      <c r="F707" s="173" t="s">
        <v>3158</v>
      </c>
      <c r="H707" s="172" t="s">
        <v>69</v>
      </c>
      <c r="I707" s="241"/>
      <c r="L707" s="170"/>
      <c r="M707" s="174"/>
      <c r="N707" s="175"/>
      <c r="O707" s="175"/>
      <c r="P707" s="175"/>
      <c r="Q707" s="175"/>
      <c r="R707" s="175"/>
      <c r="S707" s="175"/>
      <c r="T707" s="176"/>
      <c r="AT707" s="172" t="s">
        <v>201</v>
      </c>
      <c r="AU707" s="172" t="s">
        <v>115</v>
      </c>
      <c r="AV707" s="171" t="s">
        <v>113</v>
      </c>
      <c r="AW707" s="171" t="s">
        <v>93</v>
      </c>
      <c r="AX707" s="171" t="s">
        <v>111</v>
      </c>
      <c r="AY707" s="172" t="s">
        <v>188</v>
      </c>
    </row>
    <row r="708" spans="2:65" s="178" customFormat="1">
      <c r="B708" s="177"/>
      <c r="D708" s="167" t="s">
        <v>201</v>
      </c>
      <c r="E708" s="179" t="s">
        <v>69</v>
      </c>
      <c r="F708" s="180" t="s">
        <v>3167</v>
      </c>
      <c r="H708" s="181">
        <v>0.6</v>
      </c>
      <c r="I708" s="242"/>
      <c r="L708" s="177"/>
      <c r="M708" s="182"/>
      <c r="N708" s="183"/>
      <c r="O708" s="183"/>
      <c r="P708" s="183"/>
      <c r="Q708" s="183"/>
      <c r="R708" s="183"/>
      <c r="S708" s="183"/>
      <c r="T708" s="184"/>
      <c r="AT708" s="179" t="s">
        <v>201</v>
      </c>
      <c r="AU708" s="179" t="s">
        <v>115</v>
      </c>
      <c r="AV708" s="178" t="s">
        <v>115</v>
      </c>
      <c r="AW708" s="178" t="s">
        <v>93</v>
      </c>
      <c r="AX708" s="178" t="s">
        <v>111</v>
      </c>
      <c r="AY708" s="179" t="s">
        <v>188</v>
      </c>
    </row>
    <row r="709" spans="2:65" s="171" customFormat="1">
      <c r="B709" s="170"/>
      <c r="D709" s="167" t="s">
        <v>201</v>
      </c>
      <c r="E709" s="172" t="s">
        <v>69</v>
      </c>
      <c r="F709" s="173" t="s">
        <v>3160</v>
      </c>
      <c r="H709" s="172" t="s">
        <v>69</v>
      </c>
      <c r="I709" s="241"/>
      <c r="L709" s="170"/>
      <c r="M709" s="174"/>
      <c r="N709" s="175"/>
      <c r="O709" s="175"/>
      <c r="P709" s="175"/>
      <c r="Q709" s="175"/>
      <c r="R709" s="175"/>
      <c r="S709" s="175"/>
      <c r="T709" s="176"/>
      <c r="AT709" s="172" t="s">
        <v>201</v>
      </c>
      <c r="AU709" s="172" t="s">
        <v>115</v>
      </c>
      <c r="AV709" s="171" t="s">
        <v>113</v>
      </c>
      <c r="AW709" s="171" t="s">
        <v>93</v>
      </c>
      <c r="AX709" s="171" t="s">
        <v>111</v>
      </c>
      <c r="AY709" s="172" t="s">
        <v>188</v>
      </c>
    </row>
    <row r="710" spans="2:65" s="178" customFormat="1">
      <c r="B710" s="177"/>
      <c r="D710" s="167" t="s">
        <v>201</v>
      </c>
      <c r="E710" s="179" t="s">
        <v>69</v>
      </c>
      <c r="F710" s="180" t="s">
        <v>3148</v>
      </c>
      <c r="H710" s="181">
        <v>0.5</v>
      </c>
      <c r="I710" s="242"/>
      <c r="L710" s="177"/>
      <c r="M710" s="182"/>
      <c r="N710" s="183"/>
      <c r="O710" s="183"/>
      <c r="P710" s="183"/>
      <c r="Q710" s="183"/>
      <c r="R710" s="183"/>
      <c r="S710" s="183"/>
      <c r="T710" s="184"/>
      <c r="AT710" s="179" t="s">
        <v>201</v>
      </c>
      <c r="AU710" s="179" t="s">
        <v>115</v>
      </c>
      <c r="AV710" s="178" t="s">
        <v>115</v>
      </c>
      <c r="AW710" s="178" t="s">
        <v>93</v>
      </c>
      <c r="AX710" s="178" t="s">
        <v>111</v>
      </c>
      <c r="AY710" s="179" t="s">
        <v>188</v>
      </c>
    </row>
    <row r="711" spans="2:65" s="186" customFormat="1">
      <c r="B711" s="185"/>
      <c r="D711" s="167" t="s">
        <v>201</v>
      </c>
      <c r="E711" s="187" t="s">
        <v>69</v>
      </c>
      <c r="F711" s="188" t="s">
        <v>210</v>
      </c>
      <c r="H711" s="189">
        <v>1.1000000000000001</v>
      </c>
      <c r="I711" s="243"/>
      <c r="L711" s="185"/>
      <c r="M711" s="190"/>
      <c r="N711" s="191"/>
      <c r="O711" s="191"/>
      <c r="P711" s="191"/>
      <c r="Q711" s="191"/>
      <c r="R711" s="191"/>
      <c r="S711" s="191"/>
      <c r="T711" s="192"/>
      <c r="AT711" s="187" t="s">
        <v>201</v>
      </c>
      <c r="AU711" s="187" t="s">
        <v>115</v>
      </c>
      <c r="AV711" s="186" t="s">
        <v>195</v>
      </c>
      <c r="AW711" s="186" t="s">
        <v>93</v>
      </c>
      <c r="AX711" s="186" t="s">
        <v>113</v>
      </c>
      <c r="AY711" s="187" t="s">
        <v>188</v>
      </c>
    </row>
    <row r="712" spans="2:65" s="101" customFormat="1" ht="16.5" customHeight="1">
      <c r="B712" s="86"/>
      <c r="C712" s="87" t="s">
        <v>908</v>
      </c>
      <c r="D712" s="87" t="s">
        <v>190</v>
      </c>
      <c r="E712" s="88" t="s">
        <v>3168</v>
      </c>
      <c r="F712" s="89" t="s">
        <v>3169</v>
      </c>
      <c r="G712" s="90" t="s">
        <v>1023</v>
      </c>
      <c r="H712" s="91">
        <v>0.09</v>
      </c>
      <c r="I712" s="238"/>
      <c r="J712" s="92">
        <f>ROUND(I712*H712,2)</f>
        <v>0</v>
      </c>
      <c r="K712" s="89" t="s">
        <v>194</v>
      </c>
      <c r="L712" s="61"/>
      <c r="M712" s="239" t="s">
        <v>69</v>
      </c>
      <c r="N712" s="164" t="s">
        <v>100</v>
      </c>
      <c r="O712" s="100"/>
      <c r="P712" s="165">
        <f>O712*H712</f>
        <v>0</v>
      </c>
      <c r="Q712" s="165">
        <v>3.3400000000000001E-3</v>
      </c>
      <c r="R712" s="165">
        <f>Q712*H712</f>
        <v>3.0059999999999999E-4</v>
      </c>
      <c r="S712" s="165">
        <v>0.159</v>
      </c>
      <c r="T712" s="166">
        <f>S712*H712</f>
        <v>1.431E-2</v>
      </c>
      <c r="AR712" s="55" t="s">
        <v>195</v>
      </c>
      <c r="AT712" s="55" t="s">
        <v>190</v>
      </c>
      <c r="AU712" s="55" t="s">
        <v>115</v>
      </c>
      <c r="AY712" s="55" t="s">
        <v>188</v>
      </c>
      <c r="BE712" s="93">
        <f>IF(N712="základní",J712,0)</f>
        <v>0</v>
      </c>
      <c r="BF712" s="93">
        <f>IF(N712="snížená",J712,0)</f>
        <v>0</v>
      </c>
      <c r="BG712" s="93">
        <f>IF(N712="zákl. přenesená",J712,0)</f>
        <v>0</v>
      </c>
      <c r="BH712" s="93">
        <f>IF(N712="sníž. přenesená",J712,0)</f>
        <v>0</v>
      </c>
      <c r="BI712" s="93">
        <f>IF(N712="nulová",J712,0)</f>
        <v>0</v>
      </c>
      <c r="BJ712" s="55" t="s">
        <v>113</v>
      </c>
      <c r="BK712" s="93">
        <f>ROUND(I712*H712,2)</f>
        <v>0</v>
      </c>
      <c r="BL712" s="55" t="s">
        <v>195</v>
      </c>
      <c r="BM712" s="55" t="s">
        <v>3170</v>
      </c>
    </row>
    <row r="713" spans="2:65" s="101" customFormat="1" ht="27">
      <c r="B713" s="61"/>
      <c r="D713" s="167" t="s">
        <v>197</v>
      </c>
      <c r="F713" s="168" t="s">
        <v>3171</v>
      </c>
      <c r="I713" s="240"/>
      <c r="L713" s="61"/>
      <c r="M713" s="94"/>
      <c r="N713" s="100"/>
      <c r="O713" s="100"/>
      <c r="P713" s="100"/>
      <c r="Q713" s="100"/>
      <c r="R713" s="100"/>
      <c r="S713" s="100"/>
      <c r="T713" s="69"/>
      <c r="AT713" s="55" t="s">
        <v>197</v>
      </c>
      <c r="AU713" s="55" t="s">
        <v>115</v>
      </c>
    </row>
    <row r="714" spans="2:65" s="101" customFormat="1" ht="54">
      <c r="B714" s="61"/>
      <c r="D714" s="167" t="s">
        <v>199</v>
      </c>
      <c r="F714" s="169" t="s">
        <v>1927</v>
      </c>
      <c r="I714" s="240"/>
      <c r="L714" s="61"/>
      <c r="M714" s="94"/>
      <c r="N714" s="100"/>
      <c r="O714" s="100"/>
      <c r="P714" s="100"/>
      <c r="Q714" s="100"/>
      <c r="R714" s="100"/>
      <c r="S714" s="100"/>
      <c r="T714" s="69"/>
      <c r="AT714" s="55" t="s">
        <v>199</v>
      </c>
      <c r="AU714" s="55" t="s">
        <v>115</v>
      </c>
    </row>
    <row r="715" spans="2:65" s="171" customFormat="1">
      <c r="B715" s="170"/>
      <c r="D715" s="167" t="s">
        <v>201</v>
      </c>
      <c r="E715" s="172" t="s">
        <v>69</v>
      </c>
      <c r="F715" s="173" t="s">
        <v>3172</v>
      </c>
      <c r="H715" s="172" t="s">
        <v>69</v>
      </c>
      <c r="I715" s="241"/>
      <c r="L715" s="170"/>
      <c r="M715" s="174"/>
      <c r="N715" s="175"/>
      <c r="O715" s="175"/>
      <c r="P715" s="175"/>
      <c r="Q715" s="175"/>
      <c r="R715" s="175"/>
      <c r="S715" s="175"/>
      <c r="T715" s="176"/>
      <c r="AT715" s="172" t="s">
        <v>201</v>
      </c>
      <c r="AU715" s="172" t="s">
        <v>115</v>
      </c>
      <c r="AV715" s="171" t="s">
        <v>113</v>
      </c>
      <c r="AW715" s="171" t="s">
        <v>93</v>
      </c>
      <c r="AX715" s="171" t="s">
        <v>111</v>
      </c>
      <c r="AY715" s="172" t="s">
        <v>188</v>
      </c>
    </row>
    <row r="716" spans="2:65" s="178" customFormat="1">
      <c r="B716" s="177"/>
      <c r="D716" s="167" t="s">
        <v>201</v>
      </c>
      <c r="E716" s="179" t="s">
        <v>69</v>
      </c>
      <c r="F716" s="180" t="s">
        <v>3173</v>
      </c>
      <c r="H716" s="181">
        <v>0.09</v>
      </c>
      <c r="I716" s="242"/>
      <c r="L716" s="177"/>
      <c r="M716" s="182"/>
      <c r="N716" s="183"/>
      <c r="O716" s="183"/>
      <c r="P716" s="183"/>
      <c r="Q716" s="183"/>
      <c r="R716" s="183"/>
      <c r="S716" s="183"/>
      <c r="T716" s="184"/>
      <c r="AT716" s="179" t="s">
        <v>201</v>
      </c>
      <c r="AU716" s="179" t="s">
        <v>115</v>
      </c>
      <c r="AV716" s="178" t="s">
        <v>115</v>
      </c>
      <c r="AW716" s="178" t="s">
        <v>93</v>
      </c>
      <c r="AX716" s="178" t="s">
        <v>111</v>
      </c>
      <c r="AY716" s="179" t="s">
        <v>188</v>
      </c>
    </row>
    <row r="717" spans="2:65" s="186" customFormat="1">
      <c r="B717" s="185"/>
      <c r="D717" s="167" t="s">
        <v>201</v>
      </c>
      <c r="E717" s="187" t="s">
        <v>69</v>
      </c>
      <c r="F717" s="188" t="s">
        <v>210</v>
      </c>
      <c r="H717" s="189">
        <v>0.09</v>
      </c>
      <c r="I717" s="243"/>
      <c r="L717" s="185"/>
      <c r="M717" s="190"/>
      <c r="N717" s="191"/>
      <c r="O717" s="191"/>
      <c r="P717" s="191"/>
      <c r="Q717" s="191"/>
      <c r="R717" s="191"/>
      <c r="S717" s="191"/>
      <c r="T717" s="192"/>
      <c r="AT717" s="187" t="s">
        <v>201</v>
      </c>
      <c r="AU717" s="187" t="s">
        <v>115</v>
      </c>
      <c r="AV717" s="186" t="s">
        <v>195</v>
      </c>
      <c r="AW717" s="186" t="s">
        <v>93</v>
      </c>
      <c r="AX717" s="186" t="s">
        <v>113</v>
      </c>
      <c r="AY717" s="187" t="s">
        <v>188</v>
      </c>
    </row>
    <row r="718" spans="2:65" s="101" customFormat="1" ht="16.5" customHeight="1">
      <c r="B718" s="86"/>
      <c r="C718" s="87" t="s">
        <v>915</v>
      </c>
      <c r="D718" s="87" t="s">
        <v>190</v>
      </c>
      <c r="E718" s="88" t="s">
        <v>3174</v>
      </c>
      <c r="F718" s="89" t="s">
        <v>3175</v>
      </c>
      <c r="G718" s="90" t="s">
        <v>1023</v>
      </c>
      <c r="H718" s="91">
        <v>2.2000000000000002</v>
      </c>
      <c r="I718" s="238"/>
      <c r="J718" s="92">
        <f>ROUND(I718*H718,2)</f>
        <v>0</v>
      </c>
      <c r="K718" s="89" t="s">
        <v>194</v>
      </c>
      <c r="L718" s="61"/>
      <c r="M718" s="239" t="s">
        <v>69</v>
      </c>
      <c r="N718" s="164" t="s">
        <v>100</v>
      </c>
      <c r="O718" s="100"/>
      <c r="P718" s="165">
        <f>O718*H718</f>
        <v>0</v>
      </c>
      <c r="Q718" s="165">
        <v>4.1700000000000001E-3</v>
      </c>
      <c r="R718" s="165">
        <f>Q718*H718</f>
        <v>9.1740000000000016E-3</v>
      </c>
      <c r="S718" s="165">
        <v>0.28299999999999997</v>
      </c>
      <c r="T718" s="166">
        <f>S718*H718</f>
        <v>0.62260000000000004</v>
      </c>
      <c r="AR718" s="55" t="s">
        <v>195</v>
      </c>
      <c r="AT718" s="55" t="s">
        <v>190</v>
      </c>
      <c r="AU718" s="55" t="s">
        <v>115</v>
      </c>
      <c r="AY718" s="55" t="s">
        <v>188</v>
      </c>
      <c r="BE718" s="93">
        <f>IF(N718="základní",J718,0)</f>
        <v>0</v>
      </c>
      <c r="BF718" s="93">
        <f>IF(N718="snížená",J718,0)</f>
        <v>0</v>
      </c>
      <c r="BG718" s="93">
        <f>IF(N718="zákl. přenesená",J718,0)</f>
        <v>0</v>
      </c>
      <c r="BH718" s="93">
        <f>IF(N718="sníž. přenesená",J718,0)</f>
        <v>0</v>
      </c>
      <c r="BI718" s="93">
        <f>IF(N718="nulová",J718,0)</f>
        <v>0</v>
      </c>
      <c r="BJ718" s="55" t="s">
        <v>113</v>
      </c>
      <c r="BK718" s="93">
        <f>ROUND(I718*H718,2)</f>
        <v>0</v>
      </c>
      <c r="BL718" s="55" t="s">
        <v>195</v>
      </c>
      <c r="BM718" s="55" t="s">
        <v>3176</v>
      </c>
    </row>
    <row r="719" spans="2:65" s="101" customFormat="1" ht="27">
      <c r="B719" s="61"/>
      <c r="D719" s="167" t="s">
        <v>197</v>
      </c>
      <c r="F719" s="168" t="s">
        <v>3177</v>
      </c>
      <c r="I719" s="240"/>
      <c r="L719" s="61"/>
      <c r="M719" s="94"/>
      <c r="N719" s="100"/>
      <c r="O719" s="100"/>
      <c r="P719" s="100"/>
      <c r="Q719" s="100"/>
      <c r="R719" s="100"/>
      <c r="S719" s="100"/>
      <c r="T719" s="69"/>
      <c r="AT719" s="55" t="s">
        <v>197</v>
      </c>
      <c r="AU719" s="55" t="s">
        <v>115</v>
      </c>
    </row>
    <row r="720" spans="2:65" s="101" customFormat="1" ht="54">
      <c r="B720" s="61"/>
      <c r="D720" s="167" t="s">
        <v>199</v>
      </c>
      <c r="F720" s="169" t="s">
        <v>1927</v>
      </c>
      <c r="I720" s="240"/>
      <c r="L720" s="61"/>
      <c r="M720" s="94"/>
      <c r="N720" s="100"/>
      <c r="O720" s="100"/>
      <c r="P720" s="100"/>
      <c r="Q720" s="100"/>
      <c r="R720" s="100"/>
      <c r="S720" s="100"/>
      <c r="T720" s="69"/>
      <c r="AT720" s="55" t="s">
        <v>199</v>
      </c>
      <c r="AU720" s="55" t="s">
        <v>115</v>
      </c>
    </row>
    <row r="721" spans="2:65" s="171" customFormat="1">
      <c r="B721" s="170"/>
      <c r="D721" s="167" t="s">
        <v>201</v>
      </c>
      <c r="E721" s="172" t="s">
        <v>69</v>
      </c>
      <c r="F721" s="173" t="s">
        <v>3161</v>
      </c>
      <c r="H721" s="172" t="s">
        <v>69</v>
      </c>
      <c r="I721" s="241"/>
      <c r="L721" s="170"/>
      <c r="M721" s="174"/>
      <c r="N721" s="175"/>
      <c r="O721" s="175"/>
      <c r="P721" s="175"/>
      <c r="Q721" s="175"/>
      <c r="R721" s="175"/>
      <c r="S721" s="175"/>
      <c r="T721" s="176"/>
      <c r="AT721" s="172" t="s">
        <v>201</v>
      </c>
      <c r="AU721" s="172" t="s">
        <v>115</v>
      </c>
      <c r="AV721" s="171" t="s">
        <v>113</v>
      </c>
      <c r="AW721" s="171" t="s">
        <v>93</v>
      </c>
      <c r="AX721" s="171" t="s">
        <v>111</v>
      </c>
      <c r="AY721" s="172" t="s">
        <v>188</v>
      </c>
    </row>
    <row r="722" spans="2:65" s="178" customFormat="1">
      <c r="B722" s="177"/>
      <c r="D722" s="167" t="s">
        <v>201</v>
      </c>
      <c r="E722" s="179" t="s">
        <v>69</v>
      </c>
      <c r="F722" s="180" t="s">
        <v>3178</v>
      </c>
      <c r="H722" s="181">
        <v>1</v>
      </c>
      <c r="I722" s="242"/>
      <c r="L722" s="177"/>
      <c r="M722" s="182"/>
      <c r="N722" s="183"/>
      <c r="O722" s="183"/>
      <c r="P722" s="183"/>
      <c r="Q722" s="183"/>
      <c r="R722" s="183"/>
      <c r="S722" s="183"/>
      <c r="T722" s="184"/>
      <c r="AT722" s="179" t="s">
        <v>201</v>
      </c>
      <c r="AU722" s="179" t="s">
        <v>115</v>
      </c>
      <c r="AV722" s="178" t="s">
        <v>115</v>
      </c>
      <c r="AW722" s="178" t="s">
        <v>93</v>
      </c>
      <c r="AX722" s="178" t="s">
        <v>111</v>
      </c>
      <c r="AY722" s="179" t="s">
        <v>188</v>
      </c>
    </row>
    <row r="723" spans="2:65" s="171" customFormat="1">
      <c r="B723" s="170"/>
      <c r="D723" s="167" t="s">
        <v>201</v>
      </c>
      <c r="E723" s="172" t="s">
        <v>69</v>
      </c>
      <c r="F723" s="173" t="s">
        <v>2942</v>
      </c>
      <c r="H723" s="172" t="s">
        <v>69</v>
      </c>
      <c r="I723" s="241"/>
      <c r="L723" s="170"/>
      <c r="M723" s="174"/>
      <c r="N723" s="175"/>
      <c r="O723" s="175"/>
      <c r="P723" s="175"/>
      <c r="Q723" s="175"/>
      <c r="R723" s="175"/>
      <c r="S723" s="175"/>
      <c r="T723" s="176"/>
      <c r="AT723" s="172" t="s">
        <v>201</v>
      </c>
      <c r="AU723" s="172" t="s">
        <v>115</v>
      </c>
      <c r="AV723" s="171" t="s">
        <v>113</v>
      </c>
      <c r="AW723" s="171" t="s">
        <v>93</v>
      </c>
      <c r="AX723" s="171" t="s">
        <v>111</v>
      </c>
      <c r="AY723" s="172" t="s">
        <v>188</v>
      </c>
    </row>
    <row r="724" spans="2:65" s="178" customFormat="1">
      <c r="B724" s="177"/>
      <c r="D724" s="167" t="s">
        <v>201</v>
      </c>
      <c r="E724" s="179" t="s">
        <v>69</v>
      </c>
      <c r="F724" s="180" t="s">
        <v>3179</v>
      </c>
      <c r="H724" s="181">
        <v>1.2</v>
      </c>
      <c r="I724" s="242"/>
      <c r="L724" s="177"/>
      <c r="M724" s="182"/>
      <c r="N724" s="183"/>
      <c r="O724" s="183"/>
      <c r="P724" s="183"/>
      <c r="Q724" s="183"/>
      <c r="R724" s="183"/>
      <c r="S724" s="183"/>
      <c r="T724" s="184"/>
      <c r="AT724" s="179" t="s">
        <v>201</v>
      </c>
      <c r="AU724" s="179" t="s">
        <v>115</v>
      </c>
      <c r="AV724" s="178" t="s">
        <v>115</v>
      </c>
      <c r="AW724" s="178" t="s">
        <v>93</v>
      </c>
      <c r="AX724" s="178" t="s">
        <v>111</v>
      </c>
      <c r="AY724" s="179" t="s">
        <v>188</v>
      </c>
    </row>
    <row r="725" spans="2:65" s="186" customFormat="1">
      <c r="B725" s="185"/>
      <c r="D725" s="167" t="s">
        <v>201</v>
      </c>
      <c r="E725" s="187" t="s">
        <v>69</v>
      </c>
      <c r="F725" s="188" t="s">
        <v>210</v>
      </c>
      <c r="H725" s="189">
        <v>2.2000000000000002</v>
      </c>
      <c r="I725" s="243"/>
      <c r="L725" s="185"/>
      <c r="M725" s="190"/>
      <c r="N725" s="191"/>
      <c r="O725" s="191"/>
      <c r="P725" s="191"/>
      <c r="Q725" s="191"/>
      <c r="R725" s="191"/>
      <c r="S725" s="191"/>
      <c r="T725" s="192"/>
      <c r="AT725" s="187" t="s">
        <v>201</v>
      </c>
      <c r="AU725" s="187" t="s">
        <v>115</v>
      </c>
      <c r="AV725" s="186" t="s">
        <v>195</v>
      </c>
      <c r="AW725" s="186" t="s">
        <v>93</v>
      </c>
      <c r="AX725" s="186" t="s">
        <v>113</v>
      </c>
      <c r="AY725" s="187" t="s">
        <v>188</v>
      </c>
    </row>
    <row r="726" spans="2:65" s="101" customFormat="1" ht="16.5" customHeight="1">
      <c r="B726" s="86"/>
      <c r="C726" s="87" t="s">
        <v>923</v>
      </c>
      <c r="D726" s="87" t="s">
        <v>190</v>
      </c>
      <c r="E726" s="88" t="s">
        <v>3180</v>
      </c>
      <c r="F726" s="89" t="s">
        <v>3181</v>
      </c>
      <c r="G726" s="90" t="s">
        <v>1023</v>
      </c>
      <c r="H726" s="91">
        <v>0.4</v>
      </c>
      <c r="I726" s="238"/>
      <c r="J726" s="92">
        <f>ROUND(I726*H726,2)</f>
        <v>0</v>
      </c>
      <c r="K726" s="89" t="s">
        <v>194</v>
      </c>
      <c r="L726" s="61"/>
      <c r="M726" s="239" t="s">
        <v>69</v>
      </c>
      <c r="N726" s="164" t="s">
        <v>100</v>
      </c>
      <c r="O726" s="100"/>
      <c r="P726" s="165">
        <f>O726*H726</f>
        <v>0</v>
      </c>
      <c r="Q726" s="165">
        <v>6.7200000000000003E-3</v>
      </c>
      <c r="R726" s="165">
        <f>Q726*H726</f>
        <v>2.6880000000000003E-3</v>
      </c>
      <c r="S726" s="165">
        <v>0.502</v>
      </c>
      <c r="T726" s="166">
        <f>S726*H726</f>
        <v>0.20080000000000001</v>
      </c>
      <c r="AR726" s="55" t="s">
        <v>195</v>
      </c>
      <c r="AT726" s="55" t="s">
        <v>190</v>
      </c>
      <c r="AU726" s="55" t="s">
        <v>115</v>
      </c>
      <c r="AY726" s="55" t="s">
        <v>188</v>
      </c>
      <c r="BE726" s="93">
        <f>IF(N726="základní",J726,0)</f>
        <v>0</v>
      </c>
      <c r="BF726" s="93">
        <f>IF(N726="snížená",J726,0)</f>
        <v>0</v>
      </c>
      <c r="BG726" s="93">
        <f>IF(N726="zákl. přenesená",J726,0)</f>
        <v>0</v>
      </c>
      <c r="BH726" s="93">
        <f>IF(N726="sníž. přenesená",J726,0)</f>
        <v>0</v>
      </c>
      <c r="BI726" s="93">
        <f>IF(N726="nulová",J726,0)</f>
        <v>0</v>
      </c>
      <c r="BJ726" s="55" t="s">
        <v>113</v>
      </c>
      <c r="BK726" s="93">
        <f>ROUND(I726*H726,2)</f>
        <v>0</v>
      </c>
      <c r="BL726" s="55" t="s">
        <v>195</v>
      </c>
      <c r="BM726" s="55" t="s">
        <v>3182</v>
      </c>
    </row>
    <row r="727" spans="2:65" s="101" customFormat="1" ht="27">
      <c r="B727" s="61"/>
      <c r="D727" s="167" t="s">
        <v>197</v>
      </c>
      <c r="F727" s="168" t="s">
        <v>3183</v>
      </c>
      <c r="I727" s="240"/>
      <c r="L727" s="61"/>
      <c r="M727" s="94"/>
      <c r="N727" s="100"/>
      <c r="O727" s="100"/>
      <c r="P727" s="100"/>
      <c r="Q727" s="100"/>
      <c r="R727" s="100"/>
      <c r="S727" s="100"/>
      <c r="T727" s="69"/>
      <c r="AT727" s="55" t="s">
        <v>197</v>
      </c>
      <c r="AU727" s="55" t="s">
        <v>115</v>
      </c>
    </row>
    <row r="728" spans="2:65" s="101" customFormat="1" ht="54">
      <c r="B728" s="61"/>
      <c r="D728" s="167" t="s">
        <v>199</v>
      </c>
      <c r="F728" s="169" t="s">
        <v>1927</v>
      </c>
      <c r="I728" s="240"/>
      <c r="L728" s="61"/>
      <c r="M728" s="94"/>
      <c r="N728" s="100"/>
      <c r="O728" s="100"/>
      <c r="P728" s="100"/>
      <c r="Q728" s="100"/>
      <c r="R728" s="100"/>
      <c r="S728" s="100"/>
      <c r="T728" s="69"/>
      <c r="AT728" s="55" t="s">
        <v>199</v>
      </c>
      <c r="AU728" s="55" t="s">
        <v>115</v>
      </c>
    </row>
    <row r="729" spans="2:65" s="178" customFormat="1">
      <c r="B729" s="177"/>
      <c r="D729" s="167" t="s">
        <v>201</v>
      </c>
      <c r="E729" s="179" t="s">
        <v>69</v>
      </c>
      <c r="F729" s="180" t="s">
        <v>3184</v>
      </c>
      <c r="H729" s="181">
        <v>0.4</v>
      </c>
      <c r="I729" s="242"/>
      <c r="L729" s="177"/>
      <c r="M729" s="182"/>
      <c r="N729" s="183"/>
      <c r="O729" s="183"/>
      <c r="P729" s="183"/>
      <c r="Q729" s="183"/>
      <c r="R729" s="183"/>
      <c r="S729" s="183"/>
      <c r="T729" s="184"/>
      <c r="AT729" s="179" t="s">
        <v>201</v>
      </c>
      <c r="AU729" s="179" t="s">
        <v>115</v>
      </c>
      <c r="AV729" s="178" t="s">
        <v>115</v>
      </c>
      <c r="AW729" s="178" t="s">
        <v>93</v>
      </c>
      <c r="AX729" s="178" t="s">
        <v>111</v>
      </c>
      <c r="AY729" s="179" t="s">
        <v>188</v>
      </c>
    </row>
    <row r="730" spans="2:65" s="186" customFormat="1">
      <c r="B730" s="185"/>
      <c r="D730" s="167" t="s">
        <v>201</v>
      </c>
      <c r="E730" s="187" t="s">
        <v>69</v>
      </c>
      <c r="F730" s="188" t="s">
        <v>210</v>
      </c>
      <c r="H730" s="189">
        <v>0.4</v>
      </c>
      <c r="I730" s="243"/>
      <c r="L730" s="185"/>
      <c r="M730" s="190"/>
      <c r="N730" s="191"/>
      <c r="O730" s="191"/>
      <c r="P730" s="191"/>
      <c r="Q730" s="191"/>
      <c r="R730" s="191"/>
      <c r="S730" s="191"/>
      <c r="T730" s="192"/>
      <c r="AT730" s="187" t="s">
        <v>201</v>
      </c>
      <c r="AU730" s="187" t="s">
        <v>115</v>
      </c>
      <c r="AV730" s="186" t="s">
        <v>195</v>
      </c>
      <c r="AW730" s="186" t="s">
        <v>93</v>
      </c>
      <c r="AX730" s="186" t="s">
        <v>113</v>
      </c>
      <c r="AY730" s="187" t="s">
        <v>188</v>
      </c>
    </row>
    <row r="731" spans="2:65" s="101" customFormat="1" ht="16.5" customHeight="1">
      <c r="B731" s="86"/>
      <c r="C731" s="87" t="s">
        <v>929</v>
      </c>
      <c r="D731" s="87" t="s">
        <v>190</v>
      </c>
      <c r="E731" s="88" t="s">
        <v>702</v>
      </c>
      <c r="F731" s="89" t="s">
        <v>703</v>
      </c>
      <c r="G731" s="90" t="s">
        <v>304</v>
      </c>
      <c r="H731" s="91">
        <v>353.75200000000001</v>
      </c>
      <c r="I731" s="238"/>
      <c r="J731" s="92">
        <f>ROUND(I731*H731,2)</f>
        <v>0</v>
      </c>
      <c r="K731" s="89" t="s">
        <v>194</v>
      </c>
      <c r="L731" s="61"/>
      <c r="M731" s="239" t="s">
        <v>69</v>
      </c>
      <c r="N731" s="164" t="s">
        <v>100</v>
      </c>
      <c r="O731" s="100"/>
      <c r="P731" s="165">
        <f>O731*H731</f>
        <v>0</v>
      </c>
      <c r="Q731" s="165">
        <v>0</v>
      </c>
      <c r="R731" s="165">
        <f>Q731*H731</f>
        <v>0</v>
      </c>
      <c r="S731" s="165">
        <v>0</v>
      </c>
      <c r="T731" s="166">
        <f>S731*H731</f>
        <v>0</v>
      </c>
      <c r="AR731" s="55" t="s">
        <v>195</v>
      </c>
      <c r="AT731" s="55" t="s">
        <v>190</v>
      </c>
      <c r="AU731" s="55" t="s">
        <v>115</v>
      </c>
      <c r="AY731" s="55" t="s">
        <v>188</v>
      </c>
      <c r="BE731" s="93">
        <f>IF(N731="základní",J731,0)</f>
        <v>0</v>
      </c>
      <c r="BF731" s="93">
        <f>IF(N731="snížená",J731,0)</f>
        <v>0</v>
      </c>
      <c r="BG731" s="93">
        <f>IF(N731="zákl. přenesená",J731,0)</f>
        <v>0</v>
      </c>
      <c r="BH731" s="93">
        <f>IF(N731="sníž. přenesená",J731,0)</f>
        <v>0</v>
      </c>
      <c r="BI731" s="93">
        <f>IF(N731="nulová",J731,0)</f>
        <v>0</v>
      </c>
      <c r="BJ731" s="55" t="s">
        <v>113</v>
      </c>
      <c r="BK731" s="93">
        <f>ROUND(I731*H731,2)</f>
        <v>0</v>
      </c>
      <c r="BL731" s="55" t="s">
        <v>195</v>
      </c>
      <c r="BM731" s="55" t="s">
        <v>3185</v>
      </c>
    </row>
    <row r="732" spans="2:65" s="101" customFormat="1">
      <c r="B732" s="61"/>
      <c r="D732" s="167" t="s">
        <v>197</v>
      </c>
      <c r="F732" s="168" t="s">
        <v>703</v>
      </c>
      <c r="I732" s="240"/>
      <c r="L732" s="61"/>
      <c r="M732" s="94"/>
      <c r="N732" s="100"/>
      <c r="O732" s="100"/>
      <c r="P732" s="100"/>
      <c r="Q732" s="100"/>
      <c r="R732" s="100"/>
      <c r="S732" s="100"/>
      <c r="T732" s="69"/>
      <c r="AT732" s="55" t="s">
        <v>197</v>
      </c>
      <c r="AU732" s="55" t="s">
        <v>115</v>
      </c>
    </row>
    <row r="733" spans="2:65" s="101" customFormat="1" ht="67.5">
      <c r="B733" s="61"/>
      <c r="D733" s="167" t="s">
        <v>199</v>
      </c>
      <c r="F733" s="169" t="s">
        <v>705</v>
      </c>
      <c r="I733" s="240"/>
      <c r="L733" s="61"/>
      <c r="M733" s="94"/>
      <c r="N733" s="100"/>
      <c r="O733" s="100"/>
      <c r="P733" s="100"/>
      <c r="Q733" s="100"/>
      <c r="R733" s="100"/>
      <c r="S733" s="100"/>
      <c r="T733" s="69"/>
      <c r="AT733" s="55" t="s">
        <v>199</v>
      </c>
      <c r="AU733" s="55" t="s">
        <v>115</v>
      </c>
    </row>
    <row r="734" spans="2:65" s="171" customFormat="1">
      <c r="B734" s="170"/>
      <c r="D734" s="167" t="s">
        <v>201</v>
      </c>
      <c r="E734" s="172" t="s">
        <v>69</v>
      </c>
      <c r="F734" s="173" t="s">
        <v>3186</v>
      </c>
      <c r="H734" s="172" t="s">
        <v>69</v>
      </c>
      <c r="I734" s="241"/>
      <c r="L734" s="170"/>
      <c r="M734" s="174"/>
      <c r="N734" s="175"/>
      <c r="O734" s="175"/>
      <c r="P734" s="175"/>
      <c r="Q734" s="175"/>
      <c r="R734" s="175"/>
      <c r="S734" s="175"/>
      <c r="T734" s="176"/>
      <c r="AT734" s="172" t="s">
        <v>201</v>
      </c>
      <c r="AU734" s="172" t="s">
        <v>115</v>
      </c>
      <c r="AV734" s="171" t="s">
        <v>113</v>
      </c>
      <c r="AW734" s="171" t="s">
        <v>93</v>
      </c>
      <c r="AX734" s="171" t="s">
        <v>111</v>
      </c>
      <c r="AY734" s="172" t="s">
        <v>188</v>
      </c>
    </row>
    <row r="735" spans="2:65" s="178" customFormat="1">
      <c r="B735" s="177"/>
      <c r="D735" s="167" t="s">
        <v>201</v>
      </c>
      <c r="E735" s="179" t="s">
        <v>69</v>
      </c>
      <c r="F735" s="180" t="s">
        <v>3187</v>
      </c>
      <c r="H735" s="181">
        <v>65.180000000000007</v>
      </c>
      <c r="I735" s="242"/>
      <c r="L735" s="177"/>
      <c r="M735" s="182"/>
      <c r="N735" s="183"/>
      <c r="O735" s="183"/>
      <c r="P735" s="183"/>
      <c r="Q735" s="183"/>
      <c r="R735" s="183"/>
      <c r="S735" s="183"/>
      <c r="T735" s="184"/>
      <c r="AT735" s="179" t="s">
        <v>201</v>
      </c>
      <c r="AU735" s="179" t="s">
        <v>115</v>
      </c>
      <c r="AV735" s="178" t="s">
        <v>115</v>
      </c>
      <c r="AW735" s="178" t="s">
        <v>93</v>
      </c>
      <c r="AX735" s="178" t="s">
        <v>111</v>
      </c>
      <c r="AY735" s="179" t="s">
        <v>188</v>
      </c>
    </row>
    <row r="736" spans="2:65" s="178" customFormat="1">
      <c r="B736" s="177"/>
      <c r="D736" s="167" t="s">
        <v>201</v>
      </c>
      <c r="E736" s="179" t="s">
        <v>69</v>
      </c>
      <c r="F736" s="180" t="s">
        <v>3188</v>
      </c>
      <c r="H736" s="181">
        <v>54.734999999999999</v>
      </c>
      <c r="I736" s="242"/>
      <c r="L736" s="177"/>
      <c r="M736" s="182"/>
      <c r="N736" s="183"/>
      <c r="O736" s="183"/>
      <c r="P736" s="183"/>
      <c r="Q736" s="183"/>
      <c r="R736" s="183"/>
      <c r="S736" s="183"/>
      <c r="T736" s="184"/>
      <c r="AT736" s="179" t="s">
        <v>201</v>
      </c>
      <c r="AU736" s="179" t="s">
        <v>115</v>
      </c>
      <c r="AV736" s="178" t="s">
        <v>115</v>
      </c>
      <c r="AW736" s="178" t="s">
        <v>93</v>
      </c>
      <c r="AX736" s="178" t="s">
        <v>111</v>
      </c>
      <c r="AY736" s="179" t="s">
        <v>188</v>
      </c>
    </row>
    <row r="737" spans="2:65" s="178" customFormat="1">
      <c r="B737" s="177"/>
      <c r="D737" s="167" t="s">
        <v>201</v>
      </c>
      <c r="E737" s="179" t="s">
        <v>69</v>
      </c>
      <c r="F737" s="180" t="s">
        <v>3189</v>
      </c>
      <c r="H737" s="181">
        <v>25.277000000000001</v>
      </c>
      <c r="I737" s="242"/>
      <c r="L737" s="177"/>
      <c r="M737" s="182"/>
      <c r="N737" s="183"/>
      <c r="O737" s="183"/>
      <c r="P737" s="183"/>
      <c r="Q737" s="183"/>
      <c r="R737" s="183"/>
      <c r="S737" s="183"/>
      <c r="T737" s="184"/>
      <c r="AT737" s="179" t="s">
        <v>201</v>
      </c>
      <c r="AU737" s="179" t="s">
        <v>115</v>
      </c>
      <c r="AV737" s="178" t="s">
        <v>115</v>
      </c>
      <c r="AW737" s="178" t="s">
        <v>93</v>
      </c>
      <c r="AX737" s="178" t="s">
        <v>111</v>
      </c>
      <c r="AY737" s="179" t="s">
        <v>188</v>
      </c>
    </row>
    <row r="738" spans="2:65" s="178" customFormat="1">
      <c r="B738" s="177"/>
      <c r="D738" s="167" t="s">
        <v>201</v>
      </c>
      <c r="E738" s="179" t="s">
        <v>69</v>
      </c>
      <c r="F738" s="180" t="s">
        <v>3190</v>
      </c>
      <c r="H738" s="181">
        <v>208.56</v>
      </c>
      <c r="I738" s="242"/>
      <c r="L738" s="177"/>
      <c r="M738" s="182"/>
      <c r="N738" s="183"/>
      <c r="O738" s="183"/>
      <c r="P738" s="183"/>
      <c r="Q738" s="183"/>
      <c r="R738" s="183"/>
      <c r="S738" s="183"/>
      <c r="T738" s="184"/>
      <c r="AT738" s="179" t="s">
        <v>201</v>
      </c>
      <c r="AU738" s="179" t="s">
        <v>115</v>
      </c>
      <c r="AV738" s="178" t="s">
        <v>115</v>
      </c>
      <c r="AW738" s="178" t="s">
        <v>93</v>
      </c>
      <c r="AX738" s="178" t="s">
        <v>111</v>
      </c>
      <c r="AY738" s="179" t="s">
        <v>188</v>
      </c>
    </row>
    <row r="739" spans="2:65" s="186" customFormat="1">
      <c r="B739" s="185"/>
      <c r="D739" s="167" t="s">
        <v>201</v>
      </c>
      <c r="E739" s="187" t="s">
        <v>69</v>
      </c>
      <c r="F739" s="188" t="s">
        <v>210</v>
      </c>
      <c r="H739" s="189">
        <v>353.75200000000001</v>
      </c>
      <c r="I739" s="243"/>
      <c r="L739" s="185"/>
      <c r="M739" s="190"/>
      <c r="N739" s="191"/>
      <c r="O739" s="191"/>
      <c r="P739" s="191"/>
      <c r="Q739" s="191"/>
      <c r="R739" s="191"/>
      <c r="S739" s="191"/>
      <c r="T739" s="192"/>
      <c r="AT739" s="187" t="s">
        <v>201</v>
      </c>
      <c r="AU739" s="187" t="s">
        <v>115</v>
      </c>
      <c r="AV739" s="186" t="s">
        <v>195</v>
      </c>
      <c r="AW739" s="186" t="s">
        <v>93</v>
      </c>
      <c r="AX739" s="186" t="s">
        <v>113</v>
      </c>
      <c r="AY739" s="187" t="s">
        <v>188</v>
      </c>
    </row>
    <row r="740" spans="2:65" s="101" customFormat="1" ht="16.5" customHeight="1">
      <c r="B740" s="86"/>
      <c r="C740" s="87" t="s">
        <v>938</v>
      </c>
      <c r="D740" s="87" t="s">
        <v>190</v>
      </c>
      <c r="E740" s="88" t="s">
        <v>779</v>
      </c>
      <c r="F740" s="89" t="s">
        <v>780</v>
      </c>
      <c r="G740" s="90" t="s">
        <v>304</v>
      </c>
      <c r="H740" s="91">
        <v>23.984999999999999</v>
      </c>
      <c r="I740" s="238"/>
      <c r="J740" s="92">
        <f>ROUND(I740*H740,2)</f>
        <v>0</v>
      </c>
      <c r="K740" s="89" t="s">
        <v>449</v>
      </c>
      <c r="L740" s="61"/>
      <c r="M740" s="239" t="s">
        <v>69</v>
      </c>
      <c r="N740" s="164" t="s">
        <v>100</v>
      </c>
      <c r="O740" s="100"/>
      <c r="P740" s="165">
        <f>O740*H740</f>
        <v>0</v>
      </c>
      <c r="Q740" s="165">
        <v>2.7599999999999999E-3</v>
      </c>
      <c r="R740" s="165">
        <f>Q740*H740</f>
        <v>6.6198599999999996E-2</v>
      </c>
      <c r="S740" s="165">
        <v>0</v>
      </c>
      <c r="T740" s="166">
        <f>S740*H740</f>
        <v>0</v>
      </c>
      <c r="AR740" s="55" t="s">
        <v>195</v>
      </c>
      <c r="AT740" s="55" t="s">
        <v>190</v>
      </c>
      <c r="AU740" s="55" t="s">
        <v>115</v>
      </c>
      <c r="AY740" s="55" t="s">
        <v>188</v>
      </c>
      <c r="BE740" s="93">
        <f>IF(N740="základní",J740,0)</f>
        <v>0</v>
      </c>
      <c r="BF740" s="93">
        <f>IF(N740="snížená",J740,0)</f>
        <v>0</v>
      </c>
      <c r="BG740" s="93">
        <f>IF(N740="zákl. přenesená",J740,0)</f>
        <v>0</v>
      </c>
      <c r="BH740" s="93">
        <f>IF(N740="sníž. přenesená",J740,0)</f>
        <v>0</v>
      </c>
      <c r="BI740" s="93">
        <f>IF(N740="nulová",J740,0)</f>
        <v>0</v>
      </c>
      <c r="BJ740" s="55" t="s">
        <v>113</v>
      </c>
      <c r="BK740" s="93">
        <f>ROUND(I740*H740,2)</f>
        <v>0</v>
      </c>
      <c r="BL740" s="55" t="s">
        <v>195</v>
      </c>
      <c r="BM740" s="55" t="s">
        <v>8648</v>
      </c>
    </row>
    <row r="741" spans="2:65" s="101" customFormat="1" ht="27">
      <c r="B741" s="61"/>
      <c r="D741" s="167" t="s">
        <v>197</v>
      </c>
      <c r="F741" s="168" t="s">
        <v>782</v>
      </c>
      <c r="I741" s="240"/>
      <c r="L741" s="61"/>
      <c r="M741" s="94"/>
      <c r="N741" s="100"/>
      <c r="O741" s="100"/>
      <c r="P741" s="100"/>
      <c r="Q741" s="100"/>
      <c r="R741" s="100"/>
      <c r="S741" s="100"/>
      <c r="T741" s="69"/>
      <c r="AT741" s="55" t="s">
        <v>197</v>
      </c>
      <c r="AU741" s="55" t="s">
        <v>115</v>
      </c>
    </row>
    <row r="742" spans="2:65" s="178" customFormat="1">
      <c r="B742" s="177"/>
      <c r="D742" s="167" t="s">
        <v>201</v>
      </c>
      <c r="E742" s="179" t="s">
        <v>69</v>
      </c>
      <c r="F742" s="180" t="s">
        <v>8649</v>
      </c>
      <c r="H742" s="181">
        <v>23.984999999999999</v>
      </c>
      <c r="I742" s="242"/>
      <c r="L742" s="177"/>
      <c r="M742" s="182"/>
      <c r="N742" s="183"/>
      <c r="O742" s="183"/>
      <c r="P742" s="183"/>
      <c r="Q742" s="183"/>
      <c r="R742" s="183"/>
      <c r="S742" s="183"/>
      <c r="T742" s="184"/>
      <c r="AT742" s="179" t="s">
        <v>201</v>
      </c>
      <c r="AU742" s="179" t="s">
        <v>115</v>
      </c>
      <c r="AV742" s="178" t="s">
        <v>115</v>
      </c>
      <c r="AW742" s="178" t="s">
        <v>93</v>
      </c>
      <c r="AX742" s="178" t="s">
        <v>111</v>
      </c>
      <c r="AY742" s="179" t="s">
        <v>188</v>
      </c>
    </row>
    <row r="743" spans="2:65" s="186" customFormat="1">
      <c r="B743" s="185"/>
      <c r="D743" s="167" t="s">
        <v>201</v>
      </c>
      <c r="E743" s="187" t="s">
        <v>69</v>
      </c>
      <c r="F743" s="188" t="s">
        <v>210</v>
      </c>
      <c r="H743" s="189">
        <v>23.984999999999999</v>
      </c>
      <c r="I743" s="243"/>
      <c r="L743" s="185"/>
      <c r="M743" s="190"/>
      <c r="N743" s="191"/>
      <c r="O743" s="191"/>
      <c r="P743" s="191"/>
      <c r="Q743" s="191"/>
      <c r="R743" s="191"/>
      <c r="S743" s="191"/>
      <c r="T743" s="192"/>
      <c r="AT743" s="187" t="s">
        <v>201</v>
      </c>
      <c r="AU743" s="187" t="s">
        <v>115</v>
      </c>
      <c r="AV743" s="186" t="s">
        <v>195</v>
      </c>
      <c r="AW743" s="186" t="s">
        <v>93</v>
      </c>
      <c r="AX743" s="186" t="s">
        <v>113</v>
      </c>
      <c r="AY743" s="187" t="s">
        <v>188</v>
      </c>
    </row>
    <row r="744" spans="2:65" s="101" customFormat="1" ht="25.5" customHeight="1">
      <c r="B744" s="86"/>
      <c r="C744" s="87" t="s">
        <v>952</v>
      </c>
      <c r="D744" s="87" t="s">
        <v>190</v>
      </c>
      <c r="E744" s="88" t="s">
        <v>3191</v>
      </c>
      <c r="F744" s="89" t="s">
        <v>3192</v>
      </c>
      <c r="G744" s="90" t="s">
        <v>1023</v>
      </c>
      <c r="H744" s="91">
        <v>161.4</v>
      </c>
      <c r="I744" s="238"/>
      <c r="J744" s="92">
        <f>ROUND(I744*H744,2)</f>
        <v>0</v>
      </c>
      <c r="K744" s="89" t="s">
        <v>194</v>
      </c>
      <c r="L744" s="61"/>
      <c r="M744" s="239" t="s">
        <v>69</v>
      </c>
      <c r="N744" s="164" t="s">
        <v>100</v>
      </c>
      <c r="O744" s="100"/>
      <c r="P744" s="165">
        <f>O744*H744</f>
        <v>0</v>
      </c>
      <c r="Q744" s="165">
        <v>5.1999999999999995E-4</v>
      </c>
      <c r="R744" s="165">
        <f>Q744*H744</f>
        <v>8.3927999999999989E-2</v>
      </c>
      <c r="S744" s="165">
        <v>0</v>
      </c>
      <c r="T744" s="166">
        <f>S744*H744</f>
        <v>0</v>
      </c>
      <c r="AR744" s="55" t="s">
        <v>195</v>
      </c>
      <c r="AT744" s="55" t="s">
        <v>190</v>
      </c>
      <c r="AU744" s="55" t="s">
        <v>115</v>
      </c>
      <c r="AY744" s="55" t="s">
        <v>188</v>
      </c>
      <c r="BE744" s="93">
        <f>IF(N744="základní",J744,0)</f>
        <v>0</v>
      </c>
      <c r="BF744" s="93">
        <f>IF(N744="snížená",J744,0)</f>
        <v>0</v>
      </c>
      <c r="BG744" s="93">
        <f>IF(N744="zákl. přenesená",J744,0)</f>
        <v>0</v>
      </c>
      <c r="BH744" s="93">
        <f>IF(N744="sníž. přenesená",J744,0)</f>
        <v>0</v>
      </c>
      <c r="BI744" s="93">
        <f>IF(N744="nulová",J744,0)</f>
        <v>0</v>
      </c>
      <c r="BJ744" s="55" t="s">
        <v>113</v>
      </c>
      <c r="BK744" s="93">
        <f>ROUND(I744*H744,2)</f>
        <v>0</v>
      </c>
      <c r="BL744" s="55" t="s">
        <v>195</v>
      </c>
      <c r="BM744" s="55" t="s">
        <v>3193</v>
      </c>
    </row>
    <row r="745" spans="2:65" s="101" customFormat="1" ht="27">
      <c r="B745" s="61"/>
      <c r="D745" s="167" t="s">
        <v>197</v>
      </c>
      <c r="F745" s="168" t="s">
        <v>3194</v>
      </c>
      <c r="I745" s="240"/>
      <c r="L745" s="61"/>
      <c r="M745" s="94"/>
      <c r="N745" s="100"/>
      <c r="O745" s="100"/>
      <c r="P745" s="100"/>
      <c r="Q745" s="100"/>
      <c r="R745" s="100"/>
      <c r="S745" s="100"/>
      <c r="T745" s="69"/>
      <c r="AT745" s="55" t="s">
        <v>197</v>
      </c>
      <c r="AU745" s="55" t="s">
        <v>115</v>
      </c>
    </row>
    <row r="746" spans="2:65" s="101" customFormat="1" ht="67.5">
      <c r="B746" s="61"/>
      <c r="D746" s="167" t="s">
        <v>199</v>
      </c>
      <c r="F746" s="169" t="s">
        <v>3195</v>
      </c>
      <c r="I746" s="240"/>
      <c r="L746" s="61"/>
      <c r="M746" s="94"/>
      <c r="N746" s="100"/>
      <c r="O746" s="100"/>
      <c r="P746" s="100"/>
      <c r="Q746" s="100"/>
      <c r="R746" s="100"/>
      <c r="S746" s="100"/>
      <c r="T746" s="69"/>
      <c r="AT746" s="55" t="s">
        <v>199</v>
      </c>
      <c r="AU746" s="55" t="s">
        <v>115</v>
      </c>
    </row>
    <row r="747" spans="2:65" s="171" customFormat="1">
      <c r="B747" s="170"/>
      <c r="D747" s="167" t="s">
        <v>201</v>
      </c>
      <c r="E747" s="172" t="s">
        <v>69</v>
      </c>
      <c r="F747" s="173" t="s">
        <v>2942</v>
      </c>
      <c r="H747" s="172" t="s">
        <v>69</v>
      </c>
      <c r="I747" s="241"/>
      <c r="L747" s="170"/>
      <c r="M747" s="174"/>
      <c r="N747" s="175"/>
      <c r="O747" s="175"/>
      <c r="P747" s="175"/>
      <c r="Q747" s="175"/>
      <c r="R747" s="175"/>
      <c r="S747" s="175"/>
      <c r="T747" s="176"/>
      <c r="AT747" s="172" t="s">
        <v>201</v>
      </c>
      <c r="AU747" s="172" t="s">
        <v>115</v>
      </c>
      <c r="AV747" s="171" t="s">
        <v>113</v>
      </c>
      <c r="AW747" s="171" t="s">
        <v>93</v>
      </c>
      <c r="AX747" s="171" t="s">
        <v>111</v>
      </c>
      <c r="AY747" s="172" t="s">
        <v>188</v>
      </c>
    </row>
    <row r="748" spans="2:65" s="178" customFormat="1">
      <c r="B748" s="177"/>
      <c r="D748" s="167" t="s">
        <v>201</v>
      </c>
      <c r="E748" s="179" t="s">
        <v>69</v>
      </c>
      <c r="F748" s="180" t="s">
        <v>3196</v>
      </c>
      <c r="H748" s="181">
        <v>81.599999999999994</v>
      </c>
      <c r="I748" s="242"/>
      <c r="L748" s="177"/>
      <c r="M748" s="182"/>
      <c r="N748" s="183"/>
      <c r="O748" s="183"/>
      <c r="P748" s="183"/>
      <c r="Q748" s="183"/>
      <c r="R748" s="183"/>
      <c r="S748" s="183"/>
      <c r="T748" s="184"/>
      <c r="AT748" s="179" t="s">
        <v>201</v>
      </c>
      <c r="AU748" s="179" t="s">
        <v>115</v>
      </c>
      <c r="AV748" s="178" t="s">
        <v>115</v>
      </c>
      <c r="AW748" s="178" t="s">
        <v>93</v>
      </c>
      <c r="AX748" s="178" t="s">
        <v>111</v>
      </c>
      <c r="AY748" s="179" t="s">
        <v>188</v>
      </c>
    </row>
    <row r="749" spans="2:65" s="171" customFormat="1">
      <c r="B749" s="170"/>
      <c r="D749" s="167" t="s">
        <v>201</v>
      </c>
      <c r="E749" s="172" t="s">
        <v>69</v>
      </c>
      <c r="F749" s="173" t="s">
        <v>2866</v>
      </c>
      <c r="H749" s="172" t="s">
        <v>69</v>
      </c>
      <c r="I749" s="241"/>
      <c r="L749" s="170"/>
      <c r="M749" s="174"/>
      <c r="N749" s="175"/>
      <c r="O749" s="175"/>
      <c r="P749" s="175"/>
      <c r="Q749" s="175"/>
      <c r="R749" s="175"/>
      <c r="S749" s="175"/>
      <c r="T749" s="176"/>
      <c r="AT749" s="172" t="s">
        <v>201</v>
      </c>
      <c r="AU749" s="172" t="s">
        <v>115</v>
      </c>
      <c r="AV749" s="171" t="s">
        <v>113</v>
      </c>
      <c r="AW749" s="171" t="s">
        <v>93</v>
      </c>
      <c r="AX749" s="171" t="s">
        <v>111</v>
      </c>
      <c r="AY749" s="172" t="s">
        <v>188</v>
      </c>
    </row>
    <row r="750" spans="2:65" s="178" customFormat="1">
      <c r="B750" s="177"/>
      <c r="D750" s="167" t="s">
        <v>201</v>
      </c>
      <c r="E750" s="179" t="s">
        <v>69</v>
      </c>
      <c r="F750" s="180" t="s">
        <v>3197</v>
      </c>
      <c r="H750" s="181">
        <v>52.8</v>
      </c>
      <c r="I750" s="242"/>
      <c r="L750" s="177"/>
      <c r="M750" s="182"/>
      <c r="N750" s="183"/>
      <c r="O750" s="183"/>
      <c r="P750" s="183"/>
      <c r="Q750" s="183"/>
      <c r="R750" s="183"/>
      <c r="S750" s="183"/>
      <c r="T750" s="184"/>
      <c r="AT750" s="179" t="s">
        <v>201</v>
      </c>
      <c r="AU750" s="179" t="s">
        <v>115</v>
      </c>
      <c r="AV750" s="178" t="s">
        <v>115</v>
      </c>
      <c r="AW750" s="178" t="s">
        <v>93</v>
      </c>
      <c r="AX750" s="178" t="s">
        <v>111</v>
      </c>
      <c r="AY750" s="179" t="s">
        <v>188</v>
      </c>
    </row>
    <row r="751" spans="2:65" s="171" customFormat="1">
      <c r="B751" s="170"/>
      <c r="D751" s="167" t="s">
        <v>201</v>
      </c>
      <c r="E751" s="172" t="s">
        <v>69</v>
      </c>
      <c r="F751" s="173" t="s">
        <v>8650</v>
      </c>
      <c r="H751" s="172" t="s">
        <v>69</v>
      </c>
      <c r="I751" s="241"/>
      <c r="L751" s="170"/>
      <c r="M751" s="174"/>
      <c r="N751" s="175"/>
      <c r="O751" s="175"/>
      <c r="P751" s="175"/>
      <c r="Q751" s="175"/>
      <c r="R751" s="175"/>
      <c r="S751" s="175"/>
      <c r="T751" s="176"/>
      <c r="AT751" s="172" t="s">
        <v>201</v>
      </c>
      <c r="AU751" s="172" t="s">
        <v>115</v>
      </c>
      <c r="AV751" s="171" t="s">
        <v>113</v>
      </c>
      <c r="AW751" s="171" t="s">
        <v>93</v>
      </c>
      <c r="AX751" s="171" t="s">
        <v>111</v>
      </c>
      <c r="AY751" s="172" t="s">
        <v>188</v>
      </c>
    </row>
    <row r="752" spans="2:65" s="178" customFormat="1">
      <c r="B752" s="177"/>
      <c r="D752" s="167" t="s">
        <v>201</v>
      </c>
      <c r="E752" s="179" t="s">
        <v>69</v>
      </c>
      <c r="F752" s="180" t="s">
        <v>8651</v>
      </c>
      <c r="H752" s="181">
        <v>27</v>
      </c>
      <c r="I752" s="242"/>
      <c r="L752" s="177"/>
      <c r="M752" s="182"/>
      <c r="N752" s="183"/>
      <c r="O752" s="183"/>
      <c r="P752" s="183"/>
      <c r="Q752" s="183"/>
      <c r="R752" s="183"/>
      <c r="S752" s="183"/>
      <c r="T752" s="184"/>
      <c r="AT752" s="179" t="s">
        <v>201</v>
      </c>
      <c r="AU752" s="179" t="s">
        <v>115</v>
      </c>
      <c r="AV752" s="178" t="s">
        <v>115</v>
      </c>
      <c r="AW752" s="178" t="s">
        <v>93</v>
      </c>
      <c r="AX752" s="178" t="s">
        <v>111</v>
      </c>
      <c r="AY752" s="179" t="s">
        <v>188</v>
      </c>
    </row>
    <row r="753" spans="2:65" s="186" customFormat="1">
      <c r="B753" s="185"/>
      <c r="D753" s="167" t="s">
        <v>201</v>
      </c>
      <c r="E753" s="187" t="s">
        <v>69</v>
      </c>
      <c r="F753" s="188" t="s">
        <v>210</v>
      </c>
      <c r="H753" s="189">
        <v>161.4</v>
      </c>
      <c r="I753" s="243"/>
      <c r="L753" s="185"/>
      <c r="M753" s="190"/>
      <c r="N753" s="191"/>
      <c r="O753" s="191"/>
      <c r="P753" s="191"/>
      <c r="Q753" s="191"/>
      <c r="R753" s="191"/>
      <c r="S753" s="191"/>
      <c r="T753" s="192"/>
      <c r="AT753" s="187" t="s">
        <v>201</v>
      </c>
      <c r="AU753" s="187" t="s">
        <v>115</v>
      </c>
      <c r="AV753" s="186" t="s">
        <v>195</v>
      </c>
      <c r="AW753" s="186" t="s">
        <v>93</v>
      </c>
      <c r="AX753" s="186" t="s">
        <v>113</v>
      </c>
      <c r="AY753" s="187" t="s">
        <v>188</v>
      </c>
    </row>
    <row r="754" spans="2:65" s="101" customFormat="1" ht="16.5" customHeight="1">
      <c r="B754" s="86"/>
      <c r="C754" s="201" t="s">
        <v>960</v>
      </c>
      <c r="D754" s="201" t="s">
        <v>521</v>
      </c>
      <c r="E754" s="202" t="s">
        <v>3198</v>
      </c>
      <c r="F754" s="203" t="s">
        <v>3199</v>
      </c>
      <c r="G754" s="204" t="s">
        <v>314</v>
      </c>
      <c r="H754" s="205">
        <v>0.156</v>
      </c>
      <c r="I754" s="245"/>
      <c r="J754" s="206">
        <f>ROUND(I754*H754,2)</f>
        <v>0</v>
      </c>
      <c r="K754" s="203" t="s">
        <v>194</v>
      </c>
      <c r="L754" s="207"/>
      <c r="M754" s="246" t="s">
        <v>69</v>
      </c>
      <c r="N754" s="208" t="s">
        <v>100</v>
      </c>
      <c r="O754" s="100"/>
      <c r="P754" s="165">
        <f>O754*H754</f>
        <v>0</v>
      </c>
      <c r="Q754" s="165">
        <v>1</v>
      </c>
      <c r="R754" s="165">
        <f>Q754*H754</f>
        <v>0.156</v>
      </c>
      <c r="S754" s="165">
        <v>0</v>
      </c>
      <c r="T754" s="166">
        <f>S754*H754</f>
        <v>0</v>
      </c>
      <c r="AR754" s="55" t="s">
        <v>278</v>
      </c>
      <c r="AT754" s="55" t="s">
        <v>521</v>
      </c>
      <c r="AU754" s="55" t="s">
        <v>115</v>
      </c>
      <c r="AY754" s="55" t="s">
        <v>188</v>
      </c>
      <c r="BE754" s="93">
        <f>IF(N754="základní",J754,0)</f>
        <v>0</v>
      </c>
      <c r="BF754" s="93">
        <f>IF(N754="snížená",J754,0)</f>
        <v>0</v>
      </c>
      <c r="BG754" s="93">
        <f>IF(N754="zákl. přenesená",J754,0)</f>
        <v>0</v>
      </c>
      <c r="BH754" s="93">
        <f>IF(N754="sníž. přenesená",J754,0)</f>
        <v>0</v>
      </c>
      <c r="BI754" s="93">
        <f>IF(N754="nulová",J754,0)</f>
        <v>0</v>
      </c>
      <c r="BJ754" s="55" t="s">
        <v>113</v>
      </c>
      <c r="BK754" s="93">
        <f>ROUND(I754*H754,2)</f>
        <v>0</v>
      </c>
      <c r="BL754" s="55" t="s">
        <v>195</v>
      </c>
      <c r="BM754" s="55" t="s">
        <v>3200</v>
      </c>
    </row>
    <row r="755" spans="2:65" s="101" customFormat="1">
      <c r="B755" s="61"/>
      <c r="D755" s="167" t="s">
        <v>197</v>
      </c>
      <c r="F755" s="168" t="s">
        <v>3199</v>
      </c>
      <c r="I755" s="240"/>
      <c r="L755" s="61"/>
      <c r="M755" s="94"/>
      <c r="N755" s="100"/>
      <c r="O755" s="100"/>
      <c r="P755" s="100"/>
      <c r="Q755" s="100"/>
      <c r="R755" s="100"/>
      <c r="S755" s="100"/>
      <c r="T755" s="69"/>
      <c r="AT755" s="55" t="s">
        <v>197</v>
      </c>
      <c r="AU755" s="55" t="s">
        <v>115</v>
      </c>
    </row>
    <row r="756" spans="2:65" s="171" customFormat="1">
      <c r="B756" s="170"/>
      <c r="D756" s="167" t="s">
        <v>201</v>
      </c>
      <c r="E756" s="172" t="s">
        <v>69</v>
      </c>
      <c r="F756" s="173" t="s">
        <v>2942</v>
      </c>
      <c r="H756" s="172" t="s">
        <v>69</v>
      </c>
      <c r="I756" s="241"/>
      <c r="L756" s="170"/>
      <c r="M756" s="174"/>
      <c r="N756" s="175"/>
      <c r="O756" s="175"/>
      <c r="P756" s="175"/>
      <c r="Q756" s="175"/>
      <c r="R756" s="175"/>
      <c r="S756" s="175"/>
      <c r="T756" s="176"/>
      <c r="AT756" s="172" t="s">
        <v>201</v>
      </c>
      <c r="AU756" s="172" t="s">
        <v>115</v>
      </c>
      <c r="AV756" s="171" t="s">
        <v>113</v>
      </c>
      <c r="AW756" s="171" t="s">
        <v>93</v>
      </c>
      <c r="AX756" s="171" t="s">
        <v>111</v>
      </c>
      <c r="AY756" s="172" t="s">
        <v>188</v>
      </c>
    </row>
    <row r="757" spans="2:65" s="178" customFormat="1">
      <c r="B757" s="177"/>
      <c r="D757" s="167" t="s">
        <v>201</v>
      </c>
      <c r="E757" s="179" t="s">
        <v>69</v>
      </c>
      <c r="F757" s="180" t="s">
        <v>3201</v>
      </c>
      <c r="H757" s="181">
        <v>7.2999999999999995E-2</v>
      </c>
      <c r="I757" s="242"/>
      <c r="L757" s="177"/>
      <c r="M757" s="182"/>
      <c r="N757" s="183"/>
      <c r="O757" s="183"/>
      <c r="P757" s="183"/>
      <c r="Q757" s="183"/>
      <c r="R757" s="183"/>
      <c r="S757" s="183"/>
      <c r="T757" s="184"/>
      <c r="AT757" s="179" t="s">
        <v>201</v>
      </c>
      <c r="AU757" s="179" t="s">
        <v>115</v>
      </c>
      <c r="AV757" s="178" t="s">
        <v>115</v>
      </c>
      <c r="AW757" s="178" t="s">
        <v>93</v>
      </c>
      <c r="AX757" s="178" t="s">
        <v>111</v>
      </c>
      <c r="AY757" s="179" t="s">
        <v>188</v>
      </c>
    </row>
    <row r="758" spans="2:65" s="171" customFormat="1">
      <c r="B758" s="170"/>
      <c r="D758" s="167" t="s">
        <v>201</v>
      </c>
      <c r="E758" s="172" t="s">
        <v>69</v>
      </c>
      <c r="F758" s="173" t="s">
        <v>2866</v>
      </c>
      <c r="H758" s="172" t="s">
        <v>69</v>
      </c>
      <c r="I758" s="241"/>
      <c r="L758" s="170"/>
      <c r="M758" s="174"/>
      <c r="N758" s="175"/>
      <c r="O758" s="175"/>
      <c r="P758" s="175"/>
      <c r="Q758" s="175"/>
      <c r="R758" s="175"/>
      <c r="S758" s="175"/>
      <c r="T758" s="176"/>
      <c r="AT758" s="172" t="s">
        <v>201</v>
      </c>
      <c r="AU758" s="172" t="s">
        <v>115</v>
      </c>
      <c r="AV758" s="171" t="s">
        <v>113</v>
      </c>
      <c r="AW758" s="171" t="s">
        <v>93</v>
      </c>
      <c r="AX758" s="171" t="s">
        <v>111</v>
      </c>
      <c r="AY758" s="172" t="s">
        <v>188</v>
      </c>
    </row>
    <row r="759" spans="2:65" s="178" customFormat="1">
      <c r="B759" s="177"/>
      <c r="D759" s="167" t="s">
        <v>201</v>
      </c>
      <c r="E759" s="179" t="s">
        <v>69</v>
      </c>
      <c r="F759" s="180" t="s">
        <v>3202</v>
      </c>
      <c r="H759" s="181">
        <v>4.7E-2</v>
      </c>
      <c r="I759" s="242"/>
      <c r="L759" s="177"/>
      <c r="M759" s="182"/>
      <c r="N759" s="183"/>
      <c r="O759" s="183"/>
      <c r="P759" s="183"/>
      <c r="Q759" s="183"/>
      <c r="R759" s="183"/>
      <c r="S759" s="183"/>
      <c r="T759" s="184"/>
      <c r="AT759" s="179" t="s">
        <v>201</v>
      </c>
      <c r="AU759" s="179" t="s">
        <v>115</v>
      </c>
      <c r="AV759" s="178" t="s">
        <v>115</v>
      </c>
      <c r="AW759" s="178" t="s">
        <v>93</v>
      </c>
      <c r="AX759" s="178" t="s">
        <v>111</v>
      </c>
      <c r="AY759" s="179" t="s">
        <v>188</v>
      </c>
    </row>
    <row r="760" spans="2:65" s="171" customFormat="1">
      <c r="B760" s="170"/>
      <c r="D760" s="167" t="s">
        <v>201</v>
      </c>
      <c r="E760" s="172" t="s">
        <v>69</v>
      </c>
      <c r="F760" s="173" t="s">
        <v>8650</v>
      </c>
      <c r="H760" s="172" t="s">
        <v>69</v>
      </c>
      <c r="I760" s="241"/>
      <c r="L760" s="170"/>
      <c r="M760" s="174"/>
      <c r="N760" s="175"/>
      <c r="O760" s="175"/>
      <c r="P760" s="175"/>
      <c r="Q760" s="175"/>
      <c r="R760" s="175"/>
      <c r="S760" s="175"/>
      <c r="T760" s="176"/>
      <c r="AT760" s="172" t="s">
        <v>201</v>
      </c>
      <c r="AU760" s="172" t="s">
        <v>115</v>
      </c>
      <c r="AV760" s="171" t="s">
        <v>113</v>
      </c>
      <c r="AW760" s="171" t="s">
        <v>93</v>
      </c>
      <c r="AX760" s="171" t="s">
        <v>111</v>
      </c>
      <c r="AY760" s="172" t="s">
        <v>188</v>
      </c>
    </row>
    <row r="761" spans="2:65" s="178" customFormat="1">
      <c r="B761" s="177"/>
      <c r="D761" s="167" t="s">
        <v>201</v>
      </c>
      <c r="E761" s="179" t="s">
        <v>69</v>
      </c>
      <c r="F761" s="180" t="s">
        <v>8652</v>
      </c>
      <c r="H761" s="181">
        <v>2.4E-2</v>
      </c>
      <c r="I761" s="242"/>
      <c r="L761" s="177"/>
      <c r="M761" s="182"/>
      <c r="N761" s="183"/>
      <c r="O761" s="183"/>
      <c r="P761" s="183"/>
      <c r="Q761" s="183"/>
      <c r="R761" s="183"/>
      <c r="S761" s="183"/>
      <c r="T761" s="184"/>
      <c r="AT761" s="179" t="s">
        <v>201</v>
      </c>
      <c r="AU761" s="179" t="s">
        <v>115</v>
      </c>
      <c r="AV761" s="178" t="s">
        <v>115</v>
      </c>
      <c r="AW761" s="178" t="s">
        <v>93</v>
      </c>
      <c r="AX761" s="178" t="s">
        <v>111</v>
      </c>
      <c r="AY761" s="179" t="s">
        <v>188</v>
      </c>
    </row>
    <row r="762" spans="2:65" s="186" customFormat="1">
      <c r="B762" s="185"/>
      <c r="D762" s="167" t="s">
        <v>201</v>
      </c>
      <c r="E762" s="187" t="s">
        <v>69</v>
      </c>
      <c r="F762" s="188" t="s">
        <v>210</v>
      </c>
      <c r="H762" s="189">
        <v>0.14399999999999999</v>
      </c>
      <c r="I762" s="243"/>
      <c r="L762" s="185"/>
      <c r="M762" s="190"/>
      <c r="N762" s="191"/>
      <c r="O762" s="191"/>
      <c r="P762" s="191"/>
      <c r="Q762" s="191"/>
      <c r="R762" s="191"/>
      <c r="S762" s="191"/>
      <c r="T762" s="192"/>
      <c r="AT762" s="187" t="s">
        <v>201</v>
      </c>
      <c r="AU762" s="187" t="s">
        <v>115</v>
      </c>
      <c r="AV762" s="186" t="s">
        <v>195</v>
      </c>
      <c r="AW762" s="186" t="s">
        <v>93</v>
      </c>
      <c r="AX762" s="186" t="s">
        <v>113</v>
      </c>
      <c r="AY762" s="187" t="s">
        <v>188</v>
      </c>
    </row>
    <row r="763" spans="2:65" s="178" customFormat="1">
      <c r="B763" s="177"/>
      <c r="D763" s="167" t="s">
        <v>201</v>
      </c>
      <c r="F763" s="180" t="s">
        <v>8653</v>
      </c>
      <c r="H763" s="181">
        <v>0.156</v>
      </c>
      <c r="I763" s="242"/>
      <c r="L763" s="177"/>
      <c r="M763" s="182"/>
      <c r="N763" s="183"/>
      <c r="O763" s="183"/>
      <c r="P763" s="183"/>
      <c r="Q763" s="183"/>
      <c r="R763" s="183"/>
      <c r="S763" s="183"/>
      <c r="T763" s="184"/>
      <c r="AT763" s="179" t="s">
        <v>201</v>
      </c>
      <c r="AU763" s="179" t="s">
        <v>115</v>
      </c>
      <c r="AV763" s="178" t="s">
        <v>115</v>
      </c>
      <c r="AW763" s="178" t="s">
        <v>70</v>
      </c>
      <c r="AX763" s="178" t="s">
        <v>113</v>
      </c>
      <c r="AY763" s="179" t="s">
        <v>188</v>
      </c>
    </row>
    <row r="764" spans="2:65" s="152" customFormat="1" ht="29.85" customHeight="1">
      <c r="B764" s="151"/>
      <c r="D764" s="153" t="s">
        <v>110</v>
      </c>
      <c r="E764" s="162" t="s">
        <v>799</v>
      </c>
      <c r="F764" s="162" t="s">
        <v>800</v>
      </c>
      <c r="I764" s="237"/>
      <c r="J764" s="163">
        <f>BK764</f>
        <v>0</v>
      </c>
      <c r="L764" s="151"/>
      <c r="M764" s="156"/>
      <c r="N764" s="157"/>
      <c r="O764" s="157"/>
      <c r="P764" s="158">
        <f>SUM(P765:P773)</f>
        <v>0</v>
      </c>
      <c r="Q764" s="157"/>
      <c r="R764" s="158">
        <f>SUM(R765:R773)</f>
        <v>0</v>
      </c>
      <c r="S764" s="157"/>
      <c r="T764" s="159">
        <f>SUM(T765:T773)</f>
        <v>0</v>
      </c>
      <c r="AR764" s="153" t="s">
        <v>113</v>
      </c>
      <c r="AT764" s="160" t="s">
        <v>110</v>
      </c>
      <c r="AU764" s="160" t="s">
        <v>113</v>
      </c>
      <c r="AY764" s="153" t="s">
        <v>188</v>
      </c>
      <c r="BK764" s="161">
        <f>SUM(BK765:BK773)</f>
        <v>0</v>
      </c>
    </row>
    <row r="765" spans="2:65" s="101" customFormat="1" ht="25.5" customHeight="1">
      <c r="B765" s="86"/>
      <c r="C765" s="87" t="s">
        <v>965</v>
      </c>
      <c r="D765" s="87" t="s">
        <v>190</v>
      </c>
      <c r="E765" s="88" t="s">
        <v>1969</v>
      </c>
      <c r="F765" s="89" t="s">
        <v>1970</v>
      </c>
      <c r="G765" s="90" t="s">
        <v>314</v>
      </c>
      <c r="H765" s="91">
        <v>283.666</v>
      </c>
      <c r="I765" s="238"/>
      <c r="J765" s="92">
        <f>ROUND(I765*H765,2)</f>
        <v>0</v>
      </c>
      <c r="K765" s="89" t="s">
        <v>194</v>
      </c>
      <c r="L765" s="61"/>
      <c r="M765" s="239" t="s">
        <v>69</v>
      </c>
      <c r="N765" s="164" t="s">
        <v>100</v>
      </c>
      <c r="O765" s="100"/>
      <c r="P765" s="165">
        <f>O765*H765</f>
        <v>0</v>
      </c>
      <c r="Q765" s="165">
        <v>0</v>
      </c>
      <c r="R765" s="165">
        <f>Q765*H765</f>
        <v>0</v>
      </c>
      <c r="S765" s="165">
        <v>0</v>
      </c>
      <c r="T765" s="166">
        <f>S765*H765</f>
        <v>0</v>
      </c>
      <c r="AR765" s="55" t="s">
        <v>195</v>
      </c>
      <c r="AT765" s="55" t="s">
        <v>190</v>
      </c>
      <c r="AU765" s="55" t="s">
        <v>115</v>
      </c>
      <c r="AY765" s="55" t="s">
        <v>188</v>
      </c>
      <c r="BE765" s="93">
        <f>IF(N765="základní",J765,0)</f>
        <v>0</v>
      </c>
      <c r="BF765" s="93">
        <f>IF(N765="snížená",J765,0)</f>
        <v>0</v>
      </c>
      <c r="BG765" s="93">
        <f>IF(N765="zákl. přenesená",J765,0)</f>
        <v>0</v>
      </c>
      <c r="BH765" s="93">
        <f>IF(N765="sníž. přenesená",J765,0)</f>
        <v>0</v>
      </c>
      <c r="BI765" s="93">
        <f>IF(N765="nulová",J765,0)</f>
        <v>0</v>
      </c>
      <c r="BJ765" s="55" t="s">
        <v>113</v>
      </c>
      <c r="BK765" s="93">
        <f>ROUND(I765*H765,2)</f>
        <v>0</v>
      </c>
      <c r="BL765" s="55" t="s">
        <v>195</v>
      </c>
      <c r="BM765" s="55" t="s">
        <v>3203</v>
      </c>
    </row>
    <row r="766" spans="2:65" s="101" customFormat="1" ht="27">
      <c r="B766" s="61"/>
      <c r="D766" s="167" t="s">
        <v>197</v>
      </c>
      <c r="F766" s="168" t="s">
        <v>1972</v>
      </c>
      <c r="I766" s="240"/>
      <c r="L766" s="61"/>
      <c r="M766" s="94"/>
      <c r="N766" s="100"/>
      <c r="O766" s="100"/>
      <c r="P766" s="100"/>
      <c r="Q766" s="100"/>
      <c r="R766" s="100"/>
      <c r="S766" s="100"/>
      <c r="T766" s="69"/>
      <c r="AT766" s="55" t="s">
        <v>197</v>
      </c>
      <c r="AU766" s="55" t="s">
        <v>115</v>
      </c>
    </row>
    <row r="767" spans="2:65" s="101" customFormat="1" ht="121.5">
      <c r="B767" s="61"/>
      <c r="D767" s="167" t="s">
        <v>199</v>
      </c>
      <c r="F767" s="169" t="s">
        <v>806</v>
      </c>
      <c r="I767" s="240"/>
      <c r="L767" s="61"/>
      <c r="M767" s="94"/>
      <c r="N767" s="100"/>
      <c r="O767" s="100"/>
      <c r="P767" s="100"/>
      <c r="Q767" s="100"/>
      <c r="R767" s="100"/>
      <c r="S767" s="100"/>
      <c r="T767" s="69"/>
      <c r="AT767" s="55" t="s">
        <v>199</v>
      </c>
      <c r="AU767" s="55" t="s">
        <v>115</v>
      </c>
    </row>
    <row r="768" spans="2:65" s="101" customFormat="1" ht="25.5" customHeight="1">
      <c r="B768" s="86"/>
      <c r="C768" s="87" t="s">
        <v>970</v>
      </c>
      <c r="D768" s="87" t="s">
        <v>190</v>
      </c>
      <c r="E768" s="88" t="s">
        <v>8946</v>
      </c>
      <c r="F768" s="89" t="s">
        <v>8940</v>
      </c>
      <c r="G768" s="90" t="s">
        <v>314</v>
      </c>
      <c r="H768" s="91">
        <v>283.666</v>
      </c>
      <c r="I768" s="238"/>
      <c r="J768" s="92">
        <f>ROUND(I768*H768,2)</f>
        <v>0</v>
      </c>
      <c r="K768" s="89" t="s">
        <v>449</v>
      </c>
      <c r="L768" s="61"/>
      <c r="M768" s="239" t="s">
        <v>69</v>
      </c>
      <c r="N768" s="164" t="s">
        <v>100</v>
      </c>
      <c r="O768" s="100"/>
      <c r="P768" s="165">
        <f>O768*H768</f>
        <v>0</v>
      </c>
      <c r="Q768" s="165">
        <v>0</v>
      </c>
      <c r="R768" s="165">
        <f>Q768*H768</f>
        <v>0</v>
      </c>
      <c r="S768" s="165">
        <v>0</v>
      </c>
      <c r="T768" s="166">
        <f>S768*H768</f>
        <v>0</v>
      </c>
      <c r="AR768" s="55" t="s">
        <v>195</v>
      </c>
      <c r="AT768" s="55" t="s">
        <v>190</v>
      </c>
      <c r="AU768" s="55" t="s">
        <v>115</v>
      </c>
      <c r="AY768" s="55" t="s">
        <v>188</v>
      </c>
      <c r="BE768" s="93">
        <f>IF(N768="základní",J768,0)</f>
        <v>0</v>
      </c>
      <c r="BF768" s="93">
        <f>IF(N768="snížená",J768,0)</f>
        <v>0</v>
      </c>
      <c r="BG768" s="93">
        <f>IF(N768="zákl. přenesená",J768,0)</f>
        <v>0</v>
      </c>
      <c r="BH768" s="93">
        <f>IF(N768="sníž. přenesená",J768,0)</f>
        <v>0</v>
      </c>
      <c r="BI768" s="93">
        <f>IF(N768="nulová",J768,0)</f>
        <v>0</v>
      </c>
      <c r="BJ768" s="55" t="s">
        <v>113</v>
      </c>
      <c r="BK768" s="93">
        <f>ROUND(I768*H768,2)</f>
        <v>0</v>
      </c>
      <c r="BL768" s="55" t="s">
        <v>195</v>
      </c>
      <c r="BM768" s="55" t="s">
        <v>3204</v>
      </c>
    </row>
    <row r="769" spans="2:65" s="101" customFormat="1">
      <c r="B769" s="61"/>
      <c r="D769" s="167" t="s">
        <v>197</v>
      </c>
      <c r="F769" s="328" t="s">
        <v>8941</v>
      </c>
      <c r="I769" s="240"/>
      <c r="L769" s="61"/>
      <c r="M769" s="94"/>
      <c r="N769" s="100"/>
      <c r="O769" s="100"/>
      <c r="P769" s="100"/>
      <c r="Q769" s="100"/>
      <c r="R769" s="100"/>
      <c r="S769" s="100"/>
      <c r="T769" s="69"/>
      <c r="AT769" s="55" t="s">
        <v>197</v>
      </c>
      <c r="AU769" s="55" t="s">
        <v>115</v>
      </c>
    </row>
    <row r="770" spans="2:65" s="101" customFormat="1" ht="81">
      <c r="B770" s="61"/>
      <c r="D770" s="167" t="s">
        <v>199</v>
      </c>
      <c r="F770" s="169" t="s">
        <v>816</v>
      </c>
      <c r="I770" s="240"/>
      <c r="L770" s="61"/>
      <c r="M770" s="94"/>
      <c r="N770" s="100"/>
      <c r="O770" s="100"/>
      <c r="P770" s="100"/>
      <c r="Q770" s="100"/>
      <c r="R770" s="100"/>
      <c r="S770" s="100"/>
      <c r="T770" s="69"/>
      <c r="AT770" s="55" t="s">
        <v>199</v>
      </c>
      <c r="AU770" s="55" t="s">
        <v>115</v>
      </c>
    </row>
    <row r="771" spans="2:65" s="101" customFormat="1" ht="25.5" customHeight="1">
      <c r="B771" s="86"/>
      <c r="C771" s="87" t="s">
        <v>2041</v>
      </c>
      <c r="D771" s="87" t="s">
        <v>190</v>
      </c>
      <c r="E771" s="88" t="s">
        <v>8947</v>
      </c>
      <c r="F771" s="89" t="s">
        <v>8932</v>
      </c>
      <c r="G771" s="90" t="s">
        <v>314</v>
      </c>
      <c r="H771" s="91">
        <v>283.666</v>
      </c>
      <c r="I771" s="238"/>
      <c r="J771" s="92">
        <f>ROUND(I771*H771,2)</f>
        <v>0</v>
      </c>
      <c r="K771" s="89" t="s">
        <v>449</v>
      </c>
      <c r="L771" s="61"/>
      <c r="M771" s="239" t="s">
        <v>69</v>
      </c>
      <c r="N771" s="164" t="s">
        <v>100</v>
      </c>
      <c r="O771" s="100"/>
      <c r="P771" s="165">
        <f>O771*H771</f>
        <v>0</v>
      </c>
      <c r="Q771" s="165">
        <v>0</v>
      </c>
      <c r="R771" s="165">
        <f>Q771*H771</f>
        <v>0</v>
      </c>
      <c r="S771" s="165">
        <v>0</v>
      </c>
      <c r="T771" s="166">
        <f>S771*H771</f>
        <v>0</v>
      </c>
      <c r="AR771" s="55" t="s">
        <v>195</v>
      </c>
      <c r="AT771" s="55" t="s">
        <v>190</v>
      </c>
      <c r="AU771" s="55" t="s">
        <v>115</v>
      </c>
      <c r="AY771" s="55" t="s">
        <v>188</v>
      </c>
      <c r="BE771" s="93">
        <f>IF(N771="základní",J771,0)</f>
        <v>0</v>
      </c>
      <c r="BF771" s="93">
        <f>IF(N771="snížená",J771,0)</f>
        <v>0</v>
      </c>
      <c r="BG771" s="93">
        <f>IF(N771="zákl. přenesená",J771,0)</f>
        <v>0</v>
      </c>
      <c r="BH771" s="93">
        <f>IF(N771="sníž. přenesená",J771,0)</f>
        <v>0</v>
      </c>
      <c r="BI771" s="93">
        <f>IF(N771="nulová",J771,0)</f>
        <v>0</v>
      </c>
      <c r="BJ771" s="55" t="s">
        <v>113</v>
      </c>
      <c r="BK771" s="93">
        <f>ROUND(I771*H771,2)</f>
        <v>0</v>
      </c>
      <c r="BL771" s="55" t="s">
        <v>195</v>
      </c>
      <c r="BM771" s="55" t="s">
        <v>3205</v>
      </c>
    </row>
    <row r="772" spans="2:65" s="101" customFormat="1">
      <c r="B772" s="61"/>
      <c r="D772" s="167" t="s">
        <v>197</v>
      </c>
      <c r="F772" s="328" t="s">
        <v>8933</v>
      </c>
      <c r="I772" s="240"/>
      <c r="L772" s="61"/>
      <c r="M772" s="94"/>
      <c r="N772" s="100"/>
      <c r="O772" s="100"/>
      <c r="P772" s="100"/>
      <c r="Q772" s="100"/>
      <c r="R772" s="100"/>
      <c r="S772" s="100"/>
      <c r="T772" s="69"/>
      <c r="AT772" s="55" t="s">
        <v>197</v>
      </c>
      <c r="AU772" s="55" t="s">
        <v>115</v>
      </c>
    </row>
    <row r="773" spans="2:65" s="101" customFormat="1" ht="81">
      <c r="B773" s="61"/>
      <c r="D773" s="167" t="s">
        <v>199</v>
      </c>
      <c r="F773" s="169" t="s">
        <v>823</v>
      </c>
      <c r="I773" s="240"/>
      <c r="L773" s="61"/>
      <c r="M773" s="94"/>
      <c r="N773" s="100"/>
      <c r="O773" s="100"/>
      <c r="P773" s="100"/>
      <c r="Q773" s="100"/>
      <c r="R773" s="100"/>
      <c r="S773" s="100"/>
      <c r="T773" s="69"/>
      <c r="AT773" s="55" t="s">
        <v>199</v>
      </c>
      <c r="AU773" s="55" t="s">
        <v>115</v>
      </c>
    </row>
    <row r="774" spans="2:65" s="152" customFormat="1" ht="29.85" customHeight="1">
      <c r="B774" s="151"/>
      <c r="D774" s="153" t="s">
        <v>110</v>
      </c>
      <c r="E774" s="162" t="s">
        <v>824</v>
      </c>
      <c r="F774" s="162" t="s">
        <v>825</v>
      </c>
      <c r="I774" s="237"/>
      <c r="J774" s="163">
        <f>BK774</f>
        <v>0</v>
      </c>
      <c r="L774" s="151"/>
      <c r="M774" s="156"/>
      <c r="N774" s="157"/>
      <c r="O774" s="157"/>
      <c r="P774" s="158">
        <f>SUM(P775:P777)</f>
        <v>0</v>
      </c>
      <c r="Q774" s="157"/>
      <c r="R774" s="158">
        <f>SUM(R775:R777)</f>
        <v>0</v>
      </c>
      <c r="S774" s="157"/>
      <c r="T774" s="159">
        <f>SUM(T775:T777)</f>
        <v>0</v>
      </c>
      <c r="AR774" s="153" t="s">
        <v>113</v>
      </c>
      <c r="AT774" s="160" t="s">
        <v>110</v>
      </c>
      <c r="AU774" s="160" t="s">
        <v>113</v>
      </c>
      <c r="AY774" s="153" t="s">
        <v>188</v>
      </c>
      <c r="BK774" s="161">
        <f>SUM(BK775:BK777)</f>
        <v>0</v>
      </c>
    </row>
    <row r="775" spans="2:65" s="101" customFormat="1" ht="25.5" customHeight="1">
      <c r="B775" s="86"/>
      <c r="C775" s="87" t="s">
        <v>2048</v>
      </c>
      <c r="D775" s="87" t="s">
        <v>190</v>
      </c>
      <c r="E775" s="88" t="s">
        <v>827</v>
      </c>
      <c r="F775" s="89" t="s">
        <v>828</v>
      </c>
      <c r="G775" s="90" t="s">
        <v>314</v>
      </c>
      <c r="H775" s="91">
        <v>464.73399999999998</v>
      </c>
      <c r="I775" s="238"/>
      <c r="J775" s="92">
        <f>ROUND(I775*H775,2)</f>
        <v>0</v>
      </c>
      <c r="K775" s="89" t="s">
        <v>194</v>
      </c>
      <c r="L775" s="61"/>
      <c r="M775" s="239" t="s">
        <v>69</v>
      </c>
      <c r="N775" s="164" t="s">
        <v>100</v>
      </c>
      <c r="O775" s="100"/>
      <c r="P775" s="165">
        <f>O775*H775</f>
        <v>0</v>
      </c>
      <c r="Q775" s="165">
        <v>0</v>
      </c>
      <c r="R775" s="165">
        <f>Q775*H775</f>
        <v>0</v>
      </c>
      <c r="S775" s="165">
        <v>0</v>
      </c>
      <c r="T775" s="166">
        <f>S775*H775</f>
        <v>0</v>
      </c>
      <c r="AR775" s="55" t="s">
        <v>195</v>
      </c>
      <c r="AT775" s="55" t="s">
        <v>190</v>
      </c>
      <c r="AU775" s="55" t="s">
        <v>115</v>
      </c>
      <c r="AY775" s="55" t="s">
        <v>188</v>
      </c>
      <c r="BE775" s="93">
        <f>IF(N775="základní",J775,0)</f>
        <v>0</v>
      </c>
      <c r="BF775" s="93">
        <f>IF(N775="snížená",J775,0)</f>
        <v>0</v>
      </c>
      <c r="BG775" s="93">
        <f>IF(N775="zákl. přenesená",J775,0)</f>
        <v>0</v>
      </c>
      <c r="BH775" s="93">
        <f>IF(N775="sníž. přenesená",J775,0)</f>
        <v>0</v>
      </c>
      <c r="BI775" s="93">
        <f>IF(N775="nulová",J775,0)</f>
        <v>0</v>
      </c>
      <c r="BJ775" s="55" t="s">
        <v>113</v>
      </c>
      <c r="BK775" s="93">
        <f>ROUND(I775*H775,2)</f>
        <v>0</v>
      </c>
      <c r="BL775" s="55" t="s">
        <v>195</v>
      </c>
      <c r="BM775" s="55" t="s">
        <v>3206</v>
      </c>
    </row>
    <row r="776" spans="2:65" s="101" customFormat="1" ht="40.5">
      <c r="B776" s="61"/>
      <c r="D776" s="167" t="s">
        <v>197</v>
      </c>
      <c r="F776" s="168" t="s">
        <v>830</v>
      </c>
      <c r="I776" s="240"/>
      <c r="L776" s="61"/>
      <c r="M776" s="94"/>
      <c r="N776" s="100"/>
      <c r="O776" s="100"/>
      <c r="P776" s="100"/>
      <c r="Q776" s="100"/>
      <c r="R776" s="100"/>
      <c r="S776" s="100"/>
      <c r="T776" s="69"/>
      <c r="AT776" s="55" t="s">
        <v>197</v>
      </c>
      <c r="AU776" s="55" t="s">
        <v>115</v>
      </c>
    </row>
    <row r="777" spans="2:65" s="101" customFormat="1" ht="40.5">
      <c r="B777" s="61"/>
      <c r="D777" s="167" t="s">
        <v>199</v>
      </c>
      <c r="F777" s="169" t="s">
        <v>831</v>
      </c>
      <c r="I777" s="240"/>
      <c r="L777" s="61"/>
      <c r="M777" s="94"/>
      <c r="N777" s="100"/>
      <c r="O777" s="100"/>
      <c r="P777" s="100"/>
      <c r="Q777" s="100"/>
      <c r="R777" s="100"/>
      <c r="S777" s="100"/>
      <c r="T777" s="69"/>
      <c r="AT777" s="55" t="s">
        <v>199</v>
      </c>
      <c r="AU777" s="55" t="s">
        <v>115</v>
      </c>
    </row>
    <row r="778" spans="2:65" s="152" customFormat="1" ht="37.35" customHeight="1">
      <c r="B778" s="151"/>
      <c r="D778" s="153" t="s">
        <v>110</v>
      </c>
      <c r="E778" s="154" t="s">
        <v>832</v>
      </c>
      <c r="F778" s="154" t="s">
        <v>833</v>
      </c>
      <c r="I778" s="237"/>
      <c r="J778" s="155">
        <f>BK778</f>
        <v>0</v>
      </c>
      <c r="L778" s="151"/>
      <c r="M778" s="156"/>
      <c r="N778" s="157"/>
      <c r="O778" s="157"/>
      <c r="P778" s="158">
        <f>P779+P815+P849+P867+P891+P939</f>
        <v>0</v>
      </c>
      <c r="Q778" s="157"/>
      <c r="R778" s="158">
        <f>R779+R815+R849+R867+R891+R939</f>
        <v>0.63032379999999999</v>
      </c>
      <c r="S778" s="157"/>
      <c r="T778" s="159">
        <f>T779+T815+T849+T867+T891+T939</f>
        <v>3.7135490000000004</v>
      </c>
      <c r="AR778" s="153" t="s">
        <v>115</v>
      </c>
      <c r="AT778" s="160" t="s">
        <v>110</v>
      </c>
      <c r="AU778" s="160" t="s">
        <v>111</v>
      </c>
      <c r="AY778" s="153" t="s">
        <v>188</v>
      </c>
      <c r="BK778" s="161">
        <f>BK779+BK815+BK849+BK867+BK891+BK939</f>
        <v>0</v>
      </c>
    </row>
    <row r="779" spans="2:65" s="152" customFormat="1" ht="19.899999999999999" customHeight="1">
      <c r="B779" s="151"/>
      <c r="D779" s="153" t="s">
        <v>110</v>
      </c>
      <c r="E779" s="162" t="s">
        <v>834</v>
      </c>
      <c r="F779" s="162" t="s">
        <v>835</v>
      </c>
      <c r="I779" s="237"/>
      <c r="J779" s="163">
        <f>BK779</f>
        <v>0</v>
      </c>
      <c r="L779" s="151"/>
      <c r="M779" s="156"/>
      <c r="N779" s="157"/>
      <c r="O779" s="157"/>
      <c r="P779" s="158">
        <f>SUM(P780:P814)</f>
        <v>0</v>
      </c>
      <c r="Q779" s="157"/>
      <c r="R779" s="158">
        <f>SUM(R780:R814)</f>
        <v>0.10221899999999999</v>
      </c>
      <c r="S779" s="157"/>
      <c r="T779" s="159">
        <f>SUM(T780:T814)</f>
        <v>0</v>
      </c>
      <c r="AR779" s="153" t="s">
        <v>115</v>
      </c>
      <c r="AT779" s="160" t="s">
        <v>110</v>
      </c>
      <c r="AU779" s="160" t="s">
        <v>113</v>
      </c>
      <c r="AY779" s="153" t="s">
        <v>188</v>
      </c>
      <c r="BK779" s="161">
        <f>SUM(BK780:BK814)</f>
        <v>0</v>
      </c>
    </row>
    <row r="780" spans="2:65" s="101" customFormat="1" ht="16.5" customHeight="1">
      <c r="B780" s="86"/>
      <c r="C780" s="87" t="s">
        <v>2054</v>
      </c>
      <c r="D780" s="87" t="s">
        <v>190</v>
      </c>
      <c r="E780" s="88" t="s">
        <v>837</v>
      </c>
      <c r="F780" s="89" t="s">
        <v>838</v>
      </c>
      <c r="G780" s="90" t="s">
        <v>304</v>
      </c>
      <c r="H780" s="91">
        <v>27.945</v>
      </c>
      <c r="I780" s="238"/>
      <c r="J780" s="92">
        <f>ROUND(I780*H780,2)</f>
        <v>0</v>
      </c>
      <c r="K780" s="89" t="s">
        <v>194</v>
      </c>
      <c r="L780" s="61"/>
      <c r="M780" s="239" t="s">
        <v>69</v>
      </c>
      <c r="N780" s="164" t="s">
        <v>100</v>
      </c>
      <c r="O780" s="100"/>
      <c r="P780" s="165">
        <f>O780*H780</f>
        <v>0</v>
      </c>
      <c r="Q780" s="165">
        <v>0</v>
      </c>
      <c r="R780" s="165">
        <f>Q780*H780</f>
        <v>0</v>
      </c>
      <c r="S780" s="165">
        <v>0</v>
      </c>
      <c r="T780" s="166">
        <f>S780*H780</f>
        <v>0</v>
      </c>
      <c r="AR780" s="55" t="s">
        <v>389</v>
      </c>
      <c r="AT780" s="55" t="s">
        <v>190</v>
      </c>
      <c r="AU780" s="55" t="s">
        <v>115</v>
      </c>
      <c r="AY780" s="55" t="s">
        <v>188</v>
      </c>
      <c r="BE780" s="93">
        <f>IF(N780="základní",J780,0)</f>
        <v>0</v>
      </c>
      <c r="BF780" s="93">
        <f>IF(N780="snížená",J780,0)</f>
        <v>0</v>
      </c>
      <c r="BG780" s="93">
        <f>IF(N780="zákl. přenesená",J780,0)</f>
        <v>0</v>
      </c>
      <c r="BH780" s="93">
        <f>IF(N780="sníž. přenesená",J780,0)</f>
        <v>0</v>
      </c>
      <c r="BI780" s="93">
        <f>IF(N780="nulová",J780,0)</f>
        <v>0</v>
      </c>
      <c r="BJ780" s="55" t="s">
        <v>113</v>
      </c>
      <c r="BK780" s="93">
        <f>ROUND(I780*H780,2)</f>
        <v>0</v>
      </c>
      <c r="BL780" s="55" t="s">
        <v>389</v>
      </c>
      <c r="BM780" s="55" t="s">
        <v>3207</v>
      </c>
    </row>
    <row r="781" spans="2:65" s="101" customFormat="1" ht="27">
      <c r="B781" s="61"/>
      <c r="D781" s="167" t="s">
        <v>197</v>
      </c>
      <c r="F781" s="168" t="s">
        <v>840</v>
      </c>
      <c r="I781" s="240"/>
      <c r="L781" s="61"/>
      <c r="M781" s="94"/>
      <c r="N781" s="100"/>
      <c r="O781" s="100"/>
      <c r="P781" s="100"/>
      <c r="Q781" s="100"/>
      <c r="R781" s="100"/>
      <c r="S781" s="100"/>
      <c r="T781" s="69"/>
      <c r="AT781" s="55" t="s">
        <v>197</v>
      </c>
      <c r="AU781" s="55" t="s">
        <v>115</v>
      </c>
    </row>
    <row r="782" spans="2:65" s="101" customFormat="1" ht="40.5">
      <c r="B782" s="61"/>
      <c r="D782" s="167" t="s">
        <v>199</v>
      </c>
      <c r="F782" s="169" t="s">
        <v>841</v>
      </c>
      <c r="I782" s="240"/>
      <c r="L782" s="61"/>
      <c r="M782" s="94"/>
      <c r="N782" s="100"/>
      <c r="O782" s="100"/>
      <c r="P782" s="100"/>
      <c r="Q782" s="100"/>
      <c r="R782" s="100"/>
      <c r="S782" s="100"/>
      <c r="T782" s="69"/>
      <c r="AT782" s="55" t="s">
        <v>199</v>
      </c>
      <c r="AU782" s="55" t="s">
        <v>115</v>
      </c>
    </row>
    <row r="783" spans="2:65" s="171" customFormat="1">
      <c r="B783" s="170"/>
      <c r="D783" s="167" t="s">
        <v>201</v>
      </c>
      <c r="E783" s="172" t="s">
        <v>69</v>
      </c>
      <c r="F783" s="173" t="s">
        <v>2732</v>
      </c>
      <c r="H783" s="172" t="s">
        <v>69</v>
      </c>
      <c r="I783" s="241"/>
      <c r="L783" s="170"/>
      <c r="M783" s="174"/>
      <c r="N783" s="175"/>
      <c r="O783" s="175"/>
      <c r="P783" s="175"/>
      <c r="Q783" s="175"/>
      <c r="R783" s="175"/>
      <c r="S783" s="175"/>
      <c r="T783" s="176"/>
      <c r="AT783" s="172" t="s">
        <v>201</v>
      </c>
      <c r="AU783" s="172" t="s">
        <v>115</v>
      </c>
      <c r="AV783" s="171" t="s">
        <v>113</v>
      </c>
      <c r="AW783" s="171" t="s">
        <v>93</v>
      </c>
      <c r="AX783" s="171" t="s">
        <v>111</v>
      </c>
      <c r="AY783" s="172" t="s">
        <v>188</v>
      </c>
    </row>
    <row r="784" spans="2:65" s="178" customFormat="1">
      <c r="B784" s="177"/>
      <c r="D784" s="167" t="s">
        <v>201</v>
      </c>
      <c r="E784" s="179" t="s">
        <v>69</v>
      </c>
      <c r="F784" s="180" t="s">
        <v>3208</v>
      </c>
      <c r="H784" s="181">
        <v>11.984999999999999</v>
      </c>
      <c r="I784" s="242"/>
      <c r="L784" s="177"/>
      <c r="M784" s="182"/>
      <c r="N784" s="183"/>
      <c r="O784" s="183"/>
      <c r="P784" s="183"/>
      <c r="Q784" s="183"/>
      <c r="R784" s="183"/>
      <c r="S784" s="183"/>
      <c r="T784" s="184"/>
      <c r="AT784" s="179" t="s">
        <v>201</v>
      </c>
      <c r="AU784" s="179" t="s">
        <v>115</v>
      </c>
      <c r="AV784" s="178" t="s">
        <v>115</v>
      </c>
      <c r="AW784" s="178" t="s">
        <v>93</v>
      </c>
      <c r="AX784" s="178" t="s">
        <v>111</v>
      </c>
      <c r="AY784" s="179" t="s">
        <v>188</v>
      </c>
    </row>
    <row r="785" spans="2:65" s="171" customFormat="1">
      <c r="B785" s="170"/>
      <c r="D785" s="167" t="s">
        <v>201</v>
      </c>
      <c r="E785" s="172" t="s">
        <v>69</v>
      </c>
      <c r="F785" s="173" t="s">
        <v>2866</v>
      </c>
      <c r="H785" s="172" t="s">
        <v>69</v>
      </c>
      <c r="I785" s="241"/>
      <c r="L785" s="170"/>
      <c r="M785" s="174"/>
      <c r="N785" s="175"/>
      <c r="O785" s="175"/>
      <c r="P785" s="175"/>
      <c r="Q785" s="175"/>
      <c r="R785" s="175"/>
      <c r="S785" s="175"/>
      <c r="T785" s="176"/>
      <c r="AT785" s="172" t="s">
        <v>201</v>
      </c>
      <c r="AU785" s="172" t="s">
        <v>115</v>
      </c>
      <c r="AV785" s="171" t="s">
        <v>113</v>
      </c>
      <c r="AW785" s="171" t="s">
        <v>93</v>
      </c>
      <c r="AX785" s="171" t="s">
        <v>111</v>
      </c>
      <c r="AY785" s="172" t="s">
        <v>188</v>
      </c>
    </row>
    <row r="786" spans="2:65" s="178" customFormat="1">
      <c r="B786" s="177"/>
      <c r="D786" s="167" t="s">
        <v>201</v>
      </c>
      <c r="E786" s="179" t="s">
        <v>69</v>
      </c>
      <c r="F786" s="180" t="s">
        <v>8654</v>
      </c>
      <c r="H786" s="181">
        <v>15.96</v>
      </c>
      <c r="I786" s="242"/>
      <c r="L786" s="177"/>
      <c r="M786" s="182"/>
      <c r="N786" s="183"/>
      <c r="O786" s="183"/>
      <c r="P786" s="183"/>
      <c r="Q786" s="183"/>
      <c r="R786" s="183"/>
      <c r="S786" s="183"/>
      <c r="T786" s="184"/>
      <c r="AT786" s="179" t="s">
        <v>201</v>
      </c>
      <c r="AU786" s="179" t="s">
        <v>115</v>
      </c>
      <c r="AV786" s="178" t="s">
        <v>115</v>
      </c>
      <c r="AW786" s="178" t="s">
        <v>93</v>
      </c>
      <c r="AX786" s="178" t="s">
        <v>111</v>
      </c>
      <c r="AY786" s="179" t="s">
        <v>188</v>
      </c>
    </row>
    <row r="787" spans="2:65" s="186" customFormat="1">
      <c r="B787" s="185"/>
      <c r="D787" s="167" t="s">
        <v>201</v>
      </c>
      <c r="E787" s="187" t="s">
        <v>69</v>
      </c>
      <c r="F787" s="188" t="s">
        <v>210</v>
      </c>
      <c r="H787" s="189">
        <v>27.945</v>
      </c>
      <c r="I787" s="243"/>
      <c r="L787" s="185"/>
      <c r="M787" s="190"/>
      <c r="N787" s="191"/>
      <c r="O787" s="191"/>
      <c r="P787" s="191"/>
      <c r="Q787" s="191"/>
      <c r="R787" s="191"/>
      <c r="S787" s="191"/>
      <c r="T787" s="192"/>
      <c r="AT787" s="187" t="s">
        <v>201</v>
      </c>
      <c r="AU787" s="187" t="s">
        <v>115</v>
      </c>
      <c r="AV787" s="186" t="s">
        <v>195</v>
      </c>
      <c r="AW787" s="186" t="s">
        <v>93</v>
      </c>
      <c r="AX787" s="186" t="s">
        <v>113</v>
      </c>
      <c r="AY787" s="187" t="s">
        <v>188</v>
      </c>
    </row>
    <row r="788" spans="2:65" s="101" customFormat="1" ht="16.5" customHeight="1">
      <c r="B788" s="86"/>
      <c r="C788" s="201" t="s">
        <v>2056</v>
      </c>
      <c r="D788" s="201" t="s">
        <v>521</v>
      </c>
      <c r="E788" s="202" t="s">
        <v>849</v>
      </c>
      <c r="F788" s="203" t="s">
        <v>850</v>
      </c>
      <c r="G788" s="204" t="s">
        <v>314</v>
      </c>
      <c r="H788" s="205">
        <v>0.01</v>
      </c>
      <c r="I788" s="245"/>
      <c r="J788" s="206">
        <f>ROUND(I788*H788,2)</f>
        <v>0</v>
      </c>
      <c r="K788" s="203" t="s">
        <v>194</v>
      </c>
      <c r="L788" s="207"/>
      <c r="M788" s="246" t="s">
        <v>69</v>
      </c>
      <c r="N788" s="208" t="s">
        <v>100</v>
      </c>
      <c r="O788" s="100"/>
      <c r="P788" s="165">
        <f>O788*H788</f>
        <v>0</v>
      </c>
      <c r="Q788" s="165">
        <v>1</v>
      </c>
      <c r="R788" s="165">
        <f>Q788*H788</f>
        <v>0.01</v>
      </c>
      <c r="S788" s="165">
        <v>0</v>
      </c>
      <c r="T788" s="166">
        <f>S788*H788</f>
        <v>0</v>
      </c>
      <c r="AR788" s="55" t="s">
        <v>520</v>
      </c>
      <c r="AT788" s="55" t="s">
        <v>521</v>
      </c>
      <c r="AU788" s="55" t="s">
        <v>115</v>
      </c>
      <c r="AY788" s="55" t="s">
        <v>188</v>
      </c>
      <c r="BE788" s="93">
        <f>IF(N788="základní",J788,0)</f>
        <v>0</v>
      </c>
      <c r="BF788" s="93">
        <f>IF(N788="snížená",J788,0)</f>
        <v>0</v>
      </c>
      <c r="BG788" s="93">
        <f>IF(N788="zákl. přenesená",J788,0)</f>
        <v>0</v>
      </c>
      <c r="BH788" s="93">
        <f>IF(N788="sníž. přenesená",J788,0)</f>
        <v>0</v>
      </c>
      <c r="BI788" s="93">
        <f>IF(N788="nulová",J788,0)</f>
        <v>0</v>
      </c>
      <c r="BJ788" s="55" t="s">
        <v>113</v>
      </c>
      <c r="BK788" s="93">
        <f>ROUND(I788*H788,2)</f>
        <v>0</v>
      </c>
      <c r="BL788" s="55" t="s">
        <v>389</v>
      </c>
      <c r="BM788" s="55" t="s">
        <v>3209</v>
      </c>
    </row>
    <row r="789" spans="2:65" s="101" customFormat="1">
      <c r="B789" s="61"/>
      <c r="D789" s="167" t="s">
        <v>197</v>
      </c>
      <c r="F789" s="168" t="s">
        <v>850</v>
      </c>
      <c r="I789" s="240"/>
      <c r="L789" s="61"/>
      <c r="M789" s="94"/>
      <c r="N789" s="100"/>
      <c r="O789" s="100"/>
      <c r="P789" s="100"/>
      <c r="Q789" s="100"/>
      <c r="R789" s="100"/>
      <c r="S789" s="100"/>
      <c r="T789" s="69"/>
      <c r="AT789" s="55" t="s">
        <v>197</v>
      </c>
      <c r="AU789" s="55" t="s">
        <v>115</v>
      </c>
    </row>
    <row r="790" spans="2:65" s="171" customFormat="1">
      <c r="B790" s="170"/>
      <c r="D790" s="167" t="s">
        <v>201</v>
      </c>
      <c r="E790" s="172" t="s">
        <v>69</v>
      </c>
      <c r="F790" s="173" t="s">
        <v>2732</v>
      </c>
      <c r="H790" s="172" t="s">
        <v>69</v>
      </c>
      <c r="I790" s="241"/>
      <c r="L790" s="170"/>
      <c r="M790" s="174"/>
      <c r="N790" s="175"/>
      <c r="O790" s="175"/>
      <c r="P790" s="175"/>
      <c r="Q790" s="175"/>
      <c r="R790" s="175"/>
      <c r="S790" s="175"/>
      <c r="T790" s="176"/>
      <c r="AT790" s="172" t="s">
        <v>201</v>
      </c>
      <c r="AU790" s="172" t="s">
        <v>115</v>
      </c>
      <c r="AV790" s="171" t="s">
        <v>113</v>
      </c>
      <c r="AW790" s="171" t="s">
        <v>93</v>
      </c>
      <c r="AX790" s="171" t="s">
        <v>111</v>
      </c>
      <c r="AY790" s="172" t="s">
        <v>188</v>
      </c>
    </row>
    <row r="791" spans="2:65" s="178" customFormat="1">
      <c r="B791" s="177"/>
      <c r="D791" s="167" t="s">
        <v>201</v>
      </c>
      <c r="E791" s="179" t="s">
        <v>69</v>
      </c>
      <c r="F791" s="180" t="s">
        <v>3208</v>
      </c>
      <c r="H791" s="181">
        <v>11.984999999999999</v>
      </c>
      <c r="I791" s="242"/>
      <c r="L791" s="177"/>
      <c r="M791" s="182"/>
      <c r="N791" s="183"/>
      <c r="O791" s="183"/>
      <c r="P791" s="183"/>
      <c r="Q791" s="183"/>
      <c r="R791" s="183"/>
      <c r="S791" s="183"/>
      <c r="T791" s="184"/>
      <c r="AT791" s="179" t="s">
        <v>201</v>
      </c>
      <c r="AU791" s="179" t="s">
        <v>115</v>
      </c>
      <c r="AV791" s="178" t="s">
        <v>115</v>
      </c>
      <c r="AW791" s="178" t="s">
        <v>93</v>
      </c>
      <c r="AX791" s="178" t="s">
        <v>111</v>
      </c>
      <c r="AY791" s="179" t="s">
        <v>188</v>
      </c>
    </row>
    <row r="792" spans="2:65" s="171" customFormat="1">
      <c r="B792" s="170"/>
      <c r="D792" s="167" t="s">
        <v>201</v>
      </c>
      <c r="E792" s="172" t="s">
        <v>69</v>
      </c>
      <c r="F792" s="173" t="s">
        <v>2866</v>
      </c>
      <c r="H792" s="172" t="s">
        <v>69</v>
      </c>
      <c r="I792" s="241"/>
      <c r="L792" s="170"/>
      <c r="M792" s="174"/>
      <c r="N792" s="175"/>
      <c r="O792" s="175"/>
      <c r="P792" s="175"/>
      <c r="Q792" s="175"/>
      <c r="R792" s="175"/>
      <c r="S792" s="175"/>
      <c r="T792" s="176"/>
      <c r="AT792" s="172" t="s">
        <v>201</v>
      </c>
      <c r="AU792" s="172" t="s">
        <v>115</v>
      </c>
      <c r="AV792" s="171" t="s">
        <v>113</v>
      </c>
      <c r="AW792" s="171" t="s">
        <v>93</v>
      </c>
      <c r="AX792" s="171" t="s">
        <v>111</v>
      </c>
      <c r="AY792" s="172" t="s">
        <v>188</v>
      </c>
    </row>
    <row r="793" spans="2:65" s="178" customFormat="1">
      <c r="B793" s="177"/>
      <c r="D793" s="167" t="s">
        <v>201</v>
      </c>
      <c r="E793" s="179" t="s">
        <v>69</v>
      </c>
      <c r="F793" s="180" t="s">
        <v>8654</v>
      </c>
      <c r="H793" s="181">
        <v>15.96</v>
      </c>
      <c r="I793" s="242"/>
      <c r="L793" s="177"/>
      <c r="M793" s="182"/>
      <c r="N793" s="183"/>
      <c r="O793" s="183"/>
      <c r="P793" s="183"/>
      <c r="Q793" s="183"/>
      <c r="R793" s="183"/>
      <c r="S793" s="183"/>
      <c r="T793" s="184"/>
      <c r="AT793" s="179" t="s">
        <v>201</v>
      </c>
      <c r="AU793" s="179" t="s">
        <v>115</v>
      </c>
      <c r="AV793" s="178" t="s">
        <v>115</v>
      </c>
      <c r="AW793" s="178" t="s">
        <v>93</v>
      </c>
      <c r="AX793" s="178" t="s">
        <v>111</v>
      </c>
      <c r="AY793" s="179" t="s">
        <v>188</v>
      </c>
    </row>
    <row r="794" spans="2:65" s="186" customFormat="1">
      <c r="B794" s="185"/>
      <c r="D794" s="167" t="s">
        <v>201</v>
      </c>
      <c r="E794" s="187" t="s">
        <v>69</v>
      </c>
      <c r="F794" s="188" t="s">
        <v>210</v>
      </c>
      <c r="H794" s="189">
        <v>27.945</v>
      </c>
      <c r="I794" s="243"/>
      <c r="L794" s="185"/>
      <c r="M794" s="190"/>
      <c r="N794" s="191"/>
      <c r="O794" s="191"/>
      <c r="P794" s="191"/>
      <c r="Q794" s="191"/>
      <c r="R794" s="191"/>
      <c r="S794" s="191"/>
      <c r="T794" s="192"/>
      <c r="AT794" s="187" t="s">
        <v>201</v>
      </c>
      <c r="AU794" s="187" t="s">
        <v>115</v>
      </c>
      <c r="AV794" s="186" t="s">
        <v>195</v>
      </c>
      <c r="AW794" s="186" t="s">
        <v>93</v>
      </c>
      <c r="AX794" s="186" t="s">
        <v>113</v>
      </c>
      <c r="AY794" s="187" t="s">
        <v>188</v>
      </c>
    </row>
    <row r="795" spans="2:65" s="178" customFormat="1">
      <c r="B795" s="177"/>
      <c r="D795" s="167" t="s">
        <v>201</v>
      </c>
      <c r="F795" s="180" t="s">
        <v>8655</v>
      </c>
      <c r="H795" s="181">
        <v>0.01</v>
      </c>
      <c r="I795" s="242"/>
      <c r="L795" s="177"/>
      <c r="M795" s="182"/>
      <c r="N795" s="183"/>
      <c r="O795" s="183"/>
      <c r="P795" s="183"/>
      <c r="Q795" s="183"/>
      <c r="R795" s="183"/>
      <c r="S795" s="183"/>
      <c r="T795" s="184"/>
      <c r="AT795" s="179" t="s">
        <v>201</v>
      </c>
      <c r="AU795" s="179" t="s">
        <v>115</v>
      </c>
      <c r="AV795" s="178" t="s">
        <v>115</v>
      </c>
      <c r="AW795" s="178" t="s">
        <v>70</v>
      </c>
      <c r="AX795" s="178" t="s">
        <v>113</v>
      </c>
      <c r="AY795" s="179" t="s">
        <v>188</v>
      </c>
    </row>
    <row r="796" spans="2:65" s="101" customFormat="1" ht="25.5" customHeight="1">
      <c r="B796" s="86"/>
      <c r="C796" s="87" t="s">
        <v>2061</v>
      </c>
      <c r="D796" s="87" t="s">
        <v>190</v>
      </c>
      <c r="E796" s="88" t="s">
        <v>3210</v>
      </c>
      <c r="F796" s="89" t="s">
        <v>3211</v>
      </c>
      <c r="G796" s="90" t="s">
        <v>304</v>
      </c>
      <c r="H796" s="91">
        <v>55.89</v>
      </c>
      <c r="I796" s="238"/>
      <c r="J796" s="92">
        <f>ROUND(I796*H796,2)</f>
        <v>0</v>
      </c>
      <c r="K796" s="89" t="s">
        <v>194</v>
      </c>
      <c r="L796" s="61"/>
      <c r="M796" s="239" t="s">
        <v>69</v>
      </c>
      <c r="N796" s="164" t="s">
        <v>100</v>
      </c>
      <c r="O796" s="100"/>
      <c r="P796" s="165">
        <f>O796*H796</f>
        <v>0</v>
      </c>
      <c r="Q796" s="165">
        <v>0</v>
      </c>
      <c r="R796" s="165">
        <f>Q796*H796</f>
        <v>0</v>
      </c>
      <c r="S796" s="165">
        <v>0</v>
      </c>
      <c r="T796" s="166">
        <f>S796*H796</f>
        <v>0</v>
      </c>
      <c r="AR796" s="55" t="s">
        <v>389</v>
      </c>
      <c r="AT796" s="55" t="s">
        <v>190</v>
      </c>
      <c r="AU796" s="55" t="s">
        <v>115</v>
      </c>
      <c r="AY796" s="55" t="s">
        <v>188</v>
      </c>
      <c r="BE796" s="93">
        <f>IF(N796="základní",J796,0)</f>
        <v>0</v>
      </c>
      <c r="BF796" s="93">
        <f>IF(N796="snížená",J796,0)</f>
        <v>0</v>
      </c>
      <c r="BG796" s="93">
        <f>IF(N796="zákl. přenesená",J796,0)</f>
        <v>0</v>
      </c>
      <c r="BH796" s="93">
        <f>IF(N796="sníž. přenesená",J796,0)</f>
        <v>0</v>
      </c>
      <c r="BI796" s="93">
        <f>IF(N796="nulová",J796,0)</f>
        <v>0</v>
      </c>
      <c r="BJ796" s="55" t="s">
        <v>113</v>
      </c>
      <c r="BK796" s="93">
        <f>ROUND(I796*H796,2)</f>
        <v>0</v>
      </c>
      <c r="BL796" s="55" t="s">
        <v>389</v>
      </c>
      <c r="BM796" s="55" t="s">
        <v>3212</v>
      </c>
    </row>
    <row r="797" spans="2:65" s="101" customFormat="1" ht="27">
      <c r="B797" s="61"/>
      <c r="D797" s="167" t="s">
        <v>197</v>
      </c>
      <c r="F797" s="168" t="s">
        <v>3213</v>
      </c>
      <c r="I797" s="240"/>
      <c r="L797" s="61"/>
      <c r="M797" s="94"/>
      <c r="N797" s="100"/>
      <c r="O797" s="100"/>
      <c r="P797" s="100"/>
      <c r="Q797" s="100"/>
      <c r="R797" s="100"/>
      <c r="S797" s="100"/>
      <c r="T797" s="69"/>
      <c r="AT797" s="55" t="s">
        <v>197</v>
      </c>
      <c r="AU797" s="55" t="s">
        <v>115</v>
      </c>
    </row>
    <row r="798" spans="2:65" s="101" customFormat="1" ht="40.5">
      <c r="B798" s="61"/>
      <c r="D798" s="167" t="s">
        <v>199</v>
      </c>
      <c r="F798" s="169" t="s">
        <v>841</v>
      </c>
      <c r="I798" s="240"/>
      <c r="L798" s="61"/>
      <c r="M798" s="94"/>
      <c r="N798" s="100"/>
      <c r="O798" s="100"/>
      <c r="P798" s="100"/>
      <c r="Q798" s="100"/>
      <c r="R798" s="100"/>
      <c r="S798" s="100"/>
      <c r="T798" s="69"/>
      <c r="AT798" s="55" t="s">
        <v>199</v>
      </c>
      <c r="AU798" s="55" t="s">
        <v>115</v>
      </c>
    </row>
    <row r="799" spans="2:65" s="171" customFormat="1">
      <c r="B799" s="170"/>
      <c r="D799" s="167" t="s">
        <v>201</v>
      </c>
      <c r="E799" s="172" t="s">
        <v>69</v>
      </c>
      <c r="F799" s="173" t="s">
        <v>2732</v>
      </c>
      <c r="H799" s="172" t="s">
        <v>69</v>
      </c>
      <c r="I799" s="241"/>
      <c r="L799" s="170"/>
      <c r="M799" s="174"/>
      <c r="N799" s="175"/>
      <c r="O799" s="175"/>
      <c r="P799" s="175"/>
      <c r="Q799" s="175"/>
      <c r="R799" s="175"/>
      <c r="S799" s="175"/>
      <c r="T799" s="176"/>
      <c r="AT799" s="172" t="s">
        <v>201</v>
      </c>
      <c r="AU799" s="172" t="s">
        <v>115</v>
      </c>
      <c r="AV799" s="171" t="s">
        <v>113</v>
      </c>
      <c r="AW799" s="171" t="s">
        <v>93</v>
      </c>
      <c r="AX799" s="171" t="s">
        <v>111</v>
      </c>
      <c r="AY799" s="172" t="s">
        <v>188</v>
      </c>
    </row>
    <row r="800" spans="2:65" s="178" customFormat="1">
      <c r="B800" s="177"/>
      <c r="D800" s="167" t="s">
        <v>201</v>
      </c>
      <c r="E800" s="179" t="s">
        <v>69</v>
      </c>
      <c r="F800" s="180" t="s">
        <v>3214</v>
      </c>
      <c r="H800" s="181">
        <v>23.97</v>
      </c>
      <c r="I800" s="242"/>
      <c r="L800" s="177"/>
      <c r="M800" s="182"/>
      <c r="N800" s="183"/>
      <c r="O800" s="183"/>
      <c r="P800" s="183"/>
      <c r="Q800" s="183"/>
      <c r="R800" s="183"/>
      <c r="S800" s="183"/>
      <c r="T800" s="184"/>
      <c r="AT800" s="179" t="s">
        <v>201</v>
      </c>
      <c r="AU800" s="179" t="s">
        <v>115</v>
      </c>
      <c r="AV800" s="178" t="s">
        <v>115</v>
      </c>
      <c r="AW800" s="178" t="s">
        <v>93</v>
      </c>
      <c r="AX800" s="178" t="s">
        <v>111</v>
      </c>
      <c r="AY800" s="179" t="s">
        <v>188</v>
      </c>
    </row>
    <row r="801" spans="2:65" s="171" customFormat="1">
      <c r="B801" s="170"/>
      <c r="D801" s="167" t="s">
        <v>201</v>
      </c>
      <c r="E801" s="172" t="s">
        <v>69</v>
      </c>
      <c r="F801" s="173" t="s">
        <v>2866</v>
      </c>
      <c r="H801" s="172" t="s">
        <v>69</v>
      </c>
      <c r="I801" s="241"/>
      <c r="L801" s="170"/>
      <c r="M801" s="174"/>
      <c r="N801" s="175"/>
      <c r="O801" s="175"/>
      <c r="P801" s="175"/>
      <c r="Q801" s="175"/>
      <c r="R801" s="175"/>
      <c r="S801" s="175"/>
      <c r="T801" s="176"/>
      <c r="AT801" s="172" t="s">
        <v>201</v>
      </c>
      <c r="AU801" s="172" t="s">
        <v>115</v>
      </c>
      <c r="AV801" s="171" t="s">
        <v>113</v>
      </c>
      <c r="AW801" s="171" t="s">
        <v>93</v>
      </c>
      <c r="AX801" s="171" t="s">
        <v>111</v>
      </c>
      <c r="AY801" s="172" t="s">
        <v>188</v>
      </c>
    </row>
    <row r="802" spans="2:65" s="178" customFormat="1">
      <c r="B802" s="177"/>
      <c r="D802" s="167" t="s">
        <v>201</v>
      </c>
      <c r="E802" s="179" t="s">
        <v>69</v>
      </c>
      <c r="F802" s="180" t="s">
        <v>8656</v>
      </c>
      <c r="H802" s="181">
        <v>31.92</v>
      </c>
      <c r="I802" s="242"/>
      <c r="L802" s="177"/>
      <c r="M802" s="182"/>
      <c r="N802" s="183"/>
      <c r="O802" s="183"/>
      <c r="P802" s="183"/>
      <c r="Q802" s="183"/>
      <c r="R802" s="183"/>
      <c r="S802" s="183"/>
      <c r="T802" s="184"/>
      <c r="AT802" s="179" t="s">
        <v>201</v>
      </c>
      <c r="AU802" s="179" t="s">
        <v>115</v>
      </c>
      <c r="AV802" s="178" t="s">
        <v>115</v>
      </c>
      <c r="AW802" s="178" t="s">
        <v>93</v>
      </c>
      <c r="AX802" s="178" t="s">
        <v>111</v>
      </c>
      <c r="AY802" s="179" t="s">
        <v>188</v>
      </c>
    </row>
    <row r="803" spans="2:65" s="186" customFormat="1">
      <c r="B803" s="185"/>
      <c r="D803" s="167" t="s">
        <v>201</v>
      </c>
      <c r="E803" s="187" t="s">
        <v>69</v>
      </c>
      <c r="F803" s="188" t="s">
        <v>210</v>
      </c>
      <c r="H803" s="189">
        <v>55.89</v>
      </c>
      <c r="I803" s="243"/>
      <c r="L803" s="185"/>
      <c r="M803" s="190"/>
      <c r="N803" s="191"/>
      <c r="O803" s="191"/>
      <c r="P803" s="191"/>
      <c r="Q803" s="191"/>
      <c r="R803" s="191"/>
      <c r="S803" s="191"/>
      <c r="T803" s="192"/>
      <c r="AT803" s="187" t="s">
        <v>201</v>
      </c>
      <c r="AU803" s="187" t="s">
        <v>115</v>
      </c>
      <c r="AV803" s="186" t="s">
        <v>195</v>
      </c>
      <c r="AW803" s="186" t="s">
        <v>93</v>
      </c>
      <c r="AX803" s="186" t="s">
        <v>113</v>
      </c>
      <c r="AY803" s="187" t="s">
        <v>188</v>
      </c>
    </row>
    <row r="804" spans="2:65" s="101" customFormat="1" ht="16.5" customHeight="1">
      <c r="B804" s="86"/>
      <c r="C804" s="201" t="s">
        <v>2067</v>
      </c>
      <c r="D804" s="201" t="s">
        <v>521</v>
      </c>
      <c r="E804" s="202" t="s">
        <v>860</v>
      </c>
      <c r="F804" s="203" t="s">
        <v>861</v>
      </c>
      <c r="G804" s="204" t="s">
        <v>862</v>
      </c>
      <c r="H804" s="205">
        <v>92.218999999999994</v>
      </c>
      <c r="I804" s="245"/>
      <c r="J804" s="206">
        <f>ROUND(I804*H804,2)</f>
        <v>0</v>
      </c>
      <c r="K804" s="203" t="s">
        <v>194</v>
      </c>
      <c r="L804" s="207"/>
      <c r="M804" s="246" t="s">
        <v>69</v>
      </c>
      <c r="N804" s="208" t="s">
        <v>100</v>
      </c>
      <c r="O804" s="100"/>
      <c r="P804" s="165">
        <f>O804*H804</f>
        <v>0</v>
      </c>
      <c r="Q804" s="165">
        <v>1E-3</v>
      </c>
      <c r="R804" s="165">
        <f>Q804*H804</f>
        <v>9.2218999999999995E-2</v>
      </c>
      <c r="S804" s="165">
        <v>0</v>
      </c>
      <c r="T804" s="166">
        <f>S804*H804</f>
        <v>0</v>
      </c>
      <c r="AR804" s="55" t="s">
        <v>520</v>
      </c>
      <c r="AT804" s="55" t="s">
        <v>521</v>
      </c>
      <c r="AU804" s="55" t="s">
        <v>115</v>
      </c>
      <c r="AY804" s="55" t="s">
        <v>188</v>
      </c>
      <c r="BE804" s="93">
        <f>IF(N804="základní",J804,0)</f>
        <v>0</v>
      </c>
      <c r="BF804" s="93">
        <f>IF(N804="snížená",J804,0)</f>
        <v>0</v>
      </c>
      <c r="BG804" s="93">
        <f>IF(N804="zákl. přenesená",J804,0)</f>
        <v>0</v>
      </c>
      <c r="BH804" s="93">
        <f>IF(N804="sníž. přenesená",J804,0)</f>
        <v>0</v>
      </c>
      <c r="BI804" s="93">
        <f>IF(N804="nulová",J804,0)</f>
        <v>0</v>
      </c>
      <c r="BJ804" s="55" t="s">
        <v>113</v>
      </c>
      <c r="BK804" s="93">
        <f>ROUND(I804*H804,2)</f>
        <v>0</v>
      </c>
      <c r="BL804" s="55" t="s">
        <v>389</v>
      </c>
      <c r="BM804" s="55" t="s">
        <v>3215</v>
      </c>
    </row>
    <row r="805" spans="2:65" s="101" customFormat="1">
      <c r="B805" s="61"/>
      <c r="D805" s="167" t="s">
        <v>197</v>
      </c>
      <c r="F805" s="168" t="s">
        <v>861</v>
      </c>
      <c r="I805" s="240"/>
      <c r="L805" s="61"/>
      <c r="M805" s="94"/>
      <c r="N805" s="100"/>
      <c r="O805" s="100"/>
      <c r="P805" s="100"/>
      <c r="Q805" s="100"/>
      <c r="R805" s="100"/>
      <c r="S805" s="100"/>
      <c r="T805" s="69"/>
      <c r="AT805" s="55" t="s">
        <v>197</v>
      </c>
      <c r="AU805" s="55" t="s">
        <v>115</v>
      </c>
    </row>
    <row r="806" spans="2:65" s="171" customFormat="1">
      <c r="B806" s="170"/>
      <c r="D806" s="167" t="s">
        <v>201</v>
      </c>
      <c r="E806" s="172" t="s">
        <v>69</v>
      </c>
      <c r="F806" s="173" t="s">
        <v>2732</v>
      </c>
      <c r="H806" s="172" t="s">
        <v>69</v>
      </c>
      <c r="I806" s="241"/>
      <c r="L806" s="170"/>
      <c r="M806" s="174"/>
      <c r="N806" s="175"/>
      <c r="O806" s="175"/>
      <c r="P806" s="175"/>
      <c r="Q806" s="175"/>
      <c r="R806" s="175"/>
      <c r="S806" s="175"/>
      <c r="T806" s="176"/>
      <c r="AT806" s="172" t="s">
        <v>201</v>
      </c>
      <c r="AU806" s="172" t="s">
        <v>115</v>
      </c>
      <c r="AV806" s="171" t="s">
        <v>113</v>
      </c>
      <c r="AW806" s="171" t="s">
        <v>93</v>
      </c>
      <c r="AX806" s="171" t="s">
        <v>111</v>
      </c>
      <c r="AY806" s="172" t="s">
        <v>188</v>
      </c>
    </row>
    <row r="807" spans="2:65" s="178" customFormat="1">
      <c r="B807" s="177"/>
      <c r="D807" s="167" t="s">
        <v>201</v>
      </c>
      <c r="E807" s="179" t="s">
        <v>69</v>
      </c>
      <c r="F807" s="180" t="s">
        <v>3214</v>
      </c>
      <c r="H807" s="181">
        <v>23.97</v>
      </c>
      <c r="I807" s="242"/>
      <c r="L807" s="177"/>
      <c r="M807" s="182"/>
      <c r="N807" s="183"/>
      <c r="O807" s="183"/>
      <c r="P807" s="183"/>
      <c r="Q807" s="183"/>
      <c r="R807" s="183"/>
      <c r="S807" s="183"/>
      <c r="T807" s="184"/>
      <c r="AT807" s="179" t="s">
        <v>201</v>
      </c>
      <c r="AU807" s="179" t="s">
        <v>115</v>
      </c>
      <c r="AV807" s="178" t="s">
        <v>115</v>
      </c>
      <c r="AW807" s="178" t="s">
        <v>93</v>
      </c>
      <c r="AX807" s="178" t="s">
        <v>111</v>
      </c>
      <c r="AY807" s="179" t="s">
        <v>188</v>
      </c>
    </row>
    <row r="808" spans="2:65" s="171" customFormat="1">
      <c r="B808" s="170"/>
      <c r="D808" s="167" t="s">
        <v>201</v>
      </c>
      <c r="E808" s="172" t="s">
        <v>69</v>
      </c>
      <c r="F808" s="173" t="s">
        <v>2866</v>
      </c>
      <c r="H808" s="172" t="s">
        <v>69</v>
      </c>
      <c r="I808" s="241"/>
      <c r="L808" s="170"/>
      <c r="M808" s="174"/>
      <c r="N808" s="175"/>
      <c r="O808" s="175"/>
      <c r="P808" s="175"/>
      <c r="Q808" s="175"/>
      <c r="R808" s="175"/>
      <c r="S808" s="175"/>
      <c r="T808" s="176"/>
      <c r="AT808" s="172" t="s">
        <v>201</v>
      </c>
      <c r="AU808" s="172" t="s">
        <v>115</v>
      </c>
      <c r="AV808" s="171" t="s">
        <v>113</v>
      </c>
      <c r="AW808" s="171" t="s">
        <v>93</v>
      </c>
      <c r="AX808" s="171" t="s">
        <v>111</v>
      </c>
      <c r="AY808" s="172" t="s">
        <v>188</v>
      </c>
    </row>
    <row r="809" spans="2:65" s="178" customFormat="1">
      <c r="B809" s="177"/>
      <c r="D809" s="167" t="s">
        <v>201</v>
      </c>
      <c r="E809" s="179" t="s">
        <v>69</v>
      </c>
      <c r="F809" s="180" t="s">
        <v>8656</v>
      </c>
      <c r="H809" s="181">
        <v>31.92</v>
      </c>
      <c r="I809" s="242"/>
      <c r="L809" s="177"/>
      <c r="M809" s="182"/>
      <c r="N809" s="183"/>
      <c r="O809" s="183"/>
      <c r="P809" s="183"/>
      <c r="Q809" s="183"/>
      <c r="R809" s="183"/>
      <c r="S809" s="183"/>
      <c r="T809" s="184"/>
      <c r="AT809" s="179" t="s">
        <v>201</v>
      </c>
      <c r="AU809" s="179" t="s">
        <v>115</v>
      </c>
      <c r="AV809" s="178" t="s">
        <v>115</v>
      </c>
      <c r="AW809" s="178" t="s">
        <v>93</v>
      </c>
      <c r="AX809" s="178" t="s">
        <v>111</v>
      </c>
      <c r="AY809" s="179" t="s">
        <v>188</v>
      </c>
    </row>
    <row r="810" spans="2:65" s="186" customFormat="1">
      <c r="B810" s="185"/>
      <c r="D810" s="167" t="s">
        <v>201</v>
      </c>
      <c r="E810" s="187" t="s">
        <v>69</v>
      </c>
      <c r="F810" s="188" t="s">
        <v>210</v>
      </c>
      <c r="H810" s="189">
        <v>55.89</v>
      </c>
      <c r="I810" s="243"/>
      <c r="L810" s="185"/>
      <c r="M810" s="190"/>
      <c r="N810" s="191"/>
      <c r="O810" s="191"/>
      <c r="P810" s="191"/>
      <c r="Q810" s="191"/>
      <c r="R810" s="191"/>
      <c r="S810" s="191"/>
      <c r="T810" s="192"/>
      <c r="AT810" s="187" t="s">
        <v>201</v>
      </c>
      <c r="AU810" s="187" t="s">
        <v>115</v>
      </c>
      <c r="AV810" s="186" t="s">
        <v>195</v>
      </c>
      <c r="AW810" s="186" t="s">
        <v>93</v>
      </c>
      <c r="AX810" s="186" t="s">
        <v>113</v>
      </c>
      <c r="AY810" s="187" t="s">
        <v>188</v>
      </c>
    </row>
    <row r="811" spans="2:65" s="178" customFormat="1">
      <c r="B811" s="177"/>
      <c r="D811" s="167" t="s">
        <v>201</v>
      </c>
      <c r="F811" s="180" t="s">
        <v>8657</v>
      </c>
      <c r="H811" s="181">
        <v>92.218999999999994</v>
      </c>
      <c r="I811" s="242"/>
      <c r="L811" s="177"/>
      <c r="M811" s="182"/>
      <c r="N811" s="183"/>
      <c r="O811" s="183"/>
      <c r="P811" s="183"/>
      <c r="Q811" s="183"/>
      <c r="R811" s="183"/>
      <c r="S811" s="183"/>
      <c r="T811" s="184"/>
      <c r="AT811" s="179" t="s">
        <v>201</v>
      </c>
      <c r="AU811" s="179" t="s">
        <v>115</v>
      </c>
      <c r="AV811" s="178" t="s">
        <v>115</v>
      </c>
      <c r="AW811" s="178" t="s">
        <v>70</v>
      </c>
      <c r="AX811" s="178" t="s">
        <v>113</v>
      </c>
      <c r="AY811" s="179" t="s">
        <v>188</v>
      </c>
    </row>
    <row r="812" spans="2:65" s="101" customFormat="1" ht="25.5" customHeight="1">
      <c r="B812" s="86"/>
      <c r="C812" s="87" t="s">
        <v>2072</v>
      </c>
      <c r="D812" s="87" t="s">
        <v>190</v>
      </c>
      <c r="E812" s="88" t="s">
        <v>880</v>
      </c>
      <c r="F812" s="89" t="s">
        <v>881</v>
      </c>
      <c r="G812" s="90" t="s">
        <v>314</v>
      </c>
      <c r="H812" s="91">
        <v>0.10199999999999999</v>
      </c>
      <c r="I812" s="238"/>
      <c r="J812" s="92">
        <f>ROUND(I812*H812,2)</f>
        <v>0</v>
      </c>
      <c r="K812" s="89" t="s">
        <v>194</v>
      </c>
      <c r="L812" s="61"/>
      <c r="M812" s="239" t="s">
        <v>69</v>
      </c>
      <c r="N812" s="164" t="s">
        <v>100</v>
      </c>
      <c r="O812" s="100"/>
      <c r="P812" s="165">
        <f>O812*H812</f>
        <v>0</v>
      </c>
      <c r="Q812" s="165">
        <v>0</v>
      </c>
      <c r="R812" s="165">
        <f>Q812*H812</f>
        <v>0</v>
      </c>
      <c r="S812" s="165">
        <v>0</v>
      </c>
      <c r="T812" s="166">
        <f>S812*H812</f>
        <v>0</v>
      </c>
      <c r="AR812" s="55" t="s">
        <v>389</v>
      </c>
      <c r="AT812" s="55" t="s">
        <v>190</v>
      </c>
      <c r="AU812" s="55" t="s">
        <v>115</v>
      </c>
      <c r="AY812" s="55" t="s">
        <v>188</v>
      </c>
      <c r="BE812" s="93">
        <f>IF(N812="základní",J812,0)</f>
        <v>0</v>
      </c>
      <c r="BF812" s="93">
        <f>IF(N812="snížená",J812,0)</f>
        <v>0</v>
      </c>
      <c r="BG812" s="93">
        <f>IF(N812="zákl. přenesená",J812,0)</f>
        <v>0</v>
      </c>
      <c r="BH812" s="93">
        <f>IF(N812="sníž. přenesená",J812,0)</f>
        <v>0</v>
      </c>
      <c r="BI812" s="93">
        <f>IF(N812="nulová",J812,0)</f>
        <v>0</v>
      </c>
      <c r="BJ812" s="55" t="s">
        <v>113</v>
      </c>
      <c r="BK812" s="93">
        <f>ROUND(I812*H812,2)</f>
        <v>0</v>
      </c>
      <c r="BL812" s="55" t="s">
        <v>389</v>
      </c>
      <c r="BM812" s="55" t="s">
        <v>3216</v>
      </c>
    </row>
    <row r="813" spans="2:65" s="101" customFormat="1" ht="27">
      <c r="B813" s="61"/>
      <c r="D813" s="167" t="s">
        <v>197</v>
      </c>
      <c r="F813" s="168" t="s">
        <v>883</v>
      </c>
      <c r="I813" s="240"/>
      <c r="L813" s="61"/>
      <c r="M813" s="94"/>
      <c r="N813" s="100"/>
      <c r="O813" s="100"/>
      <c r="P813" s="100"/>
      <c r="Q813" s="100"/>
      <c r="R813" s="100"/>
      <c r="S813" s="100"/>
      <c r="T813" s="69"/>
      <c r="AT813" s="55" t="s">
        <v>197</v>
      </c>
      <c r="AU813" s="55" t="s">
        <v>115</v>
      </c>
    </row>
    <row r="814" spans="2:65" s="101" customFormat="1" ht="121.5">
      <c r="B814" s="61"/>
      <c r="D814" s="167" t="s">
        <v>199</v>
      </c>
      <c r="F814" s="169" t="s">
        <v>884</v>
      </c>
      <c r="I814" s="240"/>
      <c r="L814" s="61"/>
      <c r="M814" s="94"/>
      <c r="N814" s="100"/>
      <c r="O814" s="100"/>
      <c r="P814" s="100"/>
      <c r="Q814" s="100"/>
      <c r="R814" s="100"/>
      <c r="S814" s="100"/>
      <c r="T814" s="69"/>
      <c r="AT814" s="55" t="s">
        <v>199</v>
      </c>
      <c r="AU814" s="55" t="s">
        <v>115</v>
      </c>
    </row>
    <row r="815" spans="2:65" s="152" customFormat="1" ht="29.85" customHeight="1">
      <c r="B815" s="151"/>
      <c r="D815" s="153" t="s">
        <v>110</v>
      </c>
      <c r="E815" s="162" t="s">
        <v>3217</v>
      </c>
      <c r="F815" s="162" t="s">
        <v>3218</v>
      </c>
      <c r="I815" s="237"/>
      <c r="J815" s="163">
        <f>BK815</f>
        <v>0</v>
      </c>
      <c r="L815" s="151"/>
      <c r="M815" s="156"/>
      <c r="N815" s="157"/>
      <c r="O815" s="157"/>
      <c r="P815" s="158">
        <f>SUM(P816:P848)</f>
        <v>0</v>
      </c>
      <c r="Q815" s="157"/>
      <c r="R815" s="158">
        <f>SUM(R816:R848)</f>
        <v>0.14319400000000002</v>
      </c>
      <c r="S815" s="157"/>
      <c r="T815" s="159">
        <f>SUM(T816:T848)</f>
        <v>0.15315000000000001</v>
      </c>
      <c r="AR815" s="153" t="s">
        <v>115</v>
      </c>
      <c r="AT815" s="160" t="s">
        <v>110</v>
      </c>
      <c r="AU815" s="160" t="s">
        <v>113</v>
      </c>
      <c r="AY815" s="153" t="s">
        <v>188</v>
      </c>
      <c r="BK815" s="161">
        <f>SUM(BK816:BK848)</f>
        <v>0</v>
      </c>
    </row>
    <row r="816" spans="2:65" s="101" customFormat="1" ht="16.5" customHeight="1">
      <c r="B816" s="86"/>
      <c r="C816" s="87" t="s">
        <v>2077</v>
      </c>
      <c r="D816" s="87" t="s">
        <v>190</v>
      </c>
      <c r="E816" s="88" t="s">
        <v>3219</v>
      </c>
      <c r="F816" s="89" t="s">
        <v>3220</v>
      </c>
      <c r="G816" s="90" t="s">
        <v>304</v>
      </c>
      <c r="H816" s="91">
        <v>15.315</v>
      </c>
      <c r="I816" s="238"/>
      <c r="J816" s="92">
        <f>ROUND(I816*H816,2)</f>
        <v>0</v>
      </c>
      <c r="K816" s="89" t="s">
        <v>194</v>
      </c>
      <c r="L816" s="61"/>
      <c r="M816" s="239" t="s">
        <v>69</v>
      </c>
      <c r="N816" s="164" t="s">
        <v>100</v>
      </c>
      <c r="O816" s="100"/>
      <c r="P816" s="165">
        <f>O816*H816</f>
        <v>0</v>
      </c>
      <c r="Q816" s="165">
        <v>0</v>
      </c>
      <c r="R816" s="165">
        <f>Q816*H816</f>
        <v>0</v>
      </c>
      <c r="S816" s="165">
        <v>0.01</v>
      </c>
      <c r="T816" s="166">
        <f>S816*H816</f>
        <v>0.15315000000000001</v>
      </c>
      <c r="AR816" s="55" t="s">
        <v>389</v>
      </c>
      <c r="AT816" s="55" t="s">
        <v>190</v>
      </c>
      <c r="AU816" s="55" t="s">
        <v>115</v>
      </c>
      <c r="AY816" s="55" t="s">
        <v>188</v>
      </c>
      <c r="BE816" s="93">
        <f>IF(N816="základní",J816,0)</f>
        <v>0</v>
      </c>
      <c r="BF816" s="93">
        <f>IF(N816="snížená",J816,0)</f>
        <v>0</v>
      </c>
      <c r="BG816" s="93">
        <f>IF(N816="zákl. přenesená",J816,0)</f>
        <v>0</v>
      </c>
      <c r="BH816" s="93">
        <f>IF(N816="sníž. přenesená",J816,0)</f>
        <v>0</v>
      </c>
      <c r="BI816" s="93">
        <f>IF(N816="nulová",J816,0)</f>
        <v>0</v>
      </c>
      <c r="BJ816" s="55" t="s">
        <v>113</v>
      </c>
      <c r="BK816" s="93">
        <f>ROUND(I816*H816,2)</f>
        <v>0</v>
      </c>
      <c r="BL816" s="55" t="s">
        <v>389</v>
      </c>
      <c r="BM816" s="55" t="s">
        <v>3221</v>
      </c>
    </row>
    <row r="817" spans="2:65" s="101" customFormat="1">
      <c r="B817" s="61"/>
      <c r="D817" s="167" t="s">
        <v>197</v>
      </c>
      <c r="F817" s="168" t="s">
        <v>3222</v>
      </c>
      <c r="I817" s="240"/>
      <c r="L817" s="61"/>
      <c r="M817" s="94"/>
      <c r="N817" s="100"/>
      <c r="O817" s="100"/>
      <c r="P817" s="100"/>
      <c r="Q817" s="100"/>
      <c r="R817" s="100"/>
      <c r="S817" s="100"/>
      <c r="T817" s="69"/>
      <c r="AT817" s="55" t="s">
        <v>197</v>
      </c>
      <c r="AU817" s="55" t="s">
        <v>115</v>
      </c>
    </row>
    <row r="818" spans="2:65" s="171" customFormat="1">
      <c r="B818" s="170"/>
      <c r="D818" s="167" t="s">
        <v>201</v>
      </c>
      <c r="E818" s="172" t="s">
        <v>69</v>
      </c>
      <c r="F818" s="173" t="s">
        <v>3092</v>
      </c>
      <c r="H818" s="172" t="s">
        <v>69</v>
      </c>
      <c r="I818" s="241"/>
      <c r="L818" s="170"/>
      <c r="M818" s="174"/>
      <c r="N818" s="175"/>
      <c r="O818" s="175"/>
      <c r="P818" s="175"/>
      <c r="Q818" s="175"/>
      <c r="R818" s="175"/>
      <c r="S818" s="175"/>
      <c r="T818" s="176"/>
      <c r="AT818" s="172" t="s">
        <v>201</v>
      </c>
      <c r="AU818" s="172" t="s">
        <v>115</v>
      </c>
      <c r="AV818" s="171" t="s">
        <v>113</v>
      </c>
      <c r="AW818" s="171" t="s">
        <v>93</v>
      </c>
      <c r="AX818" s="171" t="s">
        <v>111</v>
      </c>
      <c r="AY818" s="172" t="s">
        <v>188</v>
      </c>
    </row>
    <row r="819" spans="2:65" s="171" customFormat="1">
      <c r="B819" s="170"/>
      <c r="D819" s="167" t="s">
        <v>201</v>
      </c>
      <c r="E819" s="172" t="s">
        <v>69</v>
      </c>
      <c r="F819" s="173" t="s">
        <v>3093</v>
      </c>
      <c r="H819" s="172" t="s">
        <v>69</v>
      </c>
      <c r="I819" s="241"/>
      <c r="L819" s="170"/>
      <c r="M819" s="174"/>
      <c r="N819" s="175"/>
      <c r="O819" s="175"/>
      <c r="P819" s="175"/>
      <c r="Q819" s="175"/>
      <c r="R819" s="175"/>
      <c r="S819" s="175"/>
      <c r="T819" s="176"/>
      <c r="AT819" s="172" t="s">
        <v>201</v>
      </c>
      <c r="AU819" s="172" t="s">
        <v>115</v>
      </c>
      <c r="AV819" s="171" t="s">
        <v>113</v>
      </c>
      <c r="AW819" s="171" t="s">
        <v>93</v>
      </c>
      <c r="AX819" s="171" t="s">
        <v>111</v>
      </c>
      <c r="AY819" s="172" t="s">
        <v>188</v>
      </c>
    </row>
    <row r="820" spans="2:65" s="178" customFormat="1">
      <c r="B820" s="177"/>
      <c r="D820" s="167" t="s">
        <v>201</v>
      </c>
      <c r="E820" s="179" t="s">
        <v>69</v>
      </c>
      <c r="F820" s="180" t="s">
        <v>3223</v>
      </c>
      <c r="H820" s="181">
        <v>15.315</v>
      </c>
      <c r="I820" s="242"/>
      <c r="L820" s="177"/>
      <c r="M820" s="182"/>
      <c r="N820" s="183"/>
      <c r="O820" s="183"/>
      <c r="P820" s="183"/>
      <c r="Q820" s="183"/>
      <c r="R820" s="183"/>
      <c r="S820" s="183"/>
      <c r="T820" s="184"/>
      <c r="AT820" s="179" t="s">
        <v>201</v>
      </c>
      <c r="AU820" s="179" t="s">
        <v>115</v>
      </c>
      <c r="AV820" s="178" t="s">
        <v>115</v>
      </c>
      <c r="AW820" s="178" t="s">
        <v>93</v>
      </c>
      <c r="AX820" s="178" t="s">
        <v>111</v>
      </c>
      <c r="AY820" s="179" t="s">
        <v>188</v>
      </c>
    </row>
    <row r="821" spans="2:65" s="186" customFormat="1">
      <c r="B821" s="185"/>
      <c r="D821" s="167" t="s">
        <v>201</v>
      </c>
      <c r="E821" s="187" t="s">
        <v>69</v>
      </c>
      <c r="F821" s="188" t="s">
        <v>210</v>
      </c>
      <c r="H821" s="189">
        <v>15.315</v>
      </c>
      <c r="I821" s="243"/>
      <c r="L821" s="185"/>
      <c r="M821" s="190"/>
      <c r="N821" s="191"/>
      <c r="O821" s="191"/>
      <c r="P821" s="191"/>
      <c r="Q821" s="191"/>
      <c r="R821" s="191"/>
      <c r="S821" s="191"/>
      <c r="T821" s="192"/>
      <c r="AT821" s="187" t="s">
        <v>201</v>
      </c>
      <c r="AU821" s="187" t="s">
        <v>115</v>
      </c>
      <c r="AV821" s="186" t="s">
        <v>195</v>
      </c>
      <c r="AW821" s="186" t="s">
        <v>93</v>
      </c>
      <c r="AX821" s="186" t="s">
        <v>113</v>
      </c>
      <c r="AY821" s="187" t="s">
        <v>188</v>
      </c>
    </row>
    <row r="822" spans="2:65" s="101" customFormat="1" ht="25.5" customHeight="1">
      <c r="B822" s="86"/>
      <c r="C822" s="87" t="s">
        <v>2083</v>
      </c>
      <c r="D822" s="87" t="s">
        <v>190</v>
      </c>
      <c r="E822" s="88" t="s">
        <v>3224</v>
      </c>
      <c r="F822" s="89" t="s">
        <v>3225</v>
      </c>
      <c r="G822" s="90" t="s">
        <v>304</v>
      </c>
      <c r="H822" s="91">
        <v>17.5</v>
      </c>
      <c r="I822" s="238"/>
      <c r="J822" s="92">
        <f>ROUND(I822*H822,2)</f>
        <v>0</v>
      </c>
      <c r="K822" s="89" t="s">
        <v>194</v>
      </c>
      <c r="L822" s="61"/>
      <c r="M822" s="239" t="s">
        <v>69</v>
      </c>
      <c r="N822" s="164" t="s">
        <v>100</v>
      </c>
      <c r="O822" s="100"/>
      <c r="P822" s="165">
        <f>O822*H822</f>
        <v>0</v>
      </c>
      <c r="Q822" s="165">
        <v>8.8000000000000003E-4</v>
      </c>
      <c r="R822" s="165">
        <f>Q822*H822</f>
        <v>1.54E-2</v>
      </c>
      <c r="S822" s="165">
        <v>0</v>
      </c>
      <c r="T822" s="166">
        <f>S822*H822</f>
        <v>0</v>
      </c>
      <c r="AR822" s="55" t="s">
        <v>389</v>
      </c>
      <c r="AT822" s="55" t="s">
        <v>190</v>
      </c>
      <c r="AU822" s="55" t="s">
        <v>115</v>
      </c>
      <c r="AY822" s="55" t="s">
        <v>188</v>
      </c>
      <c r="BE822" s="93">
        <f>IF(N822="základní",J822,0)</f>
        <v>0</v>
      </c>
      <c r="BF822" s="93">
        <f>IF(N822="snížená",J822,0)</f>
        <v>0</v>
      </c>
      <c r="BG822" s="93">
        <f>IF(N822="zákl. přenesená",J822,0)</f>
        <v>0</v>
      </c>
      <c r="BH822" s="93">
        <f>IF(N822="sníž. přenesená",J822,0)</f>
        <v>0</v>
      </c>
      <c r="BI822" s="93">
        <f>IF(N822="nulová",J822,0)</f>
        <v>0</v>
      </c>
      <c r="BJ822" s="55" t="s">
        <v>113</v>
      </c>
      <c r="BK822" s="93">
        <f>ROUND(I822*H822,2)</f>
        <v>0</v>
      </c>
      <c r="BL822" s="55" t="s">
        <v>389</v>
      </c>
      <c r="BM822" s="55" t="s">
        <v>3226</v>
      </c>
    </row>
    <row r="823" spans="2:65" s="101" customFormat="1">
      <c r="B823" s="61"/>
      <c r="D823" s="167" t="s">
        <v>197</v>
      </c>
      <c r="F823" s="168" t="s">
        <v>3227</v>
      </c>
      <c r="I823" s="240"/>
      <c r="L823" s="61"/>
      <c r="M823" s="94"/>
      <c r="N823" s="100"/>
      <c r="O823" s="100"/>
      <c r="P823" s="100"/>
      <c r="Q823" s="100"/>
      <c r="R823" s="100"/>
      <c r="S823" s="100"/>
      <c r="T823" s="69"/>
      <c r="AT823" s="55" t="s">
        <v>197</v>
      </c>
      <c r="AU823" s="55" t="s">
        <v>115</v>
      </c>
    </row>
    <row r="824" spans="2:65" s="101" customFormat="1" ht="40.5">
      <c r="B824" s="61"/>
      <c r="D824" s="167" t="s">
        <v>199</v>
      </c>
      <c r="F824" s="169" t="s">
        <v>3228</v>
      </c>
      <c r="I824" s="240"/>
      <c r="L824" s="61"/>
      <c r="M824" s="94"/>
      <c r="N824" s="100"/>
      <c r="O824" s="100"/>
      <c r="P824" s="100"/>
      <c r="Q824" s="100"/>
      <c r="R824" s="100"/>
      <c r="S824" s="100"/>
      <c r="T824" s="69"/>
      <c r="AT824" s="55" t="s">
        <v>199</v>
      </c>
      <c r="AU824" s="55" t="s">
        <v>115</v>
      </c>
    </row>
    <row r="825" spans="2:65" s="171" customFormat="1">
      <c r="B825" s="170"/>
      <c r="D825" s="167" t="s">
        <v>201</v>
      </c>
      <c r="E825" s="172" t="s">
        <v>69</v>
      </c>
      <c r="F825" s="173" t="s">
        <v>2839</v>
      </c>
      <c r="H825" s="172" t="s">
        <v>69</v>
      </c>
      <c r="I825" s="241"/>
      <c r="L825" s="170"/>
      <c r="M825" s="174"/>
      <c r="N825" s="175"/>
      <c r="O825" s="175"/>
      <c r="P825" s="175"/>
      <c r="Q825" s="175"/>
      <c r="R825" s="175"/>
      <c r="S825" s="175"/>
      <c r="T825" s="176"/>
      <c r="AT825" s="172" t="s">
        <v>201</v>
      </c>
      <c r="AU825" s="172" t="s">
        <v>115</v>
      </c>
      <c r="AV825" s="171" t="s">
        <v>113</v>
      </c>
      <c r="AW825" s="171" t="s">
        <v>93</v>
      </c>
      <c r="AX825" s="171" t="s">
        <v>111</v>
      </c>
      <c r="AY825" s="172" t="s">
        <v>188</v>
      </c>
    </row>
    <row r="826" spans="2:65" s="171" customFormat="1">
      <c r="B826" s="170"/>
      <c r="D826" s="167" t="s">
        <v>201</v>
      </c>
      <c r="E826" s="172" t="s">
        <v>69</v>
      </c>
      <c r="F826" s="173" t="s">
        <v>3229</v>
      </c>
      <c r="H826" s="172" t="s">
        <v>69</v>
      </c>
      <c r="I826" s="241"/>
      <c r="L826" s="170"/>
      <c r="M826" s="174"/>
      <c r="N826" s="175"/>
      <c r="O826" s="175"/>
      <c r="P826" s="175"/>
      <c r="Q826" s="175"/>
      <c r="R826" s="175"/>
      <c r="S826" s="175"/>
      <c r="T826" s="176"/>
      <c r="AT826" s="172" t="s">
        <v>201</v>
      </c>
      <c r="AU826" s="172" t="s">
        <v>115</v>
      </c>
      <c r="AV826" s="171" t="s">
        <v>113</v>
      </c>
      <c r="AW826" s="171" t="s">
        <v>93</v>
      </c>
      <c r="AX826" s="171" t="s">
        <v>111</v>
      </c>
      <c r="AY826" s="172" t="s">
        <v>188</v>
      </c>
    </row>
    <row r="827" spans="2:65" s="178" customFormat="1">
      <c r="B827" s="177"/>
      <c r="D827" s="167" t="s">
        <v>201</v>
      </c>
      <c r="E827" s="179" t="s">
        <v>69</v>
      </c>
      <c r="F827" s="180" t="s">
        <v>3230</v>
      </c>
      <c r="H827" s="181">
        <v>17.5</v>
      </c>
      <c r="I827" s="242"/>
      <c r="L827" s="177"/>
      <c r="M827" s="182"/>
      <c r="N827" s="183"/>
      <c r="O827" s="183"/>
      <c r="P827" s="183"/>
      <c r="Q827" s="183"/>
      <c r="R827" s="183"/>
      <c r="S827" s="183"/>
      <c r="T827" s="184"/>
      <c r="AT827" s="179" t="s">
        <v>201</v>
      </c>
      <c r="AU827" s="179" t="s">
        <v>115</v>
      </c>
      <c r="AV827" s="178" t="s">
        <v>115</v>
      </c>
      <c r="AW827" s="178" t="s">
        <v>93</v>
      </c>
      <c r="AX827" s="178" t="s">
        <v>111</v>
      </c>
      <c r="AY827" s="179" t="s">
        <v>188</v>
      </c>
    </row>
    <row r="828" spans="2:65" s="186" customFormat="1">
      <c r="B828" s="185"/>
      <c r="D828" s="167" t="s">
        <v>201</v>
      </c>
      <c r="E828" s="187" t="s">
        <v>69</v>
      </c>
      <c r="F828" s="188" t="s">
        <v>210</v>
      </c>
      <c r="H828" s="189">
        <v>17.5</v>
      </c>
      <c r="I828" s="243"/>
      <c r="L828" s="185"/>
      <c r="M828" s="190"/>
      <c r="N828" s="191"/>
      <c r="O828" s="191"/>
      <c r="P828" s="191"/>
      <c r="Q828" s="191"/>
      <c r="R828" s="191"/>
      <c r="S828" s="191"/>
      <c r="T828" s="192"/>
      <c r="AT828" s="187" t="s">
        <v>201</v>
      </c>
      <c r="AU828" s="187" t="s">
        <v>115</v>
      </c>
      <c r="AV828" s="186" t="s">
        <v>195</v>
      </c>
      <c r="AW828" s="186" t="s">
        <v>93</v>
      </c>
      <c r="AX828" s="186" t="s">
        <v>113</v>
      </c>
      <c r="AY828" s="187" t="s">
        <v>188</v>
      </c>
    </row>
    <row r="829" spans="2:65" s="101" customFormat="1" ht="16.5" customHeight="1">
      <c r="B829" s="86"/>
      <c r="C829" s="201" t="s">
        <v>2089</v>
      </c>
      <c r="D829" s="201" t="s">
        <v>521</v>
      </c>
      <c r="E829" s="202" t="s">
        <v>3231</v>
      </c>
      <c r="F829" s="203" t="s">
        <v>3232</v>
      </c>
      <c r="G829" s="204" t="s">
        <v>304</v>
      </c>
      <c r="H829" s="205">
        <v>20.125</v>
      </c>
      <c r="I829" s="245"/>
      <c r="J829" s="206">
        <f>ROUND(I829*H829,2)</f>
        <v>0</v>
      </c>
      <c r="K829" s="203" t="s">
        <v>449</v>
      </c>
      <c r="L829" s="207"/>
      <c r="M829" s="246" t="s">
        <v>69</v>
      </c>
      <c r="N829" s="208" t="s">
        <v>100</v>
      </c>
      <c r="O829" s="100"/>
      <c r="P829" s="165">
        <f>O829*H829</f>
        <v>0</v>
      </c>
      <c r="Q829" s="165">
        <v>6.1000000000000004E-3</v>
      </c>
      <c r="R829" s="165">
        <f>Q829*H829</f>
        <v>0.12276250000000001</v>
      </c>
      <c r="S829" s="165">
        <v>0</v>
      </c>
      <c r="T829" s="166">
        <f>S829*H829</f>
        <v>0</v>
      </c>
      <c r="AR829" s="55" t="s">
        <v>520</v>
      </c>
      <c r="AT829" s="55" t="s">
        <v>521</v>
      </c>
      <c r="AU829" s="55" t="s">
        <v>115</v>
      </c>
      <c r="AY829" s="55" t="s">
        <v>188</v>
      </c>
      <c r="BE829" s="93">
        <f>IF(N829="základní",J829,0)</f>
        <v>0</v>
      </c>
      <c r="BF829" s="93">
        <f>IF(N829="snížená",J829,0)</f>
        <v>0</v>
      </c>
      <c r="BG829" s="93">
        <f>IF(N829="zákl. přenesená",J829,0)</f>
        <v>0</v>
      </c>
      <c r="BH829" s="93">
        <f>IF(N829="sníž. přenesená",J829,0)</f>
        <v>0</v>
      </c>
      <c r="BI829" s="93">
        <f>IF(N829="nulová",J829,0)</f>
        <v>0</v>
      </c>
      <c r="BJ829" s="55" t="s">
        <v>113</v>
      </c>
      <c r="BK829" s="93">
        <f>ROUND(I829*H829,2)</f>
        <v>0</v>
      </c>
      <c r="BL829" s="55" t="s">
        <v>389</v>
      </c>
      <c r="BM829" s="55" t="s">
        <v>3233</v>
      </c>
    </row>
    <row r="830" spans="2:65" s="101" customFormat="1">
      <c r="B830" s="61"/>
      <c r="D830" s="167" t="s">
        <v>197</v>
      </c>
      <c r="F830" s="168" t="s">
        <v>3234</v>
      </c>
      <c r="I830" s="240"/>
      <c r="L830" s="61"/>
      <c r="M830" s="94"/>
      <c r="N830" s="100"/>
      <c r="O830" s="100"/>
      <c r="P830" s="100"/>
      <c r="Q830" s="100"/>
      <c r="R830" s="100"/>
      <c r="S830" s="100"/>
      <c r="T830" s="69"/>
      <c r="AT830" s="55" t="s">
        <v>197</v>
      </c>
      <c r="AU830" s="55" t="s">
        <v>115</v>
      </c>
    </row>
    <row r="831" spans="2:65" s="171" customFormat="1">
      <c r="B831" s="170"/>
      <c r="D831" s="167" t="s">
        <v>201</v>
      </c>
      <c r="E831" s="172" t="s">
        <v>69</v>
      </c>
      <c r="F831" s="173" t="s">
        <v>2839</v>
      </c>
      <c r="H831" s="172" t="s">
        <v>69</v>
      </c>
      <c r="I831" s="241"/>
      <c r="L831" s="170"/>
      <c r="M831" s="174"/>
      <c r="N831" s="175"/>
      <c r="O831" s="175"/>
      <c r="P831" s="175"/>
      <c r="Q831" s="175"/>
      <c r="R831" s="175"/>
      <c r="S831" s="175"/>
      <c r="T831" s="176"/>
      <c r="AT831" s="172" t="s">
        <v>201</v>
      </c>
      <c r="AU831" s="172" t="s">
        <v>115</v>
      </c>
      <c r="AV831" s="171" t="s">
        <v>113</v>
      </c>
      <c r="AW831" s="171" t="s">
        <v>93</v>
      </c>
      <c r="AX831" s="171" t="s">
        <v>111</v>
      </c>
      <c r="AY831" s="172" t="s">
        <v>188</v>
      </c>
    </row>
    <row r="832" spans="2:65" s="171" customFormat="1">
      <c r="B832" s="170"/>
      <c r="D832" s="167" t="s">
        <v>201</v>
      </c>
      <c r="E832" s="172" t="s">
        <v>69</v>
      </c>
      <c r="F832" s="173" t="s">
        <v>3229</v>
      </c>
      <c r="H832" s="172" t="s">
        <v>69</v>
      </c>
      <c r="I832" s="241"/>
      <c r="L832" s="170"/>
      <c r="M832" s="174"/>
      <c r="N832" s="175"/>
      <c r="O832" s="175"/>
      <c r="P832" s="175"/>
      <c r="Q832" s="175"/>
      <c r="R832" s="175"/>
      <c r="S832" s="175"/>
      <c r="T832" s="176"/>
      <c r="AT832" s="172" t="s">
        <v>201</v>
      </c>
      <c r="AU832" s="172" t="s">
        <v>115</v>
      </c>
      <c r="AV832" s="171" t="s">
        <v>113</v>
      </c>
      <c r="AW832" s="171" t="s">
        <v>93</v>
      </c>
      <c r="AX832" s="171" t="s">
        <v>111</v>
      </c>
      <c r="AY832" s="172" t="s">
        <v>188</v>
      </c>
    </row>
    <row r="833" spans="2:65" s="178" customFormat="1">
      <c r="B833" s="177"/>
      <c r="D833" s="167" t="s">
        <v>201</v>
      </c>
      <c r="E833" s="179" t="s">
        <v>69</v>
      </c>
      <c r="F833" s="180" t="s">
        <v>3230</v>
      </c>
      <c r="H833" s="181">
        <v>17.5</v>
      </c>
      <c r="I833" s="242"/>
      <c r="L833" s="177"/>
      <c r="M833" s="182"/>
      <c r="N833" s="183"/>
      <c r="O833" s="183"/>
      <c r="P833" s="183"/>
      <c r="Q833" s="183"/>
      <c r="R833" s="183"/>
      <c r="S833" s="183"/>
      <c r="T833" s="184"/>
      <c r="AT833" s="179" t="s">
        <v>201</v>
      </c>
      <c r="AU833" s="179" t="s">
        <v>115</v>
      </c>
      <c r="AV833" s="178" t="s">
        <v>115</v>
      </c>
      <c r="AW833" s="178" t="s">
        <v>93</v>
      </c>
      <c r="AX833" s="178" t="s">
        <v>111</v>
      </c>
      <c r="AY833" s="179" t="s">
        <v>188</v>
      </c>
    </row>
    <row r="834" spans="2:65" s="186" customFormat="1">
      <c r="B834" s="185"/>
      <c r="D834" s="167" t="s">
        <v>201</v>
      </c>
      <c r="E834" s="187" t="s">
        <v>69</v>
      </c>
      <c r="F834" s="188" t="s">
        <v>210</v>
      </c>
      <c r="H834" s="189">
        <v>17.5</v>
      </c>
      <c r="I834" s="243"/>
      <c r="L834" s="185"/>
      <c r="M834" s="190"/>
      <c r="N834" s="191"/>
      <c r="O834" s="191"/>
      <c r="P834" s="191"/>
      <c r="Q834" s="191"/>
      <c r="R834" s="191"/>
      <c r="S834" s="191"/>
      <c r="T834" s="192"/>
      <c r="AT834" s="187" t="s">
        <v>201</v>
      </c>
      <c r="AU834" s="187" t="s">
        <v>115</v>
      </c>
      <c r="AV834" s="186" t="s">
        <v>195</v>
      </c>
      <c r="AW834" s="186" t="s">
        <v>93</v>
      </c>
      <c r="AX834" s="186" t="s">
        <v>113</v>
      </c>
      <c r="AY834" s="187" t="s">
        <v>188</v>
      </c>
    </row>
    <row r="835" spans="2:65" s="178" customFormat="1">
      <c r="B835" s="177"/>
      <c r="D835" s="167" t="s">
        <v>201</v>
      </c>
      <c r="F835" s="180" t="s">
        <v>3235</v>
      </c>
      <c r="H835" s="181">
        <v>20.125</v>
      </c>
      <c r="I835" s="242"/>
      <c r="L835" s="177"/>
      <c r="M835" s="182"/>
      <c r="N835" s="183"/>
      <c r="O835" s="183"/>
      <c r="P835" s="183"/>
      <c r="Q835" s="183"/>
      <c r="R835" s="183"/>
      <c r="S835" s="183"/>
      <c r="T835" s="184"/>
      <c r="AT835" s="179" t="s">
        <v>201</v>
      </c>
      <c r="AU835" s="179" t="s">
        <v>115</v>
      </c>
      <c r="AV835" s="178" t="s">
        <v>115</v>
      </c>
      <c r="AW835" s="178" t="s">
        <v>70</v>
      </c>
      <c r="AX835" s="178" t="s">
        <v>113</v>
      </c>
      <c r="AY835" s="179" t="s">
        <v>188</v>
      </c>
    </row>
    <row r="836" spans="2:65" s="101" customFormat="1" ht="16.5" customHeight="1">
      <c r="B836" s="86"/>
      <c r="C836" s="87" t="s">
        <v>2095</v>
      </c>
      <c r="D836" s="87" t="s">
        <v>190</v>
      </c>
      <c r="E836" s="88" t="s">
        <v>3236</v>
      </c>
      <c r="F836" s="89" t="s">
        <v>3237</v>
      </c>
      <c r="G836" s="90" t="s">
        <v>304</v>
      </c>
      <c r="H836" s="91">
        <v>8.75</v>
      </c>
      <c r="I836" s="238"/>
      <c r="J836" s="92">
        <f>ROUND(I836*H836,2)</f>
        <v>0</v>
      </c>
      <c r="K836" s="89" t="s">
        <v>194</v>
      </c>
      <c r="L836" s="61"/>
      <c r="M836" s="239" t="s">
        <v>69</v>
      </c>
      <c r="N836" s="164" t="s">
        <v>100</v>
      </c>
      <c r="O836" s="100"/>
      <c r="P836" s="165">
        <f>O836*H836</f>
        <v>0</v>
      </c>
      <c r="Q836" s="165">
        <v>0</v>
      </c>
      <c r="R836" s="165">
        <f>Q836*H836</f>
        <v>0</v>
      </c>
      <c r="S836" s="165">
        <v>0</v>
      </c>
      <c r="T836" s="166">
        <f>S836*H836</f>
        <v>0</v>
      </c>
      <c r="AR836" s="55" t="s">
        <v>389</v>
      </c>
      <c r="AT836" s="55" t="s">
        <v>190</v>
      </c>
      <c r="AU836" s="55" t="s">
        <v>115</v>
      </c>
      <c r="AY836" s="55" t="s">
        <v>188</v>
      </c>
      <c r="BE836" s="93">
        <f>IF(N836="základní",J836,0)</f>
        <v>0</v>
      </c>
      <c r="BF836" s="93">
        <f>IF(N836="snížená",J836,0)</f>
        <v>0</v>
      </c>
      <c r="BG836" s="93">
        <f>IF(N836="zákl. přenesená",J836,0)</f>
        <v>0</v>
      </c>
      <c r="BH836" s="93">
        <f>IF(N836="sníž. přenesená",J836,0)</f>
        <v>0</v>
      </c>
      <c r="BI836" s="93">
        <f>IF(N836="nulová",J836,0)</f>
        <v>0</v>
      </c>
      <c r="BJ836" s="55" t="s">
        <v>113</v>
      </c>
      <c r="BK836" s="93">
        <f>ROUND(I836*H836,2)</f>
        <v>0</v>
      </c>
      <c r="BL836" s="55" t="s">
        <v>389</v>
      </c>
      <c r="BM836" s="55" t="s">
        <v>3238</v>
      </c>
    </row>
    <row r="837" spans="2:65" s="101" customFormat="1" ht="27">
      <c r="B837" s="61"/>
      <c r="D837" s="167" t="s">
        <v>197</v>
      </c>
      <c r="F837" s="168" t="s">
        <v>3239</v>
      </c>
      <c r="I837" s="240"/>
      <c r="L837" s="61"/>
      <c r="M837" s="94"/>
      <c r="N837" s="100"/>
      <c r="O837" s="100"/>
      <c r="P837" s="100"/>
      <c r="Q837" s="100"/>
      <c r="R837" s="100"/>
      <c r="S837" s="100"/>
      <c r="T837" s="69"/>
      <c r="AT837" s="55" t="s">
        <v>197</v>
      </c>
      <c r="AU837" s="55" t="s">
        <v>115</v>
      </c>
    </row>
    <row r="838" spans="2:65" s="101" customFormat="1" ht="40.5">
      <c r="B838" s="61"/>
      <c r="D838" s="167" t="s">
        <v>199</v>
      </c>
      <c r="F838" s="169" t="s">
        <v>3240</v>
      </c>
      <c r="I838" s="240"/>
      <c r="L838" s="61"/>
      <c r="M838" s="94"/>
      <c r="N838" s="100"/>
      <c r="O838" s="100"/>
      <c r="P838" s="100"/>
      <c r="Q838" s="100"/>
      <c r="R838" s="100"/>
      <c r="S838" s="100"/>
      <c r="T838" s="69"/>
      <c r="AT838" s="55" t="s">
        <v>199</v>
      </c>
      <c r="AU838" s="55" t="s">
        <v>115</v>
      </c>
    </row>
    <row r="839" spans="2:65" s="171" customFormat="1">
      <c r="B839" s="170"/>
      <c r="D839" s="167" t="s">
        <v>201</v>
      </c>
      <c r="E839" s="172" t="s">
        <v>69</v>
      </c>
      <c r="F839" s="173" t="s">
        <v>2839</v>
      </c>
      <c r="H839" s="172" t="s">
        <v>69</v>
      </c>
      <c r="I839" s="241"/>
      <c r="L839" s="170"/>
      <c r="M839" s="174"/>
      <c r="N839" s="175"/>
      <c r="O839" s="175"/>
      <c r="P839" s="175"/>
      <c r="Q839" s="175"/>
      <c r="R839" s="175"/>
      <c r="S839" s="175"/>
      <c r="T839" s="176"/>
      <c r="AT839" s="172" t="s">
        <v>201</v>
      </c>
      <c r="AU839" s="172" t="s">
        <v>115</v>
      </c>
      <c r="AV839" s="171" t="s">
        <v>113</v>
      </c>
      <c r="AW839" s="171" t="s">
        <v>93</v>
      </c>
      <c r="AX839" s="171" t="s">
        <v>111</v>
      </c>
      <c r="AY839" s="172" t="s">
        <v>188</v>
      </c>
    </row>
    <row r="840" spans="2:65" s="171" customFormat="1">
      <c r="B840" s="170"/>
      <c r="D840" s="167" t="s">
        <v>201</v>
      </c>
      <c r="E840" s="172" t="s">
        <v>69</v>
      </c>
      <c r="F840" s="173" t="s">
        <v>3229</v>
      </c>
      <c r="H840" s="172" t="s">
        <v>69</v>
      </c>
      <c r="I840" s="241"/>
      <c r="L840" s="170"/>
      <c r="M840" s="174"/>
      <c r="N840" s="175"/>
      <c r="O840" s="175"/>
      <c r="P840" s="175"/>
      <c r="Q840" s="175"/>
      <c r="R840" s="175"/>
      <c r="S840" s="175"/>
      <c r="T840" s="176"/>
      <c r="AT840" s="172" t="s">
        <v>201</v>
      </c>
      <c r="AU840" s="172" t="s">
        <v>115</v>
      </c>
      <c r="AV840" s="171" t="s">
        <v>113</v>
      </c>
      <c r="AW840" s="171" t="s">
        <v>93</v>
      </c>
      <c r="AX840" s="171" t="s">
        <v>111</v>
      </c>
      <c r="AY840" s="172" t="s">
        <v>188</v>
      </c>
    </row>
    <row r="841" spans="2:65" s="178" customFormat="1">
      <c r="B841" s="177"/>
      <c r="D841" s="167" t="s">
        <v>201</v>
      </c>
      <c r="E841" s="179" t="s">
        <v>69</v>
      </c>
      <c r="F841" s="180" t="s">
        <v>2886</v>
      </c>
      <c r="H841" s="181">
        <v>8.75</v>
      </c>
      <c r="I841" s="242"/>
      <c r="L841" s="177"/>
      <c r="M841" s="182"/>
      <c r="N841" s="183"/>
      <c r="O841" s="183"/>
      <c r="P841" s="183"/>
      <c r="Q841" s="183"/>
      <c r="R841" s="183"/>
      <c r="S841" s="183"/>
      <c r="T841" s="184"/>
      <c r="AT841" s="179" t="s">
        <v>201</v>
      </c>
      <c r="AU841" s="179" t="s">
        <v>115</v>
      </c>
      <c r="AV841" s="178" t="s">
        <v>115</v>
      </c>
      <c r="AW841" s="178" t="s">
        <v>93</v>
      </c>
      <c r="AX841" s="178" t="s">
        <v>111</v>
      </c>
      <c r="AY841" s="179" t="s">
        <v>188</v>
      </c>
    </row>
    <row r="842" spans="2:65" s="186" customFormat="1">
      <c r="B842" s="185"/>
      <c r="D842" s="167" t="s">
        <v>201</v>
      </c>
      <c r="E842" s="187" t="s">
        <v>69</v>
      </c>
      <c r="F842" s="188" t="s">
        <v>210</v>
      </c>
      <c r="H842" s="189">
        <v>8.75</v>
      </c>
      <c r="I842" s="243"/>
      <c r="L842" s="185"/>
      <c r="M842" s="190"/>
      <c r="N842" s="191"/>
      <c r="O842" s="191"/>
      <c r="P842" s="191"/>
      <c r="Q842" s="191"/>
      <c r="R842" s="191"/>
      <c r="S842" s="191"/>
      <c r="T842" s="192"/>
      <c r="AT842" s="187" t="s">
        <v>201</v>
      </c>
      <c r="AU842" s="187" t="s">
        <v>115</v>
      </c>
      <c r="AV842" s="186" t="s">
        <v>195</v>
      </c>
      <c r="AW842" s="186" t="s">
        <v>93</v>
      </c>
      <c r="AX842" s="186" t="s">
        <v>113</v>
      </c>
      <c r="AY842" s="187" t="s">
        <v>188</v>
      </c>
    </row>
    <row r="843" spans="2:65" s="101" customFormat="1" ht="16.5" customHeight="1">
      <c r="B843" s="86"/>
      <c r="C843" s="201" t="s">
        <v>2101</v>
      </c>
      <c r="D843" s="201" t="s">
        <v>521</v>
      </c>
      <c r="E843" s="202" t="s">
        <v>3241</v>
      </c>
      <c r="F843" s="203" t="s">
        <v>3242</v>
      </c>
      <c r="G843" s="204" t="s">
        <v>304</v>
      </c>
      <c r="H843" s="205">
        <v>10.063000000000001</v>
      </c>
      <c r="I843" s="245"/>
      <c r="J843" s="206">
        <f>ROUND(I843*H843,2)</f>
        <v>0</v>
      </c>
      <c r="K843" s="203" t="s">
        <v>194</v>
      </c>
      <c r="L843" s="207"/>
      <c r="M843" s="246" t="s">
        <v>69</v>
      </c>
      <c r="N843" s="208" t="s">
        <v>100</v>
      </c>
      <c r="O843" s="100"/>
      <c r="P843" s="165">
        <f>O843*H843</f>
        <v>0</v>
      </c>
      <c r="Q843" s="165">
        <v>5.0000000000000001E-4</v>
      </c>
      <c r="R843" s="165">
        <f>Q843*H843</f>
        <v>5.0315000000000004E-3</v>
      </c>
      <c r="S843" s="165">
        <v>0</v>
      </c>
      <c r="T843" s="166">
        <f>S843*H843</f>
        <v>0</v>
      </c>
      <c r="AR843" s="55" t="s">
        <v>520</v>
      </c>
      <c r="AT843" s="55" t="s">
        <v>521</v>
      </c>
      <c r="AU843" s="55" t="s">
        <v>115</v>
      </c>
      <c r="AY843" s="55" t="s">
        <v>188</v>
      </c>
      <c r="BE843" s="93">
        <f>IF(N843="základní",J843,0)</f>
        <v>0</v>
      </c>
      <c r="BF843" s="93">
        <f>IF(N843="snížená",J843,0)</f>
        <v>0</v>
      </c>
      <c r="BG843" s="93">
        <f>IF(N843="zákl. přenesená",J843,0)</f>
        <v>0</v>
      </c>
      <c r="BH843" s="93">
        <f>IF(N843="sníž. přenesená",J843,0)</f>
        <v>0</v>
      </c>
      <c r="BI843" s="93">
        <f>IF(N843="nulová",J843,0)</f>
        <v>0</v>
      </c>
      <c r="BJ843" s="55" t="s">
        <v>113</v>
      </c>
      <c r="BK843" s="93">
        <f>ROUND(I843*H843,2)</f>
        <v>0</v>
      </c>
      <c r="BL843" s="55" t="s">
        <v>389</v>
      </c>
      <c r="BM843" s="55" t="s">
        <v>3243</v>
      </c>
    </row>
    <row r="844" spans="2:65" s="101" customFormat="1">
      <c r="B844" s="61"/>
      <c r="D844" s="167" t="s">
        <v>197</v>
      </c>
      <c r="F844" s="168" t="s">
        <v>3242</v>
      </c>
      <c r="I844" s="240"/>
      <c r="L844" s="61"/>
      <c r="M844" s="94"/>
      <c r="N844" s="100"/>
      <c r="O844" s="100"/>
      <c r="P844" s="100"/>
      <c r="Q844" s="100"/>
      <c r="R844" s="100"/>
      <c r="S844" s="100"/>
      <c r="T844" s="69"/>
      <c r="AT844" s="55" t="s">
        <v>197</v>
      </c>
      <c r="AU844" s="55" t="s">
        <v>115</v>
      </c>
    </row>
    <row r="845" spans="2:65" s="178" customFormat="1">
      <c r="B845" s="177"/>
      <c r="D845" s="167" t="s">
        <v>201</v>
      </c>
      <c r="F845" s="180" t="s">
        <v>3244</v>
      </c>
      <c r="H845" s="181">
        <v>10.063000000000001</v>
      </c>
      <c r="I845" s="242"/>
      <c r="L845" s="177"/>
      <c r="M845" s="182"/>
      <c r="N845" s="183"/>
      <c r="O845" s="183"/>
      <c r="P845" s="183"/>
      <c r="Q845" s="183"/>
      <c r="R845" s="183"/>
      <c r="S845" s="183"/>
      <c r="T845" s="184"/>
      <c r="AT845" s="179" t="s">
        <v>201</v>
      </c>
      <c r="AU845" s="179" t="s">
        <v>115</v>
      </c>
      <c r="AV845" s="178" t="s">
        <v>115</v>
      </c>
      <c r="AW845" s="178" t="s">
        <v>70</v>
      </c>
      <c r="AX845" s="178" t="s">
        <v>113</v>
      </c>
      <c r="AY845" s="179" t="s">
        <v>188</v>
      </c>
    </row>
    <row r="846" spans="2:65" s="101" customFormat="1" ht="16.5" customHeight="1">
      <c r="B846" s="86"/>
      <c r="C846" s="87" t="s">
        <v>2109</v>
      </c>
      <c r="D846" s="87" t="s">
        <v>190</v>
      </c>
      <c r="E846" s="88" t="s">
        <v>3245</v>
      </c>
      <c r="F846" s="89" t="s">
        <v>3246</v>
      </c>
      <c r="G846" s="90" t="s">
        <v>314</v>
      </c>
      <c r="H846" s="91">
        <v>0.14299999999999999</v>
      </c>
      <c r="I846" s="238"/>
      <c r="J846" s="92">
        <f>ROUND(I846*H846,2)</f>
        <v>0</v>
      </c>
      <c r="K846" s="89" t="s">
        <v>194</v>
      </c>
      <c r="L846" s="61"/>
      <c r="M846" s="239" t="s">
        <v>69</v>
      </c>
      <c r="N846" s="164" t="s">
        <v>100</v>
      </c>
      <c r="O846" s="100"/>
      <c r="P846" s="165">
        <f>O846*H846</f>
        <v>0</v>
      </c>
      <c r="Q846" s="165">
        <v>0</v>
      </c>
      <c r="R846" s="165">
        <f>Q846*H846</f>
        <v>0</v>
      </c>
      <c r="S846" s="165">
        <v>0</v>
      </c>
      <c r="T846" s="166">
        <f>S846*H846</f>
        <v>0</v>
      </c>
      <c r="AR846" s="55" t="s">
        <v>389</v>
      </c>
      <c r="AT846" s="55" t="s">
        <v>190</v>
      </c>
      <c r="AU846" s="55" t="s">
        <v>115</v>
      </c>
      <c r="AY846" s="55" t="s">
        <v>188</v>
      </c>
      <c r="BE846" s="93">
        <f>IF(N846="základní",J846,0)</f>
        <v>0</v>
      </c>
      <c r="BF846" s="93">
        <f>IF(N846="snížená",J846,0)</f>
        <v>0</v>
      </c>
      <c r="BG846" s="93">
        <f>IF(N846="zákl. přenesená",J846,0)</f>
        <v>0</v>
      </c>
      <c r="BH846" s="93">
        <f>IF(N846="sníž. přenesená",J846,0)</f>
        <v>0</v>
      </c>
      <c r="BI846" s="93">
        <f>IF(N846="nulová",J846,0)</f>
        <v>0</v>
      </c>
      <c r="BJ846" s="55" t="s">
        <v>113</v>
      </c>
      <c r="BK846" s="93">
        <f>ROUND(I846*H846,2)</f>
        <v>0</v>
      </c>
      <c r="BL846" s="55" t="s">
        <v>389</v>
      </c>
      <c r="BM846" s="55" t="s">
        <v>3247</v>
      </c>
    </row>
    <row r="847" spans="2:65" s="101" customFormat="1" ht="27">
      <c r="B847" s="61"/>
      <c r="D847" s="167" t="s">
        <v>197</v>
      </c>
      <c r="F847" s="168" t="s">
        <v>3248</v>
      </c>
      <c r="I847" s="240"/>
      <c r="L847" s="61"/>
      <c r="M847" s="94"/>
      <c r="N847" s="100"/>
      <c r="O847" s="100"/>
      <c r="P847" s="100"/>
      <c r="Q847" s="100"/>
      <c r="R847" s="100"/>
      <c r="S847" s="100"/>
      <c r="T847" s="69"/>
      <c r="AT847" s="55" t="s">
        <v>197</v>
      </c>
      <c r="AU847" s="55" t="s">
        <v>115</v>
      </c>
    </row>
    <row r="848" spans="2:65" s="101" customFormat="1" ht="121.5">
      <c r="B848" s="61"/>
      <c r="D848" s="167" t="s">
        <v>199</v>
      </c>
      <c r="F848" s="169" t="s">
        <v>3249</v>
      </c>
      <c r="I848" s="240"/>
      <c r="L848" s="61"/>
      <c r="M848" s="94"/>
      <c r="N848" s="100"/>
      <c r="O848" s="100"/>
      <c r="P848" s="100"/>
      <c r="Q848" s="100"/>
      <c r="R848" s="100"/>
      <c r="S848" s="100"/>
      <c r="T848" s="69"/>
      <c r="AT848" s="55" t="s">
        <v>199</v>
      </c>
      <c r="AU848" s="55" t="s">
        <v>115</v>
      </c>
    </row>
    <row r="849" spans="2:65" s="152" customFormat="1" ht="29.85" customHeight="1">
      <c r="B849" s="151"/>
      <c r="D849" s="153" t="s">
        <v>110</v>
      </c>
      <c r="E849" s="162" t="s">
        <v>1355</v>
      </c>
      <c r="F849" s="162" t="s">
        <v>1356</v>
      </c>
      <c r="I849" s="237"/>
      <c r="J849" s="163">
        <f>BK849</f>
        <v>0</v>
      </c>
      <c r="L849" s="151"/>
      <c r="M849" s="156"/>
      <c r="N849" s="157"/>
      <c r="O849" s="157"/>
      <c r="P849" s="158">
        <f>SUM(P850:P866)</f>
        <v>0</v>
      </c>
      <c r="Q849" s="157"/>
      <c r="R849" s="158">
        <f>SUM(R850:R866)</f>
        <v>0.10276079999999999</v>
      </c>
      <c r="S849" s="157"/>
      <c r="T849" s="159">
        <f>SUM(T850:T866)</f>
        <v>0</v>
      </c>
      <c r="AR849" s="153" t="s">
        <v>115</v>
      </c>
      <c r="AT849" s="160" t="s">
        <v>110</v>
      </c>
      <c r="AU849" s="160" t="s">
        <v>113</v>
      </c>
      <c r="AY849" s="153" t="s">
        <v>188</v>
      </c>
      <c r="BK849" s="161">
        <f>SUM(BK850:BK866)</f>
        <v>0</v>
      </c>
    </row>
    <row r="850" spans="2:65" s="101" customFormat="1" ht="25.5" customHeight="1">
      <c r="B850" s="86"/>
      <c r="C850" s="87" t="s">
        <v>2114</v>
      </c>
      <c r="D850" s="87" t="s">
        <v>190</v>
      </c>
      <c r="E850" s="88" t="s">
        <v>3250</v>
      </c>
      <c r="F850" s="89" t="s">
        <v>3251</v>
      </c>
      <c r="G850" s="90" t="s">
        <v>304</v>
      </c>
      <c r="H850" s="91">
        <v>8.02</v>
      </c>
      <c r="I850" s="238"/>
      <c r="J850" s="92">
        <f>ROUND(I850*H850,2)</f>
        <v>0</v>
      </c>
      <c r="K850" s="89" t="s">
        <v>449</v>
      </c>
      <c r="L850" s="61"/>
      <c r="M850" s="239" t="s">
        <v>69</v>
      </c>
      <c r="N850" s="164" t="s">
        <v>100</v>
      </c>
      <c r="O850" s="100"/>
      <c r="P850" s="165">
        <f>O850*H850</f>
        <v>0</v>
      </c>
      <c r="Q850" s="165">
        <v>2.0400000000000001E-3</v>
      </c>
      <c r="R850" s="165">
        <f>Q850*H850</f>
        <v>1.6360800000000002E-2</v>
      </c>
      <c r="S850" s="165">
        <v>0</v>
      </c>
      <c r="T850" s="166">
        <f>S850*H850</f>
        <v>0</v>
      </c>
      <c r="AR850" s="55" t="s">
        <v>389</v>
      </c>
      <c r="AT850" s="55" t="s">
        <v>190</v>
      </c>
      <c r="AU850" s="55" t="s">
        <v>115</v>
      </c>
      <c r="AY850" s="55" t="s">
        <v>188</v>
      </c>
      <c r="BE850" s="93">
        <f>IF(N850="základní",J850,0)</f>
        <v>0</v>
      </c>
      <c r="BF850" s="93">
        <f>IF(N850="snížená",J850,0)</f>
        <v>0</v>
      </c>
      <c r="BG850" s="93">
        <f>IF(N850="zákl. přenesená",J850,0)</f>
        <v>0</v>
      </c>
      <c r="BH850" s="93">
        <f>IF(N850="sníž. přenesená",J850,0)</f>
        <v>0</v>
      </c>
      <c r="BI850" s="93">
        <f>IF(N850="nulová",J850,0)</f>
        <v>0</v>
      </c>
      <c r="BJ850" s="55" t="s">
        <v>113</v>
      </c>
      <c r="BK850" s="93">
        <f>ROUND(I850*H850,2)</f>
        <v>0</v>
      </c>
      <c r="BL850" s="55" t="s">
        <v>389</v>
      </c>
      <c r="BM850" s="55" t="s">
        <v>3252</v>
      </c>
    </row>
    <row r="851" spans="2:65" s="101" customFormat="1" ht="27">
      <c r="B851" s="61"/>
      <c r="D851" s="167" t="s">
        <v>197</v>
      </c>
      <c r="F851" s="168" t="s">
        <v>3251</v>
      </c>
      <c r="I851" s="240"/>
      <c r="L851" s="61"/>
      <c r="M851" s="94"/>
      <c r="N851" s="100"/>
      <c r="O851" s="100"/>
      <c r="P851" s="100"/>
      <c r="Q851" s="100"/>
      <c r="R851" s="100"/>
      <c r="S851" s="100"/>
      <c r="T851" s="69"/>
      <c r="AT851" s="55" t="s">
        <v>197</v>
      </c>
      <c r="AU851" s="55" t="s">
        <v>115</v>
      </c>
    </row>
    <row r="852" spans="2:65" s="101" customFormat="1" ht="40.5">
      <c r="B852" s="61"/>
      <c r="D852" s="167" t="s">
        <v>199</v>
      </c>
      <c r="F852" s="169" t="s">
        <v>3253</v>
      </c>
      <c r="I852" s="240"/>
      <c r="L852" s="61"/>
      <c r="M852" s="94"/>
      <c r="N852" s="100"/>
      <c r="O852" s="100"/>
      <c r="P852" s="100"/>
      <c r="Q852" s="100"/>
      <c r="R852" s="100"/>
      <c r="S852" s="100"/>
      <c r="T852" s="69"/>
      <c r="AT852" s="55" t="s">
        <v>199</v>
      </c>
      <c r="AU852" s="55" t="s">
        <v>115</v>
      </c>
    </row>
    <row r="853" spans="2:65" s="171" customFormat="1">
      <c r="B853" s="170"/>
      <c r="D853" s="167" t="s">
        <v>201</v>
      </c>
      <c r="E853" s="172" t="s">
        <v>69</v>
      </c>
      <c r="F853" s="173" t="s">
        <v>2839</v>
      </c>
      <c r="H853" s="172" t="s">
        <v>69</v>
      </c>
      <c r="I853" s="241"/>
      <c r="L853" s="170"/>
      <c r="M853" s="174"/>
      <c r="N853" s="175"/>
      <c r="O853" s="175"/>
      <c r="P853" s="175"/>
      <c r="Q853" s="175"/>
      <c r="R853" s="175"/>
      <c r="S853" s="175"/>
      <c r="T853" s="176"/>
      <c r="AT853" s="172" t="s">
        <v>201</v>
      </c>
      <c r="AU853" s="172" t="s">
        <v>115</v>
      </c>
      <c r="AV853" s="171" t="s">
        <v>113</v>
      </c>
      <c r="AW853" s="171" t="s">
        <v>93</v>
      </c>
      <c r="AX853" s="171" t="s">
        <v>111</v>
      </c>
      <c r="AY853" s="172" t="s">
        <v>188</v>
      </c>
    </row>
    <row r="854" spans="2:65" s="171" customFormat="1">
      <c r="B854" s="170"/>
      <c r="D854" s="167" t="s">
        <v>201</v>
      </c>
      <c r="E854" s="172" t="s">
        <v>69</v>
      </c>
      <c r="F854" s="173" t="s">
        <v>3229</v>
      </c>
      <c r="H854" s="172" t="s">
        <v>69</v>
      </c>
      <c r="I854" s="241"/>
      <c r="L854" s="170"/>
      <c r="M854" s="174"/>
      <c r="N854" s="175"/>
      <c r="O854" s="175"/>
      <c r="P854" s="175"/>
      <c r="Q854" s="175"/>
      <c r="R854" s="175"/>
      <c r="S854" s="175"/>
      <c r="T854" s="176"/>
      <c r="AT854" s="172" t="s">
        <v>201</v>
      </c>
      <c r="AU854" s="172" t="s">
        <v>115</v>
      </c>
      <c r="AV854" s="171" t="s">
        <v>113</v>
      </c>
      <c r="AW854" s="171" t="s">
        <v>93</v>
      </c>
      <c r="AX854" s="171" t="s">
        <v>111</v>
      </c>
      <c r="AY854" s="172" t="s">
        <v>188</v>
      </c>
    </row>
    <row r="855" spans="2:65" s="178" customFormat="1">
      <c r="B855" s="177"/>
      <c r="D855" s="167" t="s">
        <v>201</v>
      </c>
      <c r="E855" s="179" t="s">
        <v>69</v>
      </c>
      <c r="F855" s="180" t="s">
        <v>3254</v>
      </c>
      <c r="H855" s="181">
        <v>8.02</v>
      </c>
      <c r="I855" s="242"/>
      <c r="L855" s="177"/>
      <c r="M855" s="182"/>
      <c r="N855" s="183"/>
      <c r="O855" s="183"/>
      <c r="P855" s="183"/>
      <c r="Q855" s="183"/>
      <c r="R855" s="183"/>
      <c r="S855" s="183"/>
      <c r="T855" s="184"/>
      <c r="AT855" s="179" t="s">
        <v>201</v>
      </c>
      <c r="AU855" s="179" t="s">
        <v>115</v>
      </c>
      <c r="AV855" s="178" t="s">
        <v>115</v>
      </c>
      <c r="AW855" s="178" t="s">
        <v>93</v>
      </c>
      <c r="AX855" s="178" t="s">
        <v>111</v>
      </c>
      <c r="AY855" s="179" t="s">
        <v>188</v>
      </c>
    </row>
    <row r="856" spans="2:65" s="186" customFormat="1">
      <c r="B856" s="185"/>
      <c r="D856" s="167" t="s">
        <v>201</v>
      </c>
      <c r="E856" s="187" t="s">
        <v>69</v>
      </c>
      <c r="F856" s="188" t="s">
        <v>210</v>
      </c>
      <c r="H856" s="189">
        <v>8.02</v>
      </c>
      <c r="I856" s="243"/>
      <c r="L856" s="185"/>
      <c r="M856" s="190"/>
      <c r="N856" s="191"/>
      <c r="O856" s="191"/>
      <c r="P856" s="191"/>
      <c r="Q856" s="191"/>
      <c r="R856" s="191"/>
      <c r="S856" s="191"/>
      <c r="T856" s="192"/>
      <c r="AT856" s="187" t="s">
        <v>201</v>
      </c>
      <c r="AU856" s="187" t="s">
        <v>115</v>
      </c>
      <c r="AV856" s="186" t="s">
        <v>195</v>
      </c>
      <c r="AW856" s="186" t="s">
        <v>93</v>
      </c>
      <c r="AX856" s="186" t="s">
        <v>113</v>
      </c>
      <c r="AY856" s="187" t="s">
        <v>188</v>
      </c>
    </row>
    <row r="857" spans="2:65" s="101" customFormat="1" ht="25.5" customHeight="1">
      <c r="B857" s="86"/>
      <c r="C857" s="201" t="s">
        <v>2120</v>
      </c>
      <c r="D857" s="201" t="s">
        <v>521</v>
      </c>
      <c r="E857" s="202" t="s">
        <v>3255</v>
      </c>
      <c r="F857" s="203" t="s">
        <v>3256</v>
      </c>
      <c r="G857" s="204" t="s">
        <v>304</v>
      </c>
      <c r="H857" s="205">
        <v>9</v>
      </c>
      <c r="I857" s="245"/>
      <c r="J857" s="206">
        <f>ROUND(I857*H857,2)</f>
        <v>0</v>
      </c>
      <c r="K857" s="203" t="s">
        <v>194</v>
      </c>
      <c r="L857" s="207"/>
      <c r="M857" s="246" t="s">
        <v>69</v>
      </c>
      <c r="N857" s="208" t="s">
        <v>100</v>
      </c>
      <c r="O857" s="100"/>
      <c r="P857" s="165">
        <f>O857*H857</f>
        <v>0</v>
      </c>
      <c r="Q857" s="165">
        <v>9.5999999999999992E-3</v>
      </c>
      <c r="R857" s="165">
        <f>Q857*H857</f>
        <v>8.6399999999999991E-2</v>
      </c>
      <c r="S857" s="165">
        <v>0</v>
      </c>
      <c r="T857" s="166">
        <f>S857*H857</f>
        <v>0</v>
      </c>
      <c r="AR857" s="55" t="s">
        <v>520</v>
      </c>
      <c r="AT857" s="55" t="s">
        <v>521</v>
      </c>
      <c r="AU857" s="55" t="s">
        <v>115</v>
      </c>
      <c r="AY857" s="55" t="s">
        <v>188</v>
      </c>
      <c r="BE857" s="93">
        <f>IF(N857="základní",J857,0)</f>
        <v>0</v>
      </c>
      <c r="BF857" s="93">
        <f>IF(N857="snížená",J857,0)</f>
        <v>0</v>
      </c>
      <c r="BG857" s="93">
        <f>IF(N857="zákl. přenesená",J857,0)</f>
        <v>0</v>
      </c>
      <c r="BH857" s="93">
        <f>IF(N857="sníž. přenesená",J857,0)</f>
        <v>0</v>
      </c>
      <c r="BI857" s="93">
        <f>IF(N857="nulová",J857,0)</f>
        <v>0</v>
      </c>
      <c r="BJ857" s="55" t="s">
        <v>113</v>
      </c>
      <c r="BK857" s="93">
        <f>ROUND(I857*H857,2)</f>
        <v>0</v>
      </c>
      <c r="BL857" s="55" t="s">
        <v>389</v>
      </c>
      <c r="BM857" s="55" t="s">
        <v>3257</v>
      </c>
    </row>
    <row r="858" spans="2:65" s="101" customFormat="1" ht="27">
      <c r="B858" s="61"/>
      <c r="D858" s="167" t="s">
        <v>197</v>
      </c>
      <c r="F858" s="168" t="s">
        <v>3256</v>
      </c>
      <c r="I858" s="240"/>
      <c r="L858" s="61"/>
      <c r="M858" s="94"/>
      <c r="N858" s="100"/>
      <c r="O858" s="100"/>
      <c r="P858" s="100"/>
      <c r="Q858" s="100"/>
      <c r="R858" s="100"/>
      <c r="S858" s="100"/>
      <c r="T858" s="69"/>
      <c r="AT858" s="55" t="s">
        <v>197</v>
      </c>
      <c r="AU858" s="55" t="s">
        <v>115</v>
      </c>
    </row>
    <row r="859" spans="2:65" s="171" customFormat="1">
      <c r="B859" s="170"/>
      <c r="D859" s="167" t="s">
        <v>201</v>
      </c>
      <c r="E859" s="172" t="s">
        <v>69</v>
      </c>
      <c r="F859" s="173" t="s">
        <v>2839</v>
      </c>
      <c r="H859" s="172" t="s">
        <v>69</v>
      </c>
      <c r="I859" s="241"/>
      <c r="L859" s="170"/>
      <c r="M859" s="174"/>
      <c r="N859" s="175"/>
      <c r="O859" s="175"/>
      <c r="P859" s="175"/>
      <c r="Q859" s="175"/>
      <c r="R859" s="175"/>
      <c r="S859" s="175"/>
      <c r="T859" s="176"/>
      <c r="AT859" s="172" t="s">
        <v>201</v>
      </c>
      <c r="AU859" s="172" t="s">
        <v>115</v>
      </c>
      <c r="AV859" s="171" t="s">
        <v>113</v>
      </c>
      <c r="AW859" s="171" t="s">
        <v>93</v>
      </c>
      <c r="AX859" s="171" t="s">
        <v>111</v>
      </c>
      <c r="AY859" s="172" t="s">
        <v>188</v>
      </c>
    </row>
    <row r="860" spans="2:65" s="171" customFormat="1">
      <c r="B860" s="170"/>
      <c r="D860" s="167" t="s">
        <v>201</v>
      </c>
      <c r="E860" s="172" t="s">
        <v>69</v>
      </c>
      <c r="F860" s="173" t="s">
        <v>3229</v>
      </c>
      <c r="H860" s="172" t="s">
        <v>69</v>
      </c>
      <c r="I860" s="241"/>
      <c r="L860" s="170"/>
      <c r="M860" s="174"/>
      <c r="N860" s="175"/>
      <c r="O860" s="175"/>
      <c r="P860" s="175"/>
      <c r="Q860" s="175"/>
      <c r="R860" s="175"/>
      <c r="S860" s="175"/>
      <c r="T860" s="176"/>
      <c r="AT860" s="172" t="s">
        <v>201</v>
      </c>
      <c r="AU860" s="172" t="s">
        <v>115</v>
      </c>
      <c r="AV860" s="171" t="s">
        <v>113</v>
      </c>
      <c r="AW860" s="171" t="s">
        <v>93</v>
      </c>
      <c r="AX860" s="171" t="s">
        <v>111</v>
      </c>
      <c r="AY860" s="172" t="s">
        <v>188</v>
      </c>
    </row>
    <row r="861" spans="2:65" s="178" customFormat="1">
      <c r="B861" s="177"/>
      <c r="D861" s="167" t="s">
        <v>201</v>
      </c>
      <c r="E861" s="179" t="s">
        <v>69</v>
      </c>
      <c r="F861" s="180" t="s">
        <v>3254</v>
      </c>
      <c r="H861" s="181">
        <v>8.02</v>
      </c>
      <c r="I861" s="242"/>
      <c r="L861" s="177"/>
      <c r="M861" s="182"/>
      <c r="N861" s="183"/>
      <c r="O861" s="183"/>
      <c r="P861" s="183"/>
      <c r="Q861" s="183"/>
      <c r="R861" s="183"/>
      <c r="S861" s="183"/>
      <c r="T861" s="184"/>
      <c r="AT861" s="179" t="s">
        <v>201</v>
      </c>
      <c r="AU861" s="179" t="s">
        <v>115</v>
      </c>
      <c r="AV861" s="178" t="s">
        <v>115</v>
      </c>
      <c r="AW861" s="178" t="s">
        <v>93</v>
      </c>
      <c r="AX861" s="178" t="s">
        <v>111</v>
      </c>
      <c r="AY861" s="179" t="s">
        <v>188</v>
      </c>
    </row>
    <row r="862" spans="2:65" s="186" customFormat="1">
      <c r="B862" s="185"/>
      <c r="D862" s="167" t="s">
        <v>201</v>
      </c>
      <c r="E862" s="187" t="s">
        <v>69</v>
      </c>
      <c r="F862" s="188" t="s">
        <v>210</v>
      </c>
      <c r="H862" s="189">
        <v>8.02</v>
      </c>
      <c r="I862" s="243"/>
      <c r="L862" s="185"/>
      <c r="M862" s="190"/>
      <c r="N862" s="191"/>
      <c r="O862" s="191"/>
      <c r="P862" s="191"/>
      <c r="Q862" s="191"/>
      <c r="R862" s="191"/>
      <c r="S862" s="191"/>
      <c r="T862" s="192"/>
      <c r="AT862" s="187" t="s">
        <v>201</v>
      </c>
      <c r="AU862" s="187" t="s">
        <v>115</v>
      </c>
      <c r="AV862" s="186" t="s">
        <v>195</v>
      </c>
      <c r="AW862" s="186" t="s">
        <v>93</v>
      </c>
      <c r="AX862" s="186" t="s">
        <v>113</v>
      </c>
      <c r="AY862" s="187" t="s">
        <v>188</v>
      </c>
    </row>
    <row r="863" spans="2:65" s="178" customFormat="1">
      <c r="B863" s="177"/>
      <c r="D863" s="167" t="s">
        <v>201</v>
      </c>
      <c r="F863" s="180" t="s">
        <v>8658</v>
      </c>
      <c r="H863" s="181">
        <v>9</v>
      </c>
      <c r="I863" s="242"/>
      <c r="L863" s="177"/>
      <c r="M863" s="182"/>
      <c r="N863" s="183"/>
      <c r="O863" s="183"/>
      <c r="P863" s="183"/>
      <c r="Q863" s="183"/>
      <c r="R863" s="183"/>
      <c r="S863" s="183"/>
      <c r="T863" s="184"/>
      <c r="AT863" s="179" t="s">
        <v>201</v>
      </c>
      <c r="AU863" s="179" t="s">
        <v>115</v>
      </c>
      <c r="AV863" s="178" t="s">
        <v>115</v>
      </c>
      <c r="AW863" s="178" t="s">
        <v>70</v>
      </c>
      <c r="AX863" s="178" t="s">
        <v>113</v>
      </c>
      <c r="AY863" s="179" t="s">
        <v>188</v>
      </c>
    </row>
    <row r="864" spans="2:65" s="101" customFormat="1" ht="16.5" customHeight="1">
      <c r="B864" s="86"/>
      <c r="C864" s="87" t="s">
        <v>2129</v>
      </c>
      <c r="D864" s="87" t="s">
        <v>190</v>
      </c>
      <c r="E864" s="88" t="s">
        <v>1369</v>
      </c>
      <c r="F864" s="89" t="s">
        <v>1370</v>
      </c>
      <c r="G864" s="90" t="s">
        <v>314</v>
      </c>
      <c r="H864" s="91">
        <v>0.10299999999999999</v>
      </c>
      <c r="I864" s="238"/>
      <c r="J864" s="92">
        <f>ROUND(I864*H864,2)</f>
        <v>0</v>
      </c>
      <c r="K864" s="89" t="s">
        <v>194</v>
      </c>
      <c r="L864" s="61"/>
      <c r="M864" s="239" t="s">
        <v>69</v>
      </c>
      <c r="N864" s="164" t="s">
        <v>100</v>
      </c>
      <c r="O864" s="100"/>
      <c r="P864" s="165">
        <f>O864*H864</f>
        <v>0</v>
      </c>
      <c r="Q864" s="165">
        <v>0</v>
      </c>
      <c r="R864" s="165">
        <f>Q864*H864</f>
        <v>0</v>
      </c>
      <c r="S864" s="165">
        <v>0</v>
      </c>
      <c r="T864" s="166">
        <f>S864*H864</f>
        <v>0</v>
      </c>
      <c r="AR864" s="55" t="s">
        <v>389</v>
      </c>
      <c r="AT864" s="55" t="s">
        <v>190</v>
      </c>
      <c r="AU864" s="55" t="s">
        <v>115</v>
      </c>
      <c r="AY864" s="55" t="s">
        <v>188</v>
      </c>
      <c r="BE864" s="93">
        <f>IF(N864="základní",J864,0)</f>
        <v>0</v>
      </c>
      <c r="BF864" s="93">
        <f>IF(N864="snížená",J864,0)</f>
        <v>0</v>
      </c>
      <c r="BG864" s="93">
        <f>IF(N864="zákl. přenesená",J864,0)</f>
        <v>0</v>
      </c>
      <c r="BH864" s="93">
        <f>IF(N864="sníž. přenesená",J864,0)</f>
        <v>0</v>
      </c>
      <c r="BI864" s="93">
        <f>IF(N864="nulová",J864,0)</f>
        <v>0</v>
      </c>
      <c r="BJ864" s="55" t="s">
        <v>113</v>
      </c>
      <c r="BK864" s="93">
        <f>ROUND(I864*H864,2)</f>
        <v>0</v>
      </c>
      <c r="BL864" s="55" t="s">
        <v>389</v>
      </c>
      <c r="BM864" s="55" t="s">
        <v>3258</v>
      </c>
    </row>
    <row r="865" spans="2:65" s="101" customFormat="1" ht="27">
      <c r="B865" s="61"/>
      <c r="D865" s="167" t="s">
        <v>197</v>
      </c>
      <c r="F865" s="168" t="s">
        <v>1372</v>
      </c>
      <c r="I865" s="240"/>
      <c r="L865" s="61"/>
      <c r="M865" s="94"/>
      <c r="N865" s="100"/>
      <c r="O865" s="100"/>
      <c r="P865" s="100"/>
      <c r="Q865" s="100"/>
      <c r="R865" s="100"/>
      <c r="S865" s="100"/>
      <c r="T865" s="69"/>
      <c r="AT865" s="55" t="s">
        <v>197</v>
      </c>
      <c r="AU865" s="55" t="s">
        <v>115</v>
      </c>
    </row>
    <row r="866" spans="2:65" s="101" customFormat="1" ht="121.5">
      <c r="B866" s="61"/>
      <c r="D866" s="167" t="s">
        <v>199</v>
      </c>
      <c r="F866" s="169" t="s">
        <v>1373</v>
      </c>
      <c r="I866" s="240"/>
      <c r="L866" s="61"/>
      <c r="M866" s="94"/>
      <c r="N866" s="100"/>
      <c r="O866" s="100"/>
      <c r="P866" s="100"/>
      <c r="Q866" s="100"/>
      <c r="R866" s="100"/>
      <c r="S866" s="100"/>
      <c r="T866" s="69"/>
      <c r="AT866" s="55" t="s">
        <v>199</v>
      </c>
      <c r="AU866" s="55" t="s">
        <v>115</v>
      </c>
    </row>
    <row r="867" spans="2:65" s="152" customFormat="1" ht="29.85" customHeight="1">
      <c r="B867" s="151"/>
      <c r="D867" s="153" t="s">
        <v>110</v>
      </c>
      <c r="E867" s="162" t="s">
        <v>3259</v>
      </c>
      <c r="F867" s="162" t="s">
        <v>3260</v>
      </c>
      <c r="I867" s="237"/>
      <c r="J867" s="163">
        <f>BK867</f>
        <v>0</v>
      </c>
      <c r="L867" s="151"/>
      <c r="M867" s="156"/>
      <c r="N867" s="157"/>
      <c r="O867" s="157"/>
      <c r="P867" s="158">
        <f>SUM(P868:P890)</f>
        <v>0</v>
      </c>
      <c r="Q867" s="157"/>
      <c r="R867" s="158">
        <f>SUM(R868:R890)</f>
        <v>0</v>
      </c>
      <c r="S867" s="157"/>
      <c r="T867" s="159">
        <f>SUM(T868:T890)</f>
        <v>2.7361000000000003E-2</v>
      </c>
      <c r="AR867" s="153" t="s">
        <v>115</v>
      </c>
      <c r="AT867" s="160" t="s">
        <v>110</v>
      </c>
      <c r="AU867" s="160" t="s">
        <v>113</v>
      </c>
      <c r="AY867" s="153" t="s">
        <v>188</v>
      </c>
      <c r="BK867" s="161">
        <f>SUM(BK868:BK890)</f>
        <v>0</v>
      </c>
    </row>
    <row r="868" spans="2:65" s="101" customFormat="1" ht="16.5" customHeight="1">
      <c r="B868" s="86"/>
      <c r="C868" s="87" t="s">
        <v>2134</v>
      </c>
      <c r="D868" s="87" t="s">
        <v>190</v>
      </c>
      <c r="E868" s="88" t="s">
        <v>3261</v>
      </c>
      <c r="F868" s="89" t="s">
        <v>3262</v>
      </c>
      <c r="G868" s="90" t="s">
        <v>1023</v>
      </c>
      <c r="H868" s="91">
        <v>6.5</v>
      </c>
      <c r="I868" s="238"/>
      <c r="J868" s="92">
        <f>ROUND(I868*H868,2)</f>
        <v>0</v>
      </c>
      <c r="K868" s="89" t="s">
        <v>194</v>
      </c>
      <c r="L868" s="61"/>
      <c r="M868" s="239" t="s">
        <v>69</v>
      </c>
      <c r="N868" s="164" t="s">
        <v>100</v>
      </c>
      <c r="O868" s="100"/>
      <c r="P868" s="165">
        <f>O868*H868</f>
        <v>0</v>
      </c>
      <c r="Q868" s="165">
        <v>0</v>
      </c>
      <c r="R868" s="165">
        <f>Q868*H868</f>
        <v>0</v>
      </c>
      <c r="S868" s="165">
        <v>1.91E-3</v>
      </c>
      <c r="T868" s="166">
        <f>S868*H868</f>
        <v>1.2415000000000001E-2</v>
      </c>
      <c r="AR868" s="55" t="s">
        <v>389</v>
      </c>
      <c r="AT868" s="55" t="s">
        <v>190</v>
      </c>
      <c r="AU868" s="55" t="s">
        <v>115</v>
      </c>
      <c r="AY868" s="55" t="s">
        <v>188</v>
      </c>
      <c r="BE868" s="93">
        <f>IF(N868="základní",J868,0)</f>
        <v>0</v>
      </c>
      <c r="BF868" s="93">
        <f>IF(N868="snížená",J868,0)</f>
        <v>0</v>
      </c>
      <c r="BG868" s="93">
        <f>IF(N868="zákl. přenesená",J868,0)</f>
        <v>0</v>
      </c>
      <c r="BH868" s="93">
        <f>IF(N868="sníž. přenesená",J868,0)</f>
        <v>0</v>
      </c>
      <c r="BI868" s="93">
        <f>IF(N868="nulová",J868,0)</f>
        <v>0</v>
      </c>
      <c r="BJ868" s="55" t="s">
        <v>113</v>
      </c>
      <c r="BK868" s="93">
        <f>ROUND(I868*H868,2)</f>
        <v>0</v>
      </c>
      <c r="BL868" s="55" t="s">
        <v>389</v>
      </c>
      <c r="BM868" s="55" t="s">
        <v>3263</v>
      </c>
    </row>
    <row r="869" spans="2:65" s="101" customFormat="1">
      <c r="B869" s="61"/>
      <c r="D869" s="167" t="s">
        <v>197</v>
      </c>
      <c r="F869" s="168" t="s">
        <v>3264</v>
      </c>
      <c r="I869" s="240"/>
      <c r="L869" s="61"/>
      <c r="M869" s="94"/>
      <c r="N869" s="100"/>
      <c r="O869" s="100"/>
      <c r="P869" s="100"/>
      <c r="Q869" s="100"/>
      <c r="R869" s="100"/>
      <c r="S869" s="100"/>
      <c r="T869" s="69"/>
      <c r="AT869" s="55" t="s">
        <v>197</v>
      </c>
      <c r="AU869" s="55" t="s">
        <v>115</v>
      </c>
    </row>
    <row r="870" spans="2:65" s="171" customFormat="1">
      <c r="B870" s="170"/>
      <c r="D870" s="167" t="s">
        <v>201</v>
      </c>
      <c r="E870" s="172" t="s">
        <v>69</v>
      </c>
      <c r="F870" s="173" t="s">
        <v>3092</v>
      </c>
      <c r="H870" s="172" t="s">
        <v>69</v>
      </c>
      <c r="I870" s="241"/>
      <c r="L870" s="170"/>
      <c r="M870" s="174"/>
      <c r="N870" s="175"/>
      <c r="O870" s="175"/>
      <c r="P870" s="175"/>
      <c r="Q870" s="175"/>
      <c r="R870" s="175"/>
      <c r="S870" s="175"/>
      <c r="T870" s="176"/>
      <c r="AT870" s="172" t="s">
        <v>201</v>
      </c>
      <c r="AU870" s="172" t="s">
        <v>115</v>
      </c>
      <c r="AV870" s="171" t="s">
        <v>113</v>
      </c>
      <c r="AW870" s="171" t="s">
        <v>93</v>
      </c>
      <c r="AX870" s="171" t="s">
        <v>111</v>
      </c>
      <c r="AY870" s="172" t="s">
        <v>188</v>
      </c>
    </row>
    <row r="871" spans="2:65" s="171" customFormat="1">
      <c r="B871" s="170"/>
      <c r="D871" s="167" t="s">
        <v>201</v>
      </c>
      <c r="E871" s="172" t="s">
        <v>69</v>
      </c>
      <c r="F871" s="173" t="s">
        <v>3093</v>
      </c>
      <c r="H871" s="172" t="s">
        <v>69</v>
      </c>
      <c r="I871" s="241"/>
      <c r="L871" s="170"/>
      <c r="M871" s="174"/>
      <c r="N871" s="175"/>
      <c r="O871" s="175"/>
      <c r="P871" s="175"/>
      <c r="Q871" s="175"/>
      <c r="R871" s="175"/>
      <c r="S871" s="175"/>
      <c r="T871" s="176"/>
      <c r="AT871" s="172" t="s">
        <v>201</v>
      </c>
      <c r="AU871" s="172" t="s">
        <v>115</v>
      </c>
      <c r="AV871" s="171" t="s">
        <v>113</v>
      </c>
      <c r="AW871" s="171" t="s">
        <v>93</v>
      </c>
      <c r="AX871" s="171" t="s">
        <v>111</v>
      </c>
      <c r="AY871" s="172" t="s">
        <v>188</v>
      </c>
    </row>
    <row r="872" spans="2:65" s="178" customFormat="1">
      <c r="B872" s="177"/>
      <c r="D872" s="167" t="s">
        <v>201</v>
      </c>
      <c r="E872" s="179" t="s">
        <v>69</v>
      </c>
      <c r="F872" s="180" t="s">
        <v>3265</v>
      </c>
      <c r="H872" s="181">
        <v>6.5</v>
      </c>
      <c r="I872" s="242"/>
      <c r="L872" s="177"/>
      <c r="M872" s="182"/>
      <c r="N872" s="183"/>
      <c r="O872" s="183"/>
      <c r="P872" s="183"/>
      <c r="Q872" s="183"/>
      <c r="R872" s="183"/>
      <c r="S872" s="183"/>
      <c r="T872" s="184"/>
      <c r="AT872" s="179" t="s">
        <v>201</v>
      </c>
      <c r="AU872" s="179" t="s">
        <v>115</v>
      </c>
      <c r="AV872" s="178" t="s">
        <v>115</v>
      </c>
      <c r="AW872" s="178" t="s">
        <v>93</v>
      </c>
      <c r="AX872" s="178" t="s">
        <v>111</v>
      </c>
      <c r="AY872" s="179" t="s">
        <v>188</v>
      </c>
    </row>
    <row r="873" spans="2:65" s="186" customFormat="1">
      <c r="B873" s="185"/>
      <c r="D873" s="167" t="s">
        <v>201</v>
      </c>
      <c r="E873" s="187" t="s">
        <v>69</v>
      </c>
      <c r="F873" s="188" t="s">
        <v>210</v>
      </c>
      <c r="H873" s="189">
        <v>6.5</v>
      </c>
      <c r="I873" s="243"/>
      <c r="L873" s="185"/>
      <c r="M873" s="190"/>
      <c r="N873" s="191"/>
      <c r="O873" s="191"/>
      <c r="P873" s="191"/>
      <c r="Q873" s="191"/>
      <c r="R873" s="191"/>
      <c r="S873" s="191"/>
      <c r="T873" s="192"/>
      <c r="AT873" s="187" t="s">
        <v>201</v>
      </c>
      <c r="AU873" s="187" t="s">
        <v>115</v>
      </c>
      <c r="AV873" s="186" t="s">
        <v>195</v>
      </c>
      <c r="AW873" s="186" t="s">
        <v>93</v>
      </c>
      <c r="AX873" s="186" t="s">
        <v>113</v>
      </c>
      <c r="AY873" s="187" t="s">
        <v>188</v>
      </c>
    </row>
    <row r="874" spans="2:65" s="101" customFormat="1" ht="16.5" customHeight="1">
      <c r="B874" s="86"/>
      <c r="C874" s="87" t="s">
        <v>2140</v>
      </c>
      <c r="D874" s="87" t="s">
        <v>190</v>
      </c>
      <c r="E874" s="88" t="s">
        <v>3266</v>
      </c>
      <c r="F874" s="89" t="s">
        <v>3267</v>
      </c>
      <c r="G874" s="90" t="s">
        <v>1023</v>
      </c>
      <c r="H874" s="91">
        <v>1.8</v>
      </c>
      <c r="I874" s="238"/>
      <c r="J874" s="92">
        <f>ROUND(I874*H874,2)</f>
        <v>0</v>
      </c>
      <c r="K874" s="89" t="s">
        <v>194</v>
      </c>
      <c r="L874" s="61"/>
      <c r="M874" s="239" t="s">
        <v>69</v>
      </c>
      <c r="N874" s="164" t="s">
        <v>100</v>
      </c>
      <c r="O874" s="100"/>
      <c r="P874" s="165">
        <f>O874*H874</f>
        <v>0</v>
      </c>
      <c r="Q874" s="165">
        <v>0</v>
      </c>
      <c r="R874" s="165">
        <f>Q874*H874</f>
        <v>0</v>
      </c>
      <c r="S874" s="165">
        <v>1.67E-3</v>
      </c>
      <c r="T874" s="166">
        <f>S874*H874</f>
        <v>3.006E-3</v>
      </c>
      <c r="AR874" s="55" t="s">
        <v>389</v>
      </c>
      <c r="AT874" s="55" t="s">
        <v>190</v>
      </c>
      <c r="AU874" s="55" t="s">
        <v>115</v>
      </c>
      <c r="AY874" s="55" t="s">
        <v>188</v>
      </c>
      <c r="BE874" s="93">
        <f>IF(N874="základní",J874,0)</f>
        <v>0</v>
      </c>
      <c r="BF874" s="93">
        <f>IF(N874="snížená",J874,0)</f>
        <v>0</v>
      </c>
      <c r="BG874" s="93">
        <f>IF(N874="zákl. přenesená",J874,0)</f>
        <v>0</v>
      </c>
      <c r="BH874" s="93">
        <f>IF(N874="sníž. přenesená",J874,0)</f>
        <v>0</v>
      </c>
      <c r="BI874" s="93">
        <f>IF(N874="nulová",J874,0)</f>
        <v>0</v>
      </c>
      <c r="BJ874" s="55" t="s">
        <v>113</v>
      </c>
      <c r="BK874" s="93">
        <f>ROUND(I874*H874,2)</f>
        <v>0</v>
      </c>
      <c r="BL874" s="55" t="s">
        <v>389</v>
      </c>
      <c r="BM874" s="55" t="s">
        <v>3268</v>
      </c>
    </row>
    <row r="875" spans="2:65" s="101" customFormat="1">
      <c r="B875" s="61"/>
      <c r="D875" s="167" t="s">
        <v>197</v>
      </c>
      <c r="F875" s="168" t="s">
        <v>3269</v>
      </c>
      <c r="I875" s="240"/>
      <c r="L875" s="61"/>
      <c r="M875" s="94"/>
      <c r="N875" s="100"/>
      <c r="O875" s="100"/>
      <c r="P875" s="100"/>
      <c r="Q875" s="100"/>
      <c r="R875" s="100"/>
      <c r="S875" s="100"/>
      <c r="T875" s="69"/>
      <c r="AT875" s="55" t="s">
        <v>197</v>
      </c>
      <c r="AU875" s="55" t="s">
        <v>115</v>
      </c>
    </row>
    <row r="876" spans="2:65" s="171" customFormat="1">
      <c r="B876" s="170"/>
      <c r="D876" s="167" t="s">
        <v>201</v>
      </c>
      <c r="E876" s="172" t="s">
        <v>69</v>
      </c>
      <c r="F876" s="173" t="s">
        <v>3045</v>
      </c>
      <c r="H876" s="172" t="s">
        <v>69</v>
      </c>
      <c r="I876" s="241"/>
      <c r="L876" s="170"/>
      <c r="M876" s="174"/>
      <c r="N876" s="175"/>
      <c r="O876" s="175"/>
      <c r="P876" s="175"/>
      <c r="Q876" s="175"/>
      <c r="R876" s="175"/>
      <c r="S876" s="175"/>
      <c r="T876" s="176"/>
      <c r="AT876" s="172" t="s">
        <v>201</v>
      </c>
      <c r="AU876" s="172" t="s">
        <v>115</v>
      </c>
      <c r="AV876" s="171" t="s">
        <v>113</v>
      </c>
      <c r="AW876" s="171" t="s">
        <v>93</v>
      </c>
      <c r="AX876" s="171" t="s">
        <v>111</v>
      </c>
      <c r="AY876" s="172" t="s">
        <v>188</v>
      </c>
    </row>
    <row r="877" spans="2:65" s="178" customFormat="1">
      <c r="B877" s="177"/>
      <c r="D877" s="167" t="s">
        <v>201</v>
      </c>
      <c r="E877" s="179" t="s">
        <v>69</v>
      </c>
      <c r="F877" s="180" t="s">
        <v>3270</v>
      </c>
      <c r="H877" s="181">
        <v>1.8</v>
      </c>
      <c r="I877" s="242"/>
      <c r="L877" s="177"/>
      <c r="M877" s="182"/>
      <c r="N877" s="183"/>
      <c r="O877" s="183"/>
      <c r="P877" s="183"/>
      <c r="Q877" s="183"/>
      <c r="R877" s="183"/>
      <c r="S877" s="183"/>
      <c r="T877" s="184"/>
      <c r="AT877" s="179" t="s">
        <v>201</v>
      </c>
      <c r="AU877" s="179" t="s">
        <v>115</v>
      </c>
      <c r="AV877" s="178" t="s">
        <v>115</v>
      </c>
      <c r="AW877" s="178" t="s">
        <v>93</v>
      </c>
      <c r="AX877" s="178" t="s">
        <v>111</v>
      </c>
      <c r="AY877" s="179" t="s">
        <v>188</v>
      </c>
    </row>
    <row r="878" spans="2:65" s="186" customFormat="1">
      <c r="B878" s="185"/>
      <c r="D878" s="167" t="s">
        <v>201</v>
      </c>
      <c r="E878" s="187" t="s">
        <v>69</v>
      </c>
      <c r="F878" s="188" t="s">
        <v>210</v>
      </c>
      <c r="H878" s="189">
        <v>1.8</v>
      </c>
      <c r="I878" s="243"/>
      <c r="L878" s="185"/>
      <c r="M878" s="190"/>
      <c r="N878" s="191"/>
      <c r="O878" s="191"/>
      <c r="P878" s="191"/>
      <c r="Q878" s="191"/>
      <c r="R878" s="191"/>
      <c r="S878" s="191"/>
      <c r="T878" s="192"/>
      <c r="AT878" s="187" t="s">
        <v>201</v>
      </c>
      <c r="AU878" s="187" t="s">
        <v>115</v>
      </c>
      <c r="AV878" s="186" t="s">
        <v>195</v>
      </c>
      <c r="AW878" s="186" t="s">
        <v>93</v>
      </c>
      <c r="AX878" s="186" t="s">
        <v>113</v>
      </c>
      <c r="AY878" s="187" t="s">
        <v>188</v>
      </c>
    </row>
    <row r="879" spans="2:65" s="101" customFormat="1" ht="16.5" customHeight="1">
      <c r="B879" s="86"/>
      <c r="C879" s="87" t="s">
        <v>3288</v>
      </c>
      <c r="D879" s="87" t="s">
        <v>190</v>
      </c>
      <c r="E879" s="88" t="s">
        <v>3271</v>
      </c>
      <c r="F879" s="89" t="s">
        <v>3272</v>
      </c>
      <c r="G879" s="90" t="s">
        <v>1023</v>
      </c>
      <c r="H879" s="91">
        <v>3</v>
      </c>
      <c r="I879" s="238"/>
      <c r="J879" s="92">
        <f>ROUND(I879*H879,2)</f>
        <v>0</v>
      </c>
      <c r="K879" s="89" t="s">
        <v>194</v>
      </c>
      <c r="L879" s="61"/>
      <c r="M879" s="239" t="s">
        <v>69</v>
      </c>
      <c r="N879" s="164" t="s">
        <v>100</v>
      </c>
      <c r="O879" s="100"/>
      <c r="P879" s="165">
        <f>O879*H879</f>
        <v>0</v>
      </c>
      <c r="Q879" s="165">
        <v>0</v>
      </c>
      <c r="R879" s="165">
        <f>Q879*H879</f>
        <v>0</v>
      </c>
      <c r="S879" s="165">
        <v>2.2300000000000002E-3</v>
      </c>
      <c r="T879" s="166">
        <f>S879*H879</f>
        <v>6.6900000000000006E-3</v>
      </c>
      <c r="AR879" s="55" t="s">
        <v>389</v>
      </c>
      <c r="AT879" s="55" t="s">
        <v>190</v>
      </c>
      <c r="AU879" s="55" t="s">
        <v>115</v>
      </c>
      <c r="AY879" s="55" t="s">
        <v>188</v>
      </c>
      <c r="BE879" s="93">
        <f>IF(N879="základní",J879,0)</f>
        <v>0</v>
      </c>
      <c r="BF879" s="93">
        <f>IF(N879="snížená",J879,0)</f>
        <v>0</v>
      </c>
      <c r="BG879" s="93">
        <f>IF(N879="zákl. přenesená",J879,0)</f>
        <v>0</v>
      </c>
      <c r="BH879" s="93">
        <f>IF(N879="sníž. přenesená",J879,0)</f>
        <v>0</v>
      </c>
      <c r="BI879" s="93">
        <f>IF(N879="nulová",J879,0)</f>
        <v>0</v>
      </c>
      <c r="BJ879" s="55" t="s">
        <v>113</v>
      </c>
      <c r="BK879" s="93">
        <f>ROUND(I879*H879,2)</f>
        <v>0</v>
      </c>
      <c r="BL879" s="55" t="s">
        <v>389</v>
      </c>
      <c r="BM879" s="55" t="s">
        <v>3273</v>
      </c>
    </row>
    <row r="880" spans="2:65" s="101" customFormat="1">
      <c r="B880" s="61"/>
      <c r="D880" s="167" t="s">
        <v>197</v>
      </c>
      <c r="F880" s="168" t="s">
        <v>3274</v>
      </c>
      <c r="I880" s="240"/>
      <c r="L880" s="61"/>
      <c r="M880" s="94"/>
      <c r="N880" s="100"/>
      <c r="O880" s="100"/>
      <c r="P880" s="100"/>
      <c r="Q880" s="100"/>
      <c r="R880" s="100"/>
      <c r="S880" s="100"/>
      <c r="T880" s="69"/>
      <c r="AT880" s="55" t="s">
        <v>197</v>
      </c>
      <c r="AU880" s="55" t="s">
        <v>115</v>
      </c>
    </row>
    <row r="881" spans="2:65" s="171" customFormat="1">
      <c r="B881" s="170"/>
      <c r="D881" s="167" t="s">
        <v>201</v>
      </c>
      <c r="E881" s="172" t="s">
        <v>69</v>
      </c>
      <c r="F881" s="173" t="s">
        <v>3092</v>
      </c>
      <c r="H881" s="172" t="s">
        <v>69</v>
      </c>
      <c r="I881" s="241"/>
      <c r="L881" s="170"/>
      <c r="M881" s="174"/>
      <c r="N881" s="175"/>
      <c r="O881" s="175"/>
      <c r="P881" s="175"/>
      <c r="Q881" s="175"/>
      <c r="R881" s="175"/>
      <c r="S881" s="175"/>
      <c r="T881" s="176"/>
      <c r="AT881" s="172" t="s">
        <v>201</v>
      </c>
      <c r="AU881" s="172" t="s">
        <v>115</v>
      </c>
      <c r="AV881" s="171" t="s">
        <v>113</v>
      </c>
      <c r="AW881" s="171" t="s">
        <v>93</v>
      </c>
      <c r="AX881" s="171" t="s">
        <v>111</v>
      </c>
      <c r="AY881" s="172" t="s">
        <v>188</v>
      </c>
    </row>
    <row r="882" spans="2:65" s="171" customFormat="1">
      <c r="B882" s="170"/>
      <c r="D882" s="167" t="s">
        <v>201</v>
      </c>
      <c r="E882" s="172" t="s">
        <v>69</v>
      </c>
      <c r="F882" s="173" t="s">
        <v>3093</v>
      </c>
      <c r="H882" s="172" t="s">
        <v>69</v>
      </c>
      <c r="I882" s="241"/>
      <c r="L882" s="170"/>
      <c r="M882" s="174"/>
      <c r="N882" s="175"/>
      <c r="O882" s="175"/>
      <c r="P882" s="175"/>
      <c r="Q882" s="175"/>
      <c r="R882" s="175"/>
      <c r="S882" s="175"/>
      <c r="T882" s="176"/>
      <c r="AT882" s="172" t="s">
        <v>201</v>
      </c>
      <c r="AU882" s="172" t="s">
        <v>115</v>
      </c>
      <c r="AV882" s="171" t="s">
        <v>113</v>
      </c>
      <c r="AW882" s="171" t="s">
        <v>93</v>
      </c>
      <c r="AX882" s="171" t="s">
        <v>111</v>
      </c>
      <c r="AY882" s="172" t="s">
        <v>188</v>
      </c>
    </row>
    <row r="883" spans="2:65" s="178" customFormat="1">
      <c r="B883" s="177"/>
      <c r="D883" s="167" t="s">
        <v>201</v>
      </c>
      <c r="E883" s="179" t="s">
        <v>69</v>
      </c>
      <c r="F883" s="180" t="s">
        <v>2957</v>
      </c>
      <c r="H883" s="181">
        <v>3</v>
      </c>
      <c r="I883" s="242"/>
      <c r="L883" s="177"/>
      <c r="M883" s="182"/>
      <c r="N883" s="183"/>
      <c r="O883" s="183"/>
      <c r="P883" s="183"/>
      <c r="Q883" s="183"/>
      <c r="R883" s="183"/>
      <c r="S883" s="183"/>
      <c r="T883" s="184"/>
      <c r="AT883" s="179" t="s">
        <v>201</v>
      </c>
      <c r="AU883" s="179" t="s">
        <v>115</v>
      </c>
      <c r="AV883" s="178" t="s">
        <v>115</v>
      </c>
      <c r="AW883" s="178" t="s">
        <v>93</v>
      </c>
      <c r="AX883" s="178" t="s">
        <v>111</v>
      </c>
      <c r="AY883" s="179" t="s">
        <v>188</v>
      </c>
    </row>
    <row r="884" spans="2:65" s="186" customFormat="1">
      <c r="B884" s="185"/>
      <c r="D884" s="167" t="s">
        <v>201</v>
      </c>
      <c r="E884" s="187" t="s">
        <v>69</v>
      </c>
      <c r="F884" s="188" t="s">
        <v>210</v>
      </c>
      <c r="H884" s="189">
        <v>3</v>
      </c>
      <c r="I884" s="243"/>
      <c r="L884" s="185"/>
      <c r="M884" s="190"/>
      <c r="N884" s="191"/>
      <c r="O884" s="191"/>
      <c r="P884" s="191"/>
      <c r="Q884" s="191"/>
      <c r="R884" s="191"/>
      <c r="S884" s="191"/>
      <c r="T884" s="192"/>
      <c r="AT884" s="187" t="s">
        <v>201</v>
      </c>
      <c r="AU884" s="187" t="s">
        <v>115</v>
      </c>
      <c r="AV884" s="186" t="s">
        <v>195</v>
      </c>
      <c r="AW884" s="186" t="s">
        <v>93</v>
      </c>
      <c r="AX884" s="186" t="s">
        <v>113</v>
      </c>
      <c r="AY884" s="187" t="s">
        <v>188</v>
      </c>
    </row>
    <row r="885" spans="2:65" s="101" customFormat="1" ht="16.5" customHeight="1">
      <c r="B885" s="86"/>
      <c r="C885" s="87" t="s">
        <v>3295</v>
      </c>
      <c r="D885" s="87" t="s">
        <v>190</v>
      </c>
      <c r="E885" s="88" t="s">
        <v>3275</v>
      </c>
      <c r="F885" s="89" t="s">
        <v>3276</v>
      </c>
      <c r="G885" s="90" t="s">
        <v>1023</v>
      </c>
      <c r="H885" s="91">
        <v>3</v>
      </c>
      <c r="I885" s="238"/>
      <c r="J885" s="92">
        <f>ROUND(I885*H885,2)</f>
        <v>0</v>
      </c>
      <c r="K885" s="89" t="s">
        <v>194</v>
      </c>
      <c r="L885" s="61"/>
      <c r="M885" s="239" t="s">
        <v>69</v>
      </c>
      <c r="N885" s="164" t="s">
        <v>100</v>
      </c>
      <c r="O885" s="100"/>
      <c r="P885" s="165">
        <f>O885*H885</f>
        <v>0</v>
      </c>
      <c r="Q885" s="165">
        <v>0</v>
      </c>
      <c r="R885" s="165">
        <f>Q885*H885</f>
        <v>0</v>
      </c>
      <c r="S885" s="165">
        <v>1.75E-3</v>
      </c>
      <c r="T885" s="166">
        <f>S885*H885</f>
        <v>5.2500000000000003E-3</v>
      </c>
      <c r="AR885" s="55" t="s">
        <v>389</v>
      </c>
      <c r="AT885" s="55" t="s">
        <v>190</v>
      </c>
      <c r="AU885" s="55" t="s">
        <v>115</v>
      </c>
      <c r="AY885" s="55" t="s">
        <v>188</v>
      </c>
      <c r="BE885" s="93">
        <f>IF(N885="základní",J885,0)</f>
        <v>0</v>
      </c>
      <c r="BF885" s="93">
        <f>IF(N885="snížená",J885,0)</f>
        <v>0</v>
      </c>
      <c r="BG885" s="93">
        <f>IF(N885="zákl. přenesená",J885,0)</f>
        <v>0</v>
      </c>
      <c r="BH885" s="93">
        <f>IF(N885="sníž. přenesená",J885,0)</f>
        <v>0</v>
      </c>
      <c r="BI885" s="93">
        <f>IF(N885="nulová",J885,0)</f>
        <v>0</v>
      </c>
      <c r="BJ885" s="55" t="s">
        <v>113</v>
      </c>
      <c r="BK885" s="93">
        <f>ROUND(I885*H885,2)</f>
        <v>0</v>
      </c>
      <c r="BL885" s="55" t="s">
        <v>389</v>
      </c>
      <c r="BM885" s="55" t="s">
        <v>3277</v>
      </c>
    </row>
    <row r="886" spans="2:65" s="101" customFormat="1">
      <c r="B886" s="61"/>
      <c r="D886" s="167" t="s">
        <v>197</v>
      </c>
      <c r="F886" s="168" t="s">
        <v>3278</v>
      </c>
      <c r="I886" s="240"/>
      <c r="L886" s="61"/>
      <c r="M886" s="94"/>
      <c r="N886" s="100"/>
      <c r="O886" s="100"/>
      <c r="P886" s="100"/>
      <c r="Q886" s="100"/>
      <c r="R886" s="100"/>
      <c r="S886" s="100"/>
      <c r="T886" s="69"/>
      <c r="AT886" s="55" t="s">
        <v>197</v>
      </c>
      <c r="AU886" s="55" t="s">
        <v>115</v>
      </c>
    </row>
    <row r="887" spans="2:65" s="171" customFormat="1">
      <c r="B887" s="170"/>
      <c r="D887" s="167" t="s">
        <v>201</v>
      </c>
      <c r="E887" s="172" t="s">
        <v>69</v>
      </c>
      <c r="F887" s="173" t="s">
        <v>3092</v>
      </c>
      <c r="H887" s="172" t="s">
        <v>69</v>
      </c>
      <c r="I887" s="241"/>
      <c r="L887" s="170"/>
      <c r="M887" s="174"/>
      <c r="N887" s="175"/>
      <c r="O887" s="175"/>
      <c r="P887" s="175"/>
      <c r="Q887" s="175"/>
      <c r="R887" s="175"/>
      <c r="S887" s="175"/>
      <c r="T887" s="176"/>
      <c r="AT887" s="172" t="s">
        <v>201</v>
      </c>
      <c r="AU887" s="172" t="s">
        <v>115</v>
      </c>
      <c r="AV887" s="171" t="s">
        <v>113</v>
      </c>
      <c r="AW887" s="171" t="s">
        <v>93</v>
      </c>
      <c r="AX887" s="171" t="s">
        <v>111</v>
      </c>
      <c r="AY887" s="172" t="s">
        <v>188</v>
      </c>
    </row>
    <row r="888" spans="2:65" s="171" customFormat="1">
      <c r="B888" s="170"/>
      <c r="D888" s="167" t="s">
        <v>201</v>
      </c>
      <c r="E888" s="172" t="s">
        <v>69</v>
      </c>
      <c r="F888" s="173" t="s">
        <v>3093</v>
      </c>
      <c r="H888" s="172" t="s">
        <v>69</v>
      </c>
      <c r="I888" s="241"/>
      <c r="L888" s="170"/>
      <c r="M888" s="174"/>
      <c r="N888" s="175"/>
      <c r="O888" s="175"/>
      <c r="P888" s="175"/>
      <c r="Q888" s="175"/>
      <c r="R888" s="175"/>
      <c r="S888" s="175"/>
      <c r="T888" s="176"/>
      <c r="AT888" s="172" t="s">
        <v>201</v>
      </c>
      <c r="AU888" s="172" t="s">
        <v>115</v>
      </c>
      <c r="AV888" s="171" t="s">
        <v>113</v>
      </c>
      <c r="AW888" s="171" t="s">
        <v>93</v>
      </c>
      <c r="AX888" s="171" t="s">
        <v>111</v>
      </c>
      <c r="AY888" s="172" t="s">
        <v>188</v>
      </c>
    </row>
    <row r="889" spans="2:65" s="178" customFormat="1">
      <c r="B889" s="177"/>
      <c r="D889" s="167" t="s">
        <v>201</v>
      </c>
      <c r="E889" s="179" t="s">
        <v>69</v>
      </c>
      <c r="F889" s="180" t="s">
        <v>2957</v>
      </c>
      <c r="H889" s="181">
        <v>3</v>
      </c>
      <c r="I889" s="242"/>
      <c r="L889" s="177"/>
      <c r="M889" s="182"/>
      <c r="N889" s="183"/>
      <c r="O889" s="183"/>
      <c r="P889" s="183"/>
      <c r="Q889" s="183"/>
      <c r="R889" s="183"/>
      <c r="S889" s="183"/>
      <c r="T889" s="184"/>
      <c r="AT889" s="179" t="s">
        <v>201</v>
      </c>
      <c r="AU889" s="179" t="s">
        <v>115</v>
      </c>
      <c r="AV889" s="178" t="s">
        <v>115</v>
      </c>
      <c r="AW889" s="178" t="s">
        <v>93</v>
      </c>
      <c r="AX889" s="178" t="s">
        <v>111</v>
      </c>
      <c r="AY889" s="179" t="s">
        <v>188</v>
      </c>
    </row>
    <row r="890" spans="2:65" s="186" customFormat="1">
      <c r="B890" s="185"/>
      <c r="D890" s="167" t="s">
        <v>201</v>
      </c>
      <c r="E890" s="187" t="s">
        <v>69</v>
      </c>
      <c r="F890" s="188" t="s">
        <v>210</v>
      </c>
      <c r="H890" s="189">
        <v>3</v>
      </c>
      <c r="I890" s="243"/>
      <c r="L890" s="185"/>
      <c r="M890" s="190"/>
      <c r="N890" s="191"/>
      <c r="O890" s="191"/>
      <c r="P890" s="191"/>
      <c r="Q890" s="191"/>
      <c r="R890" s="191"/>
      <c r="S890" s="191"/>
      <c r="T890" s="192"/>
      <c r="AT890" s="187" t="s">
        <v>201</v>
      </c>
      <c r="AU890" s="187" t="s">
        <v>115</v>
      </c>
      <c r="AV890" s="186" t="s">
        <v>195</v>
      </c>
      <c r="AW890" s="186" t="s">
        <v>93</v>
      </c>
      <c r="AX890" s="186" t="s">
        <v>113</v>
      </c>
      <c r="AY890" s="187" t="s">
        <v>188</v>
      </c>
    </row>
    <row r="891" spans="2:65" s="152" customFormat="1" ht="29.85" customHeight="1">
      <c r="B891" s="151"/>
      <c r="D891" s="153" t="s">
        <v>110</v>
      </c>
      <c r="E891" s="162" t="s">
        <v>1382</v>
      </c>
      <c r="F891" s="162" t="s">
        <v>1383</v>
      </c>
      <c r="I891" s="237"/>
      <c r="J891" s="163">
        <f>BK891</f>
        <v>0</v>
      </c>
      <c r="L891" s="151"/>
      <c r="M891" s="156"/>
      <c r="N891" s="157"/>
      <c r="O891" s="157"/>
      <c r="P891" s="158">
        <f>SUM(P892:P938)</f>
        <v>0</v>
      </c>
      <c r="Q891" s="157"/>
      <c r="R891" s="158">
        <f>SUM(R892:R938)</f>
        <v>0.28200000000000003</v>
      </c>
      <c r="S891" s="157"/>
      <c r="T891" s="159">
        <f>SUM(T892:T938)</f>
        <v>3.5330380000000003</v>
      </c>
      <c r="AR891" s="153" t="s">
        <v>115</v>
      </c>
      <c r="AT891" s="160" t="s">
        <v>110</v>
      </c>
      <c r="AU891" s="160" t="s">
        <v>113</v>
      </c>
      <c r="AY891" s="153" t="s">
        <v>188</v>
      </c>
      <c r="BK891" s="161">
        <f>SUM(BK892:BK938)</f>
        <v>0</v>
      </c>
    </row>
    <row r="892" spans="2:65" s="101" customFormat="1" ht="16.5" customHeight="1">
      <c r="B892" s="86"/>
      <c r="C892" s="87" t="s">
        <v>3302</v>
      </c>
      <c r="D892" s="87" t="s">
        <v>190</v>
      </c>
      <c r="E892" s="88" t="s">
        <v>2003</v>
      </c>
      <c r="F892" s="89" t="s">
        <v>2004</v>
      </c>
      <c r="G892" s="90" t="s">
        <v>1023</v>
      </c>
      <c r="H892" s="91">
        <v>163.57300000000001</v>
      </c>
      <c r="I892" s="238"/>
      <c r="J892" s="92">
        <f>ROUND(I892*H892,2)</f>
        <v>0</v>
      </c>
      <c r="K892" s="89" t="s">
        <v>194</v>
      </c>
      <c r="L892" s="61"/>
      <c r="M892" s="239" t="s">
        <v>69</v>
      </c>
      <c r="N892" s="164" t="s">
        <v>100</v>
      </c>
      <c r="O892" s="100"/>
      <c r="P892" s="165">
        <f>O892*H892</f>
        <v>0</v>
      </c>
      <c r="Q892" s="165">
        <v>0</v>
      </c>
      <c r="R892" s="165">
        <f>Q892*H892</f>
        <v>0</v>
      </c>
      <c r="S892" s="165">
        <v>1.6E-2</v>
      </c>
      <c r="T892" s="166">
        <f>S892*H892</f>
        <v>2.6171680000000004</v>
      </c>
      <c r="AR892" s="55" t="s">
        <v>389</v>
      </c>
      <c r="AT892" s="55" t="s">
        <v>190</v>
      </c>
      <c r="AU892" s="55" t="s">
        <v>115</v>
      </c>
      <c r="AY892" s="55" t="s">
        <v>188</v>
      </c>
      <c r="BE892" s="93">
        <f>IF(N892="základní",J892,0)</f>
        <v>0</v>
      </c>
      <c r="BF892" s="93">
        <f>IF(N892="snížená",J892,0)</f>
        <v>0</v>
      </c>
      <c r="BG892" s="93">
        <f>IF(N892="zákl. přenesená",J892,0)</f>
        <v>0</v>
      </c>
      <c r="BH892" s="93">
        <f>IF(N892="sníž. přenesená",J892,0)</f>
        <v>0</v>
      </c>
      <c r="BI892" s="93">
        <f>IF(N892="nulová",J892,0)</f>
        <v>0</v>
      </c>
      <c r="BJ892" s="55" t="s">
        <v>113</v>
      </c>
      <c r="BK892" s="93">
        <f>ROUND(I892*H892,2)</f>
        <v>0</v>
      </c>
      <c r="BL892" s="55" t="s">
        <v>389</v>
      </c>
      <c r="BM892" s="55" t="s">
        <v>3279</v>
      </c>
    </row>
    <row r="893" spans="2:65" s="101" customFormat="1">
      <c r="B893" s="61"/>
      <c r="D893" s="167" t="s">
        <v>197</v>
      </c>
      <c r="F893" s="168" t="s">
        <v>2006</v>
      </c>
      <c r="I893" s="240"/>
      <c r="L893" s="61"/>
      <c r="M893" s="94"/>
      <c r="N893" s="100"/>
      <c r="O893" s="100"/>
      <c r="P893" s="100"/>
      <c r="Q893" s="100"/>
      <c r="R893" s="100"/>
      <c r="S893" s="100"/>
      <c r="T893" s="69"/>
      <c r="AT893" s="55" t="s">
        <v>197</v>
      </c>
      <c r="AU893" s="55" t="s">
        <v>115</v>
      </c>
    </row>
    <row r="894" spans="2:65" s="171" customFormat="1">
      <c r="B894" s="170"/>
      <c r="D894" s="167" t="s">
        <v>201</v>
      </c>
      <c r="E894" s="172" t="s">
        <v>69</v>
      </c>
      <c r="F894" s="173" t="s">
        <v>3045</v>
      </c>
      <c r="H894" s="172" t="s">
        <v>69</v>
      </c>
      <c r="I894" s="241"/>
      <c r="L894" s="170"/>
      <c r="M894" s="174"/>
      <c r="N894" s="175"/>
      <c r="O894" s="175"/>
      <c r="P894" s="175"/>
      <c r="Q894" s="175"/>
      <c r="R894" s="175"/>
      <c r="S894" s="175"/>
      <c r="T894" s="176"/>
      <c r="AT894" s="172" t="s">
        <v>201</v>
      </c>
      <c r="AU894" s="172" t="s">
        <v>115</v>
      </c>
      <c r="AV894" s="171" t="s">
        <v>113</v>
      </c>
      <c r="AW894" s="171" t="s">
        <v>93</v>
      </c>
      <c r="AX894" s="171" t="s">
        <v>111</v>
      </c>
      <c r="AY894" s="172" t="s">
        <v>188</v>
      </c>
    </row>
    <row r="895" spans="2:65" s="171" customFormat="1">
      <c r="B895" s="170"/>
      <c r="D895" s="167" t="s">
        <v>201</v>
      </c>
      <c r="E895" s="172" t="s">
        <v>69</v>
      </c>
      <c r="F895" s="173" t="s">
        <v>3280</v>
      </c>
      <c r="H895" s="172" t="s">
        <v>69</v>
      </c>
      <c r="I895" s="241"/>
      <c r="L895" s="170"/>
      <c r="M895" s="174"/>
      <c r="N895" s="175"/>
      <c r="O895" s="175"/>
      <c r="P895" s="175"/>
      <c r="Q895" s="175"/>
      <c r="R895" s="175"/>
      <c r="S895" s="175"/>
      <c r="T895" s="176"/>
      <c r="AT895" s="172" t="s">
        <v>201</v>
      </c>
      <c r="AU895" s="172" t="s">
        <v>115</v>
      </c>
      <c r="AV895" s="171" t="s">
        <v>113</v>
      </c>
      <c r="AW895" s="171" t="s">
        <v>93</v>
      </c>
      <c r="AX895" s="171" t="s">
        <v>111</v>
      </c>
      <c r="AY895" s="172" t="s">
        <v>188</v>
      </c>
    </row>
    <row r="896" spans="2:65" s="178" customFormat="1">
      <c r="B896" s="177"/>
      <c r="D896" s="167" t="s">
        <v>201</v>
      </c>
      <c r="E896" s="179" t="s">
        <v>69</v>
      </c>
      <c r="F896" s="180" t="s">
        <v>3281</v>
      </c>
      <c r="H896" s="181">
        <v>88.241</v>
      </c>
      <c r="I896" s="242"/>
      <c r="L896" s="177"/>
      <c r="M896" s="182"/>
      <c r="N896" s="183"/>
      <c r="O896" s="183"/>
      <c r="P896" s="183"/>
      <c r="Q896" s="183"/>
      <c r="R896" s="183"/>
      <c r="S896" s="183"/>
      <c r="T896" s="184"/>
      <c r="AT896" s="179" t="s">
        <v>201</v>
      </c>
      <c r="AU896" s="179" t="s">
        <v>115</v>
      </c>
      <c r="AV896" s="178" t="s">
        <v>115</v>
      </c>
      <c r="AW896" s="178" t="s">
        <v>93</v>
      </c>
      <c r="AX896" s="178" t="s">
        <v>111</v>
      </c>
      <c r="AY896" s="179" t="s">
        <v>188</v>
      </c>
    </row>
    <row r="897" spans="2:65" s="171" customFormat="1">
      <c r="B897" s="170"/>
      <c r="D897" s="167" t="s">
        <v>201</v>
      </c>
      <c r="E897" s="172" t="s">
        <v>69</v>
      </c>
      <c r="F897" s="173" t="s">
        <v>3282</v>
      </c>
      <c r="H897" s="172" t="s">
        <v>69</v>
      </c>
      <c r="I897" s="241"/>
      <c r="L897" s="170"/>
      <c r="M897" s="174"/>
      <c r="N897" s="175"/>
      <c r="O897" s="175"/>
      <c r="P897" s="175"/>
      <c r="Q897" s="175"/>
      <c r="R897" s="175"/>
      <c r="S897" s="175"/>
      <c r="T897" s="176"/>
      <c r="AT897" s="172" t="s">
        <v>201</v>
      </c>
      <c r="AU897" s="172" t="s">
        <v>115</v>
      </c>
      <c r="AV897" s="171" t="s">
        <v>113</v>
      </c>
      <c r="AW897" s="171" t="s">
        <v>93</v>
      </c>
      <c r="AX897" s="171" t="s">
        <v>111</v>
      </c>
      <c r="AY897" s="172" t="s">
        <v>188</v>
      </c>
    </row>
    <row r="898" spans="2:65" s="178" customFormat="1">
      <c r="B898" s="177"/>
      <c r="D898" s="167" t="s">
        <v>201</v>
      </c>
      <c r="E898" s="179" t="s">
        <v>69</v>
      </c>
      <c r="F898" s="180" t="s">
        <v>3283</v>
      </c>
      <c r="H898" s="181">
        <v>16.3</v>
      </c>
      <c r="I898" s="242"/>
      <c r="L898" s="177"/>
      <c r="M898" s="182"/>
      <c r="N898" s="183"/>
      <c r="O898" s="183"/>
      <c r="P898" s="183"/>
      <c r="Q898" s="183"/>
      <c r="R898" s="183"/>
      <c r="S898" s="183"/>
      <c r="T898" s="184"/>
      <c r="AT898" s="179" t="s">
        <v>201</v>
      </c>
      <c r="AU898" s="179" t="s">
        <v>115</v>
      </c>
      <c r="AV898" s="178" t="s">
        <v>115</v>
      </c>
      <c r="AW898" s="178" t="s">
        <v>93</v>
      </c>
      <c r="AX898" s="178" t="s">
        <v>111</v>
      </c>
      <c r="AY898" s="179" t="s">
        <v>188</v>
      </c>
    </row>
    <row r="899" spans="2:65" s="171" customFormat="1">
      <c r="B899" s="170"/>
      <c r="D899" s="167" t="s">
        <v>201</v>
      </c>
      <c r="E899" s="172" t="s">
        <v>69</v>
      </c>
      <c r="F899" s="173" t="s">
        <v>3284</v>
      </c>
      <c r="H899" s="172" t="s">
        <v>69</v>
      </c>
      <c r="I899" s="241"/>
      <c r="L899" s="170"/>
      <c r="M899" s="174"/>
      <c r="N899" s="175"/>
      <c r="O899" s="175"/>
      <c r="P899" s="175"/>
      <c r="Q899" s="175"/>
      <c r="R899" s="175"/>
      <c r="S899" s="175"/>
      <c r="T899" s="176"/>
      <c r="AT899" s="172" t="s">
        <v>201</v>
      </c>
      <c r="AU899" s="172" t="s">
        <v>115</v>
      </c>
      <c r="AV899" s="171" t="s">
        <v>113</v>
      </c>
      <c r="AW899" s="171" t="s">
        <v>93</v>
      </c>
      <c r="AX899" s="171" t="s">
        <v>111</v>
      </c>
      <c r="AY899" s="172" t="s">
        <v>188</v>
      </c>
    </row>
    <row r="900" spans="2:65" s="178" customFormat="1">
      <c r="B900" s="177"/>
      <c r="D900" s="167" t="s">
        <v>201</v>
      </c>
      <c r="E900" s="179" t="s">
        <v>69</v>
      </c>
      <c r="F900" s="180" t="s">
        <v>3285</v>
      </c>
      <c r="H900" s="181">
        <v>11.442</v>
      </c>
      <c r="I900" s="242"/>
      <c r="L900" s="177"/>
      <c r="M900" s="182"/>
      <c r="N900" s="183"/>
      <c r="O900" s="183"/>
      <c r="P900" s="183"/>
      <c r="Q900" s="183"/>
      <c r="R900" s="183"/>
      <c r="S900" s="183"/>
      <c r="T900" s="184"/>
      <c r="AT900" s="179" t="s">
        <v>201</v>
      </c>
      <c r="AU900" s="179" t="s">
        <v>115</v>
      </c>
      <c r="AV900" s="178" t="s">
        <v>115</v>
      </c>
      <c r="AW900" s="178" t="s">
        <v>93</v>
      </c>
      <c r="AX900" s="178" t="s">
        <v>111</v>
      </c>
      <c r="AY900" s="179" t="s">
        <v>188</v>
      </c>
    </row>
    <row r="901" spans="2:65" s="171" customFormat="1">
      <c r="B901" s="170"/>
      <c r="D901" s="167" t="s">
        <v>201</v>
      </c>
      <c r="E901" s="172" t="s">
        <v>69</v>
      </c>
      <c r="F901" s="173" t="s">
        <v>3286</v>
      </c>
      <c r="H901" s="172" t="s">
        <v>69</v>
      </c>
      <c r="I901" s="241"/>
      <c r="L901" s="170"/>
      <c r="M901" s="174"/>
      <c r="N901" s="175"/>
      <c r="O901" s="175"/>
      <c r="P901" s="175"/>
      <c r="Q901" s="175"/>
      <c r="R901" s="175"/>
      <c r="S901" s="175"/>
      <c r="T901" s="176"/>
      <c r="AT901" s="172" t="s">
        <v>201</v>
      </c>
      <c r="AU901" s="172" t="s">
        <v>115</v>
      </c>
      <c r="AV901" s="171" t="s">
        <v>113</v>
      </c>
      <c r="AW901" s="171" t="s">
        <v>93</v>
      </c>
      <c r="AX901" s="171" t="s">
        <v>111</v>
      </c>
      <c r="AY901" s="172" t="s">
        <v>188</v>
      </c>
    </row>
    <row r="902" spans="2:65" s="178" customFormat="1">
      <c r="B902" s="177"/>
      <c r="D902" s="167" t="s">
        <v>201</v>
      </c>
      <c r="E902" s="179" t="s">
        <v>69</v>
      </c>
      <c r="F902" s="180" t="s">
        <v>3287</v>
      </c>
      <c r="H902" s="181">
        <v>47.59</v>
      </c>
      <c r="I902" s="242"/>
      <c r="L902" s="177"/>
      <c r="M902" s="182"/>
      <c r="N902" s="183"/>
      <c r="O902" s="183"/>
      <c r="P902" s="183"/>
      <c r="Q902" s="183"/>
      <c r="R902" s="183"/>
      <c r="S902" s="183"/>
      <c r="T902" s="184"/>
      <c r="AT902" s="179" t="s">
        <v>201</v>
      </c>
      <c r="AU902" s="179" t="s">
        <v>115</v>
      </c>
      <c r="AV902" s="178" t="s">
        <v>115</v>
      </c>
      <c r="AW902" s="178" t="s">
        <v>93</v>
      </c>
      <c r="AX902" s="178" t="s">
        <v>111</v>
      </c>
      <c r="AY902" s="179" t="s">
        <v>188</v>
      </c>
    </row>
    <row r="903" spans="2:65" s="186" customFormat="1">
      <c r="B903" s="185"/>
      <c r="D903" s="167" t="s">
        <v>201</v>
      </c>
      <c r="E903" s="187" t="s">
        <v>69</v>
      </c>
      <c r="F903" s="188" t="s">
        <v>210</v>
      </c>
      <c r="H903" s="189">
        <v>163.57300000000001</v>
      </c>
      <c r="I903" s="243"/>
      <c r="L903" s="185"/>
      <c r="M903" s="190"/>
      <c r="N903" s="191"/>
      <c r="O903" s="191"/>
      <c r="P903" s="191"/>
      <c r="Q903" s="191"/>
      <c r="R903" s="191"/>
      <c r="S903" s="191"/>
      <c r="T903" s="192"/>
      <c r="AT903" s="187" t="s">
        <v>201</v>
      </c>
      <c r="AU903" s="187" t="s">
        <v>115</v>
      </c>
      <c r="AV903" s="186" t="s">
        <v>195</v>
      </c>
      <c r="AW903" s="186" t="s">
        <v>93</v>
      </c>
      <c r="AX903" s="186" t="s">
        <v>113</v>
      </c>
      <c r="AY903" s="187" t="s">
        <v>188</v>
      </c>
    </row>
    <row r="904" spans="2:65" s="101" customFormat="1" ht="16.5" customHeight="1">
      <c r="B904" s="86"/>
      <c r="C904" s="87" t="s">
        <v>3306</v>
      </c>
      <c r="D904" s="87" t="s">
        <v>190</v>
      </c>
      <c r="E904" s="88" t="s">
        <v>3289</v>
      </c>
      <c r="F904" s="89" t="s">
        <v>3290</v>
      </c>
      <c r="G904" s="90" t="s">
        <v>304</v>
      </c>
      <c r="H904" s="91">
        <v>10.026999999999999</v>
      </c>
      <c r="I904" s="238"/>
      <c r="J904" s="92">
        <f>ROUND(I904*H904,2)</f>
        <v>0</v>
      </c>
      <c r="K904" s="89" t="s">
        <v>449</v>
      </c>
      <c r="L904" s="61"/>
      <c r="M904" s="239" t="s">
        <v>69</v>
      </c>
      <c r="N904" s="164" t="s">
        <v>100</v>
      </c>
      <c r="O904" s="100"/>
      <c r="P904" s="165">
        <f>O904*H904</f>
        <v>0</v>
      </c>
      <c r="Q904" s="165">
        <v>0</v>
      </c>
      <c r="R904" s="165">
        <f>Q904*H904</f>
        <v>0</v>
      </c>
      <c r="S904" s="165">
        <v>0.01</v>
      </c>
      <c r="T904" s="166">
        <f>S904*H904</f>
        <v>0.10027</v>
      </c>
      <c r="AR904" s="55" t="s">
        <v>389</v>
      </c>
      <c r="AT904" s="55" t="s">
        <v>190</v>
      </c>
      <c r="AU904" s="55" t="s">
        <v>115</v>
      </c>
      <c r="AY904" s="55" t="s">
        <v>188</v>
      </c>
      <c r="BE904" s="93">
        <f>IF(N904="základní",J904,0)</f>
        <v>0</v>
      </c>
      <c r="BF904" s="93">
        <f>IF(N904="snížená",J904,0)</f>
        <v>0</v>
      </c>
      <c r="BG904" s="93">
        <f>IF(N904="zákl. přenesená",J904,0)</f>
        <v>0</v>
      </c>
      <c r="BH904" s="93">
        <f>IF(N904="sníž. přenesená",J904,0)</f>
        <v>0</v>
      </c>
      <c r="BI904" s="93">
        <f>IF(N904="nulová",J904,0)</f>
        <v>0</v>
      </c>
      <c r="BJ904" s="55" t="s">
        <v>113</v>
      </c>
      <c r="BK904" s="93">
        <f>ROUND(I904*H904,2)</f>
        <v>0</v>
      </c>
      <c r="BL904" s="55" t="s">
        <v>389</v>
      </c>
      <c r="BM904" s="55" t="s">
        <v>3291</v>
      </c>
    </row>
    <row r="905" spans="2:65" s="101" customFormat="1">
      <c r="B905" s="61"/>
      <c r="D905" s="167" t="s">
        <v>197</v>
      </c>
      <c r="F905" s="168" t="s">
        <v>3290</v>
      </c>
      <c r="I905" s="240"/>
      <c r="L905" s="61"/>
      <c r="M905" s="94"/>
      <c r="N905" s="100"/>
      <c r="O905" s="100"/>
      <c r="P905" s="100"/>
      <c r="Q905" s="100"/>
      <c r="R905" s="100"/>
      <c r="S905" s="100"/>
      <c r="T905" s="69"/>
      <c r="AT905" s="55" t="s">
        <v>197</v>
      </c>
      <c r="AU905" s="55" t="s">
        <v>115</v>
      </c>
    </row>
    <row r="906" spans="2:65" s="171" customFormat="1">
      <c r="B906" s="170"/>
      <c r="D906" s="167" t="s">
        <v>201</v>
      </c>
      <c r="E906" s="172" t="s">
        <v>69</v>
      </c>
      <c r="F906" s="173" t="s">
        <v>3292</v>
      </c>
      <c r="H906" s="172" t="s">
        <v>69</v>
      </c>
      <c r="I906" s="241"/>
      <c r="L906" s="170"/>
      <c r="M906" s="174"/>
      <c r="N906" s="175"/>
      <c r="O906" s="175"/>
      <c r="P906" s="175"/>
      <c r="Q906" s="175"/>
      <c r="R906" s="175"/>
      <c r="S906" s="175"/>
      <c r="T906" s="176"/>
      <c r="AT906" s="172" t="s">
        <v>201</v>
      </c>
      <c r="AU906" s="172" t="s">
        <v>115</v>
      </c>
      <c r="AV906" s="171" t="s">
        <v>113</v>
      </c>
      <c r="AW906" s="171" t="s">
        <v>93</v>
      </c>
      <c r="AX906" s="171" t="s">
        <v>111</v>
      </c>
      <c r="AY906" s="172" t="s">
        <v>188</v>
      </c>
    </row>
    <row r="907" spans="2:65" s="171" customFormat="1">
      <c r="B907" s="170"/>
      <c r="D907" s="167" t="s">
        <v>201</v>
      </c>
      <c r="E907" s="172" t="s">
        <v>69</v>
      </c>
      <c r="F907" s="173" t="s">
        <v>2866</v>
      </c>
      <c r="H907" s="172" t="s">
        <v>69</v>
      </c>
      <c r="I907" s="241"/>
      <c r="L907" s="170"/>
      <c r="M907" s="174"/>
      <c r="N907" s="175"/>
      <c r="O907" s="175"/>
      <c r="P907" s="175"/>
      <c r="Q907" s="175"/>
      <c r="R907" s="175"/>
      <c r="S907" s="175"/>
      <c r="T907" s="176"/>
      <c r="AT907" s="172" t="s">
        <v>201</v>
      </c>
      <c r="AU907" s="172" t="s">
        <v>115</v>
      </c>
      <c r="AV907" s="171" t="s">
        <v>113</v>
      </c>
      <c r="AW907" s="171" t="s">
        <v>93</v>
      </c>
      <c r="AX907" s="171" t="s">
        <v>111</v>
      </c>
      <c r="AY907" s="172" t="s">
        <v>188</v>
      </c>
    </row>
    <row r="908" spans="2:65" s="178" customFormat="1">
      <c r="B908" s="177"/>
      <c r="D908" s="167" t="s">
        <v>201</v>
      </c>
      <c r="E908" s="179" t="s">
        <v>69</v>
      </c>
      <c r="F908" s="180" t="s">
        <v>3293</v>
      </c>
      <c r="H908" s="181">
        <v>9.18</v>
      </c>
      <c r="I908" s="242"/>
      <c r="L908" s="177"/>
      <c r="M908" s="182"/>
      <c r="N908" s="183"/>
      <c r="O908" s="183"/>
      <c r="P908" s="183"/>
      <c r="Q908" s="183"/>
      <c r="R908" s="183"/>
      <c r="S908" s="183"/>
      <c r="T908" s="184"/>
      <c r="AT908" s="179" t="s">
        <v>201</v>
      </c>
      <c r="AU908" s="179" t="s">
        <v>115</v>
      </c>
      <c r="AV908" s="178" t="s">
        <v>115</v>
      </c>
      <c r="AW908" s="178" t="s">
        <v>93</v>
      </c>
      <c r="AX908" s="178" t="s">
        <v>111</v>
      </c>
      <c r="AY908" s="179" t="s">
        <v>188</v>
      </c>
    </row>
    <row r="909" spans="2:65" s="171" customFormat="1">
      <c r="B909" s="170"/>
      <c r="D909" s="167" t="s">
        <v>201</v>
      </c>
      <c r="E909" s="172" t="s">
        <v>69</v>
      </c>
      <c r="F909" s="173" t="s">
        <v>3080</v>
      </c>
      <c r="H909" s="172" t="s">
        <v>69</v>
      </c>
      <c r="I909" s="241"/>
      <c r="L909" s="170"/>
      <c r="M909" s="174"/>
      <c r="N909" s="175"/>
      <c r="O909" s="175"/>
      <c r="P909" s="175"/>
      <c r="Q909" s="175"/>
      <c r="R909" s="175"/>
      <c r="S909" s="175"/>
      <c r="T909" s="176"/>
      <c r="AT909" s="172" t="s">
        <v>201</v>
      </c>
      <c r="AU909" s="172" t="s">
        <v>115</v>
      </c>
      <c r="AV909" s="171" t="s">
        <v>113</v>
      </c>
      <c r="AW909" s="171" t="s">
        <v>93</v>
      </c>
      <c r="AX909" s="171" t="s">
        <v>111</v>
      </c>
      <c r="AY909" s="172" t="s">
        <v>188</v>
      </c>
    </row>
    <row r="910" spans="2:65" s="178" customFormat="1">
      <c r="B910" s="177"/>
      <c r="D910" s="167" t="s">
        <v>201</v>
      </c>
      <c r="E910" s="179" t="s">
        <v>69</v>
      </c>
      <c r="F910" s="180" t="s">
        <v>3294</v>
      </c>
      <c r="H910" s="181">
        <v>0.84699999999999998</v>
      </c>
      <c r="I910" s="242"/>
      <c r="L910" s="177"/>
      <c r="M910" s="182"/>
      <c r="N910" s="183"/>
      <c r="O910" s="183"/>
      <c r="P910" s="183"/>
      <c r="Q910" s="183"/>
      <c r="R910" s="183"/>
      <c r="S910" s="183"/>
      <c r="T910" s="184"/>
      <c r="AT910" s="179" t="s">
        <v>201</v>
      </c>
      <c r="AU910" s="179" t="s">
        <v>115</v>
      </c>
      <c r="AV910" s="178" t="s">
        <v>115</v>
      </c>
      <c r="AW910" s="178" t="s">
        <v>93</v>
      </c>
      <c r="AX910" s="178" t="s">
        <v>111</v>
      </c>
      <c r="AY910" s="179" t="s">
        <v>188</v>
      </c>
    </row>
    <row r="911" spans="2:65" s="186" customFormat="1">
      <c r="B911" s="185"/>
      <c r="D911" s="167" t="s">
        <v>201</v>
      </c>
      <c r="E911" s="187" t="s">
        <v>69</v>
      </c>
      <c r="F911" s="188" t="s">
        <v>210</v>
      </c>
      <c r="H911" s="189">
        <v>10.026999999999999</v>
      </c>
      <c r="I911" s="243"/>
      <c r="L911" s="185"/>
      <c r="M911" s="190"/>
      <c r="N911" s="191"/>
      <c r="O911" s="191"/>
      <c r="P911" s="191"/>
      <c r="Q911" s="191"/>
      <c r="R911" s="191"/>
      <c r="S911" s="191"/>
      <c r="T911" s="192"/>
      <c r="AT911" s="187" t="s">
        <v>201</v>
      </c>
      <c r="AU911" s="187" t="s">
        <v>115</v>
      </c>
      <c r="AV911" s="186" t="s">
        <v>195</v>
      </c>
      <c r="AW911" s="186" t="s">
        <v>93</v>
      </c>
      <c r="AX911" s="186" t="s">
        <v>113</v>
      </c>
      <c r="AY911" s="187" t="s">
        <v>188</v>
      </c>
    </row>
    <row r="912" spans="2:65" s="101" customFormat="1" ht="16.5" customHeight="1">
      <c r="B912" s="86"/>
      <c r="C912" s="87" t="s">
        <v>3312</v>
      </c>
      <c r="D912" s="87" t="s">
        <v>190</v>
      </c>
      <c r="E912" s="88" t="s">
        <v>3296</v>
      </c>
      <c r="F912" s="89" t="s">
        <v>3297</v>
      </c>
      <c r="G912" s="90" t="s">
        <v>1023</v>
      </c>
      <c r="H912" s="91">
        <v>20.52</v>
      </c>
      <c r="I912" s="238"/>
      <c r="J912" s="92">
        <f>ROUND(I912*H912,2)</f>
        <v>0</v>
      </c>
      <c r="K912" s="89" t="s">
        <v>449</v>
      </c>
      <c r="L912" s="61"/>
      <c r="M912" s="239" t="s">
        <v>69</v>
      </c>
      <c r="N912" s="164" t="s">
        <v>100</v>
      </c>
      <c r="O912" s="100"/>
      <c r="P912" s="165">
        <f>O912*H912</f>
        <v>0</v>
      </c>
      <c r="Q912" s="165">
        <v>0</v>
      </c>
      <c r="R912" s="165">
        <f>Q912*H912</f>
        <v>0</v>
      </c>
      <c r="S912" s="165">
        <v>0.03</v>
      </c>
      <c r="T912" s="166">
        <f>S912*H912</f>
        <v>0.61559999999999993</v>
      </c>
      <c r="AR912" s="55" t="s">
        <v>389</v>
      </c>
      <c r="AT912" s="55" t="s">
        <v>190</v>
      </c>
      <c r="AU912" s="55" t="s">
        <v>115</v>
      </c>
      <c r="AY912" s="55" t="s">
        <v>188</v>
      </c>
      <c r="BE912" s="93">
        <f>IF(N912="základní",J912,0)</f>
        <v>0</v>
      </c>
      <c r="BF912" s="93">
        <f>IF(N912="snížená",J912,0)</f>
        <v>0</v>
      </c>
      <c r="BG912" s="93">
        <f>IF(N912="zákl. přenesená",J912,0)</f>
        <v>0</v>
      </c>
      <c r="BH912" s="93">
        <f>IF(N912="sníž. přenesená",J912,0)</f>
        <v>0</v>
      </c>
      <c r="BI912" s="93">
        <f>IF(N912="nulová",J912,0)</f>
        <v>0</v>
      </c>
      <c r="BJ912" s="55" t="s">
        <v>113</v>
      </c>
      <c r="BK912" s="93">
        <f>ROUND(I912*H912,2)</f>
        <v>0</v>
      </c>
      <c r="BL912" s="55" t="s">
        <v>389</v>
      </c>
      <c r="BM912" s="55" t="s">
        <v>3298</v>
      </c>
    </row>
    <row r="913" spans="2:65" s="101" customFormat="1">
      <c r="B913" s="61"/>
      <c r="D913" s="167" t="s">
        <v>197</v>
      </c>
      <c r="F913" s="168" t="s">
        <v>3297</v>
      </c>
      <c r="I913" s="240"/>
      <c r="L913" s="61"/>
      <c r="M913" s="94"/>
      <c r="N913" s="100"/>
      <c r="O913" s="100"/>
      <c r="P913" s="100"/>
      <c r="Q913" s="100"/>
      <c r="R913" s="100"/>
      <c r="S913" s="100"/>
      <c r="T913" s="69"/>
      <c r="AT913" s="55" t="s">
        <v>197</v>
      </c>
      <c r="AU913" s="55" t="s">
        <v>115</v>
      </c>
    </row>
    <row r="914" spans="2:65" s="171" customFormat="1">
      <c r="B914" s="170"/>
      <c r="D914" s="167" t="s">
        <v>201</v>
      </c>
      <c r="E914" s="172" t="s">
        <v>69</v>
      </c>
      <c r="F914" s="173" t="s">
        <v>3078</v>
      </c>
      <c r="H914" s="172" t="s">
        <v>69</v>
      </c>
      <c r="I914" s="241"/>
      <c r="L914" s="170"/>
      <c r="M914" s="174"/>
      <c r="N914" s="175"/>
      <c r="O914" s="175"/>
      <c r="P914" s="175"/>
      <c r="Q914" s="175"/>
      <c r="R914" s="175"/>
      <c r="S914" s="175"/>
      <c r="T914" s="176"/>
      <c r="AT914" s="172" t="s">
        <v>201</v>
      </c>
      <c r="AU914" s="172" t="s">
        <v>115</v>
      </c>
      <c r="AV914" s="171" t="s">
        <v>113</v>
      </c>
      <c r="AW914" s="171" t="s">
        <v>93</v>
      </c>
      <c r="AX914" s="171" t="s">
        <v>111</v>
      </c>
      <c r="AY914" s="172" t="s">
        <v>188</v>
      </c>
    </row>
    <row r="915" spans="2:65" s="171" customFormat="1">
      <c r="B915" s="170"/>
      <c r="D915" s="167" t="s">
        <v>201</v>
      </c>
      <c r="E915" s="172" t="s">
        <v>69</v>
      </c>
      <c r="F915" s="173" t="s">
        <v>3282</v>
      </c>
      <c r="H915" s="172" t="s">
        <v>69</v>
      </c>
      <c r="I915" s="241"/>
      <c r="L915" s="170"/>
      <c r="M915" s="174"/>
      <c r="N915" s="175"/>
      <c r="O915" s="175"/>
      <c r="P915" s="175"/>
      <c r="Q915" s="175"/>
      <c r="R915" s="175"/>
      <c r="S915" s="175"/>
      <c r="T915" s="176"/>
      <c r="AT915" s="172" t="s">
        <v>201</v>
      </c>
      <c r="AU915" s="172" t="s">
        <v>115</v>
      </c>
      <c r="AV915" s="171" t="s">
        <v>113</v>
      </c>
      <c r="AW915" s="171" t="s">
        <v>93</v>
      </c>
      <c r="AX915" s="171" t="s">
        <v>111</v>
      </c>
      <c r="AY915" s="172" t="s">
        <v>188</v>
      </c>
    </row>
    <row r="916" spans="2:65" s="178" customFormat="1">
      <c r="B916" s="177"/>
      <c r="D916" s="167" t="s">
        <v>201</v>
      </c>
      <c r="E916" s="179" t="s">
        <v>69</v>
      </c>
      <c r="F916" s="180" t="s">
        <v>3299</v>
      </c>
      <c r="H916" s="181">
        <v>17.8</v>
      </c>
      <c r="I916" s="242"/>
      <c r="L916" s="177"/>
      <c r="M916" s="182"/>
      <c r="N916" s="183"/>
      <c r="O916" s="183"/>
      <c r="P916" s="183"/>
      <c r="Q916" s="183"/>
      <c r="R916" s="183"/>
      <c r="S916" s="183"/>
      <c r="T916" s="184"/>
      <c r="AT916" s="179" t="s">
        <v>201</v>
      </c>
      <c r="AU916" s="179" t="s">
        <v>115</v>
      </c>
      <c r="AV916" s="178" t="s">
        <v>115</v>
      </c>
      <c r="AW916" s="178" t="s">
        <v>93</v>
      </c>
      <c r="AX916" s="178" t="s">
        <v>111</v>
      </c>
      <c r="AY916" s="179" t="s">
        <v>188</v>
      </c>
    </row>
    <row r="917" spans="2:65" s="171" customFormat="1">
      <c r="B917" s="170"/>
      <c r="D917" s="167" t="s">
        <v>201</v>
      </c>
      <c r="E917" s="172" t="s">
        <v>69</v>
      </c>
      <c r="F917" s="173" t="s">
        <v>3300</v>
      </c>
      <c r="H917" s="172" t="s">
        <v>69</v>
      </c>
      <c r="I917" s="241"/>
      <c r="L917" s="170"/>
      <c r="M917" s="174"/>
      <c r="N917" s="175"/>
      <c r="O917" s="175"/>
      <c r="P917" s="175"/>
      <c r="Q917" s="175"/>
      <c r="R917" s="175"/>
      <c r="S917" s="175"/>
      <c r="T917" s="176"/>
      <c r="AT917" s="172" t="s">
        <v>201</v>
      </c>
      <c r="AU917" s="172" t="s">
        <v>115</v>
      </c>
      <c r="AV917" s="171" t="s">
        <v>113</v>
      </c>
      <c r="AW917" s="171" t="s">
        <v>93</v>
      </c>
      <c r="AX917" s="171" t="s">
        <v>111</v>
      </c>
      <c r="AY917" s="172" t="s">
        <v>188</v>
      </c>
    </row>
    <row r="918" spans="2:65" s="178" customFormat="1">
      <c r="B918" s="177"/>
      <c r="D918" s="167" t="s">
        <v>201</v>
      </c>
      <c r="E918" s="179" t="s">
        <v>69</v>
      </c>
      <c r="F918" s="180" t="s">
        <v>3301</v>
      </c>
      <c r="H918" s="181">
        <v>2.72</v>
      </c>
      <c r="I918" s="242"/>
      <c r="L918" s="177"/>
      <c r="M918" s="182"/>
      <c r="N918" s="183"/>
      <c r="O918" s="183"/>
      <c r="P918" s="183"/>
      <c r="Q918" s="183"/>
      <c r="R918" s="183"/>
      <c r="S918" s="183"/>
      <c r="T918" s="184"/>
      <c r="AT918" s="179" t="s">
        <v>201</v>
      </c>
      <c r="AU918" s="179" t="s">
        <v>115</v>
      </c>
      <c r="AV918" s="178" t="s">
        <v>115</v>
      </c>
      <c r="AW918" s="178" t="s">
        <v>93</v>
      </c>
      <c r="AX918" s="178" t="s">
        <v>111</v>
      </c>
      <c r="AY918" s="179" t="s">
        <v>188</v>
      </c>
    </row>
    <row r="919" spans="2:65" s="186" customFormat="1">
      <c r="B919" s="185"/>
      <c r="D919" s="167" t="s">
        <v>201</v>
      </c>
      <c r="E919" s="187" t="s">
        <v>69</v>
      </c>
      <c r="F919" s="188" t="s">
        <v>210</v>
      </c>
      <c r="H919" s="189">
        <v>20.52</v>
      </c>
      <c r="I919" s="243"/>
      <c r="L919" s="185"/>
      <c r="M919" s="190"/>
      <c r="N919" s="191"/>
      <c r="O919" s="191"/>
      <c r="P919" s="191"/>
      <c r="Q919" s="191"/>
      <c r="R919" s="191"/>
      <c r="S919" s="191"/>
      <c r="T919" s="192"/>
      <c r="AT919" s="187" t="s">
        <v>201</v>
      </c>
      <c r="AU919" s="187" t="s">
        <v>115</v>
      </c>
      <c r="AV919" s="186" t="s">
        <v>195</v>
      </c>
      <c r="AW919" s="186" t="s">
        <v>93</v>
      </c>
      <c r="AX919" s="186" t="s">
        <v>113</v>
      </c>
      <c r="AY919" s="187" t="s">
        <v>188</v>
      </c>
    </row>
    <row r="920" spans="2:65" s="101" customFormat="1" ht="16.5" customHeight="1">
      <c r="B920" s="86"/>
      <c r="C920" s="87" t="s">
        <v>3319</v>
      </c>
      <c r="D920" s="87" t="s">
        <v>190</v>
      </c>
      <c r="E920" s="88" t="s">
        <v>3303</v>
      </c>
      <c r="F920" s="89" t="s">
        <v>3304</v>
      </c>
      <c r="G920" s="90" t="s">
        <v>656</v>
      </c>
      <c r="H920" s="91">
        <v>1</v>
      </c>
      <c r="I920" s="238"/>
      <c r="J920" s="92">
        <f>ROUND(I920*H920,2)</f>
        <v>0</v>
      </c>
      <c r="K920" s="89" t="s">
        <v>449</v>
      </c>
      <c r="L920" s="61"/>
      <c r="M920" s="239" t="s">
        <v>69</v>
      </c>
      <c r="N920" s="164" t="s">
        <v>100</v>
      </c>
      <c r="O920" s="100"/>
      <c r="P920" s="165">
        <f>O920*H920</f>
        <v>0</v>
      </c>
      <c r="Q920" s="165">
        <v>0.15</v>
      </c>
      <c r="R920" s="165">
        <f>Q920*H920</f>
        <v>0.15</v>
      </c>
      <c r="S920" s="165">
        <v>0</v>
      </c>
      <c r="T920" s="166">
        <f>S920*H920</f>
        <v>0</v>
      </c>
      <c r="AR920" s="55" t="s">
        <v>389</v>
      </c>
      <c r="AT920" s="55" t="s">
        <v>190</v>
      </c>
      <c r="AU920" s="55" t="s">
        <v>115</v>
      </c>
      <c r="AY920" s="55" t="s">
        <v>188</v>
      </c>
      <c r="BE920" s="93">
        <f>IF(N920="základní",J920,0)</f>
        <v>0</v>
      </c>
      <c r="BF920" s="93">
        <f>IF(N920="snížená",J920,0)</f>
        <v>0</v>
      </c>
      <c r="BG920" s="93">
        <f>IF(N920="zákl. přenesená",J920,0)</f>
        <v>0</v>
      </c>
      <c r="BH920" s="93">
        <f>IF(N920="sníž. přenesená",J920,0)</f>
        <v>0</v>
      </c>
      <c r="BI920" s="93">
        <f>IF(N920="nulová",J920,0)</f>
        <v>0</v>
      </c>
      <c r="BJ920" s="55" t="s">
        <v>113</v>
      </c>
      <c r="BK920" s="93">
        <f>ROUND(I920*H920,2)</f>
        <v>0</v>
      </c>
      <c r="BL920" s="55" t="s">
        <v>389</v>
      </c>
      <c r="BM920" s="55" t="s">
        <v>3305</v>
      </c>
    </row>
    <row r="921" spans="2:65" s="101" customFormat="1">
      <c r="B921" s="61"/>
      <c r="D921" s="167" t="s">
        <v>197</v>
      </c>
      <c r="F921" s="168" t="s">
        <v>3304</v>
      </c>
      <c r="I921" s="240"/>
      <c r="L921" s="61"/>
      <c r="M921" s="94"/>
      <c r="N921" s="100"/>
      <c r="O921" s="100"/>
      <c r="P921" s="100"/>
      <c r="Q921" s="100"/>
      <c r="R921" s="100"/>
      <c r="S921" s="100"/>
      <c r="T921" s="69"/>
      <c r="AT921" s="55" t="s">
        <v>197</v>
      </c>
      <c r="AU921" s="55" t="s">
        <v>115</v>
      </c>
    </row>
    <row r="922" spans="2:65" s="101" customFormat="1" ht="27">
      <c r="B922" s="61"/>
      <c r="D922" s="167" t="s">
        <v>199</v>
      </c>
      <c r="F922" s="169" t="s">
        <v>1388</v>
      </c>
      <c r="I922" s="240"/>
      <c r="L922" s="61"/>
      <c r="M922" s="94"/>
      <c r="N922" s="100"/>
      <c r="O922" s="100"/>
      <c r="P922" s="100"/>
      <c r="Q922" s="100"/>
      <c r="R922" s="100"/>
      <c r="S922" s="100"/>
      <c r="T922" s="69"/>
      <c r="AT922" s="55" t="s">
        <v>199</v>
      </c>
      <c r="AU922" s="55" t="s">
        <v>115</v>
      </c>
    </row>
    <row r="923" spans="2:65" s="101" customFormat="1" ht="25.5" customHeight="1">
      <c r="B923" s="86"/>
      <c r="C923" s="87" t="s">
        <v>3321</v>
      </c>
      <c r="D923" s="87" t="s">
        <v>190</v>
      </c>
      <c r="E923" s="88" t="s">
        <v>3307</v>
      </c>
      <c r="F923" s="89" t="s">
        <v>3308</v>
      </c>
      <c r="G923" s="90" t="s">
        <v>1023</v>
      </c>
      <c r="H923" s="91">
        <v>13.2</v>
      </c>
      <c r="I923" s="238"/>
      <c r="J923" s="92">
        <f>ROUND(I923*H923,2)</f>
        <v>0</v>
      </c>
      <c r="K923" s="89" t="s">
        <v>449</v>
      </c>
      <c r="L923" s="61"/>
      <c r="M923" s="239" t="s">
        <v>69</v>
      </c>
      <c r="N923" s="164" t="s">
        <v>100</v>
      </c>
      <c r="O923" s="100"/>
      <c r="P923" s="165">
        <f>O923*H923</f>
        <v>0</v>
      </c>
      <c r="Q923" s="165">
        <v>0.01</v>
      </c>
      <c r="R923" s="165">
        <f>Q923*H923</f>
        <v>0.13200000000000001</v>
      </c>
      <c r="S923" s="165">
        <v>0</v>
      </c>
      <c r="T923" s="166">
        <f>S923*H923</f>
        <v>0</v>
      </c>
      <c r="AR923" s="55" t="s">
        <v>389</v>
      </c>
      <c r="AT923" s="55" t="s">
        <v>190</v>
      </c>
      <c r="AU923" s="55" t="s">
        <v>115</v>
      </c>
      <c r="AY923" s="55" t="s">
        <v>188</v>
      </c>
      <c r="BE923" s="93">
        <f>IF(N923="základní",J923,0)</f>
        <v>0</v>
      </c>
      <c r="BF923" s="93">
        <f>IF(N923="snížená",J923,0)</f>
        <v>0</v>
      </c>
      <c r="BG923" s="93">
        <f>IF(N923="zákl. přenesená",J923,0)</f>
        <v>0</v>
      </c>
      <c r="BH923" s="93">
        <f>IF(N923="sníž. přenesená",J923,0)</f>
        <v>0</v>
      </c>
      <c r="BI923" s="93">
        <f>IF(N923="nulová",J923,0)</f>
        <v>0</v>
      </c>
      <c r="BJ923" s="55" t="s">
        <v>113</v>
      </c>
      <c r="BK923" s="93">
        <f>ROUND(I923*H923,2)</f>
        <v>0</v>
      </c>
      <c r="BL923" s="55" t="s">
        <v>389</v>
      </c>
      <c r="BM923" s="55" t="s">
        <v>3309</v>
      </c>
    </row>
    <row r="924" spans="2:65" s="101" customFormat="1" ht="27">
      <c r="B924" s="61"/>
      <c r="D924" s="167" t="s">
        <v>197</v>
      </c>
      <c r="F924" s="168" t="s">
        <v>3308</v>
      </c>
      <c r="I924" s="240"/>
      <c r="L924" s="61"/>
      <c r="M924" s="94"/>
      <c r="N924" s="100"/>
      <c r="O924" s="100"/>
      <c r="P924" s="100"/>
      <c r="Q924" s="100"/>
      <c r="R924" s="100"/>
      <c r="S924" s="100"/>
      <c r="T924" s="69"/>
      <c r="AT924" s="55" t="s">
        <v>197</v>
      </c>
      <c r="AU924" s="55" t="s">
        <v>115</v>
      </c>
    </row>
    <row r="925" spans="2:65" s="101" customFormat="1" ht="27">
      <c r="B925" s="61"/>
      <c r="D925" s="167" t="s">
        <v>199</v>
      </c>
      <c r="F925" s="169" t="s">
        <v>1388</v>
      </c>
      <c r="I925" s="240"/>
      <c r="L925" s="61"/>
      <c r="M925" s="94"/>
      <c r="N925" s="100"/>
      <c r="O925" s="100"/>
      <c r="P925" s="100"/>
      <c r="Q925" s="100"/>
      <c r="R925" s="100"/>
      <c r="S925" s="100"/>
      <c r="T925" s="69"/>
      <c r="AT925" s="55" t="s">
        <v>199</v>
      </c>
      <c r="AU925" s="55" t="s">
        <v>115</v>
      </c>
    </row>
    <row r="926" spans="2:65" s="171" customFormat="1">
      <c r="B926" s="170"/>
      <c r="D926" s="167" t="s">
        <v>201</v>
      </c>
      <c r="E926" s="172" t="s">
        <v>69</v>
      </c>
      <c r="F926" s="173" t="s">
        <v>3310</v>
      </c>
      <c r="H926" s="172" t="s">
        <v>69</v>
      </c>
      <c r="I926" s="241"/>
      <c r="L926" s="170"/>
      <c r="M926" s="174"/>
      <c r="N926" s="175"/>
      <c r="O926" s="175"/>
      <c r="P926" s="175"/>
      <c r="Q926" s="175"/>
      <c r="R926" s="175"/>
      <c r="S926" s="175"/>
      <c r="T926" s="176"/>
      <c r="AT926" s="172" t="s">
        <v>201</v>
      </c>
      <c r="AU926" s="172" t="s">
        <v>115</v>
      </c>
      <c r="AV926" s="171" t="s">
        <v>113</v>
      </c>
      <c r="AW926" s="171" t="s">
        <v>93</v>
      </c>
      <c r="AX926" s="171" t="s">
        <v>111</v>
      </c>
      <c r="AY926" s="172" t="s">
        <v>188</v>
      </c>
    </row>
    <row r="927" spans="2:65" s="178" customFormat="1">
      <c r="B927" s="177"/>
      <c r="D927" s="167" t="s">
        <v>201</v>
      </c>
      <c r="E927" s="179" t="s">
        <v>69</v>
      </c>
      <c r="F927" s="180" t="s">
        <v>3311</v>
      </c>
      <c r="H927" s="181">
        <v>13.2</v>
      </c>
      <c r="I927" s="242"/>
      <c r="L927" s="177"/>
      <c r="M927" s="182"/>
      <c r="N927" s="183"/>
      <c r="O927" s="183"/>
      <c r="P927" s="183"/>
      <c r="Q927" s="183"/>
      <c r="R927" s="183"/>
      <c r="S927" s="183"/>
      <c r="T927" s="184"/>
      <c r="AT927" s="179" t="s">
        <v>201</v>
      </c>
      <c r="AU927" s="179" t="s">
        <v>115</v>
      </c>
      <c r="AV927" s="178" t="s">
        <v>115</v>
      </c>
      <c r="AW927" s="178" t="s">
        <v>93</v>
      </c>
      <c r="AX927" s="178" t="s">
        <v>111</v>
      </c>
      <c r="AY927" s="179" t="s">
        <v>188</v>
      </c>
    </row>
    <row r="928" spans="2:65" s="186" customFormat="1">
      <c r="B928" s="185"/>
      <c r="D928" s="167" t="s">
        <v>201</v>
      </c>
      <c r="E928" s="187" t="s">
        <v>69</v>
      </c>
      <c r="F928" s="188" t="s">
        <v>210</v>
      </c>
      <c r="H928" s="189">
        <v>13.2</v>
      </c>
      <c r="I928" s="243"/>
      <c r="L928" s="185"/>
      <c r="M928" s="190"/>
      <c r="N928" s="191"/>
      <c r="O928" s="191"/>
      <c r="P928" s="191"/>
      <c r="Q928" s="191"/>
      <c r="R928" s="191"/>
      <c r="S928" s="191"/>
      <c r="T928" s="192"/>
      <c r="AT928" s="187" t="s">
        <v>201</v>
      </c>
      <c r="AU928" s="187" t="s">
        <v>115</v>
      </c>
      <c r="AV928" s="186" t="s">
        <v>195</v>
      </c>
      <c r="AW928" s="186" t="s">
        <v>93</v>
      </c>
      <c r="AX928" s="186" t="s">
        <v>113</v>
      </c>
      <c r="AY928" s="187" t="s">
        <v>188</v>
      </c>
    </row>
    <row r="929" spans="2:65" s="101" customFormat="1" ht="25.5" customHeight="1">
      <c r="B929" s="86"/>
      <c r="C929" s="87" t="s">
        <v>3324</v>
      </c>
      <c r="D929" s="87" t="s">
        <v>190</v>
      </c>
      <c r="E929" s="88" t="s">
        <v>3313</v>
      </c>
      <c r="F929" s="89" t="s">
        <v>3314</v>
      </c>
      <c r="G929" s="90" t="s">
        <v>862</v>
      </c>
      <c r="H929" s="91">
        <v>200</v>
      </c>
      <c r="I929" s="238"/>
      <c r="J929" s="92">
        <f>ROUND(I929*H929,2)</f>
        <v>0</v>
      </c>
      <c r="K929" s="89" t="s">
        <v>194</v>
      </c>
      <c r="L929" s="61"/>
      <c r="M929" s="239" t="s">
        <v>69</v>
      </c>
      <c r="N929" s="164" t="s">
        <v>100</v>
      </c>
      <c r="O929" s="100"/>
      <c r="P929" s="165">
        <f>O929*H929</f>
        <v>0</v>
      </c>
      <c r="Q929" s="165">
        <v>0</v>
      </c>
      <c r="R929" s="165">
        <f>Q929*H929</f>
        <v>0</v>
      </c>
      <c r="S929" s="165">
        <v>1E-3</v>
      </c>
      <c r="T929" s="166">
        <f>S929*H929</f>
        <v>0.2</v>
      </c>
      <c r="AR929" s="55" t="s">
        <v>389</v>
      </c>
      <c r="AT929" s="55" t="s">
        <v>190</v>
      </c>
      <c r="AU929" s="55" t="s">
        <v>115</v>
      </c>
      <c r="AY929" s="55" t="s">
        <v>188</v>
      </c>
      <c r="BE929" s="93">
        <f>IF(N929="základní",J929,0)</f>
        <v>0</v>
      </c>
      <c r="BF929" s="93">
        <f>IF(N929="snížená",J929,0)</f>
        <v>0</v>
      </c>
      <c r="BG929" s="93">
        <f>IF(N929="zákl. přenesená",J929,0)</f>
        <v>0</v>
      </c>
      <c r="BH929" s="93">
        <f>IF(N929="sníž. přenesená",J929,0)</f>
        <v>0</v>
      </c>
      <c r="BI929" s="93">
        <f>IF(N929="nulová",J929,0)</f>
        <v>0</v>
      </c>
      <c r="BJ929" s="55" t="s">
        <v>113</v>
      </c>
      <c r="BK929" s="93">
        <f>ROUND(I929*H929,2)</f>
        <v>0</v>
      </c>
      <c r="BL929" s="55" t="s">
        <v>389</v>
      </c>
      <c r="BM929" s="55" t="s">
        <v>3315</v>
      </c>
    </row>
    <row r="930" spans="2:65" s="101" customFormat="1" ht="27">
      <c r="B930" s="61"/>
      <c r="D930" s="167" t="s">
        <v>197</v>
      </c>
      <c r="F930" s="168" t="s">
        <v>3316</v>
      </c>
      <c r="I930" s="240"/>
      <c r="L930" s="61"/>
      <c r="M930" s="94"/>
      <c r="N930" s="100"/>
      <c r="O930" s="100"/>
      <c r="P930" s="100"/>
      <c r="Q930" s="100"/>
      <c r="R930" s="100"/>
      <c r="S930" s="100"/>
      <c r="T930" s="69"/>
      <c r="AT930" s="55" t="s">
        <v>197</v>
      </c>
      <c r="AU930" s="55" t="s">
        <v>115</v>
      </c>
    </row>
    <row r="931" spans="2:65" s="101" customFormat="1" ht="54">
      <c r="B931" s="61"/>
      <c r="D931" s="167" t="s">
        <v>199</v>
      </c>
      <c r="F931" s="169" t="s">
        <v>2030</v>
      </c>
      <c r="I931" s="240"/>
      <c r="L931" s="61"/>
      <c r="M931" s="94"/>
      <c r="N931" s="100"/>
      <c r="O931" s="100"/>
      <c r="P931" s="100"/>
      <c r="Q931" s="100"/>
      <c r="R931" s="100"/>
      <c r="S931" s="100"/>
      <c r="T931" s="69"/>
      <c r="AT931" s="55" t="s">
        <v>199</v>
      </c>
      <c r="AU931" s="55" t="s">
        <v>115</v>
      </c>
    </row>
    <row r="932" spans="2:65" s="171" customFormat="1">
      <c r="B932" s="170"/>
      <c r="D932" s="167" t="s">
        <v>201</v>
      </c>
      <c r="E932" s="172" t="s">
        <v>69</v>
      </c>
      <c r="F932" s="173" t="s">
        <v>3045</v>
      </c>
      <c r="H932" s="172" t="s">
        <v>69</v>
      </c>
      <c r="I932" s="241"/>
      <c r="L932" s="170"/>
      <c r="M932" s="174"/>
      <c r="N932" s="175"/>
      <c r="O932" s="175"/>
      <c r="P932" s="175"/>
      <c r="Q932" s="175"/>
      <c r="R932" s="175"/>
      <c r="S932" s="175"/>
      <c r="T932" s="176"/>
      <c r="AT932" s="172" t="s">
        <v>201</v>
      </c>
      <c r="AU932" s="172" t="s">
        <v>115</v>
      </c>
      <c r="AV932" s="171" t="s">
        <v>113</v>
      </c>
      <c r="AW932" s="171" t="s">
        <v>93</v>
      </c>
      <c r="AX932" s="171" t="s">
        <v>111</v>
      </c>
      <c r="AY932" s="172" t="s">
        <v>188</v>
      </c>
    </row>
    <row r="933" spans="2:65" s="171" customFormat="1">
      <c r="B933" s="170"/>
      <c r="D933" s="167" t="s">
        <v>201</v>
      </c>
      <c r="E933" s="172" t="s">
        <v>69</v>
      </c>
      <c r="F933" s="173" t="s">
        <v>3317</v>
      </c>
      <c r="H933" s="172" t="s">
        <v>69</v>
      </c>
      <c r="I933" s="241"/>
      <c r="L933" s="170"/>
      <c r="M933" s="174"/>
      <c r="N933" s="175"/>
      <c r="O933" s="175"/>
      <c r="P933" s="175"/>
      <c r="Q933" s="175"/>
      <c r="R933" s="175"/>
      <c r="S933" s="175"/>
      <c r="T933" s="176"/>
      <c r="AT933" s="172" t="s">
        <v>201</v>
      </c>
      <c r="AU933" s="172" t="s">
        <v>115</v>
      </c>
      <c r="AV933" s="171" t="s">
        <v>113</v>
      </c>
      <c r="AW933" s="171" t="s">
        <v>93</v>
      </c>
      <c r="AX933" s="171" t="s">
        <v>111</v>
      </c>
      <c r="AY933" s="172" t="s">
        <v>188</v>
      </c>
    </row>
    <row r="934" spans="2:65" s="178" customFormat="1">
      <c r="B934" s="177"/>
      <c r="D934" s="167" t="s">
        <v>201</v>
      </c>
      <c r="E934" s="179" t="s">
        <v>69</v>
      </c>
      <c r="F934" s="180" t="s">
        <v>3318</v>
      </c>
      <c r="H934" s="181">
        <v>200</v>
      </c>
      <c r="I934" s="242"/>
      <c r="L934" s="177"/>
      <c r="M934" s="182"/>
      <c r="N934" s="183"/>
      <c r="O934" s="183"/>
      <c r="P934" s="183"/>
      <c r="Q934" s="183"/>
      <c r="R934" s="183"/>
      <c r="S934" s="183"/>
      <c r="T934" s="184"/>
      <c r="AT934" s="179" t="s">
        <v>201</v>
      </c>
      <c r="AU934" s="179" t="s">
        <v>115</v>
      </c>
      <c r="AV934" s="178" t="s">
        <v>115</v>
      </c>
      <c r="AW934" s="178" t="s">
        <v>93</v>
      </c>
      <c r="AX934" s="178" t="s">
        <v>111</v>
      </c>
      <c r="AY934" s="179" t="s">
        <v>188</v>
      </c>
    </row>
    <row r="935" spans="2:65" s="186" customFormat="1">
      <c r="B935" s="185"/>
      <c r="D935" s="167" t="s">
        <v>201</v>
      </c>
      <c r="E935" s="187" t="s">
        <v>69</v>
      </c>
      <c r="F935" s="188" t="s">
        <v>210</v>
      </c>
      <c r="H935" s="189">
        <v>200</v>
      </c>
      <c r="I935" s="243"/>
      <c r="L935" s="185"/>
      <c r="M935" s="190"/>
      <c r="N935" s="191"/>
      <c r="O935" s="191"/>
      <c r="P935" s="191"/>
      <c r="Q935" s="191"/>
      <c r="R935" s="191"/>
      <c r="S935" s="191"/>
      <c r="T935" s="192"/>
      <c r="AT935" s="187" t="s">
        <v>201</v>
      </c>
      <c r="AU935" s="187" t="s">
        <v>115</v>
      </c>
      <c r="AV935" s="186" t="s">
        <v>195</v>
      </c>
      <c r="AW935" s="186" t="s">
        <v>93</v>
      </c>
      <c r="AX935" s="186" t="s">
        <v>113</v>
      </c>
      <c r="AY935" s="187" t="s">
        <v>188</v>
      </c>
    </row>
    <row r="936" spans="2:65" s="101" customFormat="1" ht="16.5" customHeight="1">
      <c r="B936" s="86"/>
      <c r="C936" s="87" t="s">
        <v>3327</v>
      </c>
      <c r="D936" s="87" t="s">
        <v>190</v>
      </c>
      <c r="E936" s="88" t="s">
        <v>1441</v>
      </c>
      <c r="F936" s="89" t="s">
        <v>1442</v>
      </c>
      <c r="G936" s="90" t="s">
        <v>314</v>
      </c>
      <c r="H936" s="91">
        <v>0.28199999999999997</v>
      </c>
      <c r="I936" s="238"/>
      <c r="J936" s="92">
        <f>ROUND(I936*H936,2)</f>
        <v>0</v>
      </c>
      <c r="K936" s="89" t="s">
        <v>194</v>
      </c>
      <c r="L936" s="61"/>
      <c r="M936" s="239" t="s">
        <v>69</v>
      </c>
      <c r="N936" s="164" t="s">
        <v>100</v>
      </c>
      <c r="O936" s="100"/>
      <c r="P936" s="165">
        <f>O936*H936</f>
        <v>0</v>
      </c>
      <c r="Q936" s="165">
        <v>0</v>
      </c>
      <c r="R936" s="165">
        <f>Q936*H936</f>
        <v>0</v>
      </c>
      <c r="S936" s="165">
        <v>0</v>
      </c>
      <c r="T936" s="166">
        <f>S936*H936</f>
        <v>0</v>
      </c>
      <c r="AR936" s="55" t="s">
        <v>389</v>
      </c>
      <c r="AT936" s="55" t="s">
        <v>190</v>
      </c>
      <c r="AU936" s="55" t="s">
        <v>115</v>
      </c>
      <c r="AY936" s="55" t="s">
        <v>188</v>
      </c>
      <c r="BE936" s="93">
        <f>IF(N936="základní",J936,0)</f>
        <v>0</v>
      </c>
      <c r="BF936" s="93">
        <f>IF(N936="snížená",J936,0)</f>
        <v>0</v>
      </c>
      <c r="BG936" s="93">
        <f>IF(N936="zákl. přenesená",J936,0)</f>
        <v>0</v>
      </c>
      <c r="BH936" s="93">
        <f>IF(N936="sníž. přenesená",J936,0)</f>
        <v>0</v>
      </c>
      <c r="BI936" s="93">
        <f>IF(N936="nulová",J936,0)</f>
        <v>0</v>
      </c>
      <c r="BJ936" s="55" t="s">
        <v>113</v>
      </c>
      <c r="BK936" s="93">
        <f>ROUND(I936*H936,2)</f>
        <v>0</v>
      </c>
      <c r="BL936" s="55" t="s">
        <v>389</v>
      </c>
      <c r="BM936" s="55" t="s">
        <v>3320</v>
      </c>
    </row>
    <row r="937" spans="2:65" s="101" customFormat="1" ht="27">
      <c r="B937" s="61"/>
      <c r="D937" s="167" t="s">
        <v>197</v>
      </c>
      <c r="F937" s="168" t="s">
        <v>1444</v>
      </c>
      <c r="I937" s="240"/>
      <c r="L937" s="61"/>
      <c r="M937" s="94"/>
      <c r="N937" s="100"/>
      <c r="O937" s="100"/>
      <c r="P937" s="100"/>
      <c r="Q937" s="100"/>
      <c r="R937" s="100"/>
      <c r="S937" s="100"/>
      <c r="T937" s="69"/>
      <c r="AT937" s="55" t="s">
        <v>197</v>
      </c>
      <c r="AU937" s="55" t="s">
        <v>115</v>
      </c>
    </row>
    <row r="938" spans="2:65" s="101" customFormat="1" ht="121.5">
      <c r="B938" s="61"/>
      <c r="D938" s="167" t="s">
        <v>199</v>
      </c>
      <c r="F938" s="169" t="s">
        <v>1445</v>
      </c>
      <c r="I938" s="240"/>
      <c r="L938" s="61"/>
      <c r="M938" s="94"/>
      <c r="N938" s="100"/>
      <c r="O938" s="100"/>
      <c r="P938" s="100"/>
      <c r="Q938" s="100"/>
      <c r="R938" s="100"/>
      <c r="S938" s="100"/>
      <c r="T938" s="69"/>
      <c r="AT938" s="55" t="s">
        <v>199</v>
      </c>
      <c r="AU938" s="55" t="s">
        <v>115</v>
      </c>
    </row>
    <row r="939" spans="2:65" s="152" customFormat="1" ht="29.85" customHeight="1">
      <c r="B939" s="151"/>
      <c r="D939" s="153" t="s">
        <v>110</v>
      </c>
      <c r="E939" s="162" t="s">
        <v>921</v>
      </c>
      <c r="F939" s="162" t="s">
        <v>922</v>
      </c>
      <c r="I939" s="237"/>
      <c r="J939" s="163">
        <f>BK939</f>
        <v>0</v>
      </c>
      <c r="L939" s="151"/>
      <c r="M939" s="156"/>
      <c r="N939" s="157"/>
      <c r="O939" s="157"/>
      <c r="P939" s="158">
        <f>SUM(P940:P1027)</f>
        <v>0</v>
      </c>
      <c r="Q939" s="157"/>
      <c r="R939" s="158">
        <f>SUM(R940:R1027)</f>
        <v>1.5000000000000001E-4</v>
      </c>
      <c r="S939" s="157"/>
      <c r="T939" s="159">
        <f>SUM(T940:T1027)</f>
        <v>0</v>
      </c>
      <c r="AR939" s="153" t="s">
        <v>115</v>
      </c>
      <c r="AT939" s="160" t="s">
        <v>110</v>
      </c>
      <c r="AU939" s="160" t="s">
        <v>113</v>
      </c>
      <c r="AY939" s="153" t="s">
        <v>188</v>
      </c>
      <c r="BK939" s="161">
        <f>SUM(BK940:BK1027)</f>
        <v>0</v>
      </c>
    </row>
    <row r="940" spans="2:65" s="101" customFormat="1" ht="48.75" customHeight="1">
      <c r="B940" s="86"/>
      <c r="C940" s="87" t="s">
        <v>3331</v>
      </c>
      <c r="D940" s="87" t="s">
        <v>190</v>
      </c>
      <c r="E940" s="88" t="s">
        <v>3322</v>
      </c>
      <c r="F940" s="89" t="s">
        <v>9030</v>
      </c>
      <c r="G940" s="90" t="s">
        <v>656</v>
      </c>
      <c r="H940" s="91">
        <v>1</v>
      </c>
      <c r="I940" s="238"/>
      <c r="J940" s="92">
        <f>ROUND(I940*H940,2)</f>
        <v>0</v>
      </c>
      <c r="K940" s="89" t="s">
        <v>449</v>
      </c>
      <c r="L940" s="61"/>
      <c r="M940" s="239" t="s">
        <v>69</v>
      </c>
      <c r="N940" s="164" t="s">
        <v>100</v>
      </c>
      <c r="O940" s="100"/>
      <c r="P940" s="165">
        <f>O940*H940</f>
        <v>0</v>
      </c>
      <c r="Q940" s="165">
        <v>0</v>
      </c>
      <c r="R940" s="165">
        <f>Q940*H940</f>
        <v>0</v>
      </c>
      <c r="S940" s="165">
        <v>0</v>
      </c>
      <c r="T940" s="166">
        <f>S940*H940</f>
        <v>0</v>
      </c>
      <c r="AR940" s="55" t="s">
        <v>195</v>
      </c>
      <c r="AT940" s="55" t="s">
        <v>190</v>
      </c>
      <c r="AU940" s="55" t="s">
        <v>115</v>
      </c>
      <c r="AY940" s="55" t="s">
        <v>188</v>
      </c>
      <c r="BE940" s="93">
        <f>IF(N940="základní",J940,0)</f>
        <v>0</v>
      </c>
      <c r="BF940" s="93">
        <f>IF(N940="snížená",J940,0)</f>
        <v>0</v>
      </c>
      <c r="BG940" s="93">
        <f>IF(N940="zákl. přenesená",J940,0)</f>
        <v>0</v>
      </c>
      <c r="BH940" s="93">
        <f>IF(N940="sníž. přenesená",J940,0)</f>
        <v>0</v>
      </c>
      <c r="BI940" s="93">
        <f>IF(N940="nulová",J940,0)</f>
        <v>0</v>
      </c>
      <c r="BJ940" s="55" t="s">
        <v>113</v>
      </c>
      <c r="BK940" s="93">
        <f>ROUND(I940*H940,2)</f>
        <v>0</v>
      </c>
      <c r="BL940" s="55" t="s">
        <v>195</v>
      </c>
      <c r="BM940" s="55" t="s">
        <v>3323</v>
      </c>
    </row>
    <row r="941" spans="2:65" s="171" customFormat="1">
      <c r="B941" s="170"/>
      <c r="D941" s="167" t="s">
        <v>201</v>
      </c>
      <c r="E941" s="172" t="s">
        <v>69</v>
      </c>
      <c r="F941" s="173" t="s">
        <v>2839</v>
      </c>
      <c r="H941" s="172" t="s">
        <v>69</v>
      </c>
      <c r="I941" s="241"/>
      <c r="L941" s="170"/>
      <c r="M941" s="174"/>
      <c r="N941" s="175"/>
      <c r="O941" s="175"/>
      <c r="P941" s="175"/>
      <c r="Q941" s="175"/>
      <c r="R941" s="175"/>
      <c r="S941" s="175"/>
      <c r="T941" s="176"/>
      <c r="AT941" s="172" t="s">
        <v>201</v>
      </c>
      <c r="AU941" s="172" t="s">
        <v>115</v>
      </c>
      <c r="AV941" s="171" t="s">
        <v>113</v>
      </c>
      <c r="AW941" s="171" t="s">
        <v>93</v>
      </c>
      <c r="AX941" s="171" t="s">
        <v>111</v>
      </c>
      <c r="AY941" s="172" t="s">
        <v>188</v>
      </c>
    </row>
    <row r="942" spans="2:65" s="178" customFormat="1">
      <c r="B942" s="177"/>
      <c r="D942" s="167" t="s">
        <v>201</v>
      </c>
      <c r="E942" s="179" t="s">
        <v>69</v>
      </c>
      <c r="F942" s="180" t="s">
        <v>1633</v>
      </c>
      <c r="H942" s="181">
        <v>1</v>
      </c>
      <c r="I942" s="242"/>
      <c r="L942" s="177"/>
      <c r="M942" s="182"/>
      <c r="N942" s="183"/>
      <c r="O942" s="183"/>
      <c r="P942" s="183"/>
      <c r="Q942" s="183"/>
      <c r="R942" s="183"/>
      <c r="S942" s="183"/>
      <c r="T942" s="184"/>
      <c r="AT942" s="179" t="s">
        <v>201</v>
      </c>
      <c r="AU942" s="179" t="s">
        <v>115</v>
      </c>
      <c r="AV942" s="178" t="s">
        <v>115</v>
      </c>
      <c r="AW942" s="178" t="s">
        <v>93</v>
      </c>
      <c r="AX942" s="178" t="s">
        <v>111</v>
      </c>
      <c r="AY942" s="179" t="s">
        <v>188</v>
      </c>
    </row>
    <row r="943" spans="2:65" s="186" customFormat="1">
      <c r="B943" s="185"/>
      <c r="D943" s="167" t="s">
        <v>201</v>
      </c>
      <c r="E943" s="187" t="s">
        <v>69</v>
      </c>
      <c r="F943" s="188" t="s">
        <v>210</v>
      </c>
      <c r="H943" s="189">
        <v>1</v>
      </c>
      <c r="I943" s="243"/>
      <c r="L943" s="185"/>
      <c r="M943" s="190"/>
      <c r="N943" s="191"/>
      <c r="O943" s="191"/>
      <c r="P943" s="191"/>
      <c r="Q943" s="191"/>
      <c r="R943" s="191"/>
      <c r="S943" s="191"/>
      <c r="T943" s="192"/>
      <c r="AT943" s="187" t="s">
        <v>201</v>
      </c>
      <c r="AU943" s="187" t="s">
        <v>115</v>
      </c>
      <c r="AV943" s="186" t="s">
        <v>195</v>
      </c>
      <c r="AW943" s="186" t="s">
        <v>93</v>
      </c>
      <c r="AX943" s="186" t="s">
        <v>113</v>
      </c>
      <c r="AY943" s="187" t="s">
        <v>188</v>
      </c>
    </row>
    <row r="944" spans="2:65" s="101" customFormat="1" ht="64.5" customHeight="1">
      <c r="B944" s="86"/>
      <c r="C944" s="87" t="s">
        <v>3335</v>
      </c>
      <c r="D944" s="87" t="s">
        <v>190</v>
      </c>
      <c r="E944" s="88" t="s">
        <v>3325</v>
      </c>
      <c r="F944" s="89" t="s">
        <v>9031</v>
      </c>
      <c r="G944" s="90" t="s">
        <v>656</v>
      </c>
      <c r="H944" s="91">
        <v>2</v>
      </c>
      <c r="I944" s="238"/>
      <c r="J944" s="92">
        <f>ROUND(I944*H944,2)</f>
        <v>0</v>
      </c>
      <c r="K944" s="89" t="s">
        <v>449</v>
      </c>
      <c r="L944" s="61"/>
      <c r="M944" s="239" t="s">
        <v>69</v>
      </c>
      <c r="N944" s="164" t="s">
        <v>100</v>
      </c>
      <c r="O944" s="100"/>
      <c r="P944" s="165">
        <f>O944*H944</f>
        <v>0</v>
      </c>
      <c r="Q944" s="165">
        <v>0</v>
      </c>
      <c r="R944" s="165">
        <f>Q944*H944</f>
        <v>0</v>
      </c>
      <c r="S944" s="165">
        <v>0</v>
      </c>
      <c r="T944" s="166">
        <f>S944*H944</f>
        <v>0</v>
      </c>
      <c r="AR944" s="55" t="s">
        <v>195</v>
      </c>
      <c r="AT944" s="55" t="s">
        <v>190</v>
      </c>
      <c r="AU944" s="55" t="s">
        <v>115</v>
      </c>
      <c r="AY944" s="55" t="s">
        <v>188</v>
      </c>
      <c r="BE944" s="93">
        <f>IF(N944="základní",J944,0)</f>
        <v>0</v>
      </c>
      <c r="BF944" s="93">
        <f>IF(N944="snížená",J944,0)</f>
        <v>0</v>
      </c>
      <c r="BG944" s="93">
        <f>IF(N944="zákl. přenesená",J944,0)</f>
        <v>0</v>
      </c>
      <c r="BH944" s="93">
        <f>IF(N944="sníž. přenesená",J944,0)</f>
        <v>0</v>
      </c>
      <c r="BI944" s="93">
        <f>IF(N944="nulová",J944,0)</f>
        <v>0</v>
      </c>
      <c r="BJ944" s="55" t="s">
        <v>113</v>
      </c>
      <c r="BK944" s="93">
        <f>ROUND(I944*H944,2)</f>
        <v>0</v>
      </c>
      <c r="BL944" s="55" t="s">
        <v>195</v>
      </c>
      <c r="BM944" s="55" t="s">
        <v>3326</v>
      </c>
    </row>
    <row r="945" spans="2:65" s="171" customFormat="1">
      <c r="B945" s="170"/>
      <c r="D945" s="167" t="s">
        <v>201</v>
      </c>
      <c r="E945" s="172" t="s">
        <v>69</v>
      </c>
      <c r="F945" s="173" t="s">
        <v>2839</v>
      </c>
      <c r="H945" s="172" t="s">
        <v>69</v>
      </c>
      <c r="I945" s="241"/>
      <c r="L945" s="170"/>
      <c r="M945" s="174"/>
      <c r="N945" s="175"/>
      <c r="O945" s="175"/>
      <c r="P945" s="175"/>
      <c r="Q945" s="175"/>
      <c r="R945" s="175"/>
      <c r="S945" s="175"/>
      <c r="T945" s="176"/>
      <c r="AT945" s="172" t="s">
        <v>201</v>
      </c>
      <c r="AU945" s="172" t="s">
        <v>115</v>
      </c>
      <c r="AV945" s="171" t="s">
        <v>113</v>
      </c>
      <c r="AW945" s="171" t="s">
        <v>93</v>
      </c>
      <c r="AX945" s="171" t="s">
        <v>111</v>
      </c>
      <c r="AY945" s="172" t="s">
        <v>188</v>
      </c>
    </row>
    <row r="946" spans="2:65" s="178" customFormat="1">
      <c r="B946" s="177"/>
      <c r="D946" s="167" t="s">
        <v>201</v>
      </c>
      <c r="E946" s="179" t="s">
        <v>69</v>
      </c>
      <c r="F946" s="180" t="s">
        <v>1930</v>
      </c>
      <c r="H946" s="181">
        <v>2</v>
      </c>
      <c r="I946" s="242"/>
      <c r="L946" s="177"/>
      <c r="M946" s="182"/>
      <c r="N946" s="183"/>
      <c r="O946" s="183"/>
      <c r="P946" s="183"/>
      <c r="Q946" s="183"/>
      <c r="R946" s="183"/>
      <c r="S946" s="183"/>
      <c r="T946" s="184"/>
      <c r="AT946" s="179" t="s">
        <v>201</v>
      </c>
      <c r="AU946" s="179" t="s">
        <v>115</v>
      </c>
      <c r="AV946" s="178" t="s">
        <v>115</v>
      </c>
      <c r="AW946" s="178" t="s">
        <v>93</v>
      </c>
      <c r="AX946" s="178" t="s">
        <v>111</v>
      </c>
      <c r="AY946" s="179" t="s">
        <v>188</v>
      </c>
    </row>
    <row r="947" spans="2:65" s="186" customFormat="1">
      <c r="B947" s="185"/>
      <c r="D947" s="167" t="s">
        <v>201</v>
      </c>
      <c r="E947" s="187" t="s">
        <v>69</v>
      </c>
      <c r="F947" s="188" t="s">
        <v>210</v>
      </c>
      <c r="H947" s="189">
        <v>2</v>
      </c>
      <c r="I947" s="243"/>
      <c r="L947" s="185"/>
      <c r="M947" s="190"/>
      <c r="N947" s="191"/>
      <c r="O947" s="191"/>
      <c r="P947" s="191"/>
      <c r="Q947" s="191"/>
      <c r="R947" s="191"/>
      <c r="S947" s="191"/>
      <c r="T947" s="192"/>
      <c r="AT947" s="187" t="s">
        <v>201</v>
      </c>
      <c r="AU947" s="187" t="s">
        <v>115</v>
      </c>
      <c r="AV947" s="186" t="s">
        <v>195</v>
      </c>
      <c r="AW947" s="186" t="s">
        <v>93</v>
      </c>
      <c r="AX947" s="186" t="s">
        <v>113</v>
      </c>
      <c r="AY947" s="187" t="s">
        <v>188</v>
      </c>
    </row>
    <row r="948" spans="2:65" s="101" customFormat="1" ht="54" customHeight="1">
      <c r="B948" s="86"/>
      <c r="C948" s="87" t="s">
        <v>3338</v>
      </c>
      <c r="D948" s="87" t="s">
        <v>190</v>
      </c>
      <c r="E948" s="88" t="s">
        <v>3328</v>
      </c>
      <c r="F948" s="89" t="s">
        <v>9032</v>
      </c>
      <c r="G948" s="90" t="s">
        <v>1023</v>
      </c>
      <c r="H948" s="91">
        <v>6.8</v>
      </c>
      <c r="I948" s="238"/>
      <c r="J948" s="92">
        <f>ROUND(I948*H948,2)</f>
        <v>0</v>
      </c>
      <c r="K948" s="89" t="s">
        <v>449</v>
      </c>
      <c r="L948" s="61"/>
      <c r="M948" s="239" t="s">
        <v>69</v>
      </c>
      <c r="N948" s="164" t="s">
        <v>100</v>
      </c>
      <c r="O948" s="100"/>
      <c r="P948" s="165">
        <f>O948*H948</f>
        <v>0</v>
      </c>
      <c r="Q948" s="165">
        <v>0</v>
      </c>
      <c r="R948" s="165">
        <f>Q948*H948</f>
        <v>0</v>
      </c>
      <c r="S948" s="165">
        <v>0</v>
      </c>
      <c r="T948" s="166">
        <f>S948*H948</f>
        <v>0</v>
      </c>
      <c r="AR948" s="55" t="s">
        <v>195</v>
      </c>
      <c r="AT948" s="55" t="s">
        <v>190</v>
      </c>
      <c r="AU948" s="55" t="s">
        <v>115</v>
      </c>
      <c r="AY948" s="55" t="s">
        <v>188</v>
      </c>
      <c r="BE948" s="93">
        <f>IF(N948="základní",J948,0)</f>
        <v>0</v>
      </c>
      <c r="BF948" s="93">
        <f>IF(N948="snížená",J948,0)</f>
        <v>0</v>
      </c>
      <c r="BG948" s="93">
        <f>IF(N948="zákl. přenesená",J948,0)</f>
        <v>0</v>
      </c>
      <c r="BH948" s="93">
        <f>IF(N948="sníž. přenesená",J948,0)</f>
        <v>0</v>
      </c>
      <c r="BI948" s="93">
        <f>IF(N948="nulová",J948,0)</f>
        <v>0</v>
      </c>
      <c r="BJ948" s="55" t="s">
        <v>113</v>
      </c>
      <c r="BK948" s="93">
        <f>ROUND(I948*H948,2)</f>
        <v>0</v>
      </c>
      <c r="BL948" s="55" t="s">
        <v>195</v>
      </c>
      <c r="BM948" s="55" t="s">
        <v>3329</v>
      </c>
    </row>
    <row r="949" spans="2:65" s="171" customFormat="1">
      <c r="B949" s="170"/>
      <c r="D949" s="167" t="s">
        <v>201</v>
      </c>
      <c r="E949" s="172" t="s">
        <v>69</v>
      </c>
      <c r="F949" s="173" t="s">
        <v>2839</v>
      </c>
      <c r="H949" s="172" t="s">
        <v>69</v>
      </c>
      <c r="I949" s="241"/>
      <c r="L949" s="170"/>
      <c r="M949" s="174"/>
      <c r="N949" s="175"/>
      <c r="O949" s="175"/>
      <c r="P949" s="175"/>
      <c r="Q949" s="175"/>
      <c r="R949" s="175"/>
      <c r="S949" s="175"/>
      <c r="T949" s="176"/>
      <c r="AT949" s="172" t="s">
        <v>201</v>
      </c>
      <c r="AU949" s="172" t="s">
        <v>115</v>
      </c>
      <c r="AV949" s="171" t="s">
        <v>113</v>
      </c>
      <c r="AW949" s="171" t="s">
        <v>93</v>
      </c>
      <c r="AX949" s="171" t="s">
        <v>111</v>
      </c>
      <c r="AY949" s="172" t="s">
        <v>188</v>
      </c>
    </row>
    <row r="950" spans="2:65" s="178" customFormat="1">
      <c r="B950" s="177"/>
      <c r="D950" s="167" t="s">
        <v>201</v>
      </c>
      <c r="E950" s="179" t="s">
        <v>69</v>
      </c>
      <c r="F950" s="180" t="s">
        <v>3330</v>
      </c>
      <c r="H950" s="181">
        <v>6.8</v>
      </c>
      <c r="I950" s="242"/>
      <c r="L950" s="177"/>
      <c r="M950" s="182"/>
      <c r="N950" s="183"/>
      <c r="O950" s="183"/>
      <c r="P950" s="183"/>
      <c r="Q950" s="183"/>
      <c r="R950" s="183"/>
      <c r="S950" s="183"/>
      <c r="T950" s="184"/>
      <c r="AT950" s="179" t="s">
        <v>201</v>
      </c>
      <c r="AU950" s="179" t="s">
        <v>115</v>
      </c>
      <c r="AV950" s="178" t="s">
        <v>115</v>
      </c>
      <c r="AW950" s="178" t="s">
        <v>93</v>
      </c>
      <c r="AX950" s="178" t="s">
        <v>111</v>
      </c>
      <c r="AY950" s="179" t="s">
        <v>188</v>
      </c>
    </row>
    <row r="951" spans="2:65" s="186" customFormat="1">
      <c r="B951" s="185"/>
      <c r="D951" s="167" t="s">
        <v>201</v>
      </c>
      <c r="E951" s="187" t="s">
        <v>69</v>
      </c>
      <c r="F951" s="188" t="s">
        <v>210</v>
      </c>
      <c r="H951" s="189">
        <v>6.8</v>
      </c>
      <c r="I951" s="243"/>
      <c r="L951" s="185"/>
      <c r="M951" s="190"/>
      <c r="N951" s="191"/>
      <c r="O951" s="191"/>
      <c r="P951" s="191"/>
      <c r="Q951" s="191"/>
      <c r="R951" s="191"/>
      <c r="S951" s="191"/>
      <c r="T951" s="192"/>
      <c r="AT951" s="187" t="s">
        <v>201</v>
      </c>
      <c r="AU951" s="187" t="s">
        <v>115</v>
      </c>
      <c r="AV951" s="186" t="s">
        <v>195</v>
      </c>
      <c r="AW951" s="186" t="s">
        <v>93</v>
      </c>
      <c r="AX951" s="186" t="s">
        <v>113</v>
      </c>
      <c r="AY951" s="187" t="s">
        <v>188</v>
      </c>
    </row>
    <row r="952" spans="2:65" s="101" customFormat="1" ht="51.75" customHeight="1">
      <c r="B952" s="86"/>
      <c r="C952" s="87" t="s">
        <v>3342</v>
      </c>
      <c r="D952" s="87" t="s">
        <v>190</v>
      </c>
      <c r="E952" s="88" t="s">
        <v>3332</v>
      </c>
      <c r="F952" s="89" t="s">
        <v>9033</v>
      </c>
      <c r="G952" s="90" t="s">
        <v>1023</v>
      </c>
      <c r="H952" s="91">
        <v>2.5</v>
      </c>
      <c r="I952" s="238"/>
      <c r="J952" s="92">
        <f>ROUND(I952*H952,2)</f>
        <v>0</v>
      </c>
      <c r="K952" s="89" t="s">
        <v>449</v>
      </c>
      <c r="L952" s="61"/>
      <c r="M952" s="239" t="s">
        <v>69</v>
      </c>
      <c r="N952" s="164" t="s">
        <v>100</v>
      </c>
      <c r="O952" s="100"/>
      <c r="P952" s="165">
        <f>O952*H952</f>
        <v>0</v>
      </c>
      <c r="Q952" s="165">
        <v>0</v>
      </c>
      <c r="R952" s="165">
        <f>Q952*H952</f>
        <v>0</v>
      </c>
      <c r="S952" s="165">
        <v>0</v>
      </c>
      <c r="T952" s="166">
        <f>S952*H952</f>
        <v>0</v>
      </c>
      <c r="AR952" s="55" t="s">
        <v>195</v>
      </c>
      <c r="AT952" s="55" t="s">
        <v>190</v>
      </c>
      <c r="AU952" s="55" t="s">
        <v>115</v>
      </c>
      <c r="AY952" s="55" t="s">
        <v>188</v>
      </c>
      <c r="BE952" s="93">
        <f>IF(N952="základní",J952,0)</f>
        <v>0</v>
      </c>
      <c r="BF952" s="93">
        <f>IF(N952="snížená",J952,0)</f>
        <v>0</v>
      </c>
      <c r="BG952" s="93">
        <f>IF(N952="zákl. přenesená",J952,0)</f>
        <v>0</v>
      </c>
      <c r="BH952" s="93">
        <f>IF(N952="sníž. přenesená",J952,0)</f>
        <v>0</v>
      </c>
      <c r="BI952" s="93">
        <f>IF(N952="nulová",J952,0)</f>
        <v>0</v>
      </c>
      <c r="BJ952" s="55" t="s">
        <v>113</v>
      </c>
      <c r="BK952" s="93">
        <f>ROUND(I952*H952,2)</f>
        <v>0</v>
      </c>
      <c r="BL952" s="55" t="s">
        <v>195</v>
      </c>
      <c r="BM952" s="55" t="s">
        <v>3333</v>
      </c>
    </row>
    <row r="953" spans="2:65" s="171" customFormat="1">
      <c r="B953" s="170"/>
      <c r="D953" s="167" t="s">
        <v>201</v>
      </c>
      <c r="E953" s="172" t="s">
        <v>69</v>
      </c>
      <c r="F953" s="173" t="s">
        <v>2839</v>
      </c>
      <c r="H953" s="172" t="s">
        <v>69</v>
      </c>
      <c r="I953" s="241"/>
      <c r="L953" s="170"/>
      <c r="M953" s="174"/>
      <c r="N953" s="175"/>
      <c r="O953" s="175"/>
      <c r="P953" s="175"/>
      <c r="Q953" s="175"/>
      <c r="R953" s="175"/>
      <c r="S953" s="175"/>
      <c r="T953" s="176"/>
      <c r="AT953" s="172" t="s">
        <v>201</v>
      </c>
      <c r="AU953" s="172" t="s">
        <v>115</v>
      </c>
      <c r="AV953" s="171" t="s">
        <v>113</v>
      </c>
      <c r="AW953" s="171" t="s">
        <v>93</v>
      </c>
      <c r="AX953" s="171" t="s">
        <v>111</v>
      </c>
      <c r="AY953" s="172" t="s">
        <v>188</v>
      </c>
    </row>
    <row r="954" spans="2:65" s="178" customFormat="1">
      <c r="B954" s="177"/>
      <c r="D954" s="167" t="s">
        <v>201</v>
      </c>
      <c r="E954" s="179" t="s">
        <v>69</v>
      </c>
      <c r="F954" s="180" t="s">
        <v>3334</v>
      </c>
      <c r="H954" s="181">
        <v>2.5</v>
      </c>
      <c r="I954" s="242"/>
      <c r="L954" s="177"/>
      <c r="M954" s="182"/>
      <c r="N954" s="183"/>
      <c r="O954" s="183"/>
      <c r="P954" s="183"/>
      <c r="Q954" s="183"/>
      <c r="R954" s="183"/>
      <c r="S954" s="183"/>
      <c r="T954" s="184"/>
      <c r="AT954" s="179" t="s">
        <v>201</v>
      </c>
      <c r="AU954" s="179" t="s">
        <v>115</v>
      </c>
      <c r="AV954" s="178" t="s">
        <v>115</v>
      </c>
      <c r="AW954" s="178" t="s">
        <v>93</v>
      </c>
      <c r="AX954" s="178" t="s">
        <v>111</v>
      </c>
      <c r="AY954" s="179" t="s">
        <v>188</v>
      </c>
    </row>
    <row r="955" spans="2:65" s="186" customFormat="1">
      <c r="B955" s="185"/>
      <c r="D955" s="167" t="s">
        <v>201</v>
      </c>
      <c r="E955" s="187" t="s">
        <v>69</v>
      </c>
      <c r="F955" s="188" t="s">
        <v>210</v>
      </c>
      <c r="H955" s="189">
        <v>2.5</v>
      </c>
      <c r="I955" s="243"/>
      <c r="L955" s="185"/>
      <c r="M955" s="190"/>
      <c r="N955" s="191"/>
      <c r="O955" s="191"/>
      <c r="P955" s="191"/>
      <c r="Q955" s="191"/>
      <c r="R955" s="191"/>
      <c r="S955" s="191"/>
      <c r="T955" s="192"/>
      <c r="AT955" s="187" t="s">
        <v>201</v>
      </c>
      <c r="AU955" s="187" t="s">
        <v>115</v>
      </c>
      <c r="AV955" s="186" t="s">
        <v>195</v>
      </c>
      <c r="AW955" s="186" t="s">
        <v>93</v>
      </c>
      <c r="AX955" s="186" t="s">
        <v>113</v>
      </c>
      <c r="AY955" s="187" t="s">
        <v>188</v>
      </c>
    </row>
    <row r="956" spans="2:65" s="101" customFormat="1" ht="51" customHeight="1">
      <c r="B956" s="86"/>
      <c r="C956" s="87" t="s">
        <v>2117</v>
      </c>
      <c r="D956" s="87" t="s">
        <v>190</v>
      </c>
      <c r="E956" s="88" t="s">
        <v>3336</v>
      </c>
      <c r="F956" s="89" t="s">
        <v>9034</v>
      </c>
      <c r="G956" s="90" t="s">
        <v>656</v>
      </c>
      <c r="H956" s="91">
        <v>1</v>
      </c>
      <c r="I956" s="238"/>
      <c r="J956" s="92">
        <f>ROUND(I956*H956,2)</f>
        <v>0</v>
      </c>
      <c r="K956" s="89" t="s">
        <v>449</v>
      </c>
      <c r="L956" s="61"/>
      <c r="M956" s="239" t="s">
        <v>69</v>
      </c>
      <c r="N956" s="164" t="s">
        <v>100</v>
      </c>
      <c r="O956" s="100"/>
      <c r="P956" s="165">
        <f>O956*H956</f>
        <v>0</v>
      </c>
      <c r="Q956" s="165">
        <v>0</v>
      </c>
      <c r="R956" s="165">
        <f>Q956*H956</f>
        <v>0</v>
      </c>
      <c r="S956" s="165">
        <v>0</v>
      </c>
      <c r="T956" s="166">
        <f>S956*H956</f>
        <v>0</v>
      </c>
      <c r="AR956" s="55" t="s">
        <v>195</v>
      </c>
      <c r="AT956" s="55" t="s">
        <v>190</v>
      </c>
      <c r="AU956" s="55" t="s">
        <v>115</v>
      </c>
      <c r="AY956" s="55" t="s">
        <v>188</v>
      </c>
      <c r="BE956" s="93">
        <f>IF(N956="základní",J956,0)</f>
        <v>0</v>
      </c>
      <c r="BF956" s="93">
        <f>IF(N956="snížená",J956,0)</f>
        <v>0</v>
      </c>
      <c r="BG956" s="93">
        <f>IF(N956="zákl. přenesená",J956,0)</f>
        <v>0</v>
      </c>
      <c r="BH956" s="93">
        <f>IF(N956="sníž. přenesená",J956,0)</f>
        <v>0</v>
      </c>
      <c r="BI956" s="93">
        <f>IF(N956="nulová",J956,0)</f>
        <v>0</v>
      </c>
      <c r="BJ956" s="55" t="s">
        <v>113</v>
      </c>
      <c r="BK956" s="93">
        <f>ROUND(I956*H956,2)</f>
        <v>0</v>
      </c>
      <c r="BL956" s="55" t="s">
        <v>195</v>
      </c>
      <c r="BM956" s="55" t="s">
        <v>3337</v>
      </c>
    </row>
    <row r="957" spans="2:65" s="171" customFormat="1">
      <c r="B957" s="170"/>
      <c r="D957" s="167" t="s">
        <v>201</v>
      </c>
      <c r="E957" s="172" t="s">
        <v>69</v>
      </c>
      <c r="F957" s="173" t="s">
        <v>2839</v>
      </c>
      <c r="H957" s="172" t="s">
        <v>69</v>
      </c>
      <c r="I957" s="241"/>
      <c r="L957" s="170"/>
      <c r="M957" s="174"/>
      <c r="N957" s="175"/>
      <c r="O957" s="175"/>
      <c r="P957" s="175"/>
      <c r="Q957" s="175"/>
      <c r="R957" s="175"/>
      <c r="S957" s="175"/>
      <c r="T957" s="176"/>
      <c r="AT957" s="172" t="s">
        <v>201</v>
      </c>
      <c r="AU957" s="172" t="s">
        <v>115</v>
      </c>
      <c r="AV957" s="171" t="s">
        <v>113</v>
      </c>
      <c r="AW957" s="171" t="s">
        <v>93</v>
      </c>
      <c r="AX957" s="171" t="s">
        <v>111</v>
      </c>
      <c r="AY957" s="172" t="s">
        <v>188</v>
      </c>
    </row>
    <row r="958" spans="2:65" s="178" customFormat="1">
      <c r="B958" s="177"/>
      <c r="D958" s="167" t="s">
        <v>201</v>
      </c>
      <c r="E958" s="179" t="s">
        <v>69</v>
      </c>
      <c r="F958" s="180" t="s">
        <v>1633</v>
      </c>
      <c r="H958" s="181">
        <v>1</v>
      </c>
      <c r="I958" s="242"/>
      <c r="L958" s="177"/>
      <c r="M958" s="182"/>
      <c r="N958" s="183"/>
      <c r="O958" s="183"/>
      <c r="P958" s="183"/>
      <c r="Q958" s="183"/>
      <c r="R958" s="183"/>
      <c r="S958" s="183"/>
      <c r="T958" s="184"/>
      <c r="AT958" s="179" t="s">
        <v>201</v>
      </c>
      <c r="AU958" s="179" t="s">
        <v>115</v>
      </c>
      <c r="AV958" s="178" t="s">
        <v>115</v>
      </c>
      <c r="AW958" s="178" t="s">
        <v>93</v>
      </c>
      <c r="AX958" s="178" t="s">
        <v>111</v>
      </c>
      <c r="AY958" s="179" t="s">
        <v>188</v>
      </c>
    </row>
    <row r="959" spans="2:65" s="186" customFormat="1">
      <c r="B959" s="185"/>
      <c r="D959" s="167" t="s">
        <v>201</v>
      </c>
      <c r="E959" s="187" t="s">
        <v>69</v>
      </c>
      <c r="F959" s="188" t="s">
        <v>210</v>
      </c>
      <c r="H959" s="189">
        <v>1</v>
      </c>
      <c r="I959" s="243"/>
      <c r="L959" s="185"/>
      <c r="M959" s="190"/>
      <c r="N959" s="191"/>
      <c r="O959" s="191"/>
      <c r="P959" s="191"/>
      <c r="Q959" s="191"/>
      <c r="R959" s="191"/>
      <c r="S959" s="191"/>
      <c r="T959" s="192"/>
      <c r="AT959" s="187" t="s">
        <v>201</v>
      </c>
      <c r="AU959" s="187" t="s">
        <v>115</v>
      </c>
      <c r="AV959" s="186" t="s">
        <v>195</v>
      </c>
      <c r="AW959" s="186" t="s">
        <v>93</v>
      </c>
      <c r="AX959" s="186" t="s">
        <v>113</v>
      </c>
      <c r="AY959" s="187" t="s">
        <v>188</v>
      </c>
    </row>
    <row r="960" spans="2:65" s="101" customFormat="1" ht="49.5" customHeight="1">
      <c r="B960" s="86"/>
      <c r="C960" s="87" t="s">
        <v>3348</v>
      </c>
      <c r="D960" s="87" t="s">
        <v>190</v>
      </c>
      <c r="E960" s="88" t="s">
        <v>3339</v>
      </c>
      <c r="F960" s="89" t="s">
        <v>9035</v>
      </c>
      <c r="G960" s="90" t="s">
        <v>1023</v>
      </c>
      <c r="H960" s="91">
        <v>9</v>
      </c>
      <c r="I960" s="238"/>
      <c r="J960" s="92">
        <f>ROUND(I960*H960,2)</f>
        <v>0</v>
      </c>
      <c r="K960" s="89" t="s">
        <v>449</v>
      </c>
      <c r="L960" s="61"/>
      <c r="M960" s="239" t="s">
        <v>69</v>
      </c>
      <c r="N960" s="164" t="s">
        <v>100</v>
      </c>
      <c r="O960" s="100"/>
      <c r="P960" s="165">
        <f>O960*H960</f>
        <v>0</v>
      </c>
      <c r="Q960" s="165">
        <v>0</v>
      </c>
      <c r="R960" s="165">
        <f>Q960*H960</f>
        <v>0</v>
      </c>
      <c r="S960" s="165">
        <v>0</v>
      </c>
      <c r="T960" s="166">
        <f>S960*H960</f>
        <v>0</v>
      </c>
      <c r="AR960" s="55" t="s">
        <v>195</v>
      </c>
      <c r="AT960" s="55" t="s">
        <v>190</v>
      </c>
      <c r="AU960" s="55" t="s">
        <v>115</v>
      </c>
      <c r="AY960" s="55" t="s">
        <v>188</v>
      </c>
      <c r="BE960" s="93">
        <f>IF(N960="základní",J960,0)</f>
        <v>0</v>
      </c>
      <c r="BF960" s="93">
        <f>IF(N960="snížená",J960,0)</f>
        <v>0</v>
      </c>
      <c r="BG960" s="93">
        <f>IF(N960="zákl. přenesená",J960,0)</f>
        <v>0</v>
      </c>
      <c r="BH960" s="93">
        <f>IF(N960="sníž. přenesená",J960,0)</f>
        <v>0</v>
      </c>
      <c r="BI960" s="93">
        <f>IF(N960="nulová",J960,0)</f>
        <v>0</v>
      </c>
      <c r="BJ960" s="55" t="s">
        <v>113</v>
      </c>
      <c r="BK960" s="93">
        <f>ROUND(I960*H960,2)</f>
        <v>0</v>
      </c>
      <c r="BL960" s="55" t="s">
        <v>195</v>
      </c>
      <c r="BM960" s="55" t="s">
        <v>3340</v>
      </c>
    </row>
    <row r="961" spans="2:65" s="171" customFormat="1">
      <c r="B961" s="170"/>
      <c r="D961" s="167" t="s">
        <v>201</v>
      </c>
      <c r="E961" s="172" t="s">
        <v>69</v>
      </c>
      <c r="F961" s="173" t="s">
        <v>2839</v>
      </c>
      <c r="H961" s="172" t="s">
        <v>69</v>
      </c>
      <c r="I961" s="241"/>
      <c r="L961" s="170"/>
      <c r="M961" s="174"/>
      <c r="N961" s="175"/>
      <c r="O961" s="175"/>
      <c r="P961" s="175"/>
      <c r="Q961" s="175"/>
      <c r="R961" s="175"/>
      <c r="S961" s="175"/>
      <c r="T961" s="176"/>
      <c r="AT961" s="172" t="s">
        <v>201</v>
      </c>
      <c r="AU961" s="172" t="s">
        <v>115</v>
      </c>
      <c r="AV961" s="171" t="s">
        <v>113</v>
      </c>
      <c r="AW961" s="171" t="s">
        <v>93</v>
      </c>
      <c r="AX961" s="171" t="s">
        <v>111</v>
      </c>
      <c r="AY961" s="172" t="s">
        <v>188</v>
      </c>
    </row>
    <row r="962" spans="2:65" s="178" customFormat="1">
      <c r="B962" s="177"/>
      <c r="D962" s="167" t="s">
        <v>201</v>
      </c>
      <c r="E962" s="179" t="s">
        <v>69</v>
      </c>
      <c r="F962" s="180" t="s">
        <v>3341</v>
      </c>
      <c r="H962" s="181">
        <v>9</v>
      </c>
      <c r="I962" s="242"/>
      <c r="L962" s="177"/>
      <c r="M962" s="182"/>
      <c r="N962" s="183"/>
      <c r="O962" s="183"/>
      <c r="P962" s="183"/>
      <c r="Q962" s="183"/>
      <c r="R962" s="183"/>
      <c r="S962" s="183"/>
      <c r="T962" s="184"/>
      <c r="AT962" s="179" t="s">
        <v>201</v>
      </c>
      <c r="AU962" s="179" t="s">
        <v>115</v>
      </c>
      <c r="AV962" s="178" t="s">
        <v>115</v>
      </c>
      <c r="AW962" s="178" t="s">
        <v>93</v>
      </c>
      <c r="AX962" s="178" t="s">
        <v>111</v>
      </c>
      <c r="AY962" s="179" t="s">
        <v>188</v>
      </c>
    </row>
    <row r="963" spans="2:65" s="186" customFormat="1">
      <c r="B963" s="185"/>
      <c r="D963" s="167" t="s">
        <v>201</v>
      </c>
      <c r="E963" s="187" t="s">
        <v>69</v>
      </c>
      <c r="F963" s="188" t="s">
        <v>210</v>
      </c>
      <c r="H963" s="189">
        <v>9</v>
      </c>
      <c r="I963" s="243"/>
      <c r="L963" s="185"/>
      <c r="M963" s="190"/>
      <c r="N963" s="191"/>
      <c r="O963" s="191"/>
      <c r="P963" s="191"/>
      <c r="Q963" s="191"/>
      <c r="R963" s="191"/>
      <c r="S963" s="191"/>
      <c r="T963" s="192"/>
      <c r="AT963" s="187" t="s">
        <v>201</v>
      </c>
      <c r="AU963" s="187" t="s">
        <v>115</v>
      </c>
      <c r="AV963" s="186" t="s">
        <v>195</v>
      </c>
      <c r="AW963" s="186" t="s">
        <v>93</v>
      </c>
      <c r="AX963" s="186" t="s">
        <v>113</v>
      </c>
      <c r="AY963" s="187" t="s">
        <v>188</v>
      </c>
    </row>
    <row r="964" spans="2:65" s="101" customFormat="1" ht="72.75" customHeight="1">
      <c r="B964" s="86"/>
      <c r="C964" s="87" t="s">
        <v>3351</v>
      </c>
      <c r="D964" s="87" t="s">
        <v>190</v>
      </c>
      <c r="E964" s="88" t="s">
        <v>3343</v>
      </c>
      <c r="F964" s="89" t="s">
        <v>9036</v>
      </c>
      <c r="G964" s="90" t="s">
        <v>656</v>
      </c>
      <c r="H964" s="91">
        <v>1</v>
      </c>
      <c r="I964" s="238"/>
      <c r="J964" s="92">
        <f>ROUND(I964*H964,2)</f>
        <v>0</v>
      </c>
      <c r="K964" s="89" t="s">
        <v>449</v>
      </c>
      <c r="L964" s="61"/>
      <c r="M964" s="239" t="s">
        <v>69</v>
      </c>
      <c r="N964" s="164" t="s">
        <v>100</v>
      </c>
      <c r="O964" s="100"/>
      <c r="P964" s="165">
        <f>O964*H964</f>
        <v>0</v>
      </c>
      <c r="Q964" s="165">
        <v>0</v>
      </c>
      <c r="R964" s="165">
        <f>Q964*H964</f>
        <v>0</v>
      </c>
      <c r="S964" s="165">
        <v>0</v>
      </c>
      <c r="T964" s="166">
        <f>S964*H964</f>
        <v>0</v>
      </c>
      <c r="AR964" s="55" t="s">
        <v>195</v>
      </c>
      <c r="AT964" s="55" t="s">
        <v>190</v>
      </c>
      <c r="AU964" s="55" t="s">
        <v>115</v>
      </c>
      <c r="AY964" s="55" t="s">
        <v>188</v>
      </c>
      <c r="BE964" s="93">
        <f>IF(N964="základní",J964,0)</f>
        <v>0</v>
      </c>
      <c r="BF964" s="93">
        <f>IF(N964="snížená",J964,0)</f>
        <v>0</v>
      </c>
      <c r="BG964" s="93">
        <f>IF(N964="zákl. přenesená",J964,0)</f>
        <v>0</v>
      </c>
      <c r="BH964" s="93">
        <f>IF(N964="sníž. přenesená",J964,0)</f>
        <v>0</v>
      </c>
      <c r="BI964" s="93">
        <f>IF(N964="nulová",J964,0)</f>
        <v>0</v>
      </c>
      <c r="BJ964" s="55" t="s">
        <v>113</v>
      </c>
      <c r="BK964" s="93">
        <f>ROUND(I964*H964,2)</f>
        <v>0</v>
      </c>
      <c r="BL964" s="55" t="s">
        <v>195</v>
      </c>
      <c r="BM964" s="55" t="s">
        <v>3344</v>
      </c>
    </row>
    <row r="965" spans="2:65" s="171" customFormat="1">
      <c r="B965" s="170"/>
      <c r="D965" s="167" t="s">
        <v>201</v>
      </c>
      <c r="E965" s="172" t="s">
        <v>69</v>
      </c>
      <c r="F965" s="173" t="s">
        <v>2839</v>
      </c>
      <c r="H965" s="172" t="s">
        <v>69</v>
      </c>
      <c r="I965" s="241"/>
      <c r="L965" s="170"/>
      <c r="M965" s="174"/>
      <c r="N965" s="175"/>
      <c r="O965" s="175"/>
      <c r="P965" s="175"/>
      <c r="Q965" s="175"/>
      <c r="R965" s="175"/>
      <c r="S965" s="175"/>
      <c r="T965" s="176"/>
      <c r="AT965" s="172" t="s">
        <v>201</v>
      </c>
      <c r="AU965" s="172" t="s">
        <v>115</v>
      </c>
      <c r="AV965" s="171" t="s">
        <v>113</v>
      </c>
      <c r="AW965" s="171" t="s">
        <v>93</v>
      </c>
      <c r="AX965" s="171" t="s">
        <v>111</v>
      </c>
      <c r="AY965" s="172" t="s">
        <v>188</v>
      </c>
    </row>
    <row r="966" spans="2:65" s="178" customFormat="1">
      <c r="B966" s="177"/>
      <c r="D966" s="167" t="s">
        <v>201</v>
      </c>
      <c r="E966" s="179" t="s">
        <v>69</v>
      </c>
      <c r="F966" s="180" t="s">
        <v>1633</v>
      </c>
      <c r="H966" s="181">
        <v>1</v>
      </c>
      <c r="I966" s="242"/>
      <c r="L966" s="177"/>
      <c r="M966" s="182"/>
      <c r="N966" s="183"/>
      <c r="O966" s="183"/>
      <c r="P966" s="183"/>
      <c r="Q966" s="183"/>
      <c r="R966" s="183"/>
      <c r="S966" s="183"/>
      <c r="T966" s="184"/>
      <c r="AT966" s="179" t="s">
        <v>201</v>
      </c>
      <c r="AU966" s="179" t="s">
        <v>115</v>
      </c>
      <c r="AV966" s="178" t="s">
        <v>115</v>
      </c>
      <c r="AW966" s="178" t="s">
        <v>93</v>
      </c>
      <c r="AX966" s="178" t="s">
        <v>111</v>
      </c>
      <c r="AY966" s="179" t="s">
        <v>188</v>
      </c>
    </row>
    <row r="967" spans="2:65" s="186" customFormat="1">
      <c r="B967" s="185"/>
      <c r="D967" s="167" t="s">
        <v>201</v>
      </c>
      <c r="E967" s="187" t="s">
        <v>69</v>
      </c>
      <c r="F967" s="188" t="s">
        <v>210</v>
      </c>
      <c r="H967" s="189">
        <v>1</v>
      </c>
      <c r="I967" s="243"/>
      <c r="L967" s="185"/>
      <c r="M967" s="190"/>
      <c r="N967" s="191"/>
      <c r="O967" s="191"/>
      <c r="P967" s="191"/>
      <c r="Q967" s="191"/>
      <c r="R967" s="191"/>
      <c r="S967" s="191"/>
      <c r="T967" s="192"/>
      <c r="AT967" s="187" t="s">
        <v>201</v>
      </c>
      <c r="AU967" s="187" t="s">
        <v>115</v>
      </c>
      <c r="AV967" s="186" t="s">
        <v>195</v>
      </c>
      <c r="AW967" s="186" t="s">
        <v>93</v>
      </c>
      <c r="AX967" s="186" t="s">
        <v>113</v>
      </c>
      <c r="AY967" s="187" t="s">
        <v>188</v>
      </c>
    </row>
    <row r="968" spans="2:65" s="101" customFormat="1" ht="34.5" customHeight="1">
      <c r="B968" s="86"/>
      <c r="C968" s="87" t="s">
        <v>3355</v>
      </c>
      <c r="D968" s="87" t="s">
        <v>190</v>
      </c>
      <c r="E968" s="88" t="s">
        <v>3345</v>
      </c>
      <c r="F968" s="89" t="s">
        <v>9037</v>
      </c>
      <c r="G968" s="90" t="s">
        <v>1023</v>
      </c>
      <c r="H968" s="91">
        <v>4.5</v>
      </c>
      <c r="I968" s="238"/>
      <c r="J968" s="92">
        <f>ROUND(I968*H968,2)</f>
        <v>0</v>
      </c>
      <c r="K968" s="89" t="s">
        <v>449</v>
      </c>
      <c r="L968" s="61"/>
      <c r="M968" s="239" t="s">
        <v>69</v>
      </c>
      <c r="N968" s="164" t="s">
        <v>100</v>
      </c>
      <c r="O968" s="100"/>
      <c r="P968" s="165">
        <f>O968*H968</f>
        <v>0</v>
      </c>
      <c r="Q968" s="165">
        <v>0</v>
      </c>
      <c r="R968" s="165">
        <f>Q968*H968</f>
        <v>0</v>
      </c>
      <c r="S968" s="165">
        <v>0</v>
      </c>
      <c r="T968" s="166">
        <f>S968*H968</f>
        <v>0</v>
      </c>
      <c r="AR968" s="55" t="s">
        <v>195</v>
      </c>
      <c r="AT968" s="55" t="s">
        <v>190</v>
      </c>
      <c r="AU968" s="55" t="s">
        <v>115</v>
      </c>
      <c r="AY968" s="55" t="s">
        <v>188</v>
      </c>
      <c r="BE968" s="93">
        <f>IF(N968="základní",J968,0)</f>
        <v>0</v>
      </c>
      <c r="BF968" s="93">
        <f>IF(N968="snížená",J968,0)</f>
        <v>0</v>
      </c>
      <c r="BG968" s="93">
        <f>IF(N968="zákl. přenesená",J968,0)</f>
        <v>0</v>
      </c>
      <c r="BH968" s="93">
        <f>IF(N968="sníž. přenesená",J968,0)</f>
        <v>0</v>
      </c>
      <c r="BI968" s="93">
        <f>IF(N968="nulová",J968,0)</f>
        <v>0</v>
      </c>
      <c r="BJ968" s="55" t="s">
        <v>113</v>
      </c>
      <c r="BK968" s="93">
        <f>ROUND(I968*H968,2)</f>
        <v>0</v>
      </c>
      <c r="BL968" s="55" t="s">
        <v>195</v>
      </c>
      <c r="BM968" s="55" t="s">
        <v>3346</v>
      </c>
    </row>
    <row r="969" spans="2:65" s="171" customFormat="1">
      <c r="B969" s="170"/>
      <c r="D969" s="167" t="s">
        <v>201</v>
      </c>
      <c r="E969" s="172" t="s">
        <v>69</v>
      </c>
      <c r="F969" s="173" t="s">
        <v>2839</v>
      </c>
      <c r="H969" s="172" t="s">
        <v>69</v>
      </c>
      <c r="I969" s="241"/>
      <c r="L969" s="170"/>
      <c r="M969" s="174"/>
      <c r="N969" s="175"/>
      <c r="O969" s="175"/>
      <c r="P969" s="175"/>
      <c r="Q969" s="175"/>
      <c r="R969" s="175"/>
      <c r="S969" s="175"/>
      <c r="T969" s="176"/>
      <c r="AT969" s="172" t="s">
        <v>201</v>
      </c>
      <c r="AU969" s="172" t="s">
        <v>115</v>
      </c>
      <c r="AV969" s="171" t="s">
        <v>113</v>
      </c>
      <c r="AW969" s="171" t="s">
        <v>93</v>
      </c>
      <c r="AX969" s="171" t="s">
        <v>111</v>
      </c>
      <c r="AY969" s="172" t="s">
        <v>188</v>
      </c>
    </row>
    <row r="970" spans="2:65" s="178" customFormat="1">
      <c r="B970" s="177"/>
      <c r="D970" s="167" t="s">
        <v>201</v>
      </c>
      <c r="E970" s="179" t="s">
        <v>69</v>
      </c>
      <c r="F970" s="180" t="s">
        <v>3347</v>
      </c>
      <c r="H970" s="181">
        <v>4.5</v>
      </c>
      <c r="I970" s="242"/>
      <c r="L970" s="177"/>
      <c r="M970" s="182"/>
      <c r="N970" s="183"/>
      <c r="O970" s="183"/>
      <c r="P970" s="183"/>
      <c r="Q970" s="183"/>
      <c r="R970" s="183"/>
      <c r="S970" s="183"/>
      <c r="T970" s="184"/>
      <c r="AT970" s="179" t="s">
        <v>201</v>
      </c>
      <c r="AU970" s="179" t="s">
        <v>115</v>
      </c>
      <c r="AV970" s="178" t="s">
        <v>115</v>
      </c>
      <c r="AW970" s="178" t="s">
        <v>93</v>
      </c>
      <c r="AX970" s="178" t="s">
        <v>111</v>
      </c>
      <c r="AY970" s="179" t="s">
        <v>188</v>
      </c>
    </row>
    <row r="971" spans="2:65" s="186" customFormat="1">
      <c r="B971" s="185"/>
      <c r="D971" s="167" t="s">
        <v>201</v>
      </c>
      <c r="E971" s="187" t="s">
        <v>69</v>
      </c>
      <c r="F971" s="188" t="s">
        <v>210</v>
      </c>
      <c r="H971" s="189">
        <v>4.5</v>
      </c>
      <c r="I971" s="243"/>
      <c r="L971" s="185"/>
      <c r="M971" s="190"/>
      <c r="N971" s="191"/>
      <c r="O971" s="191"/>
      <c r="P971" s="191"/>
      <c r="Q971" s="191"/>
      <c r="R971" s="191"/>
      <c r="S971" s="191"/>
      <c r="T971" s="192"/>
      <c r="AT971" s="187" t="s">
        <v>201</v>
      </c>
      <c r="AU971" s="187" t="s">
        <v>115</v>
      </c>
      <c r="AV971" s="186" t="s">
        <v>195</v>
      </c>
      <c r="AW971" s="186" t="s">
        <v>93</v>
      </c>
      <c r="AX971" s="186" t="s">
        <v>113</v>
      </c>
      <c r="AY971" s="187" t="s">
        <v>188</v>
      </c>
    </row>
    <row r="972" spans="2:65" s="101" customFormat="1" ht="55.5" customHeight="1">
      <c r="B972" s="86"/>
      <c r="C972" s="87" t="s">
        <v>3358</v>
      </c>
      <c r="D972" s="87" t="s">
        <v>190</v>
      </c>
      <c r="E972" s="88" t="s">
        <v>3349</v>
      </c>
      <c r="F972" s="89" t="s">
        <v>9038</v>
      </c>
      <c r="G972" s="90" t="s">
        <v>656</v>
      </c>
      <c r="H972" s="91">
        <v>1</v>
      </c>
      <c r="I972" s="238"/>
      <c r="J972" s="92">
        <f>ROUND(I972*H972,2)</f>
        <v>0</v>
      </c>
      <c r="K972" s="89" t="s">
        <v>449</v>
      </c>
      <c r="L972" s="61"/>
      <c r="M972" s="239" t="s">
        <v>69</v>
      </c>
      <c r="N972" s="164" t="s">
        <v>100</v>
      </c>
      <c r="O972" s="100"/>
      <c r="P972" s="165">
        <f>O972*H972</f>
        <v>0</v>
      </c>
      <c r="Q972" s="165">
        <v>0</v>
      </c>
      <c r="R972" s="165">
        <f>Q972*H972</f>
        <v>0</v>
      </c>
      <c r="S972" s="165">
        <v>0</v>
      </c>
      <c r="T972" s="166">
        <f>S972*H972</f>
        <v>0</v>
      </c>
      <c r="AR972" s="55" t="s">
        <v>195</v>
      </c>
      <c r="AT972" s="55" t="s">
        <v>190</v>
      </c>
      <c r="AU972" s="55" t="s">
        <v>115</v>
      </c>
      <c r="AY972" s="55" t="s">
        <v>188</v>
      </c>
      <c r="BE972" s="93">
        <f>IF(N972="základní",J972,0)</f>
        <v>0</v>
      </c>
      <c r="BF972" s="93">
        <f>IF(N972="snížená",J972,0)</f>
        <v>0</v>
      </c>
      <c r="BG972" s="93">
        <f>IF(N972="zákl. přenesená",J972,0)</f>
        <v>0</v>
      </c>
      <c r="BH972" s="93">
        <f>IF(N972="sníž. přenesená",J972,0)</f>
        <v>0</v>
      </c>
      <c r="BI972" s="93">
        <f>IF(N972="nulová",J972,0)</f>
        <v>0</v>
      </c>
      <c r="BJ972" s="55" t="s">
        <v>113</v>
      </c>
      <c r="BK972" s="93">
        <f>ROUND(I972*H972,2)</f>
        <v>0</v>
      </c>
      <c r="BL972" s="55" t="s">
        <v>195</v>
      </c>
      <c r="BM972" s="55" t="s">
        <v>3350</v>
      </c>
    </row>
    <row r="973" spans="2:65" s="171" customFormat="1">
      <c r="B973" s="170"/>
      <c r="D973" s="167" t="s">
        <v>201</v>
      </c>
      <c r="E973" s="172" t="s">
        <v>69</v>
      </c>
      <c r="F973" s="173" t="s">
        <v>2839</v>
      </c>
      <c r="H973" s="172" t="s">
        <v>69</v>
      </c>
      <c r="I973" s="241"/>
      <c r="L973" s="170"/>
      <c r="M973" s="174"/>
      <c r="N973" s="175"/>
      <c r="O973" s="175"/>
      <c r="P973" s="175"/>
      <c r="Q973" s="175"/>
      <c r="R973" s="175"/>
      <c r="S973" s="175"/>
      <c r="T973" s="176"/>
      <c r="AT973" s="172" t="s">
        <v>201</v>
      </c>
      <c r="AU973" s="172" t="s">
        <v>115</v>
      </c>
      <c r="AV973" s="171" t="s">
        <v>113</v>
      </c>
      <c r="AW973" s="171" t="s">
        <v>93</v>
      </c>
      <c r="AX973" s="171" t="s">
        <v>111</v>
      </c>
      <c r="AY973" s="172" t="s">
        <v>188</v>
      </c>
    </row>
    <row r="974" spans="2:65" s="178" customFormat="1">
      <c r="B974" s="177"/>
      <c r="D974" s="167" t="s">
        <v>201</v>
      </c>
      <c r="E974" s="179" t="s">
        <v>69</v>
      </c>
      <c r="F974" s="180" t="s">
        <v>1633</v>
      </c>
      <c r="H974" s="181">
        <v>1</v>
      </c>
      <c r="I974" s="242"/>
      <c r="L974" s="177"/>
      <c r="M974" s="182"/>
      <c r="N974" s="183"/>
      <c r="O974" s="183"/>
      <c r="P974" s="183"/>
      <c r="Q974" s="183"/>
      <c r="R974" s="183"/>
      <c r="S974" s="183"/>
      <c r="T974" s="184"/>
      <c r="AT974" s="179" t="s">
        <v>201</v>
      </c>
      <c r="AU974" s="179" t="s">
        <v>115</v>
      </c>
      <c r="AV974" s="178" t="s">
        <v>115</v>
      </c>
      <c r="AW974" s="178" t="s">
        <v>93</v>
      </c>
      <c r="AX974" s="178" t="s">
        <v>111</v>
      </c>
      <c r="AY974" s="179" t="s">
        <v>188</v>
      </c>
    </row>
    <row r="975" spans="2:65" s="186" customFormat="1">
      <c r="B975" s="185"/>
      <c r="D975" s="167" t="s">
        <v>201</v>
      </c>
      <c r="E975" s="187" t="s">
        <v>69</v>
      </c>
      <c r="F975" s="188" t="s">
        <v>210</v>
      </c>
      <c r="H975" s="189">
        <v>1</v>
      </c>
      <c r="I975" s="243"/>
      <c r="L975" s="185"/>
      <c r="M975" s="190"/>
      <c r="N975" s="191"/>
      <c r="O975" s="191"/>
      <c r="P975" s="191"/>
      <c r="Q975" s="191"/>
      <c r="R975" s="191"/>
      <c r="S975" s="191"/>
      <c r="T975" s="192"/>
      <c r="AT975" s="187" t="s">
        <v>201</v>
      </c>
      <c r="AU975" s="187" t="s">
        <v>115</v>
      </c>
      <c r="AV975" s="186" t="s">
        <v>195</v>
      </c>
      <c r="AW975" s="186" t="s">
        <v>93</v>
      </c>
      <c r="AX975" s="186" t="s">
        <v>113</v>
      </c>
      <c r="AY975" s="187" t="s">
        <v>188</v>
      </c>
    </row>
    <row r="976" spans="2:65" s="101" customFormat="1" ht="48.75" customHeight="1">
      <c r="B976" s="86"/>
      <c r="C976" s="87" t="s">
        <v>3361</v>
      </c>
      <c r="D976" s="87" t="s">
        <v>190</v>
      </c>
      <c r="E976" s="88" t="s">
        <v>3352</v>
      </c>
      <c r="F976" s="89" t="s">
        <v>9039</v>
      </c>
      <c r="G976" s="90" t="s">
        <v>1023</v>
      </c>
      <c r="H976" s="91">
        <v>3.4</v>
      </c>
      <c r="I976" s="238"/>
      <c r="J976" s="92">
        <f>ROUND(I976*H976,2)</f>
        <v>0</v>
      </c>
      <c r="K976" s="89" t="s">
        <v>449</v>
      </c>
      <c r="L976" s="61"/>
      <c r="M976" s="239" t="s">
        <v>69</v>
      </c>
      <c r="N976" s="164" t="s">
        <v>100</v>
      </c>
      <c r="O976" s="100"/>
      <c r="P976" s="165">
        <f>O976*H976</f>
        <v>0</v>
      </c>
      <c r="Q976" s="165">
        <v>0</v>
      </c>
      <c r="R976" s="165">
        <f>Q976*H976</f>
        <v>0</v>
      </c>
      <c r="S976" s="165">
        <v>0</v>
      </c>
      <c r="T976" s="166">
        <f>S976*H976</f>
        <v>0</v>
      </c>
      <c r="AR976" s="55" t="s">
        <v>195</v>
      </c>
      <c r="AT976" s="55" t="s">
        <v>190</v>
      </c>
      <c r="AU976" s="55" t="s">
        <v>115</v>
      </c>
      <c r="AY976" s="55" t="s">
        <v>188</v>
      </c>
      <c r="BE976" s="93">
        <f>IF(N976="základní",J976,0)</f>
        <v>0</v>
      </c>
      <c r="BF976" s="93">
        <f>IF(N976="snížená",J976,0)</f>
        <v>0</v>
      </c>
      <c r="BG976" s="93">
        <f>IF(N976="zákl. přenesená",J976,0)</f>
        <v>0</v>
      </c>
      <c r="BH976" s="93">
        <f>IF(N976="sníž. přenesená",J976,0)</f>
        <v>0</v>
      </c>
      <c r="BI976" s="93">
        <f>IF(N976="nulová",J976,0)</f>
        <v>0</v>
      </c>
      <c r="BJ976" s="55" t="s">
        <v>113</v>
      </c>
      <c r="BK976" s="93">
        <f>ROUND(I976*H976,2)</f>
        <v>0</v>
      </c>
      <c r="BL976" s="55" t="s">
        <v>195</v>
      </c>
      <c r="BM976" s="55" t="s">
        <v>3353</v>
      </c>
    </row>
    <row r="977" spans="2:65" s="171" customFormat="1">
      <c r="B977" s="170"/>
      <c r="D977" s="167" t="s">
        <v>201</v>
      </c>
      <c r="E977" s="172" t="s">
        <v>69</v>
      </c>
      <c r="F977" s="173" t="s">
        <v>2839</v>
      </c>
      <c r="H977" s="172" t="s">
        <v>69</v>
      </c>
      <c r="I977" s="241"/>
      <c r="L977" s="170"/>
      <c r="M977" s="174"/>
      <c r="N977" s="175"/>
      <c r="O977" s="175"/>
      <c r="P977" s="175"/>
      <c r="Q977" s="175"/>
      <c r="R977" s="175"/>
      <c r="S977" s="175"/>
      <c r="T977" s="176"/>
      <c r="AT977" s="172" t="s">
        <v>201</v>
      </c>
      <c r="AU977" s="172" t="s">
        <v>115</v>
      </c>
      <c r="AV977" s="171" t="s">
        <v>113</v>
      </c>
      <c r="AW977" s="171" t="s">
        <v>93</v>
      </c>
      <c r="AX977" s="171" t="s">
        <v>111</v>
      </c>
      <c r="AY977" s="172" t="s">
        <v>188</v>
      </c>
    </row>
    <row r="978" spans="2:65" s="178" customFormat="1">
      <c r="B978" s="177"/>
      <c r="D978" s="167" t="s">
        <v>201</v>
      </c>
      <c r="E978" s="179" t="s">
        <v>69</v>
      </c>
      <c r="F978" s="180" t="s">
        <v>3354</v>
      </c>
      <c r="H978" s="181">
        <v>3.4</v>
      </c>
      <c r="I978" s="242"/>
      <c r="L978" s="177"/>
      <c r="M978" s="182"/>
      <c r="N978" s="183"/>
      <c r="O978" s="183"/>
      <c r="P978" s="183"/>
      <c r="Q978" s="183"/>
      <c r="R978" s="183"/>
      <c r="S978" s="183"/>
      <c r="T978" s="184"/>
      <c r="AT978" s="179" t="s">
        <v>201</v>
      </c>
      <c r="AU978" s="179" t="s">
        <v>115</v>
      </c>
      <c r="AV978" s="178" t="s">
        <v>115</v>
      </c>
      <c r="AW978" s="178" t="s">
        <v>93</v>
      </c>
      <c r="AX978" s="178" t="s">
        <v>111</v>
      </c>
      <c r="AY978" s="179" t="s">
        <v>188</v>
      </c>
    </row>
    <row r="979" spans="2:65" s="186" customFormat="1">
      <c r="B979" s="185"/>
      <c r="D979" s="167" t="s">
        <v>201</v>
      </c>
      <c r="E979" s="187" t="s">
        <v>69</v>
      </c>
      <c r="F979" s="188" t="s">
        <v>210</v>
      </c>
      <c r="H979" s="189">
        <v>3.4</v>
      </c>
      <c r="I979" s="243"/>
      <c r="L979" s="185"/>
      <c r="M979" s="190"/>
      <c r="N979" s="191"/>
      <c r="O979" s="191"/>
      <c r="P979" s="191"/>
      <c r="Q979" s="191"/>
      <c r="R979" s="191"/>
      <c r="S979" s="191"/>
      <c r="T979" s="192"/>
      <c r="AT979" s="187" t="s">
        <v>201</v>
      </c>
      <c r="AU979" s="187" t="s">
        <v>115</v>
      </c>
      <c r="AV979" s="186" t="s">
        <v>195</v>
      </c>
      <c r="AW979" s="186" t="s">
        <v>93</v>
      </c>
      <c r="AX979" s="186" t="s">
        <v>113</v>
      </c>
      <c r="AY979" s="187" t="s">
        <v>188</v>
      </c>
    </row>
    <row r="980" spans="2:65" s="101" customFormat="1" ht="65.25" customHeight="1">
      <c r="B980" s="86"/>
      <c r="C980" s="87" t="s">
        <v>3364</v>
      </c>
      <c r="D980" s="87" t="s">
        <v>190</v>
      </c>
      <c r="E980" s="88" t="s">
        <v>3356</v>
      </c>
      <c r="F980" s="89" t="s">
        <v>9040</v>
      </c>
      <c r="G980" s="90" t="s">
        <v>656</v>
      </c>
      <c r="H980" s="91">
        <v>1</v>
      </c>
      <c r="I980" s="238"/>
      <c r="J980" s="92">
        <f>ROUND(I980*H980,2)</f>
        <v>0</v>
      </c>
      <c r="K980" s="89" t="s">
        <v>449</v>
      </c>
      <c r="L980" s="61"/>
      <c r="M980" s="239" t="s">
        <v>69</v>
      </c>
      <c r="N980" s="164" t="s">
        <v>100</v>
      </c>
      <c r="O980" s="100"/>
      <c r="P980" s="165">
        <f>O980*H980</f>
        <v>0</v>
      </c>
      <c r="Q980" s="165">
        <v>0</v>
      </c>
      <c r="R980" s="165">
        <f>Q980*H980</f>
        <v>0</v>
      </c>
      <c r="S980" s="165">
        <v>0</v>
      </c>
      <c r="T980" s="166">
        <f>S980*H980</f>
        <v>0</v>
      </c>
      <c r="AR980" s="55" t="s">
        <v>195</v>
      </c>
      <c r="AT980" s="55" t="s">
        <v>190</v>
      </c>
      <c r="AU980" s="55" t="s">
        <v>115</v>
      </c>
      <c r="AY980" s="55" t="s">
        <v>188</v>
      </c>
      <c r="BE980" s="93">
        <f>IF(N980="základní",J980,0)</f>
        <v>0</v>
      </c>
      <c r="BF980" s="93">
        <f>IF(N980="snížená",J980,0)</f>
        <v>0</v>
      </c>
      <c r="BG980" s="93">
        <f>IF(N980="zákl. přenesená",J980,0)</f>
        <v>0</v>
      </c>
      <c r="BH980" s="93">
        <f>IF(N980="sníž. přenesená",J980,0)</f>
        <v>0</v>
      </c>
      <c r="BI980" s="93">
        <f>IF(N980="nulová",J980,0)</f>
        <v>0</v>
      </c>
      <c r="BJ980" s="55" t="s">
        <v>113</v>
      </c>
      <c r="BK980" s="93">
        <f>ROUND(I980*H980,2)</f>
        <v>0</v>
      </c>
      <c r="BL980" s="55" t="s">
        <v>195</v>
      </c>
      <c r="BM980" s="55" t="s">
        <v>3357</v>
      </c>
    </row>
    <row r="981" spans="2:65" s="171" customFormat="1">
      <c r="B981" s="170"/>
      <c r="D981" s="167" t="s">
        <v>201</v>
      </c>
      <c r="E981" s="172" t="s">
        <v>69</v>
      </c>
      <c r="F981" s="173" t="s">
        <v>2839</v>
      </c>
      <c r="H981" s="172" t="s">
        <v>69</v>
      </c>
      <c r="I981" s="241"/>
      <c r="L981" s="170"/>
      <c r="M981" s="174"/>
      <c r="N981" s="175"/>
      <c r="O981" s="175"/>
      <c r="P981" s="175"/>
      <c r="Q981" s="175"/>
      <c r="R981" s="175"/>
      <c r="S981" s="175"/>
      <c r="T981" s="176"/>
      <c r="AT981" s="172" t="s">
        <v>201</v>
      </c>
      <c r="AU981" s="172" t="s">
        <v>115</v>
      </c>
      <c r="AV981" s="171" t="s">
        <v>113</v>
      </c>
      <c r="AW981" s="171" t="s">
        <v>93</v>
      </c>
      <c r="AX981" s="171" t="s">
        <v>111</v>
      </c>
      <c r="AY981" s="172" t="s">
        <v>188</v>
      </c>
    </row>
    <row r="982" spans="2:65" s="178" customFormat="1">
      <c r="B982" s="177"/>
      <c r="D982" s="167" t="s">
        <v>201</v>
      </c>
      <c r="E982" s="179" t="s">
        <v>69</v>
      </c>
      <c r="F982" s="180" t="s">
        <v>1633</v>
      </c>
      <c r="H982" s="181">
        <v>1</v>
      </c>
      <c r="I982" s="242"/>
      <c r="L982" s="177"/>
      <c r="M982" s="182"/>
      <c r="N982" s="183"/>
      <c r="O982" s="183"/>
      <c r="P982" s="183"/>
      <c r="Q982" s="183"/>
      <c r="R982" s="183"/>
      <c r="S982" s="183"/>
      <c r="T982" s="184"/>
      <c r="AT982" s="179" t="s">
        <v>201</v>
      </c>
      <c r="AU982" s="179" t="s">
        <v>115</v>
      </c>
      <c r="AV982" s="178" t="s">
        <v>115</v>
      </c>
      <c r="AW982" s="178" t="s">
        <v>93</v>
      </c>
      <c r="AX982" s="178" t="s">
        <v>111</v>
      </c>
      <c r="AY982" s="179" t="s">
        <v>188</v>
      </c>
    </row>
    <row r="983" spans="2:65" s="186" customFormat="1">
      <c r="B983" s="185"/>
      <c r="D983" s="167" t="s">
        <v>201</v>
      </c>
      <c r="E983" s="187" t="s">
        <v>69</v>
      </c>
      <c r="F983" s="188" t="s">
        <v>210</v>
      </c>
      <c r="H983" s="189">
        <v>1</v>
      </c>
      <c r="I983" s="243"/>
      <c r="L983" s="185"/>
      <c r="M983" s="190"/>
      <c r="N983" s="191"/>
      <c r="O983" s="191"/>
      <c r="P983" s="191"/>
      <c r="Q983" s="191"/>
      <c r="R983" s="191"/>
      <c r="S983" s="191"/>
      <c r="T983" s="192"/>
      <c r="AT983" s="187" t="s">
        <v>201</v>
      </c>
      <c r="AU983" s="187" t="s">
        <v>115</v>
      </c>
      <c r="AV983" s="186" t="s">
        <v>195</v>
      </c>
      <c r="AW983" s="186" t="s">
        <v>93</v>
      </c>
      <c r="AX983" s="186" t="s">
        <v>113</v>
      </c>
      <c r="AY983" s="187" t="s">
        <v>188</v>
      </c>
    </row>
    <row r="984" spans="2:65" s="101" customFormat="1" ht="56.25" customHeight="1">
      <c r="B984" s="86"/>
      <c r="C984" s="87" t="s">
        <v>3368</v>
      </c>
      <c r="D984" s="87" t="s">
        <v>190</v>
      </c>
      <c r="E984" s="88" t="s">
        <v>3359</v>
      </c>
      <c r="F984" s="89" t="s">
        <v>9041</v>
      </c>
      <c r="G984" s="90" t="s">
        <v>1023</v>
      </c>
      <c r="H984" s="91">
        <v>3</v>
      </c>
      <c r="I984" s="238"/>
      <c r="J984" s="92">
        <f>ROUND(I984*H984,2)</f>
        <v>0</v>
      </c>
      <c r="K984" s="89" t="s">
        <v>449</v>
      </c>
      <c r="L984" s="61"/>
      <c r="M984" s="239" t="s">
        <v>69</v>
      </c>
      <c r="N984" s="164" t="s">
        <v>100</v>
      </c>
      <c r="O984" s="100"/>
      <c r="P984" s="165">
        <f>O984*H984</f>
        <v>0</v>
      </c>
      <c r="Q984" s="165">
        <v>0</v>
      </c>
      <c r="R984" s="165">
        <f>Q984*H984</f>
        <v>0</v>
      </c>
      <c r="S984" s="165">
        <v>0</v>
      </c>
      <c r="T984" s="166">
        <f>S984*H984</f>
        <v>0</v>
      </c>
      <c r="AR984" s="55" t="s">
        <v>195</v>
      </c>
      <c r="AT984" s="55" t="s">
        <v>190</v>
      </c>
      <c r="AU984" s="55" t="s">
        <v>115</v>
      </c>
      <c r="AY984" s="55" t="s">
        <v>188</v>
      </c>
      <c r="BE984" s="93">
        <f>IF(N984="základní",J984,0)</f>
        <v>0</v>
      </c>
      <c r="BF984" s="93">
        <f>IF(N984="snížená",J984,0)</f>
        <v>0</v>
      </c>
      <c r="BG984" s="93">
        <f>IF(N984="zákl. přenesená",J984,0)</f>
        <v>0</v>
      </c>
      <c r="BH984" s="93">
        <f>IF(N984="sníž. přenesená",J984,0)</f>
        <v>0</v>
      </c>
      <c r="BI984" s="93">
        <f>IF(N984="nulová",J984,0)</f>
        <v>0</v>
      </c>
      <c r="BJ984" s="55" t="s">
        <v>113</v>
      </c>
      <c r="BK984" s="93">
        <f>ROUND(I984*H984,2)</f>
        <v>0</v>
      </c>
      <c r="BL984" s="55" t="s">
        <v>195</v>
      </c>
      <c r="BM984" s="55" t="s">
        <v>3360</v>
      </c>
    </row>
    <row r="985" spans="2:65" s="171" customFormat="1">
      <c r="B985" s="170"/>
      <c r="D985" s="167" t="s">
        <v>201</v>
      </c>
      <c r="E985" s="172" t="s">
        <v>69</v>
      </c>
      <c r="F985" s="173" t="s">
        <v>2839</v>
      </c>
      <c r="H985" s="172" t="s">
        <v>69</v>
      </c>
      <c r="I985" s="241"/>
      <c r="L985" s="170"/>
      <c r="M985" s="174"/>
      <c r="N985" s="175"/>
      <c r="O985" s="175"/>
      <c r="P985" s="175"/>
      <c r="Q985" s="175"/>
      <c r="R985" s="175"/>
      <c r="S985" s="175"/>
      <c r="T985" s="176"/>
      <c r="AT985" s="172" t="s">
        <v>201</v>
      </c>
      <c r="AU985" s="172" t="s">
        <v>115</v>
      </c>
      <c r="AV985" s="171" t="s">
        <v>113</v>
      </c>
      <c r="AW985" s="171" t="s">
        <v>93</v>
      </c>
      <c r="AX985" s="171" t="s">
        <v>111</v>
      </c>
      <c r="AY985" s="172" t="s">
        <v>188</v>
      </c>
    </row>
    <row r="986" spans="2:65" s="178" customFormat="1">
      <c r="B986" s="177"/>
      <c r="D986" s="167" t="s">
        <v>201</v>
      </c>
      <c r="E986" s="179" t="s">
        <v>69</v>
      </c>
      <c r="F986" s="180" t="s">
        <v>2957</v>
      </c>
      <c r="H986" s="181">
        <v>3</v>
      </c>
      <c r="I986" s="242"/>
      <c r="L986" s="177"/>
      <c r="M986" s="182"/>
      <c r="N986" s="183"/>
      <c r="O986" s="183"/>
      <c r="P986" s="183"/>
      <c r="Q986" s="183"/>
      <c r="R986" s="183"/>
      <c r="S986" s="183"/>
      <c r="T986" s="184"/>
      <c r="AT986" s="179" t="s">
        <v>201</v>
      </c>
      <c r="AU986" s="179" t="s">
        <v>115</v>
      </c>
      <c r="AV986" s="178" t="s">
        <v>115</v>
      </c>
      <c r="AW986" s="178" t="s">
        <v>93</v>
      </c>
      <c r="AX986" s="178" t="s">
        <v>111</v>
      </c>
      <c r="AY986" s="179" t="s">
        <v>188</v>
      </c>
    </row>
    <row r="987" spans="2:65" s="186" customFormat="1">
      <c r="B987" s="185"/>
      <c r="D987" s="167" t="s">
        <v>201</v>
      </c>
      <c r="E987" s="187" t="s">
        <v>69</v>
      </c>
      <c r="F987" s="188" t="s">
        <v>210</v>
      </c>
      <c r="H987" s="189">
        <v>3</v>
      </c>
      <c r="I987" s="243"/>
      <c r="L987" s="185"/>
      <c r="M987" s="190"/>
      <c r="N987" s="191"/>
      <c r="O987" s="191"/>
      <c r="P987" s="191"/>
      <c r="Q987" s="191"/>
      <c r="R987" s="191"/>
      <c r="S987" s="191"/>
      <c r="T987" s="192"/>
      <c r="AT987" s="187" t="s">
        <v>201</v>
      </c>
      <c r="AU987" s="187" t="s">
        <v>115</v>
      </c>
      <c r="AV987" s="186" t="s">
        <v>195</v>
      </c>
      <c r="AW987" s="186" t="s">
        <v>93</v>
      </c>
      <c r="AX987" s="186" t="s">
        <v>113</v>
      </c>
      <c r="AY987" s="187" t="s">
        <v>188</v>
      </c>
    </row>
    <row r="988" spans="2:65" s="101" customFormat="1" ht="55.5" customHeight="1">
      <c r="B988" s="86"/>
      <c r="C988" s="87" t="s">
        <v>3372</v>
      </c>
      <c r="D988" s="87" t="s">
        <v>190</v>
      </c>
      <c r="E988" s="88" t="s">
        <v>3362</v>
      </c>
      <c r="F988" s="89" t="s">
        <v>9042</v>
      </c>
      <c r="G988" s="90" t="s">
        <v>656</v>
      </c>
      <c r="H988" s="91">
        <v>1</v>
      </c>
      <c r="I988" s="238"/>
      <c r="J988" s="92">
        <f>ROUND(I988*H988,2)</f>
        <v>0</v>
      </c>
      <c r="K988" s="89" t="s">
        <v>449</v>
      </c>
      <c r="L988" s="61"/>
      <c r="M988" s="239" t="s">
        <v>69</v>
      </c>
      <c r="N988" s="164" t="s">
        <v>100</v>
      </c>
      <c r="O988" s="100"/>
      <c r="P988" s="165">
        <f>O988*H988</f>
        <v>0</v>
      </c>
      <c r="Q988" s="165">
        <v>0</v>
      </c>
      <c r="R988" s="165">
        <f>Q988*H988</f>
        <v>0</v>
      </c>
      <c r="S988" s="165">
        <v>0</v>
      </c>
      <c r="T988" s="166">
        <f>S988*H988</f>
        <v>0</v>
      </c>
      <c r="AR988" s="55" t="s">
        <v>195</v>
      </c>
      <c r="AT988" s="55" t="s">
        <v>190</v>
      </c>
      <c r="AU988" s="55" t="s">
        <v>115</v>
      </c>
      <c r="AY988" s="55" t="s">
        <v>188</v>
      </c>
      <c r="BE988" s="93">
        <f>IF(N988="základní",J988,0)</f>
        <v>0</v>
      </c>
      <c r="BF988" s="93">
        <f>IF(N988="snížená",J988,0)</f>
        <v>0</v>
      </c>
      <c r="BG988" s="93">
        <f>IF(N988="zákl. přenesená",J988,0)</f>
        <v>0</v>
      </c>
      <c r="BH988" s="93">
        <f>IF(N988="sníž. přenesená",J988,0)</f>
        <v>0</v>
      </c>
      <c r="BI988" s="93">
        <f>IF(N988="nulová",J988,0)</f>
        <v>0</v>
      </c>
      <c r="BJ988" s="55" t="s">
        <v>113</v>
      </c>
      <c r="BK988" s="93">
        <f>ROUND(I988*H988,2)</f>
        <v>0</v>
      </c>
      <c r="BL988" s="55" t="s">
        <v>195</v>
      </c>
      <c r="BM988" s="55" t="s">
        <v>3363</v>
      </c>
    </row>
    <row r="989" spans="2:65" s="171" customFormat="1">
      <c r="B989" s="170"/>
      <c r="D989" s="167" t="s">
        <v>201</v>
      </c>
      <c r="E989" s="172" t="s">
        <v>69</v>
      </c>
      <c r="F989" s="173" t="s">
        <v>2839</v>
      </c>
      <c r="H989" s="172" t="s">
        <v>69</v>
      </c>
      <c r="I989" s="241"/>
      <c r="L989" s="170"/>
      <c r="M989" s="174"/>
      <c r="N989" s="175"/>
      <c r="O989" s="175"/>
      <c r="P989" s="175"/>
      <c r="Q989" s="175"/>
      <c r="R989" s="175"/>
      <c r="S989" s="175"/>
      <c r="T989" s="176"/>
      <c r="AT989" s="172" t="s">
        <v>201</v>
      </c>
      <c r="AU989" s="172" t="s">
        <v>115</v>
      </c>
      <c r="AV989" s="171" t="s">
        <v>113</v>
      </c>
      <c r="AW989" s="171" t="s">
        <v>93</v>
      </c>
      <c r="AX989" s="171" t="s">
        <v>111</v>
      </c>
      <c r="AY989" s="172" t="s">
        <v>188</v>
      </c>
    </row>
    <row r="990" spans="2:65" s="178" customFormat="1">
      <c r="B990" s="177"/>
      <c r="D990" s="167" t="s">
        <v>201</v>
      </c>
      <c r="E990" s="179" t="s">
        <v>69</v>
      </c>
      <c r="F990" s="180" t="s">
        <v>1633</v>
      </c>
      <c r="H990" s="181">
        <v>1</v>
      </c>
      <c r="I990" s="242"/>
      <c r="L990" s="177"/>
      <c r="M990" s="182"/>
      <c r="N990" s="183"/>
      <c r="O990" s="183"/>
      <c r="P990" s="183"/>
      <c r="Q990" s="183"/>
      <c r="R990" s="183"/>
      <c r="S990" s="183"/>
      <c r="T990" s="184"/>
      <c r="AT990" s="179" t="s">
        <v>201</v>
      </c>
      <c r="AU990" s="179" t="s">
        <v>115</v>
      </c>
      <c r="AV990" s="178" t="s">
        <v>115</v>
      </c>
      <c r="AW990" s="178" t="s">
        <v>93</v>
      </c>
      <c r="AX990" s="178" t="s">
        <v>111</v>
      </c>
      <c r="AY990" s="179" t="s">
        <v>188</v>
      </c>
    </row>
    <row r="991" spans="2:65" s="186" customFormat="1">
      <c r="B991" s="185"/>
      <c r="D991" s="167" t="s">
        <v>201</v>
      </c>
      <c r="E991" s="187" t="s">
        <v>69</v>
      </c>
      <c r="F991" s="188" t="s">
        <v>210</v>
      </c>
      <c r="H991" s="189">
        <v>1</v>
      </c>
      <c r="I991" s="243"/>
      <c r="L991" s="185"/>
      <c r="M991" s="190"/>
      <c r="N991" s="191"/>
      <c r="O991" s="191"/>
      <c r="P991" s="191"/>
      <c r="Q991" s="191"/>
      <c r="R991" s="191"/>
      <c r="S991" s="191"/>
      <c r="T991" s="192"/>
      <c r="AT991" s="187" t="s">
        <v>201</v>
      </c>
      <c r="AU991" s="187" t="s">
        <v>115</v>
      </c>
      <c r="AV991" s="186" t="s">
        <v>195</v>
      </c>
      <c r="AW991" s="186" t="s">
        <v>93</v>
      </c>
      <c r="AX991" s="186" t="s">
        <v>113</v>
      </c>
      <c r="AY991" s="187" t="s">
        <v>188</v>
      </c>
    </row>
    <row r="992" spans="2:65" s="101" customFormat="1" ht="58.5" customHeight="1">
      <c r="B992" s="86"/>
      <c r="C992" s="87" t="s">
        <v>3376</v>
      </c>
      <c r="D992" s="87" t="s">
        <v>190</v>
      </c>
      <c r="E992" s="88" t="s">
        <v>3365</v>
      </c>
      <c r="F992" s="89" t="s">
        <v>9043</v>
      </c>
      <c r="G992" s="90" t="s">
        <v>1023</v>
      </c>
      <c r="H992" s="91">
        <v>1.7</v>
      </c>
      <c r="I992" s="238"/>
      <c r="J992" s="92">
        <f>ROUND(I992*H992,2)</f>
        <v>0</v>
      </c>
      <c r="K992" s="89" t="s">
        <v>449</v>
      </c>
      <c r="L992" s="61"/>
      <c r="M992" s="239" t="s">
        <v>69</v>
      </c>
      <c r="N992" s="164" t="s">
        <v>100</v>
      </c>
      <c r="O992" s="100"/>
      <c r="P992" s="165">
        <f>O992*H992</f>
        <v>0</v>
      </c>
      <c r="Q992" s="165">
        <v>0</v>
      </c>
      <c r="R992" s="165">
        <f>Q992*H992</f>
        <v>0</v>
      </c>
      <c r="S992" s="165">
        <v>0</v>
      </c>
      <c r="T992" s="166">
        <f>S992*H992</f>
        <v>0</v>
      </c>
      <c r="AR992" s="55" t="s">
        <v>195</v>
      </c>
      <c r="AT992" s="55" t="s">
        <v>190</v>
      </c>
      <c r="AU992" s="55" t="s">
        <v>115</v>
      </c>
      <c r="AY992" s="55" t="s">
        <v>188</v>
      </c>
      <c r="BE992" s="93">
        <f>IF(N992="základní",J992,0)</f>
        <v>0</v>
      </c>
      <c r="BF992" s="93">
        <f>IF(N992="snížená",J992,0)</f>
        <v>0</v>
      </c>
      <c r="BG992" s="93">
        <f>IF(N992="zákl. přenesená",J992,0)</f>
        <v>0</v>
      </c>
      <c r="BH992" s="93">
        <f>IF(N992="sníž. přenesená",J992,0)</f>
        <v>0</v>
      </c>
      <c r="BI992" s="93">
        <f>IF(N992="nulová",J992,0)</f>
        <v>0</v>
      </c>
      <c r="BJ992" s="55" t="s">
        <v>113</v>
      </c>
      <c r="BK992" s="93">
        <f>ROUND(I992*H992,2)</f>
        <v>0</v>
      </c>
      <c r="BL992" s="55" t="s">
        <v>195</v>
      </c>
      <c r="BM992" s="55" t="s">
        <v>3366</v>
      </c>
    </row>
    <row r="993" spans="2:65" s="171" customFormat="1">
      <c r="B993" s="170"/>
      <c r="D993" s="167" t="s">
        <v>201</v>
      </c>
      <c r="E993" s="172" t="s">
        <v>69</v>
      </c>
      <c r="F993" s="173" t="s">
        <v>2839</v>
      </c>
      <c r="H993" s="172" t="s">
        <v>69</v>
      </c>
      <c r="I993" s="241"/>
      <c r="L993" s="170"/>
      <c r="M993" s="174"/>
      <c r="N993" s="175"/>
      <c r="O993" s="175"/>
      <c r="P993" s="175"/>
      <c r="Q993" s="175"/>
      <c r="R993" s="175"/>
      <c r="S993" s="175"/>
      <c r="T993" s="176"/>
      <c r="AT993" s="172" t="s">
        <v>201</v>
      </c>
      <c r="AU993" s="172" t="s">
        <v>115</v>
      </c>
      <c r="AV993" s="171" t="s">
        <v>113</v>
      </c>
      <c r="AW993" s="171" t="s">
        <v>93</v>
      </c>
      <c r="AX993" s="171" t="s">
        <v>111</v>
      </c>
      <c r="AY993" s="172" t="s">
        <v>188</v>
      </c>
    </row>
    <row r="994" spans="2:65" s="178" customFormat="1">
      <c r="B994" s="177"/>
      <c r="D994" s="167" t="s">
        <v>201</v>
      </c>
      <c r="E994" s="179" t="s">
        <v>69</v>
      </c>
      <c r="F994" s="180" t="s">
        <v>3367</v>
      </c>
      <c r="H994" s="181">
        <v>1.7</v>
      </c>
      <c r="I994" s="242"/>
      <c r="L994" s="177"/>
      <c r="M994" s="182"/>
      <c r="N994" s="183"/>
      <c r="O994" s="183"/>
      <c r="P994" s="183"/>
      <c r="Q994" s="183"/>
      <c r="R994" s="183"/>
      <c r="S994" s="183"/>
      <c r="T994" s="184"/>
      <c r="AT994" s="179" t="s">
        <v>201</v>
      </c>
      <c r="AU994" s="179" t="s">
        <v>115</v>
      </c>
      <c r="AV994" s="178" t="s">
        <v>115</v>
      </c>
      <c r="AW994" s="178" t="s">
        <v>93</v>
      </c>
      <c r="AX994" s="178" t="s">
        <v>111</v>
      </c>
      <c r="AY994" s="179" t="s">
        <v>188</v>
      </c>
    </row>
    <row r="995" spans="2:65" s="186" customFormat="1">
      <c r="B995" s="185"/>
      <c r="D995" s="167" t="s">
        <v>201</v>
      </c>
      <c r="E995" s="187" t="s">
        <v>69</v>
      </c>
      <c r="F995" s="188" t="s">
        <v>210</v>
      </c>
      <c r="H995" s="189">
        <v>1.7</v>
      </c>
      <c r="I995" s="243"/>
      <c r="L995" s="185"/>
      <c r="M995" s="190"/>
      <c r="N995" s="191"/>
      <c r="O995" s="191"/>
      <c r="P995" s="191"/>
      <c r="Q995" s="191"/>
      <c r="R995" s="191"/>
      <c r="S995" s="191"/>
      <c r="T995" s="192"/>
      <c r="AT995" s="187" t="s">
        <v>201</v>
      </c>
      <c r="AU995" s="187" t="s">
        <v>115</v>
      </c>
      <c r="AV995" s="186" t="s">
        <v>195</v>
      </c>
      <c r="AW995" s="186" t="s">
        <v>93</v>
      </c>
      <c r="AX995" s="186" t="s">
        <v>113</v>
      </c>
      <c r="AY995" s="187" t="s">
        <v>188</v>
      </c>
    </row>
    <row r="996" spans="2:65" s="101" customFormat="1" ht="55.5" customHeight="1">
      <c r="B996" s="86"/>
      <c r="C996" s="87" t="s">
        <v>3380</v>
      </c>
      <c r="D996" s="87" t="s">
        <v>190</v>
      </c>
      <c r="E996" s="88" t="s">
        <v>3369</v>
      </c>
      <c r="F996" s="89" t="s">
        <v>9044</v>
      </c>
      <c r="G996" s="90" t="s">
        <v>1023</v>
      </c>
      <c r="H996" s="91">
        <v>57.4</v>
      </c>
      <c r="I996" s="238"/>
      <c r="J996" s="92">
        <f>ROUND(I996*H996,2)</f>
        <v>0</v>
      </c>
      <c r="K996" s="89" t="s">
        <v>449</v>
      </c>
      <c r="L996" s="61"/>
      <c r="M996" s="239" t="s">
        <v>69</v>
      </c>
      <c r="N996" s="164" t="s">
        <v>100</v>
      </c>
      <c r="O996" s="100"/>
      <c r="P996" s="165">
        <f>O996*H996</f>
        <v>0</v>
      </c>
      <c r="Q996" s="165">
        <v>0</v>
      </c>
      <c r="R996" s="165">
        <f>Q996*H996</f>
        <v>0</v>
      </c>
      <c r="S996" s="165">
        <v>0</v>
      </c>
      <c r="T996" s="166">
        <f>S996*H996</f>
        <v>0</v>
      </c>
      <c r="AR996" s="55" t="s">
        <v>195</v>
      </c>
      <c r="AT996" s="55" t="s">
        <v>190</v>
      </c>
      <c r="AU996" s="55" t="s">
        <v>115</v>
      </c>
      <c r="AY996" s="55" t="s">
        <v>188</v>
      </c>
      <c r="BE996" s="93">
        <f>IF(N996="základní",J996,0)</f>
        <v>0</v>
      </c>
      <c r="BF996" s="93">
        <f>IF(N996="snížená",J996,0)</f>
        <v>0</v>
      </c>
      <c r="BG996" s="93">
        <f>IF(N996="zákl. přenesená",J996,0)</f>
        <v>0</v>
      </c>
      <c r="BH996" s="93">
        <f>IF(N996="sníž. přenesená",J996,0)</f>
        <v>0</v>
      </c>
      <c r="BI996" s="93">
        <f>IF(N996="nulová",J996,0)</f>
        <v>0</v>
      </c>
      <c r="BJ996" s="55" t="s">
        <v>113</v>
      </c>
      <c r="BK996" s="93">
        <f>ROUND(I996*H996,2)</f>
        <v>0</v>
      </c>
      <c r="BL996" s="55" t="s">
        <v>195</v>
      </c>
      <c r="BM996" s="55" t="s">
        <v>3370</v>
      </c>
    </row>
    <row r="997" spans="2:65" s="171" customFormat="1">
      <c r="B997" s="170"/>
      <c r="D997" s="167" t="s">
        <v>201</v>
      </c>
      <c r="E997" s="172" t="s">
        <v>69</v>
      </c>
      <c r="F997" s="173" t="s">
        <v>2839</v>
      </c>
      <c r="H997" s="172" t="s">
        <v>69</v>
      </c>
      <c r="I997" s="241"/>
      <c r="L997" s="170"/>
      <c r="M997" s="174"/>
      <c r="N997" s="175"/>
      <c r="O997" s="175"/>
      <c r="P997" s="175"/>
      <c r="Q997" s="175"/>
      <c r="R997" s="175"/>
      <c r="S997" s="175"/>
      <c r="T997" s="176"/>
      <c r="AT997" s="172" t="s">
        <v>201</v>
      </c>
      <c r="AU997" s="172" t="s">
        <v>115</v>
      </c>
      <c r="AV997" s="171" t="s">
        <v>113</v>
      </c>
      <c r="AW997" s="171" t="s">
        <v>93</v>
      </c>
      <c r="AX997" s="171" t="s">
        <v>111</v>
      </c>
      <c r="AY997" s="172" t="s">
        <v>188</v>
      </c>
    </row>
    <row r="998" spans="2:65" s="178" customFormat="1">
      <c r="B998" s="177"/>
      <c r="D998" s="167" t="s">
        <v>201</v>
      </c>
      <c r="E998" s="179" t="s">
        <v>69</v>
      </c>
      <c r="F998" s="180" t="s">
        <v>3371</v>
      </c>
      <c r="H998" s="181">
        <v>57.4</v>
      </c>
      <c r="I998" s="242"/>
      <c r="L998" s="177"/>
      <c r="M998" s="182"/>
      <c r="N998" s="183"/>
      <c r="O998" s="183"/>
      <c r="P998" s="183"/>
      <c r="Q998" s="183"/>
      <c r="R998" s="183"/>
      <c r="S998" s="183"/>
      <c r="T998" s="184"/>
      <c r="AT998" s="179" t="s">
        <v>201</v>
      </c>
      <c r="AU998" s="179" t="s">
        <v>115</v>
      </c>
      <c r="AV998" s="178" t="s">
        <v>115</v>
      </c>
      <c r="AW998" s="178" t="s">
        <v>93</v>
      </c>
      <c r="AX998" s="178" t="s">
        <v>111</v>
      </c>
      <c r="AY998" s="179" t="s">
        <v>188</v>
      </c>
    </row>
    <row r="999" spans="2:65" s="186" customFormat="1">
      <c r="B999" s="185"/>
      <c r="D999" s="167" t="s">
        <v>201</v>
      </c>
      <c r="E999" s="187" t="s">
        <v>69</v>
      </c>
      <c r="F999" s="188" t="s">
        <v>210</v>
      </c>
      <c r="H999" s="189">
        <v>57.4</v>
      </c>
      <c r="I999" s="243"/>
      <c r="L999" s="185"/>
      <c r="M999" s="190"/>
      <c r="N999" s="191"/>
      <c r="O999" s="191"/>
      <c r="P999" s="191"/>
      <c r="Q999" s="191"/>
      <c r="R999" s="191"/>
      <c r="S999" s="191"/>
      <c r="T999" s="192"/>
      <c r="AT999" s="187" t="s">
        <v>201</v>
      </c>
      <c r="AU999" s="187" t="s">
        <v>115</v>
      </c>
      <c r="AV999" s="186" t="s">
        <v>195</v>
      </c>
      <c r="AW999" s="186" t="s">
        <v>93</v>
      </c>
      <c r="AX999" s="186" t="s">
        <v>113</v>
      </c>
      <c r="AY999" s="187" t="s">
        <v>188</v>
      </c>
    </row>
    <row r="1000" spans="2:65" s="101" customFormat="1" ht="52.5" customHeight="1">
      <c r="B1000" s="86"/>
      <c r="C1000" s="87" t="s">
        <v>3383</v>
      </c>
      <c r="D1000" s="87" t="s">
        <v>190</v>
      </c>
      <c r="E1000" s="88" t="s">
        <v>3373</v>
      </c>
      <c r="F1000" s="89" t="s">
        <v>9045</v>
      </c>
      <c r="G1000" s="90" t="s">
        <v>1023</v>
      </c>
      <c r="H1000" s="91">
        <v>124</v>
      </c>
      <c r="I1000" s="238"/>
      <c r="J1000" s="92">
        <f>ROUND(I1000*H1000,2)</f>
        <v>0</v>
      </c>
      <c r="K1000" s="89" t="s">
        <v>449</v>
      </c>
      <c r="L1000" s="61"/>
      <c r="M1000" s="239" t="s">
        <v>69</v>
      </c>
      <c r="N1000" s="164" t="s">
        <v>100</v>
      </c>
      <c r="O1000" s="100"/>
      <c r="P1000" s="165">
        <f>O1000*H1000</f>
        <v>0</v>
      </c>
      <c r="Q1000" s="165">
        <v>0</v>
      </c>
      <c r="R1000" s="165">
        <f>Q1000*H1000</f>
        <v>0</v>
      </c>
      <c r="S1000" s="165">
        <v>0</v>
      </c>
      <c r="T1000" s="166">
        <f>S1000*H1000</f>
        <v>0</v>
      </c>
      <c r="AR1000" s="55" t="s">
        <v>195</v>
      </c>
      <c r="AT1000" s="55" t="s">
        <v>190</v>
      </c>
      <c r="AU1000" s="55" t="s">
        <v>115</v>
      </c>
      <c r="AY1000" s="55" t="s">
        <v>188</v>
      </c>
      <c r="BE1000" s="93">
        <f>IF(N1000="základní",J1000,0)</f>
        <v>0</v>
      </c>
      <c r="BF1000" s="93">
        <f>IF(N1000="snížená",J1000,0)</f>
        <v>0</v>
      </c>
      <c r="BG1000" s="93">
        <f>IF(N1000="zákl. přenesená",J1000,0)</f>
        <v>0</v>
      </c>
      <c r="BH1000" s="93">
        <f>IF(N1000="sníž. přenesená",J1000,0)</f>
        <v>0</v>
      </c>
      <c r="BI1000" s="93">
        <f>IF(N1000="nulová",J1000,0)</f>
        <v>0</v>
      </c>
      <c r="BJ1000" s="55" t="s">
        <v>113</v>
      </c>
      <c r="BK1000" s="93">
        <f>ROUND(I1000*H1000,2)</f>
        <v>0</v>
      </c>
      <c r="BL1000" s="55" t="s">
        <v>195</v>
      </c>
      <c r="BM1000" s="55" t="s">
        <v>3374</v>
      </c>
    </row>
    <row r="1001" spans="2:65" s="171" customFormat="1">
      <c r="B1001" s="170"/>
      <c r="D1001" s="167" t="s">
        <v>201</v>
      </c>
      <c r="E1001" s="172" t="s">
        <v>69</v>
      </c>
      <c r="F1001" s="173" t="s">
        <v>2839</v>
      </c>
      <c r="H1001" s="172" t="s">
        <v>69</v>
      </c>
      <c r="I1001" s="241"/>
      <c r="L1001" s="170"/>
      <c r="M1001" s="174"/>
      <c r="N1001" s="175"/>
      <c r="O1001" s="175"/>
      <c r="P1001" s="175"/>
      <c r="Q1001" s="175"/>
      <c r="R1001" s="175"/>
      <c r="S1001" s="175"/>
      <c r="T1001" s="176"/>
      <c r="AT1001" s="172" t="s">
        <v>201</v>
      </c>
      <c r="AU1001" s="172" t="s">
        <v>115</v>
      </c>
      <c r="AV1001" s="171" t="s">
        <v>113</v>
      </c>
      <c r="AW1001" s="171" t="s">
        <v>93</v>
      </c>
      <c r="AX1001" s="171" t="s">
        <v>111</v>
      </c>
      <c r="AY1001" s="172" t="s">
        <v>188</v>
      </c>
    </row>
    <row r="1002" spans="2:65" s="178" customFormat="1">
      <c r="B1002" s="177"/>
      <c r="D1002" s="167" t="s">
        <v>201</v>
      </c>
      <c r="E1002" s="179" t="s">
        <v>69</v>
      </c>
      <c r="F1002" s="180" t="s">
        <v>3375</v>
      </c>
      <c r="H1002" s="181">
        <v>124</v>
      </c>
      <c r="I1002" s="242"/>
      <c r="L1002" s="177"/>
      <c r="M1002" s="182"/>
      <c r="N1002" s="183"/>
      <c r="O1002" s="183"/>
      <c r="P1002" s="183"/>
      <c r="Q1002" s="183"/>
      <c r="R1002" s="183"/>
      <c r="S1002" s="183"/>
      <c r="T1002" s="184"/>
      <c r="AT1002" s="179" t="s">
        <v>201</v>
      </c>
      <c r="AU1002" s="179" t="s">
        <v>115</v>
      </c>
      <c r="AV1002" s="178" t="s">
        <v>115</v>
      </c>
      <c r="AW1002" s="178" t="s">
        <v>93</v>
      </c>
      <c r="AX1002" s="178" t="s">
        <v>111</v>
      </c>
      <c r="AY1002" s="179" t="s">
        <v>188</v>
      </c>
    </row>
    <row r="1003" spans="2:65" s="186" customFormat="1">
      <c r="B1003" s="185"/>
      <c r="D1003" s="167" t="s">
        <v>201</v>
      </c>
      <c r="E1003" s="187" t="s">
        <v>69</v>
      </c>
      <c r="F1003" s="188" t="s">
        <v>210</v>
      </c>
      <c r="H1003" s="189">
        <v>124</v>
      </c>
      <c r="I1003" s="243"/>
      <c r="L1003" s="185"/>
      <c r="M1003" s="190"/>
      <c r="N1003" s="191"/>
      <c r="O1003" s="191"/>
      <c r="P1003" s="191"/>
      <c r="Q1003" s="191"/>
      <c r="R1003" s="191"/>
      <c r="S1003" s="191"/>
      <c r="T1003" s="192"/>
      <c r="AT1003" s="187" t="s">
        <v>201</v>
      </c>
      <c r="AU1003" s="187" t="s">
        <v>115</v>
      </c>
      <c r="AV1003" s="186" t="s">
        <v>195</v>
      </c>
      <c r="AW1003" s="186" t="s">
        <v>93</v>
      </c>
      <c r="AX1003" s="186" t="s">
        <v>113</v>
      </c>
      <c r="AY1003" s="187" t="s">
        <v>188</v>
      </c>
    </row>
    <row r="1004" spans="2:65" s="101" customFormat="1" ht="42.75" customHeight="1">
      <c r="B1004" s="86"/>
      <c r="C1004" s="87" t="s">
        <v>3387</v>
      </c>
      <c r="D1004" s="87" t="s">
        <v>190</v>
      </c>
      <c r="E1004" s="88" t="s">
        <v>3377</v>
      </c>
      <c r="F1004" s="89" t="s">
        <v>9046</v>
      </c>
      <c r="G1004" s="90" t="s">
        <v>656</v>
      </c>
      <c r="H1004" s="91">
        <v>2</v>
      </c>
      <c r="I1004" s="238"/>
      <c r="J1004" s="92">
        <f>ROUND(I1004*H1004,2)</f>
        <v>0</v>
      </c>
      <c r="K1004" s="89" t="s">
        <v>449</v>
      </c>
      <c r="L1004" s="61"/>
      <c r="M1004" s="239" t="s">
        <v>69</v>
      </c>
      <c r="N1004" s="164" t="s">
        <v>100</v>
      </c>
      <c r="O1004" s="100"/>
      <c r="P1004" s="165">
        <f>O1004*H1004</f>
        <v>0</v>
      </c>
      <c r="Q1004" s="165">
        <v>0</v>
      </c>
      <c r="R1004" s="165">
        <f>Q1004*H1004</f>
        <v>0</v>
      </c>
      <c r="S1004" s="165">
        <v>0</v>
      </c>
      <c r="T1004" s="166">
        <f>S1004*H1004</f>
        <v>0</v>
      </c>
      <c r="AR1004" s="55" t="s">
        <v>389</v>
      </c>
      <c r="AT1004" s="55" t="s">
        <v>190</v>
      </c>
      <c r="AU1004" s="55" t="s">
        <v>115</v>
      </c>
      <c r="AY1004" s="55" t="s">
        <v>188</v>
      </c>
      <c r="BE1004" s="93">
        <f>IF(N1004="základní",J1004,0)</f>
        <v>0</v>
      </c>
      <c r="BF1004" s="93">
        <f>IF(N1004="snížená",J1004,0)</f>
        <v>0</v>
      </c>
      <c r="BG1004" s="93">
        <f>IF(N1004="zákl. přenesená",J1004,0)</f>
        <v>0</v>
      </c>
      <c r="BH1004" s="93">
        <f>IF(N1004="sníž. přenesená",J1004,0)</f>
        <v>0</v>
      </c>
      <c r="BI1004" s="93">
        <f>IF(N1004="nulová",J1004,0)</f>
        <v>0</v>
      </c>
      <c r="BJ1004" s="55" t="s">
        <v>113</v>
      </c>
      <c r="BK1004" s="93">
        <f>ROUND(I1004*H1004,2)</f>
        <v>0</v>
      </c>
      <c r="BL1004" s="55" t="s">
        <v>389</v>
      </c>
      <c r="BM1004" s="55" t="s">
        <v>3378</v>
      </c>
    </row>
    <row r="1005" spans="2:65" s="101" customFormat="1" ht="54">
      <c r="B1005" s="61"/>
      <c r="D1005" s="167" t="s">
        <v>199</v>
      </c>
      <c r="F1005" s="169" t="s">
        <v>3379</v>
      </c>
      <c r="I1005" s="240"/>
      <c r="L1005" s="61"/>
      <c r="M1005" s="94"/>
      <c r="N1005" s="100"/>
      <c r="O1005" s="100"/>
      <c r="P1005" s="100"/>
      <c r="Q1005" s="100"/>
      <c r="R1005" s="100"/>
      <c r="S1005" s="100"/>
      <c r="T1005" s="69"/>
      <c r="AT1005" s="55" t="s">
        <v>199</v>
      </c>
      <c r="AU1005" s="55" t="s">
        <v>115</v>
      </c>
    </row>
    <row r="1006" spans="2:65" s="171" customFormat="1">
      <c r="B1006" s="170"/>
      <c r="D1006" s="167" t="s">
        <v>201</v>
      </c>
      <c r="E1006" s="172" t="s">
        <v>69</v>
      </c>
      <c r="F1006" s="173" t="s">
        <v>2839</v>
      </c>
      <c r="H1006" s="172" t="s">
        <v>69</v>
      </c>
      <c r="I1006" s="241"/>
      <c r="L1006" s="170"/>
      <c r="M1006" s="174"/>
      <c r="N1006" s="175"/>
      <c r="O1006" s="175"/>
      <c r="P1006" s="175"/>
      <c r="Q1006" s="175"/>
      <c r="R1006" s="175"/>
      <c r="S1006" s="175"/>
      <c r="T1006" s="176"/>
      <c r="AT1006" s="172" t="s">
        <v>201</v>
      </c>
      <c r="AU1006" s="172" t="s">
        <v>115</v>
      </c>
      <c r="AV1006" s="171" t="s">
        <v>113</v>
      </c>
      <c r="AW1006" s="171" t="s">
        <v>93</v>
      </c>
      <c r="AX1006" s="171" t="s">
        <v>111</v>
      </c>
      <c r="AY1006" s="172" t="s">
        <v>188</v>
      </c>
    </row>
    <row r="1007" spans="2:65" s="178" customFormat="1">
      <c r="B1007" s="177"/>
      <c r="D1007" s="167" t="s">
        <v>201</v>
      </c>
      <c r="E1007" s="179" t="s">
        <v>69</v>
      </c>
      <c r="F1007" s="180" t="s">
        <v>1930</v>
      </c>
      <c r="H1007" s="181">
        <v>2</v>
      </c>
      <c r="I1007" s="242"/>
      <c r="L1007" s="177"/>
      <c r="M1007" s="182"/>
      <c r="N1007" s="183"/>
      <c r="O1007" s="183"/>
      <c r="P1007" s="183"/>
      <c r="Q1007" s="183"/>
      <c r="R1007" s="183"/>
      <c r="S1007" s="183"/>
      <c r="T1007" s="184"/>
      <c r="AT1007" s="179" t="s">
        <v>201</v>
      </c>
      <c r="AU1007" s="179" t="s">
        <v>115</v>
      </c>
      <c r="AV1007" s="178" t="s">
        <v>115</v>
      </c>
      <c r="AW1007" s="178" t="s">
        <v>93</v>
      </c>
      <c r="AX1007" s="178" t="s">
        <v>111</v>
      </c>
      <c r="AY1007" s="179" t="s">
        <v>188</v>
      </c>
    </row>
    <row r="1008" spans="2:65" s="186" customFormat="1">
      <c r="B1008" s="185"/>
      <c r="D1008" s="167" t="s">
        <v>201</v>
      </c>
      <c r="E1008" s="187" t="s">
        <v>69</v>
      </c>
      <c r="F1008" s="188" t="s">
        <v>210</v>
      </c>
      <c r="H1008" s="189">
        <v>2</v>
      </c>
      <c r="I1008" s="243"/>
      <c r="L1008" s="185"/>
      <c r="M1008" s="190"/>
      <c r="N1008" s="191"/>
      <c r="O1008" s="191"/>
      <c r="P1008" s="191"/>
      <c r="Q1008" s="191"/>
      <c r="R1008" s="191"/>
      <c r="S1008" s="191"/>
      <c r="T1008" s="192"/>
      <c r="AT1008" s="187" t="s">
        <v>201</v>
      </c>
      <c r="AU1008" s="187" t="s">
        <v>115</v>
      </c>
      <c r="AV1008" s="186" t="s">
        <v>195</v>
      </c>
      <c r="AW1008" s="186" t="s">
        <v>93</v>
      </c>
      <c r="AX1008" s="186" t="s">
        <v>113</v>
      </c>
      <c r="AY1008" s="187" t="s">
        <v>188</v>
      </c>
    </row>
    <row r="1009" spans="2:65" s="101" customFormat="1" ht="38.25" customHeight="1">
      <c r="B1009" s="86"/>
      <c r="C1009" s="87" t="s">
        <v>3390</v>
      </c>
      <c r="D1009" s="87" t="s">
        <v>190</v>
      </c>
      <c r="E1009" s="88" t="s">
        <v>3381</v>
      </c>
      <c r="F1009" s="89" t="s">
        <v>9047</v>
      </c>
      <c r="G1009" s="90" t="s">
        <v>656</v>
      </c>
      <c r="H1009" s="91">
        <v>2</v>
      </c>
      <c r="I1009" s="238"/>
      <c r="J1009" s="92">
        <f>ROUND(I1009*H1009,2)</f>
        <v>0</v>
      </c>
      <c r="K1009" s="89" t="s">
        <v>449</v>
      </c>
      <c r="L1009" s="61"/>
      <c r="M1009" s="239" t="s">
        <v>69</v>
      </c>
      <c r="N1009" s="164" t="s">
        <v>100</v>
      </c>
      <c r="O1009" s="100"/>
      <c r="P1009" s="165">
        <f>O1009*H1009</f>
        <v>0</v>
      </c>
      <c r="Q1009" s="165">
        <v>0</v>
      </c>
      <c r="R1009" s="165">
        <f>Q1009*H1009</f>
        <v>0</v>
      </c>
      <c r="S1009" s="165">
        <v>0</v>
      </c>
      <c r="T1009" s="166">
        <f>S1009*H1009</f>
        <v>0</v>
      </c>
      <c r="AR1009" s="55" t="s">
        <v>389</v>
      </c>
      <c r="AT1009" s="55" t="s">
        <v>190</v>
      </c>
      <c r="AU1009" s="55" t="s">
        <v>115</v>
      </c>
      <c r="AY1009" s="55" t="s">
        <v>188</v>
      </c>
      <c r="BE1009" s="93">
        <f>IF(N1009="základní",J1009,0)</f>
        <v>0</v>
      </c>
      <c r="BF1009" s="93">
        <f>IF(N1009="snížená",J1009,0)</f>
        <v>0</v>
      </c>
      <c r="BG1009" s="93">
        <f>IF(N1009="zákl. přenesená",J1009,0)</f>
        <v>0</v>
      </c>
      <c r="BH1009" s="93">
        <f>IF(N1009="sníž. přenesená",J1009,0)</f>
        <v>0</v>
      </c>
      <c r="BI1009" s="93">
        <f>IF(N1009="nulová",J1009,0)</f>
        <v>0</v>
      </c>
      <c r="BJ1009" s="55" t="s">
        <v>113</v>
      </c>
      <c r="BK1009" s="93">
        <f>ROUND(I1009*H1009,2)</f>
        <v>0</v>
      </c>
      <c r="BL1009" s="55" t="s">
        <v>389</v>
      </c>
      <c r="BM1009" s="55" t="s">
        <v>3382</v>
      </c>
    </row>
    <row r="1010" spans="2:65" s="101" customFormat="1" ht="54">
      <c r="B1010" s="61"/>
      <c r="D1010" s="167" t="s">
        <v>199</v>
      </c>
      <c r="F1010" s="169" t="s">
        <v>3379</v>
      </c>
      <c r="I1010" s="240"/>
      <c r="L1010" s="61"/>
      <c r="M1010" s="94"/>
      <c r="N1010" s="100"/>
      <c r="O1010" s="100"/>
      <c r="P1010" s="100"/>
      <c r="Q1010" s="100"/>
      <c r="R1010" s="100"/>
      <c r="S1010" s="100"/>
      <c r="T1010" s="69"/>
      <c r="AT1010" s="55" t="s">
        <v>199</v>
      </c>
      <c r="AU1010" s="55" t="s">
        <v>115</v>
      </c>
    </row>
    <row r="1011" spans="2:65" s="171" customFormat="1">
      <c r="B1011" s="170"/>
      <c r="D1011" s="167" t="s">
        <v>201</v>
      </c>
      <c r="E1011" s="172" t="s">
        <v>69</v>
      </c>
      <c r="F1011" s="173" t="s">
        <v>2839</v>
      </c>
      <c r="H1011" s="172" t="s">
        <v>69</v>
      </c>
      <c r="I1011" s="241"/>
      <c r="L1011" s="170"/>
      <c r="M1011" s="174"/>
      <c r="N1011" s="175"/>
      <c r="O1011" s="175"/>
      <c r="P1011" s="175"/>
      <c r="Q1011" s="175"/>
      <c r="R1011" s="175"/>
      <c r="S1011" s="175"/>
      <c r="T1011" s="176"/>
      <c r="AT1011" s="172" t="s">
        <v>201</v>
      </c>
      <c r="AU1011" s="172" t="s">
        <v>115</v>
      </c>
      <c r="AV1011" s="171" t="s">
        <v>113</v>
      </c>
      <c r="AW1011" s="171" t="s">
        <v>93</v>
      </c>
      <c r="AX1011" s="171" t="s">
        <v>111</v>
      </c>
      <c r="AY1011" s="172" t="s">
        <v>188</v>
      </c>
    </row>
    <row r="1012" spans="2:65" s="178" customFormat="1">
      <c r="B1012" s="177"/>
      <c r="D1012" s="167" t="s">
        <v>201</v>
      </c>
      <c r="E1012" s="179" t="s">
        <v>69</v>
      </c>
      <c r="F1012" s="180" t="s">
        <v>1930</v>
      </c>
      <c r="H1012" s="181">
        <v>2</v>
      </c>
      <c r="I1012" s="242"/>
      <c r="L1012" s="177"/>
      <c r="M1012" s="182"/>
      <c r="N1012" s="183"/>
      <c r="O1012" s="183"/>
      <c r="P1012" s="183"/>
      <c r="Q1012" s="183"/>
      <c r="R1012" s="183"/>
      <c r="S1012" s="183"/>
      <c r="T1012" s="184"/>
      <c r="AT1012" s="179" t="s">
        <v>201</v>
      </c>
      <c r="AU1012" s="179" t="s">
        <v>115</v>
      </c>
      <c r="AV1012" s="178" t="s">
        <v>115</v>
      </c>
      <c r="AW1012" s="178" t="s">
        <v>93</v>
      </c>
      <c r="AX1012" s="178" t="s">
        <v>111</v>
      </c>
      <c r="AY1012" s="179" t="s">
        <v>188</v>
      </c>
    </row>
    <row r="1013" spans="2:65" s="186" customFormat="1">
      <c r="B1013" s="185"/>
      <c r="D1013" s="167" t="s">
        <v>201</v>
      </c>
      <c r="E1013" s="187" t="s">
        <v>69</v>
      </c>
      <c r="F1013" s="188" t="s">
        <v>210</v>
      </c>
      <c r="H1013" s="189">
        <v>2</v>
      </c>
      <c r="I1013" s="243"/>
      <c r="L1013" s="185"/>
      <c r="M1013" s="190"/>
      <c r="N1013" s="191"/>
      <c r="O1013" s="191"/>
      <c r="P1013" s="191"/>
      <c r="Q1013" s="191"/>
      <c r="R1013" s="191"/>
      <c r="S1013" s="191"/>
      <c r="T1013" s="192"/>
      <c r="AT1013" s="187" t="s">
        <v>201</v>
      </c>
      <c r="AU1013" s="187" t="s">
        <v>115</v>
      </c>
      <c r="AV1013" s="186" t="s">
        <v>195</v>
      </c>
      <c r="AW1013" s="186" t="s">
        <v>93</v>
      </c>
      <c r="AX1013" s="186" t="s">
        <v>113</v>
      </c>
      <c r="AY1013" s="187" t="s">
        <v>188</v>
      </c>
    </row>
    <row r="1014" spans="2:65" s="101" customFormat="1" ht="51.75" customHeight="1">
      <c r="B1014" s="86"/>
      <c r="C1014" s="87" t="s">
        <v>3394</v>
      </c>
      <c r="D1014" s="87" t="s">
        <v>190</v>
      </c>
      <c r="E1014" s="88" t="s">
        <v>3384</v>
      </c>
      <c r="F1014" s="89" t="s">
        <v>9048</v>
      </c>
      <c r="G1014" s="90" t="s">
        <v>656</v>
      </c>
      <c r="H1014" s="91">
        <v>1</v>
      </c>
      <c r="I1014" s="238"/>
      <c r="J1014" s="92">
        <f>ROUND(I1014*H1014,2)</f>
        <v>0</v>
      </c>
      <c r="K1014" s="89" t="s">
        <v>449</v>
      </c>
      <c r="L1014" s="61"/>
      <c r="M1014" s="239" t="s">
        <v>69</v>
      </c>
      <c r="N1014" s="164" t="s">
        <v>100</v>
      </c>
      <c r="O1014" s="100"/>
      <c r="P1014" s="165">
        <f>O1014*H1014</f>
        <v>0</v>
      </c>
      <c r="Q1014" s="165">
        <v>5.0000000000000002E-5</v>
      </c>
      <c r="R1014" s="165">
        <f>Q1014*H1014</f>
        <v>5.0000000000000002E-5</v>
      </c>
      <c r="S1014" s="165">
        <v>0</v>
      </c>
      <c r="T1014" s="166">
        <f>S1014*H1014</f>
        <v>0</v>
      </c>
      <c r="AR1014" s="55" t="s">
        <v>389</v>
      </c>
      <c r="AT1014" s="55" t="s">
        <v>190</v>
      </c>
      <c r="AU1014" s="55" t="s">
        <v>115</v>
      </c>
      <c r="AY1014" s="55" t="s">
        <v>188</v>
      </c>
      <c r="BE1014" s="93">
        <f>IF(N1014="základní",J1014,0)</f>
        <v>0</v>
      </c>
      <c r="BF1014" s="93">
        <f>IF(N1014="snížená",J1014,0)</f>
        <v>0</v>
      </c>
      <c r="BG1014" s="93">
        <f>IF(N1014="zákl. přenesená",J1014,0)</f>
        <v>0</v>
      </c>
      <c r="BH1014" s="93">
        <f>IF(N1014="sníž. přenesená",J1014,0)</f>
        <v>0</v>
      </c>
      <c r="BI1014" s="93">
        <f>IF(N1014="nulová",J1014,0)</f>
        <v>0</v>
      </c>
      <c r="BJ1014" s="55" t="s">
        <v>113</v>
      </c>
      <c r="BK1014" s="93">
        <f>ROUND(I1014*H1014,2)</f>
        <v>0</v>
      </c>
      <c r="BL1014" s="55" t="s">
        <v>389</v>
      </c>
      <c r="BM1014" s="55" t="s">
        <v>3385</v>
      </c>
    </row>
    <row r="1015" spans="2:65" s="101" customFormat="1" ht="54">
      <c r="B1015" s="61"/>
      <c r="D1015" s="167" t="s">
        <v>199</v>
      </c>
      <c r="F1015" s="169" t="s">
        <v>3386</v>
      </c>
      <c r="I1015" s="240"/>
      <c r="L1015" s="61"/>
      <c r="M1015" s="94"/>
      <c r="N1015" s="100"/>
      <c r="O1015" s="100"/>
      <c r="P1015" s="100"/>
      <c r="Q1015" s="100"/>
      <c r="R1015" s="100"/>
      <c r="S1015" s="100"/>
      <c r="T1015" s="69"/>
      <c r="AT1015" s="55" t="s">
        <v>199</v>
      </c>
      <c r="AU1015" s="55" t="s">
        <v>115</v>
      </c>
    </row>
    <row r="1016" spans="2:65" s="171" customFormat="1">
      <c r="B1016" s="170"/>
      <c r="D1016" s="167" t="s">
        <v>201</v>
      </c>
      <c r="E1016" s="172" t="s">
        <v>69</v>
      </c>
      <c r="F1016" s="173" t="s">
        <v>2839</v>
      </c>
      <c r="H1016" s="172" t="s">
        <v>69</v>
      </c>
      <c r="I1016" s="241"/>
      <c r="L1016" s="170"/>
      <c r="M1016" s="174"/>
      <c r="N1016" s="175"/>
      <c r="O1016" s="175"/>
      <c r="P1016" s="175"/>
      <c r="Q1016" s="175"/>
      <c r="R1016" s="175"/>
      <c r="S1016" s="175"/>
      <c r="T1016" s="176"/>
      <c r="AT1016" s="172" t="s">
        <v>201</v>
      </c>
      <c r="AU1016" s="172" t="s">
        <v>115</v>
      </c>
      <c r="AV1016" s="171" t="s">
        <v>113</v>
      </c>
      <c r="AW1016" s="171" t="s">
        <v>93</v>
      </c>
      <c r="AX1016" s="171" t="s">
        <v>111</v>
      </c>
      <c r="AY1016" s="172" t="s">
        <v>188</v>
      </c>
    </row>
    <row r="1017" spans="2:65" s="178" customFormat="1">
      <c r="B1017" s="177"/>
      <c r="D1017" s="167" t="s">
        <v>201</v>
      </c>
      <c r="E1017" s="179" t="s">
        <v>69</v>
      </c>
      <c r="F1017" s="180" t="s">
        <v>1633</v>
      </c>
      <c r="H1017" s="181">
        <v>1</v>
      </c>
      <c r="I1017" s="242"/>
      <c r="L1017" s="177"/>
      <c r="M1017" s="182"/>
      <c r="N1017" s="183"/>
      <c r="O1017" s="183"/>
      <c r="P1017" s="183"/>
      <c r="Q1017" s="183"/>
      <c r="R1017" s="183"/>
      <c r="S1017" s="183"/>
      <c r="T1017" s="184"/>
      <c r="AT1017" s="179" t="s">
        <v>201</v>
      </c>
      <c r="AU1017" s="179" t="s">
        <v>115</v>
      </c>
      <c r="AV1017" s="178" t="s">
        <v>115</v>
      </c>
      <c r="AW1017" s="178" t="s">
        <v>93</v>
      </c>
      <c r="AX1017" s="178" t="s">
        <v>111</v>
      </c>
      <c r="AY1017" s="179" t="s">
        <v>188</v>
      </c>
    </row>
    <row r="1018" spans="2:65" s="186" customFormat="1">
      <c r="B1018" s="185"/>
      <c r="D1018" s="167" t="s">
        <v>201</v>
      </c>
      <c r="E1018" s="187" t="s">
        <v>69</v>
      </c>
      <c r="F1018" s="188" t="s">
        <v>210</v>
      </c>
      <c r="H1018" s="189">
        <v>1</v>
      </c>
      <c r="I1018" s="243"/>
      <c r="L1018" s="185"/>
      <c r="M1018" s="190"/>
      <c r="N1018" s="191"/>
      <c r="O1018" s="191"/>
      <c r="P1018" s="191"/>
      <c r="Q1018" s="191"/>
      <c r="R1018" s="191"/>
      <c r="S1018" s="191"/>
      <c r="T1018" s="192"/>
      <c r="AT1018" s="187" t="s">
        <v>201</v>
      </c>
      <c r="AU1018" s="187" t="s">
        <v>115</v>
      </c>
      <c r="AV1018" s="186" t="s">
        <v>195</v>
      </c>
      <c r="AW1018" s="186" t="s">
        <v>93</v>
      </c>
      <c r="AX1018" s="186" t="s">
        <v>113</v>
      </c>
      <c r="AY1018" s="187" t="s">
        <v>188</v>
      </c>
    </row>
    <row r="1019" spans="2:65" s="101" customFormat="1" ht="33" customHeight="1">
      <c r="B1019" s="86"/>
      <c r="C1019" s="87" t="s">
        <v>3397</v>
      </c>
      <c r="D1019" s="87" t="s">
        <v>190</v>
      </c>
      <c r="E1019" s="88" t="s">
        <v>3388</v>
      </c>
      <c r="F1019" s="89" t="s">
        <v>9049</v>
      </c>
      <c r="G1019" s="90" t="s">
        <v>656</v>
      </c>
      <c r="H1019" s="91">
        <v>2</v>
      </c>
      <c r="I1019" s="238"/>
      <c r="J1019" s="92">
        <f>ROUND(I1019*H1019,2)</f>
        <v>0</v>
      </c>
      <c r="K1019" s="89" t="s">
        <v>449</v>
      </c>
      <c r="L1019" s="61"/>
      <c r="M1019" s="239" t="s">
        <v>69</v>
      </c>
      <c r="N1019" s="164" t="s">
        <v>100</v>
      </c>
      <c r="O1019" s="100"/>
      <c r="P1019" s="165">
        <f>O1019*H1019</f>
        <v>0</v>
      </c>
      <c r="Q1019" s="165">
        <v>5.0000000000000002E-5</v>
      </c>
      <c r="R1019" s="165">
        <f>Q1019*H1019</f>
        <v>1E-4</v>
      </c>
      <c r="S1019" s="165">
        <v>0</v>
      </c>
      <c r="T1019" s="166">
        <f>S1019*H1019</f>
        <v>0</v>
      </c>
      <c r="AR1019" s="55" t="s">
        <v>389</v>
      </c>
      <c r="AT1019" s="55" t="s">
        <v>190</v>
      </c>
      <c r="AU1019" s="55" t="s">
        <v>115</v>
      </c>
      <c r="AY1019" s="55" t="s">
        <v>188</v>
      </c>
      <c r="BE1019" s="93">
        <f>IF(N1019="základní",J1019,0)</f>
        <v>0</v>
      </c>
      <c r="BF1019" s="93">
        <f>IF(N1019="snížená",J1019,0)</f>
        <v>0</v>
      </c>
      <c r="BG1019" s="93">
        <f>IF(N1019="zákl. přenesená",J1019,0)</f>
        <v>0</v>
      </c>
      <c r="BH1019" s="93">
        <f>IF(N1019="sníž. přenesená",J1019,0)</f>
        <v>0</v>
      </c>
      <c r="BI1019" s="93">
        <f>IF(N1019="nulová",J1019,0)</f>
        <v>0</v>
      </c>
      <c r="BJ1019" s="55" t="s">
        <v>113</v>
      </c>
      <c r="BK1019" s="93">
        <f>ROUND(I1019*H1019,2)</f>
        <v>0</v>
      </c>
      <c r="BL1019" s="55" t="s">
        <v>389</v>
      </c>
      <c r="BM1019" s="55" t="s">
        <v>3389</v>
      </c>
    </row>
    <row r="1020" spans="2:65" s="101" customFormat="1" ht="54">
      <c r="B1020" s="61"/>
      <c r="D1020" s="167" t="s">
        <v>199</v>
      </c>
      <c r="F1020" s="169" t="s">
        <v>3386</v>
      </c>
      <c r="I1020" s="240"/>
      <c r="L1020" s="61"/>
      <c r="M1020" s="94"/>
      <c r="N1020" s="100"/>
      <c r="O1020" s="100"/>
      <c r="P1020" s="100"/>
      <c r="Q1020" s="100"/>
      <c r="R1020" s="100"/>
      <c r="S1020" s="100"/>
      <c r="T1020" s="69"/>
      <c r="AT1020" s="55" t="s">
        <v>199</v>
      </c>
      <c r="AU1020" s="55" t="s">
        <v>115</v>
      </c>
    </row>
    <row r="1021" spans="2:65" s="171" customFormat="1">
      <c r="B1021" s="170"/>
      <c r="D1021" s="167" t="s">
        <v>201</v>
      </c>
      <c r="E1021" s="172" t="s">
        <v>69</v>
      </c>
      <c r="F1021" s="173" t="s">
        <v>2839</v>
      </c>
      <c r="H1021" s="172" t="s">
        <v>69</v>
      </c>
      <c r="I1021" s="241"/>
      <c r="L1021" s="170"/>
      <c r="M1021" s="174"/>
      <c r="N1021" s="175"/>
      <c r="O1021" s="175"/>
      <c r="P1021" s="175"/>
      <c r="Q1021" s="175"/>
      <c r="R1021" s="175"/>
      <c r="S1021" s="175"/>
      <c r="T1021" s="176"/>
      <c r="AT1021" s="172" t="s">
        <v>201</v>
      </c>
      <c r="AU1021" s="172" t="s">
        <v>115</v>
      </c>
      <c r="AV1021" s="171" t="s">
        <v>113</v>
      </c>
      <c r="AW1021" s="171" t="s">
        <v>93</v>
      </c>
      <c r="AX1021" s="171" t="s">
        <v>111</v>
      </c>
      <c r="AY1021" s="172" t="s">
        <v>188</v>
      </c>
    </row>
    <row r="1022" spans="2:65" s="178" customFormat="1">
      <c r="B1022" s="177"/>
      <c r="D1022" s="167" t="s">
        <v>201</v>
      </c>
      <c r="E1022" s="179" t="s">
        <v>69</v>
      </c>
      <c r="F1022" s="180" t="s">
        <v>1930</v>
      </c>
      <c r="H1022" s="181">
        <v>2</v>
      </c>
      <c r="I1022" s="242"/>
      <c r="L1022" s="177"/>
      <c r="M1022" s="182"/>
      <c r="N1022" s="183"/>
      <c r="O1022" s="183"/>
      <c r="P1022" s="183"/>
      <c r="Q1022" s="183"/>
      <c r="R1022" s="183"/>
      <c r="S1022" s="183"/>
      <c r="T1022" s="184"/>
      <c r="AT1022" s="179" t="s">
        <v>201</v>
      </c>
      <c r="AU1022" s="179" t="s">
        <v>115</v>
      </c>
      <c r="AV1022" s="178" t="s">
        <v>115</v>
      </c>
      <c r="AW1022" s="178" t="s">
        <v>93</v>
      </c>
      <c r="AX1022" s="178" t="s">
        <v>111</v>
      </c>
      <c r="AY1022" s="179" t="s">
        <v>188</v>
      </c>
    </row>
    <row r="1023" spans="2:65" s="186" customFormat="1">
      <c r="B1023" s="185"/>
      <c r="D1023" s="167" t="s">
        <v>201</v>
      </c>
      <c r="E1023" s="187" t="s">
        <v>69</v>
      </c>
      <c r="F1023" s="188" t="s">
        <v>210</v>
      </c>
      <c r="H1023" s="189">
        <v>2</v>
      </c>
      <c r="I1023" s="243"/>
      <c r="L1023" s="185"/>
      <c r="M1023" s="190"/>
      <c r="N1023" s="191"/>
      <c r="O1023" s="191"/>
      <c r="P1023" s="191"/>
      <c r="Q1023" s="191"/>
      <c r="R1023" s="191"/>
      <c r="S1023" s="191"/>
      <c r="T1023" s="192"/>
      <c r="AT1023" s="187" t="s">
        <v>201</v>
      </c>
      <c r="AU1023" s="187" t="s">
        <v>115</v>
      </c>
      <c r="AV1023" s="186" t="s">
        <v>195</v>
      </c>
      <c r="AW1023" s="186" t="s">
        <v>93</v>
      </c>
      <c r="AX1023" s="186" t="s">
        <v>113</v>
      </c>
      <c r="AY1023" s="187" t="s">
        <v>188</v>
      </c>
    </row>
    <row r="1024" spans="2:65" s="101" customFormat="1" ht="25.5" customHeight="1">
      <c r="B1024" s="86"/>
      <c r="C1024" s="87" t="s">
        <v>3400</v>
      </c>
      <c r="D1024" s="87" t="s">
        <v>190</v>
      </c>
      <c r="E1024" s="88" t="s">
        <v>3391</v>
      </c>
      <c r="F1024" s="89" t="s">
        <v>9050</v>
      </c>
      <c r="G1024" s="90" t="s">
        <v>1023</v>
      </c>
      <c r="H1024" s="91">
        <v>4.7</v>
      </c>
      <c r="I1024" s="238"/>
      <c r="J1024" s="92">
        <f>ROUND(I1024*H1024,2)</f>
        <v>0</v>
      </c>
      <c r="K1024" s="89" t="s">
        <v>449</v>
      </c>
      <c r="L1024" s="61"/>
      <c r="M1024" s="239" t="s">
        <v>69</v>
      </c>
      <c r="N1024" s="164" t="s">
        <v>100</v>
      </c>
      <c r="O1024" s="100"/>
      <c r="P1024" s="165">
        <f>O1024*H1024</f>
        <v>0</v>
      </c>
      <c r="Q1024" s="165">
        <v>0</v>
      </c>
      <c r="R1024" s="165">
        <f>Q1024*H1024</f>
        <v>0</v>
      </c>
      <c r="S1024" s="165">
        <v>0</v>
      </c>
      <c r="T1024" s="166">
        <f>S1024*H1024</f>
        <v>0</v>
      </c>
      <c r="AR1024" s="55" t="s">
        <v>389</v>
      </c>
      <c r="AT1024" s="55" t="s">
        <v>190</v>
      </c>
      <c r="AU1024" s="55" t="s">
        <v>115</v>
      </c>
      <c r="AY1024" s="55" t="s">
        <v>188</v>
      </c>
      <c r="BE1024" s="93">
        <f>IF(N1024="základní",J1024,0)</f>
        <v>0</v>
      </c>
      <c r="BF1024" s="93">
        <f>IF(N1024="snížená",J1024,0)</f>
        <v>0</v>
      </c>
      <c r="BG1024" s="93">
        <f>IF(N1024="zákl. přenesená",J1024,0)</f>
        <v>0</v>
      </c>
      <c r="BH1024" s="93">
        <f>IF(N1024="sníž. přenesená",J1024,0)</f>
        <v>0</v>
      </c>
      <c r="BI1024" s="93">
        <f>IF(N1024="nulová",J1024,0)</f>
        <v>0</v>
      </c>
      <c r="BJ1024" s="55" t="s">
        <v>113</v>
      </c>
      <c r="BK1024" s="93">
        <f>ROUND(I1024*H1024,2)</f>
        <v>0</v>
      </c>
      <c r="BL1024" s="55" t="s">
        <v>389</v>
      </c>
      <c r="BM1024" s="55" t="s">
        <v>3392</v>
      </c>
    </row>
    <row r="1025" spans="2:65" s="171" customFormat="1">
      <c r="B1025" s="170"/>
      <c r="D1025" s="167" t="s">
        <v>201</v>
      </c>
      <c r="E1025" s="172" t="s">
        <v>69</v>
      </c>
      <c r="F1025" s="173" t="s">
        <v>2839</v>
      </c>
      <c r="H1025" s="172" t="s">
        <v>69</v>
      </c>
      <c r="I1025" s="241"/>
      <c r="L1025" s="170"/>
      <c r="M1025" s="174"/>
      <c r="N1025" s="175"/>
      <c r="O1025" s="175"/>
      <c r="P1025" s="175"/>
      <c r="Q1025" s="175"/>
      <c r="R1025" s="175"/>
      <c r="S1025" s="175"/>
      <c r="T1025" s="176"/>
      <c r="AT1025" s="172" t="s">
        <v>201</v>
      </c>
      <c r="AU1025" s="172" t="s">
        <v>115</v>
      </c>
      <c r="AV1025" s="171" t="s">
        <v>113</v>
      </c>
      <c r="AW1025" s="171" t="s">
        <v>93</v>
      </c>
      <c r="AX1025" s="171" t="s">
        <v>111</v>
      </c>
      <c r="AY1025" s="172" t="s">
        <v>188</v>
      </c>
    </row>
    <row r="1026" spans="2:65" s="178" customFormat="1">
      <c r="B1026" s="177"/>
      <c r="D1026" s="167" t="s">
        <v>201</v>
      </c>
      <c r="E1026" s="179" t="s">
        <v>69</v>
      </c>
      <c r="F1026" s="180" t="s">
        <v>3393</v>
      </c>
      <c r="H1026" s="181">
        <v>4.7</v>
      </c>
      <c r="I1026" s="242"/>
      <c r="L1026" s="177"/>
      <c r="M1026" s="182"/>
      <c r="N1026" s="183"/>
      <c r="O1026" s="183"/>
      <c r="P1026" s="183"/>
      <c r="Q1026" s="183"/>
      <c r="R1026" s="183"/>
      <c r="S1026" s="183"/>
      <c r="T1026" s="184"/>
      <c r="AT1026" s="179" t="s">
        <v>201</v>
      </c>
      <c r="AU1026" s="179" t="s">
        <v>115</v>
      </c>
      <c r="AV1026" s="178" t="s">
        <v>115</v>
      </c>
      <c r="AW1026" s="178" t="s">
        <v>93</v>
      </c>
      <c r="AX1026" s="178" t="s">
        <v>111</v>
      </c>
      <c r="AY1026" s="179" t="s">
        <v>188</v>
      </c>
    </row>
    <row r="1027" spans="2:65" s="186" customFormat="1">
      <c r="B1027" s="185"/>
      <c r="D1027" s="167" t="s">
        <v>201</v>
      </c>
      <c r="E1027" s="187" t="s">
        <v>69</v>
      </c>
      <c r="F1027" s="188" t="s">
        <v>210</v>
      </c>
      <c r="H1027" s="189">
        <v>4.7</v>
      </c>
      <c r="I1027" s="243"/>
      <c r="L1027" s="185"/>
      <c r="M1027" s="190"/>
      <c r="N1027" s="191"/>
      <c r="O1027" s="191"/>
      <c r="P1027" s="191"/>
      <c r="Q1027" s="191"/>
      <c r="R1027" s="191"/>
      <c r="S1027" s="191"/>
      <c r="T1027" s="192"/>
      <c r="AT1027" s="187" t="s">
        <v>201</v>
      </c>
      <c r="AU1027" s="187" t="s">
        <v>115</v>
      </c>
      <c r="AV1027" s="186" t="s">
        <v>195</v>
      </c>
      <c r="AW1027" s="186" t="s">
        <v>93</v>
      </c>
      <c r="AX1027" s="186" t="s">
        <v>113</v>
      </c>
      <c r="AY1027" s="187" t="s">
        <v>188</v>
      </c>
    </row>
    <row r="1028" spans="2:65" s="152" customFormat="1" ht="37.35" customHeight="1">
      <c r="B1028" s="151"/>
      <c r="D1028" s="153" t="s">
        <v>110</v>
      </c>
      <c r="E1028" s="154" t="s">
        <v>140</v>
      </c>
      <c r="F1028" s="154" t="s">
        <v>951</v>
      </c>
      <c r="I1028" s="237"/>
      <c r="J1028" s="155">
        <f>BK1028</f>
        <v>0</v>
      </c>
      <c r="L1028" s="151"/>
      <c r="M1028" s="156"/>
      <c r="N1028" s="157"/>
      <c r="O1028" s="157"/>
      <c r="P1028" s="158">
        <f>SUM(P1029:P1063)</f>
        <v>0</v>
      </c>
      <c r="Q1028" s="157"/>
      <c r="R1028" s="158">
        <f>SUM(R1029:R1063)</f>
        <v>0</v>
      </c>
      <c r="S1028" s="157"/>
      <c r="T1028" s="159">
        <f>SUM(T1029:T1063)</f>
        <v>0</v>
      </c>
      <c r="AR1028" s="153" t="s">
        <v>195</v>
      </c>
      <c r="AT1028" s="160" t="s">
        <v>110</v>
      </c>
      <c r="AU1028" s="160" t="s">
        <v>111</v>
      </c>
      <c r="AY1028" s="153" t="s">
        <v>188</v>
      </c>
      <c r="BK1028" s="161">
        <f>SUM(BK1029:BK1063)</f>
        <v>0</v>
      </c>
    </row>
    <row r="1029" spans="2:65" s="101" customFormat="1" ht="16.5" customHeight="1">
      <c r="B1029" s="86"/>
      <c r="C1029" s="87" t="s">
        <v>3403</v>
      </c>
      <c r="D1029" s="87" t="s">
        <v>190</v>
      </c>
      <c r="E1029" s="88" t="s">
        <v>2121</v>
      </c>
      <c r="F1029" s="89" t="s">
        <v>2122</v>
      </c>
      <c r="G1029" s="90" t="s">
        <v>314</v>
      </c>
      <c r="H1029" s="91">
        <v>11.157999999999999</v>
      </c>
      <c r="I1029" s="238"/>
      <c r="J1029" s="92">
        <f>ROUND(I1029*H1029,2)</f>
        <v>0</v>
      </c>
      <c r="K1029" s="89" t="s">
        <v>194</v>
      </c>
      <c r="L1029" s="61"/>
      <c r="M1029" s="239" t="s">
        <v>69</v>
      </c>
      <c r="N1029" s="164" t="s">
        <v>100</v>
      </c>
      <c r="O1029" s="100"/>
      <c r="P1029" s="165">
        <f>O1029*H1029</f>
        <v>0</v>
      </c>
      <c r="Q1029" s="165">
        <v>0</v>
      </c>
      <c r="R1029" s="165">
        <f>Q1029*H1029</f>
        <v>0</v>
      </c>
      <c r="S1029" s="165">
        <v>0</v>
      </c>
      <c r="T1029" s="166">
        <f>S1029*H1029</f>
        <v>0</v>
      </c>
      <c r="AR1029" s="55" t="s">
        <v>955</v>
      </c>
      <c r="AT1029" s="55" t="s">
        <v>190</v>
      </c>
      <c r="AU1029" s="55" t="s">
        <v>113</v>
      </c>
      <c r="AY1029" s="55" t="s">
        <v>188</v>
      </c>
      <c r="BE1029" s="93">
        <f>IF(N1029="základní",J1029,0)</f>
        <v>0</v>
      </c>
      <c r="BF1029" s="93">
        <f>IF(N1029="snížená",J1029,0)</f>
        <v>0</v>
      </c>
      <c r="BG1029" s="93">
        <f>IF(N1029="zákl. přenesená",J1029,0)</f>
        <v>0</v>
      </c>
      <c r="BH1029" s="93">
        <f>IF(N1029="sníž. přenesená",J1029,0)</f>
        <v>0</v>
      </c>
      <c r="BI1029" s="93">
        <f>IF(N1029="nulová",J1029,0)</f>
        <v>0</v>
      </c>
      <c r="BJ1029" s="55" t="s">
        <v>113</v>
      </c>
      <c r="BK1029" s="93">
        <f>ROUND(I1029*H1029,2)</f>
        <v>0</v>
      </c>
      <c r="BL1029" s="55" t="s">
        <v>955</v>
      </c>
      <c r="BM1029" s="55" t="s">
        <v>3395</v>
      </c>
    </row>
    <row r="1030" spans="2:65" s="101" customFormat="1" ht="27">
      <c r="B1030" s="61"/>
      <c r="D1030" s="167" t="s">
        <v>197</v>
      </c>
      <c r="F1030" s="168" t="s">
        <v>1470</v>
      </c>
      <c r="I1030" s="240"/>
      <c r="L1030" s="61"/>
      <c r="M1030" s="94"/>
      <c r="N1030" s="100"/>
      <c r="O1030" s="100"/>
      <c r="P1030" s="100"/>
      <c r="Q1030" s="100"/>
      <c r="R1030" s="100"/>
      <c r="S1030" s="100"/>
      <c r="T1030" s="69"/>
      <c r="AT1030" s="55" t="s">
        <v>197</v>
      </c>
      <c r="AU1030" s="55" t="s">
        <v>113</v>
      </c>
    </row>
    <row r="1031" spans="2:65" s="101" customFormat="1" ht="27">
      <c r="B1031" s="61"/>
      <c r="D1031" s="167" t="s">
        <v>199</v>
      </c>
      <c r="F1031" s="169" t="s">
        <v>2124</v>
      </c>
      <c r="I1031" s="240"/>
      <c r="L1031" s="61"/>
      <c r="M1031" s="94"/>
      <c r="N1031" s="100"/>
      <c r="O1031" s="100"/>
      <c r="P1031" s="100"/>
      <c r="Q1031" s="100"/>
      <c r="R1031" s="100"/>
      <c r="S1031" s="100"/>
      <c r="T1031" s="69"/>
      <c r="AT1031" s="55" t="s">
        <v>199</v>
      </c>
      <c r="AU1031" s="55" t="s">
        <v>113</v>
      </c>
    </row>
    <row r="1032" spans="2:65" s="178" customFormat="1">
      <c r="B1032" s="177"/>
      <c r="D1032" s="167" t="s">
        <v>201</v>
      </c>
      <c r="E1032" s="179" t="s">
        <v>69</v>
      </c>
      <c r="F1032" s="180" t="s">
        <v>3396</v>
      </c>
      <c r="H1032" s="181">
        <v>11.157999999999999</v>
      </c>
      <c r="I1032" s="242"/>
      <c r="L1032" s="177"/>
      <c r="M1032" s="182"/>
      <c r="N1032" s="183"/>
      <c r="O1032" s="183"/>
      <c r="P1032" s="183"/>
      <c r="Q1032" s="183"/>
      <c r="R1032" s="183"/>
      <c r="S1032" s="183"/>
      <c r="T1032" s="184"/>
      <c r="AT1032" s="179" t="s">
        <v>201</v>
      </c>
      <c r="AU1032" s="179" t="s">
        <v>113</v>
      </c>
      <c r="AV1032" s="178" t="s">
        <v>115</v>
      </c>
      <c r="AW1032" s="178" t="s">
        <v>93</v>
      </c>
      <c r="AX1032" s="178" t="s">
        <v>111</v>
      </c>
      <c r="AY1032" s="179" t="s">
        <v>188</v>
      </c>
    </row>
    <row r="1033" spans="2:65" s="186" customFormat="1">
      <c r="B1033" s="185"/>
      <c r="D1033" s="167" t="s">
        <v>201</v>
      </c>
      <c r="E1033" s="187" t="s">
        <v>69</v>
      </c>
      <c r="F1033" s="188" t="s">
        <v>210</v>
      </c>
      <c r="H1033" s="189">
        <v>11.157999999999999</v>
      </c>
      <c r="I1033" s="243"/>
      <c r="L1033" s="185"/>
      <c r="M1033" s="190"/>
      <c r="N1033" s="191"/>
      <c r="O1033" s="191"/>
      <c r="P1033" s="191"/>
      <c r="Q1033" s="191"/>
      <c r="R1033" s="191"/>
      <c r="S1033" s="191"/>
      <c r="T1033" s="192"/>
      <c r="AT1033" s="187" t="s">
        <v>201</v>
      </c>
      <c r="AU1033" s="187" t="s">
        <v>113</v>
      </c>
      <c r="AV1033" s="186" t="s">
        <v>195</v>
      </c>
      <c r="AW1033" s="186" t="s">
        <v>93</v>
      </c>
      <c r="AX1033" s="186" t="s">
        <v>113</v>
      </c>
      <c r="AY1033" s="187" t="s">
        <v>188</v>
      </c>
    </row>
    <row r="1034" spans="2:65" s="101" customFormat="1" ht="25.5" customHeight="1">
      <c r="B1034" s="86"/>
      <c r="C1034" s="87" t="s">
        <v>3409</v>
      </c>
      <c r="D1034" s="87" t="s">
        <v>190</v>
      </c>
      <c r="E1034" s="88" t="s">
        <v>953</v>
      </c>
      <c r="F1034" s="89" t="s">
        <v>954</v>
      </c>
      <c r="G1034" s="90" t="s">
        <v>314</v>
      </c>
      <c r="H1034" s="91">
        <v>142.58799999999999</v>
      </c>
      <c r="I1034" s="238"/>
      <c r="J1034" s="92">
        <f>ROUND(I1034*H1034,2)</f>
        <v>0</v>
      </c>
      <c r="K1034" s="89" t="s">
        <v>194</v>
      </c>
      <c r="L1034" s="61"/>
      <c r="M1034" s="239" t="s">
        <v>69</v>
      </c>
      <c r="N1034" s="164" t="s">
        <v>100</v>
      </c>
      <c r="O1034" s="100"/>
      <c r="P1034" s="165">
        <f>O1034*H1034</f>
        <v>0</v>
      </c>
      <c r="Q1034" s="165">
        <v>0</v>
      </c>
      <c r="R1034" s="165">
        <f>Q1034*H1034</f>
        <v>0</v>
      </c>
      <c r="S1034" s="165">
        <v>0</v>
      </c>
      <c r="T1034" s="166">
        <f>S1034*H1034</f>
        <v>0</v>
      </c>
      <c r="AR1034" s="55" t="s">
        <v>955</v>
      </c>
      <c r="AT1034" s="55" t="s">
        <v>190</v>
      </c>
      <c r="AU1034" s="55" t="s">
        <v>113</v>
      </c>
      <c r="AY1034" s="55" t="s">
        <v>188</v>
      </c>
      <c r="BE1034" s="93">
        <f>IF(N1034="základní",J1034,0)</f>
        <v>0</v>
      </c>
      <c r="BF1034" s="93">
        <f>IF(N1034="snížená",J1034,0)</f>
        <v>0</v>
      </c>
      <c r="BG1034" s="93">
        <f>IF(N1034="zákl. přenesená",J1034,0)</f>
        <v>0</v>
      </c>
      <c r="BH1034" s="93">
        <f>IF(N1034="sníž. přenesená",J1034,0)</f>
        <v>0</v>
      </c>
      <c r="BI1034" s="93">
        <f>IF(N1034="nulová",J1034,0)</f>
        <v>0</v>
      </c>
      <c r="BJ1034" s="55" t="s">
        <v>113</v>
      </c>
      <c r="BK1034" s="93">
        <f>ROUND(I1034*H1034,2)</f>
        <v>0</v>
      </c>
      <c r="BL1034" s="55" t="s">
        <v>955</v>
      </c>
      <c r="BM1034" s="55" t="s">
        <v>3398</v>
      </c>
    </row>
    <row r="1035" spans="2:65" s="101" customFormat="1" ht="27">
      <c r="B1035" s="61"/>
      <c r="D1035" s="167" t="s">
        <v>197</v>
      </c>
      <c r="F1035" s="168" t="s">
        <v>957</v>
      </c>
      <c r="I1035" s="240"/>
      <c r="L1035" s="61"/>
      <c r="M1035" s="94"/>
      <c r="N1035" s="100"/>
      <c r="O1035" s="100"/>
      <c r="P1035" s="100"/>
      <c r="Q1035" s="100"/>
      <c r="R1035" s="100"/>
      <c r="S1035" s="100"/>
      <c r="T1035" s="69"/>
      <c r="AT1035" s="55" t="s">
        <v>197</v>
      </c>
      <c r="AU1035" s="55" t="s">
        <v>113</v>
      </c>
    </row>
    <row r="1036" spans="2:65" s="101" customFormat="1" ht="81">
      <c r="B1036" s="61"/>
      <c r="D1036" s="167" t="s">
        <v>199</v>
      </c>
      <c r="F1036" s="169" t="s">
        <v>958</v>
      </c>
      <c r="I1036" s="240"/>
      <c r="L1036" s="61"/>
      <c r="M1036" s="94"/>
      <c r="N1036" s="100"/>
      <c r="O1036" s="100"/>
      <c r="P1036" s="100"/>
      <c r="Q1036" s="100"/>
      <c r="R1036" s="100"/>
      <c r="S1036" s="100"/>
      <c r="T1036" s="69"/>
      <c r="AT1036" s="55" t="s">
        <v>199</v>
      </c>
      <c r="AU1036" s="55" t="s">
        <v>113</v>
      </c>
    </row>
    <row r="1037" spans="2:65" s="178" customFormat="1">
      <c r="B1037" s="177"/>
      <c r="D1037" s="167" t="s">
        <v>201</v>
      </c>
      <c r="E1037" s="179" t="s">
        <v>69</v>
      </c>
      <c r="F1037" s="180" t="s">
        <v>3399</v>
      </c>
      <c r="H1037" s="181">
        <v>142.58799999999999</v>
      </c>
      <c r="I1037" s="242"/>
      <c r="L1037" s="177"/>
      <c r="M1037" s="182"/>
      <c r="N1037" s="183"/>
      <c r="O1037" s="183"/>
      <c r="P1037" s="183"/>
      <c r="Q1037" s="183"/>
      <c r="R1037" s="183"/>
      <c r="S1037" s="183"/>
      <c r="T1037" s="184"/>
      <c r="AT1037" s="179" t="s">
        <v>201</v>
      </c>
      <c r="AU1037" s="179" t="s">
        <v>113</v>
      </c>
      <c r="AV1037" s="178" t="s">
        <v>115</v>
      </c>
      <c r="AW1037" s="178" t="s">
        <v>93</v>
      </c>
      <c r="AX1037" s="178" t="s">
        <v>111</v>
      </c>
      <c r="AY1037" s="179" t="s">
        <v>188</v>
      </c>
    </row>
    <row r="1038" spans="2:65" s="186" customFormat="1">
      <c r="B1038" s="185"/>
      <c r="D1038" s="167" t="s">
        <v>201</v>
      </c>
      <c r="E1038" s="187" t="s">
        <v>69</v>
      </c>
      <c r="F1038" s="188" t="s">
        <v>210</v>
      </c>
      <c r="H1038" s="189">
        <v>142.58799999999999</v>
      </c>
      <c r="I1038" s="243"/>
      <c r="L1038" s="185"/>
      <c r="M1038" s="190"/>
      <c r="N1038" s="191"/>
      <c r="O1038" s="191"/>
      <c r="P1038" s="191"/>
      <c r="Q1038" s="191"/>
      <c r="R1038" s="191"/>
      <c r="S1038" s="191"/>
      <c r="T1038" s="192"/>
      <c r="AT1038" s="187" t="s">
        <v>201</v>
      </c>
      <c r="AU1038" s="187" t="s">
        <v>113</v>
      </c>
      <c r="AV1038" s="186" t="s">
        <v>195</v>
      </c>
      <c r="AW1038" s="186" t="s">
        <v>93</v>
      </c>
      <c r="AX1038" s="186" t="s">
        <v>113</v>
      </c>
      <c r="AY1038" s="187" t="s">
        <v>188</v>
      </c>
    </row>
    <row r="1039" spans="2:65" s="101" customFormat="1" ht="25.5" customHeight="1">
      <c r="B1039" s="86"/>
      <c r="C1039" s="87" t="s">
        <v>3415</v>
      </c>
      <c r="D1039" s="87" t="s">
        <v>190</v>
      </c>
      <c r="E1039" s="88" t="s">
        <v>961</v>
      </c>
      <c r="F1039" s="89" t="s">
        <v>962</v>
      </c>
      <c r="G1039" s="90" t="s">
        <v>314</v>
      </c>
      <c r="H1039" s="91">
        <v>118.238</v>
      </c>
      <c r="I1039" s="238"/>
      <c r="J1039" s="92">
        <f>ROUND(I1039*H1039,2)</f>
        <v>0</v>
      </c>
      <c r="K1039" s="89" t="s">
        <v>194</v>
      </c>
      <c r="L1039" s="61"/>
      <c r="M1039" s="239" t="s">
        <v>69</v>
      </c>
      <c r="N1039" s="164" t="s">
        <v>100</v>
      </c>
      <c r="O1039" s="100"/>
      <c r="P1039" s="165">
        <f>O1039*H1039</f>
        <v>0</v>
      </c>
      <c r="Q1039" s="165">
        <v>0</v>
      </c>
      <c r="R1039" s="165">
        <f>Q1039*H1039</f>
        <v>0</v>
      </c>
      <c r="S1039" s="165">
        <v>0</v>
      </c>
      <c r="T1039" s="166">
        <f>S1039*H1039</f>
        <v>0</v>
      </c>
      <c r="AR1039" s="55" t="s">
        <v>955</v>
      </c>
      <c r="AT1039" s="55" t="s">
        <v>190</v>
      </c>
      <c r="AU1039" s="55" t="s">
        <v>113</v>
      </c>
      <c r="AY1039" s="55" t="s">
        <v>188</v>
      </c>
      <c r="BE1039" s="93">
        <f>IF(N1039="základní",J1039,0)</f>
        <v>0</v>
      </c>
      <c r="BF1039" s="93">
        <f>IF(N1039="snížená",J1039,0)</f>
        <v>0</v>
      </c>
      <c r="BG1039" s="93">
        <f>IF(N1039="zákl. přenesená",J1039,0)</f>
        <v>0</v>
      </c>
      <c r="BH1039" s="93">
        <f>IF(N1039="sníž. přenesená",J1039,0)</f>
        <v>0</v>
      </c>
      <c r="BI1039" s="93">
        <f>IF(N1039="nulová",J1039,0)</f>
        <v>0</v>
      </c>
      <c r="BJ1039" s="55" t="s">
        <v>113</v>
      </c>
      <c r="BK1039" s="93">
        <f>ROUND(I1039*H1039,2)</f>
        <v>0</v>
      </c>
      <c r="BL1039" s="55" t="s">
        <v>955</v>
      </c>
      <c r="BM1039" s="55" t="s">
        <v>3401</v>
      </c>
    </row>
    <row r="1040" spans="2:65" s="101" customFormat="1" ht="27">
      <c r="B1040" s="61"/>
      <c r="D1040" s="167" t="s">
        <v>197</v>
      </c>
      <c r="F1040" s="168" t="s">
        <v>964</v>
      </c>
      <c r="I1040" s="240"/>
      <c r="L1040" s="61"/>
      <c r="M1040" s="94"/>
      <c r="N1040" s="100"/>
      <c r="O1040" s="100"/>
      <c r="P1040" s="100"/>
      <c r="Q1040" s="100"/>
      <c r="R1040" s="100"/>
      <c r="S1040" s="100"/>
      <c r="T1040" s="69"/>
      <c r="AT1040" s="55" t="s">
        <v>197</v>
      </c>
      <c r="AU1040" s="55" t="s">
        <v>113</v>
      </c>
    </row>
    <row r="1041" spans="2:65" s="101" customFormat="1" ht="81">
      <c r="B1041" s="61"/>
      <c r="D1041" s="167" t="s">
        <v>199</v>
      </c>
      <c r="F1041" s="169" t="s">
        <v>958</v>
      </c>
      <c r="I1041" s="240"/>
      <c r="L1041" s="61"/>
      <c r="M1041" s="94"/>
      <c r="N1041" s="100"/>
      <c r="O1041" s="100"/>
      <c r="P1041" s="100"/>
      <c r="Q1041" s="100"/>
      <c r="R1041" s="100"/>
      <c r="S1041" s="100"/>
      <c r="T1041" s="69"/>
      <c r="AT1041" s="55" t="s">
        <v>199</v>
      </c>
      <c r="AU1041" s="55" t="s">
        <v>113</v>
      </c>
    </row>
    <row r="1042" spans="2:65" s="178" customFormat="1" ht="27">
      <c r="B1042" s="177"/>
      <c r="D1042" s="167" t="s">
        <v>201</v>
      </c>
      <c r="E1042" s="179" t="s">
        <v>69</v>
      </c>
      <c r="F1042" s="180" t="s">
        <v>3402</v>
      </c>
      <c r="H1042" s="181">
        <v>118.238</v>
      </c>
      <c r="I1042" s="242"/>
      <c r="L1042" s="177"/>
      <c r="M1042" s="182"/>
      <c r="N1042" s="183"/>
      <c r="O1042" s="183"/>
      <c r="P1042" s="183"/>
      <c r="Q1042" s="183"/>
      <c r="R1042" s="183"/>
      <c r="S1042" s="183"/>
      <c r="T1042" s="184"/>
      <c r="AT1042" s="179" t="s">
        <v>201</v>
      </c>
      <c r="AU1042" s="179" t="s">
        <v>113</v>
      </c>
      <c r="AV1042" s="178" t="s">
        <v>115</v>
      </c>
      <c r="AW1042" s="178" t="s">
        <v>93</v>
      </c>
      <c r="AX1042" s="178" t="s">
        <v>111</v>
      </c>
      <c r="AY1042" s="179" t="s">
        <v>188</v>
      </c>
    </row>
    <row r="1043" spans="2:65" s="186" customFormat="1">
      <c r="B1043" s="185"/>
      <c r="D1043" s="167" t="s">
        <v>201</v>
      </c>
      <c r="E1043" s="187" t="s">
        <v>69</v>
      </c>
      <c r="F1043" s="188" t="s">
        <v>210</v>
      </c>
      <c r="H1043" s="189">
        <v>118.238</v>
      </c>
      <c r="I1043" s="243"/>
      <c r="L1043" s="185"/>
      <c r="M1043" s="190"/>
      <c r="N1043" s="191"/>
      <c r="O1043" s="191"/>
      <c r="P1043" s="191"/>
      <c r="Q1043" s="191"/>
      <c r="R1043" s="191"/>
      <c r="S1043" s="191"/>
      <c r="T1043" s="192"/>
      <c r="AT1043" s="187" t="s">
        <v>201</v>
      </c>
      <c r="AU1043" s="187" t="s">
        <v>113</v>
      </c>
      <c r="AV1043" s="186" t="s">
        <v>195</v>
      </c>
      <c r="AW1043" s="186" t="s">
        <v>93</v>
      </c>
      <c r="AX1043" s="186" t="s">
        <v>113</v>
      </c>
      <c r="AY1043" s="187" t="s">
        <v>188</v>
      </c>
    </row>
    <row r="1044" spans="2:65" s="101" customFormat="1" ht="25.5" customHeight="1">
      <c r="B1044" s="86"/>
      <c r="C1044" s="87" t="s">
        <v>3418</v>
      </c>
      <c r="D1044" s="87" t="s">
        <v>190</v>
      </c>
      <c r="E1044" s="88" t="s">
        <v>3404</v>
      </c>
      <c r="F1044" s="89" t="s">
        <v>3405</v>
      </c>
      <c r="G1044" s="90" t="s">
        <v>314</v>
      </c>
      <c r="H1044" s="91">
        <v>11.545</v>
      </c>
      <c r="I1044" s="238"/>
      <c r="J1044" s="92">
        <f>ROUND(I1044*H1044,2)</f>
        <v>0</v>
      </c>
      <c r="K1044" s="89" t="s">
        <v>194</v>
      </c>
      <c r="L1044" s="61"/>
      <c r="M1044" s="239" t="s">
        <v>69</v>
      </c>
      <c r="N1044" s="164" t="s">
        <v>100</v>
      </c>
      <c r="O1044" s="100"/>
      <c r="P1044" s="165">
        <f>O1044*H1044</f>
        <v>0</v>
      </c>
      <c r="Q1044" s="165">
        <v>0</v>
      </c>
      <c r="R1044" s="165">
        <f>Q1044*H1044</f>
        <v>0</v>
      </c>
      <c r="S1044" s="165">
        <v>0</v>
      </c>
      <c r="T1044" s="166">
        <f>S1044*H1044</f>
        <v>0</v>
      </c>
      <c r="AR1044" s="55" t="s">
        <v>955</v>
      </c>
      <c r="AT1044" s="55" t="s">
        <v>190</v>
      </c>
      <c r="AU1044" s="55" t="s">
        <v>113</v>
      </c>
      <c r="AY1044" s="55" t="s">
        <v>188</v>
      </c>
      <c r="BE1044" s="93">
        <f>IF(N1044="základní",J1044,0)</f>
        <v>0</v>
      </c>
      <c r="BF1044" s="93">
        <f>IF(N1044="snížená",J1044,0)</f>
        <v>0</v>
      </c>
      <c r="BG1044" s="93">
        <f>IF(N1044="zákl. přenesená",J1044,0)</f>
        <v>0</v>
      </c>
      <c r="BH1044" s="93">
        <f>IF(N1044="sníž. přenesená",J1044,0)</f>
        <v>0</v>
      </c>
      <c r="BI1044" s="93">
        <f>IF(N1044="nulová",J1044,0)</f>
        <v>0</v>
      </c>
      <c r="BJ1044" s="55" t="s">
        <v>113</v>
      </c>
      <c r="BK1044" s="93">
        <f>ROUND(I1044*H1044,2)</f>
        <v>0</v>
      </c>
      <c r="BL1044" s="55" t="s">
        <v>955</v>
      </c>
      <c r="BM1044" s="55" t="s">
        <v>3406</v>
      </c>
    </row>
    <row r="1045" spans="2:65" s="101" customFormat="1" ht="27">
      <c r="B1045" s="61"/>
      <c r="D1045" s="167" t="s">
        <v>197</v>
      </c>
      <c r="F1045" s="168" t="s">
        <v>3407</v>
      </c>
      <c r="I1045" s="240"/>
      <c r="L1045" s="61"/>
      <c r="M1045" s="94"/>
      <c r="N1045" s="100"/>
      <c r="O1045" s="100"/>
      <c r="P1045" s="100"/>
      <c r="Q1045" s="100"/>
      <c r="R1045" s="100"/>
      <c r="S1045" s="100"/>
      <c r="T1045" s="69"/>
      <c r="AT1045" s="55" t="s">
        <v>197</v>
      </c>
      <c r="AU1045" s="55" t="s">
        <v>113</v>
      </c>
    </row>
    <row r="1046" spans="2:65" s="101" customFormat="1" ht="81">
      <c r="B1046" s="61"/>
      <c r="D1046" s="167" t="s">
        <v>199</v>
      </c>
      <c r="F1046" s="169" t="s">
        <v>958</v>
      </c>
      <c r="I1046" s="240"/>
      <c r="L1046" s="61"/>
      <c r="M1046" s="94"/>
      <c r="N1046" s="100"/>
      <c r="O1046" s="100"/>
      <c r="P1046" s="100"/>
      <c r="Q1046" s="100"/>
      <c r="R1046" s="100"/>
      <c r="S1046" s="100"/>
      <c r="T1046" s="69"/>
      <c r="AT1046" s="55" t="s">
        <v>199</v>
      </c>
      <c r="AU1046" s="55" t="s">
        <v>113</v>
      </c>
    </row>
    <row r="1047" spans="2:65" s="178" customFormat="1">
      <c r="B1047" s="177"/>
      <c r="D1047" s="167" t="s">
        <v>201</v>
      </c>
      <c r="E1047" s="179" t="s">
        <v>69</v>
      </c>
      <c r="F1047" s="180" t="s">
        <v>3408</v>
      </c>
      <c r="H1047" s="181">
        <v>11.545</v>
      </c>
      <c r="I1047" s="242"/>
      <c r="L1047" s="177"/>
      <c r="M1047" s="182"/>
      <c r="N1047" s="183"/>
      <c r="O1047" s="183"/>
      <c r="P1047" s="183"/>
      <c r="Q1047" s="183"/>
      <c r="R1047" s="183"/>
      <c r="S1047" s="183"/>
      <c r="T1047" s="184"/>
      <c r="AT1047" s="179" t="s">
        <v>201</v>
      </c>
      <c r="AU1047" s="179" t="s">
        <v>113</v>
      </c>
      <c r="AV1047" s="178" t="s">
        <v>115</v>
      </c>
      <c r="AW1047" s="178" t="s">
        <v>93</v>
      </c>
      <c r="AX1047" s="178" t="s">
        <v>111</v>
      </c>
      <c r="AY1047" s="179" t="s">
        <v>188</v>
      </c>
    </row>
    <row r="1048" spans="2:65" s="186" customFormat="1">
      <c r="B1048" s="185"/>
      <c r="D1048" s="167" t="s">
        <v>201</v>
      </c>
      <c r="E1048" s="187" t="s">
        <v>69</v>
      </c>
      <c r="F1048" s="188" t="s">
        <v>210</v>
      </c>
      <c r="H1048" s="189">
        <v>11.545</v>
      </c>
      <c r="I1048" s="243"/>
      <c r="L1048" s="185"/>
      <c r="M1048" s="190"/>
      <c r="N1048" s="191"/>
      <c r="O1048" s="191"/>
      <c r="P1048" s="191"/>
      <c r="Q1048" s="191"/>
      <c r="R1048" s="191"/>
      <c r="S1048" s="191"/>
      <c r="T1048" s="192"/>
      <c r="AT1048" s="187" t="s">
        <v>201</v>
      </c>
      <c r="AU1048" s="187" t="s">
        <v>113</v>
      </c>
      <c r="AV1048" s="186" t="s">
        <v>195</v>
      </c>
      <c r="AW1048" s="186" t="s">
        <v>93</v>
      </c>
      <c r="AX1048" s="186" t="s">
        <v>113</v>
      </c>
      <c r="AY1048" s="187" t="s">
        <v>188</v>
      </c>
    </row>
    <row r="1049" spans="2:65" s="101" customFormat="1" ht="25.5" customHeight="1">
      <c r="B1049" s="86"/>
      <c r="C1049" s="87" t="s">
        <v>4921</v>
      </c>
      <c r="D1049" s="87" t="s">
        <v>190</v>
      </c>
      <c r="E1049" s="88" t="s">
        <v>3410</v>
      </c>
      <c r="F1049" s="89" t="s">
        <v>3411</v>
      </c>
      <c r="G1049" s="90" t="s">
        <v>314</v>
      </c>
      <c r="H1049" s="91">
        <v>5.8999999999999997E-2</v>
      </c>
      <c r="I1049" s="238"/>
      <c r="J1049" s="92">
        <f>ROUND(I1049*H1049,2)</f>
        <v>0</v>
      </c>
      <c r="K1049" s="89" t="s">
        <v>194</v>
      </c>
      <c r="L1049" s="61"/>
      <c r="M1049" s="239" t="s">
        <v>69</v>
      </c>
      <c r="N1049" s="164" t="s">
        <v>100</v>
      </c>
      <c r="O1049" s="100"/>
      <c r="P1049" s="165">
        <f>O1049*H1049</f>
        <v>0</v>
      </c>
      <c r="Q1049" s="165">
        <v>0</v>
      </c>
      <c r="R1049" s="165">
        <f>Q1049*H1049</f>
        <v>0</v>
      </c>
      <c r="S1049" s="165">
        <v>0</v>
      </c>
      <c r="T1049" s="166">
        <f>S1049*H1049</f>
        <v>0</v>
      </c>
      <c r="AR1049" s="55" t="s">
        <v>955</v>
      </c>
      <c r="AT1049" s="55" t="s">
        <v>190</v>
      </c>
      <c r="AU1049" s="55" t="s">
        <v>113</v>
      </c>
      <c r="AY1049" s="55" t="s">
        <v>188</v>
      </c>
      <c r="BE1049" s="93">
        <f>IF(N1049="základní",J1049,0)</f>
        <v>0</v>
      </c>
      <c r="BF1049" s="93">
        <f>IF(N1049="snížená",J1049,0)</f>
        <v>0</v>
      </c>
      <c r="BG1049" s="93">
        <f>IF(N1049="zákl. přenesená",J1049,0)</f>
        <v>0</v>
      </c>
      <c r="BH1049" s="93">
        <f>IF(N1049="sníž. přenesená",J1049,0)</f>
        <v>0</v>
      </c>
      <c r="BI1049" s="93">
        <f>IF(N1049="nulová",J1049,0)</f>
        <v>0</v>
      </c>
      <c r="BJ1049" s="55" t="s">
        <v>113</v>
      </c>
      <c r="BK1049" s="93">
        <f>ROUND(I1049*H1049,2)</f>
        <v>0</v>
      </c>
      <c r="BL1049" s="55" t="s">
        <v>955</v>
      </c>
      <c r="BM1049" s="55" t="s">
        <v>3412</v>
      </c>
    </row>
    <row r="1050" spans="2:65" s="101" customFormat="1" ht="27">
      <c r="B1050" s="61"/>
      <c r="D1050" s="167" t="s">
        <v>197</v>
      </c>
      <c r="F1050" s="168" t="s">
        <v>3413</v>
      </c>
      <c r="I1050" s="240"/>
      <c r="L1050" s="61"/>
      <c r="M1050" s="94"/>
      <c r="N1050" s="100"/>
      <c r="O1050" s="100"/>
      <c r="P1050" s="100"/>
      <c r="Q1050" s="100"/>
      <c r="R1050" s="100"/>
      <c r="S1050" s="100"/>
      <c r="T1050" s="69"/>
      <c r="AT1050" s="55" t="s">
        <v>197</v>
      </c>
      <c r="AU1050" s="55" t="s">
        <v>113</v>
      </c>
    </row>
    <row r="1051" spans="2:65" s="101" customFormat="1" ht="81">
      <c r="B1051" s="61"/>
      <c r="D1051" s="167" t="s">
        <v>199</v>
      </c>
      <c r="F1051" s="169" t="s">
        <v>958</v>
      </c>
      <c r="I1051" s="240"/>
      <c r="L1051" s="61"/>
      <c r="M1051" s="94"/>
      <c r="N1051" s="100"/>
      <c r="O1051" s="100"/>
      <c r="P1051" s="100"/>
      <c r="Q1051" s="100"/>
      <c r="R1051" s="100"/>
      <c r="S1051" s="100"/>
      <c r="T1051" s="69"/>
      <c r="AT1051" s="55" t="s">
        <v>199</v>
      </c>
      <c r="AU1051" s="55" t="s">
        <v>113</v>
      </c>
    </row>
    <row r="1052" spans="2:65" s="178" customFormat="1">
      <c r="B1052" s="177"/>
      <c r="D1052" s="167" t="s">
        <v>201</v>
      </c>
      <c r="E1052" s="179" t="s">
        <v>69</v>
      </c>
      <c r="F1052" s="180" t="s">
        <v>3414</v>
      </c>
      <c r="H1052" s="181">
        <v>5.8999999999999997E-2</v>
      </c>
      <c r="I1052" s="242"/>
      <c r="L1052" s="177"/>
      <c r="M1052" s="182"/>
      <c r="N1052" s="183"/>
      <c r="O1052" s="183"/>
      <c r="P1052" s="183"/>
      <c r="Q1052" s="183"/>
      <c r="R1052" s="183"/>
      <c r="S1052" s="183"/>
      <c r="T1052" s="184"/>
      <c r="AT1052" s="179" t="s">
        <v>201</v>
      </c>
      <c r="AU1052" s="179" t="s">
        <v>113</v>
      </c>
      <c r="AV1052" s="178" t="s">
        <v>115</v>
      </c>
      <c r="AW1052" s="178" t="s">
        <v>93</v>
      </c>
      <c r="AX1052" s="178" t="s">
        <v>111</v>
      </c>
      <c r="AY1052" s="179" t="s">
        <v>188</v>
      </c>
    </row>
    <row r="1053" spans="2:65" s="186" customFormat="1">
      <c r="B1053" s="185"/>
      <c r="D1053" s="167" t="s">
        <v>201</v>
      </c>
      <c r="E1053" s="187" t="s">
        <v>69</v>
      </c>
      <c r="F1053" s="188" t="s">
        <v>210</v>
      </c>
      <c r="H1053" s="189">
        <v>5.8999999999999997E-2</v>
      </c>
      <c r="I1053" s="243"/>
      <c r="L1053" s="185"/>
      <c r="M1053" s="190"/>
      <c r="N1053" s="191"/>
      <c r="O1053" s="191"/>
      <c r="P1053" s="191"/>
      <c r="Q1053" s="191"/>
      <c r="R1053" s="191"/>
      <c r="S1053" s="191"/>
      <c r="T1053" s="192"/>
      <c r="AT1053" s="187" t="s">
        <v>201</v>
      </c>
      <c r="AU1053" s="187" t="s">
        <v>113</v>
      </c>
      <c r="AV1053" s="186" t="s">
        <v>195</v>
      </c>
      <c r="AW1053" s="186" t="s">
        <v>93</v>
      </c>
      <c r="AX1053" s="186" t="s">
        <v>113</v>
      </c>
      <c r="AY1053" s="187" t="s">
        <v>188</v>
      </c>
    </row>
    <row r="1054" spans="2:65" s="101" customFormat="1" ht="25.5" customHeight="1">
      <c r="B1054" s="86"/>
      <c r="C1054" s="87" t="s">
        <v>4923</v>
      </c>
      <c r="D1054" s="87" t="s">
        <v>190</v>
      </c>
      <c r="E1054" s="88" t="s">
        <v>966</v>
      </c>
      <c r="F1054" s="89" t="s">
        <v>967</v>
      </c>
      <c r="G1054" s="90" t="s">
        <v>314</v>
      </c>
      <c r="H1054" s="91">
        <v>0.153</v>
      </c>
      <c r="I1054" s="238"/>
      <c r="J1054" s="92">
        <f>ROUND(I1054*H1054,2)</f>
        <v>0</v>
      </c>
      <c r="K1054" s="89" t="s">
        <v>194</v>
      </c>
      <c r="L1054" s="61"/>
      <c r="M1054" s="239" t="s">
        <v>69</v>
      </c>
      <c r="N1054" s="164" t="s">
        <v>100</v>
      </c>
      <c r="O1054" s="100"/>
      <c r="P1054" s="165">
        <f>O1054*H1054</f>
        <v>0</v>
      </c>
      <c r="Q1054" s="165">
        <v>0</v>
      </c>
      <c r="R1054" s="165">
        <f>Q1054*H1054</f>
        <v>0</v>
      </c>
      <c r="S1054" s="165">
        <v>0</v>
      </c>
      <c r="T1054" s="166">
        <f>S1054*H1054</f>
        <v>0</v>
      </c>
      <c r="AR1054" s="55" t="s">
        <v>955</v>
      </c>
      <c r="AT1054" s="55" t="s">
        <v>190</v>
      </c>
      <c r="AU1054" s="55" t="s">
        <v>113</v>
      </c>
      <c r="AY1054" s="55" t="s">
        <v>188</v>
      </c>
      <c r="BE1054" s="93">
        <f>IF(N1054="základní",J1054,0)</f>
        <v>0</v>
      </c>
      <c r="BF1054" s="93">
        <f>IF(N1054="snížená",J1054,0)</f>
        <v>0</v>
      </c>
      <c r="BG1054" s="93">
        <f>IF(N1054="zákl. přenesená",J1054,0)</f>
        <v>0</v>
      </c>
      <c r="BH1054" s="93">
        <f>IF(N1054="sníž. přenesená",J1054,0)</f>
        <v>0</v>
      </c>
      <c r="BI1054" s="93">
        <f>IF(N1054="nulová",J1054,0)</f>
        <v>0</v>
      </c>
      <c r="BJ1054" s="55" t="s">
        <v>113</v>
      </c>
      <c r="BK1054" s="93">
        <f>ROUND(I1054*H1054,2)</f>
        <v>0</v>
      </c>
      <c r="BL1054" s="55" t="s">
        <v>955</v>
      </c>
      <c r="BM1054" s="55" t="s">
        <v>3416</v>
      </c>
    </row>
    <row r="1055" spans="2:65" s="101" customFormat="1" ht="27">
      <c r="B1055" s="61"/>
      <c r="D1055" s="167" t="s">
        <v>197</v>
      </c>
      <c r="F1055" s="168" t="s">
        <v>969</v>
      </c>
      <c r="I1055" s="240"/>
      <c r="L1055" s="61"/>
      <c r="M1055" s="94"/>
      <c r="N1055" s="100"/>
      <c r="O1055" s="100"/>
      <c r="P1055" s="100"/>
      <c r="Q1055" s="100"/>
      <c r="R1055" s="100"/>
      <c r="S1055" s="100"/>
      <c r="T1055" s="69"/>
      <c r="AT1055" s="55" t="s">
        <v>197</v>
      </c>
      <c r="AU1055" s="55" t="s">
        <v>113</v>
      </c>
    </row>
    <row r="1056" spans="2:65" s="101" customFormat="1" ht="81">
      <c r="B1056" s="61"/>
      <c r="D1056" s="167" t="s">
        <v>199</v>
      </c>
      <c r="F1056" s="169" t="s">
        <v>958</v>
      </c>
      <c r="I1056" s="240"/>
      <c r="L1056" s="61"/>
      <c r="M1056" s="94"/>
      <c r="N1056" s="100"/>
      <c r="O1056" s="100"/>
      <c r="P1056" s="100"/>
      <c r="Q1056" s="100"/>
      <c r="R1056" s="100"/>
      <c r="S1056" s="100"/>
      <c r="T1056" s="69"/>
      <c r="AT1056" s="55" t="s">
        <v>199</v>
      </c>
      <c r="AU1056" s="55" t="s">
        <v>113</v>
      </c>
    </row>
    <row r="1057" spans="2:65" s="178" customFormat="1">
      <c r="B1057" s="177"/>
      <c r="D1057" s="167" t="s">
        <v>201</v>
      </c>
      <c r="E1057" s="179" t="s">
        <v>69</v>
      </c>
      <c r="F1057" s="180" t="s">
        <v>3417</v>
      </c>
      <c r="H1057" s="181">
        <v>0.153</v>
      </c>
      <c r="I1057" s="242"/>
      <c r="L1057" s="177"/>
      <c r="M1057" s="182"/>
      <c r="N1057" s="183"/>
      <c r="O1057" s="183"/>
      <c r="P1057" s="183"/>
      <c r="Q1057" s="183"/>
      <c r="R1057" s="183"/>
      <c r="S1057" s="183"/>
      <c r="T1057" s="184"/>
      <c r="AT1057" s="179" t="s">
        <v>201</v>
      </c>
      <c r="AU1057" s="179" t="s">
        <v>113</v>
      </c>
      <c r="AV1057" s="178" t="s">
        <v>115</v>
      </c>
      <c r="AW1057" s="178" t="s">
        <v>93</v>
      </c>
      <c r="AX1057" s="178" t="s">
        <v>111</v>
      </c>
      <c r="AY1057" s="179" t="s">
        <v>188</v>
      </c>
    </row>
    <row r="1058" spans="2:65" s="186" customFormat="1">
      <c r="B1058" s="185"/>
      <c r="D1058" s="167" t="s">
        <v>201</v>
      </c>
      <c r="E1058" s="187" t="s">
        <v>69</v>
      </c>
      <c r="F1058" s="188" t="s">
        <v>210</v>
      </c>
      <c r="H1058" s="189">
        <v>0.153</v>
      </c>
      <c r="I1058" s="243"/>
      <c r="L1058" s="185"/>
      <c r="M1058" s="190"/>
      <c r="N1058" s="191"/>
      <c r="O1058" s="191"/>
      <c r="P1058" s="191"/>
      <c r="Q1058" s="191"/>
      <c r="R1058" s="191"/>
      <c r="S1058" s="191"/>
      <c r="T1058" s="192"/>
      <c r="AT1058" s="187" t="s">
        <v>201</v>
      </c>
      <c r="AU1058" s="187" t="s">
        <v>113</v>
      </c>
      <c r="AV1058" s="186" t="s">
        <v>195</v>
      </c>
      <c r="AW1058" s="186" t="s">
        <v>93</v>
      </c>
      <c r="AX1058" s="186" t="s">
        <v>113</v>
      </c>
      <c r="AY1058" s="187" t="s">
        <v>188</v>
      </c>
    </row>
    <row r="1059" spans="2:65" s="101" customFormat="1" ht="25.5" customHeight="1">
      <c r="B1059" s="86"/>
      <c r="C1059" s="87" t="s">
        <v>4928</v>
      </c>
      <c r="D1059" s="87" t="s">
        <v>190</v>
      </c>
      <c r="E1059" s="88" t="s">
        <v>1467</v>
      </c>
      <c r="F1059" s="89" t="s">
        <v>1468</v>
      </c>
      <c r="G1059" s="90" t="s">
        <v>314</v>
      </c>
      <c r="H1059" s="91">
        <v>1.3149999999999999</v>
      </c>
      <c r="I1059" s="238"/>
      <c r="J1059" s="92">
        <f>ROUND(I1059*H1059,2)</f>
        <v>0</v>
      </c>
      <c r="K1059" s="89" t="s">
        <v>194</v>
      </c>
      <c r="L1059" s="61"/>
      <c r="M1059" s="239" t="s">
        <v>69</v>
      </c>
      <c r="N1059" s="164" t="s">
        <v>100</v>
      </c>
      <c r="O1059" s="100"/>
      <c r="P1059" s="165">
        <f>O1059*H1059</f>
        <v>0</v>
      </c>
      <c r="Q1059" s="165">
        <v>0</v>
      </c>
      <c r="R1059" s="165">
        <f>Q1059*H1059</f>
        <v>0</v>
      </c>
      <c r="S1059" s="165">
        <v>0</v>
      </c>
      <c r="T1059" s="166">
        <f>S1059*H1059</f>
        <v>0</v>
      </c>
      <c r="AR1059" s="55" t="s">
        <v>955</v>
      </c>
      <c r="AT1059" s="55" t="s">
        <v>190</v>
      </c>
      <c r="AU1059" s="55" t="s">
        <v>113</v>
      </c>
      <c r="AY1059" s="55" t="s">
        <v>188</v>
      </c>
      <c r="BE1059" s="93">
        <f>IF(N1059="základní",J1059,0)</f>
        <v>0</v>
      </c>
      <c r="BF1059" s="93">
        <f>IF(N1059="snížená",J1059,0)</f>
        <v>0</v>
      </c>
      <c r="BG1059" s="93">
        <f>IF(N1059="zákl. přenesená",J1059,0)</f>
        <v>0</v>
      </c>
      <c r="BH1059" s="93">
        <f>IF(N1059="sníž. přenesená",J1059,0)</f>
        <v>0</v>
      </c>
      <c r="BI1059" s="93">
        <f>IF(N1059="nulová",J1059,0)</f>
        <v>0</v>
      </c>
      <c r="BJ1059" s="55" t="s">
        <v>113</v>
      </c>
      <c r="BK1059" s="93">
        <f>ROUND(I1059*H1059,2)</f>
        <v>0</v>
      </c>
      <c r="BL1059" s="55" t="s">
        <v>955</v>
      </c>
      <c r="BM1059" s="55" t="s">
        <v>3419</v>
      </c>
    </row>
    <row r="1060" spans="2:65" s="101" customFormat="1" ht="27">
      <c r="B1060" s="61"/>
      <c r="D1060" s="167" t="s">
        <v>197</v>
      </c>
      <c r="F1060" s="168" t="s">
        <v>1470</v>
      </c>
      <c r="I1060" s="240"/>
      <c r="L1060" s="61"/>
      <c r="M1060" s="94"/>
      <c r="N1060" s="100"/>
      <c r="O1060" s="100"/>
      <c r="P1060" s="100"/>
      <c r="Q1060" s="100"/>
      <c r="R1060" s="100"/>
      <c r="S1060" s="100"/>
      <c r="T1060" s="69"/>
      <c r="AT1060" s="55" t="s">
        <v>197</v>
      </c>
      <c r="AU1060" s="55" t="s">
        <v>113</v>
      </c>
    </row>
    <row r="1061" spans="2:65" s="101" customFormat="1" ht="81">
      <c r="B1061" s="61"/>
      <c r="D1061" s="167" t="s">
        <v>199</v>
      </c>
      <c r="F1061" s="169" t="s">
        <v>958</v>
      </c>
      <c r="I1061" s="240"/>
      <c r="L1061" s="61"/>
      <c r="M1061" s="94"/>
      <c r="N1061" s="100"/>
      <c r="O1061" s="100"/>
      <c r="P1061" s="100"/>
      <c r="Q1061" s="100"/>
      <c r="R1061" s="100"/>
      <c r="S1061" s="100"/>
      <c r="T1061" s="69"/>
      <c r="AT1061" s="55" t="s">
        <v>199</v>
      </c>
      <c r="AU1061" s="55" t="s">
        <v>113</v>
      </c>
    </row>
    <row r="1062" spans="2:65" s="178" customFormat="1">
      <c r="B1062" s="177"/>
      <c r="D1062" s="167" t="s">
        <v>201</v>
      </c>
      <c r="E1062" s="179" t="s">
        <v>69</v>
      </c>
      <c r="F1062" s="180" t="s">
        <v>3420</v>
      </c>
      <c r="H1062" s="181">
        <v>1.3149999999999999</v>
      </c>
      <c r="I1062" s="242"/>
      <c r="L1062" s="177"/>
      <c r="M1062" s="182"/>
      <c r="N1062" s="183"/>
      <c r="O1062" s="183"/>
      <c r="P1062" s="183"/>
      <c r="Q1062" s="183"/>
      <c r="R1062" s="183"/>
      <c r="S1062" s="183"/>
      <c r="T1062" s="184"/>
      <c r="AT1062" s="179" t="s">
        <v>201</v>
      </c>
      <c r="AU1062" s="179" t="s">
        <v>113</v>
      </c>
      <c r="AV1062" s="178" t="s">
        <v>115</v>
      </c>
      <c r="AW1062" s="178" t="s">
        <v>93</v>
      </c>
      <c r="AX1062" s="178" t="s">
        <v>111</v>
      </c>
      <c r="AY1062" s="179" t="s">
        <v>188</v>
      </c>
    </row>
    <row r="1063" spans="2:65" s="186" customFormat="1">
      <c r="B1063" s="185"/>
      <c r="D1063" s="167" t="s">
        <v>201</v>
      </c>
      <c r="E1063" s="187" t="s">
        <v>69</v>
      </c>
      <c r="F1063" s="188" t="s">
        <v>210</v>
      </c>
      <c r="H1063" s="189">
        <v>1.3149999999999999</v>
      </c>
      <c r="I1063" s="243"/>
      <c r="L1063" s="185"/>
      <c r="M1063" s="209"/>
      <c r="N1063" s="210"/>
      <c r="O1063" s="210"/>
      <c r="P1063" s="210"/>
      <c r="Q1063" s="210"/>
      <c r="R1063" s="210"/>
      <c r="S1063" s="210"/>
      <c r="T1063" s="211"/>
      <c r="AT1063" s="187" t="s">
        <v>201</v>
      </c>
      <c r="AU1063" s="187" t="s">
        <v>113</v>
      </c>
      <c r="AV1063" s="186" t="s">
        <v>195</v>
      </c>
      <c r="AW1063" s="186" t="s">
        <v>93</v>
      </c>
      <c r="AX1063" s="186" t="s">
        <v>113</v>
      </c>
      <c r="AY1063" s="187" t="s">
        <v>188</v>
      </c>
    </row>
    <row r="1064" spans="2:65" s="101" customFormat="1" ht="6.95" customHeight="1">
      <c r="B1064" s="63"/>
      <c r="C1064" s="64"/>
      <c r="D1064" s="64"/>
      <c r="E1064" s="64"/>
      <c r="F1064" s="64"/>
      <c r="G1064" s="64"/>
      <c r="H1064" s="64"/>
      <c r="I1064" s="230"/>
      <c r="J1064" s="64"/>
      <c r="K1064" s="64"/>
      <c r="L1064" s="61"/>
    </row>
  </sheetData>
  <autoFilter ref="C98:K1063"/>
  <mergeCells count="13">
    <mergeCell ref="E24:H24"/>
    <mergeCell ref="G1:H1"/>
    <mergeCell ref="L2:V2"/>
    <mergeCell ref="E7:H7"/>
    <mergeCell ref="E9:H9"/>
    <mergeCell ref="E11:H11"/>
    <mergeCell ref="E91:H91"/>
    <mergeCell ref="E45:H45"/>
    <mergeCell ref="E47:H47"/>
    <mergeCell ref="E49:H49"/>
    <mergeCell ref="J53:J54"/>
    <mergeCell ref="E87:H87"/>
    <mergeCell ref="E89:H89"/>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942"/>
  <sheetViews>
    <sheetView showGridLines="0" showZeros="0" workbookViewId="0">
      <pane ySplit="1" topLeftCell="A2" activePane="bottomLeft" state="frozen"/>
      <selection pane="bottomLeft" activeCell="D4" sqref="D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122</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3421</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78</v>
      </c>
      <c r="G11" s="100"/>
      <c r="H11" s="100"/>
      <c r="I11" s="223" t="s">
        <v>79</v>
      </c>
      <c r="J11" s="106" t="s">
        <v>149</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85</v>
      </c>
      <c r="G13" s="100"/>
      <c r="H13" s="100"/>
      <c r="I13" s="224" t="s">
        <v>86</v>
      </c>
      <c r="J13" s="107" t="s">
        <v>2647</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ROUND(J93,2)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ROUND(SUM(BE93:BE941), 2)</f>
        <v>0</v>
      </c>
      <c r="G28" s="100"/>
      <c r="H28" s="100"/>
      <c r="I28" s="228">
        <v>0.21</v>
      </c>
      <c r="J28" s="120">
        <f>ROUND(ROUND((SUM(BE93:BE941)), 2)*I28, 2)</f>
        <v>0</v>
      </c>
      <c r="K28" s="62"/>
    </row>
    <row r="29" spans="2:11" s="101" customFormat="1" ht="14.45" customHeight="1">
      <c r="B29" s="61"/>
      <c r="C29" s="100"/>
      <c r="D29" s="100"/>
      <c r="E29" s="109" t="s">
        <v>101</v>
      </c>
      <c r="F29" s="120">
        <f>ROUND(SUM(BF93:BF941), 2)</f>
        <v>0</v>
      </c>
      <c r="G29" s="100"/>
      <c r="H29" s="100"/>
      <c r="I29" s="228">
        <v>0.15</v>
      </c>
      <c r="J29" s="120">
        <f>ROUND(ROUND((SUM(BF93:BF941)), 2)*I29, 2)</f>
        <v>0</v>
      </c>
      <c r="K29" s="62"/>
    </row>
    <row r="30" spans="2:11" s="101" customFormat="1" ht="14.45" hidden="1" customHeight="1">
      <c r="B30" s="61"/>
      <c r="C30" s="100"/>
      <c r="D30" s="100"/>
      <c r="E30" s="109" t="s">
        <v>102</v>
      </c>
      <c r="F30" s="120">
        <f>ROUND(SUM(BG93:BG941), 2)</f>
        <v>0</v>
      </c>
      <c r="G30" s="100"/>
      <c r="H30" s="100"/>
      <c r="I30" s="228">
        <v>0.21</v>
      </c>
      <c r="J30" s="120">
        <v>0</v>
      </c>
      <c r="K30" s="62"/>
    </row>
    <row r="31" spans="2:11" s="101" customFormat="1" ht="14.45" hidden="1" customHeight="1">
      <c r="B31" s="61"/>
      <c r="C31" s="100"/>
      <c r="D31" s="100"/>
      <c r="E31" s="109" t="s">
        <v>103</v>
      </c>
      <c r="F31" s="120">
        <f>ROUND(SUM(BH93:BH941), 2)</f>
        <v>0</v>
      </c>
      <c r="G31" s="100"/>
      <c r="H31" s="100"/>
      <c r="I31" s="228">
        <v>0.15</v>
      </c>
      <c r="J31" s="120">
        <v>0</v>
      </c>
      <c r="K31" s="62"/>
    </row>
    <row r="32" spans="2:11" s="101" customFormat="1" ht="14.45" hidden="1" customHeight="1">
      <c r="B32" s="61"/>
      <c r="C32" s="100"/>
      <c r="D32" s="100"/>
      <c r="E32" s="109" t="s">
        <v>104</v>
      </c>
      <c r="F32" s="120">
        <f>ROUND(SUM(BI93:BI941),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07 - SO 02-06 - Aktivační a dosazovací nádrže - linka 2</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J93</f>
        <v>0</v>
      </c>
      <c r="K54" s="62"/>
      <c r="AU54" s="55" t="s">
        <v>155</v>
      </c>
    </row>
    <row r="55" spans="2:47" s="134" customFormat="1" ht="24.95" customHeight="1">
      <c r="B55" s="128"/>
      <c r="C55" s="129"/>
      <c r="D55" s="130" t="s">
        <v>156</v>
      </c>
      <c r="E55" s="131"/>
      <c r="F55" s="131"/>
      <c r="G55" s="131"/>
      <c r="H55" s="131"/>
      <c r="I55" s="233"/>
      <c r="J55" s="132">
        <f>J94</f>
        <v>0</v>
      </c>
      <c r="K55" s="133"/>
    </row>
    <row r="56" spans="2:47" s="114" customFormat="1" ht="19.899999999999999" customHeight="1">
      <c r="B56" s="135"/>
      <c r="C56" s="136"/>
      <c r="D56" s="137" t="s">
        <v>157</v>
      </c>
      <c r="E56" s="138"/>
      <c r="F56" s="138"/>
      <c r="G56" s="138"/>
      <c r="H56" s="138"/>
      <c r="I56" s="234"/>
      <c r="J56" s="139">
        <f>J95</f>
        <v>0</v>
      </c>
      <c r="K56" s="140"/>
    </row>
    <row r="57" spans="2:47" s="114" customFormat="1" ht="19.899999999999999" customHeight="1">
      <c r="B57" s="135"/>
      <c r="C57" s="136"/>
      <c r="D57" s="137" t="s">
        <v>158</v>
      </c>
      <c r="E57" s="138"/>
      <c r="F57" s="138"/>
      <c r="G57" s="138"/>
      <c r="H57" s="138"/>
      <c r="I57" s="234"/>
      <c r="J57" s="139">
        <f>J150</f>
        <v>0</v>
      </c>
      <c r="K57" s="140"/>
    </row>
    <row r="58" spans="2:47" s="114" customFormat="1" ht="19.899999999999999" customHeight="1">
      <c r="B58" s="135"/>
      <c r="C58" s="136"/>
      <c r="D58" s="137" t="s">
        <v>159</v>
      </c>
      <c r="E58" s="138"/>
      <c r="F58" s="138"/>
      <c r="G58" s="138"/>
      <c r="H58" s="138"/>
      <c r="I58" s="234"/>
      <c r="J58" s="139">
        <f>J171</f>
        <v>0</v>
      </c>
      <c r="K58" s="140"/>
    </row>
    <row r="59" spans="2:47" s="114" customFormat="1" ht="19.899999999999999" customHeight="1">
      <c r="B59" s="135"/>
      <c r="C59" s="136"/>
      <c r="D59" s="137" t="s">
        <v>160</v>
      </c>
      <c r="E59" s="138"/>
      <c r="F59" s="138"/>
      <c r="G59" s="138"/>
      <c r="H59" s="138"/>
      <c r="I59" s="234"/>
      <c r="J59" s="139">
        <f>J278</f>
        <v>0</v>
      </c>
      <c r="K59" s="140"/>
    </row>
    <row r="60" spans="2:47" s="114" customFormat="1" ht="19.899999999999999" customHeight="1">
      <c r="B60" s="135"/>
      <c r="C60" s="136"/>
      <c r="D60" s="137" t="s">
        <v>2718</v>
      </c>
      <c r="E60" s="138"/>
      <c r="F60" s="138"/>
      <c r="G60" s="138"/>
      <c r="H60" s="138"/>
      <c r="I60" s="234"/>
      <c r="J60" s="139">
        <f>J292</f>
        <v>0</v>
      </c>
      <c r="K60" s="140"/>
    </row>
    <row r="61" spans="2:47" s="114" customFormat="1" ht="19.899999999999999" customHeight="1">
      <c r="B61" s="135"/>
      <c r="C61" s="136"/>
      <c r="D61" s="137" t="s">
        <v>161</v>
      </c>
      <c r="E61" s="138"/>
      <c r="F61" s="138"/>
      <c r="G61" s="138"/>
      <c r="H61" s="138"/>
      <c r="I61" s="234"/>
      <c r="J61" s="139">
        <f>J307</f>
        <v>0</v>
      </c>
      <c r="K61" s="140"/>
    </row>
    <row r="62" spans="2:47" s="114" customFormat="1" ht="19.899999999999999" customHeight="1">
      <c r="B62" s="135"/>
      <c r="C62" s="136"/>
      <c r="D62" s="137" t="s">
        <v>162</v>
      </c>
      <c r="E62" s="138"/>
      <c r="F62" s="138"/>
      <c r="G62" s="138"/>
      <c r="H62" s="138"/>
      <c r="I62" s="234"/>
      <c r="J62" s="139">
        <f>J375</f>
        <v>0</v>
      </c>
      <c r="K62" s="140"/>
    </row>
    <row r="63" spans="2:47" s="114" customFormat="1" ht="19.899999999999999" customHeight="1">
      <c r="B63" s="135"/>
      <c r="C63" s="136"/>
      <c r="D63" s="137" t="s">
        <v>163</v>
      </c>
      <c r="E63" s="138"/>
      <c r="F63" s="138"/>
      <c r="G63" s="138"/>
      <c r="H63" s="138"/>
      <c r="I63" s="234"/>
      <c r="J63" s="139">
        <f>J381</f>
        <v>0</v>
      </c>
      <c r="K63" s="140"/>
    </row>
    <row r="64" spans="2:47" s="114" customFormat="1" ht="19.899999999999999" customHeight="1">
      <c r="B64" s="135"/>
      <c r="C64" s="136"/>
      <c r="D64" s="137" t="s">
        <v>164</v>
      </c>
      <c r="E64" s="138"/>
      <c r="F64" s="138"/>
      <c r="G64" s="138"/>
      <c r="H64" s="138"/>
      <c r="I64" s="234"/>
      <c r="J64" s="139">
        <f>J643</f>
        <v>0</v>
      </c>
      <c r="K64" s="140"/>
    </row>
    <row r="65" spans="2:12" s="114" customFormat="1" ht="19.899999999999999" customHeight="1">
      <c r="B65" s="135"/>
      <c r="C65" s="136"/>
      <c r="D65" s="137" t="s">
        <v>165</v>
      </c>
      <c r="E65" s="138"/>
      <c r="F65" s="138"/>
      <c r="G65" s="138"/>
      <c r="H65" s="138"/>
      <c r="I65" s="234"/>
      <c r="J65" s="139">
        <f>J653</f>
        <v>0</v>
      </c>
      <c r="K65" s="140"/>
    </row>
    <row r="66" spans="2:12" s="134" customFormat="1" ht="24.95" customHeight="1">
      <c r="B66" s="128"/>
      <c r="C66" s="129"/>
      <c r="D66" s="130" t="s">
        <v>166</v>
      </c>
      <c r="E66" s="131"/>
      <c r="F66" s="131"/>
      <c r="G66" s="131"/>
      <c r="H66" s="131"/>
      <c r="I66" s="233"/>
      <c r="J66" s="132">
        <f>J657</f>
        <v>0</v>
      </c>
      <c r="K66" s="133"/>
    </row>
    <row r="67" spans="2:12" s="114" customFormat="1" ht="19.899999999999999" customHeight="1">
      <c r="B67" s="135"/>
      <c r="C67" s="136"/>
      <c r="D67" s="137" t="s">
        <v>167</v>
      </c>
      <c r="E67" s="138"/>
      <c r="F67" s="138"/>
      <c r="G67" s="138"/>
      <c r="H67" s="138"/>
      <c r="I67" s="234"/>
      <c r="J67" s="139">
        <f>J658</f>
        <v>0</v>
      </c>
      <c r="K67" s="140"/>
    </row>
    <row r="68" spans="2:12" s="114" customFormat="1" ht="19.899999999999999" customHeight="1">
      <c r="B68" s="135"/>
      <c r="C68" s="136"/>
      <c r="D68" s="137" t="s">
        <v>2720</v>
      </c>
      <c r="E68" s="138"/>
      <c r="F68" s="138"/>
      <c r="G68" s="138"/>
      <c r="H68" s="138"/>
      <c r="I68" s="234"/>
      <c r="J68" s="139">
        <f>J694</f>
        <v>0</v>
      </c>
      <c r="K68" s="140"/>
    </row>
    <row r="69" spans="2:12" s="114" customFormat="1" ht="19.899999999999999" customHeight="1">
      <c r="B69" s="135"/>
      <c r="C69" s="136"/>
      <c r="D69" s="137" t="s">
        <v>976</v>
      </c>
      <c r="E69" s="138"/>
      <c r="F69" s="138"/>
      <c r="G69" s="138"/>
      <c r="H69" s="138"/>
      <c r="I69" s="234"/>
      <c r="J69" s="139">
        <f>J732</f>
        <v>0</v>
      </c>
      <c r="K69" s="140"/>
    </row>
    <row r="70" spans="2:12" s="114" customFormat="1" ht="19.899999999999999" customHeight="1">
      <c r="B70" s="135"/>
      <c r="C70" s="136"/>
      <c r="D70" s="137" t="s">
        <v>2721</v>
      </c>
      <c r="E70" s="138"/>
      <c r="F70" s="138"/>
      <c r="G70" s="138"/>
      <c r="H70" s="138"/>
      <c r="I70" s="234"/>
      <c r="J70" s="139">
        <f>J750</f>
        <v>0</v>
      </c>
      <c r="K70" s="140"/>
    </row>
    <row r="71" spans="2:12" s="114" customFormat="1" ht="19.899999999999999" customHeight="1">
      <c r="B71" s="135"/>
      <c r="C71" s="136"/>
      <c r="D71" s="137" t="s">
        <v>977</v>
      </c>
      <c r="E71" s="138"/>
      <c r="F71" s="138"/>
      <c r="G71" s="138"/>
      <c r="H71" s="138"/>
      <c r="I71" s="234"/>
      <c r="J71" s="139">
        <f>J774</f>
        <v>0</v>
      </c>
      <c r="K71" s="140"/>
    </row>
    <row r="72" spans="2:12" s="114" customFormat="1" ht="19.899999999999999" customHeight="1">
      <c r="B72" s="135"/>
      <c r="C72" s="136"/>
      <c r="D72" s="137" t="s">
        <v>3422</v>
      </c>
      <c r="E72" s="138"/>
      <c r="F72" s="138"/>
      <c r="G72" s="138"/>
      <c r="H72" s="138"/>
      <c r="I72" s="234"/>
      <c r="J72" s="139">
        <f>J822</f>
        <v>0</v>
      </c>
      <c r="K72" s="140"/>
    </row>
    <row r="73" spans="2:12" s="134" customFormat="1" ht="24.95" customHeight="1">
      <c r="B73" s="128"/>
      <c r="C73" s="129"/>
      <c r="D73" s="130" t="s">
        <v>171</v>
      </c>
      <c r="E73" s="131"/>
      <c r="F73" s="131"/>
      <c r="G73" s="131"/>
      <c r="H73" s="131"/>
      <c r="I73" s="233"/>
      <c r="J73" s="132">
        <f>J906</f>
        <v>0</v>
      </c>
      <c r="K73" s="133"/>
    </row>
    <row r="74" spans="2:12" s="101" customFormat="1" ht="21.75" customHeight="1">
      <c r="B74" s="61"/>
      <c r="C74" s="100"/>
      <c r="D74" s="100"/>
      <c r="E74" s="100"/>
      <c r="F74" s="100"/>
      <c r="G74" s="100"/>
      <c r="H74" s="100"/>
      <c r="I74" s="222"/>
      <c r="J74" s="100"/>
      <c r="K74" s="62"/>
    </row>
    <row r="75" spans="2:12" s="101" customFormat="1" ht="6.95" customHeight="1">
      <c r="B75" s="63"/>
      <c r="C75" s="64"/>
      <c r="D75" s="64"/>
      <c r="E75" s="64"/>
      <c r="F75" s="64"/>
      <c r="G75" s="64"/>
      <c r="H75" s="64"/>
      <c r="I75" s="230"/>
      <c r="J75" s="64"/>
      <c r="K75" s="65"/>
    </row>
    <row r="79" spans="2:12" s="101" customFormat="1" ht="6.95" customHeight="1">
      <c r="B79" s="66"/>
      <c r="C79" s="67"/>
      <c r="D79" s="67"/>
      <c r="E79" s="67"/>
      <c r="F79" s="67"/>
      <c r="G79" s="67"/>
      <c r="H79" s="67"/>
      <c r="I79" s="231"/>
      <c r="J79" s="67"/>
      <c r="K79" s="67"/>
      <c r="L79" s="61"/>
    </row>
    <row r="80" spans="2:12" s="101" customFormat="1" ht="36.950000000000003" customHeight="1">
      <c r="B80" s="61"/>
      <c r="C80" s="108" t="s">
        <v>172</v>
      </c>
      <c r="L80" s="61"/>
    </row>
    <row r="81" spans="2:65" s="101" customFormat="1" ht="6.95" customHeight="1">
      <c r="B81" s="61"/>
      <c r="L81" s="61"/>
    </row>
    <row r="82" spans="2:65" s="101" customFormat="1" ht="14.45" customHeight="1">
      <c r="B82" s="61"/>
      <c r="C82" s="141" t="s">
        <v>75</v>
      </c>
      <c r="L82" s="61"/>
    </row>
    <row r="83" spans="2:65" s="101" customFormat="1" ht="16.5" customHeight="1">
      <c r="B83" s="61"/>
      <c r="E83" s="494" t="str">
        <f>E7</f>
        <v>DVZ Bakov nad Jizerou ČOV, intenzifikace</v>
      </c>
      <c r="F83" s="495"/>
      <c r="G83" s="495"/>
      <c r="H83" s="495"/>
      <c r="L83" s="61"/>
    </row>
    <row r="84" spans="2:65" s="101" customFormat="1" ht="14.45" customHeight="1">
      <c r="B84" s="61"/>
      <c r="C84" s="141" t="s">
        <v>147</v>
      </c>
      <c r="L84" s="61"/>
    </row>
    <row r="85" spans="2:65" s="101" customFormat="1" ht="17.25" customHeight="1">
      <c r="B85" s="61"/>
      <c r="E85" s="496" t="str">
        <f>E9</f>
        <v>07 - SO 02-06 - Aktivační a dosazovací nádrže - linka 2</v>
      </c>
      <c r="F85" s="497"/>
      <c r="G85" s="497"/>
      <c r="H85" s="497"/>
      <c r="L85" s="61"/>
    </row>
    <row r="86" spans="2:65" s="101" customFormat="1" ht="6.95" customHeight="1">
      <c r="B86" s="61"/>
      <c r="L86" s="61"/>
    </row>
    <row r="87" spans="2:65" s="101" customFormat="1" ht="18" customHeight="1">
      <c r="B87" s="61"/>
      <c r="C87" s="141" t="s">
        <v>81</v>
      </c>
      <c r="F87" s="142" t="str">
        <f>F12</f>
        <v>Bakov nad Jizerou</v>
      </c>
      <c r="I87" s="235" t="s">
        <v>83</v>
      </c>
      <c r="J87" s="143" t="str">
        <f>IF(J12="","",J12)</f>
        <v>květen 2018</v>
      </c>
      <c r="L87" s="61"/>
    </row>
    <row r="88" spans="2:65" s="101" customFormat="1" ht="6.95" customHeight="1">
      <c r="B88" s="61"/>
      <c r="L88" s="61"/>
    </row>
    <row r="89" spans="2:65" s="101" customFormat="1" ht="15">
      <c r="B89" s="61"/>
      <c r="C89" s="141" t="s">
        <v>87</v>
      </c>
      <c r="F89" s="142" t="str">
        <f>E15</f>
        <v>Vodovody a kanalizace Mladá Boleslav, a.s.</v>
      </c>
      <c r="I89" s="235"/>
      <c r="J89" s="142"/>
      <c r="L89" s="61"/>
    </row>
    <row r="90" spans="2:65" s="101" customFormat="1" ht="14.45" customHeight="1">
      <c r="B90" s="61"/>
      <c r="C90" s="141" t="s">
        <v>8751</v>
      </c>
      <c r="F90" s="142" t="str">
        <f>IF(E18="","",E18)</f>
        <v/>
      </c>
      <c r="L90" s="61"/>
    </row>
    <row r="91" spans="2:65" s="101" customFormat="1" ht="10.35" customHeight="1">
      <c r="B91" s="61"/>
      <c r="L91" s="61"/>
    </row>
    <row r="92" spans="2:65" s="84" customFormat="1" ht="29.25" customHeight="1">
      <c r="B92" s="83"/>
      <c r="C92" s="144" t="s">
        <v>173</v>
      </c>
      <c r="D92" s="145" t="s">
        <v>109</v>
      </c>
      <c r="E92" s="145" t="s">
        <v>108</v>
      </c>
      <c r="F92" s="145" t="s">
        <v>174</v>
      </c>
      <c r="G92" s="145" t="s">
        <v>175</v>
      </c>
      <c r="H92" s="145" t="s">
        <v>176</v>
      </c>
      <c r="I92" s="236" t="s">
        <v>177</v>
      </c>
      <c r="J92" s="145" t="s">
        <v>153</v>
      </c>
      <c r="K92" s="146" t="s">
        <v>178</v>
      </c>
      <c r="L92" s="83"/>
      <c r="M92" s="110" t="s">
        <v>179</v>
      </c>
      <c r="N92" s="111" t="s">
        <v>99</v>
      </c>
      <c r="O92" s="111" t="s">
        <v>180</v>
      </c>
      <c r="P92" s="111" t="s">
        <v>181</v>
      </c>
      <c r="Q92" s="111" t="s">
        <v>182</v>
      </c>
      <c r="R92" s="111" t="s">
        <v>183</v>
      </c>
      <c r="S92" s="111" t="s">
        <v>184</v>
      </c>
      <c r="T92" s="112" t="s">
        <v>185</v>
      </c>
    </row>
    <row r="93" spans="2:65" s="101" customFormat="1" ht="29.25" customHeight="1">
      <c r="B93" s="61"/>
      <c r="C93" s="113" t="s">
        <v>154</v>
      </c>
      <c r="J93" s="147">
        <f>BK93</f>
        <v>0</v>
      </c>
      <c r="L93" s="61"/>
      <c r="M93" s="71"/>
      <c r="N93" s="68"/>
      <c r="O93" s="68"/>
      <c r="P93" s="148">
        <f>P94+P657+P906</f>
        <v>0</v>
      </c>
      <c r="Q93" s="68"/>
      <c r="R93" s="148">
        <f>R94+R657+R906</f>
        <v>396.3824533099999</v>
      </c>
      <c r="S93" s="68"/>
      <c r="T93" s="149">
        <f>T94+T657+T906</f>
        <v>282.62025900000003</v>
      </c>
      <c r="AT93" s="55" t="s">
        <v>110</v>
      </c>
      <c r="AU93" s="55" t="s">
        <v>155</v>
      </c>
      <c r="BK93" s="150">
        <f>BK94+BK657+BK906</f>
        <v>0</v>
      </c>
    </row>
    <row r="94" spans="2:65" s="152" customFormat="1" ht="37.35" customHeight="1">
      <c r="B94" s="151"/>
      <c r="D94" s="153" t="s">
        <v>110</v>
      </c>
      <c r="E94" s="154" t="s">
        <v>186</v>
      </c>
      <c r="F94" s="154" t="s">
        <v>187</v>
      </c>
      <c r="I94" s="237"/>
      <c r="J94" s="155">
        <f>BK94</f>
        <v>0</v>
      </c>
      <c r="L94" s="151"/>
      <c r="M94" s="156"/>
      <c r="N94" s="157"/>
      <c r="O94" s="157"/>
      <c r="P94" s="158">
        <f>P95+P150+P171+P278+P292+P307+P375+P381+P643+P653</f>
        <v>0</v>
      </c>
      <c r="Q94" s="157"/>
      <c r="R94" s="158">
        <f>R95+R150+R171+R278+R292+R307+R375+R381+R643+R653</f>
        <v>396.03346950999992</v>
      </c>
      <c r="S94" s="157"/>
      <c r="T94" s="159">
        <f>T95+T150+T171+T278+T292+T307+T375+T381+T643+T653</f>
        <v>278.90671000000003</v>
      </c>
      <c r="AR94" s="153" t="s">
        <v>113</v>
      </c>
      <c r="AT94" s="160" t="s">
        <v>110</v>
      </c>
      <c r="AU94" s="160" t="s">
        <v>111</v>
      </c>
      <c r="AY94" s="153" t="s">
        <v>188</v>
      </c>
      <c r="BK94" s="161">
        <f>BK95+BK150+BK171+BK278+BK292+BK307+BK375+BK381+BK643+BK653</f>
        <v>0</v>
      </c>
    </row>
    <row r="95" spans="2:65" s="152" customFormat="1" ht="19.899999999999999" customHeight="1">
      <c r="B95" s="151"/>
      <c r="D95" s="153" t="s">
        <v>110</v>
      </c>
      <c r="E95" s="162" t="s">
        <v>113</v>
      </c>
      <c r="F95" s="162" t="s">
        <v>189</v>
      </c>
      <c r="I95" s="237"/>
      <c r="J95" s="163">
        <f>BK95</f>
        <v>0</v>
      </c>
      <c r="L95" s="151"/>
      <c r="M95" s="156"/>
      <c r="N95" s="157"/>
      <c r="O95" s="157"/>
      <c r="P95" s="158">
        <f>SUM(P96:P149)</f>
        <v>0</v>
      </c>
      <c r="Q95" s="157"/>
      <c r="R95" s="158">
        <f>SUM(R96:R149)</f>
        <v>0.64300000000000002</v>
      </c>
      <c r="S95" s="157"/>
      <c r="T95" s="159">
        <f>SUM(T96:T149)</f>
        <v>11.946000000000002</v>
      </c>
      <c r="AR95" s="153" t="s">
        <v>113</v>
      </c>
      <c r="AT95" s="160" t="s">
        <v>110</v>
      </c>
      <c r="AU95" s="160" t="s">
        <v>113</v>
      </c>
      <c r="AY95" s="153" t="s">
        <v>188</v>
      </c>
      <c r="BK95" s="161">
        <f>SUM(BK96:BK149)</f>
        <v>0</v>
      </c>
    </row>
    <row r="96" spans="2:65" s="101" customFormat="1" ht="25.5" customHeight="1">
      <c r="B96" s="86"/>
      <c r="C96" s="87" t="s">
        <v>113</v>
      </c>
      <c r="D96" s="87" t="s">
        <v>190</v>
      </c>
      <c r="E96" s="88" t="s">
        <v>2722</v>
      </c>
      <c r="F96" s="89" t="s">
        <v>2723</v>
      </c>
      <c r="G96" s="90" t="s">
        <v>304</v>
      </c>
      <c r="H96" s="91">
        <v>36.200000000000003</v>
      </c>
      <c r="I96" s="238"/>
      <c r="J96" s="92">
        <f>ROUND(I96*H96,2)</f>
        <v>0</v>
      </c>
      <c r="K96" s="89" t="s">
        <v>194</v>
      </c>
      <c r="L96" s="61"/>
      <c r="M96" s="239" t="s">
        <v>69</v>
      </c>
      <c r="N96" s="164" t="s">
        <v>100</v>
      </c>
      <c r="O96" s="100"/>
      <c r="P96" s="165">
        <f>O96*H96</f>
        <v>0</v>
      </c>
      <c r="Q96" s="165">
        <v>0</v>
      </c>
      <c r="R96" s="165">
        <f>Q96*H96</f>
        <v>0</v>
      </c>
      <c r="S96" s="165">
        <v>0.33</v>
      </c>
      <c r="T96" s="166">
        <f>S96*H96</f>
        <v>11.946000000000002</v>
      </c>
      <c r="AR96" s="55" t="s">
        <v>195</v>
      </c>
      <c r="AT96" s="55" t="s">
        <v>190</v>
      </c>
      <c r="AU96" s="55" t="s">
        <v>115</v>
      </c>
      <c r="AY96" s="55" t="s">
        <v>188</v>
      </c>
      <c r="BE96" s="93">
        <f>IF(N96="základní",J96,0)</f>
        <v>0</v>
      </c>
      <c r="BF96" s="93">
        <f>IF(N96="snížená",J96,0)</f>
        <v>0</v>
      </c>
      <c r="BG96" s="93">
        <f>IF(N96="zákl. přenesená",J96,0)</f>
        <v>0</v>
      </c>
      <c r="BH96" s="93">
        <f>IF(N96="sníž. přenesená",J96,0)</f>
        <v>0</v>
      </c>
      <c r="BI96" s="93">
        <f>IF(N96="nulová",J96,0)</f>
        <v>0</v>
      </c>
      <c r="BJ96" s="55" t="s">
        <v>113</v>
      </c>
      <c r="BK96" s="93">
        <f>ROUND(I96*H96,2)</f>
        <v>0</v>
      </c>
      <c r="BL96" s="55" t="s">
        <v>195</v>
      </c>
      <c r="BM96" s="55" t="s">
        <v>3423</v>
      </c>
    </row>
    <row r="97" spans="2:65" s="101" customFormat="1" ht="40.5">
      <c r="B97" s="61"/>
      <c r="D97" s="167" t="s">
        <v>197</v>
      </c>
      <c r="F97" s="168" t="s">
        <v>2725</v>
      </c>
      <c r="I97" s="240"/>
      <c r="L97" s="61"/>
      <c r="M97" s="94"/>
      <c r="N97" s="100"/>
      <c r="O97" s="100"/>
      <c r="P97" s="100"/>
      <c r="Q97" s="100"/>
      <c r="R97" s="100"/>
      <c r="S97" s="100"/>
      <c r="T97" s="69"/>
      <c r="AT97" s="55" t="s">
        <v>197</v>
      </c>
      <c r="AU97" s="55" t="s">
        <v>115</v>
      </c>
    </row>
    <row r="98" spans="2:65" s="101" customFormat="1" ht="243">
      <c r="B98" s="61"/>
      <c r="D98" s="167" t="s">
        <v>199</v>
      </c>
      <c r="F98" s="169" t="s">
        <v>1480</v>
      </c>
      <c r="I98" s="240"/>
      <c r="L98" s="61"/>
      <c r="M98" s="94"/>
      <c r="N98" s="100"/>
      <c r="O98" s="100"/>
      <c r="P98" s="100"/>
      <c r="Q98" s="100"/>
      <c r="R98" s="100"/>
      <c r="S98" s="100"/>
      <c r="T98" s="69"/>
      <c r="AT98" s="55" t="s">
        <v>199</v>
      </c>
      <c r="AU98" s="55" t="s">
        <v>115</v>
      </c>
    </row>
    <row r="99" spans="2:65" s="171" customFormat="1">
      <c r="B99" s="170"/>
      <c r="D99" s="167" t="s">
        <v>201</v>
      </c>
      <c r="E99" s="172" t="s">
        <v>69</v>
      </c>
      <c r="F99" s="173" t="s">
        <v>2726</v>
      </c>
      <c r="H99" s="172" t="s">
        <v>69</v>
      </c>
      <c r="I99" s="241"/>
      <c r="L99" s="170"/>
      <c r="M99" s="174"/>
      <c r="N99" s="175"/>
      <c r="O99" s="175"/>
      <c r="P99" s="175"/>
      <c r="Q99" s="175"/>
      <c r="R99" s="175"/>
      <c r="S99" s="175"/>
      <c r="T99" s="176"/>
      <c r="AT99" s="172" t="s">
        <v>201</v>
      </c>
      <c r="AU99" s="172" t="s">
        <v>115</v>
      </c>
      <c r="AV99" s="171" t="s">
        <v>113</v>
      </c>
      <c r="AW99" s="171" t="s">
        <v>93</v>
      </c>
      <c r="AX99" s="171" t="s">
        <v>111</v>
      </c>
      <c r="AY99" s="172" t="s">
        <v>188</v>
      </c>
    </row>
    <row r="100" spans="2:65" s="178" customFormat="1">
      <c r="B100" s="177"/>
      <c r="D100" s="167" t="s">
        <v>201</v>
      </c>
      <c r="E100" s="179" t="s">
        <v>69</v>
      </c>
      <c r="F100" s="180" t="s">
        <v>2727</v>
      </c>
      <c r="H100" s="181">
        <v>36.200000000000003</v>
      </c>
      <c r="I100" s="242"/>
      <c r="L100" s="177"/>
      <c r="M100" s="182"/>
      <c r="N100" s="183"/>
      <c r="O100" s="183"/>
      <c r="P100" s="183"/>
      <c r="Q100" s="183"/>
      <c r="R100" s="183"/>
      <c r="S100" s="183"/>
      <c r="T100" s="184"/>
      <c r="AT100" s="179" t="s">
        <v>201</v>
      </c>
      <c r="AU100" s="179" t="s">
        <v>115</v>
      </c>
      <c r="AV100" s="178" t="s">
        <v>115</v>
      </c>
      <c r="AW100" s="178" t="s">
        <v>93</v>
      </c>
      <c r="AX100" s="178" t="s">
        <v>111</v>
      </c>
      <c r="AY100" s="179" t="s">
        <v>188</v>
      </c>
    </row>
    <row r="101" spans="2:65" s="186" customFormat="1">
      <c r="B101" s="185"/>
      <c r="D101" s="167" t="s">
        <v>201</v>
      </c>
      <c r="E101" s="187" t="s">
        <v>69</v>
      </c>
      <c r="F101" s="188" t="s">
        <v>210</v>
      </c>
      <c r="H101" s="189">
        <v>36.200000000000003</v>
      </c>
      <c r="I101" s="243"/>
      <c r="L101" s="185"/>
      <c r="M101" s="190"/>
      <c r="N101" s="191"/>
      <c r="O101" s="191"/>
      <c r="P101" s="191"/>
      <c r="Q101" s="191"/>
      <c r="R101" s="191"/>
      <c r="S101" s="191"/>
      <c r="T101" s="192"/>
      <c r="AT101" s="187" t="s">
        <v>201</v>
      </c>
      <c r="AU101" s="187" t="s">
        <v>115</v>
      </c>
      <c r="AV101" s="186" t="s">
        <v>195</v>
      </c>
      <c r="AW101" s="186" t="s">
        <v>93</v>
      </c>
      <c r="AX101" s="186" t="s">
        <v>113</v>
      </c>
      <c r="AY101" s="187" t="s">
        <v>188</v>
      </c>
    </row>
    <row r="102" spans="2:65" s="101" customFormat="1" ht="16.5" customHeight="1">
      <c r="B102" s="86"/>
      <c r="C102" s="87" t="s">
        <v>115</v>
      </c>
      <c r="D102" s="87" t="s">
        <v>190</v>
      </c>
      <c r="E102" s="88" t="s">
        <v>2741</v>
      </c>
      <c r="F102" s="89" t="s">
        <v>2742</v>
      </c>
      <c r="G102" s="90" t="s">
        <v>193</v>
      </c>
      <c r="H102" s="91">
        <v>1.2</v>
      </c>
      <c r="I102" s="238"/>
      <c r="J102" s="92">
        <f>ROUND(I102*H102,2)</f>
        <v>0</v>
      </c>
      <c r="K102" s="89" t="s">
        <v>194</v>
      </c>
      <c r="L102" s="61"/>
      <c r="M102" s="239" t="s">
        <v>69</v>
      </c>
      <c r="N102" s="164" t="s">
        <v>100</v>
      </c>
      <c r="O102" s="100"/>
      <c r="P102" s="165">
        <f>O102*H102</f>
        <v>0</v>
      </c>
      <c r="Q102" s="165">
        <v>0</v>
      </c>
      <c r="R102" s="165">
        <f>Q102*H102</f>
        <v>0</v>
      </c>
      <c r="S102" s="165">
        <v>0</v>
      </c>
      <c r="T102" s="166">
        <f>S102*H102</f>
        <v>0</v>
      </c>
      <c r="AR102" s="55" t="s">
        <v>195</v>
      </c>
      <c r="AT102" s="55" t="s">
        <v>190</v>
      </c>
      <c r="AU102" s="55" t="s">
        <v>115</v>
      </c>
      <c r="AY102" s="55" t="s">
        <v>188</v>
      </c>
      <c r="BE102" s="93">
        <f>IF(N102="základní",J102,0)</f>
        <v>0</v>
      </c>
      <c r="BF102" s="93">
        <f>IF(N102="snížená",J102,0)</f>
        <v>0</v>
      </c>
      <c r="BG102" s="93">
        <f>IF(N102="zákl. přenesená",J102,0)</f>
        <v>0</v>
      </c>
      <c r="BH102" s="93">
        <f>IF(N102="sníž. přenesená",J102,0)</f>
        <v>0</v>
      </c>
      <c r="BI102" s="93">
        <f>IF(N102="nulová",J102,0)</f>
        <v>0</v>
      </c>
      <c r="BJ102" s="55" t="s">
        <v>113</v>
      </c>
      <c r="BK102" s="93">
        <f>ROUND(I102*H102,2)</f>
        <v>0</v>
      </c>
      <c r="BL102" s="55" t="s">
        <v>195</v>
      </c>
      <c r="BM102" s="55" t="s">
        <v>3424</v>
      </c>
    </row>
    <row r="103" spans="2:65" s="101" customFormat="1" ht="27">
      <c r="B103" s="61"/>
      <c r="D103" s="167" t="s">
        <v>197</v>
      </c>
      <c r="F103" s="168" t="s">
        <v>2744</v>
      </c>
      <c r="I103" s="240"/>
      <c r="L103" s="61"/>
      <c r="M103" s="94"/>
      <c r="N103" s="100"/>
      <c r="O103" s="100"/>
      <c r="P103" s="100"/>
      <c r="Q103" s="100"/>
      <c r="R103" s="100"/>
      <c r="S103" s="100"/>
      <c r="T103" s="69"/>
      <c r="AT103" s="55" t="s">
        <v>197</v>
      </c>
      <c r="AU103" s="55" t="s">
        <v>115</v>
      </c>
    </row>
    <row r="104" spans="2:65" s="101" customFormat="1" ht="202.5">
      <c r="B104" s="61"/>
      <c r="D104" s="167" t="s">
        <v>199</v>
      </c>
      <c r="F104" s="169" t="s">
        <v>2745</v>
      </c>
      <c r="I104" s="240"/>
      <c r="L104" s="61"/>
      <c r="M104" s="94"/>
      <c r="N104" s="100"/>
      <c r="O104" s="100"/>
      <c r="P104" s="100"/>
      <c r="Q104" s="100"/>
      <c r="R104" s="100"/>
      <c r="S104" s="100"/>
      <c r="T104" s="69"/>
      <c r="AT104" s="55" t="s">
        <v>199</v>
      </c>
      <c r="AU104" s="55" t="s">
        <v>115</v>
      </c>
    </row>
    <row r="105" spans="2:65" s="171" customFormat="1">
      <c r="B105" s="170"/>
      <c r="D105" s="167" t="s">
        <v>201</v>
      </c>
      <c r="E105" s="172" t="s">
        <v>69</v>
      </c>
      <c r="F105" s="173" t="s">
        <v>2746</v>
      </c>
      <c r="H105" s="172" t="s">
        <v>69</v>
      </c>
      <c r="I105" s="241"/>
      <c r="L105" s="170"/>
      <c r="M105" s="174"/>
      <c r="N105" s="175"/>
      <c r="O105" s="175"/>
      <c r="P105" s="175"/>
      <c r="Q105" s="175"/>
      <c r="R105" s="175"/>
      <c r="S105" s="175"/>
      <c r="T105" s="176"/>
      <c r="AT105" s="172" t="s">
        <v>201</v>
      </c>
      <c r="AU105" s="172" t="s">
        <v>115</v>
      </c>
      <c r="AV105" s="171" t="s">
        <v>113</v>
      </c>
      <c r="AW105" s="171" t="s">
        <v>93</v>
      </c>
      <c r="AX105" s="171" t="s">
        <v>111</v>
      </c>
      <c r="AY105" s="172" t="s">
        <v>188</v>
      </c>
    </row>
    <row r="106" spans="2:65" s="178" customFormat="1">
      <c r="B106" s="177"/>
      <c r="D106" s="167" t="s">
        <v>201</v>
      </c>
      <c r="E106" s="179" t="s">
        <v>69</v>
      </c>
      <c r="F106" s="180" t="s">
        <v>2747</v>
      </c>
      <c r="H106" s="181">
        <v>1.2</v>
      </c>
      <c r="I106" s="242"/>
      <c r="L106" s="177"/>
      <c r="M106" s="182"/>
      <c r="N106" s="183"/>
      <c r="O106" s="183"/>
      <c r="P106" s="183"/>
      <c r="Q106" s="183"/>
      <c r="R106" s="183"/>
      <c r="S106" s="183"/>
      <c r="T106" s="184"/>
      <c r="AT106" s="179" t="s">
        <v>201</v>
      </c>
      <c r="AU106" s="179" t="s">
        <v>115</v>
      </c>
      <c r="AV106" s="178" t="s">
        <v>115</v>
      </c>
      <c r="AW106" s="178" t="s">
        <v>93</v>
      </c>
      <c r="AX106" s="178" t="s">
        <v>111</v>
      </c>
      <c r="AY106" s="179" t="s">
        <v>188</v>
      </c>
    </row>
    <row r="107" spans="2:65" s="186" customFormat="1">
      <c r="B107" s="185"/>
      <c r="D107" s="167" t="s">
        <v>201</v>
      </c>
      <c r="E107" s="187" t="s">
        <v>69</v>
      </c>
      <c r="F107" s="188" t="s">
        <v>210</v>
      </c>
      <c r="H107" s="189">
        <v>1.2</v>
      </c>
      <c r="I107" s="243"/>
      <c r="L107" s="185"/>
      <c r="M107" s="190"/>
      <c r="N107" s="191"/>
      <c r="O107" s="191"/>
      <c r="P107" s="191"/>
      <c r="Q107" s="191"/>
      <c r="R107" s="191"/>
      <c r="S107" s="191"/>
      <c r="T107" s="192"/>
      <c r="AT107" s="187" t="s">
        <v>201</v>
      </c>
      <c r="AU107" s="187" t="s">
        <v>115</v>
      </c>
      <c r="AV107" s="186" t="s">
        <v>195</v>
      </c>
      <c r="AW107" s="186" t="s">
        <v>93</v>
      </c>
      <c r="AX107" s="186" t="s">
        <v>113</v>
      </c>
      <c r="AY107" s="187" t="s">
        <v>188</v>
      </c>
    </row>
    <row r="108" spans="2:65" s="101" customFormat="1" ht="16.5" customHeight="1">
      <c r="B108" s="86"/>
      <c r="C108" s="87" t="s">
        <v>228</v>
      </c>
      <c r="D108" s="87" t="s">
        <v>190</v>
      </c>
      <c r="E108" s="88" t="s">
        <v>2748</v>
      </c>
      <c r="F108" s="89" t="s">
        <v>2749</v>
      </c>
      <c r="G108" s="90" t="s">
        <v>193</v>
      </c>
      <c r="H108" s="91">
        <v>1.2</v>
      </c>
      <c r="I108" s="238"/>
      <c r="J108" s="92">
        <f>ROUND(I108*H108,2)</f>
        <v>0</v>
      </c>
      <c r="K108" s="89" t="s">
        <v>194</v>
      </c>
      <c r="L108" s="61"/>
      <c r="M108" s="239" t="s">
        <v>69</v>
      </c>
      <c r="N108" s="164" t="s">
        <v>100</v>
      </c>
      <c r="O108" s="100"/>
      <c r="P108" s="165">
        <f>O108*H108</f>
        <v>0</v>
      </c>
      <c r="Q108" s="165">
        <v>0</v>
      </c>
      <c r="R108" s="165">
        <f>Q108*H108</f>
        <v>0</v>
      </c>
      <c r="S108" s="165">
        <v>0</v>
      </c>
      <c r="T108" s="166">
        <f>S108*H108</f>
        <v>0</v>
      </c>
      <c r="AR108" s="55" t="s">
        <v>195</v>
      </c>
      <c r="AT108" s="55" t="s">
        <v>190</v>
      </c>
      <c r="AU108" s="55" t="s">
        <v>115</v>
      </c>
      <c r="AY108" s="55" t="s">
        <v>188</v>
      </c>
      <c r="BE108" s="93">
        <f>IF(N108="základní",J108,0)</f>
        <v>0</v>
      </c>
      <c r="BF108" s="93">
        <f>IF(N108="snížená",J108,0)</f>
        <v>0</v>
      </c>
      <c r="BG108" s="93">
        <f>IF(N108="zákl. přenesená",J108,0)</f>
        <v>0</v>
      </c>
      <c r="BH108" s="93">
        <f>IF(N108="sníž. přenesená",J108,0)</f>
        <v>0</v>
      </c>
      <c r="BI108" s="93">
        <f>IF(N108="nulová",J108,0)</f>
        <v>0</v>
      </c>
      <c r="BJ108" s="55" t="s">
        <v>113</v>
      </c>
      <c r="BK108" s="93">
        <f>ROUND(I108*H108,2)</f>
        <v>0</v>
      </c>
      <c r="BL108" s="55" t="s">
        <v>195</v>
      </c>
      <c r="BM108" s="55" t="s">
        <v>3425</v>
      </c>
    </row>
    <row r="109" spans="2:65" s="101" customFormat="1" ht="27">
      <c r="B109" s="61"/>
      <c r="D109" s="167" t="s">
        <v>197</v>
      </c>
      <c r="F109" s="168" t="s">
        <v>2751</v>
      </c>
      <c r="I109" s="240"/>
      <c r="L109" s="61"/>
      <c r="M109" s="94"/>
      <c r="N109" s="100"/>
      <c r="O109" s="100"/>
      <c r="P109" s="100"/>
      <c r="Q109" s="100"/>
      <c r="R109" s="100"/>
      <c r="S109" s="100"/>
      <c r="T109" s="69"/>
      <c r="AT109" s="55" t="s">
        <v>197</v>
      </c>
      <c r="AU109" s="55" t="s">
        <v>115</v>
      </c>
    </row>
    <row r="110" spans="2:65" s="101" customFormat="1" ht="202.5">
      <c r="B110" s="61"/>
      <c r="D110" s="167" t="s">
        <v>199</v>
      </c>
      <c r="F110" s="169" t="s">
        <v>2745</v>
      </c>
      <c r="I110" s="240"/>
      <c r="L110" s="61"/>
      <c r="M110" s="94"/>
      <c r="N110" s="100"/>
      <c r="O110" s="100"/>
      <c r="P110" s="100"/>
      <c r="Q110" s="100"/>
      <c r="R110" s="100"/>
      <c r="S110" s="100"/>
      <c r="T110" s="69"/>
      <c r="AT110" s="55" t="s">
        <v>199</v>
      </c>
      <c r="AU110" s="55" t="s">
        <v>115</v>
      </c>
    </row>
    <row r="111" spans="2:65" s="171" customFormat="1">
      <c r="B111" s="170"/>
      <c r="D111" s="167" t="s">
        <v>201</v>
      </c>
      <c r="E111" s="172" t="s">
        <v>69</v>
      </c>
      <c r="F111" s="173" t="s">
        <v>2746</v>
      </c>
      <c r="H111" s="172" t="s">
        <v>69</v>
      </c>
      <c r="I111" s="241"/>
      <c r="L111" s="170"/>
      <c r="M111" s="174"/>
      <c r="N111" s="175"/>
      <c r="O111" s="175"/>
      <c r="P111" s="175"/>
      <c r="Q111" s="175"/>
      <c r="R111" s="175"/>
      <c r="S111" s="175"/>
      <c r="T111" s="176"/>
      <c r="AT111" s="172" t="s">
        <v>201</v>
      </c>
      <c r="AU111" s="172" t="s">
        <v>115</v>
      </c>
      <c r="AV111" s="171" t="s">
        <v>113</v>
      </c>
      <c r="AW111" s="171" t="s">
        <v>93</v>
      </c>
      <c r="AX111" s="171" t="s">
        <v>111</v>
      </c>
      <c r="AY111" s="172" t="s">
        <v>188</v>
      </c>
    </row>
    <row r="112" spans="2:65" s="178" customFormat="1">
      <c r="B112" s="177"/>
      <c r="D112" s="167" t="s">
        <v>201</v>
      </c>
      <c r="E112" s="179" t="s">
        <v>69</v>
      </c>
      <c r="F112" s="180" t="s">
        <v>2747</v>
      </c>
      <c r="H112" s="181">
        <v>1.2</v>
      </c>
      <c r="I112" s="242"/>
      <c r="L112" s="177"/>
      <c r="M112" s="182"/>
      <c r="N112" s="183"/>
      <c r="O112" s="183"/>
      <c r="P112" s="183"/>
      <c r="Q112" s="183"/>
      <c r="R112" s="183"/>
      <c r="S112" s="183"/>
      <c r="T112" s="184"/>
      <c r="AT112" s="179" t="s">
        <v>201</v>
      </c>
      <c r="AU112" s="179" t="s">
        <v>115</v>
      </c>
      <c r="AV112" s="178" t="s">
        <v>115</v>
      </c>
      <c r="AW112" s="178" t="s">
        <v>93</v>
      </c>
      <c r="AX112" s="178" t="s">
        <v>111</v>
      </c>
      <c r="AY112" s="179" t="s">
        <v>188</v>
      </c>
    </row>
    <row r="113" spans="2:65" s="186" customFormat="1">
      <c r="B113" s="185"/>
      <c r="D113" s="167" t="s">
        <v>201</v>
      </c>
      <c r="E113" s="187" t="s">
        <v>69</v>
      </c>
      <c r="F113" s="188" t="s">
        <v>210</v>
      </c>
      <c r="H113" s="189">
        <v>1.2</v>
      </c>
      <c r="I113" s="243"/>
      <c r="L113" s="185"/>
      <c r="M113" s="190"/>
      <c r="N113" s="191"/>
      <c r="O113" s="191"/>
      <c r="P113" s="191"/>
      <c r="Q113" s="191"/>
      <c r="R113" s="191"/>
      <c r="S113" s="191"/>
      <c r="T113" s="192"/>
      <c r="AT113" s="187" t="s">
        <v>201</v>
      </c>
      <c r="AU113" s="187" t="s">
        <v>115</v>
      </c>
      <c r="AV113" s="186" t="s">
        <v>195</v>
      </c>
      <c r="AW113" s="186" t="s">
        <v>93</v>
      </c>
      <c r="AX113" s="186" t="s">
        <v>113</v>
      </c>
      <c r="AY113" s="187" t="s">
        <v>188</v>
      </c>
    </row>
    <row r="114" spans="2:65" s="101" customFormat="1" ht="16.5" customHeight="1">
      <c r="B114" s="86"/>
      <c r="C114" s="87" t="s">
        <v>195</v>
      </c>
      <c r="D114" s="87" t="s">
        <v>190</v>
      </c>
      <c r="E114" s="88" t="s">
        <v>2752</v>
      </c>
      <c r="F114" s="89" t="s">
        <v>2753</v>
      </c>
      <c r="G114" s="90" t="s">
        <v>193</v>
      </c>
      <c r="H114" s="91">
        <v>0.36</v>
      </c>
      <c r="I114" s="238"/>
      <c r="J114" s="92">
        <f>ROUND(I114*H114,2)</f>
        <v>0</v>
      </c>
      <c r="K114" s="89" t="s">
        <v>194</v>
      </c>
      <c r="L114" s="61"/>
      <c r="M114" s="239" t="s">
        <v>69</v>
      </c>
      <c r="N114" s="164" t="s">
        <v>100</v>
      </c>
      <c r="O114" s="100"/>
      <c r="P114" s="165">
        <f>O114*H114</f>
        <v>0</v>
      </c>
      <c r="Q114" s="165">
        <v>0</v>
      </c>
      <c r="R114" s="165">
        <f>Q114*H114</f>
        <v>0</v>
      </c>
      <c r="S114" s="165">
        <v>0</v>
      </c>
      <c r="T114" s="166">
        <f>S114*H114</f>
        <v>0</v>
      </c>
      <c r="AR114" s="55" t="s">
        <v>195</v>
      </c>
      <c r="AT114" s="55" t="s">
        <v>190</v>
      </c>
      <c r="AU114" s="55" t="s">
        <v>115</v>
      </c>
      <c r="AY114" s="55" t="s">
        <v>188</v>
      </c>
      <c r="BE114" s="93">
        <f>IF(N114="základní",J114,0)</f>
        <v>0</v>
      </c>
      <c r="BF114" s="93">
        <f>IF(N114="snížená",J114,0)</f>
        <v>0</v>
      </c>
      <c r="BG114" s="93">
        <f>IF(N114="zákl. přenesená",J114,0)</f>
        <v>0</v>
      </c>
      <c r="BH114" s="93">
        <f>IF(N114="sníž. přenesená",J114,0)</f>
        <v>0</v>
      </c>
      <c r="BI114" s="93">
        <f>IF(N114="nulová",J114,0)</f>
        <v>0</v>
      </c>
      <c r="BJ114" s="55" t="s">
        <v>113</v>
      </c>
      <c r="BK114" s="93">
        <f>ROUND(I114*H114,2)</f>
        <v>0</v>
      </c>
      <c r="BL114" s="55" t="s">
        <v>195</v>
      </c>
      <c r="BM114" s="55" t="s">
        <v>3426</v>
      </c>
    </row>
    <row r="115" spans="2:65" s="101" customFormat="1" ht="27">
      <c r="B115" s="61"/>
      <c r="D115" s="167" t="s">
        <v>197</v>
      </c>
      <c r="F115" s="168" t="s">
        <v>2755</v>
      </c>
      <c r="I115" s="240"/>
      <c r="L115" s="61"/>
      <c r="M115" s="94"/>
      <c r="N115" s="100"/>
      <c r="O115" s="100"/>
      <c r="P115" s="100"/>
      <c r="Q115" s="100"/>
      <c r="R115" s="100"/>
      <c r="S115" s="100"/>
      <c r="T115" s="69"/>
      <c r="AT115" s="55" t="s">
        <v>197</v>
      </c>
      <c r="AU115" s="55" t="s">
        <v>115</v>
      </c>
    </row>
    <row r="116" spans="2:65" s="101" customFormat="1" ht="202.5">
      <c r="B116" s="61"/>
      <c r="D116" s="167" t="s">
        <v>199</v>
      </c>
      <c r="F116" s="169" t="s">
        <v>2745</v>
      </c>
      <c r="I116" s="240"/>
      <c r="L116" s="61"/>
      <c r="M116" s="94"/>
      <c r="N116" s="100"/>
      <c r="O116" s="100"/>
      <c r="P116" s="100"/>
      <c r="Q116" s="100"/>
      <c r="R116" s="100"/>
      <c r="S116" s="100"/>
      <c r="T116" s="69"/>
      <c r="AT116" s="55" t="s">
        <v>199</v>
      </c>
      <c r="AU116" s="55" t="s">
        <v>115</v>
      </c>
    </row>
    <row r="117" spans="2:65" s="178" customFormat="1">
      <c r="B117" s="177"/>
      <c r="D117" s="167" t="s">
        <v>201</v>
      </c>
      <c r="E117" s="179" t="s">
        <v>69</v>
      </c>
      <c r="F117" s="180" t="s">
        <v>2756</v>
      </c>
      <c r="H117" s="181">
        <v>0.36</v>
      </c>
      <c r="I117" s="242"/>
      <c r="L117" s="177"/>
      <c r="M117" s="182"/>
      <c r="N117" s="183"/>
      <c r="O117" s="183"/>
      <c r="P117" s="183"/>
      <c r="Q117" s="183"/>
      <c r="R117" s="183"/>
      <c r="S117" s="183"/>
      <c r="T117" s="184"/>
      <c r="AT117" s="179" t="s">
        <v>201</v>
      </c>
      <c r="AU117" s="179" t="s">
        <v>115</v>
      </c>
      <c r="AV117" s="178" t="s">
        <v>115</v>
      </c>
      <c r="AW117" s="178" t="s">
        <v>93</v>
      </c>
      <c r="AX117" s="178" t="s">
        <v>111</v>
      </c>
      <c r="AY117" s="179" t="s">
        <v>188</v>
      </c>
    </row>
    <row r="118" spans="2:65" s="186" customFormat="1">
      <c r="B118" s="185"/>
      <c r="D118" s="167" t="s">
        <v>201</v>
      </c>
      <c r="E118" s="187" t="s">
        <v>69</v>
      </c>
      <c r="F118" s="188" t="s">
        <v>210</v>
      </c>
      <c r="H118" s="189">
        <v>0.36</v>
      </c>
      <c r="I118" s="243"/>
      <c r="L118" s="185"/>
      <c r="M118" s="190"/>
      <c r="N118" s="191"/>
      <c r="O118" s="191"/>
      <c r="P118" s="191"/>
      <c r="Q118" s="191"/>
      <c r="R118" s="191"/>
      <c r="S118" s="191"/>
      <c r="T118" s="192"/>
      <c r="AT118" s="187" t="s">
        <v>201</v>
      </c>
      <c r="AU118" s="187" t="s">
        <v>115</v>
      </c>
      <c r="AV118" s="186" t="s">
        <v>195</v>
      </c>
      <c r="AW118" s="186" t="s">
        <v>93</v>
      </c>
      <c r="AX118" s="186" t="s">
        <v>113</v>
      </c>
      <c r="AY118" s="187" t="s">
        <v>188</v>
      </c>
    </row>
    <row r="119" spans="2:65" s="101" customFormat="1" ht="16.5" customHeight="1">
      <c r="B119" s="86"/>
      <c r="C119" s="87" t="s">
        <v>246</v>
      </c>
      <c r="D119" s="87" t="s">
        <v>190</v>
      </c>
      <c r="E119" s="88" t="s">
        <v>255</v>
      </c>
      <c r="F119" s="89" t="s">
        <v>256</v>
      </c>
      <c r="G119" s="90" t="s">
        <v>193</v>
      </c>
      <c r="H119" s="91">
        <v>19.545999999999999</v>
      </c>
      <c r="I119" s="238"/>
      <c r="J119" s="92">
        <f>ROUND(I119*H119,2)</f>
        <v>0</v>
      </c>
      <c r="K119" s="89" t="s">
        <v>194</v>
      </c>
      <c r="L119" s="61"/>
      <c r="M119" s="239" t="s">
        <v>69</v>
      </c>
      <c r="N119" s="164" t="s">
        <v>100</v>
      </c>
      <c r="O119" s="100"/>
      <c r="P119" s="165">
        <f>O119*H119</f>
        <v>0</v>
      </c>
      <c r="Q119" s="165">
        <v>0</v>
      </c>
      <c r="R119" s="165">
        <f>Q119*H119</f>
        <v>0</v>
      </c>
      <c r="S119" s="165">
        <v>0</v>
      </c>
      <c r="T119" s="166">
        <f>S119*H119</f>
        <v>0</v>
      </c>
      <c r="AR119" s="55" t="s">
        <v>195</v>
      </c>
      <c r="AT119" s="55" t="s">
        <v>190</v>
      </c>
      <c r="AU119" s="55" t="s">
        <v>115</v>
      </c>
      <c r="AY119" s="55" t="s">
        <v>188</v>
      </c>
      <c r="BE119" s="93">
        <f>IF(N119="základní",J119,0)</f>
        <v>0</v>
      </c>
      <c r="BF119" s="93">
        <f>IF(N119="snížená",J119,0)</f>
        <v>0</v>
      </c>
      <c r="BG119" s="93">
        <f>IF(N119="zákl. přenesená",J119,0)</f>
        <v>0</v>
      </c>
      <c r="BH119" s="93">
        <f>IF(N119="sníž. přenesená",J119,0)</f>
        <v>0</v>
      </c>
      <c r="BI119" s="93">
        <f>IF(N119="nulová",J119,0)</f>
        <v>0</v>
      </c>
      <c r="BJ119" s="55" t="s">
        <v>113</v>
      </c>
      <c r="BK119" s="93">
        <f>ROUND(I119*H119,2)</f>
        <v>0</v>
      </c>
      <c r="BL119" s="55" t="s">
        <v>195</v>
      </c>
      <c r="BM119" s="55" t="s">
        <v>3427</v>
      </c>
    </row>
    <row r="120" spans="2:65" s="101" customFormat="1" ht="40.5">
      <c r="B120" s="61"/>
      <c r="D120" s="167" t="s">
        <v>197</v>
      </c>
      <c r="F120" s="168" t="s">
        <v>258</v>
      </c>
      <c r="I120" s="240"/>
      <c r="L120" s="61"/>
      <c r="M120" s="94"/>
      <c r="N120" s="100"/>
      <c r="O120" s="100"/>
      <c r="P120" s="100"/>
      <c r="Q120" s="100"/>
      <c r="R120" s="100"/>
      <c r="S120" s="100"/>
      <c r="T120" s="69"/>
      <c r="AT120" s="55" t="s">
        <v>197</v>
      </c>
      <c r="AU120" s="55" t="s">
        <v>115</v>
      </c>
    </row>
    <row r="121" spans="2:65" s="101" customFormat="1" ht="189">
      <c r="B121" s="61"/>
      <c r="D121" s="167" t="s">
        <v>199</v>
      </c>
      <c r="F121" s="169" t="s">
        <v>259</v>
      </c>
      <c r="I121" s="240"/>
      <c r="L121" s="61"/>
      <c r="M121" s="94"/>
      <c r="N121" s="100"/>
      <c r="O121" s="100"/>
      <c r="P121" s="100"/>
      <c r="Q121" s="100"/>
      <c r="R121" s="100"/>
      <c r="S121" s="100"/>
      <c r="T121" s="69"/>
      <c r="AT121" s="55" t="s">
        <v>199</v>
      </c>
      <c r="AU121" s="55" t="s">
        <v>115</v>
      </c>
    </row>
    <row r="122" spans="2:65" s="171" customFormat="1">
      <c r="B122" s="170"/>
      <c r="D122" s="167" t="s">
        <v>201</v>
      </c>
      <c r="E122" s="172" t="s">
        <v>69</v>
      </c>
      <c r="F122" s="173" t="s">
        <v>2791</v>
      </c>
      <c r="H122" s="172" t="s">
        <v>69</v>
      </c>
      <c r="I122" s="241"/>
      <c r="L122" s="170"/>
      <c r="M122" s="174"/>
      <c r="N122" s="175"/>
      <c r="O122" s="175"/>
      <c r="P122" s="175"/>
      <c r="Q122" s="175"/>
      <c r="R122" s="175"/>
      <c r="S122" s="175"/>
      <c r="T122" s="176"/>
      <c r="AT122" s="172" t="s">
        <v>201</v>
      </c>
      <c r="AU122" s="172" t="s">
        <v>115</v>
      </c>
      <c r="AV122" s="171" t="s">
        <v>113</v>
      </c>
      <c r="AW122" s="171" t="s">
        <v>93</v>
      </c>
      <c r="AX122" s="171" t="s">
        <v>111</v>
      </c>
      <c r="AY122" s="172" t="s">
        <v>188</v>
      </c>
    </row>
    <row r="123" spans="2:65" s="178" customFormat="1">
      <c r="B123" s="177"/>
      <c r="D123" s="167" t="s">
        <v>201</v>
      </c>
      <c r="E123" s="179" t="s">
        <v>69</v>
      </c>
      <c r="F123" s="180" t="s">
        <v>3428</v>
      </c>
      <c r="H123" s="181">
        <v>1.847</v>
      </c>
      <c r="I123" s="242"/>
      <c r="L123" s="177"/>
      <c r="M123" s="182"/>
      <c r="N123" s="183"/>
      <c r="O123" s="183"/>
      <c r="P123" s="183"/>
      <c r="Q123" s="183"/>
      <c r="R123" s="183"/>
      <c r="S123" s="183"/>
      <c r="T123" s="184"/>
      <c r="AT123" s="179" t="s">
        <v>201</v>
      </c>
      <c r="AU123" s="179" t="s">
        <v>115</v>
      </c>
      <c r="AV123" s="178" t="s">
        <v>115</v>
      </c>
      <c r="AW123" s="178" t="s">
        <v>93</v>
      </c>
      <c r="AX123" s="178" t="s">
        <v>111</v>
      </c>
      <c r="AY123" s="179" t="s">
        <v>188</v>
      </c>
    </row>
    <row r="124" spans="2:65" s="178" customFormat="1">
      <c r="B124" s="177"/>
      <c r="D124" s="167" t="s">
        <v>201</v>
      </c>
      <c r="E124" s="179" t="s">
        <v>69</v>
      </c>
      <c r="F124" s="180" t="s">
        <v>3429</v>
      </c>
      <c r="H124" s="181">
        <v>17.699000000000002</v>
      </c>
      <c r="I124" s="242"/>
      <c r="L124" s="177"/>
      <c r="M124" s="182"/>
      <c r="N124" s="183"/>
      <c r="O124" s="183"/>
      <c r="P124" s="183"/>
      <c r="Q124" s="183"/>
      <c r="R124" s="183"/>
      <c r="S124" s="183"/>
      <c r="T124" s="184"/>
      <c r="AT124" s="179" t="s">
        <v>201</v>
      </c>
      <c r="AU124" s="179" t="s">
        <v>115</v>
      </c>
      <c r="AV124" s="178" t="s">
        <v>115</v>
      </c>
      <c r="AW124" s="178" t="s">
        <v>93</v>
      </c>
      <c r="AX124" s="178" t="s">
        <v>111</v>
      </c>
      <c r="AY124" s="179" t="s">
        <v>188</v>
      </c>
    </row>
    <row r="125" spans="2:65" s="186" customFormat="1">
      <c r="B125" s="185"/>
      <c r="D125" s="167" t="s">
        <v>201</v>
      </c>
      <c r="E125" s="187" t="s">
        <v>69</v>
      </c>
      <c r="F125" s="188" t="s">
        <v>210</v>
      </c>
      <c r="H125" s="189">
        <v>19.545999999999999</v>
      </c>
      <c r="I125" s="243"/>
      <c r="L125" s="185"/>
      <c r="M125" s="190"/>
      <c r="N125" s="191"/>
      <c r="O125" s="191"/>
      <c r="P125" s="191"/>
      <c r="Q125" s="191"/>
      <c r="R125" s="191"/>
      <c r="S125" s="191"/>
      <c r="T125" s="192"/>
      <c r="AT125" s="187" t="s">
        <v>201</v>
      </c>
      <c r="AU125" s="187" t="s">
        <v>115</v>
      </c>
      <c r="AV125" s="186" t="s">
        <v>195</v>
      </c>
      <c r="AW125" s="186" t="s">
        <v>93</v>
      </c>
      <c r="AX125" s="186" t="s">
        <v>113</v>
      </c>
      <c r="AY125" s="187" t="s">
        <v>188</v>
      </c>
    </row>
    <row r="126" spans="2:65" s="101" customFormat="1" ht="16.5" customHeight="1">
      <c r="B126" s="86"/>
      <c r="C126" s="87" t="s">
        <v>254</v>
      </c>
      <c r="D126" s="87" t="s">
        <v>190</v>
      </c>
      <c r="E126" s="88" t="s">
        <v>2796</v>
      </c>
      <c r="F126" s="89" t="s">
        <v>2797</v>
      </c>
      <c r="G126" s="90" t="s">
        <v>193</v>
      </c>
      <c r="H126" s="91">
        <v>19.545999999999999</v>
      </c>
      <c r="I126" s="238"/>
      <c r="J126" s="92">
        <f>ROUND(I126*H126,2)</f>
        <v>0</v>
      </c>
      <c r="K126" s="89" t="s">
        <v>194</v>
      </c>
      <c r="L126" s="61"/>
      <c r="M126" s="239" t="s">
        <v>69</v>
      </c>
      <c r="N126" s="164" t="s">
        <v>100</v>
      </c>
      <c r="O126" s="100"/>
      <c r="P126" s="165">
        <f>O126*H126</f>
        <v>0</v>
      </c>
      <c r="Q126" s="165">
        <v>0</v>
      </c>
      <c r="R126" s="165">
        <f>Q126*H126</f>
        <v>0</v>
      </c>
      <c r="S126" s="165">
        <v>0</v>
      </c>
      <c r="T126" s="166">
        <f>S126*H126</f>
        <v>0</v>
      </c>
      <c r="AR126" s="55" t="s">
        <v>195</v>
      </c>
      <c r="AT126" s="55" t="s">
        <v>190</v>
      </c>
      <c r="AU126" s="55" t="s">
        <v>115</v>
      </c>
      <c r="AY126" s="55" t="s">
        <v>188</v>
      </c>
      <c r="BE126" s="93">
        <f>IF(N126="základní",J126,0)</f>
        <v>0</v>
      </c>
      <c r="BF126" s="93">
        <f>IF(N126="snížená",J126,0)</f>
        <v>0</v>
      </c>
      <c r="BG126" s="93">
        <f>IF(N126="zákl. přenesená",J126,0)</f>
        <v>0</v>
      </c>
      <c r="BH126" s="93">
        <f>IF(N126="sníž. přenesená",J126,0)</f>
        <v>0</v>
      </c>
      <c r="BI126" s="93">
        <f>IF(N126="nulová",J126,0)</f>
        <v>0</v>
      </c>
      <c r="BJ126" s="55" t="s">
        <v>113</v>
      </c>
      <c r="BK126" s="93">
        <f>ROUND(I126*H126,2)</f>
        <v>0</v>
      </c>
      <c r="BL126" s="55" t="s">
        <v>195</v>
      </c>
      <c r="BM126" s="55" t="s">
        <v>3430</v>
      </c>
    </row>
    <row r="127" spans="2:65" s="101" customFormat="1" ht="27">
      <c r="B127" s="61"/>
      <c r="D127" s="167" t="s">
        <v>197</v>
      </c>
      <c r="F127" s="168" t="s">
        <v>2799</v>
      </c>
      <c r="I127" s="240"/>
      <c r="L127" s="61"/>
      <c r="M127" s="94"/>
      <c r="N127" s="100"/>
      <c r="O127" s="100"/>
      <c r="P127" s="100"/>
      <c r="Q127" s="100"/>
      <c r="R127" s="100"/>
      <c r="S127" s="100"/>
      <c r="T127" s="69"/>
      <c r="AT127" s="55" t="s">
        <v>197</v>
      </c>
      <c r="AU127" s="55" t="s">
        <v>115</v>
      </c>
    </row>
    <row r="128" spans="2:65" s="101" customFormat="1" ht="148.5">
      <c r="B128" s="61"/>
      <c r="D128" s="167" t="s">
        <v>199</v>
      </c>
      <c r="F128" s="169" t="s">
        <v>275</v>
      </c>
      <c r="I128" s="240"/>
      <c r="L128" s="61"/>
      <c r="M128" s="94"/>
      <c r="N128" s="100"/>
      <c r="O128" s="100"/>
      <c r="P128" s="100"/>
      <c r="Q128" s="100"/>
      <c r="R128" s="100"/>
      <c r="S128" s="100"/>
      <c r="T128" s="69"/>
      <c r="AT128" s="55" t="s">
        <v>199</v>
      </c>
      <c r="AU128" s="55" t="s">
        <v>115</v>
      </c>
    </row>
    <row r="129" spans="2:65" s="171" customFormat="1">
      <c r="B129" s="170"/>
      <c r="D129" s="167" t="s">
        <v>201</v>
      </c>
      <c r="E129" s="172" t="s">
        <v>69</v>
      </c>
      <c r="F129" s="173" t="s">
        <v>2800</v>
      </c>
      <c r="H129" s="172" t="s">
        <v>69</v>
      </c>
      <c r="I129" s="241"/>
      <c r="L129" s="170"/>
      <c r="M129" s="174"/>
      <c r="N129" s="175"/>
      <c r="O129" s="175"/>
      <c r="P129" s="175"/>
      <c r="Q129" s="175"/>
      <c r="R129" s="175"/>
      <c r="S129" s="175"/>
      <c r="T129" s="176"/>
      <c r="AT129" s="172" t="s">
        <v>201</v>
      </c>
      <c r="AU129" s="172" t="s">
        <v>115</v>
      </c>
      <c r="AV129" s="171" t="s">
        <v>113</v>
      </c>
      <c r="AW129" s="171" t="s">
        <v>93</v>
      </c>
      <c r="AX129" s="171" t="s">
        <v>111</v>
      </c>
      <c r="AY129" s="172" t="s">
        <v>188</v>
      </c>
    </row>
    <row r="130" spans="2:65" s="178" customFormat="1">
      <c r="B130" s="177"/>
      <c r="D130" s="167" t="s">
        <v>201</v>
      </c>
      <c r="E130" s="179" t="s">
        <v>69</v>
      </c>
      <c r="F130" s="180" t="s">
        <v>3431</v>
      </c>
      <c r="H130" s="181">
        <v>19.545999999999999</v>
      </c>
      <c r="I130" s="242"/>
      <c r="L130" s="177"/>
      <c r="M130" s="182"/>
      <c r="N130" s="183"/>
      <c r="O130" s="183"/>
      <c r="P130" s="183"/>
      <c r="Q130" s="183"/>
      <c r="R130" s="183"/>
      <c r="S130" s="183"/>
      <c r="T130" s="184"/>
      <c r="AT130" s="179" t="s">
        <v>201</v>
      </c>
      <c r="AU130" s="179" t="s">
        <v>115</v>
      </c>
      <c r="AV130" s="178" t="s">
        <v>115</v>
      </c>
      <c r="AW130" s="178" t="s">
        <v>93</v>
      </c>
      <c r="AX130" s="178" t="s">
        <v>111</v>
      </c>
      <c r="AY130" s="179" t="s">
        <v>188</v>
      </c>
    </row>
    <row r="131" spans="2:65" s="186" customFormat="1">
      <c r="B131" s="185"/>
      <c r="D131" s="167" t="s">
        <v>201</v>
      </c>
      <c r="E131" s="187" t="s">
        <v>69</v>
      </c>
      <c r="F131" s="188" t="s">
        <v>210</v>
      </c>
      <c r="H131" s="189">
        <v>19.545999999999999</v>
      </c>
      <c r="I131" s="243"/>
      <c r="L131" s="185"/>
      <c r="M131" s="190"/>
      <c r="N131" s="191"/>
      <c r="O131" s="191"/>
      <c r="P131" s="191"/>
      <c r="Q131" s="191"/>
      <c r="R131" s="191"/>
      <c r="S131" s="191"/>
      <c r="T131" s="192"/>
      <c r="AT131" s="187" t="s">
        <v>201</v>
      </c>
      <c r="AU131" s="187" t="s">
        <v>115</v>
      </c>
      <c r="AV131" s="186" t="s">
        <v>195</v>
      </c>
      <c r="AW131" s="186" t="s">
        <v>93</v>
      </c>
      <c r="AX131" s="186" t="s">
        <v>113</v>
      </c>
      <c r="AY131" s="187" t="s">
        <v>188</v>
      </c>
    </row>
    <row r="132" spans="2:65" s="101" customFormat="1" ht="16.5" customHeight="1">
      <c r="B132" s="86"/>
      <c r="C132" s="87" t="s">
        <v>270</v>
      </c>
      <c r="D132" s="87" t="s">
        <v>190</v>
      </c>
      <c r="E132" s="88" t="s">
        <v>286</v>
      </c>
      <c r="F132" s="89" t="s">
        <v>287</v>
      </c>
      <c r="G132" s="90" t="s">
        <v>193</v>
      </c>
      <c r="H132" s="91">
        <v>19.545999999999999</v>
      </c>
      <c r="I132" s="238"/>
      <c r="J132" s="92">
        <f>ROUND(I132*H132,2)</f>
        <v>0</v>
      </c>
      <c r="K132" s="89" t="s">
        <v>194</v>
      </c>
      <c r="L132" s="61"/>
      <c r="M132" s="239" t="s">
        <v>69</v>
      </c>
      <c r="N132" s="164" t="s">
        <v>100</v>
      </c>
      <c r="O132" s="100"/>
      <c r="P132" s="165">
        <f>O132*H132</f>
        <v>0</v>
      </c>
      <c r="Q132" s="165">
        <v>0</v>
      </c>
      <c r="R132" s="165">
        <f>Q132*H132</f>
        <v>0</v>
      </c>
      <c r="S132" s="165">
        <v>0</v>
      </c>
      <c r="T132" s="166">
        <f>S132*H132</f>
        <v>0</v>
      </c>
      <c r="AR132" s="55" t="s">
        <v>195</v>
      </c>
      <c r="AT132" s="55" t="s">
        <v>190</v>
      </c>
      <c r="AU132" s="55" t="s">
        <v>115</v>
      </c>
      <c r="AY132" s="55" t="s">
        <v>188</v>
      </c>
      <c r="BE132" s="93">
        <f>IF(N132="základní",J132,0)</f>
        <v>0</v>
      </c>
      <c r="BF132" s="93">
        <f>IF(N132="snížená",J132,0)</f>
        <v>0</v>
      </c>
      <c r="BG132" s="93">
        <f>IF(N132="zákl. přenesená",J132,0)</f>
        <v>0</v>
      </c>
      <c r="BH132" s="93">
        <f>IF(N132="sníž. přenesená",J132,0)</f>
        <v>0</v>
      </c>
      <c r="BI132" s="93">
        <f>IF(N132="nulová",J132,0)</f>
        <v>0</v>
      </c>
      <c r="BJ132" s="55" t="s">
        <v>113</v>
      </c>
      <c r="BK132" s="93">
        <f>ROUND(I132*H132,2)</f>
        <v>0</v>
      </c>
      <c r="BL132" s="55" t="s">
        <v>195</v>
      </c>
      <c r="BM132" s="55" t="s">
        <v>3432</v>
      </c>
    </row>
    <row r="133" spans="2:65" s="101" customFormat="1" ht="27">
      <c r="B133" s="61"/>
      <c r="D133" s="167" t="s">
        <v>197</v>
      </c>
      <c r="F133" s="168" t="s">
        <v>289</v>
      </c>
      <c r="I133" s="240"/>
      <c r="L133" s="61"/>
      <c r="M133" s="94"/>
      <c r="N133" s="100"/>
      <c r="O133" s="100"/>
      <c r="P133" s="100"/>
      <c r="Q133" s="100"/>
      <c r="R133" s="100"/>
      <c r="S133" s="100"/>
      <c r="T133" s="69"/>
      <c r="AT133" s="55" t="s">
        <v>197</v>
      </c>
      <c r="AU133" s="55" t="s">
        <v>115</v>
      </c>
    </row>
    <row r="134" spans="2:65" s="101" customFormat="1" ht="409.5">
      <c r="B134" s="61"/>
      <c r="D134" s="167" t="s">
        <v>199</v>
      </c>
      <c r="F134" s="169" t="s">
        <v>290</v>
      </c>
      <c r="I134" s="240"/>
      <c r="L134" s="61"/>
      <c r="M134" s="94"/>
      <c r="N134" s="100"/>
      <c r="O134" s="100"/>
      <c r="P134" s="100"/>
      <c r="Q134" s="100"/>
      <c r="R134" s="100"/>
      <c r="S134" s="100"/>
      <c r="T134" s="69"/>
      <c r="AT134" s="55" t="s">
        <v>199</v>
      </c>
      <c r="AU134" s="55" t="s">
        <v>115</v>
      </c>
    </row>
    <row r="135" spans="2:65" s="178" customFormat="1">
      <c r="B135" s="177"/>
      <c r="D135" s="167" t="s">
        <v>201</v>
      </c>
      <c r="E135" s="179" t="s">
        <v>69</v>
      </c>
      <c r="F135" s="180" t="s">
        <v>3433</v>
      </c>
      <c r="H135" s="181">
        <v>2.4</v>
      </c>
      <c r="I135" s="242"/>
      <c r="L135" s="177"/>
      <c r="M135" s="182"/>
      <c r="N135" s="183"/>
      <c r="O135" s="183"/>
      <c r="P135" s="183"/>
      <c r="Q135" s="183"/>
      <c r="R135" s="183"/>
      <c r="S135" s="183"/>
      <c r="T135" s="184"/>
      <c r="AT135" s="179" t="s">
        <v>201</v>
      </c>
      <c r="AU135" s="179" t="s">
        <v>115</v>
      </c>
      <c r="AV135" s="178" t="s">
        <v>115</v>
      </c>
      <c r="AW135" s="178" t="s">
        <v>93</v>
      </c>
      <c r="AX135" s="178" t="s">
        <v>111</v>
      </c>
      <c r="AY135" s="179" t="s">
        <v>188</v>
      </c>
    </row>
    <row r="136" spans="2:65" s="178" customFormat="1">
      <c r="B136" s="177"/>
      <c r="D136" s="167" t="s">
        <v>201</v>
      </c>
      <c r="E136" s="179" t="s">
        <v>69</v>
      </c>
      <c r="F136" s="180" t="s">
        <v>2804</v>
      </c>
      <c r="H136" s="181">
        <v>17.699000000000002</v>
      </c>
      <c r="I136" s="242"/>
      <c r="L136" s="177"/>
      <c r="M136" s="182"/>
      <c r="N136" s="183"/>
      <c r="O136" s="183"/>
      <c r="P136" s="183"/>
      <c r="Q136" s="183"/>
      <c r="R136" s="183"/>
      <c r="S136" s="183"/>
      <c r="T136" s="184"/>
      <c r="AT136" s="179" t="s">
        <v>201</v>
      </c>
      <c r="AU136" s="179" t="s">
        <v>115</v>
      </c>
      <c r="AV136" s="178" t="s">
        <v>115</v>
      </c>
      <c r="AW136" s="178" t="s">
        <v>93</v>
      </c>
      <c r="AX136" s="178" t="s">
        <v>111</v>
      </c>
      <c r="AY136" s="179" t="s">
        <v>188</v>
      </c>
    </row>
    <row r="137" spans="2:65" s="171" customFormat="1">
      <c r="B137" s="170"/>
      <c r="D137" s="167" t="s">
        <v>201</v>
      </c>
      <c r="E137" s="172" t="s">
        <v>69</v>
      </c>
      <c r="F137" s="173" t="s">
        <v>2805</v>
      </c>
      <c r="H137" s="172" t="s">
        <v>69</v>
      </c>
      <c r="I137" s="241"/>
      <c r="L137" s="170"/>
      <c r="M137" s="174"/>
      <c r="N137" s="175"/>
      <c r="O137" s="175"/>
      <c r="P137" s="175"/>
      <c r="Q137" s="175"/>
      <c r="R137" s="175"/>
      <c r="S137" s="175"/>
      <c r="T137" s="176"/>
      <c r="AT137" s="172" t="s">
        <v>201</v>
      </c>
      <c r="AU137" s="172" t="s">
        <v>115</v>
      </c>
      <c r="AV137" s="171" t="s">
        <v>113</v>
      </c>
      <c r="AW137" s="171" t="s">
        <v>93</v>
      </c>
      <c r="AX137" s="171" t="s">
        <v>111</v>
      </c>
      <c r="AY137" s="172" t="s">
        <v>188</v>
      </c>
    </row>
    <row r="138" spans="2:65" s="178" customFormat="1">
      <c r="B138" s="177"/>
      <c r="D138" s="167" t="s">
        <v>201</v>
      </c>
      <c r="E138" s="179" t="s">
        <v>69</v>
      </c>
      <c r="F138" s="180" t="s">
        <v>2807</v>
      </c>
      <c r="H138" s="181">
        <v>-0.24</v>
      </c>
      <c r="I138" s="242"/>
      <c r="L138" s="177"/>
      <c r="M138" s="182"/>
      <c r="N138" s="183"/>
      <c r="O138" s="183"/>
      <c r="P138" s="183"/>
      <c r="Q138" s="183"/>
      <c r="R138" s="183"/>
      <c r="S138" s="183"/>
      <c r="T138" s="184"/>
      <c r="AT138" s="179" t="s">
        <v>201</v>
      </c>
      <c r="AU138" s="179" t="s">
        <v>115</v>
      </c>
      <c r="AV138" s="178" t="s">
        <v>115</v>
      </c>
      <c r="AW138" s="178" t="s">
        <v>93</v>
      </c>
      <c r="AX138" s="178" t="s">
        <v>111</v>
      </c>
      <c r="AY138" s="179" t="s">
        <v>188</v>
      </c>
    </row>
    <row r="139" spans="2:65" s="178" customFormat="1">
      <c r="B139" s="177"/>
      <c r="D139" s="167" t="s">
        <v>201</v>
      </c>
      <c r="E139" s="179" t="s">
        <v>69</v>
      </c>
      <c r="F139" s="180" t="s">
        <v>2808</v>
      </c>
      <c r="H139" s="181">
        <v>-0.313</v>
      </c>
      <c r="I139" s="242"/>
      <c r="L139" s="177"/>
      <c r="M139" s="182"/>
      <c r="N139" s="183"/>
      <c r="O139" s="183"/>
      <c r="P139" s="183"/>
      <c r="Q139" s="183"/>
      <c r="R139" s="183"/>
      <c r="S139" s="183"/>
      <c r="T139" s="184"/>
      <c r="AT139" s="179" t="s">
        <v>201</v>
      </c>
      <c r="AU139" s="179" t="s">
        <v>115</v>
      </c>
      <c r="AV139" s="178" t="s">
        <v>115</v>
      </c>
      <c r="AW139" s="178" t="s">
        <v>93</v>
      </c>
      <c r="AX139" s="178" t="s">
        <v>111</v>
      </c>
      <c r="AY139" s="179" t="s">
        <v>188</v>
      </c>
    </row>
    <row r="140" spans="2:65" s="186" customFormat="1">
      <c r="B140" s="185"/>
      <c r="D140" s="167" t="s">
        <v>201</v>
      </c>
      <c r="E140" s="187" t="s">
        <v>69</v>
      </c>
      <c r="F140" s="188" t="s">
        <v>210</v>
      </c>
      <c r="H140" s="189">
        <v>19.545999999999999</v>
      </c>
      <c r="I140" s="243"/>
      <c r="L140" s="185"/>
      <c r="M140" s="190"/>
      <c r="N140" s="191"/>
      <c r="O140" s="191"/>
      <c r="P140" s="191"/>
      <c r="Q140" s="191"/>
      <c r="R140" s="191"/>
      <c r="S140" s="191"/>
      <c r="T140" s="192"/>
      <c r="AT140" s="187" t="s">
        <v>201</v>
      </c>
      <c r="AU140" s="187" t="s">
        <v>115</v>
      </c>
      <c r="AV140" s="186" t="s">
        <v>195</v>
      </c>
      <c r="AW140" s="186" t="s">
        <v>93</v>
      </c>
      <c r="AX140" s="186" t="s">
        <v>113</v>
      </c>
      <c r="AY140" s="187" t="s">
        <v>188</v>
      </c>
    </row>
    <row r="141" spans="2:65" s="101" customFormat="1" ht="16.5" customHeight="1">
      <c r="B141" s="86"/>
      <c r="C141" s="87" t="s">
        <v>278</v>
      </c>
      <c r="D141" s="87" t="s">
        <v>190</v>
      </c>
      <c r="E141" s="88" t="s">
        <v>2809</v>
      </c>
      <c r="F141" s="89" t="s">
        <v>2810</v>
      </c>
      <c r="G141" s="90" t="s">
        <v>193</v>
      </c>
      <c r="H141" s="91">
        <v>0.313</v>
      </c>
      <c r="I141" s="238"/>
      <c r="J141" s="92">
        <f>ROUND(I141*H141,2)</f>
        <v>0</v>
      </c>
      <c r="K141" s="89" t="s">
        <v>194</v>
      </c>
      <c r="L141" s="61"/>
      <c r="M141" s="239" t="s">
        <v>69</v>
      </c>
      <c r="N141" s="164" t="s">
        <v>100</v>
      </c>
      <c r="O141" s="100"/>
      <c r="P141" s="165">
        <f>O141*H141</f>
        <v>0</v>
      </c>
      <c r="Q141" s="165">
        <v>0</v>
      </c>
      <c r="R141" s="165">
        <f>Q141*H141</f>
        <v>0</v>
      </c>
      <c r="S141" s="165">
        <v>0</v>
      </c>
      <c r="T141" s="166">
        <f>S141*H141</f>
        <v>0</v>
      </c>
      <c r="AR141" s="55" t="s">
        <v>195</v>
      </c>
      <c r="AT141" s="55" t="s">
        <v>190</v>
      </c>
      <c r="AU141" s="55" t="s">
        <v>115</v>
      </c>
      <c r="AY141" s="55" t="s">
        <v>188</v>
      </c>
      <c r="BE141" s="93">
        <f>IF(N141="základní",J141,0)</f>
        <v>0</v>
      </c>
      <c r="BF141" s="93">
        <f>IF(N141="snížená",J141,0)</f>
        <v>0</v>
      </c>
      <c r="BG141" s="93">
        <f>IF(N141="zákl. přenesená",J141,0)</f>
        <v>0</v>
      </c>
      <c r="BH141" s="93">
        <f>IF(N141="sníž. přenesená",J141,0)</f>
        <v>0</v>
      </c>
      <c r="BI141" s="93">
        <f>IF(N141="nulová",J141,0)</f>
        <v>0</v>
      </c>
      <c r="BJ141" s="55" t="s">
        <v>113</v>
      </c>
      <c r="BK141" s="93">
        <f>ROUND(I141*H141,2)</f>
        <v>0</v>
      </c>
      <c r="BL141" s="55" t="s">
        <v>195</v>
      </c>
      <c r="BM141" s="55" t="s">
        <v>3434</v>
      </c>
    </row>
    <row r="142" spans="2:65" s="101" customFormat="1" ht="40.5">
      <c r="B142" s="61"/>
      <c r="D142" s="167" t="s">
        <v>197</v>
      </c>
      <c r="F142" s="168" t="s">
        <v>2812</v>
      </c>
      <c r="I142" s="240"/>
      <c r="L142" s="61"/>
      <c r="M142" s="94"/>
      <c r="N142" s="100"/>
      <c r="O142" s="100"/>
      <c r="P142" s="100"/>
      <c r="Q142" s="100"/>
      <c r="R142" s="100"/>
      <c r="S142" s="100"/>
      <c r="T142" s="69"/>
      <c r="AT142" s="55" t="s">
        <v>197</v>
      </c>
      <c r="AU142" s="55" t="s">
        <v>115</v>
      </c>
    </row>
    <row r="143" spans="2:65" s="101" customFormat="1" ht="108">
      <c r="B143" s="61"/>
      <c r="D143" s="167" t="s">
        <v>199</v>
      </c>
      <c r="F143" s="169" t="s">
        <v>2813</v>
      </c>
      <c r="I143" s="240"/>
      <c r="L143" s="61"/>
      <c r="M143" s="94"/>
      <c r="N143" s="100"/>
      <c r="O143" s="100"/>
      <c r="P143" s="100"/>
      <c r="Q143" s="100"/>
      <c r="R143" s="100"/>
      <c r="S143" s="100"/>
      <c r="T143" s="69"/>
      <c r="AT143" s="55" t="s">
        <v>199</v>
      </c>
      <c r="AU143" s="55" t="s">
        <v>115</v>
      </c>
    </row>
    <row r="144" spans="2:65" s="171" customFormat="1">
      <c r="B144" s="170"/>
      <c r="D144" s="167" t="s">
        <v>201</v>
      </c>
      <c r="E144" s="172" t="s">
        <v>69</v>
      </c>
      <c r="F144" s="173" t="s">
        <v>2814</v>
      </c>
      <c r="H144" s="172" t="s">
        <v>69</v>
      </c>
      <c r="I144" s="241"/>
      <c r="L144" s="170"/>
      <c r="M144" s="174"/>
      <c r="N144" s="175"/>
      <c r="O144" s="175"/>
      <c r="P144" s="175"/>
      <c r="Q144" s="175"/>
      <c r="R144" s="175"/>
      <c r="S144" s="175"/>
      <c r="T144" s="176"/>
      <c r="AT144" s="172" t="s">
        <v>201</v>
      </c>
      <c r="AU144" s="172" t="s">
        <v>115</v>
      </c>
      <c r="AV144" s="171" t="s">
        <v>113</v>
      </c>
      <c r="AW144" s="171" t="s">
        <v>93</v>
      </c>
      <c r="AX144" s="171" t="s">
        <v>111</v>
      </c>
      <c r="AY144" s="172" t="s">
        <v>188</v>
      </c>
    </row>
    <row r="145" spans="2:65" s="178" customFormat="1">
      <c r="B145" s="177"/>
      <c r="D145" s="167" t="s">
        <v>201</v>
      </c>
      <c r="E145" s="179" t="s">
        <v>69</v>
      </c>
      <c r="F145" s="180" t="s">
        <v>2815</v>
      </c>
      <c r="H145" s="181">
        <v>0.313</v>
      </c>
      <c r="I145" s="242"/>
      <c r="L145" s="177"/>
      <c r="M145" s="182"/>
      <c r="N145" s="183"/>
      <c r="O145" s="183"/>
      <c r="P145" s="183"/>
      <c r="Q145" s="183"/>
      <c r="R145" s="183"/>
      <c r="S145" s="183"/>
      <c r="T145" s="184"/>
      <c r="AT145" s="179" t="s">
        <v>201</v>
      </c>
      <c r="AU145" s="179" t="s">
        <v>115</v>
      </c>
      <c r="AV145" s="178" t="s">
        <v>115</v>
      </c>
      <c r="AW145" s="178" t="s">
        <v>93</v>
      </c>
      <c r="AX145" s="178" t="s">
        <v>111</v>
      </c>
      <c r="AY145" s="179" t="s">
        <v>188</v>
      </c>
    </row>
    <row r="146" spans="2:65" s="186" customFormat="1">
      <c r="B146" s="185"/>
      <c r="D146" s="167" t="s">
        <v>201</v>
      </c>
      <c r="E146" s="187" t="s">
        <v>69</v>
      </c>
      <c r="F146" s="188" t="s">
        <v>210</v>
      </c>
      <c r="H146" s="189">
        <v>0.313</v>
      </c>
      <c r="I146" s="243"/>
      <c r="L146" s="185"/>
      <c r="M146" s="190"/>
      <c r="N146" s="191"/>
      <c r="O146" s="191"/>
      <c r="P146" s="191"/>
      <c r="Q146" s="191"/>
      <c r="R146" s="191"/>
      <c r="S146" s="191"/>
      <c r="T146" s="192"/>
      <c r="AT146" s="187" t="s">
        <v>201</v>
      </c>
      <c r="AU146" s="187" t="s">
        <v>115</v>
      </c>
      <c r="AV146" s="186" t="s">
        <v>195</v>
      </c>
      <c r="AW146" s="186" t="s">
        <v>93</v>
      </c>
      <c r="AX146" s="186" t="s">
        <v>113</v>
      </c>
      <c r="AY146" s="187" t="s">
        <v>188</v>
      </c>
    </row>
    <row r="147" spans="2:65" s="101" customFormat="1" ht="16.5" customHeight="1">
      <c r="B147" s="86"/>
      <c r="C147" s="201" t="s">
        <v>285</v>
      </c>
      <c r="D147" s="201" t="s">
        <v>521</v>
      </c>
      <c r="E147" s="202" t="s">
        <v>2164</v>
      </c>
      <c r="F147" s="203" t="s">
        <v>2165</v>
      </c>
      <c r="G147" s="204" t="s">
        <v>314</v>
      </c>
      <c r="H147" s="205">
        <v>0.64300000000000002</v>
      </c>
      <c r="I147" s="245"/>
      <c r="J147" s="206">
        <f>ROUND(I147*H147,2)</f>
        <v>0</v>
      </c>
      <c r="K147" s="203" t="s">
        <v>194</v>
      </c>
      <c r="L147" s="207"/>
      <c r="M147" s="246" t="s">
        <v>69</v>
      </c>
      <c r="N147" s="208" t="s">
        <v>100</v>
      </c>
      <c r="O147" s="100"/>
      <c r="P147" s="165">
        <f>O147*H147</f>
        <v>0</v>
      </c>
      <c r="Q147" s="165">
        <v>1</v>
      </c>
      <c r="R147" s="165">
        <f>Q147*H147</f>
        <v>0.64300000000000002</v>
      </c>
      <c r="S147" s="165">
        <v>0</v>
      </c>
      <c r="T147" s="166">
        <f>S147*H147</f>
        <v>0</v>
      </c>
      <c r="AR147" s="55" t="s">
        <v>278</v>
      </c>
      <c r="AT147" s="55" t="s">
        <v>521</v>
      </c>
      <c r="AU147" s="55" t="s">
        <v>115</v>
      </c>
      <c r="AY147" s="55" t="s">
        <v>188</v>
      </c>
      <c r="BE147" s="93">
        <f>IF(N147="základní",J147,0)</f>
        <v>0</v>
      </c>
      <c r="BF147" s="93">
        <f>IF(N147="snížená",J147,0)</f>
        <v>0</v>
      </c>
      <c r="BG147" s="93">
        <f>IF(N147="zákl. přenesená",J147,0)</f>
        <v>0</v>
      </c>
      <c r="BH147" s="93">
        <f>IF(N147="sníž. přenesená",J147,0)</f>
        <v>0</v>
      </c>
      <c r="BI147" s="93">
        <f>IF(N147="nulová",J147,0)</f>
        <v>0</v>
      </c>
      <c r="BJ147" s="55" t="s">
        <v>113</v>
      </c>
      <c r="BK147" s="93">
        <f>ROUND(I147*H147,2)</f>
        <v>0</v>
      </c>
      <c r="BL147" s="55" t="s">
        <v>195</v>
      </c>
      <c r="BM147" s="55" t="s">
        <v>3435</v>
      </c>
    </row>
    <row r="148" spans="2:65" s="101" customFormat="1">
      <c r="B148" s="61"/>
      <c r="D148" s="167" t="s">
        <v>197</v>
      </c>
      <c r="F148" s="168" t="s">
        <v>2165</v>
      </c>
      <c r="I148" s="240"/>
      <c r="L148" s="61"/>
      <c r="M148" s="94"/>
      <c r="N148" s="100"/>
      <c r="O148" s="100"/>
      <c r="P148" s="100"/>
      <c r="Q148" s="100"/>
      <c r="R148" s="100"/>
      <c r="S148" s="100"/>
      <c r="T148" s="69"/>
      <c r="AT148" s="55" t="s">
        <v>197</v>
      </c>
      <c r="AU148" s="55" t="s">
        <v>115</v>
      </c>
    </row>
    <row r="149" spans="2:65" s="178" customFormat="1">
      <c r="B149" s="177"/>
      <c r="D149" s="167" t="s">
        <v>201</v>
      </c>
      <c r="F149" s="180" t="s">
        <v>8626</v>
      </c>
      <c r="H149" s="181">
        <v>0.64300000000000002</v>
      </c>
      <c r="I149" s="242"/>
      <c r="L149" s="177"/>
      <c r="M149" s="182"/>
      <c r="N149" s="183"/>
      <c r="O149" s="183"/>
      <c r="P149" s="183"/>
      <c r="Q149" s="183"/>
      <c r="R149" s="183"/>
      <c r="S149" s="183"/>
      <c r="T149" s="184"/>
      <c r="AT149" s="179" t="s">
        <v>201</v>
      </c>
      <c r="AU149" s="179" t="s">
        <v>115</v>
      </c>
      <c r="AV149" s="178" t="s">
        <v>115</v>
      </c>
      <c r="AW149" s="178" t="s">
        <v>70</v>
      </c>
      <c r="AX149" s="178" t="s">
        <v>113</v>
      </c>
      <c r="AY149" s="179" t="s">
        <v>188</v>
      </c>
    </row>
    <row r="150" spans="2:65" s="152" customFormat="1" ht="29.85" customHeight="1">
      <c r="B150" s="151"/>
      <c r="D150" s="153" t="s">
        <v>110</v>
      </c>
      <c r="E150" s="162" t="s">
        <v>115</v>
      </c>
      <c r="F150" s="162" t="s">
        <v>310</v>
      </c>
      <c r="I150" s="237"/>
      <c r="J150" s="163">
        <f>BK150</f>
        <v>0</v>
      </c>
      <c r="L150" s="151"/>
      <c r="M150" s="156"/>
      <c r="N150" s="157"/>
      <c r="O150" s="157"/>
      <c r="P150" s="158">
        <f>SUM(P151:P170)</f>
        <v>0</v>
      </c>
      <c r="Q150" s="157"/>
      <c r="R150" s="158">
        <f>SUM(R151:R170)</f>
        <v>4.9780920000000002</v>
      </c>
      <c r="S150" s="157"/>
      <c r="T150" s="159">
        <f>SUM(T151:T170)</f>
        <v>0</v>
      </c>
      <c r="AR150" s="153" t="s">
        <v>113</v>
      </c>
      <c r="AT150" s="160" t="s">
        <v>110</v>
      </c>
      <c r="AU150" s="160" t="s">
        <v>113</v>
      </c>
      <c r="AY150" s="153" t="s">
        <v>188</v>
      </c>
      <c r="BK150" s="161">
        <f>SUM(BK151:BK170)</f>
        <v>0</v>
      </c>
    </row>
    <row r="151" spans="2:65" s="101" customFormat="1" ht="16.5" customHeight="1">
      <c r="B151" s="86"/>
      <c r="C151" s="87" t="s">
        <v>294</v>
      </c>
      <c r="D151" s="87" t="s">
        <v>190</v>
      </c>
      <c r="E151" s="88" t="s">
        <v>1619</v>
      </c>
      <c r="F151" s="89" t="s">
        <v>1620</v>
      </c>
      <c r="G151" s="90" t="s">
        <v>1023</v>
      </c>
      <c r="H151" s="91">
        <v>5.5</v>
      </c>
      <c r="I151" s="238"/>
      <c r="J151" s="92">
        <f>ROUND(I151*H151,2)</f>
        <v>0</v>
      </c>
      <c r="K151" s="89" t="s">
        <v>194</v>
      </c>
      <c r="L151" s="61"/>
      <c r="M151" s="239" t="s">
        <v>69</v>
      </c>
      <c r="N151" s="164" t="s">
        <v>100</v>
      </c>
      <c r="O151" s="100"/>
      <c r="P151" s="165">
        <f>O151*H151</f>
        <v>0</v>
      </c>
      <c r="Q151" s="165">
        <v>2.4639999999999999E-2</v>
      </c>
      <c r="R151" s="165">
        <f>Q151*H151</f>
        <v>0.13552</v>
      </c>
      <c r="S151" s="165">
        <v>0</v>
      </c>
      <c r="T151" s="166">
        <f>S151*H151</f>
        <v>0</v>
      </c>
      <c r="AR151" s="55" t="s">
        <v>195</v>
      </c>
      <c r="AT151" s="55" t="s">
        <v>190</v>
      </c>
      <c r="AU151" s="55" t="s">
        <v>115</v>
      </c>
      <c r="AY151" s="55" t="s">
        <v>188</v>
      </c>
      <c r="BE151" s="93">
        <f>IF(N151="základní",J151,0)</f>
        <v>0</v>
      </c>
      <c r="BF151" s="93">
        <f>IF(N151="snížená",J151,0)</f>
        <v>0</v>
      </c>
      <c r="BG151" s="93">
        <f>IF(N151="zákl. přenesená",J151,0)</f>
        <v>0</v>
      </c>
      <c r="BH151" s="93">
        <f>IF(N151="sníž. přenesená",J151,0)</f>
        <v>0</v>
      </c>
      <c r="BI151" s="93">
        <f>IF(N151="nulová",J151,0)</f>
        <v>0</v>
      </c>
      <c r="BJ151" s="55" t="s">
        <v>113</v>
      </c>
      <c r="BK151" s="93">
        <f>ROUND(I151*H151,2)</f>
        <v>0</v>
      </c>
      <c r="BL151" s="55" t="s">
        <v>195</v>
      </c>
      <c r="BM151" s="55" t="s">
        <v>3436</v>
      </c>
    </row>
    <row r="152" spans="2:65" s="101" customFormat="1" ht="27">
      <c r="B152" s="61"/>
      <c r="D152" s="167" t="s">
        <v>197</v>
      </c>
      <c r="F152" s="168" t="s">
        <v>1622</v>
      </c>
      <c r="I152" s="240"/>
      <c r="L152" s="61"/>
      <c r="M152" s="94"/>
      <c r="N152" s="100"/>
      <c r="O152" s="100"/>
      <c r="P152" s="100"/>
      <c r="Q152" s="100"/>
      <c r="R152" s="100"/>
      <c r="S152" s="100"/>
      <c r="T152" s="69"/>
      <c r="AT152" s="55" t="s">
        <v>197</v>
      </c>
      <c r="AU152" s="55" t="s">
        <v>115</v>
      </c>
    </row>
    <row r="153" spans="2:65" s="101" customFormat="1" ht="54">
      <c r="B153" s="61"/>
      <c r="D153" s="167" t="s">
        <v>199</v>
      </c>
      <c r="F153" s="169" t="s">
        <v>1623</v>
      </c>
      <c r="I153" s="240"/>
      <c r="L153" s="61"/>
      <c r="M153" s="94"/>
      <c r="N153" s="100"/>
      <c r="O153" s="100"/>
      <c r="P153" s="100"/>
      <c r="Q153" s="100"/>
      <c r="R153" s="100"/>
      <c r="S153" s="100"/>
      <c r="T153" s="69"/>
      <c r="AT153" s="55" t="s">
        <v>199</v>
      </c>
      <c r="AU153" s="55" t="s">
        <v>115</v>
      </c>
    </row>
    <row r="154" spans="2:65" s="171" customFormat="1">
      <c r="B154" s="170"/>
      <c r="D154" s="167" t="s">
        <v>201</v>
      </c>
      <c r="E154" s="172" t="s">
        <v>69</v>
      </c>
      <c r="F154" s="173" t="s">
        <v>2818</v>
      </c>
      <c r="H154" s="172" t="s">
        <v>69</v>
      </c>
      <c r="I154" s="241"/>
      <c r="L154" s="170"/>
      <c r="M154" s="174"/>
      <c r="N154" s="175"/>
      <c r="O154" s="175"/>
      <c r="P154" s="175"/>
      <c r="Q154" s="175"/>
      <c r="R154" s="175"/>
      <c r="S154" s="175"/>
      <c r="T154" s="176"/>
      <c r="AT154" s="172" t="s">
        <v>201</v>
      </c>
      <c r="AU154" s="172" t="s">
        <v>115</v>
      </c>
      <c r="AV154" s="171" t="s">
        <v>113</v>
      </c>
      <c r="AW154" s="171" t="s">
        <v>93</v>
      </c>
      <c r="AX154" s="171" t="s">
        <v>111</v>
      </c>
      <c r="AY154" s="172" t="s">
        <v>188</v>
      </c>
    </row>
    <row r="155" spans="2:65" s="178" customFormat="1">
      <c r="B155" s="177"/>
      <c r="D155" s="167" t="s">
        <v>201</v>
      </c>
      <c r="E155" s="179" t="s">
        <v>69</v>
      </c>
      <c r="F155" s="180" t="s">
        <v>2819</v>
      </c>
      <c r="H155" s="181">
        <v>5.5</v>
      </c>
      <c r="I155" s="242"/>
      <c r="L155" s="177"/>
      <c r="M155" s="182"/>
      <c r="N155" s="183"/>
      <c r="O155" s="183"/>
      <c r="P155" s="183"/>
      <c r="Q155" s="183"/>
      <c r="R155" s="183"/>
      <c r="S155" s="183"/>
      <c r="T155" s="184"/>
      <c r="AT155" s="179" t="s">
        <v>201</v>
      </c>
      <c r="AU155" s="179" t="s">
        <v>115</v>
      </c>
      <c r="AV155" s="178" t="s">
        <v>115</v>
      </c>
      <c r="AW155" s="178" t="s">
        <v>93</v>
      </c>
      <c r="AX155" s="178" t="s">
        <v>111</v>
      </c>
      <c r="AY155" s="179" t="s">
        <v>188</v>
      </c>
    </row>
    <row r="156" spans="2:65" s="186" customFormat="1">
      <c r="B156" s="185"/>
      <c r="D156" s="167" t="s">
        <v>201</v>
      </c>
      <c r="E156" s="187" t="s">
        <v>69</v>
      </c>
      <c r="F156" s="188" t="s">
        <v>210</v>
      </c>
      <c r="H156" s="189">
        <v>5.5</v>
      </c>
      <c r="I156" s="243"/>
      <c r="L156" s="185"/>
      <c r="M156" s="190"/>
      <c r="N156" s="191"/>
      <c r="O156" s="191"/>
      <c r="P156" s="191"/>
      <c r="Q156" s="191"/>
      <c r="R156" s="191"/>
      <c r="S156" s="191"/>
      <c r="T156" s="192"/>
      <c r="AT156" s="187" t="s">
        <v>201</v>
      </c>
      <c r="AU156" s="187" t="s">
        <v>115</v>
      </c>
      <c r="AV156" s="186" t="s">
        <v>195</v>
      </c>
      <c r="AW156" s="186" t="s">
        <v>93</v>
      </c>
      <c r="AX156" s="186" t="s">
        <v>113</v>
      </c>
      <c r="AY156" s="187" t="s">
        <v>188</v>
      </c>
    </row>
    <row r="157" spans="2:65" s="101" customFormat="1" ht="16.5" customHeight="1">
      <c r="B157" s="86"/>
      <c r="C157" s="201" t="s">
        <v>301</v>
      </c>
      <c r="D157" s="201" t="s">
        <v>521</v>
      </c>
      <c r="E157" s="202" t="s">
        <v>1626</v>
      </c>
      <c r="F157" s="203" t="s">
        <v>1627</v>
      </c>
      <c r="G157" s="204" t="s">
        <v>578</v>
      </c>
      <c r="H157" s="205">
        <v>11</v>
      </c>
      <c r="I157" s="245"/>
      <c r="J157" s="206">
        <f>ROUND(I157*H157,2)</f>
        <v>0</v>
      </c>
      <c r="K157" s="203" t="s">
        <v>194</v>
      </c>
      <c r="L157" s="207"/>
      <c r="M157" s="246" t="s">
        <v>69</v>
      </c>
      <c r="N157" s="208" t="s">
        <v>100</v>
      </c>
      <c r="O157" s="100"/>
      <c r="P157" s="165">
        <f>O157*H157</f>
        <v>0</v>
      </c>
      <c r="Q157" s="165">
        <v>0.35499999999999998</v>
      </c>
      <c r="R157" s="165">
        <f>Q157*H157</f>
        <v>3.9049999999999998</v>
      </c>
      <c r="S157" s="165">
        <v>0</v>
      </c>
      <c r="T157" s="166">
        <f>S157*H157</f>
        <v>0</v>
      </c>
      <c r="AR157" s="55" t="s">
        <v>278</v>
      </c>
      <c r="AT157" s="55" t="s">
        <v>521</v>
      </c>
      <c r="AU157" s="55" t="s">
        <v>115</v>
      </c>
      <c r="AY157" s="55" t="s">
        <v>188</v>
      </c>
      <c r="BE157" s="93">
        <f>IF(N157="základní",J157,0)</f>
        <v>0</v>
      </c>
      <c r="BF157" s="93">
        <f>IF(N157="snížená",J157,0)</f>
        <v>0</v>
      </c>
      <c r="BG157" s="93">
        <f>IF(N157="zákl. přenesená",J157,0)</f>
        <v>0</v>
      </c>
      <c r="BH157" s="93">
        <f>IF(N157="sníž. přenesená",J157,0)</f>
        <v>0</v>
      </c>
      <c r="BI157" s="93">
        <f>IF(N157="nulová",J157,0)</f>
        <v>0</v>
      </c>
      <c r="BJ157" s="55" t="s">
        <v>113</v>
      </c>
      <c r="BK157" s="93">
        <f>ROUND(I157*H157,2)</f>
        <v>0</v>
      </c>
      <c r="BL157" s="55" t="s">
        <v>195</v>
      </c>
      <c r="BM157" s="55" t="s">
        <v>3437</v>
      </c>
    </row>
    <row r="158" spans="2:65" s="101" customFormat="1">
      <c r="B158" s="61"/>
      <c r="D158" s="167" t="s">
        <v>197</v>
      </c>
      <c r="F158" s="168" t="s">
        <v>1627</v>
      </c>
      <c r="I158" s="240"/>
      <c r="L158" s="61"/>
      <c r="M158" s="94"/>
      <c r="N158" s="100"/>
      <c r="O158" s="100"/>
      <c r="P158" s="100"/>
      <c r="Q158" s="100"/>
      <c r="R158" s="100"/>
      <c r="S158" s="100"/>
      <c r="T158" s="69"/>
      <c r="AT158" s="55" t="s">
        <v>197</v>
      </c>
      <c r="AU158" s="55" t="s">
        <v>115</v>
      </c>
    </row>
    <row r="159" spans="2:65" s="101" customFormat="1" ht="16.5" customHeight="1">
      <c r="B159" s="86"/>
      <c r="C159" s="87" t="s">
        <v>311</v>
      </c>
      <c r="D159" s="87" t="s">
        <v>190</v>
      </c>
      <c r="E159" s="88" t="s">
        <v>2821</v>
      </c>
      <c r="F159" s="89" t="s">
        <v>2822</v>
      </c>
      <c r="G159" s="90" t="s">
        <v>1023</v>
      </c>
      <c r="H159" s="91">
        <v>1.5</v>
      </c>
      <c r="I159" s="238"/>
      <c r="J159" s="92">
        <f>ROUND(I159*H159,2)</f>
        <v>0</v>
      </c>
      <c r="K159" s="89" t="s">
        <v>194</v>
      </c>
      <c r="L159" s="61"/>
      <c r="M159" s="239" t="s">
        <v>69</v>
      </c>
      <c r="N159" s="164" t="s">
        <v>100</v>
      </c>
      <c r="O159" s="100"/>
      <c r="P159" s="165">
        <f>O159*H159</f>
        <v>0</v>
      </c>
      <c r="Q159" s="165">
        <v>0</v>
      </c>
      <c r="R159" s="165">
        <f>Q159*H159</f>
        <v>0</v>
      </c>
      <c r="S159" s="165">
        <v>0</v>
      </c>
      <c r="T159" s="166">
        <f>S159*H159</f>
        <v>0</v>
      </c>
      <c r="AR159" s="55" t="s">
        <v>195</v>
      </c>
      <c r="AT159" s="55" t="s">
        <v>190</v>
      </c>
      <c r="AU159" s="55" t="s">
        <v>115</v>
      </c>
      <c r="AY159" s="55" t="s">
        <v>188</v>
      </c>
      <c r="BE159" s="93">
        <f>IF(N159="základní",J159,0)</f>
        <v>0</v>
      </c>
      <c r="BF159" s="93">
        <f>IF(N159="snížená",J159,0)</f>
        <v>0</v>
      </c>
      <c r="BG159" s="93">
        <f>IF(N159="zákl. přenesená",J159,0)</f>
        <v>0</v>
      </c>
      <c r="BH159" s="93">
        <f>IF(N159="sníž. přenesená",J159,0)</f>
        <v>0</v>
      </c>
      <c r="BI159" s="93">
        <f>IF(N159="nulová",J159,0)</f>
        <v>0</v>
      </c>
      <c r="BJ159" s="55" t="s">
        <v>113</v>
      </c>
      <c r="BK159" s="93">
        <f>ROUND(I159*H159,2)</f>
        <v>0</v>
      </c>
      <c r="BL159" s="55" t="s">
        <v>195</v>
      </c>
      <c r="BM159" s="55" t="s">
        <v>3438</v>
      </c>
    </row>
    <row r="160" spans="2:65" s="101" customFormat="1" ht="40.5">
      <c r="B160" s="61"/>
      <c r="D160" s="167" t="s">
        <v>197</v>
      </c>
      <c r="F160" s="168" t="s">
        <v>2824</v>
      </c>
      <c r="I160" s="240"/>
      <c r="L160" s="61"/>
      <c r="M160" s="94"/>
      <c r="N160" s="100"/>
      <c r="O160" s="100"/>
      <c r="P160" s="100"/>
      <c r="Q160" s="100"/>
      <c r="R160" s="100"/>
      <c r="S160" s="100"/>
      <c r="T160" s="69"/>
      <c r="AT160" s="55" t="s">
        <v>197</v>
      </c>
      <c r="AU160" s="55" t="s">
        <v>115</v>
      </c>
    </row>
    <row r="161" spans="2:65" s="101" customFormat="1" ht="54">
      <c r="B161" s="61"/>
      <c r="D161" s="167" t="s">
        <v>199</v>
      </c>
      <c r="F161" s="169" t="s">
        <v>1623</v>
      </c>
      <c r="I161" s="240"/>
      <c r="L161" s="61"/>
      <c r="M161" s="94"/>
      <c r="N161" s="100"/>
      <c r="O161" s="100"/>
      <c r="P161" s="100"/>
      <c r="Q161" s="100"/>
      <c r="R161" s="100"/>
      <c r="S161" s="100"/>
      <c r="T161" s="69"/>
      <c r="AT161" s="55" t="s">
        <v>199</v>
      </c>
      <c r="AU161" s="55" t="s">
        <v>115</v>
      </c>
    </row>
    <row r="162" spans="2:65" s="101" customFormat="1" ht="16.5" customHeight="1">
      <c r="B162" s="86"/>
      <c r="C162" s="87" t="s">
        <v>324</v>
      </c>
      <c r="D162" s="87" t="s">
        <v>190</v>
      </c>
      <c r="E162" s="88" t="s">
        <v>2825</v>
      </c>
      <c r="F162" s="89" t="s">
        <v>2826</v>
      </c>
      <c r="G162" s="90" t="s">
        <v>193</v>
      </c>
      <c r="H162" s="91">
        <v>0.39300000000000002</v>
      </c>
      <c r="I162" s="238"/>
      <c r="J162" s="92">
        <f>ROUND(I162*H162,2)</f>
        <v>0</v>
      </c>
      <c r="K162" s="89" t="s">
        <v>449</v>
      </c>
      <c r="L162" s="61"/>
      <c r="M162" s="239" t="s">
        <v>69</v>
      </c>
      <c r="N162" s="164" t="s">
        <v>100</v>
      </c>
      <c r="O162" s="100"/>
      <c r="P162" s="165">
        <f>O162*H162</f>
        <v>0</v>
      </c>
      <c r="Q162" s="165">
        <v>2.004</v>
      </c>
      <c r="R162" s="165">
        <f>Q162*H162</f>
        <v>0.78757200000000005</v>
      </c>
      <c r="S162" s="165">
        <v>0</v>
      </c>
      <c r="T162" s="166">
        <f>S162*H162</f>
        <v>0</v>
      </c>
      <c r="AR162" s="55" t="s">
        <v>195</v>
      </c>
      <c r="AT162" s="55" t="s">
        <v>190</v>
      </c>
      <c r="AU162" s="55" t="s">
        <v>115</v>
      </c>
      <c r="AY162" s="55" t="s">
        <v>188</v>
      </c>
      <c r="BE162" s="93">
        <f>IF(N162="základní",J162,0)</f>
        <v>0</v>
      </c>
      <c r="BF162" s="93">
        <f>IF(N162="snížená",J162,0)</f>
        <v>0</v>
      </c>
      <c r="BG162" s="93">
        <f>IF(N162="zákl. přenesená",J162,0)</f>
        <v>0</v>
      </c>
      <c r="BH162" s="93">
        <f>IF(N162="sníž. přenesená",J162,0)</f>
        <v>0</v>
      </c>
      <c r="BI162" s="93">
        <f>IF(N162="nulová",J162,0)</f>
        <v>0</v>
      </c>
      <c r="BJ162" s="55" t="s">
        <v>113</v>
      </c>
      <c r="BK162" s="93">
        <f>ROUND(I162*H162,2)</f>
        <v>0</v>
      </c>
      <c r="BL162" s="55" t="s">
        <v>195</v>
      </c>
      <c r="BM162" s="55" t="s">
        <v>3439</v>
      </c>
    </row>
    <row r="163" spans="2:65" s="101" customFormat="1">
      <c r="B163" s="61"/>
      <c r="D163" s="167" t="s">
        <v>197</v>
      </c>
      <c r="F163" s="168" t="s">
        <v>2826</v>
      </c>
      <c r="I163" s="240"/>
      <c r="L163" s="61"/>
      <c r="M163" s="94"/>
      <c r="N163" s="100"/>
      <c r="O163" s="100"/>
      <c r="P163" s="100"/>
      <c r="Q163" s="100"/>
      <c r="R163" s="100"/>
      <c r="S163" s="100"/>
      <c r="T163" s="69"/>
      <c r="AT163" s="55" t="s">
        <v>197</v>
      </c>
      <c r="AU163" s="55" t="s">
        <v>115</v>
      </c>
    </row>
    <row r="164" spans="2:65" s="101" customFormat="1" ht="27">
      <c r="B164" s="61"/>
      <c r="D164" s="167" t="s">
        <v>199</v>
      </c>
      <c r="F164" s="169" t="s">
        <v>1641</v>
      </c>
      <c r="I164" s="240"/>
      <c r="L164" s="61"/>
      <c r="M164" s="94"/>
      <c r="N164" s="100"/>
      <c r="O164" s="100"/>
      <c r="P164" s="100"/>
      <c r="Q164" s="100"/>
      <c r="R164" s="100"/>
      <c r="S164" s="100"/>
      <c r="T164" s="69"/>
      <c r="AT164" s="55" t="s">
        <v>199</v>
      </c>
      <c r="AU164" s="55" t="s">
        <v>115</v>
      </c>
    </row>
    <row r="165" spans="2:65" s="171" customFormat="1">
      <c r="B165" s="170"/>
      <c r="D165" s="167" t="s">
        <v>201</v>
      </c>
      <c r="E165" s="172" t="s">
        <v>69</v>
      </c>
      <c r="F165" s="173" t="s">
        <v>2828</v>
      </c>
      <c r="H165" s="172" t="s">
        <v>69</v>
      </c>
      <c r="I165" s="241"/>
      <c r="L165" s="170"/>
      <c r="M165" s="174"/>
      <c r="N165" s="175"/>
      <c r="O165" s="175"/>
      <c r="P165" s="175"/>
      <c r="Q165" s="175"/>
      <c r="R165" s="175"/>
      <c r="S165" s="175"/>
      <c r="T165" s="176"/>
      <c r="AT165" s="172" t="s">
        <v>201</v>
      </c>
      <c r="AU165" s="172" t="s">
        <v>115</v>
      </c>
      <c r="AV165" s="171" t="s">
        <v>113</v>
      </c>
      <c r="AW165" s="171" t="s">
        <v>93</v>
      </c>
      <c r="AX165" s="171" t="s">
        <v>111</v>
      </c>
      <c r="AY165" s="172" t="s">
        <v>188</v>
      </c>
    </row>
    <row r="166" spans="2:65" s="178" customFormat="1">
      <c r="B166" s="177"/>
      <c r="D166" s="167" t="s">
        <v>201</v>
      </c>
      <c r="E166" s="179" t="s">
        <v>69</v>
      </c>
      <c r="F166" s="180" t="s">
        <v>2829</v>
      </c>
      <c r="H166" s="181">
        <v>0.39300000000000002</v>
      </c>
      <c r="I166" s="242"/>
      <c r="L166" s="177"/>
      <c r="M166" s="182"/>
      <c r="N166" s="183"/>
      <c r="O166" s="183"/>
      <c r="P166" s="183"/>
      <c r="Q166" s="183"/>
      <c r="R166" s="183"/>
      <c r="S166" s="183"/>
      <c r="T166" s="184"/>
      <c r="AT166" s="179" t="s">
        <v>201</v>
      </c>
      <c r="AU166" s="179" t="s">
        <v>115</v>
      </c>
      <c r="AV166" s="178" t="s">
        <v>115</v>
      </c>
      <c r="AW166" s="178" t="s">
        <v>93</v>
      </c>
      <c r="AX166" s="178" t="s">
        <v>111</v>
      </c>
      <c r="AY166" s="179" t="s">
        <v>188</v>
      </c>
    </row>
    <row r="167" spans="2:65" s="186" customFormat="1">
      <c r="B167" s="185"/>
      <c r="D167" s="167" t="s">
        <v>201</v>
      </c>
      <c r="E167" s="187" t="s">
        <v>69</v>
      </c>
      <c r="F167" s="188" t="s">
        <v>210</v>
      </c>
      <c r="H167" s="189">
        <v>0.39300000000000002</v>
      </c>
      <c r="I167" s="243"/>
      <c r="L167" s="185"/>
      <c r="M167" s="190"/>
      <c r="N167" s="191"/>
      <c r="O167" s="191"/>
      <c r="P167" s="191"/>
      <c r="Q167" s="191"/>
      <c r="R167" s="191"/>
      <c r="S167" s="191"/>
      <c r="T167" s="192"/>
      <c r="AT167" s="187" t="s">
        <v>201</v>
      </c>
      <c r="AU167" s="187" t="s">
        <v>115</v>
      </c>
      <c r="AV167" s="186" t="s">
        <v>195</v>
      </c>
      <c r="AW167" s="186" t="s">
        <v>93</v>
      </c>
      <c r="AX167" s="186" t="s">
        <v>113</v>
      </c>
      <c r="AY167" s="187" t="s">
        <v>188</v>
      </c>
    </row>
    <row r="168" spans="2:65" s="101" customFormat="1" ht="25.5" customHeight="1">
      <c r="B168" s="86"/>
      <c r="C168" s="87" t="s">
        <v>332</v>
      </c>
      <c r="D168" s="87" t="s">
        <v>190</v>
      </c>
      <c r="E168" s="88" t="s">
        <v>2830</v>
      </c>
      <c r="F168" s="89" t="s">
        <v>2831</v>
      </c>
      <c r="G168" s="90" t="s">
        <v>578</v>
      </c>
      <c r="H168" s="91">
        <v>1</v>
      </c>
      <c r="I168" s="238"/>
      <c r="J168" s="92">
        <f>ROUND(I168*H168,2)</f>
        <v>0</v>
      </c>
      <c r="K168" s="89" t="s">
        <v>449</v>
      </c>
      <c r="L168" s="61"/>
      <c r="M168" s="239" t="s">
        <v>69</v>
      </c>
      <c r="N168" s="164" t="s">
        <v>100</v>
      </c>
      <c r="O168" s="100"/>
      <c r="P168" s="165">
        <f>O168*H168</f>
        <v>0</v>
      </c>
      <c r="Q168" s="165">
        <v>0.15</v>
      </c>
      <c r="R168" s="165">
        <f>Q168*H168</f>
        <v>0.15</v>
      </c>
      <c r="S168" s="165">
        <v>0</v>
      </c>
      <c r="T168" s="166">
        <f>S168*H168</f>
        <v>0</v>
      </c>
      <c r="AR168" s="55" t="s">
        <v>195</v>
      </c>
      <c r="AT168" s="55" t="s">
        <v>190</v>
      </c>
      <c r="AU168" s="55" t="s">
        <v>115</v>
      </c>
      <c r="AY168" s="55" t="s">
        <v>188</v>
      </c>
      <c r="BE168" s="93">
        <f>IF(N168="základní",J168,0)</f>
        <v>0</v>
      </c>
      <c r="BF168" s="93">
        <f>IF(N168="snížená",J168,0)</f>
        <v>0</v>
      </c>
      <c r="BG168" s="93">
        <f>IF(N168="zákl. přenesená",J168,0)</f>
        <v>0</v>
      </c>
      <c r="BH168" s="93">
        <f>IF(N168="sníž. přenesená",J168,0)</f>
        <v>0</v>
      </c>
      <c r="BI168" s="93">
        <f>IF(N168="nulová",J168,0)</f>
        <v>0</v>
      </c>
      <c r="BJ168" s="55" t="s">
        <v>113</v>
      </c>
      <c r="BK168" s="93">
        <f>ROUND(I168*H168,2)</f>
        <v>0</v>
      </c>
      <c r="BL168" s="55" t="s">
        <v>195</v>
      </c>
      <c r="BM168" s="55" t="s">
        <v>3440</v>
      </c>
    </row>
    <row r="169" spans="2:65" s="101" customFormat="1">
      <c r="B169" s="61"/>
      <c r="D169" s="167" t="s">
        <v>197</v>
      </c>
      <c r="F169" s="168" t="s">
        <v>2831</v>
      </c>
      <c r="I169" s="240"/>
      <c r="L169" s="61"/>
      <c r="M169" s="94"/>
      <c r="N169" s="100"/>
      <c r="O169" s="100"/>
      <c r="P169" s="100"/>
      <c r="Q169" s="100"/>
      <c r="R169" s="100"/>
      <c r="S169" s="100"/>
      <c r="T169" s="69"/>
      <c r="AT169" s="55" t="s">
        <v>197</v>
      </c>
      <c r="AU169" s="55" t="s">
        <v>115</v>
      </c>
    </row>
    <row r="170" spans="2:65" s="101" customFormat="1" ht="40.5">
      <c r="B170" s="61"/>
      <c r="D170" s="167" t="s">
        <v>199</v>
      </c>
      <c r="F170" s="169" t="s">
        <v>1647</v>
      </c>
      <c r="I170" s="240"/>
      <c r="L170" s="61"/>
      <c r="M170" s="94"/>
      <c r="N170" s="100"/>
      <c r="O170" s="100"/>
      <c r="P170" s="100"/>
      <c r="Q170" s="100"/>
      <c r="R170" s="100"/>
      <c r="S170" s="100"/>
      <c r="T170" s="69"/>
      <c r="AT170" s="55" t="s">
        <v>199</v>
      </c>
      <c r="AU170" s="55" t="s">
        <v>115</v>
      </c>
    </row>
    <row r="171" spans="2:65" s="152" customFormat="1" ht="29.85" customHeight="1">
      <c r="B171" s="151"/>
      <c r="D171" s="153" t="s">
        <v>110</v>
      </c>
      <c r="E171" s="162" t="s">
        <v>228</v>
      </c>
      <c r="F171" s="162" t="s">
        <v>323</v>
      </c>
      <c r="I171" s="237"/>
      <c r="J171" s="163">
        <f>BK171</f>
        <v>0</v>
      </c>
      <c r="L171" s="151"/>
      <c r="M171" s="156"/>
      <c r="N171" s="157"/>
      <c r="O171" s="157"/>
      <c r="P171" s="158">
        <f>SUM(P172:P277)</f>
        <v>0</v>
      </c>
      <c r="Q171" s="157"/>
      <c r="R171" s="158">
        <f>SUM(R172:R277)</f>
        <v>384.59926175999999</v>
      </c>
      <c r="S171" s="157"/>
      <c r="T171" s="159">
        <f>SUM(T172:T277)</f>
        <v>0</v>
      </c>
      <c r="AR171" s="153" t="s">
        <v>113</v>
      </c>
      <c r="AT171" s="160" t="s">
        <v>110</v>
      </c>
      <c r="AU171" s="160" t="s">
        <v>113</v>
      </c>
      <c r="AY171" s="153" t="s">
        <v>188</v>
      </c>
      <c r="BK171" s="161">
        <f>SUM(BK172:BK277)</f>
        <v>0</v>
      </c>
    </row>
    <row r="172" spans="2:65" s="101" customFormat="1" ht="16.5" customHeight="1">
      <c r="B172" s="86"/>
      <c r="C172" s="87" t="s">
        <v>72</v>
      </c>
      <c r="D172" s="87" t="s">
        <v>190</v>
      </c>
      <c r="E172" s="88" t="s">
        <v>2835</v>
      </c>
      <c r="F172" s="89" t="s">
        <v>2836</v>
      </c>
      <c r="G172" s="90" t="s">
        <v>193</v>
      </c>
      <c r="H172" s="91">
        <v>24.184999999999999</v>
      </c>
      <c r="I172" s="238"/>
      <c r="J172" s="92">
        <f>ROUND(I172*H172,2)</f>
        <v>0</v>
      </c>
      <c r="K172" s="89" t="s">
        <v>194</v>
      </c>
      <c r="L172" s="61"/>
      <c r="M172" s="239" t="s">
        <v>69</v>
      </c>
      <c r="N172" s="164" t="s">
        <v>100</v>
      </c>
      <c r="O172" s="100"/>
      <c r="P172" s="165">
        <f>O172*H172</f>
        <v>0</v>
      </c>
      <c r="Q172" s="165">
        <v>1.8180000000000001</v>
      </c>
      <c r="R172" s="165">
        <f>Q172*H172</f>
        <v>43.968330000000002</v>
      </c>
      <c r="S172" s="165">
        <v>0</v>
      </c>
      <c r="T172" s="166">
        <f>S172*H172</f>
        <v>0</v>
      </c>
      <c r="AR172" s="55" t="s">
        <v>195</v>
      </c>
      <c r="AT172" s="55" t="s">
        <v>190</v>
      </c>
      <c r="AU172" s="55" t="s">
        <v>115</v>
      </c>
      <c r="AY172" s="55" t="s">
        <v>188</v>
      </c>
      <c r="BE172" s="93">
        <f>IF(N172="základní",J172,0)</f>
        <v>0</v>
      </c>
      <c r="BF172" s="93">
        <f>IF(N172="snížená",J172,0)</f>
        <v>0</v>
      </c>
      <c r="BG172" s="93">
        <f>IF(N172="zákl. přenesená",J172,0)</f>
        <v>0</v>
      </c>
      <c r="BH172" s="93">
        <f>IF(N172="sníž. přenesená",J172,0)</f>
        <v>0</v>
      </c>
      <c r="BI172" s="93">
        <f>IF(N172="nulová",J172,0)</f>
        <v>0</v>
      </c>
      <c r="BJ172" s="55" t="s">
        <v>113</v>
      </c>
      <c r="BK172" s="93">
        <f>ROUND(I172*H172,2)</f>
        <v>0</v>
      </c>
      <c r="BL172" s="55" t="s">
        <v>195</v>
      </c>
      <c r="BM172" s="55" t="s">
        <v>3441</v>
      </c>
    </row>
    <row r="173" spans="2:65" s="101" customFormat="1">
      <c r="B173" s="61"/>
      <c r="D173" s="167" t="s">
        <v>197</v>
      </c>
      <c r="F173" s="168" t="s">
        <v>2838</v>
      </c>
      <c r="I173" s="240"/>
      <c r="L173" s="61"/>
      <c r="M173" s="94"/>
      <c r="N173" s="100"/>
      <c r="O173" s="100"/>
      <c r="P173" s="100"/>
      <c r="Q173" s="100"/>
      <c r="R173" s="100"/>
      <c r="S173" s="100"/>
      <c r="T173" s="69"/>
      <c r="AT173" s="55" t="s">
        <v>197</v>
      </c>
      <c r="AU173" s="55" t="s">
        <v>115</v>
      </c>
    </row>
    <row r="174" spans="2:65" s="171" customFormat="1">
      <c r="B174" s="170"/>
      <c r="D174" s="167" t="s">
        <v>201</v>
      </c>
      <c r="E174" s="172" t="s">
        <v>69</v>
      </c>
      <c r="F174" s="173" t="s">
        <v>2839</v>
      </c>
      <c r="H174" s="172" t="s">
        <v>69</v>
      </c>
      <c r="I174" s="241"/>
      <c r="L174" s="170"/>
      <c r="M174" s="174"/>
      <c r="N174" s="175"/>
      <c r="O174" s="175"/>
      <c r="P174" s="175"/>
      <c r="Q174" s="175"/>
      <c r="R174" s="175"/>
      <c r="S174" s="175"/>
      <c r="T174" s="176"/>
      <c r="AT174" s="172" t="s">
        <v>201</v>
      </c>
      <c r="AU174" s="172" t="s">
        <v>115</v>
      </c>
      <c r="AV174" s="171" t="s">
        <v>113</v>
      </c>
      <c r="AW174" s="171" t="s">
        <v>93</v>
      </c>
      <c r="AX174" s="171" t="s">
        <v>111</v>
      </c>
      <c r="AY174" s="172" t="s">
        <v>188</v>
      </c>
    </row>
    <row r="175" spans="2:65" s="171" customFormat="1">
      <c r="B175" s="170"/>
      <c r="D175" s="167" t="s">
        <v>201</v>
      </c>
      <c r="E175" s="172" t="s">
        <v>69</v>
      </c>
      <c r="F175" s="173" t="s">
        <v>2840</v>
      </c>
      <c r="H175" s="172" t="s">
        <v>69</v>
      </c>
      <c r="I175" s="241"/>
      <c r="L175" s="170"/>
      <c r="M175" s="174"/>
      <c r="N175" s="175"/>
      <c r="O175" s="175"/>
      <c r="P175" s="175"/>
      <c r="Q175" s="175"/>
      <c r="R175" s="175"/>
      <c r="S175" s="175"/>
      <c r="T175" s="176"/>
      <c r="AT175" s="172" t="s">
        <v>201</v>
      </c>
      <c r="AU175" s="172" t="s">
        <v>115</v>
      </c>
      <c r="AV175" s="171" t="s">
        <v>113</v>
      </c>
      <c r="AW175" s="171" t="s">
        <v>93</v>
      </c>
      <c r="AX175" s="171" t="s">
        <v>111</v>
      </c>
      <c r="AY175" s="172" t="s">
        <v>188</v>
      </c>
    </row>
    <row r="176" spans="2:65" s="178" customFormat="1">
      <c r="B176" s="177"/>
      <c r="D176" s="167" t="s">
        <v>201</v>
      </c>
      <c r="E176" s="179" t="s">
        <v>69</v>
      </c>
      <c r="F176" s="180" t="s">
        <v>2841</v>
      </c>
      <c r="H176" s="181">
        <v>4.9909999999999997</v>
      </c>
      <c r="I176" s="242"/>
      <c r="L176" s="177"/>
      <c r="M176" s="182"/>
      <c r="N176" s="183"/>
      <c r="O176" s="183"/>
      <c r="P176" s="183"/>
      <c r="Q176" s="183"/>
      <c r="R176" s="183"/>
      <c r="S176" s="183"/>
      <c r="T176" s="184"/>
      <c r="AT176" s="179" t="s">
        <v>201</v>
      </c>
      <c r="AU176" s="179" t="s">
        <v>115</v>
      </c>
      <c r="AV176" s="178" t="s">
        <v>115</v>
      </c>
      <c r="AW176" s="178" t="s">
        <v>93</v>
      </c>
      <c r="AX176" s="178" t="s">
        <v>111</v>
      </c>
      <c r="AY176" s="179" t="s">
        <v>188</v>
      </c>
    </row>
    <row r="177" spans="2:65" s="178" customFormat="1">
      <c r="B177" s="177"/>
      <c r="D177" s="167" t="s">
        <v>201</v>
      </c>
      <c r="E177" s="179" t="s">
        <v>69</v>
      </c>
      <c r="F177" s="180" t="s">
        <v>2842</v>
      </c>
      <c r="H177" s="181">
        <v>19.193999999999999</v>
      </c>
      <c r="I177" s="242"/>
      <c r="L177" s="177"/>
      <c r="M177" s="182"/>
      <c r="N177" s="183"/>
      <c r="O177" s="183"/>
      <c r="P177" s="183"/>
      <c r="Q177" s="183"/>
      <c r="R177" s="183"/>
      <c r="S177" s="183"/>
      <c r="T177" s="184"/>
      <c r="AT177" s="179" t="s">
        <v>201</v>
      </c>
      <c r="AU177" s="179" t="s">
        <v>115</v>
      </c>
      <c r="AV177" s="178" t="s">
        <v>115</v>
      </c>
      <c r="AW177" s="178" t="s">
        <v>93</v>
      </c>
      <c r="AX177" s="178" t="s">
        <v>111</v>
      </c>
      <c r="AY177" s="179" t="s">
        <v>188</v>
      </c>
    </row>
    <row r="178" spans="2:65" s="186" customFormat="1">
      <c r="B178" s="185"/>
      <c r="D178" s="167" t="s">
        <v>201</v>
      </c>
      <c r="E178" s="187" t="s">
        <v>69</v>
      </c>
      <c r="F178" s="188" t="s">
        <v>210</v>
      </c>
      <c r="H178" s="189">
        <v>24.184999999999999</v>
      </c>
      <c r="I178" s="243"/>
      <c r="L178" s="185"/>
      <c r="M178" s="190"/>
      <c r="N178" s="191"/>
      <c r="O178" s="191"/>
      <c r="P178" s="191"/>
      <c r="Q178" s="191"/>
      <c r="R178" s="191"/>
      <c r="S178" s="191"/>
      <c r="T178" s="192"/>
      <c r="AT178" s="187" t="s">
        <v>201</v>
      </c>
      <c r="AU178" s="187" t="s">
        <v>115</v>
      </c>
      <c r="AV178" s="186" t="s">
        <v>195</v>
      </c>
      <c r="AW178" s="186" t="s">
        <v>93</v>
      </c>
      <c r="AX178" s="186" t="s">
        <v>113</v>
      </c>
      <c r="AY178" s="187" t="s">
        <v>188</v>
      </c>
    </row>
    <row r="179" spans="2:65" s="101" customFormat="1" ht="25.5" customHeight="1">
      <c r="B179" s="86"/>
      <c r="C179" s="87" t="s">
        <v>389</v>
      </c>
      <c r="D179" s="87" t="s">
        <v>190</v>
      </c>
      <c r="E179" s="88" t="s">
        <v>2843</v>
      </c>
      <c r="F179" s="89" t="s">
        <v>8659</v>
      </c>
      <c r="G179" s="90" t="s">
        <v>193</v>
      </c>
      <c r="H179" s="91">
        <v>0.59799999999999998</v>
      </c>
      <c r="I179" s="238"/>
      <c r="J179" s="92">
        <f>ROUND(I179*H179,2)</f>
        <v>0</v>
      </c>
      <c r="K179" s="89" t="s">
        <v>194</v>
      </c>
      <c r="L179" s="61"/>
      <c r="M179" s="239" t="s">
        <v>69</v>
      </c>
      <c r="N179" s="164" t="s">
        <v>100</v>
      </c>
      <c r="O179" s="100"/>
      <c r="P179" s="165">
        <f>O179*H179</f>
        <v>0</v>
      </c>
      <c r="Q179" s="165">
        <v>2.53206</v>
      </c>
      <c r="R179" s="165">
        <f>Q179*H179</f>
        <v>1.5141718799999999</v>
      </c>
      <c r="S179" s="165">
        <v>0</v>
      </c>
      <c r="T179" s="166">
        <f>S179*H179</f>
        <v>0</v>
      </c>
      <c r="AR179" s="55" t="s">
        <v>195</v>
      </c>
      <c r="AT179" s="55" t="s">
        <v>190</v>
      </c>
      <c r="AU179" s="55" t="s">
        <v>115</v>
      </c>
      <c r="AY179" s="55" t="s">
        <v>188</v>
      </c>
      <c r="BE179" s="93">
        <f>IF(N179="základní",J179,0)</f>
        <v>0</v>
      </c>
      <c r="BF179" s="93">
        <f>IF(N179="snížená",J179,0)</f>
        <v>0</v>
      </c>
      <c r="BG179" s="93">
        <f>IF(N179="zákl. přenesená",J179,0)</f>
        <v>0</v>
      </c>
      <c r="BH179" s="93">
        <f>IF(N179="sníž. přenesená",J179,0)</f>
        <v>0</v>
      </c>
      <c r="BI179" s="93">
        <f>IF(N179="nulová",J179,0)</f>
        <v>0</v>
      </c>
      <c r="BJ179" s="55" t="s">
        <v>113</v>
      </c>
      <c r="BK179" s="93">
        <f>ROUND(I179*H179,2)</f>
        <v>0</v>
      </c>
      <c r="BL179" s="55" t="s">
        <v>195</v>
      </c>
      <c r="BM179" s="55" t="s">
        <v>3442</v>
      </c>
    </row>
    <row r="180" spans="2:65" s="101" customFormat="1" ht="27">
      <c r="B180" s="61"/>
      <c r="D180" s="167" t="s">
        <v>197</v>
      </c>
      <c r="F180" s="168" t="s">
        <v>8660</v>
      </c>
      <c r="I180" s="240"/>
      <c r="L180" s="61"/>
      <c r="M180" s="94"/>
      <c r="N180" s="100"/>
      <c r="O180" s="100"/>
      <c r="P180" s="100"/>
      <c r="Q180" s="100"/>
      <c r="R180" s="100"/>
      <c r="S180" s="100"/>
      <c r="T180" s="69"/>
      <c r="AT180" s="55" t="s">
        <v>197</v>
      </c>
      <c r="AU180" s="55" t="s">
        <v>115</v>
      </c>
    </row>
    <row r="181" spans="2:65" s="101" customFormat="1" ht="81">
      <c r="B181" s="61"/>
      <c r="D181" s="167" t="s">
        <v>199</v>
      </c>
      <c r="F181" s="169" t="s">
        <v>337</v>
      </c>
      <c r="I181" s="240"/>
      <c r="L181" s="61"/>
      <c r="M181" s="94"/>
      <c r="N181" s="100"/>
      <c r="O181" s="100"/>
      <c r="P181" s="100"/>
      <c r="Q181" s="100"/>
      <c r="R181" s="100"/>
      <c r="S181" s="100"/>
      <c r="T181" s="69"/>
      <c r="AT181" s="55" t="s">
        <v>199</v>
      </c>
      <c r="AU181" s="55" t="s">
        <v>115</v>
      </c>
    </row>
    <row r="182" spans="2:65" s="171" customFormat="1">
      <c r="B182" s="170"/>
      <c r="D182" s="167" t="s">
        <v>201</v>
      </c>
      <c r="E182" s="172" t="s">
        <v>69</v>
      </c>
      <c r="F182" s="173" t="s">
        <v>2839</v>
      </c>
      <c r="H182" s="172" t="s">
        <v>69</v>
      </c>
      <c r="I182" s="241"/>
      <c r="L182" s="170"/>
      <c r="M182" s="174"/>
      <c r="N182" s="175"/>
      <c r="O182" s="175"/>
      <c r="P182" s="175"/>
      <c r="Q182" s="175"/>
      <c r="R182" s="175"/>
      <c r="S182" s="175"/>
      <c r="T182" s="176"/>
      <c r="AT182" s="172" t="s">
        <v>201</v>
      </c>
      <c r="AU182" s="172" t="s">
        <v>115</v>
      </c>
      <c r="AV182" s="171" t="s">
        <v>113</v>
      </c>
      <c r="AW182" s="171" t="s">
        <v>93</v>
      </c>
      <c r="AX182" s="171" t="s">
        <v>111</v>
      </c>
      <c r="AY182" s="172" t="s">
        <v>188</v>
      </c>
    </row>
    <row r="183" spans="2:65" s="171" customFormat="1">
      <c r="B183" s="170"/>
      <c r="D183" s="167" t="s">
        <v>201</v>
      </c>
      <c r="E183" s="172" t="s">
        <v>69</v>
      </c>
      <c r="F183" s="173" t="s">
        <v>8661</v>
      </c>
      <c r="H183" s="172" t="s">
        <v>69</v>
      </c>
      <c r="I183" s="241"/>
      <c r="L183" s="170"/>
      <c r="M183" s="174"/>
      <c r="N183" s="175"/>
      <c r="O183" s="175"/>
      <c r="P183" s="175"/>
      <c r="Q183" s="175"/>
      <c r="R183" s="175"/>
      <c r="S183" s="175"/>
      <c r="T183" s="176"/>
      <c r="AT183" s="172" t="s">
        <v>201</v>
      </c>
      <c r="AU183" s="172" t="s">
        <v>115</v>
      </c>
      <c r="AV183" s="171" t="s">
        <v>113</v>
      </c>
      <c r="AW183" s="171" t="s">
        <v>93</v>
      </c>
      <c r="AX183" s="171" t="s">
        <v>111</v>
      </c>
      <c r="AY183" s="172" t="s">
        <v>188</v>
      </c>
    </row>
    <row r="184" spans="2:65" s="178" customFormat="1">
      <c r="B184" s="177"/>
      <c r="D184" s="167" t="s">
        <v>201</v>
      </c>
      <c r="E184" s="179" t="s">
        <v>69</v>
      </c>
      <c r="F184" s="180" t="s">
        <v>2846</v>
      </c>
      <c r="H184" s="181">
        <v>0.59799999999999998</v>
      </c>
      <c r="I184" s="242"/>
      <c r="L184" s="177"/>
      <c r="M184" s="182"/>
      <c r="N184" s="183"/>
      <c r="O184" s="183"/>
      <c r="P184" s="183"/>
      <c r="Q184" s="183"/>
      <c r="R184" s="183"/>
      <c r="S184" s="183"/>
      <c r="T184" s="184"/>
      <c r="AT184" s="179" t="s">
        <v>201</v>
      </c>
      <c r="AU184" s="179" t="s">
        <v>115</v>
      </c>
      <c r="AV184" s="178" t="s">
        <v>115</v>
      </c>
      <c r="AW184" s="178" t="s">
        <v>93</v>
      </c>
      <c r="AX184" s="178" t="s">
        <v>111</v>
      </c>
      <c r="AY184" s="179" t="s">
        <v>188</v>
      </c>
    </row>
    <row r="185" spans="2:65" s="186" customFormat="1">
      <c r="B185" s="185"/>
      <c r="D185" s="167" t="s">
        <v>201</v>
      </c>
      <c r="E185" s="187" t="s">
        <v>69</v>
      </c>
      <c r="F185" s="188" t="s">
        <v>210</v>
      </c>
      <c r="H185" s="189">
        <v>0.59799999999999998</v>
      </c>
      <c r="I185" s="243"/>
      <c r="L185" s="185"/>
      <c r="M185" s="190"/>
      <c r="N185" s="191"/>
      <c r="O185" s="191"/>
      <c r="P185" s="191"/>
      <c r="Q185" s="191"/>
      <c r="R185" s="191"/>
      <c r="S185" s="191"/>
      <c r="T185" s="192"/>
      <c r="AT185" s="187" t="s">
        <v>201</v>
      </c>
      <c r="AU185" s="187" t="s">
        <v>115</v>
      </c>
      <c r="AV185" s="186" t="s">
        <v>195</v>
      </c>
      <c r="AW185" s="186" t="s">
        <v>93</v>
      </c>
      <c r="AX185" s="186" t="s">
        <v>113</v>
      </c>
      <c r="AY185" s="187" t="s">
        <v>188</v>
      </c>
    </row>
    <row r="186" spans="2:65" s="101" customFormat="1" ht="25.5" customHeight="1">
      <c r="B186" s="86"/>
      <c r="C186" s="87" t="s">
        <v>394</v>
      </c>
      <c r="D186" s="87" t="s">
        <v>190</v>
      </c>
      <c r="E186" s="88" t="s">
        <v>2850</v>
      </c>
      <c r="F186" s="89" t="s">
        <v>8632</v>
      </c>
      <c r="G186" s="90" t="s">
        <v>193</v>
      </c>
      <c r="H186" s="91">
        <v>2.0409999999999999</v>
      </c>
      <c r="I186" s="238"/>
      <c r="J186" s="92">
        <f>ROUND(I186*H186,2)</f>
        <v>0</v>
      </c>
      <c r="K186" s="89" t="s">
        <v>194</v>
      </c>
      <c r="L186" s="61"/>
      <c r="M186" s="239" t="s">
        <v>69</v>
      </c>
      <c r="N186" s="164" t="s">
        <v>100</v>
      </c>
      <c r="O186" s="100"/>
      <c r="P186" s="165">
        <f>O186*H186</f>
        <v>0</v>
      </c>
      <c r="Q186" s="165">
        <v>2.5297900000000002</v>
      </c>
      <c r="R186" s="165">
        <f>Q186*H186</f>
        <v>5.16330139</v>
      </c>
      <c r="S186" s="165">
        <v>0</v>
      </c>
      <c r="T186" s="166">
        <f>S186*H186</f>
        <v>0</v>
      </c>
      <c r="AR186" s="55" t="s">
        <v>195</v>
      </c>
      <c r="AT186" s="55" t="s">
        <v>190</v>
      </c>
      <c r="AU186" s="55" t="s">
        <v>115</v>
      </c>
      <c r="AY186" s="55" t="s">
        <v>188</v>
      </c>
      <c r="BE186" s="93">
        <f>IF(N186="základní",J186,0)</f>
        <v>0</v>
      </c>
      <c r="BF186" s="93">
        <f>IF(N186="snížená",J186,0)</f>
        <v>0</v>
      </c>
      <c r="BG186" s="93">
        <f>IF(N186="zákl. přenesená",J186,0)</f>
        <v>0</v>
      </c>
      <c r="BH186" s="93">
        <f>IF(N186="sníž. přenesená",J186,0)</f>
        <v>0</v>
      </c>
      <c r="BI186" s="93">
        <f>IF(N186="nulová",J186,0)</f>
        <v>0</v>
      </c>
      <c r="BJ186" s="55" t="s">
        <v>113</v>
      </c>
      <c r="BK186" s="93">
        <f>ROUND(I186*H186,2)</f>
        <v>0</v>
      </c>
      <c r="BL186" s="55" t="s">
        <v>195</v>
      </c>
      <c r="BM186" s="55" t="s">
        <v>3443</v>
      </c>
    </row>
    <row r="187" spans="2:65" s="101" customFormat="1" ht="27">
      <c r="B187" s="61"/>
      <c r="D187" s="167" t="s">
        <v>197</v>
      </c>
      <c r="F187" s="168" t="s">
        <v>8633</v>
      </c>
      <c r="I187" s="240"/>
      <c r="L187" s="61"/>
      <c r="M187" s="94"/>
      <c r="N187" s="100"/>
      <c r="O187" s="100"/>
      <c r="P187" s="100"/>
      <c r="Q187" s="100"/>
      <c r="R187" s="100"/>
      <c r="S187" s="100"/>
      <c r="T187" s="69"/>
      <c r="AT187" s="55" t="s">
        <v>197</v>
      </c>
      <c r="AU187" s="55" t="s">
        <v>115</v>
      </c>
    </row>
    <row r="188" spans="2:65" s="171" customFormat="1">
      <c r="B188" s="170"/>
      <c r="D188" s="167" t="s">
        <v>201</v>
      </c>
      <c r="E188" s="172" t="s">
        <v>69</v>
      </c>
      <c r="F188" s="173" t="s">
        <v>2839</v>
      </c>
      <c r="H188" s="172" t="s">
        <v>69</v>
      </c>
      <c r="I188" s="241"/>
      <c r="L188" s="170"/>
      <c r="M188" s="174"/>
      <c r="N188" s="175"/>
      <c r="O188" s="175"/>
      <c r="P188" s="175"/>
      <c r="Q188" s="175"/>
      <c r="R188" s="175"/>
      <c r="S188" s="175"/>
      <c r="T188" s="176"/>
      <c r="AT188" s="172" t="s">
        <v>201</v>
      </c>
      <c r="AU188" s="172" t="s">
        <v>115</v>
      </c>
      <c r="AV188" s="171" t="s">
        <v>113</v>
      </c>
      <c r="AW188" s="171" t="s">
        <v>93</v>
      </c>
      <c r="AX188" s="171" t="s">
        <v>111</v>
      </c>
      <c r="AY188" s="172" t="s">
        <v>188</v>
      </c>
    </row>
    <row r="189" spans="2:65" s="171" customFormat="1">
      <c r="B189" s="170"/>
      <c r="D189" s="167" t="s">
        <v>201</v>
      </c>
      <c r="E189" s="172" t="s">
        <v>69</v>
      </c>
      <c r="F189" s="173" t="s">
        <v>8634</v>
      </c>
      <c r="H189" s="172" t="s">
        <v>69</v>
      </c>
      <c r="I189" s="241"/>
      <c r="L189" s="170"/>
      <c r="M189" s="174"/>
      <c r="N189" s="175"/>
      <c r="O189" s="175"/>
      <c r="P189" s="175"/>
      <c r="Q189" s="175"/>
      <c r="R189" s="175"/>
      <c r="S189" s="175"/>
      <c r="T189" s="176"/>
      <c r="AT189" s="172" t="s">
        <v>201</v>
      </c>
      <c r="AU189" s="172" t="s">
        <v>115</v>
      </c>
      <c r="AV189" s="171" t="s">
        <v>113</v>
      </c>
      <c r="AW189" s="171" t="s">
        <v>93</v>
      </c>
      <c r="AX189" s="171" t="s">
        <v>111</v>
      </c>
      <c r="AY189" s="172" t="s">
        <v>188</v>
      </c>
    </row>
    <row r="190" spans="2:65" s="178" customFormat="1">
      <c r="B190" s="177"/>
      <c r="D190" s="167" t="s">
        <v>201</v>
      </c>
      <c r="E190" s="179" t="s">
        <v>69</v>
      </c>
      <c r="F190" s="180" t="s">
        <v>2853</v>
      </c>
      <c r="H190" s="181">
        <v>1.6220000000000001</v>
      </c>
      <c r="I190" s="242"/>
      <c r="L190" s="177"/>
      <c r="M190" s="182"/>
      <c r="N190" s="183"/>
      <c r="O190" s="183"/>
      <c r="P190" s="183"/>
      <c r="Q190" s="183"/>
      <c r="R190" s="183"/>
      <c r="S190" s="183"/>
      <c r="T190" s="184"/>
      <c r="AT190" s="179" t="s">
        <v>201</v>
      </c>
      <c r="AU190" s="179" t="s">
        <v>115</v>
      </c>
      <c r="AV190" s="178" t="s">
        <v>115</v>
      </c>
      <c r="AW190" s="178" t="s">
        <v>93</v>
      </c>
      <c r="AX190" s="178" t="s">
        <v>111</v>
      </c>
      <c r="AY190" s="179" t="s">
        <v>188</v>
      </c>
    </row>
    <row r="191" spans="2:65" s="178" customFormat="1">
      <c r="B191" s="177"/>
      <c r="D191" s="167" t="s">
        <v>201</v>
      </c>
      <c r="E191" s="179" t="s">
        <v>69</v>
      </c>
      <c r="F191" s="180" t="s">
        <v>2854</v>
      </c>
      <c r="H191" s="181">
        <v>0.41899999999999998</v>
      </c>
      <c r="I191" s="242"/>
      <c r="L191" s="177"/>
      <c r="M191" s="182"/>
      <c r="N191" s="183"/>
      <c r="O191" s="183"/>
      <c r="P191" s="183"/>
      <c r="Q191" s="183"/>
      <c r="R191" s="183"/>
      <c r="S191" s="183"/>
      <c r="T191" s="184"/>
      <c r="AT191" s="179" t="s">
        <v>201</v>
      </c>
      <c r="AU191" s="179" t="s">
        <v>115</v>
      </c>
      <c r="AV191" s="178" t="s">
        <v>115</v>
      </c>
      <c r="AW191" s="178" t="s">
        <v>93</v>
      </c>
      <c r="AX191" s="178" t="s">
        <v>111</v>
      </c>
      <c r="AY191" s="179" t="s">
        <v>188</v>
      </c>
    </row>
    <row r="192" spans="2:65" s="186" customFormat="1">
      <c r="B192" s="185"/>
      <c r="D192" s="167" t="s">
        <v>201</v>
      </c>
      <c r="E192" s="187" t="s">
        <v>69</v>
      </c>
      <c r="F192" s="188" t="s">
        <v>210</v>
      </c>
      <c r="H192" s="189">
        <v>2.0409999999999999</v>
      </c>
      <c r="I192" s="243"/>
      <c r="L192" s="185"/>
      <c r="M192" s="190"/>
      <c r="N192" s="191"/>
      <c r="O192" s="191"/>
      <c r="P192" s="191"/>
      <c r="Q192" s="191"/>
      <c r="R192" s="191"/>
      <c r="S192" s="191"/>
      <c r="T192" s="192"/>
      <c r="AT192" s="187" t="s">
        <v>201</v>
      </c>
      <c r="AU192" s="187" t="s">
        <v>115</v>
      </c>
      <c r="AV192" s="186" t="s">
        <v>195</v>
      </c>
      <c r="AW192" s="186" t="s">
        <v>93</v>
      </c>
      <c r="AX192" s="186" t="s">
        <v>113</v>
      </c>
      <c r="AY192" s="187" t="s">
        <v>188</v>
      </c>
    </row>
    <row r="193" spans="2:65" s="101" customFormat="1" ht="25.5" customHeight="1">
      <c r="B193" s="86"/>
      <c r="C193" s="87" t="s">
        <v>402</v>
      </c>
      <c r="D193" s="87" t="s">
        <v>190</v>
      </c>
      <c r="E193" s="88" t="s">
        <v>1675</v>
      </c>
      <c r="F193" s="89" t="s">
        <v>8586</v>
      </c>
      <c r="G193" s="90" t="s">
        <v>193</v>
      </c>
      <c r="H193" s="91">
        <v>1.2250000000000001</v>
      </c>
      <c r="I193" s="238"/>
      <c r="J193" s="92">
        <f>ROUND(I193*H193,2)</f>
        <v>0</v>
      </c>
      <c r="K193" s="89" t="s">
        <v>194</v>
      </c>
      <c r="L193" s="61"/>
      <c r="M193" s="239" t="s">
        <v>69</v>
      </c>
      <c r="N193" s="164" t="s">
        <v>100</v>
      </c>
      <c r="O193" s="100"/>
      <c r="P193" s="165">
        <f>O193*H193</f>
        <v>0</v>
      </c>
      <c r="Q193" s="165">
        <v>2.5297900000000002</v>
      </c>
      <c r="R193" s="165">
        <f>Q193*H193</f>
        <v>3.0989927500000003</v>
      </c>
      <c r="S193" s="165">
        <v>0</v>
      </c>
      <c r="T193" s="166">
        <f>S193*H193</f>
        <v>0</v>
      </c>
      <c r="AR193" s="55" t="s">
        <v>195</v>
      </c>
      <c r="AT193" s="55" t="s">
        <v>190</v>
      </c>
      <c r="AU193" s="55" t="s">
        <v>115</v>
      </c>
      <c r="AY193" s="55" t="s">
        <v>188</v>
      </c>
      <c r="BE193" s="93">
        <f>IF(N193="základní",J193,0)</f>
        <v>0</v>
      </c>
      <c r="BF193" s="93">
        <f>IF(N193="snížená",J193,0)</f>
        <v>0</v>
      </c>
      <c r="BG193" s="93">
        <f>IF(N193="zákl. přenesená",J193,0)</f>
        <v>0</v>
      </c>
      <c r="BH193" s="93">
        <f>IF(N193="sníž. přenesená",J193,0)</f>
        <v>0</v>
      </c>
      <c r="BI193" s="93">
        <f>IF(N193="nulová",J193,0)</f>
        <v>0</v>
      </c>
      <c r="BJ193" s="55" t="s">
        <v>113</v>
      </c>
      <c r="BK193" s="93">
        <f>ROUND(I193*H193,2)</f>
        <v>0</v>
      </c>
      <c r="BL193" s="55" t="s">
        <v>195</v>
      </c>
      <c r="BM193" s="55" t="s">
        <v>3444</v>
      </c>
    </row>
    <row r="194" spans="2:65" s="101" customFormat="1" ht="27">
      <c r="B194" s="61"/>
      <c r="D194" s="167" t="s">
        <v>197</v>
      </c>
      <c r="F194" s="168" t="s">
        <v>8636</v>
      </c>
      <c r="I194" s="240"/>
      <c r="L194" s="61"/>
      <c r="M194" s="94"/>
      <c r="N194" s="100"/>
      <c r="O194" s="100"/>
      <c r="P194" s="100"/>
      <c r="Q194" s="100"/>
      <c r="R194" s="100"/>
      <c r="S194" s="100"/>
      <c r="T194" s="69"/>
      <c r="AT194" s="55" t="s">
        <v>197</v>
      </c>
      <c r="AU194" s="55" t="s">
        <v>115</v>
      </c>
    </row>
    <row r="195" spans="2:65" s="171" customFormat="1">
      <c r="B195" s="170"/>
      <c r="D195" s="167" t="s">
        <v>201</v>
      </c>
      <c r="E195" s="172" t="s">
        <v>69</v>
      </c>
      <c r="F195" s="173" t="s">
        <v>2839</v>
      </c>
      <c r="H195" s="172" t="s">
        <v>69</v>
      </c>
      <c r="I195" s="241"/>
      <c r="L195" s="170"/>
      <c r="M195" s="174"/>
      <c r="N195" s="175"/>
      <c r="O195" s="175"/>
      <c r="P195" s="175"/>
      <c r="Q195" s="175"/>
      <c r="R195" s="175"/>
      <c r="S195" s="175"/>
      <c r="T195" s="176"/>
      <c r="AT195" s="172" t="s">
        <v>201</v>
      </c>
      <c r="AU195" s="172" t="s">
        <v>115</v>
      </c>
      <c r="AV195" s="171" t="s">
        <v>113</v>
      </c>
      <c r="AW195" s="171" t="s">
        <v>93</v>
      </c>
      <c r="AX195" s="171" t="s">
        <v>111</v>
      </c>
      <c r="AY195" s="172" t="s">
        <v>188</v>
      </c>
    </row>
    <row r="196" spans="2:65" s="171" customFormat="1">
      <c r="B196" s="170"/>
      <c r="D196" s="167" t="s">
        <v>201</v>
      </c>
      <c r="E196" s="172" t="s">
        <v>69</v>
      </c>
      <c r="F196" s="173" t="s">
        <v>8637</v>
      </c>
      <c r="H196" s="172" t="s">
        <v>69</v>
      </c>
      <c r="I196" s="241"/>
      <c r="L196" s="170"/>
      <c r="M196" s="174"/>
      <c r="N196" s="175"/>
      <c r="O196" s="175"/>
      <c r="P196" s="175"/>
      <c r="Q196" s="175"/>
      <c r="R196" s="175"/>
      <c r="S196" s="175"/>
      <c r="T196" s="176"/>
      <c r="AT196" s="172" t="s">
        <v>201</v>
      </c>
      <c r="AU196" s="172" t="s">
        <v>115</v>
      </c>
      <c r="AV196" s="171" t="s">
        <v>113</v>
      </c>
      <c r="AW196" s="171" t="s">
        <v>93</v>
      </c>
      <c r="AX196" s="171" t="s">
        <v>111</v>
      </c>
      <c r="AY196" s="172" t="s">
        <v>188</v>
      </c>
    </row>
    <row r="197" spans="2:65" s="178" customFormat="1">
      <c r="B197" s="177"/>
      <c r="D197" s="167" t="s">
        <v>201</v>
      </c>
      <c r="E197" s="179" t="s">
        <v>69</v>
      </c>
      <c r="F197" s="180" t="s">
        <v>2857</v>
      </c>
      <c r="H197" s="181">
        <v>1.2250000000000001</v>
      </c>
      <c r="I197" s="242"/>
      <c r="L197" s="177"/>
      <c r="M197" s="182"/>
      <c r="N197" s="183"/>
      <c r="O197" s="183"/>
      <c r="P197" s="183"/>
      <c r="Q197" s="183"/>
      <c r="R197" s="183"/>
      <c r="S197" s="183"/>
      <c r="T197" s="184"/>
      <c r="AT197" s="179" t="s">
        <v>201</v>
      </c>
      <c r="AU197" s="179" t="s">
        <v>115</v>
      </c>
      <c r="AV197" s="178" t="s">
        <v>115</v>
      </c>
      <c r="AW197" s="178" t="s">
        <v>93</v>
      </c>
      <c r="AX197" s="178" t="s">
        <v>111</v>
      </c>
      <c r="AY197" s="179" t="s">
        <v>188</v>
      </c>
    </row>
    <row r="198" spans="2:65" s="186" customFormat="1">
      <c r="B198" s="185"/>
      <c r="D198" s="167" t="s">
        <v>201</v>
      </c>
      <c r="E198" s="187" t="s">
        <v>69</v>
      </c>
      <c r="F198" s="188" t="s">
        <v>210</v>
      </c>
      <c r="H198" s="189">
        <v>1.2250000000000001</v>
      </c>
      <c r="I198" s="243"/>
      <c r="L198" s="185"/>
      <c r="M198" s="190"/>
      <c r="N198" s="191"/>
      <c r="O198" s="191"/>
      <c r="P198" s="191"/>
      <c r="Q198" s="191"/>
      <c r="R198" s="191"/>
      <c r="S198" s="191"/>
      <c r="T198" s="192"/>
      <c r="AT198" s="187" t="s">
        <v>201</v>
      </c>
      <c r="AU198" s="187" t="s">
        <v>115</v>
      </c>
      <c r="AV198" s="186" t="s">
        <v>195</v>
      </c>
      <c r="AW198" s="186" t="s">
        <v>93</v>
      </c>
      <c r="AX198" s="186" t="s">
        <v>113</v>
      </c>
      <c r="AY198" s="187" t="s">
        <v>188</v>
      </c>
    </row>
    <row r="199" spans="2:65" s="101" customFormat="1" ht="25.5" customHeight="1">
      <c r="B199" s="86"/>
      <c r="C199" s="87" t="s">
        <v>410</v>
      </c>
      <c r="D199" s="87" t="s">
        <v>190</v>
      </c>
      <c r="E199" s="88" t="s">
        <v>2858</v>
      </c>
      <c r="F199" s="89" t="s">
        <v>8638</v>
      </c>
      <c r="G199" s="90" t="s">
        <v>193</v>
      </c>
      <c r="H199" s="91">
        <v>5.202</v>
      </c>
      <c r="I199" s="238"/>
      <c r="J199" s="92">
        <f>ROUND(I199*H199,2)</f>
        <v>0</v>
      </c>
      <c r="K199" s="89" t="s">
        <v>194</v>
      </c>
      <c r="L199" s="61"/>
      <c r="M199" s="239" t="s">
        <v>69</v>
      </c>
      <c r="N199" s="164" t="s">
        <v>100</v>
      </c>
      <c r="O199" s="100"/>
      <c r="P199" s="165">
        <f>O199*H199</f>
        <v>0</v>
      </c>
      <c r="Q199" s="165">
        <v>2.5143</v>
      </c>
      <c r="R199" s="165">
        <f>Q199*H199</f>
        <v>13.0793886</v>
      </c>
      <c r="S199" s="165">
        <v>0</v>
      </c>
      <c r="T199" s="166">
        <f>S199*H199</f>
        <v>0</v>
      </c>
      <c r="AR199" s="55" t="s">
        <v>195</v>
      </c>
      <c r="AT199" s="55" t="s">
        <v>190</v>
      </c>
      <c r="AU199" s="55" t="s">
        <v>115</v>
      </c>
      <c r="AY199" s="55" t="s">
        <v>188</v>
      </c>
      <c r="BE199" s="93">
        <f>IF(N199="základní",J199,0)</f>
        <v>0</v>
      </c>
      <c r="BF199" s="93">
        <f>IF(N199="snížená",J199,0)</f>
        <v>0</v>
      </c>
      <c r="BG199" s="93">
        <f>IF(N199="zákl. přenesená",J199,0)</f>
        <v>0</v>
      </c>
      <c r="BH199" s="93">
        <f>IF(N199="sníž. přenesená",J199,0)</f>
        <v>0</v>
      </c>
      <c r="BI199" s="93">
        <f>IF(N199="nulová",J199,0)</f>
        <v>0</v>
      </c>
      <c r="BJ199" s="55" t="s">
        <v>113</v>
      </c>
      <c r="BK199" s="93">
        <f>ROUND(I199*H199,2)</f>
        <v>0</v>
      </c>
      <c r="BL199" s="55" t="s">
        <v>195</v>
      </c>
      <c r="BM199" s="55" t="s">
        <v>3445</v>
      </c>
    </row>
    <row r="200" spans="2:65" s="101" customFormat="1" ht="27">
      <c r="B200" s="61"/>
      <c r="D200" s="167" t="s">
        <v>197</v>
      </c>
      <c r="F200" s="168" t="s">
        <v>8662</v>
      </c>
      <c r="I200" s="240"/>
      <c r="L200" s="61"/>
      <c r="M200" s="94"/>
      <c r="N200" s="100"/>
      <c r="O200" s="100"/>
      <c r="P200" s="100"/>
      <c r="Q200" s="100"/>
      <c r="R200" s="100"/>
      <c r="S200" s="100"/>
      <c r="T200" s="69"/>
      <c r="AT200" s="55" t="s">
        <v>197</v>
      </c>
      <c r="AU200" s="55" t="s">
        <v>115</v>
      </c>
    </row>
    <row r="201" spans="2:65" s="171" customFormat="1">
      <c r="B201" s="170"/>
      <c r="D201" s="167" t="s">
        <v>201</v>
      </c>
      <c r="E201" s="172" t="s">
        <v>69</v>
      </c>
      <c r="F201" s="173" t="s">
        <v>2860</v>
      </c>
      <c r="H201" s="172" t="s">
        <v>69</v>
      </c>
      <c r="I201" s="241"/>
      <c r="L201" s="170"/>
      <c r="M201" s="174"/>
      <c r="N201" s="175"/>
      <c r="O201" s="175"/>
      <c r="P201" s="175"/>
      <c r="Q201" s="175"/>
      <c r="R201" s="175"/>
      <c r="S201" s="175"/>
      <c r="T201" s="176"/>
      <c r="AT201" s="172" t="s">
        <v>201</v>
      </c>
      <c r="AU201" s="172" t="s">
        <v>115</v>
      </c>
      <c r="AV201" s="171" t="s">
        <v>113</v>
      </c>
      <c r="AW201" s="171" t="s">
        <v>93</v>
      </c>
      <c r="AX201" s="171" t="s">
        <v>111</v>
      </c>
      <c r="AY201" s="172" t="s">
        <v>188</v>
      </c>
    </row>
    <row r="202" spans="2:65" s="171" customFormat="1">
      <c r="B202" s="170"/>
      <c r="D202" s="167" t="s">
        <v>201</v>
      </c>
      <c r="E202" s="172" t="s">
        <v>69</v>
      </c>
      <c r="F202" s="173" t="s">
        <v>8663</v>
      </c>
      <c r="H202" s="172" t="s">
        <v>69</v>
      </c>
      <c r="I202" s="241"/>
      <c r="L202" s="170"/>
      <c r="M202" s="174"/>
      <c r="N202" s="175"/>
      <c r="O202" s="175"/>
      <c r="P202" s="175"/>
      <c r="Q202" s="175"/>
      <c r="R202" s="175"/>
      <c r="S202" s="175"/>
      <c r="T202" s="176"/>
      <c r="AT202" s="172" t="s">
        <v>201</v>
      </c>
      <c r="AU202" s="172" t="s">
        <v>115</v>
      </c>
      <c r="AV202" s="171" t="s">
        <v>113</v>
      </c>
      <c r="AW202" s="171" t="s">
        <v>93</v>
      </c>
      <c r="AX202" s="171" t="s">
        <v>111</v>
      </c>
      <c r="AY202" s="172" t="s">
        <v>188</v>
      </c>
    </row>
    <row r="203" spans="2:65" s="178" customFormat="1">
      <c r="B203" s="177"/>
      <c r="D203" s="167" t="s">
        <v>201</v>
      </c>
      <c r="E203" s="179" t="s">
        <v>69</v>
      </c>
      <c r="F203" s="180" t="s">
        <v>2862</v>
      </c>
      <c r="H203" s="181">
        <v>5.202</v>
      </c>
      <c r="I203" s="242"/>
      <c r="L203" s="177"/>
      <c r="M203" s="182"/>
      <c r="N203" s="183"/>
      <c r="O203" s="183"/>
      <c r="P203" s="183"/>
      <c r="Q203" s="183"/>
      <c r="R203" s="183"/>
      <c r="S203" s="183"/>
      <c r="T203" s="184"/>
      <c r="AT203" s="179" t="s">
        <v>201</v>
      </c>
      <c r="AU203" s="179" t="s">
        <v>115</v>
      </c>
      <c r="AV203" s="178" t="s">
        <v>115</v>
      </c>
      <c r="AW203" s="178" t="s">
        <v>93</v>
      </c>
      <c r="AX203" s="178" t="s">
        <v>111</v>
      </c>
      <c r="AY203" s="179" t="s">
        <v>188</v>
      </c>
    </row>
    <row r="204" spans="2:65" s="186" customFormat="1">
      <c r="B204" s="185"/>
      <c r="D204" s="167" t="s">
        <v>201</v>
      </c>
      <c r="E204" s="187" t="s">
        <v>69</v>
      </c>
      <c r="F204" s="188" t="s">
        <v>210</v>
      </c>
      <c r="H204" s="189">
        <v>5.202</v>
      </c>
      <c r="I204" s="243"/>
      <c r="L204" s="185"/>
      <c r="M204" s="190"/>
      <c r="N204" s="191"/>
      <c r="O204" s="191"/>
      <c r="P204" s="191"/>
      <c r="Q204" s="191"/>
      <c r="R204" s="191"/>
      <c r="S204" s="191"/>
      <c r="T204" s="192"/>
      <c r="AT204" s="187" t="s">
        <v>201</v>
      </c>
      <c r="AU204" s="187" t="s">
        <v>115</v>
      </c>
      <c r="AV204" s="186" t="s">
        <v>195</v>
      </c>
      <c r="AW204" s="186" t="s">
        <v>93</v>
      </c>
      <c r="AX204" s="186" t="s">
        <v>113</v>
      </c>
      <c r="AY204" s="187" t="s">
        <v>188</v>
      </c>
    </row>
    <row r="205" spans="2:65" s="101" customFormat="1" ht="25.5" customHeight="1">
      <c r="B205" s="86"/>
      <c r="C205" s="87" t="s">
        <v>419</v>
      </c>
      <c r="D205" s="87" t="s">
        <v>190</v>
      </c>
      <c r="E205" s="88" t="s">
        <v>2863</v>
      </c>
      <c r="F205" s="89" t="s">
        <v>8640</v>
      </c>
      <c r="G205" s="90" t="s">
        <v>193</v>
      </c>
      <c r="H205" s="91">
        <v>118.81100000000001</v>
      </c>
      <c r="I205" s="238"/>
      <c r="J205" s="92">
        <f>ROUND(I205*H205,2)</f>
        <v>0</v>
      </c>
      <c r="K205" s="89" t="s">
        <v>194</v>
      </c>
      <c r="L205" s="61"/>
      <c r="M205" s="239" t="s">
        <v>69</v>
      </c>
      <c r="N205" s="164" t="s">
        <v>100</v>
      </c>
      <c r="O205" s="100"/>
      <c r="P205" s="165">
        <f>O205*H205</f>
        <v>0</v>
      </c>
      <c r="Q205" s="165">
        <v>2.50745</v>
      </c>
      <c r="R205" s="165">
        <f>Q205*H205</f>
        <v>297.91264195000002</v>
      </c>
      <c r="S205" s="165">
        <v>0</v>
      </c>
      <c r="T205" s="166">
        <f>S205*H205</f>
        <v>0</v>
      </c>
      <c r="AR205" s="55" t="s">
        <v>195</v>
      </c>
      <c r="AT205" s="55" t="s">
        <v>190</v>
      </c>
      <c r="AU205" s="55" t="s">
        <v>115</v>
      </c>
      <c r="AY205" s="55" t="s">
        <v>188</v>
      </c>
      <c r="BE205" s="93">
        <f>IF(N205="základní",J205,0)</f>
        <v>0</v>
      </c>
      <c r="BF205" s="93">
        <f>IF(N205="snížená",J205,0)</f>
        <v>0</v>
      </c>
      <c r="BG205" s="93">
        <f>IF(N205="zákl. přenesená",J205,0)</f>
        <v>0</v>
      </c>
      <c r="BH205" s="93">
        <f>IF(N205="sníž. přenesená",J205,0)</f>
        <v>0</v>
      </c>
      <c r="BI205" s="93">
        <f>IF(N205="nulová",J205,0)</f>
        <v>0</v>
      </c>
      <c r="BJ205" s="55" t="s">
        <v>113</v>
      </c>
      <c r="BK205" s="93">
        <f>ROUND(I205*H205,2)</f>
        <v>0</v>
      </c>
      <c r="BL205" s="55" t="s">
        <v>195</v>
      </c>
      <c r="BM205" s="55" t="s">
        <v>3446</v>
      </c>
    </row>
    <row r="206" spans="2:65" s="101" customFormat="1" ht="27">
      <c r="B206" s="61"/>
      <c r="D206" s="167" t="s">
        <v>197</v>
      </c>
      <c r="F206" s="168" t="s">
        <v>8571</v>
      </c>
      <c r="I206" s="240"/>
      <c r="L206" s="61"/>
      <c r="M206" s="94"/>
      <c r="N206" s="100"/>
      <c r="O206" s="100"/>
      <c r="P206" s="100"/>
      <c r="Q206" s="100"/>
      <c r="R206" s="100"/>
      <c r="S206" s="100"/>
      <c r="T206" s="69"/>
      <c r="AT206" s="55" t="s">
        <v>197</v>
      </c>
      <c r="AU206" s="55" t="s">
        <v>115</v>
      </c>
    </row>
    <row r="207" spans="2:65" s="171" customFormat="1">
      <c r="B207" s="170"/>
      <c r="D207" s="167" t="s">
        <v>201</v>
      </c>
      <c r="E207" s="172" t="s">
        <v>69</v>
      </c>
      <c r="F207" s="173" t="s">
        <v>8639</v>
      </c>
      <c r="H207" s="172" t="s">
        <v>69</v>
      </c>
      <c r="I207" s="241"/>
      <c r="L207" s="170"/>
      <c r="M207" s="174"/>
      <c r="N207" s="175"/>
      <c r="O207" s="175"/>
      <c r="P207" s="175"/>
      <c r="Q207" s="175"/>
      <c r="R207" s="175"/>
      <c r="S207" s="175"/>
      <c r="T207" s="176"/>
      <c r="AT207" s="172" t="s">
        <v>201</v>
      </c>
      <c r="AU207" s="172" t="s">
        <v>115</v>
      </c>
      <c r="AV207" s="171" t="s">
        <v>113</v>
      </c>
      <c r="AW207" s="171" t="s">
        <v>93</v>
      </c>
      <c r="AX207" s="171" t="s">
        <v>111</v>
      </c>
      <c r="AY207" s="172" t="s">
        <v>188</v>
      </c>
    </row>
    <row r="208" spans="2:65" s="171" customFormat="1">
      <c r="B208" s="170"/>
      <c r="D208" s="167" t="s">
        <v>201</v>
      </c>
      <c r="E208" s="172" t="s">
        <v>69</v>
      </c>
      <c r="F208" s="173" t="s">
        <v>2865</v>
      </c>
      <c r="H208" s="172" t="s">
        <v>69</v>
      </c>
      <c r="I208" s="241"/>
      <c r="L208" s="170"/>
      <c r="M208" s="174"/>
      <c r="N208" s="175"/>
      <c r="O208" s="175"/>
      <c r="P208" s="175"/>
      <c r="Q208" s="175"/>
      <c r="R208" s="175"/>
      <c r="S208" s="175"/>
      <c r="T208" s="176"/>
      <c r="AT208" s="172" t="s">
        <v>201</v>
      </c>
      <c r="AU208" s="172" t="s">
        <v>115</v>
      </c>
      <c r="AV208" s="171" t="s">
        <v>113</v>
      </c>
      <c r="AW208" s="171" t="s">
        <v>93</v>
      </c>
      <c r="AX208" s="171" t="s">
        <v>111</v>
      </c>
      <c r="AY208" s="172" t="s">
        <v>188</v>
      </c>
    </row>
    <row r="209" spans="2:65" s="171" customFormat="1">
      <c r="B209" s="170"/>
      <c r="D209" s="167" t="s">
        <v>201</v>
      </c>
      <c r="E209" s="172" t="s">
        <v>69</v>
      </c>
      <c r="F209" s="173" t="s">
        <v>2866</v>
      </c>
      <c r="H209" s="172" t="s">
        <v>69</v>
      </c>
      <c r="I209" s="241"/>
      <c r="L209" s="170"/>
      <c r="M209" s="174"/>
      <c r="N209" s="175"/>
      <c r="O209" s="175"/>
      <c r="P209" s="175"/>
      <c r="Q209" s="175"/>
      <c r="R209" s="175"/>
      <c r="S209" s="175"/>
      <c r="T209" s="176"/>
      <c r="AT209" s="172" t="s">
        <v>201</v>
      </c>
      <c r="AU209" s="172" t="s">
        <v>115</v>
      </c>
      <c r="AV209" s="171" t="s">
        <v>113</v>
      </c>
      <c r="AW209" s="171" t="s">
        <v>93</v>
      </c>
      <c r="AX209" s="171" t="s">
        <v>111</v>
      </c>
      <c r="AY209" s="172" t="s">
        <v>188</v>
      </c>
    </row>
    <row r="210" spans="2:65" s="178" customFormat="1">
      <c r="B210" s="177"/>
      <c r="D210" s="167" t="s">
        <v>201</v>
      </c>
      <c r="E210" s="179" t="s">
        <v>69</v>
      </c>
      <c r="F210" s="180" t="s">
        <v>2867</v>
      </c>
      <c r="H210" s="181">
        <v>14.08</v>
      </c>
      <c r="I210" s="242"/>
      <c r="L210" s="177"/>
      <c r="M210" s="182"/>
      <c r="N210" s="183"/>
      <c r="O210" s="183"/>
      <c r="P210" s="183"/>
      <c r="Q210" s="183"/>
      <c r="R210" s="183"/>
      <c r="S210" s="183"/>
      <c r="T210" s="184"/>
      <c r="AT210" s="179" t="s">
        <v>201</v>
      </c>
      <c r="AU210" s="179" t="s">
        <v>115</v>
      </c>
      <c r="AV210" s="178" t="s">
        <v>115</v>
      </c>
      <c r="AW210" s="178" t="s">
        <v>93</v>
      </c>
      <c r="AX210" s="178" t="s">
        <v>111</v>
      </c>
      <c r="AY210" s="179" t="s">
        <v>188</v>
      </c>
    </row>
    <row r="211" spans="2:65" s="178" customFormat="1">
      <c r="B211" s="177"/>
      <c r="D211" s="167" t="s">
        <v>201</v>
      </c>
      <c r="E211" s="179" t="s">
        <v>69</v>
      </c>
      <c r="F211" s="180" t="s">
        <v>2868</v>
      </c>
      <c r="H211" s="181">
        <v>1.92</v>
      </c>
      <c r="I211" s="242"/>
      <c r="L211" s="177"/>
      <c r="M211" s="182"/>
      <c r="N211" s="183"/>
      <c r="O211" s="183"/>
      <c r="P211" s="183"/>
      <c r="Q211" s="183"/>
      <c r="R211" s="183"/>
      <c r="S211" s="183"/>
      <c r="T211" s="184"/>
      <c r="AT211" s="179" t="s">
        <v>201</v>
      </c>
      <c r="AU211" s="179" t="s">
        <v>115</v>
      </c>
      <c r="AV211" s="178" t="s">
        <v>115</v>
      </c>
      <c r="AW211" s="178" t="s">
        <v>93</v>
      </c>
      <c r="AX211" s="178" t="s">
        <v>111</v>
      </c>
      <c r="AY211" s="179" t="s">
        <v>188</v>
      </c>
    </row>
    <row r="212" spans="2:65" s="171" customFormat="1">
      <c r="B212" s="170"/>
      <c r="D212" s="167" t="s">
        <v>201</v>
      </c>
      <c r="E212" s="172" t="s">
        <v>69</v>
      </c>
      <c r="F212" s="173" t="s">
        <v>1757</v>
      </c>
      <c r="H212" s="172" t="s">
        <v>69</v>
      </c>
      <c r="I212" s="241"/>
      <c r="L212" s="170"/>
      <c r="M212" s="174"/>
      <c r="N212" s="175"/>
      <c r="O212" s="175"/>
      <c r="P212" s="175"/>
      <c r="Q212" s="175"/>
      <c r="R212" s="175"/>
      <c r="S212" s="175"/>
      <c r="T212" s="176"/>
      <c r="AT212" s="172" t="s">
        <v>201</v>
      </c>
      <c r="AU212" s="172" t="s">
        <v>115</v>
      </c>
      <c r="AV212" s="171" t="s">
        <v>113</v>
      </c>
      <c r="AW212" s="171" t="s">
        <v>93</v>
      </c>
      <c r="AX212" s="171" t="s">
        <v>111</v>
      </c>
      <c r="AY212" s="172" t="s">
        <v>188</v>
      </c>
    </row>
    <row r="213" spans="2:65" s="178" customFormat="1">
      <c r="B213" s="177"/>
      <c r="D213" s="167" t="s">
        <v>201</v>
      </c>
      <c r="E213" s="179" t="s">
        <v>69</v>
      </c>
      <c r="F213" s="180" t="s">
        <v>2869</v>
      </c>
      <c r="H213" s="181">
        <v>0.72899999999999998</v>
      </c>
      <c r="I213" s="242"/>
      <c r="L213" s="177"/>
      <c r="M213" s="182"/>
      <c r="N213" s="183"/>
      <c r="O213" s="183"/>
      <c r="P213" s="183"/>
      <c r="Q213" s="183"/>
      <c r="R213" s="183"/>
      <c r="S213" s="183"/>
      <c r="T213" s="184"/>
      <c r="AT213" s="179" t="s">
        <v>201</v>
      </c>
      <c r="AU213" s="179" t="s">
        <v>115</v>
      </c>
      <c r="AV213" s="178" t="s">
        <v>115</v>
      </c>
      <c r="AW213" s="178" t="s">
        <v>93</v>
      </c>
      <c r="AX213" s="178" t="s">
        <v>111</v>
      </c>
      <c r="AY213" s="179" t="s">
        <v>188</v>
      </c>
    </row>
    <row r="214" spans="2:65" s="171" customFormat="1">
      <c r="B214" s="170"/>
      <c r="D214" s="167" t="s">
        <v>201</v>
      </c>
      <c r="E214" s="172" t="s">
        <v>69</v>
      </c>
      <c r="F214" s="173" t="s">
        <v>2860</v>
      </c>
      <c r="H214" s="172" t="s">
        <v>69</v>
      </c>
      <c r="I214" s="241"/>
      <c r="L214" s="170"/>
      <c r="M214" s="174"/>
      <c r="N214" s="175"/>
      <c r="O214" s="175"/>
      <c r="P214" s="175"/>
      <c r="Q214" s="175"/>
      <c r="R214" s="175"/>
      <c r="S214" s="175"/>
      <c r="T214" s="176"/>
      <c r="AT214" s="172" t="s">
        <v>201</v>
      </c>
      <c r="AU214" s="172" t="s">
        <v>115</v>
      </c>
      <c r="AV214" s="171" t="s">
        <v>113</v>
      </c>
      <c r="AW214" s="171" t="s">
        <v>93</v>
      </c>
      <c r="AX214" s="171" t="s">
        <v>111</v>
      </c>
      <c r="AY214" s="172" t="s">
        <v>188</v>
      </c>
    </row>
    <row r="215" spans="2:65" s="178" customFormat="1">
      <c r="B215" s="177"/>
      <c r="D215" s="167" t="s">
        <v>201</v>
      </c>
      <c r="E215" s="179" t="s">
        <v>69</v>
      </c>
      <c r="F215" s="180" t="s">
        <v>2870</v>
      </c>
      <c r="H215" s="181">
        <v>32.880000000000003</v>
      </c>
      <c r="I215" s="242"/>
      <c r="L215" s="177"/>
      <c r="M215" s="182"/>
      <c r="N215" s="183"/>
      <c r="O215" s="183"/>
      <c r="P215" s="183"/>
      <c r="Q215" s="183"/>
      <c r="R215" s="183"/>
      <c r="S215" s="183"/>
      <c r="T215" s="184"/>
      <c r="AT215" s="179" t="s">
        <v>201</v>
      </c>
      <c r="AU215" s="179" t="s">
        <v>115</v>
      </c>
      <c r="AV215" s="178" t="s">
        <v>115</v>
      </c>
      <c r="AW215" s="178" t="s">
        <v>93</v>
      </c>
      <c r="AX215" s="178" t="s">
        <v>111</v>
      </c>
      <c r="AY215" s="179" t="s">
        <v>188</v>
      </c>
    </row>
    <row r="216" spans="2:65" s="178" customFormat="1">
      <c r="B216" s="177"/>
      <c r="D216" s="167" t="s">
        <v>201</v>
      </c>
      <c r="E216" s="179" t="s">
        <v>69</v>
      </c>
      <c r="F216" s="180" t="s">
        <v>2871</v>
      </c>
      <c r="H216" s="181">
        <v>5.76</v>
      </c>
      <c r="I216" s="242"/>
      <c r="L216" s="177"/>
      <c r="M216" s="182"/>
      <c r="N216" s="183"/>
      <c r="O216" s="183"/>
      <c r="P216" s="183"/>
      <c r="Q216" s="183"/>
      <c r="R216" s="183"/>
      <c r="S216" s="183"/>
      <c r="T216" s="184"/>
      <c r="AT216" s="179" t="s">
        <v>201</v>
      </c>
      <c r="AU216" s="179" t="s">
        <v>115</v>
      </c>
      <c r="AV216" s="178" t="s">
        <v>115</v>
      </c>
      <c r="AW216" s="178" t="s">
        <v>93</v>
      </c>
      <c r="AX216" s="178" t="s">
        <v>111</v>
      </c>
      <c r="AY216" s="179" t="s">
        <v>188</v>
      </c>
    </row>
    <row r="217" spans="2:65" s="178" customFormat="1">
      <c r="B217" s="177"/>
      <c r="D217" s="167" t="s">
        <v>201</v>
      </c>
      <c r="E217" s="179" t="s">
        <v>69</v>
      </c>
      <c r="F217" s="180" t="s">
        <v>2872</v>
      </c>
      <c r="H217" s="181">
        <v>5</v>
      </c>
      <c r="I217" s="242"/>
      <c r="L217" s="177"/>
      <c r="M217" s="182"/>
      <c r="N217" s="183"/>
      <c r="O217" s="183"/>
      <c r="P217" s="183"/>
      <c r="Q217" s="183"/>
      <c r="R217" s="183"/>
      <c r="S217" s="183"/>
      <c r="T217" s="184"/>
      <c r="AT217" s="179" t="s">
        <v>201</v>
      </c>
      <c r="AU217" s="179" t="s">
        <v>115</v>
      </c>
      <c r="AV217" s="178" t="s">
        <v>115</v>
      </c>
      <c r="AW217" s="178" t="s">
        <v>93</v>
      </c>
      <c r="AX217" s="178" t="s">
        <v>111</v>
      </c>
      <c r="AY217" s="179" t="s">
        <v>188</v>
      </c>
    </row>
    <row r="218" spans="2:65" s="178" customFormat="1">
      <c r="B218" s="177"/>
      <c r="D218" s="167" t="s">
        <v>201</v>
      </c>
      <c r="E218" s="179" t="s">
        <v>69</v>
      </c>
      <c r="F218" s="180" t="s">
        <v>2873</v>
      </c>
      <c r="H218" s="181">
        <v>1</v>
      </c>
      <c r="I218" s="242"/>
      <c r="L218" s="177"/>
      <c r="M218" s="182"/>
      <c r="N218" s="183"/>
      <c r="O218" s="183"/>
      <c r="P218" s="183"/>
      <c r="Q218" s="183"/>
      <c r="R218" s="183"/>
      <c r="S218" s="183"/>
      <c r="T218" s="184"/>
      <c r="AT218" s="179" t="s">
        <v>201</v>
      </c>
      <c r="AU218" s="179" t="s">
        <v>115</v>
      </c>
      <c r="AV218" s="178" t="s">
        <v>115</v>
      </c>
      <c r="AW218" s="178" t="s">
        <v>93</v>
      </c>
      <c r="AX218" s="178" t="s">
        <v>111</v>
      </c>
      <c r="AY218" s="179" t="s">
        <v>188</v>
      </c>
    </row>
    <row r="219" spans="2:65" s="171" customFormat="1">
      <c r="B219" s="170"/>
      <c r="D219" s="167" t="s">
        <v>201</v>
      </c>
      <c r="E219" s="172" t="s">
        <v>69</v>
      </c>
      <c r="F219" s="173" t="s">
        <v>2874</v>
      </c>
      <c r="H219" s="172" t="s">
        <v>69</v>
      </c>
      <c r="I219" s="241"/>
      <c r="L219" s="170"/>
      <c r="M219" s="174"/>
      <c r="N219" s="175"/>
      <c r="O219" s="175"/>
      <c r="P219" s="175"/>
      <c r="Q219" s="175"/>
      <c r="R219" s="175"/>
      <c r="S219" s="175"/>
      <c r="T219" s="176"/>
      <c r="AT219" s="172" t="s">
        <v>201</v>
      </c>
      <c r="AU219" s="172" t="s">
        <v>115</v>
      </c>
      <c r="AV219" s="171" t="s">
        <v>113</v>
      </c>
      <c r="AW219" s="171" t="s">
        <v>93</v>
      </c>
      <c r="AX219" s="171" t="s">
        <v>111</v>
      </c>
      <c r="AY219" s="172" t="s">
        <v>188</v>
      </c>
    </row>
    <row r="220" spans="2:65" s="178" customFormat="1">
      <c r="B220" s="177"/>
      <c r="D220" s="167" t="s">
        <v>201</v>
      </c>
      <c r="E220" s="179" t="s">
        <v>69</v>
      </c>
      <c r="F220" s="180" t="s">
        <v>2875</v>
      </c>
      <c r="H220" s="181">
        <v>30.096</v>
      </c>
      <c r="I220" s="242"/>
      <c r="L220" s="177"/>
      <c r="M220" s="182"/>
      <c r="N220" s="183"/>
      <c r="O220" s="183"/>
      <c r="P220" s="183"/>
      <c r="Q220" s="183"/>
      <c r="R220" s="183"/>
      <c r="S220" s="183"/>
      <c r="T220" s="184"/>
      <c r="AT220" s="179" t="s">
        <v>201</v>
      </c>
      <c r="AU220" s="179" t="s">
        <v>115</v>
      </c>
      <c r="AV220" s="178" t="s">
        <v>115</v>
      </c>
      <c r="AW220" s="178" t="s">
        <v>93</v>
      </c>
      <c r="AX220" s="178" t="s">
        <v>111</v>
      </c>
      <c r="AY220" s="179" t="s">
        <v>188</v>
      </c>
    </row>
    <row r="221" spans="2:65" s="171" customFormat="1">
      <c r="B221" s="170"/>
      <c r="D221" s="167" t="s">
        <v>201</v>
      </c>
      <c r="E221" s="172" t="s">
        <v>69</v>
      </c>
      <c r="F221" s="173" t="s">
        <v>2852</v>
      </c>
      <c r="H221" s="172" t="s">
        <v>69</v>
      </c>
      <c r="I221" s="241"/>
      <c r="L221" s="170"/>
      <c r="M221" s="174"/>
      <c r="N221" s="175"/>
      <c r="O221" s="175"/>
      <c r="P221" s="175"/>
      <c r="Q221" s="175"/>
      <c r="R221" s="175"/>
      <c r="S221" s="175"/>
      <c r="T221" s="176"/>
      <c r="AT221" s="172" t="s">
        <v>201</v>
      </c>
      <c r="AU221" s="172" t="s">
        <v>115</v>
      </c>
      <c r="AV221" s="171" t="s">
        <v>113</v>
      </c>
      <c r="AW221" s="171" t="s">
        <v>93</v>
      </c>
      <c r="AX221" s="171" t="s">
        <v>111</v>
      </c>
      <c r="AY221" s="172" t="s">
        <v>188</v>
      </c>
    </row>
    <row r="222" spans="2:65" s="178" customFormat="1">
      <c r="B222" s="177"/>
      <c r="D222" s="167" t="s">
        <v>201</v>
      </c>
      <c r="E222" s="179" t="s">
        <v>69</v>
      </c>
      <c r="F222" s="180" t="s">
        <v>2876</v>
      </c>
      <c r="H222" s="181">
        <v>27.346</v>
      </c>
      <c r="I222" s="242"/>
      <c r="L222" s="177"/>
      <c r="M222" s="182"/>
      <c r="N222" s="183"/>
      <c r="O222" s="183"/>
      <c r="P222" s="183"/>
      <c r="Q222" s="183"/>
      <c r="R222" s="183"/>
      <c r="S222" s="183"/>
      <c r="T222" s="184"/>
      <c r="AT222" s="179" t="s">
        <v>201</v>
      </c>
      <c r="AU222" s="179" t="s">
        <v>115</v>
      </c>
      <c r="AV222" s="178" t="s">
        <v>115</v>
      </c>
      <c r="AW222" s="178" t="s">
        <v>93</v>
      </c>
      <c r="AX222" s="178" t="s">
        <v>111</v>
      </c>
      <c r="AY222" s="179" t="s">
        <v>188</v>
      </c>
    </row>
    <row r="223" spans="2:65" s="186" customFormat="1">
      <c r="B223" s="185"/>
      <c r="D223" s="167" t="s">
        <v>201</v>
      </c>
      <c r="E223" s="187" t="s">
        <v>69</v>
      </c>
      <c r="F223" s="188" t="s">
        <v>210</v>
      </c>
      <c r="H223" s="189">
        <v>118.81100000000001</v>
      </c>
      <c r="I223" s="243"/>
      <c r="L223" s="185"/>
      <c r="M223" s="190"/>
      <c r="N223" s="191"/>
      <c r="O223" s="191"/>
      <c r="P223" s="191"/>
      <c r="Q223" s="191"/>
      <c r="R223" s="191"/>
      <c r="S223" s="191"/>
      <c r="T223" s="192"/>
      <c r="AT223" s="187" t="s">
        <v>201</v>
      </c>
      <c r="AU223" s="187" t="s">
        <v>115</v>
      </c>
      <c r="AV223" s="186" t="s">
        <v>195</v>
      </c>
      <c r="AW223" s="186" t="s">
        <v>93</v>
      </c>
      <c r="AX223" s="186" t="s">
        <v>113</v>
      </c>
      <c r="AY223" s="187" t="s">
        <v>188</v>
      </c>
    </row>
    <row r="224" spans="2:65" s="101" customFormat="1" ht="25.5" customHeight="1">
      <c r="B224" s="86"/>
      <c r="C224" s="87" t="s">
        <v>71</v>
      </c>
      <c r="D224" s="87" t="s">
        <v>190</v>
      </c>
      <c r="E224" s="88" t="s">
        <v>2879</v>
      </c>
      <c r="F224" s="89" t="s">
        <v>2880</v>
      </c>
      <c r="G224" s="90" t="s">
        <v>304</v>
      </c>
      <c r="H224" s="91">
        <v>399.084</v>
      </c>
      <c r="I224" s="238"/>
      <c r="J224" s="92">
        <f>ROUND(I224*H224,2)</f>
        <v>0</v>
      </c>
      <c r="K224" s="89" t="s">
        <v>194</v>
      </c>
      <c r="L224" s="61"/>
      <c r="M224" s="239" t="s">
        <v>69</v>
      </c>
      <c r="N224" s="164" t="s">
        <v>100</v>
      </c>
      <c r="O224" s="100"/>
      <c r="P224" s="165">
        <f>O224*H224</f>
        <v>0</v>
      </c>
      <c r="Q224" s="165">
        <v>4.3200000000000001E-3</v>
      </c>
      <c r="R224" s="165">
        <f>Q224*H224</f>
        <v>1.7240428800000001</v>
      </c>
      <c r="S224" s="165">
        <v>0</v>
      </c>
      <c r="T224" s="166">
        <f>S224*H224</f>
        <v>0</v>
      </c>
      <c r="AR224" s="55" t="s">
        <v>195</v>
      </c>
      <c r="AT224" s="55" t="s">
        <v>190</v>
      </c>
      <c r="AU224" s="55" t="s">
        <v>115</v>
      </c>
      <c r="AY224" s="55" t="s">
        <v>188</v>
      </c>
      <c r="BE224" s="93">
        <f>IF(N224="základní",J224,0)</f>
        <v>0</v>
      </c>
      <c r="BF224" s="93">
        <f>IF(N224="snížená",J224,0)</f>
        <v>0</v>
      </c>
      <c r="BG224" s="93">
        <f>IF(N224="zákl. přenesená",J224,0)</f>
        <v>0</v>
      </c>
      <c r="BH224" s="93">
        <f>IF(N224="sníž. přenesená",J224,0)</f>
        <v>0</v>
      </c>
      <c r="BI224" s="93">
        <f>IF(N224="nulová",J224,0)</f>
        <v>0</v>
      </c>
      <c r="BJ224" s="55" t="s">
        <v>113</v>
      </c>
      <c r="BK224" s="93">
        <f>ROUND(I224*H224,2)</f>
        <v>0</v>
      </c>
      <c r="BL224" s="55" t="s">
        <v>195</v>
      </c>
      <c r="BM224" s="55" t="s">
        <v>3447</v>
      </c>
    </row>
    <row r="225" spans="2:51" s="101" customFormat="1" ht="27">
      <c r="B225" s="61"/>
      <c r="D225" s="167" t="s">
        <v>197</v>
      </c>
      <c r="F225" s="168" t="s">
        <v>2882</v>
      </c>
      <c r="I225" s="240"/>
      <c r="L225" s="61"/>
      <c r="M225" s="94"/>
      <c r="N225" s="100"/>
      <c r="O225" s="100"/>
      <c r="P225" s="100"/>
      <c r="Q225" s="100"/>
      <c r="R225" s="100"/>
      <c r="S225" s="100"/>
      <c r="T225" s="69"/>
      <c r="AT225" s="55" t="s">
        <v>197</v>
      </c>
      <c r="AU225" s="55" t="s">
        <v>115</v>
      </c>
    </row>
    <row r="226" spans="2:51" s="101" customFormat="1" ht="54">
      <c r="B226" s="61"/>
      <c r="D226" s="167" t="s">
        <v>199</v>
      </c>
      <c r="F226" s="169" t="s">
        <v>363</v>
      </c>
      <c r="I226" s="240"/>
      <c r="L226" s="61"/>
      <c r="M226" s="94"/>
      <c r="N226" s="100"/>
      <c r="O226" s="100"/>
      <c r="P226" s="100"/>
      <c r="Q226" s="100"/>
      <c r="R226" s="100"/>
      <c r="S226" s="100"/>
      <c r="T226" s="69"/>
      <c r="AT226" s="55" t="s">
        <v>199</v>
      </c>
      <c r="AU226" s="55" t="s">
        <v>115</v>
      </c>
    </row>
    <row r="227" spans="2:51" s="171" customFormat="1">
      <c r="B227" s="170"/>
      <c r="D227" s="167" t="s">
        <v>201</v>
      </c>
      <c r="E227" s="172" t="s">
        <v>69</v>
      </c>
      <c r="F227" s="173" t="s">
        <v>2839</v>
      </c>
      <c r="H227" s="172" t="s">
        <v>69</v>
      </c>
      <c r="I227" s="241"/>
      <c r="L227" s="170"/>
      <c r="M227" s="174"/>
      <c r="N227" s="175"/>
      <c r="O227" s="175"/>
      <c r="P227" s="175"/>
      <c r="Q227" s="175"/>
      <c r="R227" s="175"/>
      <c r="S227" s="175"/>
      <c r="T227" s="176"/>
      <c r="AT227" s="172" t="s">
        <v>201</v>
      </c>
      <c r="AU227" s="172" t="s">
        <v>115</v>
      </c>
      <c r="AV227" s="171" t="s">
        <v>113</v>
      </c>
      <c r="AW227" s="171" t="s">
        <v>93</v>
      </c>
      <c r="AX227" s="171" t="s">
        <v>111</v>
      </c>
      <c r="AY227" s="172" t="s">
        <v>188</v>
      </c>
    </row>
    <row r="228" spans="2:51" s="171" customFormat="1">
      <c r="B228" s="170"/>
      <c r="D228" s="167" t="s">
        <v>201</v>
      </c>
      <c r="E228" s="172" t="s">
        <v>69</v>
      </c>
      <c r="F228" s="173" t="s">
        <v>2883</v>
      </c>
      <c r="H228" s="172" t="s">
        <v>69</v>
      </c>
      <c r="I228" s="241"/>
      <c r="L228" s="170"/>
      <c r="M228" s="174"/>
      <c r="N228" s="175"/>
      <c r="O228" s="175"/>
      <c r="P228" s="175"/>
      <c r="Q228" s="175"/>
      <c r="R228" s="175"/>
      <c r="S228" s="175"/>
      <c r="T228" s="176"/>
      <c r="AT228" s="172" t="s">
        <v>201</v>
      </c>
      <c r="AU228" s="172" t="s">
        <v>115</v>
      </c>
      <c r="AV228" s="171" t="s">
        <v>113</v>
      </c>
      <c r="AW228" s="171" t="s">
        <v>93</v>
      </c>
      <c r="AX228" s="171" t="s">
        <v>111</v>
      </c>
      <c r="AY228" s="172" t="s">
        <v>188</v>
      </c>
    </row>
    <row r="229" spans="2:51" s="178" customFormat="1">
      <c r="B229" s="177"/>
      <c r="D229" s="167" t="s">
        <v>201</v>
      </c>
      <c r="E229" s="179" t="s">
        <v>69</v>
      </c>
      <c r="F229" s="180" t="s">
        <v>2884</v>
      </c>
      <c r="H229" s="181">
        <v>2.2570000000000001</v>
      </c>
      <c r="I229" s="242"/>
      <c r="L229" s="177"/>
      <c r="M229" s="182"/>
      <c r="N229" s="183"/>
      <c r="O229" s="183"/>
      <c r="P229" s="183"/>
      <c r="Q229" s="183"/>
      <c r="R229" s="183"/>
      <c r="S229" s="183"/>
      <c r="T229" s="184"/>
      <c r="AT229" s="179" t="s">
        <v>201</v>
      </c>
      <c r="AU229" s="179" t="s">
        <v>115</v>
      </c>
      <c r="AV229" s="178" t="s">
        <v>115</v>
      </c>
      <c r="AW229" s="178" t="s">
        <v>93</v>
      </c>
      <c r="AX229" s="178" t="s">
        <v>111</v>
      </c>
      <c r="AY229" s="179" t="s">
        <v>188</v>
      </c>
    </row>
    <row r="230" spans="2:51" s="171" customFormat="1">
      <c r="B230" s="170"/>
      <c r="D230" s="167" t="s">
        <v>201</v>
      </c>
      <c r="E230" s="172" t="s">
        <v>69</v>
      </c>
      <c r="F230" s="173" t="s">
        <v>2885</v>
      </c>
      <c r="H230" s="172" t="s">
        <v>69</v>
      </c>
      <c r="I230" s="241"/>
      <c r="L230" s="170"/>
      <c r="M230" s="174"/>
      <c r="N230" s="175"/>
      <c r="O230" s="175"/>
      <c r="P230" s="175"/>
      <c r="Q230" s="175"/>
      <c r="R230" s="175"/>
      <c r="S230" s="175"/>
      <c r="T230" s="176"/>
      <c r="AT230" s="172" t="s">
        <v>201</v>
      </c>
      <c r="AU230" s="172" t="s">
        <v>115</v>
      </c>
      <c r="AV230" s="171" t="s">
        <v>113</v>
      </c>
      <c r="AW230" s="171" t="s">
        <v>93</v>
      </c>
      <c r="AX230" s="171" t="s">
        <v>111</v>
      </c>
      <c r="AY230" s="172" t="s">
        <v>188</v>
      </c>
    </row>
    <row r="231" spans="2:51" s="171" customFormat="1">
      <c r="B231" s="170"/>
      <c r="D231" s="167" t="s">
        <v>201</v>
      </c>
      <c r="E231" s="172" t="s">
        <v>69</v>
      </c>
      <c r="F231" s="173" t="s">
        <v>2856</v>
      </c>
      <c r="H231" s="172" t="s">
        <v>69</v>
      </c>
      <c r="I231" s="241"/>
      <c r="L231" s="170"/>
      <c r="M231" s="174"/>
      <c r="N231" s="175"/>
      <c r="O231" s="175"/>
      <c r="P231" s="175"/>
      <c r="Q231" s="175"/>
      <c r="R231" s="175"/>
      <c r="S231" s="175"/>
      <c r="T231" s="176"/>
      <c r="AT231" s="172" t="s">
        <v>201</v>
      </c>
      <c r="AU231" s="172" t="s">
        <v>115</v>
      </c>
      <c r="AV231" s="171" t="s">
        <v>113</v>
      </c>
      <c r="AW231" s="171" t="s">
        <v>93</v>
      </c>
      <c r="AX231" s="171" t="s">
        <v>111</v>
      </c>
      <c r="AY231" s="172" t="s">
        <v>188</v>
      </c>
    </row>
    <row r="232" spans="2:51" s="178" customFormat="1">
      <c r="B232" s="177"/>
      <c r="D232" s="167" t="s">
        <v>201</v>
      </c>
      <c r="E232" s="179" t="s">
        <v>69</v>
      </c>
      <c r="F232" s="180" t="s">
        <v>2886</v>
      </c>
      <c r="H232" s="181">
        <v>8.75</v>
      </c>
      <c r="I232" s="242"/>
      <c r="L232" s="177"/>
      <c r="M232" s="182"/>
      <c r="N232" s="183"/>
      <c r="O232" s="183"/>
      <c r="P232" s="183"/>
      <c r="Q232" s="183"/>
      <c r="R232" s="183"/>
      <c r="S232" s="183"/>
      <c r="T232" s="184"/>
      <c r="AT232" s="179" t="s">
        <v>201</v>
      </c>
      <c r="AU232" s="179" t="s">
        <v>115</v>
      </c>
      <c r="AV232" s="178" t="s">
        <v>115</v>
      </c>
      <c r="AW232" s="178" t="s">
        <v>93</v>
      </c>
      <c r="AX232" s="178" t="s">
        <v>111</v>
      </c>
      <c r="AY232" s="179" t="s">
        <v>188</v>
      </c>
    </row>
    <row r="233" spans="2:51" s="171" customFormat="1">
      <c r="B233" s="170"/>
      <c r="D233" s="167" t="s">
        <v>201</v>
      </c>
      <c r="E233" s="172" t="s">
        <v>69</v>
      </c>
      <c r="F233" s="173" t="s">
        <v>2861</v>
      </c>
      <c r="H233" s="172" t="s">
        <v>69</v>
      </c>
      <c r="I233" s="241"/>
      <c r="L233" s="170"/>
      <c r="M233" s="174"/>
      <c r="N233" s="175"/>
      <c r="O233" s="175"/>
      <c r="P233" s="175"/>
      <c r="Q233" s="175"/>
      <c r="R233" s="175"/>
      <c r="S233" s="175"/>
      <c r="T233" s="176"/>
      <c r="AT233" s="172" t="s">
        <v>201</v>
      </c>
      <c r="AU233" s="172" t="s">
        <v>115</v>
      </c>
      <c r="AV233" s="171" t="s">
        <v>113</v>
      </c>
      <c r="AW233" s="171" t="s">
        <v>93</v>
      </c>
      <c r="AX233" s="171" t="s">
        <v>111</v>
      </c>
      <c r="AY233" s="172" t="s">
        <v>188</v>
      </c>
    </row>
    <row r="234" spans="2:51" s="178" customFormat="1">
      <c r="B234" s="177"/>
      <c r="D234" s="167" t="s">
        <v>201</v>
      </c>
      <c r="E234" s="179" t="s">
        <v>69</v>
      </c>
      <c r="F234" s="180" t="s">
        <v>2887</v>
      </c>
      <c r="H234" s="181">
        <v>34.68</v>
      </c>
      <c r="I234" s="242"/>
      <c r="L234" s="177"/>
      <c r="M234" s="182"/>
      <c r="N234" s="183"/>
      <c r="O234" s="183"/>
      <c r="P234" s="183"/>
      <c r="Q234" s="183"/>
      <c r="R234" s="183"/>
      <c r="S234" s="183"/>
      <c r="T234" s="184"/>
      <c r="AT234" s="179" t="s">
        <v>201</v>
      </c>
      <c r="AU234" s="179" t="s">
        <v>115</v>
      </c>
      <c r="AV234" s="178" t="s">
        <v>115</v>
      </c>
      <c r="AW234" s="178" t="s">
        <v>93</v>
      </c>
      <c r="AX234" s="178" t="s">
        <v>111</v>
      </c>
      <c r="AY234" s="179" t="s">
        <v>188</v>
      </c>
    </row>
    <row r="235" spans="2:51" s="171" customFormat="1">
      <c r="B235" s="170"/>
      <c r="D235" s="167" t="s">
        <v>201</v>
      </c>
      <c r="E235" s="172" t="s">
        <v>69</v>
      </c>
      <c r="F235" s="173" t="s">
        <v>2865</v>
      </c>
      <c r="H235" s="172" t="s">
        <v>69</v>
      </c>
      <c r="I235" s="241"/>
      <c r="L235" s="170"/>
      <c r="M235" s="174"/>
      <c r="N235" s="175"/>
      <c r="O235" s="175"/>
      <c r="P235" s="175"/>
      <c r="Q235" s="175"/>
      <c r="R235" s="175"/>
      <c r="S235" s="175"/>
      <c r="T235" s="176"/>
      <c r="AT235" s="172" t="s">
        <v>201</v>
      </c>
      <c r="AU235" s="172" t="s">
        <v>115</v>
      </c>
      <c r="AV235" s="171" t="s">
        <v>113</v>
      </c>
      <c r="AW235" s="171" t="s">
        <v>93</v>
      </c>
      <c r="AX235" s="171" t="s">
        <v>111</v>
      </c>
      <c r="AY235" s="172" t="s">
        <v>188</v>
      </c>
    </row>
    <row r="236" spans="2:51" s="171" customFormat="1">
      <c r="B236" s="170"/>
      <c r="D236" s="167" t="s">
        <v>201</v>
      </c>
      <c r="E236" s="172" t="s">
        <v>69</v>
      </c>
      <c r="F236" s="173" t="s">
        <v>2866</v>
      </c>
      <c r="H236" s="172" t="s">
        <v>69</v>
      </c>
      <c r="I236" s="241"/>
      <c r="L236" s="170"/>
      <c r="M236" s="174"/>
      <c r="N236" s="175"/>
      <c r="O236" s="175"/>
      <c r="P236" s="175"/>
      <c r="Q236" s="175"/>
      <c r="R236" s="175"/>
      <c r="S236" s="175"/>
      <c r="T236" s="176"/>
      <c r="AT236" s="172" t="s">
        <v>201</v>
      </c>
      <c r="AU236" s="172" t="s">
        <v>115</v>
      </c>
      <c r="AV236" s="171" t="s">
        <v>113</v>
      </c>
      <c r="AW236" s="171" t="s">
        <v>93</v>
      </c>
      <c r="AX236" s="171" t="s">
        <v>111</v>
      </c>
      <c r="AY236" s="172" t="s">
        <v>188</v>
      </c>
    </row>
    <row r="237" spans="2:51" s="178" customFormat="1">
      <c r="B237" s="177"/>
      <c r="D237" s="167" t="s">
        <v>201</v>
      </c>
      <c r="E237" s="179" t="s">
        <v>69</v>
      </c>
      <c r="F237" s="180" t="s">
        <v>2888</v>
      </c>
      <c r="H237" s="181">
        <v>68.64</v>
      </c>
      <c r="I237" s="242"/>
      <c r="L237" s="177"/>
      <c r="M237" s="182"/>
      <c r="N237" s="183"/>
      <c r="O237" s="183"/>
      <c r="P237" s="183"/>
      <c r="Q237" s="183"/>
      <c r="R237" s="183"/>
      <c r="S237" s="183"/>
      <c r="T237" s="184"/>
      <c r="AT237" s="179" t="s">
        <v>201</v>
      </c>
      <c r="AU237" s="179" t="s">
        <v>115</v>
      </c>
      <c r="AV237" s="178" t="s">
        <v>115</v>
      </c>
      <c r="AW237" s="178" t="s">
        <v>93</v>
      </c>
      <c r="AX237" s="178" t="s">
        <v>111</v>
      </c>
      <c r="AY237" s="179" t="s">
        <v>188</v>
      </c>
    </row>
    <row r="238" spans="2:51" s="178" customFormat="1">
      <c r="B238" s="177"/>
      <c r="D238" s="167" t="s">
        <v>201</v>
      </c>
      <c r="E238" s="179" t="s">
        <v>69</v>
      </c>
      <c r="F238" s="180" t="s">
        <v>2889</v>
      </c>
      <c r="H238" s="181">
        <v>10.4</v>
      </c>
      <c r="I238" s="242"/>
      <c r="L238" s="177"/>
      <c r="M238" s="182"/>
      <c r="N238" s="183"/>
      <c r="O238" s="183"/>
      <c r="P238" s="183"/>
      <c r="Q238" s="183"/>
      <c r="R238" s="183"/>
      <c r="S238" s="183"/>
      <c r="T238" s="184"/>
      <c r="AT238" s="179" t="s">
        <v>201</v>
      </c>
      <c r="AU238" s="179" t="s">
        <v>115</v>
      </c>
      <c r="AV238" s="178" t="s">
        <v>115</v>
      </c>
      <c r="AW238" s="178" t="s">
        <v>93</v>
      </c>
      <c r="AX238" s="178" t="s">
        <v>111</v>
      </c>
      <c r="AY238" s="179" t="s">
        <v>188</v>
      </c>
    </row>
    <row r="239" spans="2:51" s="171" customFormat="1">
      <c r="B239" s="170"/>
      <c r="D239" s="167" t="s">
        <v>201</v>
      </c>
      <c r="E239" s="172" t="s">
        <v>69</v>
      </c>
      <c r="F239" s="173" t="s">
        <v>1757</v>
      </c>
      <c r="H239" s="172" t="s">
        <v>69</v>
      </c>
      <c r="I239" s="241"/>
      <c r="L239" s="170"/>
      <c r="M239" s="174"/>
      <c r="N239" s="175"/>
      <c r="O239" s="175"/>
      <c r="P239" s="175"/>
      <c r="Q239" s="175"/>
      <c r="R239" s="175"/>
      <c r="S239" s="175"/>
      <c r="T239" s="176"/>
      <c r="AT239" s="172" t="s">
        <v>201</v>
      </c>
      <c r="AU239" s="172" t="s">
        <v>115</v>
      </c>
      <c r="AV239" s="171" t="s">
        <v>113</v>
      </c>
      <c r="AW239" s="171" t="s">
        <v>93</v>
      </c>
      <c r="AX239" s="171" t="s">
        <v>111</v>
      </c>
      <c r="AY239" s="172" t="s">
        <v>188</v>
      </c>
    </row>
    <row r="240" spans="2:51" s="178" customFormat="1">
      <c r="B240" s="177"/>
      <c r="D240" s="167" t="s">
        <v>201</v>
      </c>
      <c r="E240" s="179" t="s">
        <v>69</v>
      </c>
      <c r="F240" s="180" t="s">
        <v>2890</v>
      </c>
      <c r="H240" s="181">
        <v>5.7089999999999996</v>
      </c>
      <c r="I240" s="242"/>
      <c r="L240" s="177"/>
      <c r="M240" s="182"/>
      <c r="N240" s="183"/>
      <c r="O240" s="183"/>
      <c r="P240" s="183"/>
      <c r="Q240" s="183"/>
      <c r="R240" s="183"/>
      <c r="S240" s="183"/>
      <c r="T240" s="184"/>
      <c r="AT240" s="179" t="s">
        <v>201</v>
      </c>
      <c r="AU240" s="179" t="s">
        <v>115</v>
      </c>
      <c r="AV240" s="178" t="s">
        <v>115</v>
      </c>
      <c r="AW240" s="178" t="s">
        <v>93</v>
      </c>
      <c r="AX240" s="178" t="s">
        <v>111</v>
      </c>
      <c r="AY240" s="179" t="s">
        <v>188</v>
      </c>
    </row>
    <row r="241" spans="2:65" s="171" customFormat="1">
      <c r="B241" s="170"/>
      <c r="D241" s="167" t="s">
        <v>201</v>
      </c>
      <c r="E241" s="172" t="s">
        <v>69</v>
      </c>
      <c r="F241" s="173" t="s">
        <v>2860</v>
      </c>
      <c r="H241" s="172" t="s">
        <v>69</v>
      </c>
      <c r="I241" s="241"/>
      <c r="L241" s="170"/>
      <c r="M241" s="174"/>
      <c r="N241" s="175"/>
      <c r="O241" s="175"/>
      <c r="P241" s="175"/>
      <c r="Q241" s="175"/>
      <c r="R241" s="175"/>
      <c r="S241" s="175"/>
      <c r="T241" s="176"/>
      <c r="AT241" s="172" t="s">
        <v>201</v>
      </c>
      <c r="AU241" s="172" t="s">
        <v>115</v>
      </c>
      <c r="AV241" s="171" t="s">
        <v>113</v>
      </c>
      <c r="AW241" s="171" t="s">
        <v>93</v>
      </c>
      <c r="AX241" s="171" t="s">
        <v>111</v>
      </c>
      <c r="AY241" s="172" t="s">
        <v>188</v>
      </c>
    </row>
    <row r="242" spans="2:65" s="178" customFormat="1">
      <c r="B242" s="177"/>
      <c r="D242" s="167" t="s">
        <v>201</v>
      </c>
      <c r="E242" s="179" t="s">
        <v>69</v>
      </c>
      <c r="F242" s="180" t="s">
        <v>2891</v>
      </c>
      <c r="H242" s="181">
        <v>63.6</v>
      </c>
      <c r="I242" s="242"/>
      <c r="L242" s="177"/>
      <c r="M242" s="182"/>
      <c r="N242" s="183"/>
      <c r="O242" s="183"/>
      <c r="P242" s="183"/>
      <c r="Q242" s="183"/>
      <c r="R242" s="183"/>
      <c r="S242" s="183"/>
      <c r="T242" s="184"/>
      <c r="AT242" s="179" t="s">
        <v>201</v>
      </c>
      <c r="AU242" s="179" t="s">
        <v>115</v>
      </c>
      <c r="AV242" s="178" t="s">
        <v>115</v>
      </c>
      <c r="AW242" s="178" t="s">
        <v>93</v>
      </c>
      <c r="AX242" s="178" t="s">
        <v>111</v>
      </c>
      <c r="AY242" s="179" t="s">
        <v>188</v>
      </c>
    </row>
    <row r="243" spans="2:65" s="178" customFormat="1">
      <c r="B243" s="177"/>
      <c r="D243" s="167" t="s">
        <v>201</v>
      </c>
      <c r="E243" s="179" t="s">
        <v>69</v>
      </c>
      <c r="F243" s="180" t="s">
        <v>2892</v>
      </c>
      <c r="H243" s="181">
        <v>26.28</v>
      </c>
      <c r="I243" s="242"/>
      <c r="L243" s="177"/>
      <c r="M243" s="182"/>
      <c r="N243" s="183"/>
      <c r="O243" s="183"/>
      <c r="P243" s="183"/>
      <c r="Q243" s="183"/>
      <c r="R243" s="183"/>
      <c r="S243" s="183"/>
      <c r="T243" s="184"/>
      <c r="AT243" s="179" t="s">
        <v>201</v>
      </c>
      <c r="AU243" s="179" t="s">
        <v>115</v>
      </c>
      <c r="AV243" s="178" t="s">
        <v>115</v>
      </c>
      <c r="AW243" s="178" t="s">
        <v>93</v>
      </c>
      <c r="AX243" s="178" t="s">
        <v>111</v>
      </c>
      <c r="AY243" s="179" t="s">
        <v>188</v>
      </c>
    </row>
    <row r="244" spans="2:65" s="178" customFormat="1">
      <c r="B244" s="177"/>
      <c r="D244" s="167" t="s">
        <v>201</v>
      </c>
      <c r="E244" s="179" t="s">
        <v>69</v>
      </c>
      <c r="F244" s="180" t="s">
        <v>2893</v>
      </c>
      <c r="H244" s="181">
        <v>23.04</v>
      </c>
      <c r="I244" s="242"/>
      <c r="L244" s="177"/>
      <c r="M244" s="182"/>
      <c r="N244" s="183"/>
      <c r="O244" s="183"/>
      <c r="P244" s="183"/>
      <c r="Q244" s="183"/>
      <c r="R244" s="183"/>
      <c r="S244" s="183"/>
      <c r="T244" s="184"/>
      <c r="AT244" s="179" t="s">
        <v>201</v>
      </c>
      <c r="AU244" s="179" t="s">
        <v>115</v>
      </c>
      <c r="AV244" s="178" t="s">
        <v>115</v>
      </c>
      <c r="AW244" s="178" t="s">
        <v>93</v>
      </c>
      <c r="AX244" s="178" t="s">
        <v>111</v>
      </c>
      <c r="AY244" s="179" t="s">
        <v>188</v>
      </c>
    </row>
    <row r="245" spans="2:65" s="178" customFormat="1">
      <c r="B245" s="177"/>
      <c r="D245" s="167" t="s">
        <v>201</v>
      </c>
      <c r="E245" s="179" t="s">
        <v>69</v>
      </c>
      <c r="F245" s="180" t="s">
        <v>2894</v>
      </c>
      <c r="H245" s="181">
        <v>2.8</v>
      </c>
      <c r="I245" s="242"/>
      <c r="L245" s="177"/>
      <c r="M245" s="182"/>
      <c r="N245" s="183"/>
      <c r="O245" s="183"/>
      <c r="P245" s="183"/>
      <c r="Q245" s="183"/>
      <c r="R245" s="183"/>
      <c r="S245" s="183"/>
      <c r="T245" s="184"/>
      <c r="AT245" s="179" t="s">
        <v>201</v>
      </c>
      <c r="AU245" s="179" t="s">
        <v>115</v>
      </c>
      <c r="AV245" s="178" t="s">
        <v>115</v>
      </c>
      <c r="AW245" s="178" t="s">
        <v>93</v>
      </c>
      <c r="AX245" s="178" t="s">
        <v>111</v>
      </c>
      <c r="AY245" s="179" t="s">
        <v>188</v>
      </c>
    </row>
    <row r="246" spans="2:65" s="171" customFormat="1">
      <c r="B246" s="170"/>
      <c r="D246" s="167" t="s">
        <v>201</v>
      </c>
      <c r="E246" s="172" t="s">
        <v>69</v>
      </c>
      <c r="F246" s="173" t="s">
        <v>2874</v>
      </c>
      <c r="H246" s="172" t="s">
        <v>69</v>
      </c>
      <c r="I246" s="241"/>
      <c r="L246" s="170"/>
      <c r="M246" s="174"/>
      <c r="N246" s="175"/>
      <c r="O246" s="175"/>
      <c r="P246" s="175"/>
      <c r="Q246" s="175"/>
      <c r="R246" s="175"/>
      <c r="S246" s="175"/>
      <c r="T246" s="176"/>
      <c r="AT246" s="172" t="s">
        <v>201</v>
      </c>
      <c r="AU246" s="172" t="s">
        <v>115</v>
      </c>
      <c r="AV246" s="171" t="s">
        <v>113</v>
      </c>
      <c r="AW246" s="171" t="s">
        <v>93</v>
      </c>
      <c r="AX246" s="171" t="s">
        <v>111</v>
      </c>
      <c r="AY246" s="172" t="s">
        <v>188</v>
      </c>
    </row>
    <row r="247" spans="2:65" s="178" customFormat="1">
      <c r="B247" s="177"/>
      <c r="D247" s="167" t="s">
        <v>201</v>
      </c>
      <c r="E247" s="179" t="s">
        <v>69</v>
      </c>
      <c r="F247" s="180" t="s">
        <v>2895</v>
      </c>
      <c r="H247" s="181">
        <v>150.47999999999999</v>
      </c>
      <c r="I247" s="242"/>
      <c r="L247" s="177"/>
      <c r="M247" s="182"/>
      <c r="N247" s="183"/>
      <c r="O247" s="183"/>
      <c r="P247" s="183"/>
      <c r="Q247" s="183"/>
      <c r="R247" s="183"/>
      <c r="S247" s="183"/>
      <c r="T247" s="184"/>
      <c r="AT247" s="179" t="s">
        <v>201</v>
      </c>
      <c r="AU247" s="179" t="s">
        <v>115</v>
      </c>
      <c r="AV247" s="178" t="s">
        <v>115</v>
      </c>
      <c r="AW247" s="178" t="s">
        <v>93</v>
      </c>
      <c r="AX247" s="178" t="s">
        <v>111</v>
      </c>
      <c r="AY247" s="179" t="s">
        <v>188</v>
      </c>
    </row>
    <row r="248" spans="2:65" s="171" customFormat="1">
      <c r="B248" s="170"/>
      <c r="D248" s="167" t="s">
        <v>201</v>
      </c>
      <c r="E248" s="172" t="s">
        <v>69</v>
      </c>
      <c r="F248" s="173" t="s">
        <v>2852</v>
      </c>
      <c r="H248" s="172" t="s">
        <v>69</v>
      </c>
      <c r="I248" s="241"/>
      <c r="L248" s="170"/>
      <c r="M248" s="174"/>
      <c r="N248" s="175"/>
      <c r="O248" s="175"/>
      <c r="P248" s="175"/>
      <c r="Q248" s="175"/>
      <c r="R248" s="175"/>
      <c r="S248" s="175"/>
      <c r="T248" s="176"/>
      <c r="AT248" s="172" t="s">
        <v>201</v>
      </c>
      <c r="AU248" s="172" t="s">
        <v>115</v>
      </c>
      <c r="AV248" s="171" t="s">
        <v>113</v>
      </c>
      <c r="AW248" s="171" t="s">
        <v>93</v>
      </c>
      <c r="AX248" s="171" t="s">
        <v>111</v>
      </c>
      <c r="AY248" s="172" t="s">
        <v>188</v>
      </c>
    </row>
    <row r="249" spans="2:65" s="178" customFormat="1">
      <c r="B249" s="177"/>
      <c r="D249" s="167" t="s">
        <v>201</v>
      </c>
      <c r="E249" s="179" t="s">
        <v>69</v>
      </c>
      <c r="F249" s="180" t="s">
        <v>2896</v>
      </c>
      <c r="H249" s="181">
        <v>2.448</v>
      </c>
      <c r="I249" s="242"/>
      <c r="L249" s="177"/>
      <c r="M249" s="182"/>
      <c r="N249" s="183"/>
      <c r="O249" s="183"/>
      <c r="P249" s="183"/>
      <c r="Q249" s="183"/>
      <c r="R249" s="183"/>
      <c r="S249" s="183"/>
      <c r="T249" s="184"/>
      <c r="AT249" s="179" t="s">
        <v>201</v>
      </c>
      <c r="AU249" s="179" t="s">
        <v>115</v>
      </c>
      <c r="AV249" s="178" t="s">
        <v>115</v>
      </c>
      <c r="AW249" s="178" t="s">
        <v>93</v>
      </c>
      <c r="AX249" s="178" t="s">
        <v>111</v>
      </c>
      <c r="AY249" s="179" t="s">
        <v>188</v>
      </c>
    </row>
    <row r="250" spans="2:65" s="186" customFormat="1">
      <c r="B250" s="185"/>
      <c r="D250" s="167" t="s">
        <v>201</v>
      </c>
      <c r="E250" s="187" t="s">
        <v>69</v>
      </c>
      <c r="F250" s="188" t="s">
        <v>210</v>
      </c>
      <c r="H250" s="189">
        <v>399.084</v>
      </c>
      <c r="I250" s="243"/>
      <c r="L250" s="185"/>
      <c r="M250" s="190"/>
      <c r="N250" s="191"/>
      <c r="O250" s="191"/>
      <c r="P250" s="191"/>
      <c r="Q250" s="191"/>
      <c r="R250" s="191"/>
      <c r="S250" s="191"/>
      <c r="T250" s="192"/>
      <c r="AT250" s="187" t="s">
        <v>201</v>
      </c>
      <c r="AU250" s="187" t="s">
        <v>115</v>
      </c>
      <c r="AV250" s="186" t="s">
        <v>195</v>
      </c>
      <c r="AW250" s="186" t="s">
        <v>93</v>
      </c>
      <c r="AX250" s="186" t="s">
        <v>113</v>
      </c>
      <c r="AY250" s="187" t="s">
        <v>188</v>
      </c>
    </row>
    <row r="251" spans="2:65" s="101" customFormat="1" ht="25.5" customHeight="1">
      <c r="B251" s="86"/>
      <c r="C251" s="87" t="s">
        <v>430</v>
      </c>
      <c r="D251" s="87" t="s">
        <v>190</v>
      </c>
      <c r="E251" s="88" t="s">
        <v>2899</v>
      </c>
      <c r="F251" s="89" t="s">
        <v>2900</v>
      </c>
      <c r="G251" s="90" t="s">
        <v>304</v>
      </c>
      <c r="H251" s="91">
        <v>399.084</v>
      </c>
      <c r="I251" s="238"/>
      <c r="J251" s="92">
        <f>ROUND(I251*H251,2)</f>
        <v>0</v>
      </c>
      <c r="K251" s="89" t="s">
        <v>194</v>
      </c>
      <c r="L251" s="61"/>
      <c r="M251" s="239" t="s">
        <v>69</v>
      </c>
      <c r="N251" s="164" t="s">
        <v>100</v>
      </c>
      <c r="O251" s="100"/>
      <c r="P251" s="165">
        <f>O251*H251</f>
        <v>0</v>
      </c>
      <c r="Q251" s="165">
        <v>0</v>
      </c>
      <c r="R251" s="165">
        <f>Q251*H251</f>
        <v>0</v>
      </c>
      <c r="S251" s="165">
        <v>0</v>
      </c>
      <c r="T251" s="166">
        <f>S251*H251</f>
        <v>0</v>
      </c>
      <c r="AR251" s="55" t="s">
        <v>195</v>
      </c>
      <c r="AT251" s="55" t="s">
        <v>190</v>
      </c>
      <c r="AU251" s="55" t="s">
        <v>115</v>
      </c>
      <c r="AY251" s="55" t="s">
        <v>188</v>
      </c>
      <c r="BE251" s="93">
        <f>IF(N251="základní",J251,0)</f>
        <v>0</v>
      </c>
      <c r="BF251" s="93">
        <f>IF(N251="snížená",J251,0)</f>
        <v>0</v>
      </c>
      <c r="BG251" s="93">
        <f>IF(N251="zákl. přenesená",J251,0)</f>
        <v>0</v>
      </c>
      <c r="BH251" s="93">
        <f>IF(N251="sníž. přenesená",J251,0)</f>
        <v>0</v>
      </c>
      <c r="BI251" s="93">
        <f>IF(N251="nulová",J251,0)</f>
        <v>0</v>
      </c>
      <c r="BJ251" s="55" t="s">
        <v>113</v>
      </c>
      <c r="BK251" s="93">
        <f>ROUND(I251*H251,2)</f>
        <v>0</v>
      </c>
      <c r="BL251" s="55" t="s">
        <v>195</v>
      </c>
      <c r="BM251" s="55" t="s">
        <v>3448</v>
      </c>
    </row>
    <row r="252" spans="2:65" s="101" customFormat="1" ht="27">
      <c r="B252" s="61"/>
      <c r="D252" s="167" t="s">
        <v>197</v>
      </c>
      <c r="F252" s="168" t="s">
        <v>2902</v>
      </c>
      <c r="I252" s="240"/>
      <c r="L252" s="61"/>
      <c r="M252" s="94"/>
      <c r="N252" s="100"/>
      <c r="O252" s="100"/>
      <c r="P252" s="100"/>
      <c r="Q252" s="100"/>
      <c r="R252" s="100"/>
      <c r="S252" s="100"/>
      <c r="T252" s="69"/>
      <c r="AT252" s="55" t="s">
        <v>197</v>
      </c>
      <c r="AU252" s="55" t="s">
        <v>115</v>
      </c>
    </row>
    <row r="253" spans="2:65" s="101" customFormat="1" ht="54">
      <c r="B253" s="61"/>
      <c r="D253" s="167" t="s">
        <v>199</v>
      </c>
      <c r="F253" s="169" t="s">
        <v>363</v>
      </c>
      <c r="I253" s="240"/>
      <c r="L253" s="61"/>
      <c r="M253" s="94"/>
      <c r="N253" s="100"/>
      <c r="O253" s="100"/>
      <c r="P253" s="100"/>
      <c r="Q253" s="100"/>
      <c r="R253" s="100"/>
      <c r="S253" s="100"/>
      <c r="T253" s="69"/>
      <c r="AT253" s="55" t="s">
        <v>199</v>
      </c>
      <c r="AU253" s="55" t="s">
        <v>115</v>
      </c>
    </row>
    <row r="254" spans="2:65" s="101" customFormat="1" ht="25.5" customHeight="1">
      <c r="B254" s="86"/>
      <c r="C254" s="87" t="s">
        <v>435</v>
      </c>
      <c r="D254" s="87" t="s">
        <v>190</v>
      </c>
      <c r="E254" s="88" t="s">
        <v>2903</v>
      </c>
      <c r="F254" s="89" t="s">
        <v>2904</v>
      </c>
      <c r="G254" s="90" t="s">
        <v>1023</v>
      </c>
      <c r="H254" s="91">
        <v>248.2</v>
      </c>
      <c r="I254" s="238"/>
      <c r="J254" s="92">
        <f>ROUND(I254*H254,2)</f>
        <v>0</v>
      </c>
      <c r="K254" s="89" t="s">
        <v>449</v>
      </c>
      <c r="L254" s="61"/>
      <c r="M254" s="239" t="s">
        <v>69</v>
      </c>
      <c r="N254" s="164" t="s">
        <v>100</v>
      </c>
      <c r="O254" s="100"/>
      <c r="P254" s="165">
        <f>O254*H254</f>
        <v>0</v>
      </c>
      <c r="Q254" s="165">
        <v>2.9999999999999997E-4</v>
      </c>
      <c r="R254" s="165">
        <f>Q254*H254</f>
        <v>7.4459999999999985E-2</v>
      </c>
      <c r="S254" s="165">
        <v>0</v>
      </c>
      <c r="T254" s="166">
        <f>S254*H254</f>
        <v>0</v>
      </c>
      <c r="AR254" s="55" t="s">
        <v>195</v>
      </c>
      <c r="AT254" s="55" t="s">
        <v>190</v>
      </c>
      <c r="AU254" s="55" t="s">
        <v>115</v>
      </c>
      <c r="AY254" s="55" t="s">
        <v>188</v>
      </c>
      <c r="BE254" s="93">
        <f>IF(N254="základní",J254,0)</f>
        <v>0</v>
      </c>
      <c r="BF254" s="93">
        <f>IF(N254="snížená",J254,0)</f>
        <v>0</v>
      </c>
      <c r="BG254" s="93">
        <f>IF(N254="zákl. přenesená",J254,0)</f>
        <v>0</v>
      </c>
      <c r="BH254" s="93">
        <f>IF(N254="sníž. přenesená",J254,0)</f>
        <v>0</v>
      </c>
      <c r="BI254" s="93">
        <f>IF(N254="nulová",J254,0)</f>
        <v>0</v>
      </c>
      <c r="BJ254" s="55" t="s">
        <v>113</v>
      </c>
      <c r="BK254" s="93">
        <f>ROUND(I254*H254,2)</f>
        <v>0</v>
      </c>
      <c r="BL254" s="55" t="s">
        <v>195</v>
      </c>
      <c r="BM254" s="55" t="s">
        <v>3449</v>
      </c>
    </row>
    <row r="255" spans="2:65" s="101" customFormat="1">
      <c r="B255" s="61"/>
      <c r="D255" s="167" t="s">
        <v>197</v>
      </c>
      <c r="F255" s="168" t="s">
        <v>2904</v>
      </c>
      <c r="I255" s="240"/>
      <c r="L255" s="61"/>
      <c r="M255" s="94"/>
      <c r="N255" s="100"/>
      <c r="O255" s="100"/>
      <c r="P255" s="100"/>
      <c r="Q255" s="100"/>
      <c r="R255" s="100"/>
      <c r="S255" s="100"/>
      <c r="T255" s="69"/>
      <c r="AT255" s="55" t="s">
        <v>197</v>
      </c>
      <c r="AU255" s="55" t="s">
        <v>115</v>
      </c>
    </row>
    <row r="256" spans="2:65" s="101" customFormat="1" ht="54">
      <c r="B256" s="61"/>
      <c r="D256" s="167" t="s">
        <v>199</v>
      </c>
      <c r="F256" s="169" t="s">
        <v>363</v>
      </c>
      <c r="I256" s="240"/>
      <c r="L256" s="61"/>
      <c r="M256" s="94"/>
      <c r="N256" s="100"/>
      <c r="O256" s="100"/>
      <c r="P256" s="100"/>
      <c r="Q256" s="100"/>
      <c r="R256" s="100"/>
      <c r="S256" s="100"/>
      <c r="T256" s="69"/>
      <c r="AT256" s="55" t="s">
        <v>199</v>
      </c>
      <c r="AU256" s="55" t="s">
        <v>115</v>
      </c>
    </row>
    <row r="257" spans="2:51" s="171" customFormat="1">
      <c r="B257" s="170"/>
      <c r="D257" s="167" t="s">
        <v>201</v>
      </c>
      <c r="E257" s="172" t="s">
        <v>69</v>
      </c>
      <c r="F257" s="173" t="s">
        <v>2861</v>
      </c>
      <c r="H257" s="172" t="s">
        <v>69</v>
      </c>
      <c r="I257" s="241"/>
      <c r="L257" s="170"/>
      <c r="M257" s="174"/>
      <c r="N257" s="175"/>
      <c r="O257" s="175"/>
      <c r="P257" s="175"/>
      <c r="Q257" s="175"/>
      <c r="R257" s="175"/>
      <c r="S257" s="175"/>
      <c r="T257" s="176"/>
      <c r="AT257" s="172" t="s">
        <v>201</v>
      </c>
      <c r="AU257" s="172" t="s">
        <v>115</v>
      </c>
      <c r="AV257" s="171" t="s">
        <v>113</v>
      </c>
      <c r="AW257" s="171" t="s">
        <v>93</v>
      </c>
      <c r="AX257" s="171" t="s">
        <v>111</v>
      </c>
      <c r="AY257" s="172" t="s">
        <v>188</v>
      </c>
    </row>
    <row r="258" spans="2:51" s="178" customFormat="1">
      <c r="B258" s="177"/>
      <c r="D258" s="167" t="s">
        <v>201</v>
      </c>
      <c r="E258" s="179" t="s">
        <v>69</v>
      </c>
      <c r="F258" s="180" t="s">
        <v>2906</v>
      </c>
      <c r="H258" s="181">
        <v>10.199999999999999</v>
      </c>
      <c r="I258" s="242"/>
      <c r="L258" s="177"/>
      <c r="M258" s="182"/>
      <c r="N258" s="183"/>
      <c r="O258" s="183"/>
      <c r="P258" s="183"/>
      <c r="Q258" s="183"/>
      <c r="R258" s="183"/>
      <c r="S258" s="183"/>
      <c r="T258" s="184"/>
      <c r="AT258" s="179" t="s">
        <v>201</v>
      </c>
      <c r="AU258" s="179" t="s">
        <v>115</v>
      </c>
      <c r="AV258" s="178" t="s">
        <v>115</v>
      </c>
      <c r="AW258" s="178" t="s">
        <v>93</v>
      </c>
      <c r="AX258" s="178" t="s">
        <v>111</v>
      </c>
      <c r="AY258" s="179" t="s">
        <v>188</v>
      </c>
    </row>
    <row r="259" spans="2:51" s="171" customFormat="1">
      <c r="B259" s="170"/>
      <c r="D259" s="167" t="s">
        <v>201</v>
      </c>
      <c r="E259" s="172" t="s">
        <v>69</v>
      </c>
      <c r="F259" s="173" t="s">
        <v>2865</v>
      </c>
      <c r="H259" s="172" t="s">
        <v>69</v>
      </c>
      <c r="I259" s="241"/>
      <c r="L259" s="170"/>
      <c r="M259" s="174"/>
      <c r="N259" s="175"/>
      <c r="O259" s="175"/>
      <c r="P259" s="175"/>
      <c r="Q259" s="175"/>
      <c r="R259" s="175"/>
      <c r="S259" s="175"/>
      <c r="T259" s="176"/>
      <c r="AT259" s="172" t="s">
        <v>201</v>
      </c>
      <c r="AU259" s="172" t="s">
        <v>115</v>
      </c>
      <c r="AV259" s="171" t="s">
        <v>113</v>
      </c>
      <c r="AW259" s="171" t="s">
        <v>93</v>
      </c>
      <c r="AX259" s="171" t="s">
        <v>111</v>
      </c>
      <c r="AY259" s="172" t="s">
        <v>188</v>
      </c>
    </row>
    <row r="260" spans="2:51" s="171" customFormat="1">
      <c r="B260" s="170"/>
      <c r="D260" s="167" t="s">
        <v>201</v>
      </c>
      <c r="E260" s="172" t="s">
        <v>69</v>
      </c>
      <c r="F260" s="173" t="s">
        <v>2866</v>
      </c>
      <c r="H260" s="172" t="s">
        <v>69</v>
      </c>
      <c r="I260" s="241"/>
      <c r="L260" s="170"/>
      <c r="M260" s="174"/>
      <c r="N260" s="175"/>
      <c r="O260" s="175"/>
      <c r="P260" s="175"/>
      <c r="Q260" s="175"/>
      <c r="R260" s="175"/>
      <c r="S260" s="175"/>
      <c r="T260" s="176"/>
      <c r="AT260" s="172" t="s">
        <v>201</v>
      </c>
      <c r="AU260" s="172" t="s">
        <v>115</v>
      </c>
      <c r="AV260" s="171" t="s">
        <v>113</v>
      </c>
      <c r="AW260" s="171" t="s">
        <v>93</v>
      </c>
      <c r="AX260" s="171" t="s">
        <v>111</v>
      </c>
      <c r="AY260" s="172" t="s">
        <v>188</v>
      </c>
    </row>
    <row r="261" spans="2:51" s="178" customFormat="1">
      <c r="B261" s="177"/>
      <c r="D261" s="167" t="s">
        <v>201</v>
      </c>
      <c r="E261" s="179" t="s">
        <v>69</v>
      </c>
      <c r="F261" s="180" t="s">
        <v>2907</v>
      </c>
      <c r="H261" s="181">
        <v>62.4</v>
      </c>
      <c r="I261" s="242"/>
      <c r="L261" s="177"/>
      <c r="M261" s="182"/>
      <c r="N261" s="183"/>
      <c r="O261" s="183"/>
      <c r="P261" s="183"/>
      <c r="Q261" s="183"/>
      <c r="R261" s="183"/>
      <c r="S261" s="183"/>
      <c r="T261" s="184"/>
      <c r="AT261" s="179" t="s">
        <v>201</v>
      </c>
      <c r="AU261" s="179" t="s">
        <v>115</v>
      </c>
      <c r="AV261" s="178" t="s">
        <v>115</v>
      </c>
      <c r="AW261" s="178" t="s">
        <v>93</v>
      </c>
      <c r="AX261" s="178" t="s">
        <v>111</v>
      </c>
      <c r="AY261" s="179" t="s">
        <v>188</v>
      </c>
    </row>
    <row r="262" spans="2:51" s="178" customFormat="1">
      <c r="B262" s="177"/>
      <c r="D262" s="167" t="s">
        <v>201</v>
      </c>
      <c r="E262" s="179" t="s">
        <v>69</v>
      </c>
      <c r="F262" s="180" t="s">
        <v>2908</v>
      </c>
      <c r="H262" s="181">
        <v>20.8</v>
      </c>
      <c r="I262" s="242"/>
      <c r="L262" s="177"/>
      <c r="M262" s="182"/>
      <c r="N262" s="183"/>
      <c r="O262" s="183"/>
      <c r="P262" s="183"/>
      <c r="Q262" s="183"/>
      <c r="R262" s="183"/>
      <c r="S262" s="183"/>
      <c r="T262" s="184"/>
      <c r="AT262" s="179" t="s">
        <v>201</v>
      </c>
      <c r="AU262" s="179" t="s">
        <v>115</v>
      </c>
      <c r="AV262" s="178" t="s">
        <v>115</v>
      </c>
      <c r="AW262" s="178" t="s">
        <v>93</v>
      </c>
      <c r="AX262" s="178" t="s">
        <v>111</v>
      </c>
      <c r="AY262" s="179" t="s">
        <v>188</v>
      </c>
    </row>
    <row r="263" spans="2:51" s="171" customFormat="1">
      <c r="B263" s="170"/>
      <c r="D263" s="167" t="s">
        <v>201</v>
      </c>
      <c r="E263" s="172" t="s">
        <v>69</v>
      </c>
      <c r="F263" s="173" t="s">
        <v>1757</v>
      </c>
      <c r="H263" s="172" t="s">
        <v>69</v>
      </c>
      <c r="I263" s="241"/>
      <c r="L263" s="170"/>
      <c r="M263" s="174"/>
      <c r="N263" s="175"/>
      <c r="O263" s="175"/>
      <c r="P263" s="175"/>
      <c r="Q263" s="175"/>
      <c r="R263" s="175"/>
      <c r="S263" s="175"/>
      <c r="T263" s="176"/>
      <c r="AT263" s="172" t="s">
        <v>201</v>
      </c>
      <c r="AU263" s="172" t="s">
        <v>115</v>
      </c>
      <c r="AV263" s="171" t="s">
        <v>113</v>
      </c>
      <c r="AW263" s="171" t="s">
        <v>93</v>
      </c>
      <c r="AX263" s="171" t="s">
        <v>111</v>
      </c>
      <c r="AY263" s="172" t="s">
        <v>188</v>
      </c>
    </row>
    <row r="264" spans="2:51" s="178" customFormat="1">
      <c r="B264" s="177"/>
      <c r="D264" s="167" t="s">
        <v>201</v>
      </c>
      <c r="E264" s="179" t="s">
        <v>69</v>
      </c>
      <c r="F264" s="180" t="s">
        <v>2909</v>
      </c>
      <c r="H264" s="181">
        <v>15</v>
      </c>
      <c r="I264" s="242"/>
      <c r="L264" s="177"/>
      <c r="M264" s="182"/>
      <c r="N264" s="183"/>
      <c r="O264" s="183"/>
      <c r="P264" s="183"/>
      <c r="Q264" s="183"/>
      <c r="R264" s="183"/>
      <c r="S264" s="183"/>
      <c r="T264" s="184"/>
      <c r="AT264" s="179" t="s">
        <v>201</v>
      </c>
      <c r="AU264" s="179" t="s">
        <v>115</v>
      </c>
      <c r="AV264" s="178" t="s">
        <v>115</v>
      </c>
      <c r="AW264" s="178" t="s">
        <v>93</v>
      </c>
      <c r="AX264" s="178" t="s">
        <v>111</v>
      </c>
      <c r="AY264" s="179" t="s">
        <v>188</v>
      </c>
    </row>
    <row r="265" spans="2:51" s="171" customFormat="1">
      <c r="B265" s="170"/>
      <c r="D265" s="167" t="s">
        <v>201</v>
      </c>
      <c r="E265" s="172" t="s">
        <v>69</v>
      </c>
      <c r="F265" s="173" t="s">
        <v>2860</v>
      </c>
      <c r="H265" s="172" t="s">
        <v>69</v>
      </c>
      <c r="I265" s="241"/>
      <c r="L265" s="170"/>
      <c r="M265" s="174"/>
      <c r="N265" s="175"/>
      <c r="O265" s="175"/>
      <c r="P265" s="175"/>
      <c r="Q265" s="175"/>
      <c r="R265" s="175"/>
      <c r="S265" s="175"/>
      <c r="T265" s="176"/>
      <c r="AT265" s="172" t="s">
        <v>201</v>
      </c>
      <c r="AU265" s="172" t="s">
        <v>115</v>
      </c>
      <c r="AV265" s="171" t="s">
        <v>113</v>
      </c>
      <c r="AW265" s="171" t="s">
        <v>93</v>
      </c>
      <c r="AX265" s="171" t="s">
        <v>111</v>
      </c>
      <c r="AY265" s="172" t="s">
        <v>188</v>
      </c>
    </row>
    <row r="266" spans="2:51" s="178" customFormat="1">
      <c r="B266" s="177"/>
      <c r="D266" s="167" t="s">
        <v>201</v>
      </c>
      <c r="E266" s="179" t="s">
        <v>69</v>
      </c>
      <c r="F266" s="180" t="s">
        <v>2910</v>
      </c>
      <c r="H266" s="181">
        <v>53</v>
      </c>
      <c r="I266" s="242"/>
      <c r="L266" s="177"/>
      <c r="M266" s="182"/>
      <c r="N266" s="183"/>
      <c r="O266" s="183"/>
      <c r="P266" s="183"/>
      <c r="Q266" s="183"/>
      <c r="R266" s="183"/>
      <c r="S266" s="183"/>
      <c r="T266" s="184"/>
      <c r="AT266" s="179" t="s">
        <v>201</v>
      </c>
      <c r="AU266" s="179" t="s">
        <v>115</v>
      </c>
      <c r="AV266" s="178" t="s">
        <v>115</v>
      </c>
      <c r="AW266" s="178" t="s">
        <v>93</v>
      </c>
      <c r="AX266" s="178" t="s">
        <v>111</v>
      </c>
      <c r="AY266" s="179" t="s">
        <v>188</v>
      </c>
    </row>
    <row r="267" spans="2:51" s="178" customFormat="1">
      <c r="B267" s="177"/>
      <c r="D267" s="167" t="s">
        <v>201</v>
      </c>
      <c r="E267" s="179" t="s">
        <v>69</v>
      </c>
      <c r="F267" s="180" t="s">
        <v>2911</v>
      </c>
      <c r="H267" s="181">
        <v>29.2</v>
      </c>
      <c r="I267" s="242"/>
      <c r="L267" s="177"/>
      <c r="M267" s="182"/>
      <c r="N267" s="183"/>
      <c r="O267" s="183"/>
      <c r="P267" s="183"/>
      <c r="Q267" s="183"/>
      <c r="R267" s="183"/>
      <c r="S267" s="183"/>
      <c r="T267" s="184"/>
      <c r="AT267" s="179" t="s">
        <v>201</v>
      </c>
      <c r="AU267" s="179" t="s">
        <v>115</v>
      </c>
      <c r="AV267" s="178" t="s">
        <v>115</v>
      </c>
      <c r="AW267" s="178" t="s">
        <v>93</v>
      </c>
      <c r="AX267" s="178" t="s">
        <v>111</v>
      </c>
      <c r="AY267" s="179" t="s">
        <v>188</v>
      </c>
    </row>
    <row r="268" spans="2:51" s="178" customFormat="1">
      <c r="B268" s="177"/>
      <c r="D268" s="167" t="s">
        <v>201</v>
      </c>
      <c r="E268" s="179" t="s">
        <v>69</v>
      </c>
      <c r="F268" s="180" t="s">
        <v>2912</v>
      </c>
      <c r="H268" s="181">
        <v>25.6</v>
      </c>
      <c r="I268" s="242"/>
      <c r="L268" s="177"/>
      <c r="M268" s="182"/>
      <c r="N268" s="183"/>
      <c r="O268" s="183"/>
      <c r="P268" s="183"/>
      <c r="Q268" s="183"/>
      <c r="R268" s="183"/>
      <c r="S268" s="183"/>
      <c r="T268" s="184"/>
      <c r="AT268" s="179" t="s">
        <v>201</v>
      </c>
      <c r="AU268" s="179" t="s">
        <v>115</v>
      </c>
      <c r="AV268" s="178" t="s">
        <v>115</v>
      </c>
      <c r="AW268" s="178" t="s">
        <v>93</v>
      </c>
      <c r="AX268" s="178" t="s">
        <v>111</v>
      </c>
      <c r="AY268" s="179" t="s">
        <v>188</v>
      </c>
    </row>
    <row r="269" spans="2:51" s="178" customFormat="1">
      <c r="B269" s="177"/>
      <c r="D269" s="167" t="s">
        <v>201</v>
      </c>
      <c r="E269" s="179" t="s">
        <v>69</v>
      </c>
      <c r="F269" s="180" t="s">
        <v>2913</v>
      </c>
      <c r="H269" s="181">
        <v>5.6</v>
      </c>
      <c r="I269" s="242"/>
      <c r="L269" s="177"/>
      <c r="M269" s="182"/>
      <c r="N269" s="183"/>
      <c r="O269" s="183"/>
      <c r="P269" s="183"/>
      <c r="Q269" s="183"/>
      <c r="R269" s="183"/>
      <c r="S269" s="183"/>
      <c r="T269" s="184"/>
      <c r="AT269" s="179" t="s">
        <v>201</v>
      </c>
      <c r="AU269" s="179" t="s">
        <v>115</v>
      </c>
      <c r="AV269" s="178" t="s">
        <v>115</v>
      </c>
      <c r="AW269" s="178" t="s">
        <v>93</v>
      </c>
      <c r="AX269" s="178" t="s">
        <v>111</v>
      </c>
      <c r="AY269" s="179" t="s">
        <v>188</v>
      </c>
    </row>
    <row r="270" spans="2:51" s="171" customFormat="1">
      <c r="B270" s="170"/>
      <c r="D270" s="167" t="s">
        <v>201</v>
      </c>
      <c r="E270" s="172" t="s">
        <v>69</v>
      </c>
      <c r="F270" s="173" t="s">
        <v>2874</v>
      </c>
      <c r="H270" s="172" t="s">
        <v>69</v>
      </c>
      <c r="I270" s="241"/>
      <c r="L270" s="170"/>
      <c r="M270" s="174"/>
      <c r="N270" s="175"/>
      <c r="O270" s="175"/>
      <c r="P270" s="175"/>
      <c r="Q270" s="175"/>
      <c r="R270" s="175"/>
      <c r="S270" s="175"/>
      <c r="T270" s="176"/>
      <c r="AT270" s="172" t="s">
        <v>201</v>
      </c>
      <c r="AU270" s="172" t="s">
        <v>115</v>
      </c>
      <c r="AV270" s="171" t="s">
        <v>113</v>
      </c>
      <c r="AW270" s="171" t="s">
        <v>93</v>
      </c>
      <c r="AX270" s="171" t="s">
        <v>111</v>
      </c>
      <c r="AY270" s="172" t="s">
        <v>188</v>
      </c>
    </row>
    <row r="271" spans="2:51" s="178" customFormat="1">
      <c r="B271" s="177"/>
      <c r="D271" s="167" t="s">
        <v>201</v>
      </c>
      <c r="E271" s="179" t="s">
        <v>69</v>
      </c>
      <c r="F271" s="180" t="s">
        <v>2914</v>
      </c>
      <c r="H271" s="181">
        <v>26.4</v>
      </c>
      <c r="I271" s="242"/>
      <c r="L271" s="177"/>
      <c r="M271" s="182"/>
      <c r="N271" s="183"/>
      <c r="O271" s="183"/>
      <c r="P271" s="183"/>
      <c r="Q271" s="183"/>
      <c r="R271" s="183"/>
      <c r="S271" s="183"/>
      <c r="T271" s="184"/>
      <c r="AT271" s="179" t="s">
        <v>201</v>
      </c>
      <c r="AU271" s="179" t="s">
        <v>115</v>
      </c>
      <c r="AV271" s="178" t="s">
        <v>115</v>
      </c>
      <c r="AW271" s="178" t="s">
        <v>93</v>
      </c>
      <c r="AX271" s="178" t="s">
        <v>111</v>
      </c>
      <c r="AY271" s="179" t="s">
        <v>188</v>
      </c>
    </row>
    <row r="272" spans="2:51" s="186" customFormat="1">
      <c r="B272" s="185"/>
      <c r="D272" s="167" t="s">
        <v>201</v>
      </c>
      <c r="E272" s="187" t="s">
        <v>69</v>
      </c>
      <c r="F272" s="188" t="s">
        <v>210</v>
      </c>
      <c r="H272" s="189">
        <v>248.2</v>
      </c>
      <c r="I272" s="243"/>
      <c r="L272" s="185"/>
      <c r="M272" s="190"/>
      <c r="N272" s="191"/>
      <c r="O272" s="191"/>
      <c r="P272" s="191"/>
      <c r="Q272" s="191"/>
      <c r="R272" s="191"/>
      <c r="S272" s="191"/>
      <c r="T272" s="192"/>
      <c r="AT272" s="187" t="s">
        <v>201</v>
      </c>
      <c r="AU272" s="187" t="s">
        <v>115</v>
      </c>
      <c r="AV272" s="186" t="s">
        <v>195</v>
      </c>
      <c r="AW272" s="186" t="s">
        <v>93</v>
      </c>
      <c r="AX272" s="186" t="s">
        <v>113</v>
      </c>
      <c r="AY272" s="187" t="s">
        <v>188</v>
      </c>
    </row>
    <row r="273" spans="2:65" s="101" customFormat="1" ht="25.5" customHeight="1">
      <c r="B273" s="86"/>
      <c r="C273" s="87" t="s">
        <v>446</v>
      </c>
      <c r="D273" s="87" t="s">
        <v>190</v>
      </c>
      <c r="E273" s="88" t="s">
        <v>395</v>
      </c>
      <c r="F273" s="89" t="s">
        <v>396</v>
      </c>
      <c r="G273" s="90" t="s">
        <v>314</v>
      </c>
      <c r="H273" s="91">
        <v>16.280999999999999</v>
      </c>
      <c r="I273" s="238"/>
      <c r="J273" s="92">
        <f>ROUND(I273*H273,2)</f>
        <v>0</v>
      </c>
      <c r="K273" s="89" t="s">
        <v>194</v>
      </c>
      <c r="L273" s="61"/>
      <c r="M273" s="239" t="s">
        <v>69</v>
      </c>
      <c r="N273" s="164" t="s">
        <v>100</v>
      </c>
      <c r="O273" s="100"/>
      <c r="P273" s="165">
        <f>O273*H273</f>
        <v>0</v>
      </c>
      <c r="Q273" s="165">
        <v>1.10951</v>
      </c>
      <c r="R273" s="165">
        <f>Q273*H273</f>
        <v>18.063932309999998</v>
      </c>
      <c r="S273" s="165">
        <v>0</v>
      </c>
      <c r="T273" s="166">
        <f>S273*H273</f>
        <v>0</v>
      </c>
      <c r="AR273" s="55" t="s">
        <v>195</v>
      </c>
      <c r="AT273" s="55" t="s">
        <v>190</v>
      </c>
      <c r="AU273" s="55" t="s">
        <v>115</v>
      </c>
      <c r="AY273" s="55" t="s">
        <v>188</v>
      </c>
      <c r="BE273" s="93">
        <f>IF(N273="základní",J273,0)</f>
        <v>0</v>
      </c>
      <c r="BF273" s="93">
        <f>IF(N273="snížená",J273,0)</f>
        <v>0</v>
      </c>
      <c r="BG273" s="93">
        <f>IF(N273="zákl. přenesená",J273,0)</f>
        <v>0</v>
      </c>
      <c r="BH273" s="93">
        <f>IF(N273="sníž. přenesená",J273,0)</f>
        <v>0</v>
      </c>
      <c r="BI273" s="93">
        <f>IF(N273="nulová",J273,0)</f>
        <v>0</v>
      </c>
      <c r="BJ273" s="55" t="s">
        <v>113</v>
      </c>
      <c r="BK273" s="93">
        <f>ROUND(I273*H273,2)</f>
        <v>0</v>
      </c>
      <c r="BL273" s="55" t="s">
        <v>195</v>
      </c>
      <c r="BM273" s="55" t="s">
        <v>3450</v>
      </c>
    </row>
    <row r="274" spans="2:65" s="101" customFormat="1" ht="27">
      <c r="B274" s="61"/>
      <c r="D274" s="167" t="s">
        <v>197</v>
      </c>
      <c r="F274" s="168" t="s">
        <v>398</v>
      </c>
      <c r="I274" s="240"/>
      <c r="L274" s="61"/>
      <c r="M274" s="94"/>
      <c r="N274" s="100"/>
      <c r="O274" s="100"/>
      <c r="P274" s="100"/>
      <c r="Q274" s="100"/>
      <c r="R274" s="100"/>
      <c r="S274" s="100"/>
      <c r="T274" s="69"/>
      <c r="AT274" s="55" t="s">
        <v>197</v>
      </c>
      <c r="AU274" s="55" t="s">
        <v>115</v>
      </c>
    </row>
    <row r="275" spans="2:65" s="171" customFormat="1">
      <c r="B275" s="170"/>
      <c r="D275" s="167" t="s">
        <v>201</v>
      </c>
      <c r="E275" s="172" t="s">
        <v>69</v>
      </c>
      <c r="F275" s="173" t="s">
        <v>2917</v>
      </c>
      <c r="H275" s="172" t="s">
        <v>69</v>
      </c>
      <c r="I275" s="241"/>
      <c r="L275" s="170"/>
      <c r="M275" s="174"/>
      <c r="N275" s="175"/>
      <c r="O275" s="175"/>
      <c r="P275" s="175"/>
      <c r="Q275" s="175"/>
      <c r="R275" s="175"/>
      <c r="S275" s="175"/>
      <c r="T275" s="176"/>
      <c r="AT275" s="172" t="s">
        <v>201</v>
      </c>
      <c r="AU275" s="172" t="s">
        <v>115</v>
      </c>
      <c r="AV275" s="171" t="s">
        <v>113</v>
      </c>
      <c r="AW275" s="171" t="s">
        <v>93</v>
      </c>
      <c r="AX275" s="171" t="s">
        <v>111</v>
      </c>
      <c r="AY275" s="172" t="s">
        <v>188</v>
      </c>
    </row>
    <row r="276" spans="2:65" s="178" customFormat="1">
      <c r="B276" s="177"/>
      <c r="D276" s="167" t="s">
        <v>201</v>
      </c>
      <c r="E276" s="179" t="s">
        <v>69</v>
      </c>
      <c r="F276" s="180" t="s">
        <v>3451</v>
      </c>
      <c r="H276" s="181">
        <v>16.280999999999999</v>
      </c>
      <c r="I276" s="242"/>
      <c r="L276" s="177"/>
      <c r="M276" s="182"/>
      <c r="N276" s="183"/>
      <c r="O276" s="183"/>
      <c r="P276" s="183"/>
      <c r="Q276" s="183"/>
      <c r="R276" s="183"/>
      <c r="S276" s="183"/>
      <c r="T276" s="184"/>
      <c r="AT276" s="179" t="s">
        <v>201</v>
      </c>
      <c r="AU276" s="179" t="s">
        <v>115</v>
      </c>
      <c r="AV276" s="178" t="s">
        <v>115</v>
      </c>
      <c r="AW276" s="178" t="s">
        <v>93</v>
      </c>
      <c r="AX276" s="178" t="s">
        <v>111</v>
      </c>
      <c r="AY276" s="179" t="s">
        <v>188</v>
      </c>
    </row>
    <row r="277" spans="2:65" s="186" customFormat="1">
      <c r="B277" s="185"/>
      <c r="D277" s="167" t="s">
        <v>201</v>
      </c>
      <c r="E277" s="187" t="s">
        <v>69</v>
      </c>
      <c r="F277" s="188" t="s">
        <v>210</v>
      </c>
      <c r="H277" s="189">
        <v>16.280999999999999</v>
      </c>
      <c r="I277" s="243"/>
      <c r="L277" s="185"/>
      <c r="M277" s="190"/>
      <c r="N277" s="191"/>
      <c r="O277" s="191"/>
      <c r="P277" s="191"/>
      <c r="Q277" s="191"/>
      <c r="R277" s="191"/>
      <c r="S277" s="191"/>
      <c r="T277" s="192"/>
      <c r="AT277" s="187" t="s">
        <v>201</v>
      </c>
      <c r="AU277" s="187" t="s">
        <v>115</v>
      </c>
      <c r="AV277" s="186" t="s">
        <v>195</v>
      </c>
      <c r="AW277" s="186" t="s">
        <v>93</v>
      </c>
      <c r="AX277" s="186" t="s">
        <v>113</v>
      </c>
      <c r="AY277" s="187" t="s">
        <v>188</v>
      </c>
    </row>
    <row r="278" spans="2:65" s="152" customFormat="1" ht="29.85" customHeight="1">
      <c r="B278" s="151"/>
      <c r="D278" s="153" t="s">
        <v>110</v>
      </c>
      <c r="E278" s="162" t="s">
        <v>195</v>
      </c>
      <c r="F278" s="162" t="s">
        <v>401</v>
      </c>
      <c r="I278" s="237"/>
      <c r="J278" s="163">
        <f>BK278</f>
        <v>0</v>
      </c>
      <c r="L278" s="151"/>
      <c r="M278" s="156"/>
      <c r="N278" s="157"/>
      <c r="O278" s="157"/>
      <c r="P278" s="158">
        <f>SUM(P279:P291)</f>
        <v>0</v>
      </c>
      <c r="Q278" s="157"/>
      <c r="R278" s="158">
        <f>SUM(R279:R291)</f>
        <v>0</v>
      </c>
      <c r="S278" s="157"/>
      <c r="T278" s="159">
        <f>SUM(T279:T291)</f>
        <v>0</v>
      </c>
      <c r="AR278" s="153" t="s">
        <v>113</v>
      </c>
      <c r="AT278" s="160" t="s">
        <v>110</v>
      </c>
      <c r="AU278" s="160" t="s">
        <v>113</v>
      </c>
      <c r="AY278" s="153" t="s">
        <v>188</v>
      </c>
      <c r="BK278" s="161">
        <f>SUM(BK279:BK291)</f>
        <v>0</v>
      </c>
    </row>
    <row r="279" spans="2:65" s="101" customFormat="1" ht="16.5" customHeight="1">
      <c r="B279" s="86"/>
      <c r="C279" s="87" t="s">
        <v>457</v>
      </c>
      <c r="D279" s="87" t="s">
        <v>190</v>
      </c>
      <c r="E279" s="88" t="s">
        <v>2919</v>
      </c>
      <c r="F279" s="89" t="s">
        <v>2920</v>
      </c>
      <c r="G279" s="90" t="s">
        <v>304</v>
      </c>
      <c r="H279" s="91">
        <v>10.55</v>
      </c>
      <c r="I279" s="238"/>
      <c r="J279" s="92">
        <f>ROUND(I279*H279,2)</f>
        <v>0</v>
      </c>
      <c r="K279" s="89" t="s">
        <v>194</v>
      </c>
      <c r="L279" s="61"/>
      <c r="M279" s="239" t="s">
        <v>69</v>
      </c>
      <c r="N279" s="164" t="s">
        <v>100</v>
      </c>
      <c r="O279" s="100"/>
      <c r="P279" s="165">
        <f>O279*H279</f>
        <v>0</v>
      </c>
      <c r="Q279" s="165">
        <v>0</v>
      </c>
      <c r="R279" s="165">
        <f>Q279*H279</f>
        <v>0</v>
      </c>
      <c r="S279" s="165">
        <v>0</v>
      </c>
      <c r="T279" s="166">
        <f>S279*H279</f>
        <v>0</v>
      </c>
      <c r="AR279" s="55" t="s">
        <v>195</v>
      </c>
      <c r="AT279" s="55" t="s">
        <v>190</v>
      </c>
      <c r="AU279" s="55" t="s">
        <v>115</v>
      </c>
      <c r="AY279" s="55" t="s">
        <v>188</v>
      </c>
      <c r="BE279" s="93">
        <f>IF(N279="základní",J279,0)</f>
        <v>0</v>
      </c>
      <c r="BF279" s="93">
        <f>IF(N279="snížená",J279,0)</f>
        <v>0</v>
      </c>
      <c r="BG279" s="93">
        <f>IF(N279="zákl. přenesená",J279,0)</f>
        <v>0</v>
      </c>
      <c r="BH279" s="93">
        <f>IF(N279="sníž. přenesená",J279,0)</f>
        <v>0</v>
      </c>
      <c r="BI279" s="93">
        <f>IF(N279="nulová",J279,0)</f>
        <v>0</v>
      </c>
      <c r="BJ279" s="55" t="s">
        <v>113</v>
      </c>
      <c r="BK279" s="93">
        <f>ROUND(I279*H279,2)</f>
        <v>0</v>
      </c>
      <c r="BL279" s="55" t="s">
        <v>195</v>
      </c>
      <c r="BM279" s="55" t="s">
        <v>3452</v>
      </c>
    </row>
    <row r="280" spans="2:65" s="101" customFormat="1" ht="27">
      <c r="B280" s="61"/>
      <c r="D280" s="167" t="s">
        <v>197</v>
      </c>
      <c r="F280" s="168" t="s">
        <v>2922</v>
      </c>
      <c r="I280" s="240"/>
      <c r="L280" s="61"/>
      <c r="M280" s="94"/>
      <c r="N280" s="100"/>
      <c r="O280" s="100"/>
      <c r="P280" s="100"/>
      <c r="Q280" s="100"/>
      <c r="R280" s="100"/>
      <c r="S280" s="100"/>
      <c r="T280" s="69"/>
      <c r="AT280" s="55" t="s">
        <v>197</v>
      </c>
      <c r="AU280" s="55" t="s">
        <v>115</v>
      </c>
    </row>
    <row r="281" spans="2:65" s="101" customFormat="1" ht="189">
      <c r="B281" s="61"/>
      <c r="D281" s="167" t="s">
        <v>199</v>
      </c>
      <c r="F281" s="169" t="s">
        <v>440</v>
      </c>
      <c r="I281" s="240"/>
      <c r="L281" s="61"/>
      <c r="M281" s="94"/>
      <c r="N281" s="100"/>
      <c r="O281" s="100"/>
      <c r="P281" s="100"/>
      <c r="Q281" s="100"/>
      <c r="R281" s="100"/>
      <c r="S281" s="100"/>
      <c r="T281" s="69"/>
      <c r="AT281" s="55" t="s">
        <v>199</v>
      </c>
      <c r="AU281" s="55" t="s">
        <v>115</v>
      </c>
    </row>
    <row r="282" spans="2:65" s="171" customFormat="1">
      <c r="B282" s="170"/>
      <c r="D282" s="167" t="s">
        <v>201</v>
      </c>
      <c r="E282" s="172" t="s">
        <v>69</v>
      </c>
      <c r="F282" s="173" t="s">
        <v>2839</v>
      </c>
      <c r="H282" s="172" t="s">
        <v>69</v>
      </c>
      <c r="I282" s="241"/>
      <c r="L282" s="170"/>
      <c r="M282" s="174"/>
      <c r="N282" s="175"/>
      <c r="O282" s="175"/>
      <c r="P282" s="175"/>
      <c r="Q282" s="175"/>
      <c r="R282" s="175"/>
      <c r="S282" s="175"/>
      <c r="T282" s="176"/>
      <c r="AT282" s="172" t="s">
        <v>201</v>
      </c>
      <c r="AU282" s="172" t="s">
        <v>115</v>
      </c>
      <c r="AV282" s="171" t="s">
        <v>113</v>
      </c>
      <c r="AW282" s="171" t="s">
        <v>93</v>
      </c>
      <c r="AX282" s="171" t="s">
        <v>111</v>
      </c>
      <c r="AY282" s="172" t="s">
        <v>188</v>
      </c>
    </row>
    <row r="283" spans="2:65" s="171" customFormat="1">
      <c r="B283" s="170"/>
      <c r="D283" s="167" t="s">
        <v>201</v>
      </c>
      <c r="E283" s="172" t="s">
        <v>69</v>
      </c>
      <c r="F283" s="173" t="s">
        <v>2923</v>
      </c>
      <c r="H283" s="172" t="s">
        <v>69</v>
      </c>
      <c r="I283" s="241"/>
      <c r="L283" s="170"/>
      <c r="M283" s="174"/>
      <c r="N283" s="175"/>
      <c r="O283" s="175"/>
      <c r="P283" s="175"/>
      <c r="Q283" s="175"/>
      <c r="R283" s="175"/>
      <c r="S283" s="175"/>
      <c r="T283" s="176"/>
      <c r="AT283" s="172" t="s">
        <v>201</v>
      </c>
      <c r="AU283" s="172" t="s">
        <v>115</v>
      </c>
      <c r="AV283" s="171" t="s">
        <v>113</v>
      </c>
      <c r="AW283" s="171" t="s">
        <v>93</v>
      </c>
      <c r="AX283" s="171" t="s">
        <v>111</v>
      </c>
      <c r="AY283" s="172" t="s">
        <v>188</v>
      </c>
    </row>
    <row r="284" spans="2:65" s="178" customFormat="1">
      <c r="B284" s="177"/>
      <c r="D284" s="167" t="s">
        <v>201</v>
      </c>
      <c r="E284" s="179" t="s">
        <v>69</v>
      </c>
      <c r="F284" s="180" t="s">
        <v>2924</v>
      </c>
      <c r="H284" s="181">
        <v>10.55</v>
      </c>
      <c r="I284" s="242"/>
      <c r="L284" s="177"/>
      <c r="M284" s="182"/>
      <c r="N284" s="183"/>
      <c r="O284" s="183"/>
      <c r="P284" s="183"/>
      <c r="Q284" s="183"/>
      <c r="R284" s="183"/>
      <c r="S284" s="183"/>
      <c r="T284" s="184"/>
      <c r="AT284" s="179" t="s">
        <v>201</v>
      </c>
      <c r="AU284" s="179" t="s">
        <v>115</v>
      </c>
      <c r="AV284" s="178" t="s">
        <v>115</v>
      </c>
      <c r="AW284" s="178" t="s">
        <v>93</v>
      </c>
      <c r="AX284" s="178" t="s">
        <v>111</v>
      </c>
      <c r="AY284" s="179" t="s">
        <v>188</v>
      </c>
    </row>
    <row r="285" spans="2:65" s="186" customFormat="1">
      <c r="B285" s="185"/>
      <c r="D285" s="167" t="s">
        <v>201</v>
      </c>
      <c r="E285" s="187" t="s">
        <v>69</v>
      </c>
      <c r="F285" s="188" t="s">
        <v>210</v>
      </c>
      <c r="H285" s="189">
        <v>10.55</v>
      </c>
      <c r="I285" s="243"/>
      <c r="L285" s="185"/>
      <c r="M285" s="190"/>
      <c r="N285" s="191"/>
      <c r="O285" s="191"/>
      <c r="P285" s="191"/>
      <c r="Q285" s="191"/>
      <c r="R285" s="191"/>
      <c r="S285" s="191"/>
      <c r="T285" s="192"/>
      <c r="AT285" s="187" t="s">
        <v>201</v>
      </c>
      <c r="AU285" s="187" t="s">
        <v>115</v>
      </c>
      <c r="AV285" s="186" t="s">
        <v>195</v>
      </c>
      <c r="AW285" s="186" t="s">
        <v>93</v>
      </c>
      <c r="AX285" s="186" t="s">
        <v>113</v>
      </c>
      <c r="AY285" s="187" t="s">
        <v>188</v>
      </c>
    </row>
    <row r="286" spans="2:65" s="101" customFormat="1" ht="16.5" customHeight="1">
      <c r="B286" s="86"/>
      <c r="C286" s="87" t="s">
        <v>466</v>
      </c>
      <c r="D286" s="87" t="s">
        <v>190</v>
      </c>
      <c r="E286" s="88" t="s">
        <v>2682</v>
      </c>
      <c r="F286" s="89" t="s">
        <v>2683</v>
      </c>
      <c r="G286" s="90" t="s">
        <v>193</v>
      </c>
      <c r="H286" s="91">
        <v>0.24</v>
      </c>
      <c r="I286" s="238"/>
      <c r="J286" s="92">
        <f>ROUND(I286*H286,2)</f>
        <v>0</v>
      </c>
      <c r="K286" s="89" t="s">
        <v>194</v>
      </c>
      <c r="L286" s="61"/>
      <c r="M286" s="239" t="s">
        <v>69</v>
      </c>
      <c r="N286" s="164" t="s">
        <v>100</v>
      </c>
      <c r="O286" s="100"/>
      <c r="P286" s="165">
        <f>O286*H286</f>
        <v>0</v>
      </c>
      <c r="Q286" s="165">
        <v>0</v>
      </c>
      <c r="R286" s="165">
        <f>Q286*H286</f>
        <v>0</v>
      </c>
      <c r="S286" s="165">
        <v>0</v>
      </c>
      <c r="T286" s="166">
        <f>S286*H286</f>
        <v>0</v>
      </c>
      <c r="AR286" s="55" t="s">
        <v>195</v>
      </c>
      <c r="AT286" s="55" t="s">
        <v>190</v>
      </c>
      <c r="AU286" s="55" t="s">
        <v>115</v>
      </c>
      <c r="AY286" s="55" t="s">
        <v>188</v>
      </c>
      <c r="BE286" s="93">
        <f>IF(N286="základní",J286,0)</f>
        <v>0</v>
      </c>
      <c r="BF286" s="93">
        <f>IF(N286="snížená",J286,0)</f>
        <v>0</v>
      </c>
      <c r="BG286" s="93">
        <f>IF(N286="zákl. přenesená",J286,0)</f>
        <v>0</v>
      </c>
      <c r="BH286" s="93">
        <f>IF(N286="sníž. přenesená",J286,0)</f>
        <v>0</v>
      </c>
      <c r="BI286" s="93">
        <f>IF(N286="nulová",J286,0)</f>
        <v>0</v>
      </c>
      <c r="BJ286" s="55" t="s">
        <v>113</v>
      </c>
      <c r="BK286" s="93">
        <f>ROUND(I286*H286,2)</f>
        <v>0</v>
      </c>
      <c r="BL286" s="55" t="s">
        <v>195</v>
      </c>
      <c r="BM286" s="55" t="s">
        <v>3453</v>
      </c>
    </row>
    <row r="287" spans="2:65" s="101" customFormat="1">
      <c r="B287" s="61"/>
      <c r="D287" s="167" t="s">
        <v>197</v>
      </c>
      <c r="F287" s="168" t="s">
        <v>2685</v>
      </c>
      <c r="I287" s="240"/>
      <c r="L287" s="61"/>
      <c r="M287" s="94"/>
      <c r="N287" s="100"/>
      <c r="O287" s="100"/>
      <c r="P287" s="100"/>
      <c r="Q287" s="100"/>
      <c r="R287" s="100"/>
      <c r="S287" s="100"/>
      <c r="T287" s="69"/>
      <c r="AT287" s="55" t="s">
        <v>197</v>
      </c>
      <c r="AU287" s="55" t="s">
        <v>115</v>
      </c>
    </row>
    <row r="288" spans="2:65" s="101" customFormat="1" ht="54">
      <c r="B288" s="61"/>
      <c r="D288" s="167" t="s">
        <v>199</v>
      </c>
      <c r="F288" s="169" t="s">
        <v>2686</v>
      </c>
      <c r="I288" s="240"/>
      <c r="L288" s="61"/>
      <c r="M288" s="94"/>
      <c r="N288" s="100"/>
      <c r="O288" s="100"/>
      <c r="P288" s="100"/>
      <c r="Q288" s="100"/>
      <c r="R288" s="100"/>
      <c r="S288" s="100"/>
      <c r="T288" s="69"/>
      <c r="AT288" s="55" t="s">
        <v>199</v>
      </c>
      <c r="AU288" s="55" t="s">
        <v>115</v>
      </c>
    </row>
    <row r="289" spans="2:65" s="171" customFormat="1">
      <c r="B289" s="170"/>
      <c r="D289" s="167" t="s">
        <v>201</v>
      </c>
      <c r="E289" s="172" t="s">
        <v>69</v>
      </c>
      <c r="F289" s="173" t="s">
        <v>2814</v>
      </c>
      <c r="H289" s="172" t="s">
        <v>69</v>
      </c>
      <c r="I289" s="241"/>
      <c r="L289" s="170"/>
      <c r="M289" s="174"/>
      <c r="N289" s="175"/>
      <c r="O289" s="175"/>
      <c r="P289" s="175"/>
      <c r="Q289" s="175"/>
      <c r="R289" s="175"/>
      <c r="S289" s="175"/>
      <c r="T289" s="176"/>
      <c r="AT289" s="172" t="s">
        <v>201</v>
      </c>
      <c r="AU289" s="172" t="s">
        <v>115</v>
      </c>
      <c r="AV289" s="171" t="s">
        <v>113</v>
      </c>
      <c r="AW289" s="171" t="s">
        <v>93</v>
      </c>
      <c r="AX289" s="171" t="s">
        <v>111</v>
      </c>
      <c r="AY289" s="172" t="s">
        <v>188</v>
      </c>
    </row>
    <row r="290" spans="2:65" s="178" customFormat="1">
      <c r="B290" s="177"/>
      <c r="D290" s="167" t="s">
        <v>201</v>
      </c>
      <c r="E290" s="179" t="s">
        <v>69</v>
      </c>
      <c r="F290" s="180" t="s">
        <v>2926</v>
      </c>
      <c r="H290" s="181">
        <v>0.24</v>
      </c>
      <c r="I290" s="242"/>
      <c r="L290" s="177"/>
      <c r="M290" s="182"/>
      <c r="N290" s="183"/>
      <c r="O290" s="183"/>
      <c r="P290" s="183"/>
      <c r="Q290" s="183"/>
      <c r="R290" s="183"/>
      <c r="S290" s="183"/>
      <c r="T290" s="184"/>
      <c r="AT290" s="179" t="s">
        <v>201</v>
      </c>
      <c r="AU290" s="179" t="s">
        <v>115</v>
      </c>
      <c r="AV290" s="178" t="s">
        <v>115</v>
      </c>
      <c r="AW290" s="178" t="s">
        <v>93</v>
      </c>
      <c r="AX290" s="178" t="s">
        <v>111</v>
      </c>
      <c r="AY290" s="179" t="s">
        <v>188</v>
      </c>
    </row>
    <row r="291" spans="2:65" s="186" customFormat="1">
      <c r="B291" s="185"/>
      <c r="D291" s="167" t="s">
        <v>201</v>
      </c>
      <c r="E291" s="187" t="s">
        <v>69</v>
      </c>
      <c r="F291" s="188" t="s">
        <v>210</v>
      </c>
      <c r="H291" s="189">
        <v>0.24</v>
      </c>
      <c r="I291" s="243"/>
      <c r="L291" s="185"/>
      <c r="M291" s="190"/>
      <c r="N291" s="191"/>
      <c r="O291" s="191"/>
      <c r="P291" s="191"/>
      <c r="Q291" s="191"/>
      <c r="R291" s="191"/>
      <c r="S291" s="191"/>
      <c r="T291" s="192"/>
      <c r="AT291" s="187" t="s">
        <v>201</v>
      </c>
      <c r="AU291" s="187" t="s">
        <v>115</v>
      </c>
      <c r="AV291" s="186" t="s">
        <v>195</v>
      </c>
      <c r="AW291" s="186" t="s">
        <v>93</v>
      </c>
      <c r="AX291" s="186" t="s">
        <v>113</v>
      </c>
      <c r="AY291" s="187" t="s">
        <v>188</v>
      </c>
    </row>
    <row r="292" spans="2:65" s="152" customFormat="1" ht="29.85" customHeight="1">
      <c r="B292" s="151"/>
      <c r="D292" s="153" t="s">
        <v>110</v>
      </c>
      <c r="E292" s="162" t="s">
        <v>246</v>
      </c>
      <c r="F292" s="162" t="s">
        <v>2927</v>
      </c>
      <c r="I292" s="237"/>
      <c r="J292" s="163">
        <f>BK292</f>
        <v>0</v>
      </c>
      <c r="L292" s="151"/>
      <c r="M292" s="156"/>
      <c r="N292" s="157"/>
      <c r="O292" s="157"/>
      <c r="P292" s="158">
        <f>SUM(P293:P306)</f>
        <v>0</v>
      </c>
      <c r="Q292" s="157"/>
      <c r="R292" s="158">
        <f>SUM(R293:R306)</f>
        <v>2.729355</v>
      </c>
      <c r="S292" s="157"/>
      <c r="T292" s="159">
        <f>SUM(T293:T306)</f>
        <v>0</v>
      </c>
      <c r="AR292" s="153" t="s">
        <v>113</v>
      </c>
      <c r="AT292" s="160" t="s">
        <v>110</v>
      </c>
      <c r="AU292" s="160" t="s">
        <v>113</v>
      </c>
      <c r="AY292" s="153" t="s">
        <v>188</v>
      </c>
      <c r="BK292" s="161">
        <f>SUM(BK293:BK306)</f>
        <v>0</v>
      </c>
    </row>
    <row r="293" spans="2:65" s="101" customFormat="1" ht="25.5" customHeight="1">
      <c r="B293" s="86"/>
      <c r="C293" s="87" t="s">
        <v>474</v>
      </c>
      <c r="D293" s="87" t="s">
        <v>190</v>
      </c>
      <c r="E293" s="88" t="s">
        <v>2928</v>
      </c>
      <c r="F293" s="89" t="s">
        <v>2929</v>
      </c>
      <c r="G293" s="90" t="s">
        <v>304</v>
      </c>
      <c r="H293" s="91">
        <v>10.55</v>
      </c>
      <c r="I293" s="238"/>
      <c r="J293" s="92">
        <f>ROUND(I293*H293,2)</f>
        <v>0</v>
      </c>
      <c r="K293" s="89" t="s">
        <v>194</v>
      </c>
      <c r="L293" s="61"/>
      <c r="M293" s="239" t="s">
        <v>69</v>
      </c>
      <c r="N293" s="164" t="s">
        <v>100</v>
      </c>
      <c r="O293" s="100"/>
      <c r="P293" s="165">
        <f>O293*H293</f>
        <v>0</v>
      </c>
      <c r="Q293" s="165">
        <v>0.14610000000000001</v>
      </c>
      <c r="R293" s="165">
        <f>Q293*H293</f>
        <v>1.5413550000000003</v>
      </c>
      <c r="S293" s="165">
        <v>0</v>
      </c>
      <c r="T293" s="166">
        <f>S293*H293</f>
        <v>0</v>
      </c>
      <c r="AR293" s="55" t="s">
        <v>195</v>
      </c>
      <c r="AT293" s="55" t="s">
        <v>190</v>
      </c>
      <c r="AU293" s="55" t="s">
        <v>115</v>
      </c>
      <c r="AY293" s="55" t="s">
        <v>188</v>
      </c>
      <c r="BE293" s="93">
        <f>IF(N293="základní",J293,0)</f>
        <v>0</v>
      </c>
      <c r="BF293" s="93">
        <f>IF(N293="snížená",J293,0)</f>
        <v>0</v>
      </c>
      <c r="BG293" s="93">
        <f>IF(N293="zákl. přenesená",J293,0)</f>
        <v>0</v>
      </c>
      <c r="BH293" s="93">
        <f>IF(N293="sníž. přenesená",J293,0)</f>
        <v>0</v>
      </c>
      <c r="BI293" s="93">
        <f>IF(N293="nulová",J293,0)</f>
        <v>0</v>
      </c>
      <c r="BJ293" s="55" t="s">
        <v>113</v>
      </c>
      <c r="BK293" s="93">
        <f>ROUND(I293*H293,2)</f>
        <v>0</v>
      </c>
      <c r="BL293" s="55" t="s">
        <v>195</v>
      </c>
      <c r="BM293" s="55" t="s">
        <v>3454</v>
      </c>
    </row>
    <row r="294" spans="2:65" s="101" customFormat="1" ht="40.5">
      <c r="B294" s="61"/>
      <c r="D294" s="167" t="s">
        <v>197</v>
      </c>
      <c r="F294" s="168" t="s">
        <v>2931</v>
      </c>
      <c r="I294" s="240"/>
      <c r="L294" s="61"/>
      <c r="M294" s="94"/>
      <c r="N294" s="100"/>
      <c r="O294" s="100"/>
      <c r="P294" s="100"/>
      <c r="Q294" s="100"/>
      <c r="R294" s="100"/>
      <c r="S294" s="100"/>
      <c r="T294" s="69"/>
      <c r="AT294" s="55" t="s">
        <v>197</v>
      </c>
      <c r="AU294" s="55" t="s">
        <v>115</v>
      </c>
    </row>
    <row r="295" spans="2:65" s="101" customFormat="1" ht="81">
      <c r="B295" s="61"/>
      <c r="D295" s="167" t="s">
        <v>199</v>
      </c>
      <c r="F295" s="169" t="s">
        <v>2932</v>
      </c>
      <c r="I295" s="240"/>
      <c r="L295" s="61"/>
      <c r="M295" s="94"/>
      <c r="N295" s="100"/>
      <c r="O295" s="100"/>
      <c r="P295" s="100"/>
      <c r="Q295" s="100"/>
      <c r="R295" s="100"/>
      <c r="S295" s="100"/>
      <c r="T295" s="69"/>
      <c r="AT295" s="55" t="s">
        <v>199</v>
      </c>
      <c r="AU295" s="55" t="s">
        <v>115</v>
      </c>
    </row>
    <row r="296" spans="2:65" s="171" customFormat="1">
      <c r="B296" s="170"/>
      <c r="D296" s="167" t="s">
        <v>201</v>
      </c>
      <c r="E296" s="172" t="s">
        <v>69</v>
      </c>
      <c r="F296" s="173" t="s">
        <v>2839</v>
      </c>
      <c r="H296" s="172" t="s">
        <v>69</v>
      </c>
      <c r="I296" s="241"/>
      <c r="L296" s="170"/>
      <c r="M296" s="174"/>
      <c r="N296" s="175"/>
      <c r="O296" s="175"/>
      <c r="P296" s="175"/>
      <c r="Q296" s="175"/>
      <c r="R296" s="175"/>
      <c r="S296" s="175"/>
      <c r="T296" s="176"/>
      <c r="AT296" s="172" t="s">
        <v>201</v>
      </c>
      <c r="AU296" s="172" t="s">
        <v>115</v>
      </c>
      <c r="AV296" s="171" t="s">
        <v>113</v>
      </c>
      <c r="AW296" s="171" t="s">
        <v>93</v>
      </c>
      <c r="AX296" s="171" t="s">
        <v>111</v>
      </c>
      <c r="AY296" s="172" t="s">
        <v>188</v>
      </c>
    </row>
    <row r="297" spans="2:65" s="171" customFormat="1">
      <c r="B297" s="170"/>
      <c r="D297" s="167" t="s">
        <v>201</v>
      </c>
      <c r="E297" s="172" t="s">
        <v>69</v>
      </c>
      <c r="F297" s="173" t="s">
        <v>1757</v>
      </c>
      <c r="H297" s="172" t="s">
        <v>69</v>
      </c>
      <c r="I297" s="241"/>
      <c r="L297" s="170"/>
      <c r="M297" s="174"/>
      <c r="N297" s="175"/>
      <c r="O297" s="175"/>
      <c r="P297" s="175"/>
      <c r="Q297" s="175"/>
      <c r="R297" s="175"/>
      <c r="S297" s="175"/>
      <c r="T297" s="176"/>
      <c r="AT297" s="172" t="s">
        <v>201</v>
      </c>
      <c r="AU297" s="172" t="s">
        <v>115</v>
      </c>
      <c r="AV297" s="171" t="s">
        <v>113</v>
      </c>
      <c r="AW297" s="171" t="s">
        <v>93</v>
      </c>
      <c r="AX297" s="171" t="s">
        <v>111</v>
      </c>
      <c r="AY297" s="172" t="s">
        <v>188</v>
      </c>
    </row>
    <row r="298" spans="2:65" s="178" customFormat="1">
      <c r="B298" s="177"/>
      <c r="D298" s="167" t="s">
        <v>201</v>
      </c>
      <c r="E298" s="179" t="s">
        <v>69</v>
      </c>
      <c r="F298" s="180" t="s">
        <v>2924</v>
      </c>
      <c r="H298" s="181">
        <v>10.55</v>
      </c>
      <c r="I298" s="242"/>
      <c r="L298" s="177"/>
      <c r="M298" s="182"/>
      <c r="N298" s="183"/>
      <c r="O298" s="183"/>
      <c r="P298" s="183"/>
      <c r="Q298" s="183"/>
      <c r="R298" s="183"/>
      <c r="S298" s="183"/>
      <c r="T298" s="184"/>
      <c r="AT298" s="179" t="s">
        <v>201</v>
      </c>
      <c r="AU298" s="179" t="s">
        <v>115</v>
      </c>
      <c r="AV298" s="178" t="s">
        <v>115</v>
      </c>
      <c r="AW298" s="178" t="s">
        <v>93</v>
      </c>
      <c r="AX298" s="178" t="s">
        <v>111</v>
      </c>
      <c r="AY298" s="179" t="s">
        <v>188</v>
      </c>
    </row>
    <row r="299" spans="2:65" s="186" customFormat="1">
      <c r="B299" s="185"/>
      <c r="D299" s="167" t="s">
        <v>201</v>
      </c>
      <c r="E299" s="187" t="s">
        <v>69</v>
      </c>
      <c r="F299" s="188" t="s">
        <v>210</v>
      </c>
      <c r="H299" s="189">
        <v>10.55</v>
      </c>
      <c r="I299" s="243"/>
      <c r="L299" s="185"/>
      <c r="M299" s="190"/>
      <c r="N299" s="191"/>
      <c r="O299" s="191"/>
      <c r="P299" s="191"/>
      <c r="Q299" s="191"/>
      <c r="R299" s="191"/>
      <c r="S299" s="191"/>
      <c r="T299" s="192"/>
      <c r="AT299" s="187" t="s">
        <v>201</v>
      </c>
      <c r="AU299" s="187" t="s">
        <v>115</v>
      </c>
      <c r="AV299" s="186" t="s">
        <v>195</v>
      </c>
      <c r="AW299" s="186" t="s">
        <v>93</v>
      </c>
      <c r="AX299" s="186" t="s">
        <v>113</v>
      </c>
      <c r="AY299" s="187" t="s">
        <v>188</v>
      </c>
    </row>
    <row r="300" spans="2:65" s="101" customFormat="1" ht="16.5" customHeight="1">
      <c r="B300" s="86"/>
      <c r="C300" s="201" t="s">
        <v>484</v>
      </c>
      <c r="D300" s="201" t="s">
        <v>521</v>
      </c>
      <c r="E300" s="202" t="s">
        <v>2933</v>
      </c>
      <c r="F300" s="203" t="s">
        <v>2934</v>
      </c>
      <c r="G300" s="204" t="s">
        <v>304</v>
      </c>
      <c r="H300" s="205">
        <v>11</v>
      </c>
      <c r="I300" s="245"/>
      <c r="J300" s="206">
        <f>ROUND(I300*H300,2)</f>
        <v>0</v>
      </c>
      <c r="K300" s="203" t="s">
        <v>194</v>
      </c>
      <c r="L300" s="207"/>
      <c r="M300" s="246" t="s">
        <v>69</v>
      </c>
      <c r="N300" s="208" t="s">
        <v>100</v>
      </c>
      <c r="O300" s="100"/>
      <c r="P300" s="165">
        <f>O300*H300</f>
        <v>0</v>
      </c>
      <c r="Q300" s="165">
        <v>0.108</v>
      </c>
      <c r="R300" s="165">
        <f>Q300*H300</f>
        <v>1.1879999999999999</v>
      </c>
      <c r="S300" s="165">
        <v>0</v>
      </c>
      <c r="T300" s="166">
        <f>S300*H300</f>
        <v>0</v>
      </c>
      <c r="AR300" s="55" t="s">
        <v>278</v>
      </c>
      <c r="AT300" s="55" t="s">
        <v>521</v>
      </c>
      <c r="AU300" s="55" t="s">
        <v>115</v>
      </c>
      <c r="AY300" s="55" t="s">
        <v>188</v>
      </c>
      <c r="BE300" s="93">
        <f>IF(N300="základní",J300,0)</f>
        <v>0</v>
      </c>
      <c r="BF300" s="93">
        <f>IF(N300="snížená",J300,0)</f>
        <v>0</v>
      </c>
      <c r="BG300" s="93">
        <f>IF(N300="zákl. přenesená",J300,0)</f>
        <v>0</v>
      </c>
      <c r="BH300" s="93">
        <f>IF(N300="sníž. přenesená",J300,0)</f>
        <v>0</v>
      </c>
      <c r="BI300" s="93">
        <f>IF(N300="nulová",J300,0)</f>
        <v>0</v>
      </c>
      <c r="BJ300" s="55" t="s">
        <v>113</v>
      </c>
      <c r="BK300" s="93">
        <f>ROUND(I300*H300,2)</f>
        <v>0</v>
      </c>
      <c r="BL300" s="55" t="s">
        <v>195</v>
      </c>
      <c r="BM300" s="55" t="s">
        <v>3455</v>
      </c>
    </row>
    <row r="301" spans="2:65" s="101" customFormat="1">
      <c r="B301" s="61"/>
      <c r="D301" s="167" t="s">
        <v>197</v>
      </c>
      <c r="F301" s="168" t="s">
        <v>2934</v>
      </c>
      <c r="I301" s="240"/>
      <c r="L301" s="61"/>
      <c r="M301" s="94"/>
      <c r="N301" s="100"/>
      <c r="O301" s="100"/>
      <c r="P301" s="100"/>
      <c r="Q301" s="100"/>
      <c r="R301" s="100"/>
      <c r="S301" s="100"/>
      <c r="T301" s="69"/>
      <c r="AT301" s="55" t="s">
        <v>197</v>
      </c>
      <c r="AU301" s="55" t="s">
        <v>115</v>
      </c>
    </row>
    <row r="302" spans="2:65" s="171" customFormat="1">
      <c r="B302" s="170"/>
      <c r="D302" s="167" t="s">
        <v>201</v>
      </c>
      <c r="E302" s="172" t="s">
        <v>69</v>
      </c>
      <c r="F302" s="173" t="s">
        <v>2839</v>
      </c>
      <c r="H302" s="172" t="s">
        <v>69</v>
      </c>
      <c r="I302" s="241"/>
      <c r="L302" s="170"/>
      <c r="M302" s="174"/>
      <c r="N302" s="175"/>
      <c r="O302" s="175"/>
      <c r="P302" s="175"/>
      <c r="Q302" s="175"/>
      <c r="R302" s="175"/>
      <c r="S302" s="175"/>
      <c r="T302" s="176"/>
      <c r="AT302" s="172" t="s">
        <v>201</v>
      </c>
      <c r="AU302" s="172" t="s">
        <v>115</v>
      </c>
      <c r="AV302" s="171" t="s">
        <v>113</v>
      </c>
      <c r="AW302" s="171" t="s">
        <v>93</v>
      </c>
      <c r="AX302" s="171" t="s">
        <v>111</v>
      </c>
      <c r="AY302" s="172" t="s">
        <v>188</v>
      </c>
    </row>
    <row r="303" spans="2:65" s="171" customFormat="1">
      <c r="B303" s="170"/>
      <c r="D303" s="167" t="s">
        <v>201</v>
      </c>
      <c r="E303" s="172" t="s">
        <v>69</v>
      </c>
      <c r="F303" s="173" t="s">
        <v>1757</v>
      </c>
      <c r="H303" s="172" t="s">
        <v>69</v>
      </c>
      <c r="I303" s="241"/>
      <c r="L303" s="170"/>
      <c r="M303" s="174"/>
      <c r="N303" s="175"/>
      <c r="O303" s="175"/>
      <c r="P303" s="175"/>
      <c r="Q303" s="175"/>
      <c r="R303" s="175"/>
      <c r="S303" s="175"/>
      <c r="T303" s="176"/>
      <c r="AT303" s="172" t="s">
        <v>201</v>
      </c>
      <c r="AU303" s="172" t="s">
        <v>115</v>
      </c>
      <c r="AV303" s="171" t="s">
        <v>113</v>
      </c>
      <c r="AW303" s="171" t="s">
        <v>93</v>
      </c>
      <c r="AX303" s="171" t="s">
        <v>111</v>
      </c>
      <c r="AY303" s="172" t="s">
        <v>188</v>
      </c>
    </row>
    <row r="304" spans="2:65" s="178" customFormat="1">
      <c r="B304" s="177"/>
      <c r="D304" s="167" t="s">
        <v>201</v>
      </c>
      <c r="E304" s="179" t="s">
        <v>69</v>
      </c>
      <c r="F304" s="180" t="s">
        <v>2924</v>
      </c>
      <c r="H304" s="181">
        <v>10.55</v>
      </c>
      <c r="I304" s="242"/>
      <c r="L304" s="177"/>
      <c r="M304" s="182"/>
      <c r="N304" s="183"/>
      <c r="O304" s="183"/>
      <c r="P304" s="183"/>
      <c r="Q304" s="183"/>
      <c r="R304" s="183"/>
      <c r="S304" s="183"/>
      <c r="T304" s="184"/>
      <c r="AT304" s="179" t="s">
        <v>201</v>
      </c>
      <c r="AU304" s="179" t="s">
        <v>115</v>
      </c>
      <c r="AV304" s="178" t="s">
        <v>115</v>
      </c>
      <c r="AW304" s="178" t="s">
        <v>93</v>
      </c>
      <c r="AX304" s="178" t="s">
        <v>111</v>
      </c>
      <c r="AY304" s="179" t="s">
        <v>188</v>
      </c>
    </row>
    <row r="305" spans="2:65" s="186" customFormat="1">
      <c r="B305" s="185"/>
      <c r="D305" s="167" t="s">
        <v>201</v>
      </c>
      <c r="E305" s="187" t="s">
        <v>69</v>
      </c>
      <c r="F305" s="188" t="s">
        <v>210</v>
      </c>
      <c r="H305" s="189">
        <v>10.55</v>
      </c>
      <c r="I305" s="243"/>
      <c r="L305" s="185"/>
      <c r="M305" s="190"/>
      <c r="N305" s="191"/>
      <c r="O305" s="191"/>
      <c r="P305" s="191"/>
      <c r="Q305" s="191"/>
      <c r="R305" s="191"/>
      <c r="S305" s="191"/>
      <c r="T305" s="192"/>
      <c r="AT305" s="187" t="s">
        <v>201</v>
      </c>
      <c r="AU305" s="187" t="s">
        <v>115</v>
      </c>
      <c r="AV305" s="186" t="s">
        <v>195</v>
      </c>
      <c r="AW305" s="186" t="s">
        <v>93</v>
      </c>
      <c r="AX305" s="186" t="s">
        <v>113</v>
      </c>
      <c r="AY305" s="187" t="s">
        <v>188</v>
      </c>
    </row>
    <row r="306" spans="2:65" s="178" customFormat="1">
      <c r="B306" s="177"/>
      <c r="D306" s="167" t="s">
        <v>201</v>
      </c>
      <c r="F306" s="180" t="s">
        <v>8642</v>
      </c>
      <c r="H306" s="181">
        <v>11</v>
      </c>
      <c r="I306" s="242"/>
      <c r="L306" s="177"/>
      <c r="M306" s="182"/>
      <c r="N306" s="183"/>
      <c r="O306" s="183"/>
      <c r="P306" s="183"/>
      <c r="Q306" s="183"/>
      <c r="R306" s="183"/>
      <c r="S306" s="183"/>
      <c r="T306" s="184"/>
      <c r="AT306" s="179" t="s">
        <v>201</v>
      </c>
      <c r="AU306" s="179" t="s">
        <v>115</v>
      </c>
      <c r="AV306" s="178" t="s">
        <v>115</v>
      </c>
      <c r="AW306" s="178" t="s">
        <v>70</v>
      </c>
      <c r="AX306" s="178" t="s">
        <v>113</v>
      </c>
      <c r="AY306" s="179" t="s">
        <v>188</v>
      </c>
    </row>
    <row r="307" spans="2:65" s="152" customFormat="1" ht="29.85" customHeight="1">
      <c r="B307" s="151"/>
      <c r="D307" s="153" t="s">
        <v>110</v>
      </c>
      <c r="E307" s="162" t="s">
        <v>254</v>
      </c>
      <c r="F307" s="162" t="s">
        <v>445</v>
      </c>
      <c r="I307" s="237"/>
      <c r="J307" s="163">
        <f>BK307</f>
        <v>0</v>
      </c>
      <c r="L307" s="151"/>
      <c r="M307" s="156"/>
      <c r="N307" s="157"/>
      <c r="O307" s="157"/>
      <c r="P307" s="158">
        <f>SUM(P308:P374)</f>
        <v>0</v>
      </c>
      <c r="Q307" s="157"/>
      <c r="R307" s="158">
        <f>SUM(R308:R374)</f>
        <v>2.1363252099999999</v>
      </c>
      <c r="S307" s="157"/>
      <c r="T307" s="159">
        <f>SUM(T308:T374)</f>
        <v>0</v>
      </c>
      <c r="AR307" s="153" t="s">
        <v>113</v>
      </c>
      <c r="AT307" s="160" t="s">
        <v>110</v>
      </c>
      <c r="AU307" s="160" t="s">
        <v>113</v>
      </c>
      <c r="AY307" s="153" t="s">
        <v>188</v>
      </c>
      <c r="BK307" s="161">
        <f>SUM(BK308:BK374)</f>
        <v>0</v>
      </c>
    </row>
    <row r="308" spans="2:65" s="101" customFormat="1" ht="16.5" customHeight="1">
      <c r="B308" s="86"/>
      <c r="C308" s="87" t="s">
        <v>494</v>
      </c>
      <c r="D308" s="87" t="s">
        <v>190</v>
      </c>
      <c r="E308" s="88" t="s">
        <v>2257</v>
      </c>
      <c r="F308" s="89" t="s">
        <v>2944</v>
      </c>
      <c r="G308" s="90" t="s">
        <v>1023</v>
      </c>
      <c r="H308" s="91">
        <v>18</v>
      </c>
      <c r="I308" s="238"/>
      <c r="J308" s="92">
        <f>ROUND(I308*H308,2)</f>
        <v>0</v>
      </c>
      <c r="K308" s="89" t="s">
        <v>449</v>
      </c>
      <c r="L308" s="61"/>
      <c r="M308" s="239" t="s">
        <v>69</v>
      </c>
      <c r="N308" s="164" t="s">
        <v>100</v>
      </c>
      <c r="O308" s="100"/>
      <c r="P308" s="165">
        <f>O308*H308</f>
        <v>0</v>
      </c>
      <c r="Q308" s="165">
        <v>6.5599999999999999E-3</v>
      </c>
      <c r="R308" s="165">
        <f>Q308*H308</f>
        <v>0.11807999999999999</v>
      </c>
      <c r="S308" s="165">
        <v>0</v>
      </c>
      <c r="T308" s="166">
        <f>S308*H308</f>
        <v>0</v>
      </c>
      <c r="AR308" s="55" t="s">
        <v>195</v>
      </c>
      <c r="AT308" s="55" t="s">
        <v>190</v>
      </c>
      <c r="AU308" s="55" t="s">
        <v>115</v>
      </c>
      <c r="AY308" s="55" t="s">
        <v>188</v>
      </c>
      <c r="BE308" s="93">
        <f>IF(N308="základní",J308,0)</f>
        <v>0</v>
      </c>
      <c r="BF308" s="93">
        <f>IF(N308="snížená",J308,0)</f>
        <v>0</v>
      </c>
      <c r="BG308" s="93">
        <f>IF(N308="zákl. přenesená",J308,0)</f>
        <v>0</v>
      </c>
      <c r="BH308" s="93">
        <f>IF(N308="sníž. přenesená",J308,0)</f>
        <v>0</v>
      </c>
      <c r="BI308" s="93">
        <f>IF(N308="nulová",J308,0)</f>
        <v>0</v>
      </c>
      <c r="BJ308" s="55" t="s">
        <v>113</v>
      </c>
      <c r="BK308" s="93">
        <f>ROUND(I308*H308,2)</f>
        <v>0</v>
      </c>
      <c r="BL308" s="55" t="s">
        <v>195</v>
      </c>
      <c r="BM308" s="55" t="s">
        <v>3456</v>
      </c>
    </row>
    <row r="309" spans="2:65" s="101" customFormat="1">
      <c r="B309" s="61"/>
      <c r="D309" s="167" t="s">
        <v>197</v>
      </c>
      <c r="F309" s="168" t="s">
        <v>2944</v>
      </c>
      <c r="I309" s="240"/>
      <c r="L309" s="61"/>
      <c r="M309" s="94"/>
      <c r="N309" s="100"/>
      <c r="O309" s="100"/>
      <c r="P309" s="100"/>
      <c r="Q309" s="100"/>
      <c r="R309" s="100"/>
      <c r="S309" s="100"/>
      <c r="T309" s="69"/>
      <c r="AT309" s="55" t="s">
        <v>197</v>
      </c>
      <c r="AU309" s="55" t="s">
        <v>115</v>
      </c>
    </row>
    <row r="310" spans="2:65" s="101" customFormat="1" ht="40.5">
      <c r="B310" s="61"/>
      <c r="D310" s="167" t="s">
        <v>199</v>
      </c>
      <c r="F310" s="169" t="s">
        <v>2946</v>
      </c>
      <c r="I310" s="240"/>
      <c r="L310" s="61"/>
      <c r="M310" s="94"/>
      <c r="N310" s="100"/>
      <c r="O310" s="100"/>
      <c r="P310" s="100"/>
      <c r="Q310" s="100"/>
      <c r="R310" s="100"/>
      <c r="S310" s="100"/>
      <c r="T310" s="69"/>
      <c r="AT310" s="55" t="s">
        <v>199</v>
      </c>
      <c r="AU310" s="55" t="s">
        <v>115</v>
      </c>
    </row>
    <row r="311" spans="2:65" s="171" customFormat="1">
      <c r="B311" s="170"/>
      <c r="D311" s="167" t="s">
        <v>201</v>
      </c>
      <c r="E311" s="172" t="s">
        <v>69</v>
      </c>
      <c r="F311" s="173" t="s">
        <v>2947</v>
      </c>
      <c r="H311" s="172" t="s">
        <v>69</v>
      </c>
      <c r="I311" s="241"/>
      <c r="L311" s="170"/>
      <c r="M311" s="174"/>
      <c r="N311" s="175"/>
      <c r="O311" s="175"/>
      <c r="P311" s="175"/>
      <c r="Q311" s="175"/>
      <c r="R311" s="175"/>
      <c r="S311" s="175"/>
      <c r="T311" s="176"/>
      <c r="AT311" s="172" t="s">
        <v>201</v>
      </c>
      <c r="AU311" s="172" t="s">
        <v>115</v>
      </c>
      <c r="AV311" s="171" t="s">
        <v>113</v>
      </c>
      <c r="AW311" s="171" t="s">
        <v>93</v>
      </c>
      <c r="AX311" s="171" t="s">
        <v>111</v>
      </c>
      <c r="AY311" s="172" t="s">
        <v>188</v>
      </c>
    </row>
    <row r="312" spans="2:65" s="178" customFormat="1">
      <c r="B312" s="177"/>
      <c r="D312" s="167" t="s">
        <v>201</v>
      </c>
      <c r="E312" s="179" t="s">
        <v>69</v>
      </c>
      <c r="F312" s="180" t="s">
        <v>2948</v>
      </c>
      <c r="H312" s="181">
        <v>13.6</v>
      </c>
      <c r="I312" s="242"/>
      <c r="L312" s="177"/>
      <c r="M312" s="182"/>
      <c r="N312" s="183"/>
      <c r="O312" s="183"/>
      <c r="P312" s="183"/>
      <c r="Q312" s="183"/>
      <c r="R312" s="183"/>
      <c r="S312" s="183"/>
      <c r="T312" s="184"/>
      <c r="AT312" s="179" t="s">
        <v>201</v>
      </c>
      <c r="AU312" s="179" t="s">
        <v>115</v>
      </c>
      <c r="AV312" s="178" t="s">
        <v>115</v>
      </c>
      <c r="AW312" s="178" t="s">
        <v>93</v>
      </c>
      <c r="AX312" s="178" t="s">
        <v>111</v>
      </c>
      <c r="AY312" s="179" t="s">
        <v>188</v>
      </c>
    </row>
    <row r="313" spans="2:65" s="171" customFormat="1">
      <c r="B313" s="170"/>
      <c r="D313" s="167" t="s">
        <v>201</v>
      </c>
      <c r="E313" s="172" t="s">
        <v>69</v>
      </c>
      <c r="F313" s="173" t="s">
        <v>2949</v>
      </c>
      <c r="H313" s="172" t="s">
        <v>69</v>
      </c>
      <c r="I313" s="241"/>
      <c r="L313" s="170"/>
      <c r="M313" s="174"/>
      <c r="N313" s="175"/>
      <c r="O313" s="175"/>
      <c r="P313" s="175"/>
      <c r="Q313" s="175"/>
      <c r="R313" s="175"/>
      <c r="S313" s="175"/>
      <c r="T313" s="176"/>
      <c r="AT313" s="172" t="s">
        <v>201</v>
      </c>
      <c r="AU313" s="172" t="s">
        <v>115</v>
      </c>
      <c r="AV313" s="171" t="s">
        <v>113</v>
      </c>
      <c r="AW313" s="171" t="s">
        <v>93</v>
      </c>
      <c r="AX313" s="171" t="s">
        <v>111</v>
      </c>
      <c r="AY313" s="172" t="s">
        <v>188</v>
      </c>
    </row>
    <row r="314" spans="2:65" s="178" customFormat="1">
      <c r="B314" s="177"/>
      <c r="D314" s="167" t="s">
        <v>201</v>
      </c>
      <c r="E314" s="179" t="s">
        <v>69</v>
      </c>
      <c r="F314" s="180" t="s">
        <v>2950</v>
      </c>
      <c r="H314" s="181">
        <v>4.4000000000000004</v>
      </c>
      <c r="I314" s="242"/>
      <c r="L314" s="177"/>
      <c r="M314" s="182"/>
      <c r="N314" s="183"/>
      <c r="O314" s="183"/>
      <c r="P314" s="183"/>
      <c r="Q314" s="183"/>
      <c r="R314" s="183"/>
      <c r="S314" s="183"/>
      <c r="T314" s="184"/>
      <c r="AT314" s="179" t="s">
        <v>201</v>
      </c>
      <c r="AU314" s="179" t="s">
        <v>115</v>
      </c>
      <c r="AV314" s="178" t="s">
        <v>115</v>
      </c>
      <c r="AW314" s="178" t="s">
        <v>93</v>
      </c>
      <c r="AX314" s="178" t="s">
        <v>111</v>
      </c>
      <c r="AY314" s="179" t="s">
        <v>188</v>
      </c>
    </row>
    <row r="315" spans="2:65" s="186" customFormat="1">
      <c r="B315" s="185"/>
      <c r="D315" s="167" t="s">
        <v>201</v>
      </c>
      <c r="E315" s="187" t="s">
        <v>69</v>
      </c>
      <c r="F315" s="188" t="s">
        <v>210</v>
      </c>
      <c r="H315" s="189">
        <v>18</v>
      </c>
      <c r="I315" s="243"/>
      <c r="L315" s="185"/>
      <c r="M315" s="190"/>
      <c r="N315" s="191"/>
      <c r="O315" s="191"/>
      <c r="P315" s="191"/>
      <c r="Q315" s="191"/>
      <c r="R315" s="191"/>
      <c r="S315" s="191"/>
      <c r="T315" s="192"/>
      <c r="AT315" s="187" t="s">
        <v>201</v>
      </c>
      <c r="AU315" s="187" t="s">
        <v>115</v>
      </c>
      <c r="AV315" s="186" t="s">
        <v>195</v>
      </c>
      <c r="AW315" s="186" t="s">
        <v>93</v>
      </c>
      <c r="AX315" s="186" t="s">
        <v>113</v>
      </c>
      <c r="AY315" s="187" t="s">
        <v>188</v>
      </c>
    </row>
    <row r="316" spans="2:65" s="101" customFormat="1" ht="16.5" customHeight="1">
      <c r="B316" s="86"/>
      <c r="C316" s="87" t="s">
        <v>500</v>
      </c>
      <c r="D316" s="87" t="s">
        <v>190</v>
      </c>
      <c r="E316" s="88" t="s">
        <v>2267</v>
      </c>
      <c r="F316" s="89" t="s">
        <v>2268</v>
      </c>
      <c r="G316" s="90" t="s">
        <v>1023</v>
      </c>
      <c r="H316" s="91">
        <v>20.68</v>
      </c>
      <c r="I316" s="238"/>
      <c r="J316" s="92">
        <f>ROUND(I316*H316,2)</f>
        <v>0</v>
      </c>
      <c r="K316" s="89" t="s">
        <v>194</v>
      </c>
      <c r="L316" s="61"/>
      <c r="M316" s="239" t="s">
        <v>69</v>
      </c>
      <c r="N316" s="164" t="s">
        <v>100</v>
      </c>
      <c r="O316" s="100"/>
      <c r="P316" s="165">
        <f>O316*H316</f>
        <v>0</v>
      </c>
      <c r="Q316" s="165">
        <v>6.5599999999999999E-3</v>
      </c>
      <c r="R316" s="165">
        <f>Q316*H316</f>
        <v>0.1356608</v>
      </c>
      <c r="S316" s="165">
        <v>0</v>
      </c>
      <c r="T316" s="166">
        <f>S316*H316</f>
        <v>0</v>
      </c>
      <c r="AR316" s="55" t="s">
        <v>195</v>
      </c>
      <c r="AT316" s="55" t="s">
        <v>190</v>
      </c>
      <c r="AU316" s="55" t="s">
        <v>115</v>
      </c>
      <c r="AY316" s="55" t="s">
        <v>188</v>
      </c>
      <c r="BE316" s="93">
        <f>IF(N316="základní",J316,0)</f>
        <v>0</v>
      </c>
      <c r="BF316" s="93">
        <f>IF(N316="snížená",J316,0)</f>
        <v>0</v>
      </c>
      <c r="BG316" s="93">
        <f>IF(N316="zákl. přenesená",J316,0)</f>
        <v>0</v>
      </c>
      <c r="BH316" s="93">
        <f>IF(N316="sníž. přenesená",J316,0)</f>
        <v>0</v>
      </c>
      <c r="BI316" s="93">
        <f>IF(N316="nulová",J316,0)</f>
        <v>0</v>
      </c>
      <c r="BJ316" s="55" t="s">
        <v>113</v>
      </c>
      <c r="BK316" s="93">
        <f>ROUND(I316*H316,2)</f>
        <v>0</v>
      </c>
      <c r="BL316" s="55" t="s">
        <v>195</v>
      </c>
      <c r="BM316" s="55" t="s">
        <v>3457</v>
      </c>
    </row>
    <row r="317" spans="2:65" s="101" customFormat="1">
      <c r="B317" s="61"/>
      <c r="D317" s="167" t="s">
        <v>197</v>
      </c>
      <c r="F317" s="168" t="s">
        <v>2268</v>
      </c>
      <c r="I317" s="240"/>
      <c r="L317" s="61"/>
      <c r="M317" s="94"/>
      <c r="N317" s="100"/>
      <c r="O317" s="100"/>
      <c r="P317" s="100"/>
      <c r="Q317" s="100"/>
      <c r="R317" s="100"/>
      <c r="S317" s="100"/>
      <c r="T317" s="69"/>
      <c r="AT317" s="55" t="s">
        <v>197</v>
      </c>
      <c r="AU317" s="55" t="s">
        <v>115</v>
      </c>
    </row>
    <row r="318" spans="2:65" s="101" customFormat="1" ht="40.5">
      <c r="B318" s="61"/>
      <c r="D318" s="167" t="s">
        <v>199</v>
      </c>
      <c r="F318" s="169" t="s">
        <v>2946</v>
      </c>
      <c r="I318" s="240"/>
      <c r="L318" s="61"/>
      <c r="M318" s="94"/>
      <c r="N318" s="100"/>
      <c r="O318" s="100"/>
      <c r="P318" s="100"/>
      <c r="Q318" s="100"/>
      <c r="R318" s="100"/>
      <c r="S318" s="100"/>
      <c r="T318" s="69"/>
      <c r="AT318" s="55" t="s">
        <v>199</v>
      </c>
      <c r="AU318" s="55" t="s">
        <v>115</v>
      </c>
    </row>
    <row r="319" spans="2:65" s="171" customFormat="1">
      <c r="B319" s="170"/>
      <c r="D319" s="167" t="s">
        <v>201</v>
      </c>
      <c r="E319" s="172" t="s">
        <v>69</v>
      </c>
      <c r="F319" s="173" t="s">
        <v>2952</v>
      </c>
      <c r="H319" s="172" t="s">
        <v>69</v>
      </c>
      <c r="I319" s="241"/>
      <c r="L319" s="170"/>
      <c r="M319" s="174"/>
      <c r="N319" s="175"/>
      <c r="O319" s="175"/>
      <c r="P319" s="175"/>
      <c r="Q319" s="175"/>
      <c r="R319" s="175"/>
      <c r="S319" s="175"/>
      <c r="T319" s="176"/>
      <c r="AT319" s="172" t="s">
        <v>201</v>
      </c>
      <c r="AU319" s="172" t="s">
        <v>115</v>
      </c>
      <c r="AV319" s="171" t="s">
        <v>113</v>
      </c>
      <c r="AW319" s="171" t="s">
        <v>93</v>
      </c>
      <c r="AX319" s="171" t="s">
        <v>111</v>
      </c>
      <c r="AY319" s="172" t="s">
        <v>188</v>
      </c>
    </row>
    <row r="320" spans="2:65" s="178" customFormat="1">
      <c r="B320" s="177"/>
      <c r="D320" s="167" t="s">
        <v>201</v>
      </c>
      <c r="E320" s="179" t="s">
        <v>69</v>
      </c>
      <c r="F320" s="180" t="s">
        <v>2953</v>
      </c>
      <c r="H320" s="181">
        <v>2.68</v>
      </c>
      <c r="I320" s="242"/>
      <c r="L320" s="177"/>
      <c r="M320" s="182"/>
      <c r="N320" s="183"/>
      <c r="O320" s="183"/>
      <c r="P320" s="183"/>
      <c r="Q320" s="183"/>
      <c r="R320" s="183"/>
      <c r="S320" s="183"/>
      <c r="T320" s="184"/>
      <c r="AT320" s="179" t="s">
        <v>201</v>
      </c>
      <c r="AU320" s="179" t="s">
        <v>115</v>
      </c>
      <c r="AV320" s="178" t="s">
        <v>115</v>
      </c>
      <c r="AW320" s="178" t="s">
        <v>93</v>
      </c>
      <c r="AX320" s="178" t="s">
        <v>111</v>
      </c>
      <c r="AY320" s="179" t="s">
        <v>188</v>
      </c>
    </row>
    <row r="321" spans="2:65" s="171" customFormat="1">
      <c r="B321" s="170"/>
      <c r="D321" s="167" t="s">
        <v>201</v>
      </c>
      <c r="E321" s="172" t="s">
        <v>69</v>
      </c>
      <c r="F321" s="173" t="s">
        <v>2947</v>
      </c>
      <c r="H321" s="172" t="s">
        <v>69</v>
      </c>
      <c r="I321" s="241"/>
      <c r="L321" s="170"/>
      <c r="M321" s="174"/>
      <c r="N321" s="175"/>
      <c r="O321" s="175"/>
      <c r="P321" s="175"/>
      <c r="Q321" s="175"/>
      <c r="R321" s="175"/>
      <c r="S321" s="175"/>
      <c r="T321" s="176"/>
      <c r="AT321" s="172" t="s">
        <v>201</v>
      </c>
      <c r="AU321" s="172" t="s">
        <v>115</v>
      </c>
      <c r="AV321" s="171" t="s">
        <v>113</v>
      </c>
      <c r="AW321" s="171" t="s">
        <v>93</v>
      </c>
      <c r="AX321" s="171" t="s">
        <v>111</v>
      </c>
      <c r="AY321" s="172" t="s">
        <v>188</v>
      </c>
    </row>
    <row r="322" spans="2:65" s="178" customFormat="1">
      <c r="B322" s="177"/>
      <c r="D322" s="167" t="s">
        <v>201</v>
      </c>
      <c r="E322" s="179" t="s">
        <v>69</v>
      </c>
      <c r="F322" s="180" t="s">
        <v>2948</v>
      </c>
      <c r="H322" s="181">
        <v>13.6</v>
      </c>
      <c r="I322" s="242"/>
      <c r="L322" s="177"/>
      <c r="M322" s="182"/>
      <c r="N322" s="183"/>
      <c r="O322" s="183"/>
      <c r="P322" s="183"/>
      <c r="Q322" s="183"/>
      <c r="R322" s="183"/>
      <c r="S322" s="183"/>
      <c r="T322" s="184"/>
      <c r="AT322" s="179" t="s">
        <v>201</v>
      </c>
      <c r="AU322" s="179" t="s">
        <v>115</v>
      </c>
      <c r="AV322" s="178" t="s">
        <v>115</v>
      </c>
      <c r="AW322" s="178" t="s">
        <v>93</v>
      </c>
      <c r="AX322" s="178" t="s">
        <v>111</v>
      </c>
      <c r="AY322" s="179" t="s">
        <v>188</v>
      </c>
    </row>
    <row r="323" spans="2:65" s="171" customFormat="1">
      <c r="B323" s="170"/>
      <c r="D323" s="167" t="s">
        <v>201</v>
      </c>
      <c r="E323" s="172" t="s">
        <v>69</v>
      </c>
      <c r="F323" s="173" t="s">
        <v>2949</v>
      </c>
      <c r="H323" s="172" t="s">
        <v>69</v>
      </c>
      <c r="I323" s="241"/>
      <c r="L323" s="170"/>
      <c r="M323" s="174"/>
      <c r="N323" s="175"/>
      <c r="O323" s="175"/>
      <c r="P323" s="175"/>
      <c r="Q323" s="175"/>
      <c r="R323" s="175"/>
      <c r="S323" s="175"/>
      <c r="T323" s="176"/>
      <c r="AT323" s="172" t="s">
        <v>201</v>
      </c>
      <c r="AU323" s="172" t="s">
        <v>115</v>
      </c>
      <c r="AV323" s="171" t="s">
        <v>113</v>
      </c>
      <c r="AW323" s="171" t="s">
        <v>93</v>
      </c>
      <c r="AX323" s="171" t="s">
        <v>111</v>
      </c>
      <c r="AY323" s="172" t="s">
        <v>188</v>
      </c>
    </row>
    <row r="324" spans="2:65" s="178" customFormat="1">
      <c r="B324" s="177"/>
      <c r="D324" s="167" t="s">
        <v>201</v>
      </c>
      <c r="E324" s="179" t="s">
        <v>69</v>
      </c>
      <c r="F324" s="180" t="s">
        <v>2950</v>
      </c>
      <c r="H324" s="181">
        <v>4.4000000000000004</v>
      </c>
      <c r="I324" s="242"/>
      <c r="L324" s="177"/>
      <c r="M324" s="182"/>
      <c r="N324" s="183"/>
      <c r="O324" s="183"/>
      <c r="P324" s="183"/>
      <c r="Q324" s="183"/>
      <c r="R324" s="183"/>
      <c r="S324" s="183"/>
      <c r="T324" s="184"/>
      <c r="AT324" s="179" t="s">
        <v>201</v>
      </c>
      <c r="AU324" s="179" t="s">
        <v>115</v>
      </c>
      <c r="AV324" s="178" t="s">
        <v>115</v>
      </c>
      <c r="AW324" s="178" t="s">
        <v>93</v>
      </c>
      <c r="AX324" s="178" t="s">
        <v>111</v>
      </c>
      <c r="AY324" s="179" t="s">
        <v>188</v>
      </c>
    </row>
    <row r="325" spans="2:65" s="186" customFormat="1">
      <c r="B325" s="185"/>
      <c r="D325" s="167" t="s">
        <v>201</v>
      </c>
      <c r="E325" s="187" t="s">
        <v>69</v>
      </c>
      <c r="F325" s="188" t="s">
        <v>210</v>
      </c>
      <c r="H325" s="189">
        <v>20.68</v>
      </c>
      <c r="I325" s="243"/>
      <c r="L325" s="185"/>
      <c r="M325" s="190"/>
      <c r="N325" s="191"/>
      <c r="O325" s="191"/>
      <c r="P325" s="191"/>
      <c r="Q325" s="191"/>
      <c r="R325" s="191"/>
      <c r="S325" s="191"/>
      <c r="T325" s="192"/>
      <c r="AT325" s="187" t="s">
        <v>201</v>
      </c>
      <c r="AU325" s="187" t="s">
        <v>115</v>
      </c>
      <c r="AV325" s="186" t="s">
        <v>195</v>
      </c>
      <c r="AW325" s="186" t="s">
        <v>93</v>
      </c>
      <c r="AX325" s="186" t="s">
        <v>113</v>
      </c>
      <c r="AY325" s="187" t="s">
        <v>188</v>
      </c>
    </row>
    <row r="326" spans="2:65" s="101" customFormat="1" ht="16.5" customHeight="1">
      <c r="B326" s="86"/>
      <c r="C326" s="87" t="s">
        <v>507</v>
      </c>
      <c r="D326" s="87" t="s">
        <v>190</v>
      </c>
      <c r="E326" s="88" t="s">
        <v>2954</v>
      </c>
      <c r="F326" s="89" t="s">
        <v>2955</v>
      </c>
      <c r="G326" s="90" t="s">
        <v>656</v>
      </c>
      <c r="H326" s="91">
        <v>5</v>
      </c>
      <c r="I326" s="238"/>
      <c r="J326" s="92">
        <f>ROUND(I326*H326,2)</f>
        <v>0</v>
      </c>
      <c r="K326" s="89" t="s">
        <v>449</v>
      </c>
      <c r="L326" s="61"/>
      <c r="M326" s="239" t="s">
        <v>69</v>
      </c>
      <c r="N326" s="164" t="s">
        <v>100</v>
      </c>
      <c r="O326" s="100"/>
      <c r="P326" s="165">
        <f>O326*H326</f>
        <v>0</v>
      </c>
      <c r="Q326" s="165">
        <v>6.5599999999999999E-3</v>
      </c>
      <c r="R326" s="165">
        <f>Q326*H326</f>
        <v>3.2799999999999996E-2</v>
      </c>
      <c r="S326" s="165">
        <v>0</v>
      </c>
      <c r="T326" s="166">
        <f>S326*H326</f>
        <v>0</v>
      </c>
      <c r="AR326" s="55" t="s">
        <v>195</v>
      </c>
      <c r="AT326" s="55" t="s">
        <v>190</v>
      </c>
      <c r="AU326" s="55" t="s">
        <v>115</v>
      </c>
      <c r="AY326" s="55" t="s">
        <v>188</v>
      </c>
      <c r="BE326" s="93">
        <f>IF(N326="základní",J326,0)</f>
        <v>0</v>
      </c>
      <c r="BF326" s="93">
        <f>IF(N326="snížená",J326,0)</f>
        <v>0</v>
      </c>
      <c r="BG326" s="93">
        <f>IF(N326="zákl. přenesená",J326,0)</f>
        <v>0</v>
      </c>
      <c r="BH326" s="93">
        <f>IF(N326="sníž. přenesená",J326,0)</f>
        <v>0</v>
      </c>
      <c r="BI326" s="93">
        <f>IF(N326="nulová",J326,0)</f>
        <v>0</v>
      </c>
      <c r="BJ326" s="55" t="s">
        <v>113</v>
      </c>
      <c r="BK326" s="93">
        <f>ROUND(I326*H326,2)</f>
        <v>0</v>
      </c>
      <c r="BL326" s="55" t="s">
        <v>195</v>
      </c>
      <c r="BM326" s="55" t="s">
        <v>3458</v>
      </c>
    </row>
    <row r="327" spans="2:65" s="101" customFormat="1">
      <c r="B327" s="61"/>
      <c r="D327" s="167" t="s">
        <v>197</v>
      </c>
      <c r="F327" s="168" t="s">
        <v>2955</v>
      </c>
      <c r="I327" s="240"/>
      <c r="L327" s="61"/>
      <c r="M327" s="94"/>
      <c r="N327" s="100"/>
      <c r="O327" s="100"/>
      <c r="P327" s="100"/>
      <c r="Q327" s="100"/>
      <c r="R327" s="100"/>
      <c r="S327" s="100"/>
      <c r="T327" s="69"/>
      <c r="AT327" s="55" t="s">
        <v>197</v>
      </c>
      <c r="AU327" s="55" t="s">
        <v>115</v>
      </c>
    </row>
    <row r="328" spans="2:65" s="101" customFormat="1" ht="40.5">
      <c r="B328" s="61"/>
      <c r="D328" s="167" t="s">
        <v>199</v>
      </c>
      <c r="F328" s="169" t="s">
        <v>2946</v>
      </c>
      <c r="I328" s="240"/>
      <c r="L328" s="61"/>
      <c r="M328" s="94"/>
      <c r="N328" s="100"/>
      <c r="O328" s="100"/>
      <c r="P328" s="100"/>
      <c r="Q328" s="100"/>
      <c r="R328" s="100"/>
      <c r="S328" s="100"/>
      <c r="T328" s="69"/>
      <c r="AT328" s="55" t="s">
        <v>199</v>
      </c>
      <c r="AU328" s="55" t="s">
        <v>115</v>
      </c>
    </row>
    <row r="329" spans="2:65" s="171" customFormat="1">
      <c r="B329" s="170"/>
      <c r="D329" s="167" t="s">
        <v>201</v>
      </c>
      <c r="E329" s="172" t="s">
        <v>69</v>
      </c>
      <c r="F329" s="173" t="s">
        <v>2949</v>
      </c>
      <c r="H329" s="172" t="s">
        <v>69</v>
      </c>
      <c r="I329" s="241"/>
      <c r="L329" s="170"/>
      <c r="M329" s="174"/>
      <c r="N329" s="175"/>
      <c r="O329" s="175"/>
      <c r="P329" s="175"/>
      <c r="Q329" s="175"/>
      <c r="R329" s="175"/>
      <c r="S329" s="175"/>
      <c r="T329" s="176"/>
      <c r="AT329" s="172" t="s">
        <v>201</v>
      </c>
      <c r="AU329" s="172" t="s">
        <v>115</v>
      </c>
      <c r="AV329" s="171" t="s">
        <v>113</v>
      </c>
      <c r="AW329" s="171" t="s">
        <v>93</v>
      </c>
      <c r="AX329" s="171" t="s">
        <v>111</v>
      </c>
      <c r="AY329" s="172" t="s">
        <v>188</v>
      </c>
    </row>
    <row r="330" spans="2:65" s="178" customFormat="1">
      <c r="B330" s="177"/>
      <c r="D330" s="167" t="s">
        <v>201</v>
      </c>
      <c r="E330" s="179" t="s">
        <v>69</v>
      </c>
      <c r="F330" s="180" t="s">
        <v>3459</v>
      </c>
      <c r="H330" s="181">
        <v>5</v>
      </c>
      <c r="I330" s="242"/>
      <c r="L330" s="177"/>
      <c r="M330" s="182"/>
      <c r="N330" s="183"/>
      <c r="O330" s="183"/>
      <c r="P330" s="183"/>
      <c r="Q330" s="183"/>
      <c r="R330" s="183"/>
      <c r="S330" s="183"/>
      <c r="T330" s="184"/>
      <c r="AT330" s="179" t="s">
        <v>201</v>
      </c>
      <c r="AU330" s="179" t="s">
        <v>115</v>
      </c>
      <c r="AV330" s="178" t="s">
        <v>115</v>
      </c>
      <c r="AW330" s="178" t="s">
        <v>93</v>
      </c>
      <c r="AX330" s="178" t="s">
        <v>111</v>
      </c>
      <c r="AY330" s="179" t="s">
        <v>188</v>
      </c>
    </row>
    <row r="331" spans="2:65" s="186" customFormat="1">
      <c r="B331" s="185"/>
      <c r="D331" s="167" t="s">
        <v>201</v>
      </c>
      <c r="E331" s="187" t="s">
        <v>69</v>
      </c>
      <c r="F331" s="188" t="s">
        <v>210</v>
      </c>
      <c r="H331" s="189">
        <v>5</v>
      </c>
      <c r="I331" s="243"/>
      <c r="L331" s="185"/>
      <c r="M331" s="190"/>
      <c r="N331" s="191"/>
      <c r="O331" s="191"/>
      <c r="P331" s="191"/>
      <c r="Q331" s="191"/>
      <c r="R331" s="191"/>
      <c r="S331" s="191"/>
      <c r="T331" s="192"/>
      <c r="AT331" s="187" t="s">
        <v>201</v>
      </c>
      <c r="AU331" s="187" t="s">
        <v>115</v>
      </c>
      <c r="AV331" s="186" t="s">
        <v>195</v>
      </c>
      <c r="AW331" s="186" t="s">
        <v>93</v>
      </c>
      <c r="AX331" s="186" t="s">
        <v>113</v>
      </c>
      <c r="AY331" s="187" t="s">
        <v>188</v>
      </c>
    </row>
    <row r="332" spans="2:65" s="101" customFormat="1" ht="16.5" customHeight="1">
      <c r="B332" s="86"/>
      <c r="C332" s="87" t="s">
        <v>520</v>
      </c>
      <c r="D332" s="87" t="s">
        <v>190</v>
      </c>
      <c r="E332" s="88" t="s">
        <v>2958</v>
      </c>
      <c r="F332" s="89" t="s">
        <v>2959</v>
      </c>
      <c r="G332" s="90" t="s">
        <v>656</v>
      </c>
      <c r="H332" s="91">
        <v>1</v>
      </c>
      <c r="I332" s="238"/>
      <c r="J332" s="92">
        <f>ROUND(I332*H332,2)</f>
        <v>0</v>
      </c>
      <c r="K332" s="89" t="s">
        <v>449</v>
      </c>
      <c r="L332" s="61"/>
      <c r="M332" s="239" t="s">
        <v>69</v>
      </c>
      <c r="N332" s="164" t="s">
        <v>100</v>
      </c>
      <c r="O332" s="100"/>
      <c r="P332" s="165">
        <f>O332*H332</f>
        <v>0</v>
      </c>
      <c r="Q332" s="165">
        <v>6.5599999999999999E-3</v>
      </c>
      <c r="R332" s="165">
        <f>Q332*H332</f>
        <v>6.5599999999999999E-3</v>
      </c>
      <c r="S332" s="165">
        <v>0</v>
      </c>
      <c r="T332" s="166">
        <f>S332*H332</f>
        <v>0</v>
      </c>
      <c r="AR332" s="55" t="s">
        <v>195</v>
      </c>
      <c r="AT332" s="55" t="s">
        <v>190</v>
      </c>
      <c r="AU332" s="55" t="s">
        <v>115</v>
      </c>
      <c r="AY332" s="55" t="s">
        <v>188</v>
      </c>
      <c r="BE332" s="93">
        <f>IF(N332="základní",J332,0)</f>
        <v>0</v>
      </c>
      <c r="BF332" s="93">
        <f>IF(N332="snížená",J332,0)</f>
        <v>0</v>
      </c>
      <c r="BG332" s="93">
        <f>IF(N332="zákl. přenesená",J332,0)</f>
        <v>0</v>
      </c>
      <c r="BH332" s="93">
        <f>IF(N332="sníž. přenesená",J332,0)</f>
        <v>0</v>
      </c>
      <c r="BI332" s="93">
        <f>IF(N332="nulová",J332,0)</f>
        <v>0</v>
      </c>
      <c r="BJ332" s="55" t="s">
        <v>113</v>
      </c>
      <c r="BK332" s="93">
        <f>ROUND(I332*H332,2)</f>
        <v>0</v>
      </c>
      <c r="BL332" s="55" t="s">
        <v>195</v>
      </c>
      <c r="BM332" s="55" t="s">
        <v>3460</v>
      </c>
    </row>
    <row r="333" spans="2:65" s="101" customFormat="1">
      <c r="B333" s="61"/>
      <c r="D333" s="167" t="s">
        <v>197</v>
      </c>
      <c r="F333" s="168" t="s">
        <v>2959</v>
      </c>
      <c r="I333" s="240"/>
      <c r="L333" s="61"/>
      <c r="M333" s="94"/>
      <c r="N333" s="100"/>
      <c r="O333" s="100"/>
      <c r="P333" s="100"/>
      <c r="Q333" s="100"/>
      <c r="R333" s="100"/>
      <c r="S333" s="100"/>
      <c r="T333" s="69"/>
      <c r="AT333" s="55" t="s">
        <v>197</v>
      </c>
      <c r="AU333" s="55" t="s">
        <v>115</v>
      </c>
    </row>
    <row r="334" spans="2:65" s="101" customFormat="1" ht="40.5">
      <c r="B334" s="61"/>
      <c r="D334" s="167" t="s">
        <v>199</v>
      </c>
      <c r="F334" s="169" t="s">
        <v>2946</v>
      </c>
      <c r="I334" s="240"/>
      <c r="L334" s="61"/>
      <c r="M334" s="94"/>
      <c r="N334" s="100"/>
      <c r="O334" s="100"/>
      <c r="P334" s="100"/>
      <c r="Q334" s="100"/>
      <c r="R334" s="100"/>
      <c r="S334" s="100"/>
      <c r="T334" s="69"/>
      <c r="AT334" s="55" t="s">
        <v>199</v>
      </c>
      <c r="AU334" s="55" t="s">
        <v>115</v>
      </c>
    </row>
    <row r="335" spans="2:65" s="171" customFormat="1">
      <c r="B335" s="170"/>
      <c r="D335" s="167" t="s">
        <v>201</v>
      </c>
      <c r="E335" s="172" t="s">
        <v>69</v>
      </c>
      <c r="F335" s="173" t="s">
        <v>2949</v>
      </c>
      <c r="H335" s="172" t="s">
        <v>69</v>
      </c>
      <c r="I335" s="241"/>
      <c r="L335" s="170"/>
      <c r="M335" s="174"/>
      <c r="N335" s="175"/>
      <c r="O335" s="175"/>
      <c r="P335" s="175"/>
      <c r="Q335" s="175"/>
      <c r="R335" s="175"/>
      <c r="S335" s="175"/>
      <c r="T335" s="176"/>
      <c r="AT335" s="172" t="s">
        <v>201</v>
      </c>
      <c r="AU335" s="172" t="s">
        <v>115</v>
      </c>
      <c r="AV335" s="171" t="s">
        <v>113</v>
      </c>
      <c r="AW335" s="171" t="s">
        <v>93</v>
      </c>
      <c r="AX335" s="171" t="s">
        <v>111</v>
      </c>
      <c r="AY335" s="172" t="s">
        <v>188</v>
      </c>
    </row>
    <row r="336" spans="2:65" s="178" customFormat="1">
      <c r="B336" s="177"/>
      <c r="D336" s="167" t="s">
        <v>201</v>
      </c>
      <c r="E336" s="179" t="s">
        <v>69</v>
      </c>
      <c r="F336" s="180" t="s">
        <v>1633</v>
      </c>
      <c r="H336" s="181">
        <v>1</v>
      </c>
      <c r="I336" s="242"/>
      <c r="L336" s="177"/>
      <c r="M336" s="182"/>
      <c r="N336" s="183"/>
      <c r="O336" s="183"/>
      <c r="P336" s="183"/>
      <c r="Q336" s="183"/>
      <c r="R336" s="183"/>
      <c r="S336" s="183"/>
      <c r="T336" s="184"/>
      <c r="AT336" s="179" t="s">
        <v>201</v>
      </c>
      <c r="AU336" s="179" t="s">
        <v>115</v>
      </c>
      <c r="AV336" s="178" t="s">
        <v>115</v>
      </c>
      <c r="AW336" s="178" t="s">
        <v>93</v>
      </c>
      <c r="AX336" s="178" t="s">
        <v>111</v>
      </c>
      <c r="AY336" s="179" t="s">
        <v>188</v>
      </c>
    </row>
    <row r="337" spans="2:65" s="186" customFormat="1">
      <c r="B337" s="185"/>
      <c r="D337" s="167" t="s">
        <v>201</v>
      </c>
      <c r="E337" s="187" t="s">
        <v>69</v>
      </c>
      <c r="F337" s="188" t="s">
        <v>210</v>
      </c>
      <c r="H337" s="189">
        <v>1</v>
      </c>
      <c r="I337" s="243"/>
      <c r="L337" s="185"/>
      <c r="M337" s="190"/>
      <c r="N337" s="191"/>
      <c r="O337" s="191"/>
      <c r="P337" s="191"/>
      <c r="Q337" s="191"/>
      <c r="R337" s="191"/>
      <c r="S337" s="191"/>
      <c r="T337" s="192"/>
      <c r="AT337" s="187" t="s">
        <v>201</v>
      </c>
      <c r="AU337" s="187" t="s">
        <v>115</v>
      </c>
      <c r="AV337" s="186" t="s">
        <v>195</v>
      </c>
      <c r="AW337" s="186" t="s">
        <v>93</v>
      </c>
      <c r="AX337" s="186" t="s">
        <v>113</v>
      </c>
      <c r="AY337" s="187" t="s">
        <v>188</v>
      </c>
    </row>
    <row r="338" spans="2:65" s="101" customFormat="1" ht="25.5" customHeight="1">
      <c r="B338" s="86"/>
      <c r="C338" s="87" t="s">
        <v>526</v>
      </c>
      <c r="D338" s="87" t="s">
        <v>190</v>
      </c>
      <c r="E338" s="88" t="s">
        <v>2961</v>
      </c>
      <c r="F338" s="89" t="s">
        <v>2962</v>
      </c>
      <c r="G338" s="90" t="s">
        <v>193</v>
      </c>
      <c r="H338" s="91">
        <v>0.78500000000000003</v>
      </c>
      <c r="I338" s="238"/>
      <c r="J338" s="92">
        <f>ROUND(I338*H338,2)</f>
        <v>0</v>
      </c>
      <c r="K338" s="89" t="s">
        <v>194</v>
      </c>
      <c r="L338" s="61"/>
      <c r="M338" s="239" t="s">
        <v>69</v>
      </c>
      <c r="N338" s="164" t="s">
        <v>100</v>
      </c>
      <c r="O338" s="100"/>
      <c r="P338" s="165">
        <f>O338*H338</f>
        <v>0</v>
      </c>
      <c r="Q338" s="165">
        <v>2.2563399999999998</v>
      </c>
      <c r="R338" s="165">
        <f>Q338*H338</f>
        <v>1.7712268999999998</v>
      </c>
      <c r="S338" s="165">
        <v>0</v>
      </c>
      <c r="T338" s="166">
        <f>S338*H338</f>
        <v>0</v>
      </c>
      <c r="AR338" s="55" t="s">
        <v>195</v>
      </c>
      <c r="AT338" s="55" t="s">
        <v>190</v>
      </c>
      <c r="AU338" s="55" t="s">
        <v>115</v>
      </c>
      <c r="AY338" s="55" t="s">
        <v>188</v>
      </c>
      <c r="BE338" s="93">
        <f>IF(N338="základní",J338,0)</f>
        <v>0</v>
      </c>
      <c r="BF338" s="93">
        <f>IF(N338="snížená",J338,0)</f>
        <v>0</v>
      </c>
      <c r="BG338" s="93">
        <f>IF(N338="zákl. přenesená",J338,0)</f>
        <v>0</v>
      </c>
      <c r="BH338" s="93">
        <f>IF(N338="sníž. přenesená",J338,0)</f>
        <v>0</v>
      </c>
      <c r="BI338" s="93">
        <f>IF(N338="nulová",J338,0)</f>
        <v>0</v>
      </c>
      <c r="BJ338" s="55" t="s">
        <v>113</v>
      </c>
      <c r="BK338" s="93">
        <f>ROUND(I338*H338,2)</f>
        <v>0</v>
      </c>
      <c r="BL338" s="55" t="s">
        <v>195</v>
      </c>
      <c r="BM338" s="55" t="s">
        <v>3461</v>
      </c>
    </row>
    <row r="339" spans="2:65" s="101" customFormat="1">
      <c r="B339" s="61"/>
      <c r="D339" s="167" t="s">
        <v>197</v>
      </c>
      <c r="F339" s="168" t="s">
        <v>2964</v>
      </c>
      <c r="I339" s="240"/>
      <c r="L339" s="61"/>
      <c r="M339" s="94"/>
      <c r="N339" s="100"/>
      <c r="O339" s="100"/>
      <c r="P339" s="100"/>
      <c r="Q339" s="100"/>
      <c r="R339" s="100"/>
      <c r="S339" s="100"/>
      <c r="T339" s="69"/>
      <c r="AT339" s="55" t="s">
        <v>197</v>
      </c>
      <c r="AU339" s="55" t="s">
        <v>115</v>
      </c>
    </row>
    <row r="340" spans="2:65" s="101" customFormat="1" ht="175.5">
      <c r="B340" s="61"/>
      <c r="D340" s="167" t="s">
        <v>199</v>
      </c>
      <c r="F340" s="169" t="s">
        <v>2274</v>
      </c>
      <c r="I340" s="240"/>
      <c r="L340" s="61"/>
      <c r="M340" s="94"/>
      <c r="N340" s="100"/>
      <c r="O340" s="100"/>
      <c r="P340" s="100"/>
      <c r="Q340" s="100"/>
      <c r="R340" s="100"/>
      <c r="S340" s="100"/>
      <c r="T340" s="69"/>
      <c r="AT340" s="55" t="s">
        <v>199</v>
      </c>
      <c r="AU340" s="55" t="s">
        <v>115</v>
      </c>
    </row>
    <row r="341" spans="2:65" s="171" customFormat="1">
      <c r="B341" s="170"/>
      <c r="D341" s="167" t="s">
        <v>201</v>
      </c>
      <c r="E341" s="172" t="s">
        <v>69</v>
      </c>
      <c r="F341" s="173" t="s">
        <v>2965</v>
      </c>
      <c r="H341" s="172" t="s">
        <v>69</v>
      </c>
      <c r="I341" s="241"/>
      <c r="L341" s="170"/>
      <c r="M341" s="174"/>
      <c r="N341" s="175"/>
      <c r="O341" s="175"/>
      <c r="P341" s="175"/>
      <c r="Q341" s="175"/>
      <c r="R341" s="175"/>
      <c r="S341" s="175"/>
      <c r="T341" s="176"/>
      <c r="AT341" s="172" t="s">
        <v>201</v>
      </c>
      <c r="AU341" s="172" t="s">
        <v>115</v>
      </c>
      <c r="AV341" s="171" t="s">
        <v>113</v>
      </c>
      <c r="AW341" s="171" t="s">
        <v>93</v>
      </c>
      <c r="AX341" s="171" t="s">
        <v>111</v>
      </c>
      <c r="AY341" s="172" t="s">
        <v>188</v>
      </c>
    </row>
    <row r="342" spans="2:65" s="178" customFormat="1">
      <c r="B342" s="177"/>
      <c r="D342" s="167" t="s">
        <v>201</v>
      </c>
      <c r="E342" s="179" t="s">
        <v>69</v>
      </c>
      <c r="F342" s="180" t="s">
        <v>2966</v>
      </c>
      <c r="H342" s="181">
        <v>0.78500000000000003</v>
      </c>
      <c r="I342" s="242"/>
      <c r="L342" s="177"/>
      <c r="M342" s="182"/>
      <c r="N342" s="183"/>
      <c r="O342" s="183"/>
      <c r="P342" s="183"/>
      <c r="Q342" s="183"/>
      <c r="R342" s="183"/>
      <c r="S342" s="183"/>
      <c r="T342" s="184"/>
      <c r="AT342" s="179" t="s">
        <v>201</v>
      </c>
      <c r="AU342" s="179" t="s">
        <v>115</v>
      </c>
      <c r="AV342" s="178" t="s">
        <v>115</v>
      </c>
      <c r="AW342" s="178" t="s">
        <v>93</v>
      </c>
      <c r="AX342" s="178" t="s">
        <v>111</v>
      </c>
      <c r="AY342" s="179" t="s">
        <v>188</v>
      </c>
    </row>
    <row r="343" spans="2:65" s="186" customFormat="1">
      <c r="B343" s="185"/>
      <c r="D343" s="167" t="s">
        <v>201</v>
      </c>
      <c r="E343" s="187" t="s">
        <v>69</v>
      </c>
      <c r="F343" s="188" t="s">
        <v>210</v>
      </c>
      <c r="H343" s="189">
        <v>0.78500000000000003</v>
      </c>
      <c r="I343" s="243"/>
      <c r="L343" s="185"/>
      <c r="M343" s="190"/>
      <c r="N343" s="191"/>
      <c r="O343" s="191"/>
      <c r="P343" s="191"/>
      <c r="Q343" s="191"/>
      <c r="R343" s="191"/>
      <c r="S343" s="191"/>
      <c r="T343" s="192"/>
      <c r="AT343" s="187" t="s">
        <v>201</v>
      </c>
      <c r="AU343" s="187" t="s">
        <v>115</v>
      </c>
      <c r="AV343" s="186" t="s">
        <v>195</v>
      </c>
      <c r="AW343" s="186" t="s">
        <v>93</v>
      </c>
      <c r="AX343" s="186" t="s">
        <v>113</v>
      </c>
      <c r="AY343" s="187" t="s">
        <v>188</v>
      </c>
    </row>
    <row r="344" spans="2:65" s="101" customFormat="1" ht="16.5" customHeight="1">
      <c r="B344" s="86"/>
      <c r="C344" s="87" t="s">
        <v>532</v>
      </c>
      <c r="D344" s="87" t="s">
        <v>190</v>
      </c>
      <c r="E344" s="88" t="s">
        <v>2967</v>
      </c>
      <c r="F344" s="89" t="s">
        <v>2968</v>
      </c>
      <c r="G344" s="90" t="s">
        <v>193</v>
      </c>
      <c r="H344" s="91">
        <v>2.0409999999999999</v>
      </c>
      <c r="I344" s="238"/>
      <c r="J344" s="92">
        <f>ROUND(I344*H344,2)</f>
        <v>0</v>
      </c>
      <c r="K344" s="89" t="s">
        <v>194</v>
      </c>
      <c r="L344" s="61"/>
      <c r="M344" s="239" t="s">
        <v>69</v>
      </c>
      <c r="N344" s="164" t="s">
        <v>100</v>
      </c>
      <c r="O344" s="100"/>
      <c r="P344" s="165">
        <f>O344*H344</f>
        <v>0</v>
      </c>
      <c r="Q344" s="165">
        <v>0.01</v>
      </c>
      <c r="R344" s="165">
        <f>Q344*H344</f>
        <v>2.0410000000000001E-2</v>
      </c>
      <c r="S344" s="165">
        <v>0</v>
      </c>
      <c r="T344" s="166">
        <f>S344*H344</f>
        <v>0</v>
      </c>
      <c r="AR344" s="55" t="s">
        <v>195</v>
      </c>
      <c r="AT344" s="55" t="s">
        <v>190</v>
      </c>
      <c r="AU344" s="55" t="s">
        <v>115</v>
      </c>
      <c r="AY344" s="55" t="s">
        <v>188</v>
      </c>
      <c r="BE344" s="93">
        <f>IF(N344="základní",J344,0)</f>
        <v>0</v>
      </c>
      <c r="BF344" s="93">
        <f>IF(N344="snížená",J344,0)</f>
        <v>0</v>
      </c>
      <c r="BG344" s="93">
        <f>IF(N344="zákl. přenesená",J344,0)</f>
        <v>0</v>
      </c>
      <c r="BH344" s="93">
        <f>IF(N344="sníž. přenesená",J344,0)</f>
        <v>0</v>
      </c>
      <c r="BI344" s="93">
        <f>IF(N344="nulová",J344,0)</f>
        <v>0</v>
      </c>
      <c r="BJ344" s="55" t="s">
        <v>113</v>
      </c>
      <c r="BK344" s="93">
        <f>ROUND(I344*H344,2)</f>
        <v>0</v>
      </c>
      <c r="BL344" s="55" t="s">
        <v>195</v>
      </c>
      <c r="BM344" s="55" t="s">
        <v>3462</v>
      </c>
    </row>
    <row r="345" spans="2:65" s="101" customFormat="1" ht="27">
      <c r="B345" s="61"/>
      <c r="D345" s="167" t="s">
        <v>197</v>
      </c>
      <c r="F345" s="168" t="s">
        <v>2970</v>
      </c>
      <c r="I345" s="240"/>
      <c r="L345" s="61"/>
      <c r="M345" s="94"/>
      <c r="N345" s="100"/>
      <c r="O345" s="100"/>
      <c r="P345" s="100"/>
      <c r="Q345" s="100"/>
      <c r="R345" s="100"/>
      <c r="S345" s="100"/>
      <c r="T345" s="69"/>
      <c r="AT345" s="55" t="s">
        <v>197</v>
      </c>
      <c r="AU345" s="55" t="s">
        <v>115</v>
      </c>
    </row>
    <row r="346" spans="2:65" s="101" customFormat="1" ht="81">
      <c r="B346" s="61"/>
      <c r="D346" s="167" t="s">
        <v>199</v>
      </c>
      <c r="F346" s="169" t="s">
        <v>2285</v>
      </c>
      <c r="I346" s="240"/>
      <c r="L346" s="61"/>
      <c r="M346" s="94"/>
      <c r="N346" s="100"/>
      <c r="O346" s="100"/>
      <c r="P346" s="100"/>
      <c r="Q346" s="100"/>
      <c r="R346" s="100"/>
      <c r="S346" s="100"/>
      <c r="T346" s="69"/>
      <c r="AT346" s="55" t="s">
        <v>199</v>
      </c>
      <c r="AU346" s="55" t="s">
        <v>115</v>
      </c>
    </row>
    <row r="347" spans="2:65" s="171" customFormat="1">
      <c r="B347" s="170"/>
      <c r="D347" s="167" t="s">
        <v>201</v>
      </c>
      <c r="E347" s="172" t="s">
        <v>69</v>
      </c>
      <c r="F347" s="173" t="s">
        <v>2839</v>
      </c>
      <c r="H347" s="172" t="s">
        <v>69</v>
      </c>
      <c r="I347" s="241"/>
      <c r="L347" s="170"/>
      <c r="M347" s="174"/>
      <c r="N347" s="175"/>
      <c r="O347" s="175"/>
      <c r="P347" s="175"/>
      <c r="Q347" s="175"/>
      <c r="R347" s="175"/>
      <c r="S347" s="175"/>
      <c r="T347" s="176"/>
      <c r="AT347" s="172" t="s">
        <v>201</v>
      </c>
      <c r="AU347" s="172" t="s">
        <v>115</v>
      </c>
      <c r="AV347" s="171" t="s">
        <v>113</v>
      </c>
      <c r="AW347" s="171" t="s">
        <v>93</v>
      </c>
      <c r="AX347" s="171" t="s">
        <v>111</v>
      </c>
      <c r="AY347" s="172" t="s">
        <v>188</v>
      </c>
    </row>
    <row r="348" spans="2:65" s="171" customFormat="1">
      <c r="B348" s="170"/>
      <c r="D348" s="167" t="s">
        <v>201</v>
      </c>
      <c r="E348" s="172" t="s">
        <v>69</v>
      </c>
      <c r="F348" s="173" t="s">
        <v>2883</v>
      </c>
      <c r="H348" s="172" t="s">
        <v>69</v>
      </c>
      <c r="I348" s="241"/>
      <c r="L348" s="170"/>
      <c r="M348" s="174"/>
      <c r="N348" s="175"/>
      <c r="O348" s="175"/>
      <c r="P348" s="175"/>
      <c r="Q348" s="175"/>
      <c r="R348" s="175"/>
      <c r="S348" s="175"/>
      <c r="T348" s="176"/>
      <c r="AT348" s="172" t="s">
        <v>201</v>
      </c>
      <c r="AU348" s="172" t="s">
        <v>115</v>
      </c>
      <c r="AV348" s="171" t="s">
        <v>113</v>
      </c>
      <c r="AW348" s="171" t="s">
        <v>93</v>
      </c>
      <c r="AX348" s="171" t="s">
        <v>111</v>
      </c>
      <c r="AY348" s="172" t="s">
        <v>188</v>
      </c>
    </row>
    <row r="349" spans="2:65" s="178" customFormat="1">
      <c r="B349" s="177"/>
      <c r="D349" s="167" t="s">
        <v>201</v>
      </c>
      <c r="E349" s="179" t="s">
        <v>69</v>
      </c>
      <c r="F349" s="180" t="s">
        <v>2853</v>
      </c>
      <c r="H349" s="181">
        <v>1.6220000000000001</v>
      </c>
      <c r="I349" s="242"/>
      <c r="L349" s="177"/>
      <c r="M349" s="182"/>
      <c r="N349" s="183"/>
      <c r="O349" s="183"/>
      <c r="P349" s="183"/>
      <c r="Q349" s="183"/>
      <c r="R349" s="183"/>
      <c r="S349" s="183"/>
      <c r="T349" s="184"/>
      <c r="AT349" s="179" t="s">
        <v>201</v>
      </c>
      <c r="AU349" s="179" t="s">
        <v>115</v>
      </c>
      <c r="AV349" s="178" t="s">
        <v>115</v>
      </c>
      <c r="AW349" s="178" t="s">
        <v>93</v>
      </c>
      <c r="AX349" s="178" t="s">
        <v>111</v>
      </c>
      <c r="AY349" s="179" t="s">
        <v>188</v>
      </c>
    </row>
    <row r="350" spans="2:65" s="178" customFormat="1">
      <c r="B350" s="177"/>
      <c r="D350" s="167" t="s">
        <v>201</v>
      </c>
      <c r="E350" s="179" t="s">
        <v>69</v>
      </c>
      <c r="F350" s="180" t="s">
        <v>2854</v>
      </c>
      <c r="H350" s="181">
        <v>0.41899999999999998</v>
      </c>
      <c r="I350" s="242"/>
      <c r="L350" s="177"/>
      <c r="M350" s="182"/>
      <c r="N350" s="183"/>
      <c r="O350" s="183"/>
      <c r="P350" s="183"/>
      <c r="Q350" s="183"/>
      <c r="R350" s="183"/>
      <c r="S350" s="183"/>
      <c r="T350" s="184"/>
      <c r="AT350" s="179" t="s">
        <v>201</v>
      </c>
      <c r="AU350" s="179" t="s">
        <v>115</v>
      </c>
      <c r="AV350" s="178" t="s">
        <v>115</v>
      </c>
      <c r="AW350" s="178" t="s">
        <v>93</v>
      </c>
      <c r="AX350" s="178" t="s">
        <v>111</v>
      </c>
      <c r="AY350" s="179" t="s">
        <v>188</v>
      </c>
    </row>
    <row r="351" spans="2:65" s="186" customFormat="1">
      <c r="B351" s="185"/>
      <c r="D351" s="167" t="s">
        <v>201</v>
      </c>
      <c r="E351" s="187" t="s">
        <v>69</v>
      </c>
      <c r="F351" s="188" t="s">
        <v>210</v>
      </c>
      <c r="H351" s="189">
        <v>2.0409999999999999</v>
      </c>
      <c r="I351" s="243"/>
      <c r="L351" s="185"/>
      <c r="M351" s="190"/>
      <c r="N351" s="191"/>
      <c r="O351" s="191"/>
      <c r="P351" s="191"/>
      <c r="Q351" s="191"/>
      <c r="R351" s="191"/>
      <c r="S351" s="191"/>
      <c r="T351" s="192"/>
      <c r="AT351" s="187" t="s">
        <v>201</v>
      </c>
      <c r="AU351" s="187" t="s">
        <v>115</v>
      </c>
      <c r="AV351" s="186" t="s">
        <v>195</v>
      </c>
      <c r="AW351" s="186" t="s">
        <v>93</v>
      </c>
      <c r="AX351" s="186" t="s">
        <v>113</v>
      </c>
      <c r="AY351" s="187" t="s">
        <v>188</v>
      </c>
    </row>
    <row r="352" spans="2:65" s="101" customFormat="1" ht="25.5" customHeight="1">
      <c r="B352" s="86"/>
      <c r="C352" s="87" t="s">
        <v>541</v>
      </c>
      <c r="D352" s="87" t="s">
        <v>190</v>
      </c>
      <c r="E352" s="88" t="s">
        <v>447</v>
      </c>
      <c r="F352" s="89" t="s">
        <v>2971</v>
      </c>
      <c r="G352" s="90" t="s">
        <v>304</v>
      </c>
      <c r="H352" s="91">
        <v>396.827</v>
      </c>
      <c r="I352" s="238"/>
      <c r="J352" s="92">
        <f>ROUND(I352*H352,2)</f>
        <v>0</v>
      </c>
      <c r="K352" s="89" t="s">
        <v>449</v>
      </c>
      <c r="L352" s="61"/>
      <c r="M352" s="239" t="s">
        <v>69</v>
      </c>
      <c r="N352" s="164" t="s">
        <v>100</v>
      </c>
      <c r="O352" s="100"/>
      <c r="P352" s="165">
        <f>O352*H352</f>
        <v>0</v>
      </c>
      <c r="Q352" s="165">
        <v>1.2999999999999999E-4</v>
      </c>
      <c r="R352" s="165">
        <f>Q352*H352</f>
        <v>5.1587509999999996E-2</v>
      </c>
      <c r="S352" s="165">
        <v>0</v>
      </c>
      <c r="T352" s="166">
        <f>S352*H352</f>
        <v>0</v>
      </c>
      <c r="AR352" s="55" t="s">
        <v>195</v>
      </c>
      <c r="AT352" s="55" t="s">
        <v>190</v>
      </c>
      <c r="AU352" s="55" t="s">
        <v>115</v>
      </c>
      <c r="AY352" s="55" t="s">
        <v>188</v>
      </c>
      <c r="BE352" s="93">
        <f>IF(N352="základní",J352,0)</f>
        <v>0</v>
      </c>
      <c r="BF352" s="93">
        <f>IF(N352="snížená",J352,0)</f>
        <v>0</v>
      </c>
      <c r="BG352" s="93">
        <f>IF(N352="zákl. přenesená",J352,0)</f>
        <v>0</v>
      </c>
      <c r="BH352" s="93">
        <f>IF(N352="sníž. přenesená",J352,0)</f>
        <v>0</v>
      </c>
      <c r="BI352" s="93">
        <f>IF(N352="nulová",J352,0)</f>
        <v>0</v>
      </c>
      <c r="BJ352" s="55" t="s">
        <v>113</v>
      </c>
      <c r="BK352" s="93">
        <f>ROUND(I352*H352,2)</f>
        <v>0</v>
      </c>
      <c r="BL352" s="55" t="s">
        <v>195</v>
      </c>
      <c r="BM352" s="55" t="s">
        <v>3463</v>
      </c>
    </row>
    <row r="353" spans="2:51" s="101" customFormat="1" ht="27">
      <c r="B353" s="61"/>
      <c r="D353" s="167" t="s">
        <v>197</v>
      </c>
      <c r="F353" s="168" t="s">
        <v>2971</v>
      </c>
      <c r="I353" s="240"/>
      <c r="L353" s="61"/>
      <c r="M353" s="94"/>
      <c r="N353" s="100"/>
      <c r="O353" s="100"/>
      <c r="P353" s="100"/>
      <c r="Q353" s="100"/>
      <c r="R353" s="100"/>
      <c r="S353" s="100"/>
      <c r="T353" s="69"/>
      <c r="AT353" s="55" t="s">
        <v>197</v>
      </c>
      <c r="AU353" s="55" t="s">
        <v>115</v>
      </c>
    </row>
    <row r="354" spans="2:51" s="171" customFormat="1">
      <c r="B354" s="170"/>
      <c r="D354" s="167" t="s">
        <v>201</v>
      </c>
      <c r="E354" s="172" t="s">
        <v>69</v>
      </c>
      <c r="F354" s="173" t="s">
        <v>2885</v>
      </c>
      <c r="H354" s="172" t="s">
        <v>69</v>
      </c>
      <c r="I354" s="241"/>
      <c r="L354" s="170"/>
      <c r="M354" s="174"/>
      <c r="N354" s="175"/>
      <c r="O354" s="175"/>
      <c r="P354" s="175"/>
      <c r="Q354" s="175"/>
      <c r="R354" s="175"/>
      <c r="S354" s="175"/>
      <c r="T354" s="176"/>
      <c r="AT354" s="172" t="s">
        <v>201</v>
      </c>
      <c r="AU354" s="172" t="s">
        <v>115</v>
      </c>
      <c r="AV354" s="171" t="s">
        <v>113</v>
      </c>
      <c r="AW354" s="171" t="s">
        <v>93</v>
      </c>
      <c r="AX354" s="171" t="s">
        <v>111</v>
      </c>
      <c r="AY354" s="172" t="s">
        <v>188</v>
      </c>
    </row>
    <row r="355" spans="2:51" s="171" customFormat="1">
      <c r="B355" s="170"/>
      <c r="D355" s="167" t="s">
        <v>201</v>
      </c>
      <c r="E355" s="172" t="s">
        <v>69</v>
      </c>
      <c r="F355" s="173" t="s">
        <v>2856</v>
      </c>
      <c r="H355" s="172" t="s">
        <v>69</v>
      </c>
      <c r="I355" s="241"/>
      <c r="L355" s="170"/>
      <c r="M355" s="174"/>
      <c r="N355" s="175"/>
      <c r="O355" s="175"/>
      <c r="P355" s="175"/>
      <c r="Q355" s="175"/>
      <c r="R355" s="175"/>
      <c r="S355" s="175"/>
      <c r="T355" s="176"/>
      <c r="AT355" s="172" t="s">
        <v>201</v>
      </c>
      <c r="AU355" s="172" t="s">
        <v>115</v>
      </c>
      <c r="AV355" s="171" t="s">
        <v>113</v>
      </c>
      <c r="AW355" s="171" t="s">
        <v>93</v>
      </c>
      <c r="AX355" s="171" t="s">
        <v>111</v>
      </c>
      <c r="AY355" s="172" t="s">
        <v>188</v>
      </c>
    </row>
    <row r="356" spans="2:51" s="178" customFormat="1">
      <c r="B356" s="177"/>
      <c r="D356" s="167" t="s">
        <v>201</v>
      </c>
      <c r="E356" s="179" t="s">
        <v>69</v>
      </c>
      <c r="F356" s="180" t="s">
        <v>2886</v>
      </c>
      <c r="H356" s="181">
        <v>8.75</v>
      </c>
      <c r="I356" s="242"/>
      <c r="L356" s="177"/>
      <c r="M356" s="182"/>
      <c r="N356" s="183"/>
      <c r="O356" s="183"/>
      <c r="P356" s="183"/>
      <c r="Q356" s="183"/>
      <c r="R356" s="183"/>
      <c r="S356" s="183"/>
      <c r="T356" s="184"/>
      <c r="AT356" s="179" t="s">
        <v>201</v>
      </c>
      <c r="AU356" s="179" t="s">
        <v>115</v>
      </c>
      <c r="AV356" s="178" t="s">
        <v>115</v>
      </c>
      <c r="AW356" s="178" t="s">
        <v>93</v>
      </c>
      <c r="AX356" s="178" t="s">
        <v>111</v>
      </c>
      <c r="AY356" s="179" t="s">
        <v>188</v>
      </c>
    </row>
    <row r="357" spans="2:51" s="171" customFormat="1">
      <c r="B357" s="170"/>
      <c r="D357" s="167" t="s">
        <v>201</v>
      </c>
      <c r="E357" s="172" t="s">
        <v>69</v>
      </c>
      <c r="F357" s="173" t="s">
        <v>2861</v>
      </c>
      <c r="H357" s="172" t="s">
        <v>69</v>
      </c>
      <c r="I357" s="241"/>
      <c r="L357" s="170"/>
      <c r="M357" s="174"/>
      <c r="N357" s="175"/>
      <c r="O357" s="175"/>
      <c r="P357" s="175"/>
      <c r="Q357" s="175"/>
      <c r="R357" s="175"/>
      <c r="S357" s="175"/>
      <c r="T357" s="176"/>
      <c r="AT357" s="172" t="s">
        <v>201</v>
      </c>
      <c r="AU357" s="172" t="s">
        <v>115</v>
      </c>
      <c r="AV357" s="171" t="s">
        <v>113</v>
      </c>
      <c r="AW357" s="171" t="s">
        <v>93</v>
      </c>
      <c r="AX357" s="171" t="s">
        <v>111</v>
      </c>
      <c r="AY357" s="172" t="s">
        <v>188</v>
      </c>
    </row>
    <row r="358" spans="2:51" s="178" customFormat="1">
      <c r="B358" s="177"/>
      <c r="D358" s="167" t="s">
        <v>201</v>
      </c>
      <c r="E358" s="179" t="s">
        <v>69</v>
      </c>
      <c r="F358" s="180" t="s">
        <v>2887</v>
      </c>
      <c r="H358" s="181">
        <v>34.68</v>
      </c>
      <c r="I358" s="242"/>
      <c r="L358" s="177"/>
      <c r="M358" s="182"/>
      <c r="N358" s="183"/>
      <c r="O358" s="183"/>
      <c r="P358" s="183"/>
      <c r="Q358" s="183"/>
      <c r="R358" s="183"/>
      <c r="S358" s="183"/>
      <c r="T358" s="184"/>
      <c r="AT358" s="179" t="s">
        <v>201</v>
      </c>
      <c r="AU358" s="179" t="s">
        <v>115</v>
      </c>
      <c r="AV358" s="178" t="s">
        <v>115</v>
      </c>
      <c r="AW358" s="178" t="s">
        <v>93</v>
      </c>
      <c r="AX358" s="178" t="s">
        <v>111</v>
      </c>
      <c r="AY358" s="179" t="s">
        <v>188</v>
      </c>
    </row>
    <row r="359" spans="2:51" s="171" customFormat="1">
      <c r="B359" s="170"/>
      <c r="D359" s="167" t="s">
        <v>201</v>
      </c>
      <c r="E359" s="172" t="s">
        <v>69</v>
      </c>
      <c r="F359" s="173" t="s">
        <v>2865</v>
      </c>
      <c r="H359" s="172" t="s">
        <v>69</v>
      </c>
      <c r="I359" s="241"/>
      <c r="L359" s="170"/>
      <c r="M359" s="174"/>
      <c r="N359" s="175"/>
      <c r="O359" s="175"/>
      <c r="P359" s="175"/>
      <c r="Q359" s="175"/>
      <c r="R359" s="175"/>
      <c r="S359" s="175"/>
      <c r="T359" s="176"/>
      <c r="AT359" s="172" t="s">
        <v>201</v>
      </c>
      <c r="AU359" s="172" t="s">
        <v>115</v>
      </c>
      <c r="AV359" s="171" t="s">
        <v>113</v>
      </c>
      <c r="AW359" s="171" t="s">
        <v>93</v>
      </c>
      <c r="AX359" s="171" t="s">
        <v>111</v>
      </c>
      <c r="AY359" s="172" t="s">
        <v>188</v>
      </c>
    </row>
    <row r="360" spans="2:51" s="171" customFormat="1">
      <c r="B360" s="170"/>
      <c r="D360" s="167" t="s">
        <v>201</v>
      </c>
      <c r="E360" s="172" t="s">
        <v>69</v>
      </c>
      <c r="F360" s="173" t="s">
        <v>2866</v>
      </c>
      <c r="H360" s="172" t="s">
        <v>69</v>
      </c>
      <c r="I360" s="241"/>
      <c r="L360" s="170"/>
      <c r="M360" s="174"/>
      <c r="N360" s="175"/>
      <c r="O360" s="175"/>
      <c r="P360" s="175"/>
      <c r="Q360" s="175"/>
      <c r="R360" s="175"/>
      <c r="S360" s="175"/>
      <c r="T360" s="176"/>
      <c r="AT360" s="172" t="s">
        <v>201</v>
      </c>
      <c r="AU360" s="172" t="s">
        <v>115</v>
      </c>
      <c r="AV360" s="171" t="s">
        <v>113</v>
      </c>
      <c r="AW360" s="171" t="s">
        <v>93</v>
      </c>
      <c r="AX360" s="171" t="s">
        <v>111</v>
      </c>
      <c r="AY360" s="172" t="s">
        <v>188</v>
      </c>
    </row>
    <row r="361" spans="2:51" s="178" customFormat="1">
      <c r="B361" s="177"/>
      <c r="D361" s="167" t="s">
        <v>201</v>
      </c>
      <c r="E361" s="179" t="s">
        <v>69</v>
      </c>
      <c r="F361" s="180" t="s">
        <v>2888</v>
      </c>
      <c r="H361" s="181">
        <v>68.64</v>
      </c>
      <c r="I361" s="242"/>
      <c r="L361" s="177"/>
      <c r="M361" s="182"/>
      <c r="N361" s="183"/>
      <c r="O361" s="183"/>
      <c r="P361" s="183"/>
      <c r="Q361" s="183"/>
      <c r="R361" s="183"/>
      <c r="S361" s="183"/>
      <c r="T361" s="184"/>
      <c r="AT361" s="179" t="s">
        <v>201</v>
      </c>
      <c r="AU361" s="179" t="s">
        <v>115</v>
      </c>
      <c r="AV361" s="178" t="s">
        <v>115</v>
      </c>
      <c r="AW361" s="178" t="s">
        <v>93</v>
      </c>
      <c r="AX361" s="178" t="s">
        <v>111</v>
      </c>
      <c r="AY361" s="179" t="s">
        <v>188</v>
      </c>
    </row>
    <row r="362" spans="2:51" s="178" customFormat="1">
      <c r="B362" s="177"/>
      <c r="D362" s="167" t="s">
        <v>201</v>
      </c>
      <c r="E362" s="179" t="s">
        <v>69</v>
      </c>
      <c r="F362" s="180" t="s">
        <v>2889</v>
      </c>
      <c r="H362" s="181">
        <v>10.4</v>
      </c>
      <c r="I362" s="242"/>
      <c r="L362" s="177"/>
      <c r="M362" s="182"/>
      <c r="N362" s="183"/>
      <c r="O362" s="183"/>
      <c r="P362" s="183"/>
      <c r="Q362" s="183"/>
      <c r="R362" s="183"/>
      <c r="S362" s="183"/>
      <c r="T362" s="184"/>
      <c r="AT362" s="179" t="s">
        <v>201</v>
      </c>
      <c r="AU362" s="179" t="s">
        <v>115</v>
      </c>
      <c r="AV362" s="178" t="s">
        <v>115</v>
      </c>
      <c r="AW362" s="178" t="s">
        <v>93</v>
      </c>
      <c r="AX362" s="178" t="s">
        <v>111</v>
      </c>
      <c r="AY362" s="179" t="s">
        <v>188</v>
      </c>
    </row>
    <row r="363" spans="2:51" s="171" customFormat="1">
      <c r="B363" s="170"/>
      <c r="D363" s="167" t="s">
        <v>201</v>
      </c>
      <c r="E363" s="172" t="s">
        <v>69</v>
      </c>
      <c r="F363" s="173" t="s">
        <v>1757</v>
      </c>
      <c r="H363" s="172" t="s">
        <v>69</v>
      </c>
      <c r="I363" s="241"/>
      <c r="L363" s="170"/>
      <c r="M363" s="174"/>
      <c r="N363" s="175"/>
      <c r="O363" s="175"/>
      <c r="P363" s="175"/>
      <c r="Q363" s="175"/>
      <c r="R363" s="175"/>
      <c r="S363" s="175"/>
      <c r="T363" s="176"/>
      <c r="AT363" s="172" t="s">
        <v>201</v>
      </c>
      <c r="AU363" s="172" t="s">
        <v>115</v>
      </c>
      <c r="AV363" s="171" t="s">
        <v>113</v>
      </c>
      <c r="AW363" s="171" t="s">
        <v>93</v>
      </c>
      <c r="AX363" s="171" t="s">
        <v>111</v>
      </c>
      <c r="AY363" s="172" t="s">
        <v>188</v>
      </c>
    </row>
    <row r="364" spans="2:51" s="178" customFormat="1">
      <c r="B364" s="177"/>
      <c r="D364" s="167" t="s">
        <v>201</v>
      </c>
      <c r="E364" s="179" t="s">
        <v>69</v>
      </c>
      <c r="F364" s="180" t="s">
        <v>2890</v>
      </c>
      <c r="H364" s="181">
        <v>5.7089999999999996</v>
      </c>
      <c r="I364" s="242"/>
      <c r="L364" s="177"/>
      <c r="M364" s="182"/>
      <c r="N364" s="183"/>
      <c r="O364" s="183"/>
      <c r="P364" s="183"/>
      <c r="Q364" s="183"/>
      <c r="R364" s="183"/>
      <c r="S364" s="183"/>
      <c r="T364" s="184"/>
      <c r="AT364" s="179" t="s">
        <v>201</v>
      </c>
      <c r="AU364" s="179" t="s">
        <v>115</v>
      </c>
      <c r="AV364" s="178" t="s">
        <v>115</v>
      </c>
      <c r="AW364" s="178" t="s">
        <v>93</v>
      </c>
      <c r="AX364" s="178" t="s">
        <v>111</v>
      </c>
      <c r="AY364" s="179" t="s">
        <v>188</v>
      </c>
    </row>
    <row r="365" spans="2:51" s="171" customFormat="1">
      <c r="B365" s="170"/>
      <c r="D365" s="167" t="s">
        <v>201</v>
      </c>
      <c r="E365" s="172" t="s">
        <v>69</v>
      </c>
      <c r="F365" s="173" t="s">
        <v>2860</v>
      </c>
      <c r="H365" s="172" t="s">
        <v>69</v>
      </c>
      <c r="I365" s="241"/>
      <c r="L365" s="170"/>
      <c r="M365" s="174"/>
      <c r="N365" s="175"/>
      <c r="O365" s="175"/>
      <c r="P365" s="175"/>
      <c r="Q365" s="175"/>
      <c r="R365" s="175"/>
      <c r="S365" s="175"/>
      <c r="T365" s="176"/>
      <c r="AT365" s="172" t="s">
        <v>201</v>
      </c>
      <c r="AU365" s="172" t="s">
        <v>115</v>
      </c>
      <c r="AV365" s="171" t="s">
        <v>113</v>
      </c>
      <c r="AW365" s="171" t="s">
        <v>93</v>
      </c>
      <c r="AX365" s="171" t="s">
        <v>111</v>
      </c>
      <c r="AY365" s="172" t="s">
        <v>188</v>
      </c>
    </row>
    <row r="366" spans="2:51" s="178" customFormat="1">
      <c r="B366" s="177"/>
      <c r="D366" s="167" t="s">
        <v>201</v>
      </c>
      <c r="E366" s="179" t="s">
        <v>69</v>
      </c>
      <c r="F366" s="180" t="s">
        <v>2891</v>
      </c>
      <c r="H366" s="181">
        <v>63.6</v>
      </c>
      <c r="I366" s="242"/>
      <c r="L366" s="177"/>
      <c r="M366" s="182"/>
      <c r="N366" s="183"/>
      <c r="O366" s="183"/>
      <c r="P366" s="183"/>
      <c r="Q366" s="183"/>
      <c r="R366" s="183"/>
      <c r="S366" s="183"/>
      <c r="T366" s="184"/>
      <c r="AT366" s="179" t="s">
        <v>201</v>
      </c>
      <c r="AU366" s="179" t="s">
        <v>115</v>
      </c>
      <c r="AV366" s="178" t="s">
        <v>115</v>
      </c>
      <c r="AW366" s="178" t="s">
        <v>93</v>
      </c>
      <c r="AX366" s="178" t="s">
        <v>111</v>
      </c>
      <c r="AY366" s="179" t="s">
        <v>188</v>
      </c>
    </row>
    <row r="367" spans="2:51" s="178" customFormat="1">
      <c r="B367" s="177"/>
      <c r="D367" s="167" t="s">
        <v>201</v>
      </c>
      <c r="E367" s="179" t="s">
        <v>69</v>
      </c>
      <c r="F367" s="180" t="s">
        <v>2892</v>
      </c>
      <c r="H367" s="181">
        <v>26.28</v>
      </c>
      <c r="I367" s="242"/>
      <c r="L367" s="177"/>
      <c r="M367" s="182"/>
      <c r="N367" s="183"/>
      <c r="O367" s="183"/>
      <c r="P367" s="183"/>
      <c r="Q367" s="183"/>
      <c r="R367" s="183"/>
      <c r="S367" s="183"/>
      <c r="T367" s="184"/>
      <c r="AT367" s="179" t="s">
        <v>201</v>
      </c>
      <c r="AU367" s="179" t="s">
        <v>115</v>
      </c>
      <c r="AV367" s="178" t="s">
        <v>115</v>
      </c>
      <c r="AW367" s="178" t="s">
        <v>93</v>
      </c>
      <c r="AX367" s="178" t="s">
        <v>111</v>
      </c>
      <c r="AY367" s="179" t="s">
        <v>188</v>
      </c>
    </row>
    <row r="368" spans="2:51" s="178" customFormat="1">
      <c r="B368" s="177"/>
      <c r="D368" s="167" t="s">
        <v>201</v>
      </c>
      <c r="E368" s="179" t="s">
        <v>69</v>
      </c>
      <c r="F368" s="180" t="s">
        <v>2893</v>
      </c>
      <c r="H368" s="181">
        <v>23.04</v>
      </c>
      <c r="I368" s="242"/>
      <c r="L368" s="177"/>
      <c r="M368" s="182"/>
      <c r="N368" s="183"/>
      <c r="O368" s="183"/>
      <c r="P368" s="183"/>
      <c r="Q368" s="183"/>
      <c r="R368" s="183"/>
      <c r="S368" s="183"/>
      <c r="T368" s="184"/>
      <c r="AT368" s="179" t="s">
        <v>201</v>
      </c>
      <c r="AU368" s="179" t="s">
        <v>115</v>
      </c>
      <c r="AV368" s="178" t="s">
        <v>115</v>
      </c>
      <c r="AW368" s="178" t="s">
        <v>93</v>
      </c>
      <c r="AX368" s="178" t="s">
        <v>111</v>
      </c>
      <c r="AY368" s="179" t="s">
        <v>188</v>
      </c>
    </row>
    <row r="369" spans="2:65" s="178" customFormat="1">
      <c r="B369" s="177"/>
      <c r="D369" s="167" t="s">
        <v>201</v>
      </c>
      <c r="E369" s="179" t="s">
        <v>69</v>
      </c>
      <c r="F369" s="180" t="s">
        <v>2894</v>
      </c>
      <c r="H369" s="181">
        <v>2.8</v>
      </c>
      <c r="I369" s="242"/>
      <c r="L369" s="177"/>
      <c r="M369" s="182"/>
      <c r="N369" s="183"/>
      <c r="O369" s="183"/>
      <c r="P369" s="183"/>
      <c r="Q369" s="183"/>
      <c r="R369" s="183"/>
      <c r="S369" s="183"/>
      <c r="T369" s="184"/>
      <c r="AT369" s="179" t="s">
        <v>201</v>
      </c>
      <c r="AU369" s="179" t="s">
        <v>115</v>
      </c>
      <c r="AV369" s="178" t="s">
        <v>115</v>
      </c>
      <c r="AW369" s="178" t="s">
        <v>93</v>
      </c>
      <c r="AX369" s="178" t="s">
        <v>111</v>
      </c>
      <c r="AY369" s="179" t="s">
        <v>188</v>
      </c>
    </row>
    <row r="370" spans="2:65" s="171" customFormat="1">
      <c r="B370" s="170"/>
      <c r="D370" s="167" t="s">
        <v>201</v>
      </c>
      <c r="E370" s="172" t="s">
        <v>69</v>
      </c>
      <c r="F370" s="173" t="s">
        <v>2874</v>
      </c>
      <c r="H370" s="172" t="s">
        <v>69</v>
      </c>
      <c r="I370" s="241"/>
      <c r="L370" s="170"/>
      <c r="M370" s="174"/>
      <c r="N370" s="175"/>
      <c r="O370" s="175"/>
      <c r="P370" s="175"/>
      <c r="Q370" s="175"/>
      <c r="R370" s="175"/>
      <c r="S370" s="175"/>
      <c r="T370" s="176"/>
      <c r="AT370" s="172" t="s">
        <v>201</v>
      </c>
      <c r="AU370" s="172" t="s">
        <v>115</v>
      </c>
      <c r="AV370" s="171" t="s">
        <v>113</v>
      </c>
      <c r="AW370" s="171" t="s">
        <v>93</v>
      </c>
      <c r="AX370" s="171" t="s">
        <v>111</v>
      </c>
      <c r="AY370" s="172" t="s">
        <v>188</v>
      </c>
    </row>
    <row r="371" spans="2:65" s="178" customFormat="1">
      <c r="B371" s="177"/>
      <c r="D371" s="167" t="s">
        <v>201</v>
      </c>
      <c r="E371" s="179" t="s">
        <v>69</v>
      </c>
      <c r="F371" s="180" t="s">
        <v>2895</v>
      </c>
      <c r="H371" s="181">
        <v>150.47999999999999</v>
      </c>
      <c r="I371" s="242"/>
      <c r="L371" s="177"/>
      <c r="M371" s="182"/>
      <c r="N371" s="183"/>
      <c r="O371" s="183"/>
      <c r="P371" s="183"/>
      <c r="Q371" s="183"/>
      <c r="R371" s="183"/>
      <c r="S371" s="183"/>
      <c r="T371" s="184"/>
      <c r="AT371" s="179" t="s">
        <v>201</v>
      </c>
      <c r="AU371" s="179" t="s">
        <v>115</v>
      </c>
      <c r="AV371" s="178" t="s">
        <v>115</v>
      </c>
      <c r="AW371" s="178" t="s">
        <v>93</v>
      </c>
      <c r="AX371" s="178" t="s">
        <v>111</v>
      </c>
      <c r="AY371" s="179" t="s">
        <v>188</v>
      </c>
    </row>
    <row r="372" spans="2:65" s="171" customFormat="1">
      <c r="B372" s="170"/>
      <c r="D372" s="167" t="s">
        <v>201</v>
      </c>
      <c r="E372" s="172" t="s">
        <v>69</v>
      </c>
      <c r="F372" s="173" t="s">
        <v>2852</v>
      </c>
      <c r="H372" s="172" t="s">
        <v>69</v>
      </c>
      <c r="I372" s="241"/>
      <c r="L372" s="170"/>
      <c r="M372" s="174"/>
      <c r="N372" s="175"/>
      <c r="O372" s="175"/>
      <c r="P372" s="175"/>
      <c r="Q372" s="175"/>
      <c r="R372" s="175"/>
      <c r="S372" s="175"/>
      <c r="T372" s="176"/>
      <c r="AT372" s="172" t="s">
        <v>201</v>
      </c>
      <c r="AU372" s="172" t="s">
        <v>115</v>
      </c>
      <c r="AV372" s="171" t="s">
        <v>113</v>
      </c>
      <c r="AW372" s="171" t="s">
        <v>93</v>
      </c>
      <c r="AX372" s="171" t="s">
        <v>111</v>
      </c>
      <c r="AY372" s="172" t="s">
        <v>188</v>
      </c>
    </row>
    <row r="373" spans="2:65" s="178" customFormat="1">
      <c r="B373" s="177"/>
      <c r="D373" s="167" t="s">
        <v>201</v>
      </c>
      <c r="E373" s="179" t="s">
        <v>69</v>
      </c>
      <c r="F373" s="180" t="s">
        <v>2896</v>
      </c>
      <c r="H373" s="181">
        <v>2.448</v>
      </c>
      <c r="I373" s="242"/>
      <c r="L373" s="177"/>
      <c r="M373" s="182"/>
      <c r="N373" s="183"/>
      <c r="O373" s="183"/>
      <c r="P373" s="183"/>
      <c r="Q373" s="183"/>
      <c r="R373" s="183"/>
      <c r="S373" s="183"/>
      <c r="T373" s="184"/>
      <c r="AT373" s="179" t="s">
        <v>201</v>
      </c>
      <c r="AU373" s="179" t="s">
        <v>115</v>
      </c>
      <c r="AV373" s="178" t="s">
        <v>115</v>
      </c>
      <c r="AW373" s="178" t="s">
        <v>93</v>
      </c>
      <c r="AX373" s="178" t="s">
        <v>111</v>
      </c>
      <c r="AY373" s="179" t="s">
        <v>188</v>
      </c>
    </row>
    <row r="374" spans="2:65" s="186" customFormat="1">
      <c r="B374" s="185"/>
      <c r="D374" s="167" t="s">
        <v>201</v>
      </c>
      <c r="E374" s="187" t="s">
        <v>69</v>
      </c>
      <c r="F374" s="188" t="s">
        <v>210</v>
      </c>
      <c r="H374" s="189">
        <v>396.827</v>
      </c>
      <c r="I374" s="243"/>
      <c r="L374" s="185"/>
      <c r="M374" s="190"/>
      <c r="N374" s="191"/>
      <c r="O374" s="191"/>
      <c r="P374" s="191"/>
      <c r="Q374" s="191"/>
      <c r="R374" s="191"/>
      <c r="S374" s="191"/>
      <c r="T374" s="192"/>
      <c r="AT374" s="187" t="s">
        <v>201</v>
      </c>
      <c r="AU374" s="187" t="s">
        <v>115</v>
      </c>
      <c r="AV374" s="186" t="s">
        <v>195</v>
      </c>
      <c r="AW374" s="186" t="s">
        <v>93</v>
      </c>
      <c r="AX374" s="186" t="s">
        <v>113</v>
      </c>
      <c r="AY374" s="187" t="s">
        <v>188</v>
      </c>
    </row>
    <row r="375" spans="2:65" s="152" customFormat="1" ht="29.85" customHeight="1">
      <c r="B375" s="151"/>
      <c r="D375" s="153" t="s">
        <v>110</v>
      </c>
      <c r="E375" s="162" t="s">
        <v>278</v>
      </c>
      <c r="F375" s="162" t="s">
        <v>483</v>
      </c>
      <c r="I375" s="237"/>
      <c r="J375" s="163">
        <f>BK375</f>
        <v>0</v>
      </c>
      <c r="L375" s="151"/>
      <c r="M375" s="156"/>
      <c r="N375" s="157"/>
      <c r="O375" s="157"/>
      <c r="P375" s="158">
        <f>SUM(P376:P380)</f>
        <v>0</v>
      </c>
      <c r="Q375" s="157"/>
      <c r="R375" s="158">
        <f>SUM(R376:R380)</f>
        <v>1.5399999999999999E-3</v>
      </c>
      <c r="S375" s="157"/>
      <c r="T375" s="159">
        <f>SUM(T376:T380)</f>
        <v>0</v>
      </c>
      <c r="AR375" s="153" t="s">
        <v>113</v>
      </c>
      <c r="AT375" s="160" t="s">
        <v>110</v>
      </c>
      <c r="AU375" s="160" t="s">
        <v>113</v>
      </c>
      <c r="AY375" s="153" t="s">
        <v>188</v>
      </c>
      <c r="BK375" s="161">
        <f>SUM(BK376:BK380)</f>
        <v>0</v>
      </c>
    </row>
    <row r="376" spans="2:65" s="101" customFormat="1" ht="25.5" customHeight="1">
      <c r="B376" s="86"/>
      <c r="C376" s="87" t="s">
        <v>547</v>
      </c>
      <c r="D376" s="87" t="s">
        <v>190</v>
      </c>
      <c r="E376" s="88" t="s">
        <v>2973</v>
      </c>
      <c r="F376" s="89" t="s">
        <v>2974</v>
      </c>
      <c r="G376" s="90" t="s">
        <v>656</v>
      </c>
      <c r="H376" s="91">
        <v>1</v>
      </c>
      <c r="I376" s="238"/>
      <c r="J376" s="92">
        <f>ROUND(I376*H376,2)</f>
        <v>0</v>
      </c>
      <c r="K376" s="89" t="s">
        <v>449</v>
      </c>
      <c r="L376" s="61"/>
      <c r="M376" s="239" t="s">
        <v>69</v>
      </c>
      <c r="N376" s="164" t="s">
        <v>100</v>
      </c>
      <c r="O376" s="100"/>
      <c r="P376" s="165">
        <f>O376*H376</f>
        <v>0</v>
      </c>
      <c r="Q376" s="165">
        <v>1.5399999999999999E-3</v>
      </c>
      <c r="R376" s="165">
        <f>Q376*H376</f>
        <v>1.5399999999999999E-3</v>
      </c>
      <c r="S376" s="165">
        <v>0</v>
      </c>
      <c r="T376" s="166">
        <f>S376*H376</f>
        <v>0</v>
      </c>
      <c r="AR376" s="55" t="s">
        <v>195</v>
      </c>
      <c r="AT376" s="55" t="s">
        <v>190</v>
      </c>
      <c r="AU376" s="55" t="s">
        <v>115</v>
      </c>
      <c r="AY376" s="55" t="s">
        <v>188</v>
      </c>
      <c r="BE376" s="93">
        <f>IF(N376="základní",J376,0)</f>
        <v>0</v>
      </c>
      <c r="BF376" s="93">
        <f>IF(N376="snížená",J376,0)</f>
        <v>0</v>
      </c>
      <c r="BG376" s="93">
        <f>IF(N376="zákl. přenesená",J376,0)</f>
        <v>0</v>
      </c>
      <c r="BH376" s="93">
        <f>IF(N376="sníž. přenesená",J376,0)</f>
        <v>0</v>
      </c>
      <c r="BI376" s="93">
        <f>IF(N376="nulová",J376,0)</f>
        <v>0</v>
      </c>
      <c r="BJ376" s="55" t="s">
        <v>113</v>
      </c>
      <c r="BK376" s="93">
        <f>ROUND(I376*H376,2)</f>
        <v>0</v>
      </c>
      <c r="BL376" s="55" t="s">
        <v>195</v>
      </c>
      <c r="BM376" s="55" t="s">
        <v>3464</v>
      </c>
    </row>
    <row r="377" spans="2:65" s="101" customFormat="1" ht="27">
      <c r="B377" s="61"/>
      <c r="D377" s="167" t="s">
        <v>197</v>
      </c>
      <c r="F377" s="168" t="s">
        <v>2974</v>
      </c>
      <c r="I377" s="240"/>
      <c r="L377" s="61"/>
      <c r="M377" s="94"/>
      <c r="N377" s="100"/>
      <c r="O377" s="100"/>
      <c r="P377" s="100"/>
      <c r="Q377" s="100"/>
      <c r="R377" s="100"/>
      <c r="S377" s="100"/>
      <c r="T377" s="69"/>
      <c r="AT377" s="55" t="s">
        <v>197</v>
      </c>
      <c r="AU377" s="55" t="s">
        <v>115</v>
      </c>
    </row>
    <row r="378" spans="2:65" s="171" customFormat="1">
      <c r="B378" s="170"/>
      <c r="D378" s="167" t="s">
        <v>201</v>
      </c>
      <c r="E378" s="172" t="s">
        <v>69</v>
      </c>
      <c r="F378" s="173" t="s">
        <v>2814</v>
      </c>
      <c r="H378" s="172" t="s">
        <v>69</v>
      </c>
      <c r="I378" s="241"/>
      <c r="L378" s="170"/>
      <c r="M378" s="174"/>
      <c r="N378" s="175"/>
      <c r="O378" s="175"/>
      <c r="P378" s="175"/>
      <c r="Q378" s="175"/>
      <c r="R378" s="175"/>
      <c r="S378" s="175"/>
      <c r="T378" s="176"/>
      <c r="AT378" s="172" t="s">
        <v>201</v>
      </c>
      <c r="AU378" s="172" t="s">
        <v>115</v>
      </c>
      <c r="AV378" s="171" t="s">
        <v>113</v>
      </c>
      <c r="AW378" s="171" t="s">
        <v>93</v>
      </c>
      <c r="AX378" s="171" t="s">
        <v>111</v>
      </c>
      <c r="AY378" s="172" t="s">
        <v>188</v>
      </c>
    </row>
    <row r="379" spans="2:65" s="178" customFormat="1">
      <c r="B379" s="177"/>
      <c r="D379" s="167" t="s">
        <v>201</v>
      </c>
      <c r="E379" s="179" t="s">
        <v>69</v>
      </c>
      <c r="F379" s="180" t="s">
        <v>1633</v>
      </c>
      <c r="H379" s="181">
        <v>1</v>
      </c>
      <c r="I379" s="242"/>
      <c r="L379" s="177"/>
      <c r="M379" s="182"/>
      <c r="N379" s="183"/>
      <c r="O379" s="183"/>
      <c r="P379" s="183"/>
      <c r="Q379" s="183"/>
      <c r="R379" s="183"/>
      <c r="S379" s="183"/>
      <c r="T379" s="184"/>
      <c r="AT379" s="179" t="s">
        <v>201</v>
      </c>
      <c r="AU379" s="179" t="s">
        <v>115</v>
      </c>
      <c r="AV379" s="178" t="s">
        <v>115</v>
      </c>
      <c r="AW379" s="178" t="s">
        <v>93</v>
      </c>
      <c r="AX379" s="178" t="s">
        <v>111</v>
      </c>
      <c r="AY379" s="179" t="s">
        <v>188</v>
      </c>
    </row>
    <row r="380" spans="2:65" s="186" customFormat="1">
      <c r="B380" s="185"/>
      <c r="D380" s="167" t="s">
        <v>201</v>
      </c>
      <c r="E380" s="187" t="s">
        <v>69</v>
      </c>
      <c r="F380" s="188" t="s">
        <v>210</v>
      </c>
      <c r="H380" s="189">
        <v>1</v>
      </c>
      <c r="I380" s="243"/>
      <c r="L380" s="185"/>
      <c r="M380" s="190"/>
      <c r="N380" s="191"/>
      <c r="O380" s="191"/>
      <c r="P380" s="191"/>
      <c r="Q380" s="191"/>
      <c r="R380" s="191"/>
      <c r="S380" s="191"/>
      <c r="T380" s="192"/>
      <c r="AT380" s="187" t="s">
        <v>201</v>
      </c>
      <c r="AU380" s="187" t="s">
        <v>115</v>
      </c>
      <c r="AV380" s="186" t="s">
        <v>195</v>
      </c>
      <c r="AW380" s="186" t="s">
        <v>93</v>
      </c>
      <c r="AX380" s="186" t="s">
        <v>113</v>
      </c>
      <c r="AY380" s="187" t="s">
        <v>188</v>
      </c>
    </row>
    <row r="381" spans="2:65" s="152" customFormat="1" ht="29.85" customHeight="1">
      <c r="B381" s="151"/>
      <c r="D381" s="153" t="s">
        <v>110</v>
      </c>
      <c r="E381" s="162" t="s">
        <v>285</v>
      </c>
      <c r="F381" s="162" t="s">
        <v>506</v>
      </c>
      <c r="I381" s="237"/>
      <c r="J381" s="163">
        <f>BK381</f>
        <v>0</v>
      </c>
      <c r="L381" s="151"/>
      <c r="M381" s="156"/>
      <c r="N381" s="157"/>
      <c r="O381" s="157"/>
      <c r="P381" s="158">
        <f>SUM(P382:P642)</f>
        <v>0</v>
      </c>
      <c r="Q381" s="157"/>
      <c r="R381" s="158">
        <f>SUM(R382:R642)</f>
        <v>0.94589554000000009</v>
      </c>
      <c r="S381" s="157"/>
      <c r="T381" s="159">
        <f>SUM(T382:T642)</f>
        <v>266.96071000000001</v>
      </c>
      <c r="AR381" s="153" t="s">
        <v>113</v>
      </c>
      <c r="AT381" s="160" t="s">
        <v>110</v>
      </c>
      <c r="AU381" s="160" t="s">
        <v>113</v>
      </c>
      <c r="AY381" s="153" t="s">
        <v>188</v>
      </c>
      <c r="BK381" s="161">
        <f>SUM(BK382:BK642)</f>
        <v>0</v>
      </c>
    </row>
    <row r="382" spans="2:65" s="101" customFormat="1" ht="16.5" customHeight="1">
      <c r="B382" s="86"/>
      <c r="C382" s="87" t="s">
        <v>553</v>
      </c>
      <c r="D382" s="87" t="s">
        <v>190</v>
      </c>
      <c r="E382" s="88" t="s">
        <v>2977</v>
      </c>
      <c r="F382" s="89" t="s">
        <v>2978</v>
      </c>
      <c r="G382" s="90" t="s">
        <v>1023</v>
      </c>
      <c r="H382" s="91">
        <v>4.12</v>
      </c>
      <c r="I382" s="238"/>
      <c r="J382" s="92">
        <f>ROUND(I382*H382,2)</f>
        <v>0</v>
      </c>
      <c r="K382" s="89" t="s">
        <v>194</v>
      </c>
      <c r="L382" s="61"/>
      <c r="M382" s="239" t="s">
        <v>69</v>
      </c>
      <c r="N382" s="164" t="s">
        <v>100</v>
      </c>
      <c r="O382" s="100"/>
      <c r="P382" s="165">
        <f>O382*H382</f>
        <v>0</v>
      </c>
      <c r="Q382" s="165">
        <v>2.35E-2</v>
      </c>
      <c r="R382" s="165">
        <f>Q382*H382</f>
        <v>9.6820000000000003E-2</v>
      </c>
      <c r="S382" s="165">
        <v>0</v>
      </c>
      <c r="T382" s="166">
        <f>S382*H382</f>
        <v>0</v>
      </c>
      <c r="AR382" s="55" t="s">
        <v>195</v>
      </c>
      <c r="AT382" s="55" t="s">
        <v>190</v>
      </c>
      <c r="AU382" s="55" t="s">
        <v>115</v>
      </c>
      <c r="AY382" s="55" t="s">
        <v>188</v>
      </c>
      <c r="BE382" s="93">
        <f>IF(N382="základní",J382,0)</f>
        <v>0</v>
      </c>
      <c r="BF382" s="93">
        <f>IF(N382="snížená",J382,0)</f>
        <v>0</v>
      </c>
      <c r="BG382" s="93">
        <f>IF(N382="zákl. přenesená",J382,0)</f>
        <v>0</v>
      </c>
      <c r="BH382" s="93">
        <f>IF(N382="sníž. přenesená",J382,0)</f>
        <v>0</v>
      </c>
      <c r="BI382" s="93">
        <f>IF(N382="nulová",J382,0)</f>
        <v>0</v>
      </c>
      <c r="BJ382" s="55" t="s">
        <v>113</v>
      </c>
      <c r="BK382" s="93">
        <f>ROUND(I382*H382,2)</f>
        <v>0</v>
      </c>
      <c r="BL382" s="55" t="s">
        <v>195</v>
      </c>
      <c r="BM382" s="55" t="s">
        <v>3465</v>
      </c>
    </row>
    <row r="383" spans="2:65" s="101" customFormat="1">
      <c r="B383" s="61"/>
      <c r="D383" s="167" t="s">
        <v>197</v>
      </c>
      <c r="F383" s="168" t="s">
        <v>2980</v>
      </c>
      <c r="I383" s="240"/>
      <c r="L383" s="61"/>
      <c r="M383" s="94"/>
      <c r="N383" s="100"/>
      <c r="O383" s="100"/>
      <c r="P383" s="100"/>
      <c r="Q383" s="100"/>
      <c r="R383" s="100"/>
      <c r="S383" s="100"/>
      <c r="T383" s="69"/>
      <c r="AT383" s="55" t="s">
        <v>197</v>
      </c>
      <c r="AU383" s="55" t="s">
        <v>115</v>
      </c>
    </row>
    <row r="384" spans="2:65" s="101" customFormat="1" ht="40.5">
      <c r="B384" s="61"/>
      <c r="D384" s="167" t="s">
        <v>199</v>
      </c>
      <c r="F384" s="169" t="s">
        <v>2981</v>
      </c>
      <c r="I384" s="240"/>
      <c r="L384" s="61"/>
      <c r="M384" s="94"/>
      <c r="N384" s="100"/>
      <c r="O384" s="100"/>
      <c r="P384" s="100"/>
      <c r="Q384" s="100"/>
      <c r="R384" s="100"/>
      <c r="S384" s="100"/>
      <c r="T384" s="69"/>
      <c r="AT384" s="55" t="s">
        <v>199</v>
      </c>
      <c r="AU384" s="55" t="s">
        <v>115</v>
      </c>
    </row>
    <row r="385" spans="2:65" s="171" customFormat="1">
      <c r="B385" s="170"/>
      <c r="D385" s="167" t="s">
        <v>201</v>
      </c>
      <c r="E385" s="172" t="s">
        <v>69</v>
      </c>
      <c r="F385" s="173" t="s">
        <v>2732</v>
      </c>
      <c r="H385" s="172" t="s">
        <v>69</v>
      </c>
      <c r="I385" s="241"/>
      <c r="L385" s="170"/>
      <c r="M385" s="174"/>
      <c r="N385" s="175"/>
      <c r="O385" s="175"/>
      <c r="P385" s="175"/>
      <c r="Q385" s="175"/>
      <c r="R385" s="175"/>
      <c r="S385" s="175"/>
      <c r="T385" s="176"/>
      <c r="AT385" s="172" t="s">
        <v>201</v>
      </c>
      <c r="AU385" s="172" t="s">
        <v>115</v>
      </c>
      <c r="AV385" s="171" t="s">
        <v>113</v>
      </c>
      <c r="AW385" s="171" t="s">
        <v>93</v>
      </c>
      <c r="AX385" s="171" t="s">
        <v>111</v>
      </c>
      <c r="AY385" s="172" t="s">
        <v>188</v>
      </c>
    </row>
    <row r="386" spans="2:65" s="178" customFormat="1">
      <c r="B386" s="177"/>
      <c r="D386" s="167" t="s">
        <v>201</v>
      </c>
      <c r="E386" s="179" t="s">
        <v>69</v>
      </c>
      <c r="F386" s="180" t="s">
        <v>2982</v>
      </c>
      <c r="H386" s="181">
        <v>3.9</v>
      </c>
      <c r="I386" s="242"/>
      <c r="L386" s="177"/>
      <c r="M386" s="182"/>
      <c r="N386" s="183"/>
      <c r="O386" s="183"/>
      <c r="P386" s="183"/>
      <c r="Q386" s="183"/>
      <c r="R386" s="183"/>
      <c r="S386" s="183"/>
      <c r="T386" s="184"/>
      <c r="AT386" s="179" t="s">
        <v>201</v>
      </c>
      <c r="AU386" s="179" t="s">
        <v>115</v>
      </c>
      <c r="AV386" s="178" t="s">
        <v>115</v>
      </c>
      <c r="AW386" s="178" t="s">
        <v>93</v>
      </c>
      <c r="AX386" s="178" t="s">
        <v>111</v>
      </c>
      <c r="AY386" s="179" t="s">
        <v>188</v>
      </c>
    </row>
    <row r="387" spans="2:65" s="171" customFormat="1">
      <c r="B387" s="170"/>
      <c r="D387" s="167" t="s">
        <v>201</v>
      </c>
      <c r="E387" s="172" t="s">
        <v>69</v>
      </c>
      <c r="F387" s="173" t="s">
        <v>2983</v>
      </c>
      <c r="H387" s="172" t="s">
        <v>69</v>
      </c>
      <c r="I387" s="241"/>
      <c r="L387" s="170"/>
      <c r="M387" s="174"/>
      <c r="N387" s="175"/>
      <c r="O387" s="175"/>
      <c r="P387" s="175"/>
      <c r="Q387" s="175"/>
      <c r="R387" s="175"/>
      <c r="S387" s="175"/>
      <c r="T387" s="176"/>
      <c r="AT387" s="172" t="s">
        <v>201</v>
      </c>
      <c r="AU387" s="172" t="s">
        <v>115</v>
      </c>
      <c r="AV387" s="171" t="s">
        <v>113</v>
      </c>
      <c r="AW387" s="171" t="s">
        <v>93</v>
      </c>
      <c r="AX387" s="171" t="s">
        <v>111</v>
      </c>
      <c r="AY387" s="172" t="s">
        <v>188</v>
      </c>
    </row>
    <row r="388" spans="2:65" s="178" customFormat="1">
      <c r="B388" s="177"/>
      <c r="D388" s="167" t="s">
        <v>201</v>
      </c>
      <c r="E388" s="179" t="s">
        <v>69</v>
      </c>
      <c r="F388" s="180" t="s">
        <v>2984</v>
      </c>
      <c r="H388" s="181">
        <v>0.22</v>
      </c>
      <c r="I388" s="242"/>
      <c r="L388" s="177"/>
      <c r="M388" s="182"/>
      <c r="N388" s="183"/>
      <c r="O388" s="183"/>
      <c r="P388" s="183"/>
      <c r="Q388" s="183"/>
      <c r="R388" s="183"/>
      <c r="S388" s="183"/>
      <c r="T388" s="184"/>
      <c r="AT388" s="179" t="s">
        <v>201</v>
      </c>
      <c r="AU388" s="179" t="s">
        <v>115</v>
      </c>
      <c r="AV388" s="178" t="s">
        <v>115</v>
      </c>
      <c r="AW388" s="178" t="s">
        <v>93</v>
      </c>
      <c r="AX388" s="178" t="s">
        <v>111</v>
      </c>
      <c r="AY388" s="179" t="s">
        <v>188</v>
      </c>
    </row>
    <row r="389" spans="2:65" s="186" customFormat="1">
      <c r="B389" s="185"/>
      <c r="D389" s="167" t="s">
        <v>201</v>
      </c>
      <c r="E389" s="187" t="s">
        <v>69</v>
      </c>
      <c r="F389" s="188" t="s">
        <v>210</v>
      </c>
      <c r="H389" s="189">
        <v>4.12</v>
      </c>
      <c r="I389" s="243"/>
      <c r="L389" s="185"/>
      <c r="M389" s="190"/>
      <c r="N389" s="191"/>
      <c r="O389" s="191"/>
      <c r="P389" s="191"/>
      <c r="Q389" s="191"/>
      <c r="R389" s="191"/>
      <c r="S389" s="191"/>
      <c r="T389" s="192"/>
      <c r="AT389" s="187" t="s">
        <v>201</v>
      </c>
      <c r="AU389" s="187" t="s">
        <v>115</v>
      </c>
      <c r="AV389" s="186" t="s">
        <v>195</v>
      </c>
      <c r="AW389" s="186" t="s">
        <v>93</v>
      </c>
      <c r="AX389" s="186" t="s">
        <v>113</v>
      </c>
      <c r="AY389" s="187" t="s">
        <v>188</v>
      </c>
    </row>
    <row r="390" spans="2:65" s="101" customFormat="1" ht="25.5" customHeight="1">
      <c r="B390" s="86"/>
      <c r="C390" s="87" t="s">
        <v>561</v>
      </c>
      <c r="D390" s="87" t="s">
        <v>190</v>
      </c>
      <c r="E390" s="88" t="s">
        <v>2985</v>
      </c>
      <c r="F390" s="89" t="s">
        <v>8664</v>
      </c>
      <c r="G390" s="90" t="s">
        <v>193</v>
      </c>
      <c r="H390" s="91">
        <v>5.1999999999999998E-2</v>
      </c>
      <c r="I390" s="238"/>
      <c r="J390" s="92">
        <f>ROUND(I390*H390,2)</f>
        <v>0</v>
      </c>
      <c r="K390" s="89" t="s">
        <v>449</v>
      </c>
      <c r="L390" s="61"/>
      <c r="M390" s="239" t="s">
        <v>69</v>
      </c>
      <c r="N390" s="164" t="s">
        <v>100</v>
      </c>
      <c r="O390" s="100"/>
      <c r="P390" s="165">
        <f>O390*H390</f>
        <v>0</v>
      </c>
      <c r="Q390" s="165">
        <v>2.5791300000000001</v>
      </c>
      <c r="R390" s="165">
        <f>Q390*H390</f>
        <v>0.13411476</v>
      </c>
      <c r="S390" s="165">
        <v>0</v>
      </c>
      <c r="T390" s="166">
        <f>S390*H390</f>
        <v>0</v>
      </c>
      <c r="AR390" s="55" t="s">
        <v>195</v>
      </c>
      <c r="AT390" s="55" t="s">
        <v>190</v>
      </c>
      <c r="AU390" s="55" t="s">
        <v>115</v>
      </c>
      <c r="AY390" s="55" t="s">
        <v>188</v>
      </c>
      <c r="BE390" s="93">
        <f>IF(N390="základní",J390,0)</f>
        <v>0</v>
      </c>
      <c r="BF390" s="93">
        <f>IF(N390="snížená",J390,0)</f>
        <v>0</v>
      </c>
      <c r="BG390" s="93">
        <f>IF(N390="zákl. přenesená",J390,0)</f>
        <v>0</v>
      </c>
      <c r="BH390" s="93">
        <f>IF(N390="sníž. přenesená",J390,0)</f>
        <v>0</v>
      </c>
      <c r="BI390" s="93">
        <f>IF(N390="nulová",J390,0)</f>
        <v>0</v>
      </c>
      <c r="BJ390" s="55" t="s">
        <v>113</v>
      </c>
      <c r="BK390" s="93">
        <f>ROUND(I390*H390,2)</f>
        <v>0</v>
      </c>
      <c r="BL390" s="55" t="s">
        <v>195</v>
      </c>
      <c r="BM390" s="55" t="s">
        <v>3466</v>
      </c>
    </row>
    <row r="391" spans="2:65" s="101" customFormat="1" ht="27">
      <c r="B391" s="61"/>
      <c r="D391" s="167" t="s">
        <v>197</v>
      </c>
      <c r="F391" s="168" t="s">
        <v>8664</v>
      </c>
      <c r="I391" s="240"/>
      <c r="L391" s="61"/>
      <c r="M391" s="94"/>
      <c r="N391" s="100"/>
      <c r="O391" s="100"/>
      <c r="P391" s="100"/>
      <c r="Q391" s="100"/>
      <c r="R391" s="100"/>
      <c r="S391" s="100"/>
      <c r="T391" s="69"/>
      <c r="AT391" s="55" t="s">
        <v>197</v>
      </c>
      <c r="AU391" s="55" t="s">
        <v>115</v>
      </c>
    </row>
    <row r="392" spans="2:65" s="101" customFormat="1" ht="54">
      <c r="B392" s="61"/>
      <c r="D392" s="167" t="s">
        <v>199</v>
      </c>
      <c r="F392" s="169" t="s">
        <v>1310</v>
      </c>
      <c r="I392" s="240"/>
      <c r="L392" s="61"/>
      <c r="M392" s="94"/>
      <c r="N392" s="100"/>
      <c r="O392" s="100"/>
      <c r="P392" s="100"/>
      <c r="Q392" s="100"/>
      <c r="R392" s="100"/>
      <c r="S392" s="100"/>
      <c r="T392" s="69"/>
      <c r="AT392" s="55" t="s">
        <v>199</v>
      </c>
      <c r="AU392" s="55" t="s">
        <v>115</v>
      </c>
    </row>
    <row r="393" spans="2:65" s="171" customFormat="1">
      <c r="B393" s="170"/>
      <c r="D393" s="167" t="s">
        <v>201</v>
      </c>
      <c r="E393" s="172" t="s">
        <v>69</v>
      </c>
      <c r="F393" s="173" t="s">
        <v>8639</v>
      </c>
      <c r="H393" s="172" t="s">
        <v>69</v>
      </c>
      <c r="I393" s="241"/>
      <c r="L393" s="170"/>
      <c r="M393" s="174"/>
      <c r="N393" s="175"/>
      <c r="O393" s="175"/>
      <c r="P393" s="175"/>
      <c r="Q393" s="175"/>
      <c r="R393" s="175"/>
      <c r="S393" s="175"/>
      <c r="T393" s="176"/>
      <c r="AT393" s="172" t="s">
        <v>201</v>
      </c>
      <c r="AU393" s="172" t="s">
        <v>115</v>
      </c>
      <c r="AV393" s="171" t="s">
        <v>113</v>
      </c>
      <c r="AW393" s="171" t="s">
        <v>93</v>
      </c>
      <c r="AX393" s="171" t="s">
        <v>111</v>
      </c>
      <c r="AY393" s="172" t="s">
        <v>188</v>
      </c>
    </row>
    <row r="394" spans="2:65" s="178" customFormat="1">
      <c r="B394" s="177"/>
      <c r="D394" s="167" t="s">
        <v>201</v>
      </c>
      <c r="E394" s="179" t="s">
        <v>69</v>
      </c>
      <c r="F394" s="180" t="s">
        <v>2987</v>
      </c>
      <c r="H394" s="181">
        <v>2E-3</v>
      </c>
      <c r="I394" s="242"/>
      <c r="L394" s="177"/>
      <c r="M394" s="182"/>
      <c r="N394" s="183"/>
      <c r="O394" s="183"/>
      <c r="P394" s="183"/>
      <c r="Q394" s="183"/>
      <c r="R394" s="183"/>
      <c r="S394" s="183"/>
      <c r="T394" s="184"/>
      <c r="AT394" s="179" t="s">
        <v>201</v>
      </c>
      <c r="AU394" s="179" t="s">
        <v>115</v>
      </c>
      <c r="AV394" s="178" t="s">
        <v>115</v>
      </c>
      <c r="AW394" s="178" t="s">
        <v>93</v>
      </c>
      <c r="AX394" s="178" t="s">
        <v>111</v>
      </c>
      <c r="AY394" s="179" t="s">
        <v>188</v>
      </c>
    </row>
    <row r="395" spans="2:65" s="178" customFormat="1">
      <c r="B395" s="177"/>
      <c r="D395" s="167" t="s">
        <v>201</v>
      </c>
      <c r="E395" s="179" t="s">
        <v>69</v>
      </c>
      <c r="F395" s="180" t="s">
        <v>2988</v>
      </c>
      <c r="H395" s="181">
        <v>2.8000000000000001E-2</v>
      </c>
      <c r="I395" s="242"/>
      <c r="L395" s="177"/>
      <c r="M395" s="182"/>
      <c r="N395" s="183"/>
      <c r="O395" s="183"/>
      <c r="P395" s="183"/>
      <c r="Q395" s="183"/>
      <c r="R395" s="183"/>
      <c r="S395" s="183"/>
      <c r="T395" s="184"/>
      <c r="AT395" s="179" t="s">
        <v>201</v>
      </c>
      <c r="AU395" s="179" t="s">
        <v>115</v>
      </c>
      <c r="AV395" s="178" t="s">
        <v>115</v>
      </c>
      <c r="AW395" s="178" t="s">
        <v>93</v>
      </c>
      <c r="AX395" s="178" t="s">
        <v>111</v>
      </c>
      <c r="AY395" s="179" t="s">
        <v>188</v>
      </c>
    </row>
    <row r="396" spans="2:65" s="178" customFormat="1">
      <c r="B396" s="177"/>
      <c r="D396" s="167" t="s">
        <v>201</v>
      </c>
      <c r="E396" s="179" t="s">
        <v>69</v>
      </c>
      <c r="F396" s="180" t="s">
        <v>2989</v>
      </c>
      <c r="H396" s="181">
        <v>2.1000000000000001E-2</v>
      </c>
      <c r="I396" s="242"/>
      <c r="L396" s="177"/>
      <c r="M396" s="182"/>
      <c r="N396" s="183"/>
      <c r="O396" s="183"/>
      <c r="P396" s="183"/>
      <c r="Q396" s="183"/>
      <c r="R396" s="183"/>
      <c r="S396" s="183"/>
      <c r="T396" s="184"/>
      <c r="AT396" s="179" t="s">
        <v>201</v>
      </c>
      <c r="AU396" s="179" t="s">
        <v>115</v>
      </c>
      <c r="AV396" s="178" t="s">
        <v>115</v>
      </c>
      <c r="AW396" s="178" t="s">
        <v>93</v>
      </c>
      <c r="AX396" s="178" t="s">
        <v>111</v>
      </c>
      <c r="AY396" s="179" t="s">
        <v>188</v>
      </c>
    </row>
    <row r="397" spans="2:65" s="178" customFormat="1">
      <c r="B397" s="177"/>
      <c r="D397" s="167" t="s">
        <v>201</v>
      </c>
      <c r="E397" s="179" t="s">
        <v>69</v>
      </c>
      <c r="F397" s="180" t="s">
        <v>2990</v>
      </c>
      <c r="H397" s="181">
        <v>1E-3</v>
      </c>
      <c r="I397" s="242"/>
      <c r="L397" s="177"/>
      <c r="M397" s="182"/>
      <c r="N397" s="183"/>
      <c r="O397" s="183"/>
      <c r="P397" s="183"/>
      <c r="Q397" s="183"/>
      <c r="R397" s="183"/>
      <c r="S397" s="183"/>
      <c r="T397" s="184"/>
      <c r="AT397" s="179" t="s">
        <v>201</v>
      </c>
      <c r="AU397" s="179" t="s">
        <v>115</v>
      </c>
      <c r="AV397" s="178" t="s">
        <v>115</v>
      </c>
      <c r="AW397" s="178" t="s">
        <v>93</v>
      </c>
      <c r="AX397" s="178" t="s">
        <v>111</v>
      </c>
      <c r="AY397" s="179" t="s">
        <v>188</v>
      </c>
    </row>
    <row r="398" spans="2:65" s="186" customFormat="1">
      <c r="B398" s="185"/>
      <c r="D398" s="167" t="s">
        <v>201</v>
      </c>
      <c r="E398" s="187" t="s">
        <v>69</v>
      </c>
      <c r="F398" s="188" t="s">
        <v>210</v>
      </c>
      <c r="H398" s="189">
        <v>5.1999999999999998E-2</v>
      </c>
      <c r="I398" s="243"/>
      <c r="L398" s="185"/>
      <c r="M398" s="190"/>
      <c r="N398" s="191"/>
      <c r="O398" s="191"/>
      <c r="P398" s="191"/>
      <c r="Q398" s="191"/>
      <c r="R398" s="191"/>
      <c r="S398" s="191"/>
      <c r="T398" s="192"/>
      <c r="AT398" s="187" t="s">
        <v>201</v>
      </c>
      <c r="AU398" s="187" t="s">
        <v>115</v>
      </c>
      <c r="AV398" s="186" t="s">
        <v>195</v>
      </c>
      <c r="AW398" s="186" t="s">
        <v>93</v>
      </c>
      <c r="AX398" s="186" t="s">
        <v>113</v>
      </c>
      <c r="AY398" s="187" t="s">
        <v>188</v>
      </c>
    </row>
    <row r="399" spans="2:65" s="101" customFormat="1" ht="25.5" customHeight="1">
      <c r="B399" s="86"/>
      <c r="C399" s="87" t="s">
        <v>571</v>
      </c>
      <c r="D399" s="87" t="s">
        <v>190</v>
      </c>
      <c r="E399" s="88" t="s">
        <v>2991</v>
      </c>
      <c r="F399" s="89" t="s">
        <v>8665</v>
      </c>
      <c r="G399" s="90" t="s">
        <v>193</v>
      </c>
      <c r="H399" s="91">
        <v>0.151</v>
      </c>
      <c r="I399" s="238"/>
      <c r="J399" s="92">
        <f>ROUND(I399*H399,2)</f>
        <v>0</v>
      </c>
      <c r="K399" s="89" t="s">
        <v>449</v>
      </c>
      <c r="L399" s="61"/>
      <c r="M399" s="239" t="s">
        <v>69</v>
      </c>
      <c r="N399" s="164" t="s">
        <v>100</v>
      </c>
      <c r="O399" s="100"/>
      <c r="P399" s="165">
        <f>O399*H399</f>
        <v>0</v>
      </c>
      <c r="Q399" s="165">
        <v>2.5480700000000001</v>
      </c>
      <c r="R399" s="165">
        <f>Q399*H399</f>
        <v>0.38475857000000002</v>
      </c>
      <c r="S399" s="165">
        <v>0</v>
      </c>
      <c r="T399" s="166">
        <f>S399*H399</f>
        <v>0</v>
      </c>
      <c r="AR399" s="55" t="s">
        <v>195</v>
      </c>
      <c r="AT399" s="55" t="s">
        <v>190</v>
      </c>
      <c r="AU399" s="55" t="s">
        <v>115</v>
      </c>
      <c r="AY399" s="55" t="s">
        <v>188</v>
      </c>
      <c r="BE399" s="93">
        <f>IF(N399="základní",J399,0)</f>
        <v>0</v>
      </c>
      <c r="BF399" s="93">
        <f>IF(N399="snížená",J399,0)</f>
        <v>0</v>
      </c>
      <c r="BG399" s="93">
        <f>IF(N399="zákl. přenesená",J399,0)</f>
        <v>0</v>
      </c>
      <c r="BH399" s="93">
        <f>IF(N399="sníž. přenesená",J399,0)</f>
        <v>0</v>
      </c>
      <c r="BI399" s="93">
        <f>IF(N399="nulová",J399,0)</f>
        <v>0</v>
      </c>
      <c r="BJ399" s="55" t="s">
        <v>113</v>
      </c>
      <c r="BK399" s="93">
        <f>ROUND(I399*H399,2)</f>
        <v>0</v>
      </c>
      <c r="BL399" s="55" t="s">
        <v>195</v>
      </c>
      <c r="BM399" s="55" t="s">
        <v>3467</v>
      </c>
    </row>
    <row r="400" spans="2:65" s="101" customFormat="1" ht="27">
      <c r="B400" s="61"/>
      <c r="D400" s="167" t="s">
        <v>197</v>
      </c>
      <c r="F400" s="168" t="s">
        <v>8646</v>
      </c>
      <c r="I400" s="240"/>
      <c r="L400" s="61"/>
      <c r="M400" s="94"/>
      <c r="N400" s="100"/>
      <c r="O400" s="100"/>
      <c r="P400" s="100"/>
      <c r="Q400" s="100"/>
      <c r="R400" s="100"/>
      <c r="S400" s="100"/>
      <c r="T400" s="69"/>
      <c r="AT400" s="55" t="s">
        <v>197</v>
      </c>
      <c r="AU400" s="55" t="s">
        <v>115</v>
      </c>
    </row>
    <row r="401" spans="2:65" s="101" customFormat="1" ht="54">
      <c r="B401" s="61"/>
      <c r="D401" s="167" t="s">
        <v>199</v>
      </c>
      <c r="F401" s="169" t="s">
        <v>1310</v>
      </c>
      <c r="I401" s="240"/>
      <c r="L401" s="61"/>
      <c r="M401" s="94"/>
      <c r="N401" s="100"/>
      <c r="O401" s="100"/>
      <c r="P401" s="100"/>
      <c r="Q401" s="100"/>
      <c r="R401" s="100"/>
      <c r="S401" s="100"/>
      <c r="T401" s="69"/>
      <c r="AT401" s="55" t="s">
        <v>199</v>
      </c>
      <c r="AU401" s="55" t="s">
        <v>115</v>
      </c>
    </row>
    <row r="402" spans="2:65" s="171" customFormat="1">
      <c r="B402" s="170"/>
      <c r="D402" s="167" t="s">
        <v>201</v>
      </c>
      <c r="E402" s="172" t="s">
        <v>69</v>
      </c>
      <c r="F402" s="173" t="s">
        <v>2993</v>
      </c>
      <c r="H402" s="172" t="s">
        <v>69</v>
      </c>
      <c r="I402" s="241"/>
      <c r="L402" s="170"/>
      <c r="M402" s="174"/>
      <c r="N402" s="175"/>
      <c r="O402" s="175"/>
      <c r="P402" s="175"/>
      <c r="Q402" s="175"/>
      <c r="R402" s="175"/>
      <c r="S402" s="175"/>
      <c r="T402" s="176"/>
      <c r="AT402" s="172" t="s">
        <v>201</v>
      </c>
      <c r="AU402" s="172" t="s">
        <v>115</v>
      </c>
      <c r="AV402" s="171" t="s">
        <v>113</v>
      </c>
      <c r="AW402" s="171" t="s">
        <v>93</v>
      </c>
      <c r="AX402" s="171" t="s">
        <v>111</v>
      </c>
      <c r="AY402" s="172" t="s">
        <v>188</v>
      </c>
    </row>
    <row r="403" spans="2:65" s="178" customFormat="1">
      <c r="B403" s="177"/>
      <c r="D403" s="167" t="s">
        <v>201</v>
      </c>
      <c r="E403" s="179" t="s">
        <v>69</v>
      </c>
      <c r="F403" s="180" t="s">
        <v>2994</v>
      </c>
      <c r="H403" s="181">
        <v>0.151</v>
      </c>
      <c r="I403" s="242"/>
      <c r="L403" s="177"/>
      <c r="M403" s="182"/>
      <c r="N403" s="183"/>
      <c r="O403" s="183"/>
      <c r="P403" s="183"/>
      <c r="Q403" s="183"/>
      <c r="R403" s="183"/>
      <c r="S403" s="183"/>
      <c r="T403" s="184"/>
      <c r="AT403" s="179" t="s">
        <v>201</v>
      </c>
      <c r="AU403" s="179" t="s">
        <v>115</v>
      </c>
      <c r="AV403" s="178" t="s">
        <v>115</v>
      </c>
      <c r="AW403" s="178" t="s">
        <v>93</v>
      </c>
      <c r="AX403" s="178" t="s">
        <v>111</v>
      </c>
      <c r="AY403" s="179" t="s">
        <v>188</v>
      </c>
    </row>
    <row r="404" spans="2:65" s="186" customFormat="1">
      <c r="B404" s="185"/>
      <c r="D404" s="167" t="s">
        <v>201</v>
      </c>
      <c r="E404" s="187" t="s">
        <v>69</v>
      </c>
      <c r="F404" s="188" t="s">
        <v>210</v>
      </c>
      <c r="H404" s="189">
        <v>0.151</v>
      </c>
      <c r="I404" s="243"/>
      <c r="L404" s="185"/>
      <c r="M404" s="190"/>
      <c r="N404" s="191"/>
      <c r="O404" s="191"/>
      <c r="P404" s="191"/>
      <c r="Q404" s="191"/>
      <c r="R404" s="191"/>
      <c r="S404" s="191"/>
      <c r="T404" s="192"/>
      <c r="AT404" s="187" t="s">
        <v>201</v>
      </c>
      <c r="AU404" s="187" t="s">
        <v>115</v>
      </c>
      <c r="AV404" s="186" t="s">
        <v>195</v>
      </c>
      <c r="AW404" s="186" t="s">
        <v>93</v>
      </c>
      <c r="AX404" s="186" t="s">
        <v>113</v>
      </c>
      <c r="AY404" s="187" t="s">
        <v>188</v>
      </c>
    </row>
    <row r="405" spans="2:65" s="101" customFormat="1" ht="25.5" customHeight="1">
      <c r="B405" s="86"/>
      <c r="C405" s="87" t="s">
        <v>575</v>
      </c>
      <c r="D405" s="87" t="s">
        <v>190</v>
      </c>
      <c r="E405" s="88" t="s">
        <v>2995</v>
      </c>
      <c r="F405" s="89" t="s">
        <v>2996</v>
      </c>
      <c r="G405" s="90" t="s">
        <v>304</v>
      </c>
      <c r="H405" s="91">
        <v>148.5</v>
      </c>
      <c r="I405" s="238"/>
      <c r="J405" s="92">
        <f>ROUND(I405*H405,2)</f>
        <v>0</v>
      </c>
      <c r="K405" s="89" t="s">
        <v>194</v>
      </c>
      <c r="L405" s="61"/>
      <c r="M405" s="239" t="s">
        <v>69</v>
      </c>
      <c r="N405" s="164" t="s">
        <v>100</v>
      </c>
      <c r="O405" s="100"/>
      <c r="P405" s="165">
        <f>O405*H405</f>
        <v>0</v>
      </c>
      <c r="Q405" s="165">
        <v>0</v>
      </c>
      <c r="R405" s="165">
        <f>Q405*H405</f>
        <v>0</v>
      </c>
      <c r="S405" s="165">
        <v>0</v>
      </c>
      <c r="T405" s="166">
        <f>S405*H405</f>
        <v>0</v>
      </c>
      <c r="AR405" s="55" t="s">
        <v>195</v>
      </c>
      <c r="AT405" s="55" t="s">
        <v>190</v>
      </c>
      <c r="AU405" s="55" t="s">
        <v>115</v>
      </c>
      <c r="AY405" s="55" t="s">
        <v>188</v>
      </c>
      <c r="BE405" s="93">
        <f>IF(N405="základní",J405,0)</f>
        <v>0</v>
      </c>
      <c r="BF405" s="93">
        <f>IF(N405="snížená",J405,0)</f>
        <v>0</v>
      </c>
      <c r="BG405" s="93">
        <f>IF(N405="zákl. přenesená",J405,0)</f>
        <v>0</v>
      </c>
      <c r="BH405" s="93">
        <f>IF(N405="sníž. přenesená",J405,0)</f>
        <v>0</v>
      </c>
      <c r="BI405" s="93">
        <f>IF(N405="nulová",J405,0)</f>
        <v>0</v>
      </c>
      <c r="BJ405" s="55" t="s">
        <v>113</v>
      </c>
      <c r="BK405" s="93">
        <f>ROUND(I405*H405,2)</f>
        <v>0</v>
      </c>
      <c r="BL405" s="55" t="s">
        <v>195</v>
      </c>
      <c r="BM405" s="55" t="s">
        <v>3468</v>
      </c>
    </row>
    <row r="406" spans="2:65" s="101" customFormat="1" ht="27">
      <c r="B406" s="61"/>
      <c r="D406" s="167" t="s">
        <v>197</v>
      </c>
      <c r="F406" s="168" t="s">
        <v>2998</v>
      </c>
      <c r="I406" s="240"/>
      <c r="L406" s="61"/>
      <c r="M406" s="94"/>
      <c r="N406" s="100"/>
      <c r="O406" s="100"/>
      <c r="P406" s="100"/>
      <c r="Q406" s="100"/>
      <c r="R406" s="100"/>
      <c r="S406" s="100"/>
      <c r="T406" s="69"/>
      <c r="AT406" s="55" t="s">
        <v>197</v>
      </c>
      <c r="AU406" s="55" t="s">
        <v>115</v>
      </c>
    </row>
    <row r="407" spans="2:65" s="101" customFormat="1" ht="67.5">
      <c r="B407" s="61"/>
      <c r="D407" s="167" t="s">
        <v>199</v>
      </c>
      <c r="F407" s="169" t="s">
        <v>2999</v>
      </c>
      <c r="I407" s="240"/>
      <c r="L407" s="61"/>
      <c r="M407" s="94"/>
      <c r="N407" s="100"/>
      <c r="O407" s="100"/>
      <c r="P407" s="100"/>
      <c r="Q407" s="100"/>
      <c r="R407" s="100"/>
      <c r="S407" s="100"/>
      <c r="T407" s="69"/>
      <c r="AT407" s="55" t="s">
        <v>199</v>
      </c>
      <c r="AU407" s="55" t="s">
        <v>115</v>
      </c>
    </row>
    <row r="408" spans="2:65" s="178" customFormat="1">
      <c r="B408" s="177"/>
      <c r="D408" s="167" t="s">
        <v>201</v>
      </c>
      <c r="E408" s="179" t="s">
        <v>69</v>
      </c>
      <c r="F408" s="180" t="s">
        <v>3000</v>
      </c>
      <c r="H408" s="181">
        <v>148.5</v>
      </c>
      <c r="I408" s="242"/>
      <c r="L408" s="177"/>
      <c r="M408" s="182"/>
      <c r="N408" s="183"/>
      <c r="O408" s="183"/>
      <c r="P408" s="183"/>
      <c r="Q408" s="183"/>
      <c r="R408" s="183"/>
      <c r="S408" s="183"/>
      <c r="T408" s="184"/>
      <c r="AT408" s="179" t="s">
        <v>201</v>
      </c>
      <c r="AU408" s="179" t="s">
        <v>115</v>
      </c>
      <c r="AV408" s="178" t="s">
        <v>115</v>
      </c>
      <c r="AW408" s="178" t="s">
        <v>93</v>
      </c>
      <c r="AX408" s="178" t="s">
        <v>111</v>
      </c>
      <c r="AY408" s="179" t="s">
        <v>188</v>
      </c>
    </row>
    <row r="409" spans="2:65" s="186" customFormat="1">
      <c r="B409" s="185"/>
      <c r="D409" s="167" t="s">
        <v>201</v>
      </c>
      <c r="E409" s="187" t="s">
        <v>69</v>
      </c>
      <c r="F409" s="188" t="s">
        <v>210</v>
      </c>
      <c r="H409" s="189">
        <v>148.5</v>
      </c>
      <c r="I409" s="243"/>
      <c r="L409" s="185"/>
      <c r="M409" s="190"/>
      <c r="N409" s="191"/>
      <c r="O409" s="191"/>
      <c r="P409" s="191"/>
      <c r="Q409" s="191"/>
      <c r="R409" s="191"/>
      <c r="S409" s="191"/>
      <c r="T409" s="192"/>
      <c r="AT409" s="187" t="s">
        <v>201</v>
      </c>
      <c r="AU409" s="187" t="s">
        <v>115</v>
      </c>
      <c r="AV409" s="186" t="s">
        <v>195</v>
      </c>
      <c r="AW409" s="186" t="s">
        <v>93</v>
      </c>
      <c r="AX409" s="186" t="s">
        <v>113</v>
      </c>
      <c r="AY409" s="187" t="s">
        <v>188</v>
      </c>
    </row>
    <row r="410" spans="2:65" s="101" customFormat="1" ht="25.5" customHeight="1">
      <c r="B410" s="86"/>
      <c r="C410" s="87" t="s">
        <v>584</v>
      </c>
      <c r="D410" s="87" t="s">
        <v>190</v>
      </c>
      <c r="E410" s="88" t="s">
        <v>3001</v>
      </c>
      <c r="F410" s="89" t="s">
        <v>3002</v>
      </c>
      <c r="G410" s="90" t="s">
        <v>304</v>
      </c>
      <c r="H410" s="91">
        <v>13365</v>
      </c>
      <c r="I410" s="238"/>
      <c r="J410" s="92">
        <f>ROUND(I410*H410,2)</f>
        <v>0</v>
      </c>
      <c r="K410" s="89" t="s">
        <v>194</v>
      </c>
      <c r="L410" s="61"/>
      <c r="M410" s="239" t="s">
        <v>69</v>
      </c>
      <c r="N410" s="164" t="s">
        <v>100</v>
      </c>
      <c r="O410" s="100"/>
      <c r="P410" s="165">
        <f>O410*H410</f>
        <v>0</v>
      </c>
      <c r="Q410" s="165">
        <v>0</v>
      </c>
      <c r="R410" s="165">
        <f>Q410*H410</f>
        <v>0</v>
      </c>
      <c r="S410" s="165">
        <v>0</v>
      </c>
      <c r="T410" s="166">
        <f>S410*H410</f>
        <v>0</v>
      </c>
      <c r="AR410" s="55" t="s">
        <v>195</v>
      </c>
      <c r="AT410" s="55" t="s">
        <v>190</v>
      </c>
      <c r="AU410" s="55" t="s">
        <v>115</v>
      </c>
      <c r="AY410" s="55" t="s">
        <v>188</v>
      </c>
      <c r="BE410" s="93">
        <f>IF(N410="základní",J410,0)</f>
        <v>0</v>
      </c>
      <c r="BF410" s="93">
        <f>IF(N410="snížená",J410,0)</f>
        <v>0</v>
      </c>
      <c r="BG410" s="93">
        <f>IF(N410="zákl. přenesená",J410,0)</f>
        <v>0</v>
      </c>
      <c r="BH410" s="93">
        <f>IF(N410="sníž. přenesená",J410,0)</f>
        <v>0</v>
      </c>
      <c r="BI410" s="93">
        <f>IF(N410="nulová",J410,0)</f>
        <v>0</v>
      </c>
      <c r="BJ410" s="55" t="s">
        <v>113</v>
      </c>
      <c r="BK410" s="93">
        <f>ROUND(I410*H410,2)</f>
        <v>0</v>
      </c>
      <c r="BL410" s="55" t="s">
        <v>195</v>
      </c>
      <c r="BM410" s="55" t="s">
        <v>3469</v>
      </c>
    </row>
    <row r="411" spans="2:65" s="101" customFormat="1" ht="27">
      <c r="B411" s="61"/>
      <c r="D411" s="167" t="s">
        <v>197</v>
      </c>
      <c r="F411" s="168" t="s">
        <v>3004</v>
      </c>
      <c r="I411" s="240"/>
      <c r="L411" s="61"/>
      <c r="M411" s="94"/>
      <c r="N411" s="100"/>
      <c r="O411" s="100"/>
      <c r="P411" s="100"/>
      <c r="Q411" s="100"/>
      <c r="R411" s="100"/>
      <c r="S411" s="100"/>
      <c r="T411" s="69"/>
      <c r="AT411" s="55" t="s">
        <v>197</v>
      </c>
      <c r="AU411" s="55" t="s">
        <v>115</v>
      </c>
    </row>
    <row r="412" spans="2:65" s="101" customFormat="1" ht="67.5">
      <c r="B412" s="61"/>
      <c r="D412" s="167" t="s">
        <v>199</v>
      </c>
      <c r="F412" s="169" t="s">
        <v>2999</v>
      </c>
      <c r="I412" s="240"/>
      <c r="L412" s="61"/>
      <c r="M412" s="94"/>
      <c r="N412" s="100"/>
      <c r="O412" s="100"/>
      <c r="P412" s="100"/>
      <c r="Q412" s="100"/>
      <c r="R412" s="100"/>
      <c r="S412" s="100"/>
      <c r="T412" s="69"/>
      <c r="AT412" s="55" t="s">
        <v>199</v>
      </c>
      <c r="AU412" s="55" t="s">
        <v>115</v>
      </c>
    </row>
    <row r="413" spans="2:65" s="178" customFormat="1">
      <c r="B413" s="177"/>
      <c r="D413" s="167" t="s">
        <v>201</v>
      </c>
      <c r="F413" s="180" t="s">
        <v>3005</v>
      </c>
      <c r="H413" s="181">
        <v>13365</v>
      </c>
      <c r="I413" s="242"/>
      <c r="L413" s="177"/>
      <c r="M413" s="182"/>
      <c r="N413" s="183"/>
      <c r="O413" s="183"/>
      <c r="P413" s="183"/>
      <c r="Q413" s="183"/>
      <c r="R413" s="183"/>
      <c r="S413" s="183"/>
      <c r="T413" s="184"/>
      <c r="AT413" s="179" t="s">
        <v>201</v>
      </c>
      <c r="AU413" s="179" t="s">
        <v>115</v>
      </c>
      <c r="AV413" s="178" t="s">
        <v>115</v>
      </c>
      <c r="AW413" s="178" t="s">
        <v>70</v>
      </c>
      <c r="AX413" s="178" t="s">
        <v>113</v>
      </c>
      <c r="AY413" s="179" t="s">
        <v>188</v>
      </c>
    </row>
    <row r="414" spans="2:65" s="101" customFormat="1" ht="25.5" customHeight="1">
      <c r="B414" s="86"/>
      <c r="C414" s="87" t="s">
        <v>588</v>
      </c>
      <c r="D414" s="87" t="s">
        <v>190</v>
      </c>
      <c r="E414" s="88" t="s">
        <v>3006</v>
      </c>
      <c r="F414" s="89" t="s">
        <v>3007</v>
      </c>
      <c r="G414" s="90" t="s">
        <v>304</v>
      </c>
      <c r="H414" s="91">
        <v>148.5</v>
      </c>
      <c r="I414" s="238"/>
      <c r="J414" s="92">
        <f>ROUND(I414*H414,2)</f>
        <v>0</v>
      </c>
      <c r="K414" s="89" t="s">
        <v>194</v>
      </c>
      <c r="L414" s="61"/>
      <c r="M414" s="239" t="s">
        <v>69</v>
      </c>
      <c r="N414" s="164" t="s">
        <v>100</v>
      </c>
      <c r="O414" s="100"/>
      <c r="P414" s="165">
        <f>O414*H414</f>
        <v>0</v>
      </c>
      <c r="Q414" s="165">
        <v>0</v>
      </c>
      <c r="R414" s="165">
        <f>Q414*H414</f>
        <v>0</v>
      </c>
      <c r="S414" s="165">
        <v>0</v>
      </c>
      <c r="T414" s="166">
        <f>S414*H414</f>
        <v>0</v>
      </c>
      <c r="AR414" s="55" t="s">
        <v>195</v>
      </c>
      <c r="AT414" s="55" t="s">
        <v>190</v>
      </c>
      <c r="AU414" s="55" t="s">
        <v>115</v>
      </c>
      <c r="AY414" s="55" t="s">
        <v>188</v>
      </c>
      <c r="BE414" s="93">
        <f>IF(N414="základní",J414,0)</f>
        <v>0</v>
      </c>
      <c r="BF414" s="93">
        <f>IF(N414="snížená",J414,0)</f>
        <v>0</v>
      </c>
      <c r="BG414" s="93">
        <f>IF(N414="zákl. přenesená",J414,0)</f>
        <v>0</v>
      </c>
      <c r="BH414" s="93">
        <f>IF(N414="sníž. přenesená",J414,0)</f>
        <v>0</v>
      </c>
      <c r="BI414" s="93">
        <f>IF(N414="nulová",J414,0)</f>
        <v>0</v>
      </c>
      <c r="BJ414" s="55" t="s">
        <v>113</v>
      </c>
      <c r="BK414" s="93">
        <f>ROUND(I414*H414,2)</f>
        <v>0</v>
      </c>
      <c r="BL414" s="55" t="s">
        <v>195</v>
      </c>
      <c r="BM414" s="55" t="s">
        <v>3470</v>
      </c>
    </row>
    <row r="415" spans="2:65" s="101" customFormat="1" ht="27">
      <c r="B415" s="61"/>
      <c r="D415" s="167" t="s">
        <v>197</v>
      </c>
      <c r="F415" s="168" t="s">
        <v>3009</v>
      </c>
      <c r="I415" s="240"/>
      <c r="L415" s="61"/>
      <c r="M415" s="94"/>
      <c r="N415" s="100"/>
      <c r="O415" s="100"/>
      <c r="P415" s="100"/>
      <c r="Q415" s="100"/>
      <c r="R415" s="100"/>
      <c r="S415" s="100"/>
      <c r="T415" s="69"/>
      <c r="AT415" s="55" t="s">
        <v>197</v>
      </c>
      <c r="AU415" s="55" t="s">
        <v>115</v>
      </c>
    </row>
    <row r="416" spans="2:65" s="101" customFormat="1" ht="27">
      <c r="B416" s="61"/>
      <c r="D416" s="167" t="s">
        <v>199</v>
      </c>
      <c r="F416" s="169" t="s">
        <v>3010</v>
      </c>
      <c r="I416" s="240"/>
      <c r="L416" s="61"/>
      <c r="M416" s="94"/>
      <c r="N416" s="100"/>
      <c r="O416" s="100"/>
      <c r="P416" s="100"/>
      <c r="Q416" s="100"/>
      <c r="R416" s="100"/>
      <c r="S416" s="100"/>
      <c r="T416" s="69"/>
      <c r="AT416" s="55" t="s">
        <v>199</v>
      </c>
      <c r="AU416" s="55" t="s">
        <v>115</v>
      </c>
    </row>
    <row r="417" spans="2:65" s="101" customFormat="1" ht="25.5" customHeight="1">
      <c r="B417" s="86"/>
      <c r="C417" s="87" t="s">
        <v>600</v>
      </c>
      <c r="D417" s="87" t="s">
        <v>190</v>
      </c>
      <c r="E417" s="88" t="s">
        <v>533</v>
      </c>
      <c r="F417" s="89" t="s">
        <v>534</v>
      </c>
      <c r="G417" s="90" t="s">
        <v>193</v>
      </c>
      <c r="H417" s="91">
        <v>204.83199999999999</v>
      </c>
      <c r="I417" s="238"/>
      <c r="J417" s="92">
        <f>ROUND(I417*H417,2)</f>
        <v>0</v>
      </c>
      <c r="K417" s="89" t="s">
        <v>194</v>
      </c>
      <c r="L417" s="61"/>
      <c r="M417" s="239" t="s">
        <v>69</v>
      </c>
      <c r="N417" s="164" t="s">
        <v>100</v>
      </c>
      <c r="O417" s="100"/>
      <c r="P417" s="165">
        <f>O417*H417</f>
        <v>0</v>
      </c>
      <c r="Q417" s="165">
        <v>0</v>
      </c>
      <c r="R417" s="165">
        <f>Q417*H417</f>
        <v>0</v>
      </c>
      <c r="S417" s="165">
        <v>0</v>
      </c>
      <c r="T417" s="166">
        <f>S417*H417</f>
        <v>0</v>
      </c>
      <c r="AR417" s="55" t="s">
        <v>195</v>
      </c>
      <c r="AT417" s="55" t="s">
        <v>190</v>
      </c>
      <c r="AU417" s="55" t="s">
        <v>115</v>
      </c>
      <c r="AY417" s="55" t="s">
        <v>188</v>
      </c>
      <c r="BE417" s="93">
        <f>IF(N417="základní",J417,0)</f>
        <v>0</v>
      </c>
      <c r="BF417" s="93">
        <f>IF(N417="snížená",J417,0)</f>
        <v>0</v>
      </c>
      <c r="BG417" s="93">
        <f>IF(N417="zákl. přenesená",J417,0)</f>
        <v>0</v>
      </c>
      <c r="BH417" s="93">
        <f>IF(N417="sníž. přenesená",J417,0)</f>
        <v>0</v>
      </c>
      <c r="BI417" s="93">
        <f>IF(N417="nulová",J417,0)</f>
        <v>0</v>
      </c>
      <c r="BJ417" s="55" t="s">
        <v>113</v>
      </c>
      <c r="BK417" s="93">
        <f>ROUND(I417*H417,2)</f>
        <v>0</v>
      </c>
      <c r="BL417" s="55" t="s">
        <v>195</v>
      </c>
      <c r="BM417" s="55" t="s">
        <v>3471</v>
      </c>
    </row>
    <row r="418" spans="2:65" s="101" customFormat="1" ht="27">
      <c r="B418" s="61"/>
      <c r="D418" s="167" t="s">
        <v>197</v>
      </c>
      <c r="F418" s="168" t="s">
        <v>2337</v>
      </c>
      <c r="I418" s="240"/>
      <c r="L418" s="61"/>
      <c r="M418" s="94"/>
      <c r="N418" s="100"/>
      <c r="O418" s="100"/>
      <c r="P418" s="100"/>
      <c r="Q418" s="100"/>
      <c r="R418" s="100"/>
      <c r="S418" s="100"/>
      <c r="T418" s="69"/>
      <c r="AT418" s="55" t="s">
        <v>197</v>
      </c>
      <c r="AU418" s="55" t="s">
        <v>115</v>
      </c>
    </row>
    <row r="419" spans="2:65" s="101" customFormat="1" ht="27">
      <c r="B419" s="61"/>
      <c r="D419" s="167" t="s">
        <v>199</v>
      </c>
      <c r="F419" s="169" t="s">
        <v>537</v>
      </c>
      <c r="I419" s="240"/>
      <c r="L419" s="61"/>
      <c r="M419" s="94"/>
      <c r="N419" s="100"/>
      <c r="O419" s="100"/>
      <c r="P419" s="100"/>
      <c r="Q419" s="100"/>
      <c r="R419" s="100"/>
      <c r="S419" s="100"/>
      <c r="T419" s="69"/>
      <c r="AT419" s="55" t="s">
        <v>199</v>
      </c>
      <c r="AU419" s="55" t="s">
        <v>115</v>
      </c>
    </row>
    <row r="420" spans="2:65" s="171" customFormat="1">
      <c r="B420" s="170"/>
      <c r="D420" s="167" t="s">
        <v>201</v>
      </c>
      <c r="E420" s="172" t="s">
        <v>69</v>
      </c>
      <c r="F420" s="173" t="s">
        <v>3012</v>
      </c>
      <c r="H420" s="172" t="s">
        <v>69</v>
      </c>
      <c r="I420" s="241"/>
      <c r="L420" s="170"/>
      <c r="M420" s="174"/>
      <c r="N420" s="175"/>
      <c r="O420" s="175"/>
      <c r="P420" s="175"/>
      <c r="Q420" s="175"/>
      <c r="R420" s="175"/>
      <c r="S420" s="175"/>
      <c r="T420" s="176"/>
      <c r="AT420" s="172" t="s">
        <v>201</v>
      </c>
      <c r="AU420" s="172" t="s">
        <v>115</v>
      </c>
      <c r="AV420" s="171" t="s">
        <v>113</v>
      </c>
      <c r="AW420" s="171" t="s">
        <v>93</v>
      </c>
      <c r="AX420" s="171" t="s">
        <v>111</v>
      </c>
      <c r="AY420" s="172" t="s">
        <v>188</v>
      </c>
    </row>
    <row r="421" spans="2:65" s="178" customFormat="1">
      <c r="B421" s="177"/>
      <c r="D421" s="167" t="s">
        <v>201</v>
      </c>
      <c r="E421" s="179" t="s">
        <v>69</v>
      </c>
      <c r="F421" s="180" t="s">
        <v>3013</v>
      </c>
      <c r="H421" s="181">
        <v>94.09</v>
      </c>
      <c r="I421" s="242"/>
      <c r="L421" s="177"/>
      <c r="M421" s="182"/>
      <c r="N421" s="183"/>
      <c r="O421" s="183"/>
      <c r="P421" s="183"/>
      <c r="Q421" s="183"/>
      <c r="R421" s="183"/>
      <c r="S421" s="183"/>
      <c r="T421" s="184"/>
      <c r="AT421" s="179" t="s">
        <v>201</v>
      </c>
      <c r="AU421" s="179" t="s">
        <v>115</v>
      </c>
      <c r="AV421" s="178" t="s">
        <v>115</v>
      </c>
      <c r="AW421" s="178" t="s">
        <v>93</v>
      </c>
      <c r="AX421" s="178" t="s">
        <v>111</v>
      </c>
      <c r="AY421" s="179" t="s">
        <v>188</v>
      </c>
    </row>
    <row r="422" spans="2:65" s="178" customFormat="1">
      <c r="B422" s="177"/>
      <c r="D422" s="167" t="s">
        <v>201</v>
      </c>
      <c r="E422" s="179" t="s">
        <v>69</v>
      </c>
      <c r="F422" s="180" t="s">
        <v>3014</v>
      </c>
      <c r="H422" s="181">
        <v>110.742</v>
      </c>
      <c r="I422" s="242"/>
      <c r="L422" s="177"/>
      <c r="M422" s="182"/>
      <c r="N422" s="183"/>
      <c r="O422" s="183"/>
      <c r="P422" s="183"/>
      <c r="Q422" s="183"/>
      <c r="R422" s="183"/>
      <c r="S422" s="183"/>
      <c r="T422" s="184"/>
      <c r="AT422" s="179" t="s">
        <v>201</v>
      </c>
      <c r="AU422" s="179" t="s">
        <v>115</v>
      </c>
      <c r="AV422" s="178" t="s">
        <v>115</v>
      </c>
      <c r="AW422" s="178" t="s">
        <v>93</v>
      </c>
      <c r="AX422" s="178" t="s">
        <v>111</v>
      </c>
      <c r="AY422" s="179" t="s">
        <v>188</v>
      </c>
    </row>
    <row r="423" spans="2:65" s="186" customFormat="1">
      <c r="B423" s="185"/>
      <c r="D423" s="167" t="s">
        <v>201</v>
      </c>
      <c r="E423" s="187" t="s">
        <v>69</v>
      </c>
      <c r="F423" s="188" t="s">
        <v>210</v>
      </c>
      <c r="H423" s="189">
        <v>204.83199999999999</v>
      </c>
      <c r="I423" s="243"/>
      <c r="L423" s="185"/>
      <c r="M423" s="190"/>
      <c r="N423" s="191"/>
      <c r="O423" s="191"/>
      <c r="P423" s="191"/>
      <c r="Q423" s="191"/>
      <c r="R423" s="191"/>
      <c r="S423" s="191"/>
      <c r="T423" s="192"/>
      <c r="AT423" s="187" t="s">
        <v>201</v>
      </c>
      <c r="AU423" s="187" t="s">
        <v>115</v>
      </c>
      <c r="AV423" s="186" t="s">
        <v>195</v>
      </c>
      <c r="AW423" s="186" t="s">
        <v>93</v>
      </c>
      <c r="AX423" s="186" t="s">
        <v>113</v>
      </c>
      <c r="AY423" s="187" t="s">
        <v>188</v>
      </c>
    </row>
    <row r="424" spans="2:65" s="101" customFormat="1" ht="25.5" customHeight="1">
      <c r="B424" s="86"/>
      <c r="C424" s="87" t="s">
        <v>608</v>
      </c>
      <c r="D424" s="87" t="s">
        <v>190</v>
      </c>
      <c r="E424" s="88" t="s">
        <v>542</v>
      </c>
      <c r="F424" s="89" t="s">
        <v>543</v>
      </c>
      <c r="G424" s="90" t="s">
        <v>193</v>
      </c>
      <c r="H424" s="91">
        <v>6144.96</v>
      </c>
      <c r="I424" s="238"/>
      <c r="J424" s="92">
        <f>ROUND(I424*H424,2)</f>
        <v>0</v>
      </c>
      <c r="K424" s="89" t="s">
        <v>194</v>
      </c>
      <c r="L424" s="61"/>
      <c r="M424" s="239" t="s">
        <v>69</v>
      </c>
      <c r="N424" s="164" t="s">
        <v>100</v>
      </c>
      <c r="O424" s="100"/>
      <c r="P424" s="165">
        <f>O424*H424</f>
        <v>0</v>
      </c>
      <c r="Q424" s="165">
        <v>0</v>
      </c>
      <c r="R424" s="165">
        <f>Q424*H424</f>
        <v>0</v>
      </c>
      <c r="S424" s="165">
        <v>0</v>
      </c>
      <c r="T424" s="166">
        <f>S424*H424</f>
        <v>0</v>
      </c>
      <c r="AR424" s="55" t="s">
        <v>195</v>
      </c>
      <c r="AT424" s="55" t="s">
        <v>190</v>
      </c>
      <c r="AU424" s="55" t="s">
        <v>115</v>
      </c>
      <c r="AY424" s="55" t="s">
        <v>188</v>
      </c>
      <c r="BE424" s="93">
        <f>IF(N424="základní",J424,0)</f>
        <v>0</v>
      </c>
      <c r="BF424" s="93">
        <f>IF(N424="snížená",J424,0)</f>
        <v>0</v>
      </c>
      <c r="BG424" s="93">
        <f>IF(N424="zákl. přenesená",J424,0)</f>
        <v>0</v>
      </c>
      <c r="BH424" s="93">
        <f>IF(N424="sníž. přenesená",J424,0)</f>
        <v>0</v>
      </c>
      <c r="BI424" s="93">
        <f>IF(N424="nulová",J424,0)</f>
        <v>0</v>
      </c>
      <c r="BJ424" s="55" t="s">
        <v>113</v>
      </c>
      <c r="BK424" s="93">
        <f>ROUND(I424*H424,2)</f>
        <v>0</v>
      </c>
      <c r="BL424" s="55" t="s">
        <v>195</v>
      </c>
      <c r="BM424" s="55" t="s">
        <v>3472</v>
      </c>
    </row>
    <row r="425" spans="2:65" s="101" customFormat="1" ht="27">
      <c r="B425" s="61"/>
      <c r="D425" s="167" t="s">
        <v>197</v>
      </c>
      <c r="F425" s="168" t="s">
        <v>2345</v>
      </c>
      <c r="I425" s="240"/>
      <c r="L425" s="61"/>
      <c r="M425" s="94"/>
      <c r="N425" s="100"/>
      <c r="O425" s="100"/>
      <c r="P425" s="100"/>
      <c r="Q425" s="100"/>
      <c r="R425" s="100"/>
      <c r="S425" s="100"/>
      <c r="T425" s="69"/>
      <c r="AT425" s="55" t="s">
        <v>197</v>
      </c>
      <c r="AU425" s="55" t="s">
        <v>115</v>
      </c>
    </row>
    <row r="426" spans="2:65" s="101" customFormat="1" ht="27">
      <c r="B426" s="61"/>
      <c r="D426" s="167" t="s">
        <v>199</v>
      </c>
      <c r="F426" s="169" t="s">
        <v>537</v>
      </c>
      <c r="I426" s="240"/>
      <c r="L426" s="61"/>
      <c r="M426" s="94"/>
      <c r="N426" s="100"/>
      <c r="O426" s="100"/>
      <c r="P426" s="100"/>
      <c r="Q426" s="100"/>
      <c r="R426" s="100"/>
      <c r="S426" s="100"/>
      <c r="T426" s="69"/>
      <c r="AT426" s="55" t="s">
        <v>199</v>
      </c>
      <c r="AU426" s="55" t="s">
        <v>115</v>
      </c>
    </row>
    <row r="427" spans="2:65" s="178" customFormat="1">
      <c r="B427" s="177"/>
      <c r="D427" s="167" t="s">
        <v>201</v>
      </c>
      <c r="F427" s="180" t="s">
        <v>3016</v>
      </c>
      <c r="H427" s="181">
        <v>6144.96</v>
      </c>
      <c r="I427" s="242"/>
      <c r="L427" s="177"/>
      <c r="M427" s="182"/>
      <c r="N427" s="183"/>
      <c r="O427" s="183"/>
      <c r="P427" s="183"/>
      <c r="Q427" s="183"/>
      <c r="R427" s="183"/>
      <c r="S427" s="183"/>
      <c r="T427" s="184"/>
      <c r="AT427" s="179" t="s">
        <v>201</v>
      </c>
      <c r="AU427" s="179" t="s">
        <v>115</v>
      </c>
      <c r="AV427" s="178" t="s">
        <v>115</v>
      </c>
      <c r="AW427" s="178" t="s">
        <v>70</v>
      </c>
      <c r="AX427" s="178" t="s">
        <v>113</v>
      </c>
      <c r="AY427" s="179" t="s">
        <v>188</v>
      </c>
    </row>
    <row r="428" spans="2:65" s="101" customFormat="1" ht="25.5" customHeight="1">
      <c r="B428" s="86"/>
      <c r="C428" s="87" t="s">
        <v>614</v>
      </c>
      <c r="D428" s="87" t="s">
        <v>190</v>
      </c>
      <c r="E428" s="88" t="s">
        <v>548</v>
      </c>
      <c r="F428" s="89" t="s">
        <v>549</v>
      </c>
      <c r="G428" s="90" t="s">
        <v>193</v>
      </c>
      <c r="H428" s="91">
        <v>204.83199999999999</v>
      </c>
      <c r="I428" s="238"/>
      <c r="J428" s="92">
        <f>ROUND(I428*H428,2)</f>
        <v>0</v>
      </c>
      <c r="K428" s="89" t="s">
        <v>194</v>
      </c>
      <c r="L428" s="61"/>
      <c r="M428" s="239" t="s">
        <v>69</v>
      </c>
      <c r="N428" s="164" t="s">
        <v>100</v>
      </c>
      <c r="O428" s="100"/>
      <c r="P428" s="165">
        <f>O428*H428</f>
        <v>0</v>
      </c>
      <c r="Q428" s="165">
        <v>0</v>
      </c>
      <c r="R428" s="165">
        <f>Q428*H428</f>
        <v>0</v>
      </c>
      <c r="S428" s="165">
        <v>0</v>
      </c>
      <c r="T428" s="166">
        <f>S428*H428</f>
        <v>0</v>
      </c>
      <c r="AR428" s="55" t="s">
        <v>195</v>
      </c>
      <c r="AT428" s="55" t="s">
        <v>190</v>
      </c>
      <c r="AU428" s="55" t="s">
        <v>115</v>
      </c>
      <c r="AY428" s="55" t="s">
        <v>188</v>
      </c>
      <c r="BE428" s="93">
        <f>IF(N428="základní",J428,0)</f>
        <v>0</v>
      </c>
      <c r="BF428" s="93">
        <f>IF(N428="snížená",J428,0)</f>
        <v>0</v>
      </c>
      <c r="BG428" s="93">
        <f>IF(N428="zákl. přenesená",J428,0)</f>
        <v>0</v>
      </c>
      <c r="BH428" s="93">
        <f>IF(N428="sníž. přenesená",J428,0)</f>
        <v>0</v>
      </c>
      <c r="BI428" s="93">
        <f>IF(N428="nulová",J428,0)</f>
        <v>0</v>
      </c>
      <c r="BJ428" s="55" t="s">
        <v>113</v>
      </c>
      <c r="BK428" s="93">
        <f>ROUND(I428*H428,2)</f>
        <v>0</v>
      </c>
      <c r="BL428" s="55" t="s">
        <v>195</v>
      </c>
      <c r="BM428" s="55" t="s">
        <v>3473</v>
      </c>
    </row>
    <row r="429" spans="2:65" s="101" customFormat="1" ht="27">
      <c r="B429" s="61"/>
      <c r="D429" s="167" t="s">
        <v>197</v>
      </c>
      <c r="F429" s="168" t="s">
        <v>2348</v>
      </c>
      <c r="I429" s="240"/>
      <c r="L429" s="61"/>
      <c r="M429" s="94"/>
      <c r="N429" s="100"/>
      <c r="O429" s="100"/>
      <c r="P429" s="100"/>
      <c r="Q429" s="100"/>
      <c r="R429" s="100"/>
      <c r="S429" s="100"/>
      <c r="T429" s="69"/>
      <c r="AT429" s="55" t="s">
        <v>197</v>
      </c>
      <c r="AU429" s="55" t="s">
        <v>115</v>
      </c>
    </row>
    <row r="430" spans="2:65" s="101" customFormat="1" ht="27">
      <c r="B430" s="61"/>
      <c r="D430" s="167" t="s">
        <v>199</v>
      </c>
      <c r="F430" s="169" t="s">
        <v>552</v>
      </c>
      <c r="I430" s="240"/>
      <c r="L430" s="61"/>
      <c r="M430" s="94"/>
      <c r="N430" s="100"/>
      <c r="O430" s="100"/>
      <c r="P430" s="100"/>
      <c r="Q430" s="100"/>
      <c r="R430" s="100"/>
      <c r="S430" s="100"/>
      <c r="T430" s="69"/>
      <c r="AT430" s="55" t="s">
        <v>199</v>
      </c>
      <c r="AU430" s="55" t="s">
        <v>115</v>
      </c>
    </row>
    <row r="431" spans="2:65" s="101" customFormat="1" ht="16.5" customHeight="1">
      <c r="B431" s="86"/>
      <c r="C431" s="87" t="s">
        <v>621</v>
      </c>
      <c r="D431" s="87" t="s">
        <v>190</v>
      </c>
      <c r="E431" s="88" t="s">
        <v>562</v>
      </c>
      <c r="F431" s="89" t="s">
        <v>563</v>
      </c>
      <c r="G431" s="90" t="s">
        <v>304</v>
      </c>
      <c r="H431" s="91">
        <v>230.73500000000001</v>
      </c>
      <c r="I431" s="238"/>
      <c r="J431" s="92">
        <f>ROUND(I431*H431,2)</f>
        <v>0</v>
      </c>
      <c r="K431" s="89" t="s">
        <v>194</v>
      </c>
      <c r="L431" s="61"/>
      <c r="M431" s="239" t="s">
        <v>69</v>
      </c>
      <c r="N431" s="164" t="s">
        <v>100</v>
      </c>
      <c r="O431" s="100"/>
      <c r="P431" s="165">
        <f>O431*H431</f>
        <v>0</v>
      </c>
      <c r="Q431" s="165">
        <v>1.0000000000000001E-5</v>
      </c>
      <c r="R431" s="165">
        <f>Q431*H431</f>
        <v>2.3073500000000001E-3</v>
      </c>
      <c r="S431" s="165">
        <v>0</v>
      </c>
      <c r="T431" s="166">
        <f>S431*H431</f>
        <v>0</v>
      </c>
      <c r="AR431" s="55" t="s">
        <v>195</v>
      </c>
      <c r="AT431" s="55" t="s">
        <v>190</v>
      </c>
      <c r="AU431" s="55" t="s">
        <v>115</v>
      </c>
      <c r="AY431" s="55" t="s">
        <v>188</v>
      </c>
      <c r="BE431" s="93">
        <f>IF(N431="základní",J431,0)</f>
        <v>0</v>
      </c>
      <c r="BF431" s="93">
        <f>IF(N431="snížená",J431,0)</f>
        <v>0</v>
      </c>
      <c r="BG431" s="93">
        <f>IF(N431="zákl. přenesená",J431,0)</f>
        <v>0</v>
      </c>
      <c r="BH431" s="93">
        <f>IF(N431="sníž. přenesená",J431,0)</f>
        <v>0</v>
      </c>
      <c r="BI431" s="93">
        <f>IF(N431="nulová",J431,0)</f>
        <v>0</v>
      </c>
      <c r="BJ431" s="55" t="s">
        <v>113</v>
      </c>
      <c r="BK431" s="93">
        <f>ROUND(I431*H431,2)</f>
        <v>0</v>
      </c>
      <c r="BL431" s="55" t="s">
        <v>195</v>
      </c>
      <c r="BM431" s="55" t="s">
        <v>3474</v>
      </c>
    </row>
    <row r="432" spans="2:65" s="101" customFormat="1">
      <c r="B432" s="61"/>
      <c r="D432" s="167" t="s">
        <v>197</v>
      </c>
      <c r="F432" s="168" t="s">
        <v>3019</v>
      </c>
      <c r="I432" s="240"/>
      <c r="L432" s="61"/>
      <c r="M432" s="94"/>
      <c r="N432" s="100"/>
      <c r="O432" s="100"/>
      <c r="P432" s="100"/>
      <c r="Q432" s="100"/>
      <c r="R432" s="100"/>
      <c r="S432" s="100"/>
      <c r="T432" s="69"/>
      <c r="AT432" s="55" t="s">
        <v>197</v>
      </c>
      <c r="AU432" s="55" t="s">
        <v>115</v>
      </c>
    </row>
    <row r="433" spans="2:65" s="101" customFormat="1" ht="54">
      <c r="B433" s="61"/>
      <c r="D433" s="167" t="s">
        <v>199</v>
      </c>
      <c r="F433" s="169" t="s">
        <v>565</v>
      </c>
      <c r="I433" s="240"/>
      <c r="L433" s="61"/>
      <c r="M433" s="94"/>
      <c r="N433" s="100"/>
      <c r="O433" s="100"/>
      <c r="P433" s="100"/>
      <c r="Q433" s="100"/>
      <c r="R433" s="100"/>
      <c r="S433" s="100"/>
      <c r="T433" s="69"/>
      <c r="AT433" s="55" t="s">
        <v>199</v>
      </c>
      <c r="AU433" s="55" t="s">
        <v>115</v>
      </c>
    </row>
    <row r="434" spans="2:65" s="178" customFormat="1">
      <c r="B434" s="177"/>
      <c r="D434" s="167" t="s">
        <v>201</v>
      </c>
      <c r="E434" s="179" t="s">
        <v>69</v>
      </c>
      <c r="F434" s="180" t="s">
        <v>3020</v>
      </c>
      <c r="H434" s="181">
        <v>174.24</v>
      </c>
      <c r="I434" s="242"/>
      <c r="L434" s="177"/>
      <c r="M434" s="182"/>
      <c r="N434" s="183"/>
      <c r="O434" s="183"/>
      <c r="P434" s="183"/>
      <c r="Q434" s="183"/>
      <c r="R434" s="183"/>
      <c r="S434" s="183"/>
      <c r="T434" s="184"/>
      <c r="AT434" s="179" t="s">
        <v>201</v>
      </c>
      <c r="AU434" s="179" t="s">
        <v>115</v>
      </c>
      <c r="AV434" s="178" t="s">
        <v>115</v>
      </c>
      <c r="AW434" s="178" t="s">
        <v>93</v>
      </c>
      <c r="AX434" s="178" t="s">
        <v>111</v>
      </c>
      <c r="AY434" s="179" t="s">
        <v>188</v>
      </c>
    </row>
    <row r="435" spans="2:65" s="178" customFormat="1">
      <c r="B435" s="177"/>
      <c r="D435" s="167" t="s">
        <v>201</v>
      </c>
      <c r="E435" s="179" t="s">
        <v>69</v>
      </c>
      <c r="F435" s="180" t="s">
        <v>3021</v>
      </c>
      <c r="H435" s="181">
        <v>47.045000000000002</v>
      </c>
      <c r="I435" s="242"/>
      <c r="L435" s="177"/>
      <c r="M435" s="182"/>
      <c r="N435" s="183"/>
      <c r="O435" s="183"/>
      <c r="P435" s="183"/>
      <c r="Q435" s="183"/>
      <c r="R435" s="183"/>
      <c r="S435" s="183"/>
      <c r="T435" s="184"/>
      <c r="AT435" s="179" t="s">
        <v>201</v>
      </c>
      <c r="AU435" s="179" t="s">
        <v>115</v>
      </c>
      <c r="AV435" s="178" t="s">
        <v>115</v>
      </c>
      <c r="AW435" s="178" t="s">
        <v>93</v>
      </c>
      <c r="AX435" s="178" t="s">
        <v>111</v>
      </c>
      <c r="AY435" s="179" t="s">
        <v>188</v>
      </c>
    </row>
    <row r="436" spans="2:65" s="178" customFormat="1">
      <c r="B436" s="177"/>
      <c r="D436" s="167" t="s">
        <v>201</v>
      </c>
      <c r="E436" s="179" t="s">
        <v>69</v>
      </c>
      <c r="F436" s="180" t="s">
        <v>3022</v>
      </c>
      <c r="H436" s="181">
        <v>9.4499999999999993</v>
      </c>
      <c r="I436" s="242"/>
      <c r="L436" s="177"/>
      <c r="M436" s="182"/>
      <c r="N436" s="183"/>
      <c r="O436" s="183"/>
      <c r="P436" s="183"/>
      <c r="Q436" s="183"/>
      <c r="R436" s="183"/>
      <c r="S436" s="183"/>
      <c r="T436" s="184"/>
      <c r="AT436" s="179" t="s">
        <v>201</v>
      </c>
      <c r="AU436" s="179" t="s">
        <v>115</v>
      </c>
      <c r="AV436" s="178" t="s">
        <v>115</v>
      </c>
      <c r="AW436" s="178" t="s">
        <v>93</v>
      </c>
      <c r="AX436" s="178" t="s">
        <v>111</v>
      </c>
      <c r="AY436" s="179" t="s">
        <v>188</v>
      </c>
    </row>
    <row r="437" spans="2:65" s="186" customFormat="1">
      <c r="B437" s="185"/>
      <c r="D437" s="167" t="s">
        <v>201</v>
      </c>
      <c r="E437" s="187" t="s">
        <v>69</v>
      </c>
      <c r="F437" s="188" t="s">
        <v>210</v>
      </c>
      <c r="H437" s="189">
        <v>230.73500000000001</v>
      </c>
      <c r="I437" s="243"/>
      <c r="L437" s="185"/>
      <c r="M437" s="190"/>
      <c r="N437" s="191"/>
      <c r="O437" s="191"/>
      <c r="P437" s="191"/>
      <c r="Q437" s="191"/>
      <c r="R437" s="191"/>
      <c r="S437" s="191"/>
      <c r="T437" s="192"/>
      <c r="AT437" s="187" t="s">
        <v>201</v>
      </c>
      <c r="AU437" s="187" t="s">
        <v>115</v>
      </c>
      <c r="AV437" s="186" t="s">
        <v>195</v>
      </c>
      <c r="AW437" s="186" t="s">
        <v>93</v>
      </c>
      <c r="AX437" s="186" t="s">
        <v>113</v>
      </c>
      <c r="AY437" s="187" t="s">
        <v>188</v>
      </c>
    </row>
    <row r="438" spans="2:65" s="101" customFormat="1" ht="25.5" customHeight="1">
      <c r="B438" s="86"/>
      <c r="C438" s="87" t="s">
        <v>630</v>
      </c>
      <c r="D438" s="87" t="s">
        <v>190</v>
      </c>
      <c r="E438" s="88" t="s">
        <v>572</v>
      </c>
      <c r="F438" s="89" t="s">
        <v>573</v>
      </c>
      <c r="G438" s="90" t="s">
        <v>304</v>
      </c>
      <c r="H438" s="91">
        <v>221.285</v>
      </c>
      <c r="I438" s="238"/>
      <c r="J438" s="92">
        <f>ROUND(I438*H438,2)</f>
        <v>0</v>
      </c>
      <c r="K438" s="89" t="s">
        <v>194</v>
      </c>
      <c r="L438" s="61"/>
      <c r="M438" s="239" t="s">
        <v>69</v>
      </c>
      <c r="N438" s="164" t="s">
        <v>100</v>
      </c>
      <c r="O438" s="100"/>
      <c r="P438" s="165">
        <f>O438*H438</f>
        <v>0</v>
      </c>
      <c r="Q438" s="165">
        <v>0</v>
      </c>
      <c r="R438" s="165">
        <f>Q438*H438</f>
        <v>0</v>
      </c>
      <c r="S438" s="165">
        <v>0</v>
      </c>
      <c r="T438" s="166">
        <f>S438*H438</f>
        <v>0</v>
      </c>
      <c r="AR438" s="55" t="s">
        <v>195</v>
      </c>
      <c r="AT438" s="55" t="s">
        <v>190</v>
      </c>
      <c r="AU438" s="55" t="s">
        <v>115</v>
      </c>
      <c r="AY438" s="55" t="s">
        <v>188</v>
      </c>
      <c r="BE438" s="93">
        <f>IF(N438="základní",J438,0)</f>
        <v>0</v>
      </c>
      <c r="BF438" s="93">
        <f>IF(N438="snížená",J438,0)</f>
        <v>0</v>
      </c>
      <c r="BG438" s="93">
        <f>IF(N438="zákl. přenesená",J438,0)</f>
        <v>0</v>
      </c>
      <c r="BH438" s="93">
        <f>IF(N438="sníž. přenesená",J438,0)</f>
        <v>0</v>
      </c>
      <c r="BI438" s="93">
        <f>IF(N438="nulová",J438,0)</f>
        <v>0</v>
      </c>
      <c r="BJ438" s="55" t="s">
        <v>113</v>
      </c>
      <c r="BK438" s="93">
        <f>ROUND(I438*H438,2)</f>
        <v>0</v>
      </c>
      <c r="BL438" s="55" t="s">
        <v>195</v>
      </c>
      <c r="BM438" s="55" t="s">
        <v>3475</v>
      </c>
    </row>
    <row r="439" spans="2:65" s="101" customFormat="1" ht="27">
      <c r="B439" s="61"/>
      <c r="D439" s="167" t="s">
        <v>197</v>
      </c>
      <c r="F439" s="168" t="s">
        <v>3024</v>
      </c>
      <c r="I439" s="240"/>
      <c r="L439" s="61"/>
      <c r="M439" s="94"/>
      <c r="N439" s="100"/>
      <c r="O439" s="100"/>
      <c r="P439" s="100"/>
      <c r="Q439" s="100"/>
      <c r="R439" s="100"/>
      <c r="S439" s="100"/>
      <c r="T439" s="69"/>
      <c r="AT439" s="55" t="s">
        <v>197</v>
      </c>
      <c r="AU439" s="55" t="s">
        <v>115</v>
      </c>
    </row>
    <row r="440" spans="2:65" s="101" customFormat="1" ht="54">
      <c r="B440" s="61"/>
      <c r="D440" s="167" t="s">
        <v>199</v>
      </c>
      <c r="F440" s="169" t="s">
        <v>565</v>
      </c>
      <c r="I440" s="240"/>
      <c r="L440" s="61"/>
      <c r="M440" s="94"/>
      <c r="N440" s="100"/>
      <c r="O440" s="100"/>
      <c r="P440" s="100"/>
      <c r="Q440" s="100"/>
      <c r="R440" s="100"/>
      <c r="S440" s="100"/>
      <c r="T440" s="69"/>
      <c r="AT440" s="55" t="s">
        <v>199</v>
      </c>
      <c r="AU440" s="55" t="s">
        <v>115</v>
      </c>
    </row>
    <row r="441" spans="2:65" s="178" customFormat="1">
      <c r="B441" s="177"/>
      <c r="D441" s="167" t="s">
        <v>201</v>
      </c>
      <c r="E441" s="179" t="s">
        <v>69</v>
      </c>
      <c r="F441" s="180" t="s">
        <v>3020</v>
      </c>
      <c r="H441" s="181">
        <v>174.24</v>
      </c>
      <c r="I441" s="242"/>
      <c r="L441" s="177"/>
      <c r="M441" s="182"/>
      <c r="N441" s="183"/>
      <c r="O441" s="183"/>
      <c r="P441" s="183"/>
      <c r="Q441" s="183"/>
      <c r="R441" s="183"/>
      <c r="S441" s="183"/>
      <c r="T441" s="184"/>
      <c r="AT441" s="179" t="s">
        <v>201</v>
      </c>
      <c r="AU441" s="179" t="s">
        <v>115</v>
      </c>
      <c r="AV441" s="178" t="s">
        <v>115</v>
      </c>
      <c r="AW441" s="178" t="s">
        <v>93</v>
      </c>
      <c r="AX441" s="178" t="s">
        <v>111</v>
      </c>
      <c r="AY441" s="179" t="s">
        <v>188</v>
      </c>
    </row>
    <row r="442" spans="2:65" s="178" customFormat="1">
      <c r="B442" s="177"/>
      <c r="D442" s="167" t="s">
        <v>201</v>
      </c>
      <c r="E442" s="179" t="s">
        <v>69</v>
      </c>
      <c r="F442" s="180" t="s">
        <v>3021</v>
      </c>
      <c r="H442" s="181">
        <v>47.045000000000002</v>
      </c>
      <c r="I442" s="242"/>
      <c r="L442" s="177"/>
      <c r="M442" s="182"/>
      <c r="N442" s="183"/>
      <c r="O442" s="183"/>
      <c r="P442" s="183"/>
      <c r="Q442" s="183"/>
      <c r="R442" s="183"/>
      <c r="S442" s="183"/>
      <c r="T442" s="184"/>
      <c r="AT442" s="179" t="s">
        <v>201</v>
      </c>
      <c r="AU442" s="179" t="s">
        <v>115</v>
      </c>
      <c r="AV442" s="178" t="s">
        <v>115</v>
      </c>
      <c r="AW442" s="178" t="s">
        <v>93</v>
      </c>
      <c r="AX442" s="178" t="s">
        <v>111</v>
      </c>
      <c r="AY442" s="179" t="s">
        <v>188</v>
      </c>
    </row>
    <row r="443" spans="2:65" s="186" customFormat="1">
      <c r="B443" s="185"/>
      <c r="D443" s="167" t="s">
        <v>201</v>
      </c>
      <c r="E443" s="187" t="s">
        <v>69</v>
      </c>
      <c r="F443" s="188" t="s">
        <v>210</v>
      </c>
      <c r="H443" s="189">
        <v>221.285</v>
      </c>
      <c r="I443" s="243"/>
      <c r="L443" s="185"/>
      <c r="M443" s="190"/>
      <c r="N443" s="191"/>
      <c r="O443" s="191"/>
      <c r="P443" s="191"/>
      <c r="Q443" s="191"/>
      <c r="R443" s="191"/>
      <c r="S443" s="191"/>
      <c r="T443" s="192"/>
      <c r="AT443" s="187" t="s">
        <v>201</v>
      </c>
      <c r="AU443" s="187" t="s">
        <v>115</v>
      </c>
      <c r="AV443" s="186" t="s">
        <v>195</v>
      </c>
      <c r="AW443" s="186" t="s">
        <v>93</v>
      </c>
      <c r="AX443" s="186" t="s">
        <v>113</v>
      </c>
      <c r="AY443" s="187" t="s">
        <v>188</v>
      </c>
    </row>
    <row r="444" spans="2:65" s="101" customFormat="1" ht="25.5" customHeight="1">
      <c r="B444" s="86"/>
      <c r="C444" s="87" t="s">
        <v>639</v>
      </c>
      <c r="D444" s="87" t="s">
        <v>190</v>
      </c>
      <c r="E444" s="88" t="s">
        <v>1324</v>
      </c>
      <c r="F444" s="89" t="s">
        <v>1325</v>
      </c>
      <c r="G444" s="90" t="s">
        <v>304</v>
      </c>
      <c r="H444" s="91">
        <v>0.17699999999999999</v>
      </c>
      <c r="I444" s="238"/>
      <c r="J444" s="92">
        <f>ROUND(I444*H444,2)</f>
        <v>0</v>
      </c>
      <c r="K444" s="89" t="s">
        <v>194</v>
      </c>
      <c r="L444" s="61"/>
      <c r="M444" s="239" t="s">
        <v>69</v>
      </c>
      <c r="N444" s="164" t="s">
        <v>100</v>
      </c>
      <c r="O444" s="100"/>
      <c r="P444" s="165">
        <f>O444*H444</f>
        <v>0</v>
      </c>
      <c r="Q444" s="165">
        <v>1.58E-3</v>
      </c>
      <c r="R444" s="165">
        <f>Q444*H444</f>
        <v>2.7965999999999999E-4</v>
      </c>
      <c r="S444" s="165">
        <v>0</v>
      </c>
      <c r="T444" s="166">
        <f>S444*H444</f>
        <v>0</v>
      </c>
      <c r="AR444" s="55" t="s">
        <v>195</v>
      </c>
      <c r="AT444" s="55" t="s">
        <v>190</v>
      </c>
      <c r="AU444" s="55" t="s">
        <v>115</v>
      </c>
      <c r="AY444" s="55" t="s">
        <v>188</v>
      </c>
      <c r="BE444" s="93">
        <f>IF(N444="základní",J444,0)</f>
        <v>0</v>
      </c>
      <c r="BF444" s="93">
        <f>IF(N444="snížená",J444,0)</f>
        <v>0</v>
      </c>
      <c r="BG444" s="93">
        <f>IF(N444="zákl. přenesená",J444,0)</f>
        <v>0</v>
      </c>
      <c r="BH444" s="93">
        <f>IF(N444="sníž. přenesená",J444,0)</f>
        <v>0</v>
      </c>
      <c r="BI444" s="93">
        <f>IF(N444="nulová",J444,0)</f>
        <v>0</v>
      </c>
      <c r="BJ444" s="55" t="s">
        <v>113</v>
      </c>
      <c r="BK444" s="93">
        <f>ROUND(I444*H444,2)</f>
        <v>0</v>
      </c>
      <c r="BL444" s="55" t="s">
        <v>195</v>
      </c>
      <c r="BM444" s="55" t="s">
        <v>3476</v>
      </c>
    </row>
    <row r="445" spans="2:65" s="101" customFormat="1" ht="27">
      <c r="B445" s="61"/>
      <c r="D445" s="167" t="s">
        <v>197</v>
      </c>
      <c r="F445" s="168" t="s">
        <v>1327</v>
      </c>
      <c r="I445" s="240"/>
      <c r="L445" s="61"/>
      <c r="M445" s="94"/>
      <c r="N445" s="100"/>
      <c r="O445" s="100"/>
      <c r="P445" s="100"/>
      <c r="Q445" s="100"/>
      <c r="R445" s="100"/>
      <c r="S445" s="100"/>
      <c r="T445" s="69"/>
      <c r="AT445" s="55" t="s">
        <v>197</v>
      </c>
      <c r="AU445" s="55" t="s">
        <v>115</v>
      </c>
    </row>
    <row r="446" spans="2:65" s="171" customFormat="1">
      <c r="B446" s="170"/>
      <c r="D446" s="167" t="s">
        <v>201</v>
      </c>
      <c r="E446" s="172" t="s">
        <v>69</v>
      </c>
      <c r="F446" s="173" t="s">
        <v>3033</v>
      </c>
      <c r="H446" s="172" t="s">
        <v>69</v>
      </c>
      <c r="I446" s="241"/>
      <c r="L446" s="170"/>
      <c r="M446" s="174"/>
      <c r="N446" s="175"/>
      <c r="O446" s="175"/>
      <c r="P446" s="175"/>
      <c r="Q446" s="175"/>
      <c r="R446" s="175"/>
      <c r="S446" s="175"/>
      <c r="T446" s="176"/>
      <c r="AT446" s="172" t="s">
        <v>201</v>
      </c>
      <c r="AU446" s="172" t="s">
        <v>115</v>
      </c>
      <c r="AV446" s="171" t="s">
        <v>113</v>
      </c>
      <c r="AW446" s="171" t="s">
        <v>93</v>
      </c>
      <c r="AX446" s="171" t="s">
        <v>111</v>
      </c>
      <c r="AY446" s="172" t="s">
        <v>188</v>
      </c>
    </row>
    <row r="447" spans="2:65" s="178" customFormat="1">
      <c r="B447" s="177"/>
      <c r="D447" s="167" t="s">
        <v>201</v>
      </c>
      <c r="E447" s="179" t="s">
        <v>69</v>
      </c>
      <c r="F447" s="180" t="s">
        <v>3034</v>
      </c>
      <c r="H447" s="181">
        <v>0.17699999999999999</v>
      </c>
      <c r="I447" s="242"/>
      <c r="L447" s="177"/>
      <c r="M447" s="182"/>
      <c r="N447" s="183"/>
      <c r="O447" s="183"/>
      <c r="P447" s="183"/>
      <c r="Q447" s="183"/>
      <c r="R447" s="183"/>
      <c r="S447" s="183"/>
      <c r="T447" s="184"/>
      <c r="AT447" s="179" t="s">
        <v>201</v>
      </c>
      <c r="AU447" s="179" t="s">
        <v>115</v>
      </c>
      <c r="AV447" s="178" t="s">
        <v>115</v>
      </c>
      <c r="AW447" s="178" t="s">
        <v>93</v>
      </c>
      <c r="AX447" s="178" t="s">
        <v>111</v>
      </c>
      <c r="AY447" s="179" t="s">
        <v>188</v>
      </c>
    </row>
    <row r="448" spans="2:65" s="186" customFormat="1">
      <c r="B448" s="185"/>
      <c r="D448" s="167" t="s">
        <v>201</v>
      </c>
      <c r="E448" s="187" t="s">
        <v>69</v>
      </c>
      <c r="F448" s="188" t="s">
        <v>210</v>
      </c>
      <c r="H448" s="189">
        <v>0.17699999999999999</v>
      </c>
      <c r="I448" s="243"/>
      <c r="L448" s="185"/>
      <c r="M448" s="190"/>
      <c r="N448" s="191"/>
      <c r="O448" s="191"/>
      <c r="P448" s="191"/>
      <c r="Q448" s="191"/>
      <c r="R448" s="191"/>
      <c r="S448" s="191"/>
      <c r="T448" s="192"/>
      <c r="AT448" s="187" t="s">
        <v>201</v>
      </c>
      <c r="AU448" s="187" t="s">
        <v>115</v>
      </c>
      <c r="AV448" s="186" t="s">
        <v>195</v>
      </c>
      <c r="AW448" s="186" t="s">
        <v>93</v>
      </c>
      <c r="AX448" s="186" t="s">
        <v>113</v>
      </c>
      <c r="AY448" s="187" t="s">
        <v>188</v>
      </c>
    </row>
    <row r="449" spans="2:65" s="101" customFormat="1" ht="16.5" customHeight="1">
      <c r="B449" s="86"/>
      <c r="C449" s="87" t="s">
        <v>646</v>
      </c>
      <c r="D449" s="87" t="s">
        <v>190</v>
      </c>
      <c r="E449" s="88" t="s">
        <v>2399</v>
      </c>
      <c r="F449" s="89" t="s">
        <v>2400</v>
      </c>
      <c r="G449" s="90" t="s">
        <v>193</v>
      </c>
      <c r="H449" s="91">
        <v>0.70399999999999996</v>
      </c>
      <c r="I449" s="238"/>
      <c r="J449" s="92">
        <f>ROUND(I449*H449,2)</f>
        <v>0</v>
      </c>
      <c r="K449" s="89" t="s">
        <v>194</v>
      </c>
      <c r="L449" s="61"/>
      <c r="M449" s="239" t="s">
        <v>69</v>
      </c>
      <c r="N449" s="164" t="s">
        <v>100</v>
      </c>
      <c r="O449" s="100"/>
      <c r="P449" s="165">
        <f>O449*H449</f>
        <v>0</v>
      </c>
      <c r="Q449" s="165">
        <v>0</v>
      </c>
      <c r="R449" s="165">
        <f>Q449*H449</f>
        <v>0</v>
      </c>
      <c r="S449" s="165">
        <v>2.4</v>
      </c>
      <c r="T449" s="166">
        <f>S449*H449</f>
        <v>1.6895999999999998</v>
      </c>
      <c r="AR449" s="55" t="s">
        <v>195</v>
      </c>
      <c r="AT449" s="55" t="s">
        <v>190</v>
      </c>
      <c r="AU449" s="55" t="s">
        <v>115</v>
      </c>
      <c r="AY449" s="55" t="s">
        <v>188</v>
      </c>
      <c r="BE449" s="93">
        <f>IF(N449="základní",J449,0)</f>
        <v>0</v>
      </c>
      <c r="BF449" s="93">
        <f>IF(N449="snížená",J449,0)</f>
        <v>0</v>
      </c>
      <c r="BG449" s="93">
        <f>IF(N449="zákl. přenesená",J449,0)</f>
        <v>0</v>
      </c>
      <c r="BH449" s="93">
        <f>IF(N449="sníž. přenesená",J449,0)</f>
        <v>0</v>
      </c>
      <c r="BI449" s="93">
        <f>IF(N449="nulová",J449,0)</f>
        <v>0</v>
      </c>
      <c r="BJ449" s="55" t="s">
        <v>113</v>
      </c>
      <c r="BK449" s="93">
        <f>ROUND(I449*H449,2)</f>
        <v>0</v>
      </c>
      <c r="BL449" s="55" t="s">
        <v>195</v>
      </c>
      <c r="BM449" s="55" t="s">
        <v>3477</v>
      </c>
    </row>
    <row r="450" spans="2:65" s="101" customFormat="1">
      <c r="B450" s="61"/>
      <c r="D450" s="167" t="s">
        <v>197</v>
      </c>
      <c r="F450" s="168" t="s">
        <v>2402</v>
      </c>
      <c r="I450" s="240"/>
      <c r="L450" s="61"/>
      <c r="M450" s="94"/>
      <c r="N450" s="100"/>
      <c r="O450" s="100"/>
      <c r="P450" s="100"/>
      <c r="Q450" s="100"/>
      <c r="R450" s="100"/>
      <c r="S450" s="100"/>
      <c r="T450" s="69"/>
      <c r="AT450" s="55" t="s">
        <v>197</v>
      </c>
      <c r="AU450" s="55" t="s">
        <v>115</v>
      </c>
    </row>
    <row r="451" spans="2:65" s="171" customFormat="1">
      <c r="B451" s="170"/>
      <c r="D451" s="167" t="s">
        <v>201</v>
      </c>
      <c r="E451" s="172" t="s">
        <v>69</v>
      </c>
      <c r="F451" s="173" t="s">
        <v>3036</v>
      </c>
      <c r="H451" s="172" t="s">
        <v>69</v>
      </c>
      <c r="I451" s="241"/>
      <c r="L451" s="170"/>
      <c r="M451" s="174"/>
      <c r="N451" s="175"/>
      <c r="O451" s="175"/>
      <c r="P451" s="175"/>
      <c r="Q451" s="175"/>
      <c r="R451" s="175"/>
      <c r="S451" s="175"/>
      <c r="T451" s="176"/>
      <c r="AT451" s="172" t="s">
        <v>201</v>
      </c>
      <c r="AU451" s="172" t="s">
        <v>115</v>
      </c>
      <c r="AV451" s="171" t="s">
        <v>113</v>
      </c>
      <c r="AW451" s="171" t="s">
        <v>93</v>
      </c>
      <c r="AX451" s="171" t="s">
        <v>111</v>
      </c>
      <c r="AY451" s="172" t="s">
        <v>188</v>
      </c>
    </row>
    <row r="452" spans="2:65" s="178" customFormat="1">
      <c r="B452" s="177"/>
      <c r="D452" s="167" t="s">
        <v>201</v>
      </c>
      <c r="E452" s="179" t="s">
        <v>69</v>
      </c>
      <c r="F452" s="180" t="s">
        <v>3037</v>
      </c>
      <c r="H452" s="181">
        <v>0.57599999999999996</v>
      </c>
      <c r="I452" s="242"/>
      <c r="L452" s="177"/>
      <c r="M452" s="182"/>
      <c r="N452" s="183"/>
      <c r="O452" s="183"/>
      <c r="P452" s="183"/>
      <c r="Q452" s="183"/>
      <c r="R452" s="183"/>
      <c r="S452" s="183"/>
      <c r="T452" s="184"/>
      <c r="AT452" s="179" t="s">
        <v>201</v>
      </c>
      <c r="AU452" s="179" t="s">
        <v>115</v>
      </c>
      <c r="AV452" s="178" t="s">
        <v>115</v>
      </c>
      <c r="AW452" s="178" t="s">
        <v>93</v>
      </c>
      <c r="AX452" s="178" t="s">
        <v>111</v>
      </c>
      <c r="AY452" s="179" t="s">
        <v>188</v>
      </c>
    </row>
    <row r="453" spans="2:65" s="171" customFormat="1">
      <c r="B453" s="170"/>
      <c r="D453" s="167" t="s">
        <v>201</v>
      </c>
      <c r="E453" s="172" t="s">
        <v>69</v>
      </c>
      <c r="F453" s="173" t="s">
        <v>3038</v>
      </c>
      <c r="H453" s="172" t="s">
        <v>69</v>
      </c>
      <c r="I453" s="241"/>
      <c r="L453" s="170"/>
      <c r="M453" s="174"/>
      <c r="N453" s="175"/>
      <c r="O453" s="175"/>
      <c r="P453" s="175"/>
      <c r="Q453" s="175"/>
      <c r="R453" s="175"/>
      <c r="S453" s="175"/>
      <c r="T453" s="176"/>
      <c r="AT453" s="172" t="s">
        <v>201</v>
      </c>
      <c r="AU453" s="172" t="s">
        <v>115</v>
      </c>
      <c r="AV453" s="171" t="s">
        <v>113</v>
      </c>
      <c r="AW453" s="171" t="s">
        <v>93</v>
      </c>
      <c r="AX453" s="171" t="s">
        <v>111</v>
      </c>
      <c r="AY453" s="172" t="s">
        <v>188</v>
      </c>
    </row>
    <row r="454" spans="2:65" s="178" customFormat="1">
      <c r="B454" s="177"/>
      <c r="D454" s="167" t="s">
        <v>201</v>
      </c>
      <c r="E454" s="179" t="s">
        <v>69</v>
      </c>
      <c r="F454" s="180" t="s">
        <v>3039</v>
      </c>
      <c r="H454" s="181">
        <v>0.128</v>
      </c>
      <c r="I454" s="242"/>
      <c r="L454" s="177"/>
      <c r="M454" s="182"/>
      <c r="N454" s="183"/>
      <c r="O454" s="183"/>
      <c r="P454" s="183"/>
      <c r="Q454" s="183"/>
      <c r="R454" s="183"/>
      <c r="S454" s="183"/>
      <c r="T454" s="184"/>
      <c r="AT454" s="179" t="s">
        <v>201</v>
      </c>
      <c r="AU454" s="179" t="s">
        <v>115</v>
      </c>
      <c r="AV454" s="178" t="s">
        <v>115</v>
      </c>
      <c r="AW454" s="178" t="s">
        <v>93</v>
      </c>
      <c r="AX454" s="178" t="s">
        <v>111</v>
      </c>
      <c r="AY454" s="179" t="s">
        <v>188</v>
      </c>
    </row>
    <row r="455" spans="2:65" s="186" customFormat="1">
      <c r="B455" s="185"/>
      <c r="D455" s="167" t="s">
        <v>201</v>
      </c>
      <c r="E455" s="187" t="s">
        <v>69</v>
      </c>
      <c r="F455" s="188" t="s">
        <v>210</v>
      </c>
      <c r="H455" s="189">
        <v>0.70399999999999996</v>
      </c>
      <c r="I455" s="243"/>
      <c r="L455" s="185"/>
      <c r="M455" s="190"/>
      <c r="N455" s="191"/>
      <c r="O455" s="191"/>
      <c r="P455" s="191"/>
      <c r="Q455" s="191"/>
      <c r="R455" s="191"/>
      <c r="S455" s="191"/>
      <c r="T455" s="192"/>
      <c r="AT455" s="187" t="s">
        <v>201</v>
      </c>
      <c r="AU455" s="187" t="s">
        <v>115</v>
      </c>
      <c r="AV455" s="186" t="s">
        <v>195</v>
      </c>
      <c r="AW455" s="186" t="s">
        <v>93</v>
      </c>
      <c r="AX455" s="186" t="s">
        <v>113</v>
      </c>
      <c r="AY455" s="187" t="s">
        <v>188</v>
      </c>
    </row>
    <row r="456" spans="2:65" s="101" customFormat="1" ht="25.5" customHeight="1">
      <c r="B456" s="86"/>
      <c r="C456" s="87" t="s">
        <v>653</v>
      </c>
      <c r="D456" s="87" t="s">
        <v>190</v>
      </c>
      <c r="E456" s="88" t="s">
        <v>3040</v>
      </c>
      <c r="F456" s="89" t="s">
        <v>3041</v>
      </c>
      <c r="G456" s="90" t="s">
        <v>193</v>
      </c>
      <c r="H456" s="91">
        <v>6.4139999999999997</v>
      </c>
      <c r="I456" s="238"/>
      <c r="J456" s="92">
        <f>ROUND(I456*H456,2)</f>
        <v>0</v>
      </c>
      <c r="K456" s="89" t="s">
        <v>194</v>
      </c>
      <c r="L456" s="61"/>
      <c r="M456" s="239" t="s">
        <v>69</v>
      </c>
      <c r="N456" s="164" t="s">
        <v>100</v>
      </c>
      <c r="O456" s="100"/>
      <c r="P456" s="165">
        <f>O456*H456</f>
        <v>0</v>
      </c>
      <c r="Q456" s="165">
        <v>0</v>
      </c>
      <c r="R456" s="165">
        <f>Q456*H456</f>
        <v>0</v>
      </c>
      <c r="S456" s="165">
        <v>1.8</v>
      </c>
      <c r="T456" s="166">
        <f>S456*H456</f>
        <v>11.545199999999999</v>
      </c>
      <c r="AR456" s="55" t="s">
        <v>195</v>
      </c>
      <c r="AT456" s="55" t="s">
        <v>190</v>
      </c>
      <c r="AU456" s="55" t="s">
        <v>115</v>
      </c>
      <c r="AY456" s="55" t="s">
        <v>188</v>
      </c>
      <c r="BE456" s="93">
        <f>IF(N456="základní",J456,0)</f>
        <v>0</v>
      </c>
      <c r="BF456" s="93">
        <f>IF(N456="snížená",J456,0)</f>
        <v>0</v>
      </c>
      <c r="BG456" s="93">
        <f>IF(N456="zákl. přenesená",J456,0)</f>
        <v>0</v>
      </c>
      <c r="BH456" s="93">
        <f>IF(N456="sníž. přenesená",J456,0)</f>
        <v>0</v>
      </c>
      <c r="BI456" s="93">
        <f>IF(N456="nulová",J456,0)</f>
        <v>0</v>
      </c>
      <c r="BJ456" s="55" t="s">
        <v>113</v>
      </c>
      <c r="BK456" s="93">
        <f>ROUND(I456*H456,2)</f>
        <v>0</v>
      </c>
      <c r="BL456" s="55" t="s">
        <v>195</v>
      </c>
      <c r="BM456" s="55" t="s">
        <v>3478</v>
      </c>
    </row>
    <row r="457" spans="2:65" s="101" customFormat="1" ht="27">
      <c r="B457" s="61"/>
      <c r="D457" s="167" t="s">
        <v>197</v>
      </c>
      <c r="F457" s="168" t="s">
        <v>3043</v>
      </c>
      <c r="I457" s="240"/>
      <c r="L457" s="61"/>
      <c r="M457" s="94"/>
      <c r="N457" s="100"/>
      <c r="O457" s="100"/>
      <c r="P457" s="100"/>
      <c r="Q457" s="100"/>
      <c r="R457" s="100"/>
      <c r="S457" s="100"/>
      <c r="T457" s="69"/>
      <c r="AT457" s="55" t="s">
        <v>197</v>
      </c>
      <c r="AU457" s="55" t="s">
        <v>115</v>
      </c>
    </row>
    <row r="458" spans="2:65" s="101" customFormat="1" ht="40.5">
      <c r="B458" s="61"/>
      <c r="D458" s="167" t="s">
        <v>199</v>
      </c>
      <c r="F458" s="169" t="s">
        <v>3044</v>
      </c>
      <c r="I458" s="240"/>
      <c r="L458" s="61"/>
      <c r="M458" s="94"/>
      <c r="N458" s="100"/>
      <c r="O458" s="100"/>
      <c r="P458" s="100"/>
      <c r="Q458" s="100"/>
      <c r="R458" s="100"/>
      <c r="S458" s="100"/>
      <c r="T458" s="69"/>
      <c r="AT458" s="55" t="s">
        <v>199</v>
      </c>
      <c r="AU458" s="55" t="s">
        <v>115</v>
      </c>
    </row>
    <row r="459" spans="2:65" s="171" customFormat="1">
      <c r="B459" s="170"/>
      <c r="D459" s="167" t="s">
        <v>201</v>
      </c>
      <c r="E459" s="172" t="s">
        <v>69</v>
      </c>
      <c r="F459" s="173" t="s">
        <v>3045</v>
      </c>
      <c r="H459" s="172" t="s">
        <v>69</v>
      </c>
      <c r="I459" s="241"/>
      <c r="L459" s="170"/>
      <c r="M459" s="174"/>
      <c r="N459" s="175"/>
      <c r="O459" s="175"/>
      <c r="P459" s="175"/>
      <c r="Q459" s="175"/>
      <c r="R459" s="175"/>
      <c r="S459" s="175"/>
      <c r="T459" s="176"/>
      <c r="AT459" s="172" t="s">
        <v>201</v>
      </c>
      <c r="AU459" s="172" t="s">
        <v>115</v>
      </c>
      <c r="AV459" s="171" t="s">
        <v>113</v>
      </c>
      <c r="AW459" s="171" t="s">
        <v>93</v>
      </c>
      <c r="AX459" s="171" t="s">
        <v>111</v>
      </c>
      <c r="AY459" s="172" t="s">
        <v>188</v>
      </c>
    </row>
    <row r="460" spans="2:65" s="171" customFormat="1">
      <c r="B460" s="170"/>
      <c r="D460" s="167" t="s">
        <v>201</v>
      </c>
      <c r="E460" s="172" t="s">
        <v>69</v>
      </c>
      <c r="F460" s="173" t="s">
        <v>3046</v>
      </c>
      <c r="H460" s="172" t="s">
        <v>69</v>
      </c>
      <c r="I460" s="241"/>
      <c r="L460" s="170"/>
      <c r="M460" s="174"/>
      <c r="N460" s="175"/>
      <c r="O460" s="175"/>
      <c r="P460" s="175"/>
      <c r="Q460" s="175"/>
      <c r="R460" s="175"/>
      <c r="S460" s="175"/>
      <c r="T460" s="176"/>
      <c r="AT460" s="172" t="s">
        <v>201</v>
      </c>
      <c r="AU460" s="172" t="s">
        <v>115</v>
      </c>
      <c r="AV460" s="171" t="s">
        <v>113</v>
      </c>
      <c r="AW460" s="171" t="s">
        <v>93</v>
      </c>
      <c r="AX460" s="171" t="s">
        <v>111</v>
      </c>
      <c r="AY460" s="172" t="s">
        <v>188</v>
      </c>
    </row>
    <row r="461" spans="2:65" s="178" customFormat="1">
      <c r="B461" s="177"/>
      <c r="D461" s="167" t="s">
        <v>201</v>
      </c>
      <c r="E461" s="179" t="s">
        <v>69</v>
      </c>
      <c r="F461" s="180" t="s">
        <v>3047</v>
      </c>
      <c r="H461" s="181">
        <v>6.4139999999999997</v>
      </c>
      <c r="I461" s="242"/>
      <c r="L461" s="177"/>
      <c r="M461" s="182"/>
      <c r="N461" s="183"/>
      <c r="O461" s="183"/>
      <c r="P461" s="183"/>
      <c r="Q461" s="183"/>
      <c r="R461" s="183"/>
      <c r="S461" s="183"/>
      <c r="T461" s="184"/>
      <c r="AT461" s="179" t="s">
        <v>201</v>
      </c>
      <c r="AU461" s="179" t="s">
        <v>115</v>
      </c>
      <c r="AV461" s="178" t="s">
        <v>115</v>
      </c>
      <c r="AW461" s="178" t="s">
        <v>93</v>
      </c>
      <c r="AX461" s="178" t="s">
        <v>111</v>
      </c>
      <c r="AY461" s="179" t="s">
        <v>188</v>
      </c>
    </row>
    <row r="462" spans="2:65" s="186" customFormat="1">
      <c r="B462" s="185"/>
      <c r="D462" s="167" t="s">
        <v>201</v>
      </c>
      <c r="E462" s="187" t="s">
        <v>69</v>
      </c>
      <c r="F462" s="188" t="s">
        <v>210</v>
      </c>
      <c r="H462" s="189">
        <v>6.4139999999999997</v>
      </c>
      <c r="I462" s="243"/>
      <c r="L462" s="185"/>
      <c r="M462" s="190"/>
      <c r="N462" s="191"/>
      <c r="O462" s="191"/>
      <c r="P462" s="191"/>
      <c r="Q462" s="191"/>
      <c r="R462" s="191"/>
      <c r="S462" s="191"/>
      <c r="T462" s="192"/>
      <c r="AT462" s="187" t="s">
        <v>201</v>
      </c>
      <c r="AU462" s="187" t="s">
        <v>115</v>
      </c>
      <c r="AV462" s="186" t="s">
        <v>195</v>
      </c>
      <c r="AW462" s="186" t="s">
        <v>93</v>
      </c>
      <c r="AX462" s="186" t="s">
        <v>113</v>
      </c>
      <c r="AY462" s="187" t="s">
        <v>188</v>
      </c>
    </row>
    <row r="463" spans="2:65" s="101" customFormat="1" ht="16.5" customHeight="1">
      <c r="B463" s="86"/>
      <c r="C463" s="87" t="s">
        <v>662</v>
      </c>
      <c r="D463" s="87" t="s">
        <v>190</v>
      </c>
      <c r="E463" s="88" t="s">
        <v>3048</v>
      </c>
      <c r="F463" s="89" t="s">
        <v>3049</v>
      </c>
      <c r="G463" s="90" t="s">
        <v>193</v>
      </c>
      <c r="H463" s="91">
        <v>6.18</v>
      </c>
      <c r="I463" s="238"/>
      <c r="J463" s="92">
        <f>ROUND(I463*H463,2)</f>
        <v>0</v>
      </c>
      <c r="K463" s="89" t="s">
        <v>194</v>
      </c>
      <c r="L463" s="61"/>
      <c r="M463" s="239" t="s">
        <v>69</v>
      </c>
      <c r="N463" s="164" t="s">
        <v>100</v>
      </c>
      <c r="O463" s="100"/>
      <c r="P463" s="165">
        <f>O463*H463</f>
        <v>0</v>
      </c>
      <c r="Q463" s="165">
        <v>0</v>
      </c>
      <c r="R463" s="165">
        <f>Q463*H463</f>
        <v>0</v>
      </c>
      <c r="S463" s="165">
        <v>2.2000000000000002</v>
      </c>
      <c r="T463" s="166">
        <f>S463*H463</f>
        <v>13.596</v>
      </c>
      <c r="AR463" s="55" t="s">
        <v>195</v>
      </c>
      <c r="AT463" s="55" t="s">
        <v>190</v>
      </c>
      <c r="AU463" s="55" t="s">
        <v>115</v>
      </c>
      <c r="AY463" s="55" t="s">
        <v>188</v>
      </c>
      <c r="BE463" s="93">
        <f>IF(N463="základní",J463,0)</f>
        <v>0</v>
      </c>
      <c r="BF463" s="93">
        <f>IF(N463="snížená",J463,0)</f>
        <v>0</v>
      </c>
      <c r="BG463" s="93">
        <f>IF(N463="zákl. přenesená",J463,0)</f>
        <v>0</v>
      </c>
      <c r="BH463" s="93">
        <f>IF(N463="sníž. přenesená",J463,0)</f>
        <v>0</v>
      </c>
      <c r="BI463" s="93">
        <f>IF(N463="nulová",J463,0)</f>
        <v>0</v>
      </c>
      <c r="BJ463" s="55" t="s">
        <v>113</v>
      </c>
      <c r="BK463" s="93">
        <f>ROUND(I463*H463,2)</f>
        <v>0</v>
      </c>
      <c r="BL463" s="55" t="s">
        <v>195</v>
      </c>
      <c r="BM463" s="55" t="s">
        <v>3479</v>
      </c>
    </row>
    <row r="464" spans="2:65" s="101" customFormat="1">
      <c r="B464" s="61"/>
      <c r="D464" s="167" t="s">
        <v>197</v>
      </c>
      <c r="F464" s="168" t="s">
        <v>3051</v>
      </c>
      <c r="I464" s="240"/>
      <c r="L464" s="61"/>
      <c r="M464" s="94"/>
      <c r="N464" s="100"/>
      <c r="O464" s="100"/>
      <c r="P464" s="100"/>
      <c r="Q464" s="100"/>
      <c r="R464" s="100"/>
      <c r="S464" s="100"/>
      <c r="T464" s="69"/>
      <c r="AT464" s="55" t="s">
        <v>197</v>
      </c>
      <c r="AU464" s="55" t="s">
        <v>115</v>
      </c>
    </row>
    <row r="465" spans="2:65" s="101" customFormat="1" ht="40.5">
      <c r="B465" s="61"/>
      <c r="D465" s="167" t="s">
        <v>199</v>
      </c>
      <c r="F465" s="169" t="s">
        <v>3052</v>
      </c>
      <c r="I465" s="240"/>
      <c r="L465" s="61"/>
      <c r="M465" s="94"/>
      <c r="N465" s="100"/>
      <c r="O465" s="100"/>
      <c r="P465" s="100"/>
      <c r="Q465" s="100"/>
      <c r="R465" s="100"/>
      <c r="S465" s="100"/>
      <c r="T465" s="69"/>
      <c r="AT465" s="55" t="s">
        <v>199</v>
      </c>
      <c r="AU465" s="55" t="s">
        <v>115</v>
      </c>
    </row>
    <row r="466" spans="2:65" s="171" customFormat="1">
      <c r="B466" s="170"/>
      <c r="D466" s="167" t="s">
        <v>201</v>
      </c>
      <c r="E466" s="172" t="s">
        <v>69</v>
      </c>
      <c r="F466" s="173" t="s">
        <v>3053</v>
      </c>
      <c r="H466" s="172" t="s">
        <v>69</v>
      </c>
      <c r="I466" s="241"/>
      <c r="L466" s="170"/>
      <c r="M466" s="174"/>
      <c r="N466" s="175"/>
      <c r="O466" s="175"/>
      <c r="P466" s="175"/>
      <c r="Q466" s="175"/>
      <c r="R466" s="175"/>
      <c r="S466" s="175"/>
      <c r="T466" s="176"/>
      <c r="AT466" s="172" t="s">
        <v>201</v>
      </c>
      <c r="AU466" s="172" t="s">
        <v>115</v>
      </c>
      <c r="AV466" s="171" t="s">
        <v>113</v>
      </c>
      <c r="AW466" s="171" t="s">
        <v>93</v>
      </c>
      <c r="AX466" s="171" t="s">
        <v>111</v>
      </c>
      <c r="AY466" s="172" t="s">
        <v>188</v>
      </c>
    </row>
    <row r="467" spans="2:65" s="178" customFormat="1">
      <c r="B467" s="177"/>
      <c r="D467" s="167" t="s">
        <v>201</v>
      </c>
      <c r="E467" s="179" t="s">
        <v>69</v>
      </c>
      <c r="F467" s="180" t="s">
        <v>3054</v>
      </c>
      <c r="H467" s="181">
        <v>6.18</v>
      </c>
      <c r="I467" s="242"/>
      <c r="L467" s="177"/>
      <c r="M467" s="182"/>
      <c r="N467" s="183"/>
      <c r="O467" s="183"/>
      <c r="P467" s="183"/>
      <c r="Q467" s="183"/>
      <c r="R467" s="183"/>
      <c r="S467" s="183"/>
      <c r="T467" s="184"/>
      <c r="AT467" s="179" t="s">
        <v>201</v>
      </c>
      <c r="AU467" s="179" t="s">
        <v>115</v>
      </c>
      <c r="AV467" s="178" t="s">
        <v>115</v>
      </c>
      <c r="AW467" s="178" t="s">
        <v>93</v>
      </c>
      <c r="AX467" s="178" t="s">
        <v>111</v>
      </c>
      <c r="AY467" s="179" t="s">
        <v>188</v>
      </c>
    </row>
    <row r="468" spans="2:65" s="186" customFormat="1">
      <c r="B468" s="185"/>
      <c r="D468" s="167" t="s">
        <v>201</v>
      </c>
      <c r="E468" s="187" t="s">
        <v>69</v>
      </c>
      <c r="F468" s="188" t="s">
        <v>210</v>
      </c>
      <c r="H468" s="189">
        <v>6.18</v>
      </c>
      <c r="I468" s="243"/>
      <c r="L468" s="185"/>
      <c r="M468" s="190"/>
      <c r="N468" s="191"/>
      <c r="O468" s="191"/>
      <c r="P468" s="191"/>
      <c r="Q468" s="191"/>
      <c r="R468" s="191"/>
      <c r="S468" s="191"/>
      <c r="T468" s="192"/>
      <c r="AT468" s="187" t="s">
        <v>201</v>
      </c>
      <c r="AU468" s="187" t="s">
        <v>115</v>
      </c>
      <c r="AV468" s="186" t="s">
        <v>195</v>
      </c>
      <c r="AW468" s="186" t="s">
        <v>93</v>
      </c>
      <c r="AX468" s="186" t="s">
        <v>113</v>
      </c>
      <c r="AY468" s="187" t="s">
        <v>188</v>
      </c>
    </row>
    <row r="469" spans="2:65" s="101" customFormat="1" ht="16.5" customHeight="1">
      <c r="B469" s="86"/>
      <c r="C469" s="87" t="s">
        <v>671</v>
      </c>
      <c r="D469" s="87" t="s">
        <v>190</v>
      </c>
      <c r="E469" s="88" t="s">
        <v>1865</v>
      </c>
      <c r="F469" s="89" t="s">
        <v>1866</v>
      </c>
      <c r="G469" s="90" t="s">
        <v>193</v>
      </c>
      <c r="H469" s="91">
        <v>41.491999999999997</v>
      </c>
      <c r="I469" s="238"/>
      <c r="J469" s="92">
        <f>ROUND(I469*H469,2)</f>
        <v>0</v>
      </c>
      <c r="K469" s="89" t="s">
        <v>194</v>
      </c>
      <c r="L469" s="61"/>
      <c r="M469" s="239" t="s">
        <v>69</v>
      </c>
      <c r="N469" s="164" t="s">
        <v>100</v>
      </c>
      <c r="O469" s="100"/>
      <c r="P469" s="165">
        <f>O469*H469</f>
        <v>0</v>
      </c>
      <c r="Q469" s="165">
        <v>0</v>
      </c>
      <c r="R469" s="165">
        <f>Q469*H469</f>
        <v>0</v>
      </c>
      <c r="S469" s="165">
        <v>2.4</v>
      </c>
      <c r="T469" s="166">
        <f>S469*H469</f>
        <v>99.580799999999996</v>
      </c>
      <c r="AR469" s="55" t="s">
        <v>195</v>
      </c>
      <c r="AT469" s="55" t="s">
        <v>190</v>
      </c>
      <c r="AU469" s="55" t="s">
        <v>115</v>
      </c>
      <c r="AY469" s="55" t="s">
        <v>188</v>
      </c>
      <c r="BE469" s="93">
        <f>IF(N469="základní",J469,0)</f>
        <v>0</v>
      </c>
      <c r="BF469" s="93">
        <f>IF(N469="snížená",J469,0)</f>
        <v>0</v>
      </c>
      <c r="BG469" s="93">
        <f>IF(N469="zákl. přenesená",J469,0)</f>
        <v>0</v>
      </c>
      <c r="BH469" s="93">
        <f>IF(N469="sníž. přenesená",J469,0)</f>
        <v>0</v>
      </c>
      <c r="BI469" s="93">
        <f>IF(N469="nulová",J469,0)</f>
        <v>0</v>
      </c>
      <c r="BJ469" s="55" t="s">
        <v>113</v>
      </c>
      <c r="BK469" s="93">
        <f>ROUND(I469*H469,2)</f>
        <v>0</v>
      </c>
      <c r="BL469" s="55" t="s">
        <v>195</v>
      </c>
      <c r="BM469" s="55" t="s">
        <v>3480</v>
      </c>
    </row>
    <row r="470" spans="2:65" s="101" customFormat="1">
      <c r="B470" s="61"/>
      <c r="D470" s="167" t="s">
        <v>197</v>
      </c>
      <c r="F470" s="168" t="s">
        <v>1868</v>
      </c>
      <c r="I470" s="240"/>
      <c r="L470" s="61"/>
      <c r="M470" s="94"/>
      <c r="N470" s="100"/>
      <c r="O470" s="100"/>
      <c r="P470" s="100"/>
      <c r="Q470" s="100"/>
      <c r="R470" s="100"/>
      <c r="S470" s="100"/>
      <c r="T470" s="69"/>
      <c r="AT470" s="55" t="s">
        <v>197</v>
      </c>
      <c r="AU470" s="55" t="s">
        <v>115</v>
      </c>
    </row>
    <row r="471" spans="2:65" s="101" customFormat="1" ht="40.5">
      <c r="B471" s="61"/>
      <c r="D471" s="167" t="s">
        <v>199</v>
      </c>
      <c r="F471" s="169" t="s">
        <v>626</v>
      </c>
      <c r="I471" s="240"/>
      <c r="L471" s="61"/>
      <c r="M471" s="94"/>
      <c r="N471" s="100"/>
      <c r="O471" s="100"/>
      <c r="P471" s="100"/>
      <c r="Q471" s="100"/>
      <c r="R471" s="100"/>
      <c r="S471" s="100"/>
      <c r="T471" s="69"/>
      <c r="AT471" s="55" t="s">
        <v>199</v>
      </c>
      <c r="AU471" s="55" t="s">
        <v>115</v>
      </c>
    </row>
    <row r="472" spans="2:65" s="171" customFormat="1">
      <c r="B472" s="170"/>
      <c r="D472" s="167" t="s">
        <v>201</v>
      </c>
      <c r="E472" s="172" t="s">
        <v>69</v>
      </c>
      <c r="F472" s="173" t="s">
        <v>3045</v>
      </c>
      <c r="H472" s="172" t="s">
        <v>69</v>
      </c>
      <c r="I472" s="241"/>
      <c r="L472" s="170"/>
      <c r="M472" s="174"/>
      <c r="N472" s="175"/>
      <c r="O472" s="175"/>
      <c r="P472" s="175"/>
      <c r="Q472" s="175"/>
      <c r="R472" s="175"/>
      <c r="S472" s="175"/>
      <c r="T472" s="176"/>
      <c r="AT472" s="172" t="s">
        <v>201</v>
      </c>
      <c r="AU472" s="172" t="s">
        <v>115</v>
      </c>
      <c r="AV472" s="171" t="s">
        <v>113</v>
      </c>
      <c r="AW472" s="171" t="s">
        <v>93</v>
      </c>
      <c r="AX472" s="171" t="s">
        <v>111</v>
      </c>
      <c r="AY472" s="172" t="s">
        <v>188</v>
      </c>
    </row>
    <row r="473" spans="2:65" s="171" customFormat="1">
      <c r="B473" s="170"/>
      <c r="D473" s="167" t="s">
        <v>201</v>
      </c>
      <c r="E473" s="172" t="s">
        <v>69</v>
      </c>
      <c r="F473" s="173" t="s">
        <v>3056</v>
      </c>
      <c r="H473" s="172" t="s">
        <v>69</v>
      </c>
      <c r="I473" s="241"/>
      <c r="L473" s="170"/>
      <c r="M473" s="174"/>
      <c r="N473" s="175"/>
      <c r="O473" s="175"/>
      <c r="P473" s="175"/>
      <c r="Q473" s="175"/>
      <c r="R473" s="175"/>
      <c r="S473" s="175"/>
      <c r="T473" s="176"/>
      <c r="AT473" s="172" t="s">
        <v>201</v>
      </c>
      <c r="AU473" s="172" t="s">
        <v>115</v>
      </c>
      <c r="AV473" s="171" t="s">
        <v>113</v>
      </c>
      <c r="AW473" s="171" t="s">
        <v>93</v>
      </c>
      <c r="AX473" s="171" t="s">
        <v>111</v>
      </c>
      <c r="AY473" s="172" t="s">
        <v>188</v>
      </c>
    </row>
    <row r="474" spans="2:65" s="178" customFormat="1">
      <c r="B474" s="177"/>
      <c r="D474" s="167" t="s">
        <v>201</v>
      </c>
      <c r="E474" s="179" t="s">
        <v>69</v>
      </c>
      <c r="F474" s="180" t="s">
        <v>3057</v>
      </c>
      <c r="H474" s="181">
        <v>18.236999999999998</v>
      </c>
      <c r="I474" s="242"/>
      <c r="L474" s="177"/>
      <c r="M474" s="182"/>
      <c r="N474" s="183"/>
      <c r="O474" s="183"/>
      <c r="P474" s="183"/>
      <c r="Q474" s="183"/>
      <c r="R474" s="183"/>
      <c r="S474" s="183"/>
      <c r="T474" s="184"/>
      <c r="AT474" s="179" t="s">
        <v>201</v>
      </c>
      <c r="AU474" s="179" t="s">
        <v>115</v>
      </c>
      <c r="AV474" s="178" t="s">
        <v>115</v>
      </c>
      <c r="AW474" s="178" t="s">
        <v>93</v>
      </c>
      <c r="AX474" s="178" t="s">
        <v>111</v>
      </c>
      <c r="AY474" s="179" t="s">
        <v>188</v>
      </c>
    </row>
    <row r="475" spans="2:65" s="178" customFormat="1">
      <c r="B475" s="177"/>
      <c r="D475" s="167" t="s">
        <v>201</v>
      </c>
      <c r="E475" s="179" t="s">
        <v>69</v>
      </c>
      <c r="F475" s="180" t="s">
        <v>3058</v>
      </c>
      <c r="H475" s="181">
        <v>0.45</v>
      </c>
      <c r="I475" s="242"/>
      <c r="L475" s="177"/>
      <c r="M475" s="182"/>
      <c r="N475" s="183"/>
      <c r="O475" s="183"/>
      <c r="P475" s="183"/>
      <c r="Q475" s="183"/>
      <c r="R475" s="183"/>
      <c r="S475" s="183"/>
      <c r="T475" s="184"/>
      <c r="AT475" s="179" t="s">
        <v>201</v>
      </c>
      <c r="AU475" s="179" t="s">
        <v>115</v>
      </c>
      <c r="AV475" s="178" t="s">
        <v>115</v>
      </c>
      <c r="AW475" s="178" t="s">
        <v>93</v>
      </c>
      <c r="AX475" s="178" t="s">
        <v>111</v>
      </c>
      <c r="AY475" s="179" t="s">
        <v>188</v>
      </c>
    </row>
    <row r="476" spans="2:65" s="178" customFormat="1">
      <c r="B476" s="177"/>
      <c r="D476" s="167" t="s">
        <v>201</v>
      </c>
      <c r="E476" s="179" t="s">
        <v>69</v>
      </c>
      <c r="F476" s="180" t="s">
        <v>3059</v>
      </c>
      <c r="H476" s="181">
        <v>0.91800000000000004</v>
      </c>
      <c r="I476" s="242"/>
      <c r="L476" s="177"/>
      <c r="M476" s="182"/>
      <c r="N476" s="183"/>
      <c r="O476" s="183"/>
      <c r="P476" s="183"/>
      <c r="Q476" s="183"/>
      <c r="R476" s="183"/>
      <c r="S476" s="183"/>
      <c r="T476" s="184"/>
      <c r="AT476" s="179" t="s">
        <v>201</v>
      </c>
      <c r="AU476" s="179" t="s">
        <v>115</v>
      </c>
      <c r="AV476" s="178" t="s">
        <v>115</v>
      </c>
      <c r="AW476" s="178" t="s">
        <v>93</v>
      </c>
      <c r="AX476" s="178" t="s">
        <v>111</v>
      </c>
      <c r="AY476" s="179" t="s">
        <v>188</v>
      </c>
    </row>
    <row r="477" spans="2:65" s="178" customFormat="1">
      <c r="B477" s="177"/>
      <c r="D477" s="167" t="s">
        <v>201</v>
      </c>
      <c r="E477" s="179" t="s">
        <v>69</v>
      </c>
      <c r="F477" s="180" t="s">
        <v>3060</v>
      </c>
      <c r="H477" s="181">
        <v>1.022</v>
      </c>
      <c r="I477" s="242"/>
      <c r="L477" s="177"/>
      <c r="M477" s="182"/>
      <c r="N477" s="183"/>
      <c r="O477" s="183"/>
      <c r="P477" s="183"/>
      <c r="Q477" s="183"/>
      <c r="R477" s="183"/>
      <c r="S477" s="183"/>
      <c r="T477" s="184"/>
      <c r="AT477" s="179" t="s">
        <v>201</v>
      </c>
      <c r="AU477" s="179" t="s">
        <v>115</v>
      </c>
      <c r="AV477" s="178" t="s">
        <v>115</v>
      </c>
      <c r="AW477" s="178" t="s">
        <v>93</v>
      </c>
      <c r="AX477" s="178" t="s">
        <v>111</v>
      </c>
      <c r="AY477" s="179" t="s">
        <v>188</v>
      </c>
    </row>
    <row r="478" spans="2:65" s="178" customFormat="1">
      <c r="B478" s="177"/>
      <c r="D478" s="167" t="s">
        <v>201</v>
      </c>
      <c r="E478" s="179" t="s">
        <v>69</v>
      </c>
      <c r="F478" s="180" t="s">
        <v>3061</v>
      </c>
      <c r="H478" s="181">
        <v>8.8999999999999996E-2</v>
      </c>
      <c r="I478" s="242"/>
      <c r="L478" s="177"/>
      <c r="M478" s="182"/>
      <c r="N478" s="183"/>
      <c r="O478" s="183"/>
      <c r="P478" s="183"/>
      <c r="Q478" s="183"/>
      <c r="R478" s="183"/>
      <c r="S478" s="183"/>
      <c r="T478" s="184"/>
      <c r="AT478" s="179" t="s">
        <v>201</v>
      </c>
      <c r="AU478" s="179" t="s">
        <v>115</v>
      </c>
      <c r="AV478" s="178" t="s">
        <v>115</v>
      </c>
      <c r="AW478" s="178" t="s">
        <v>93</v>
      </c>
      <c r="AX478" s="178" t="s">
        <v>111</v>
      </c>
      <c r="AY478" s="179" t="s">
        <v>188</v>
      </c>
    </row>
    <row r="479" spans="2:65" s="178" customFormat="1">
      <c r="B479" s="177"/>
      <c r="D479" s="167" t="s">
        <v>201</v>
      </c>
      <c r="E479" s="179" t="s">
        <v>69</v>
      </c>
      <c r="F479" s="180" t="s">
        <v>3062</v>
      </c>
      <c r="H479" s="181">
        <v>1.1339999999999999</v>
      </c>
      <c r="I479" s="242"/>
      <c r="L479" s="177"/>
      <c r="M479" s="182"/>
      <c r="N479" s="183"/>
      <c r="O479" s="183"/>
      <c r="P479" s="183"/>
      <c r="Q479" s="183"/>
      <c r="R479" s="183"/>
      <c r="S479" s="183"/>
      <c r="T479" s="184"/>
      <c r="AT479" s="179" t="s">
        <v>201</v>
      </c>
      <c r="AU479" s="179" t="s">
        <v>115</v>
      </c>
      <c r="AV479" s="178" t="s">
        <v>115</v>
      </c>
      <c r="AW479" s="178" t="s">
        <v>93</v>
      </c>
      <c r="AX479" s="178" t="s">
        <v>111</v>
      </c>
      <c r="AY479" s="179" t="s">
        <v>188</v>
      </c>
    </row>
    <row r="480" spans="2:65" s="171" customFormat="1">
      <c r="B480" s="170"/>
      <c r="D480" s="167" t="s">
        <v>201</v>
      </c>
      <c r="E480" s="172" t="s">
        <v>69</v>
      </c>
      <c r="F480" s="173" t="s">
        <v>3063</v>
      </c>
      <c r="H480" s="172" t="s">
        <v>69</v>
      </c>
      <c r="I480" s="241"/>
      <c r="L480" s="170"/>
      <c r="M480" s="174"/>
      <c r="N480" s="175"/>
      <c r="O480" s="175"/>
      <c r="P480" s="175"/>
      <c r="Q480" s="175"/>
      <c r="R480" s="175"/>
      <c r="S480" s="175"/>
      <c r="T480" s="176"/>
      <c r="AT480" s="172" t="s">
        <v>201</v>
      </c>
      <c r="AU480" s="172" t="s">
        <v>115</v>
      </c>
      <c r="AV480" s="171" t="s">
        <v>113</v>
      </c>
      <c r="AW480" s="171" t="s">
        <v>93</v>
      </c>
      <c r="AX480" s="171" t="s">
        <v>111</v>
      </c>
      <c r="AY480" s="172" t="s">
        <v>188</v>
      </c>
    </row>
    <row r="481" spans="2:65" s="178" customFormat="1">
      <c r="B481" s="177"/>
      <c r="D481" s="167" t="s">
        <v>201</v>
      </c>
      <c r="E481" s="179" t="s">
        <v>69</v>
      </c>
      <c r="F481" s="180" t="s">
        <v>3064</v>
      </c>
      <c r="H481" s="181">
        <v>1.7150000000000001</v>
      </c>
      <c r="I481" s="242"/>
      <c r="L481" s="177"/>
      <c r="M481" s="182"/>
      <c r="N481" s="183"/>
      <c r="O481" s="183"/>
      <c r="P481" s="183"/>
      <c r="Q481" s="183"/>
      <c r="R481" s="183"/>
      <c r="S481" s="183"/>
      <c r="T481" s="184"/>
      <c r="AT481" s="179" t="s">
        <v>201</v>
      </c>
      <c r="AU481" s="179" t="s">
        <v>115</v>
      </c>
      <c r="AV481" s="178" t="s">
        <v>115</v>
      </c>
      <c r="AW481" s="178" t="s">
        <v>93</v>
      </c>
      <c r="AX481" s="178" t="s">
        <v>111</v>
      </c>
      <c r="AY481" s="179" t="s">
        <v>188</v>
      </c>
    </row>
    <row r="482" spans="2:65" s="178" customFormat="1">
      <c r="B482" s="177"/>
      <c r="D482" s="167" t="s">
        <v>201</v>
      </c>
      <c r="E482" s="179" t="s">
        <v>69</v>
      </c>
      <c r="F482" s="180" t="s">
        <v>3065</v>
      </c>
      <c r="H482" s="181">
        <v>5.03</v>
      </c>
      <c r="I482" s="242"/>
      <c r="L482" s="177"/>
      <c r="M482" s="182"/>
      <c r="N482" s="183"/>
      <c r="O482" s="183"/>
      <c r="P482" s="183"/>
      <c r="Q482" s="183"/>
      <c r="R482" s="183"/>
      <c r="S482" s="183"/>
      <c r="T482" s="184"/>
      <c r="AT482" s="179" t="s">
        <v>201</v>
      </c>
      <c r="AU482" s="179" t="s">
        <v>115</v>
      </c>
      <c r="AV482" s="178" t="s">
        <v>115</v>
      </c>
      <c r="AW482" s="178" t="s">
        <v>93</v>
      </c>
      <c r="AX482" s="178" t="s">
        <v>111</v>
      </c>
      <c r="AY482" s="179" t="s">
        <v>188</v>
      </c>
    </row>
    <row r="483" spans="2:65" s="171" customFormat="1">
      <c r="B483" s="170"/>
      <c r="D483" s="167" t="s">
        <v>201</v>
      </c>
      <c r="E483" s="172" t="s">
        <v>69</v>
      </c>
      <c r="F483" s="173" t="s">
        <v>3066</v>
      </c>
      <c r="H483" s="172" t="s">
        <v>69</v>
      </c>
      <c r="I483" s="241"/>
      <c r="L483" s="170"/>
      <c r="M483" s="174"/>
      <c r="N483" s="175"/>
      <c r="O483" s="175"/>
      <c r="P483" s="175"/>
      <c r="Q483" s="175"/>
      <c r="R483" s="175"/>
      <c r="S483" s="175"/>
      <c r="T483" s="176"/>
      <c r="AT483" s="172" t="s">
        <v>201</v>
      </c>
      <c r="AU483" s="172" t="s">
        <v>115</v>
      </c>
      <c r="AV483" s="171" t="s">
        <v>113</v>
      </c>
      <c r="AW483" s="171" t="s">
        <v>93</v>
      </c>
      <c r="AX483" s="171" t="s">
        <v>111</v>
      </c>
      <c r="AY483" s="172" t="s">
        <v>188</v>
      </c>
    </row>
    <row r="484" spans="2:65" s="178" customFormat="1">
      <c r="B484" s="177"/>
      <c r="D484" s="167" t="s">
        <v>201</v>
      </c>
      <c r="E484" s="179" t="s">
        <v>69</v>
      </c>
      <c r="F484" s="180" t="s">
        <v>3067</v>
      </c>
      <c r="H484" s="181">
        <v>3.4039999999999999</v>
      </c>
      <c r="I484" s="242"/>
      <c r="L484" s="177"/>
      <c r="M484" s="182"/>
      <c r="N484" s="183"/>
      <c r="O484" s="183"/>
      <c r="P484" s="183"/>
      <c r="Q484" s="183"/>
      <c r="R484" s="183"/>
      <c r="S484" s="183"/>
      <c r="T484" s="184"/>
      <c r="AT484" s="179" t="s">
        <v>201</v>
      </c>
      <c r="AU484" s="179" t="s">
        <v>115</v>
      </c>
      <c r="AV484" s="178" t="s">
        <v>115</v>
      </c>
      <c r="AW484" s="178" t="s">
        <v>93</v>
      </c>
      <c r="AX484" s="178" t="s">
        <v>111</v>
      </c>
      <c r="AY484" s="179" t="s">
        <v>188</v>
      </c>
    </row>
    <row r="485" spans="2:65" s="178" customFormat="1">
      <c r="B485" s="177"/>
      <c r="D485" s="167" t="s">
        <v>201</v>
      </c>
      <c r="E485" s="179" t="s">
        <v>69</v>
      </c>
      <c r="F485" s="180" t="s">
        <v>3068</v>
      </c>
      <c r="H485" s="181">
        <v>7.3810000000000002</v>
      </c>
      <c r="I485" s="242"/>
      <c r="L485" s="177"/>
      <c r="M485" s="182"/>
      <c r="N485" s="183"/>
      <c r="O485" s="183"/>
      <c r="P485" s="183"/>
      <c r="Q485" s="183"/>
      <c r="R485" s="183"/>
      <c r="S485" s="183"/>
      <c r="T485" s="184"/>
      <c r="AT485" s="179" t="s">
        <v>201</v>
      </c>
      <c r="AU485" s="179" t="s">
        <v>115</v>
      </c>
      <c r="AV485" s="178" t="s">
        <v>115</v>
      </c>
      <c r="AW485" s="178" t="s">
        <v>93</v>
      </c>
      <c r="AX485" s="178" t="s">
        <v>111</v>
      </c>
      <c r="AY485" s="179" t="s">
        <v>188</v>
      </c>
    </row>
    <row r="486" spans="2:65" s="178" customFormat="1">
      <c r="B486" s="177"/>
      <c r="D486" s="167" t="s">
        <v>201</v>
      </c>
      <c r="E486" s="179" t="s">
        <v>69</v>
      </c>
      <c r="F486" s="180" t="s">
        <v>3069</v>
      </c>
      <c r="H486" s="181">
        <v>2.1120000000000001</v>
      </c>
      <c r="I486" s="242"/>
      <c r="L486" s="177"/>
      <c r="M486" s="182"/>
      <c r="N486" s="183"/>
      <c r="O486" s="183"/>
      <c r="P486" s="183"/>
      <c r="Q486" s="183"/>
      <c r="R486" s="183"/>
      <c r="S486" s="183"/>
      <c r="T486" s="184"/>
      <c r="AT486" s="179" t="s">
        <v>201</v>
      </c>
      <c r="AU486" s="179" t="s">
        <v>115</v>
      </c>
      <c r="AV486" s="178" t="s">
        <v>115</v>
      </c>
      <c r="AW486" s="178" t="s">
        <v>93</v>
      </c>
      <c r="AX486" s="178" t="s">
        <v>111</v>
      </c>
      <c r="AY486" s="179" t="s">
        <v>188</v>
      </c>
    </row>
    <row r="487" spans="2:65" s="186" customFormat="1">
      <c r="B487" s="185"/>
      <c r="D487" s="167" t="s">
        <v>201</v>
      </c>
      <c r="E487" s="187" t="s">
        <v>69</v>
      </c>
      <c r="F487" s="188" t="s">
        <v>210</v>
      </c>
      <c r="H487" s="189">
        <v>41.491999999999997</v>
      </c>
      <c r="I487" s="243"/>
      <c r="L487" s="185"/>
      <c r="M487" s="190"/>
      <c r="N487" s="191"/>
      <c r="O487" s="191"/>
      <c r="P487" s="191"/>
      <c r="Q487" s="191"/>
      <c r="R487" s="191"/>
      <c r="S487" s="191"/>
      <c r="T487" s="192"/>
      <c r="AT487" s="187" t="s">
        <v>201</v>
      </c>
      <c r="AU487" s="187" t="s">
        <v>115</v>
      </c>
      <c r="AV487" s="186" t="s">
        <v>195</v>
      </c>
      <c r="AW487" s="186" t="s">
        <v>93</v>
      </c>
      <c r="AX487" s="186" t="s">
        <v>113</v>
      </c>
      <c r="AY487" s="187" t="s">
        <v>188</v>
      </c>
    </row>
    <row r="488" spans="2:65" s="101" customFormat="1" ht="16.5" customHeight="1">
      <c r="B488" s="86"/>
      <c r="C488" s="87" t="s">
        <v>680</v>
      </c>
      <c r="D488" s="87" t="s">
        <v>190</v>
      </c>
      <c r="E488" s="88" t="s">
        <v>3070</v>
      </c>
      <c r="F488" s="89" t="s">
        <v>3071</v>
      </c>
      <c r="G488" s="90" t="s">
        <v>304</v>
      </c>
      <c r="H488" s="91">
        <v>1.08</v>
      </c>
      <c r="I488" s="238"/>
      <c r="J488" s="92">
        <f>ROUND(I488*H488,2)</f>
        <v>0</v>
      </c>
      <c r="K488" s="89" t="s">
        <v>194</v>
      </c>
      <c r="L488" s="61"/>
      <c r="M488" s="239" t="s">
        <v>69</v>
      </c>
      <c r="N488" s="164" t="s">
        <v>100</v>
      </c>
      <c r="O488" s="100"/>
      <c r="P488" s="165">
        <f>O488*H488</f>
        <v>0</v>
      </c>
      <c r="Q488" s="165">
        <v>0</v>
      </c>
      <c r="R488" s="165">
        <f>Q488*H488</f>
        <v>0</v>
      </c>
      <c r="S488" s="165">
        <v>5.5E-2</v>
      </c>
      <c r="T488" s="166">
        <f>S488*H488</f>
        <v>5.9400000000000001E-2</v>
      </c>
      <c r="AR488" s="55" t="s">
        <v>195</v>
      </c>
      <c r="AT488" s="55" t="s">
        <v>190</v>
      </c>
      <c r="AU488" s="55" t="s">
        <v>115</v>
      </c>
      <c r="AY488" s="55" t="s">
        <v>188</v>
      </c>
      <c r="BE488" s="93">
        <f>IF(N488="základní",J488,0)</f>
        <v>0</v>
      </c>
      <c r="BF488" s="93">
        <f>IF(N488="snížená",J488,0)</f>
        <v>0</v>
      </c>
      <c r="BG488" s="93">
        <f>IF(N488="zákl. přenesená",J488,0)</f>
        <v>0</v>
      </c>
      <c r="BH488" s="93">
        <f>IF(N488="sníž. přenesená",J488,0)</f>
        <v>0</v>
      </c>
      <c r="BI488" s="93">
        <f>IF(N488="nulová",J488,0)</f>
        <v>0</v>
      </c>
      <c r="BJ488" s="55" t="s">
        <v>113</v>
      </c>
      <c r="BK488" s="93">
        <f>ROUND(I488*H488,2)</f>
        <v>0</v>
      </c>
      <c r="BL488" s="55" t="s">
        <v>195</v>
      </c>
      <c r="BM488" s="55" t="s">
        <v>3481</v>
      </c>
    </row>
    <row r="489" spans="2:65" s="101" customFormat="1">
      <c r="B489" s="61"/>
      <c r="D489" s="167" t="s">
        <v>197</v>
      </c>
      <c r="F489" s="168" t="s">
        <v>3073</v>
      </c>
      <c r="I489" s="240"/>
      <c r="L489" s="61"/>
      <c r="M489" s="94"/>
      <c r="N489" s="100"/>
      <c r="O489" s="100"/>
      <c r="P489" s="100"/>
      <c r="Q489" s="100"/>
      <c r="R489" s="100"/>
      <c r="S489" s="100"/>
      <c r="T489" s="69"/>
      <c r="AT489" s="55" t="s">
        <v>197</v>
      </c>
      <c r="AU489" s="55" t="s">
        <v>115</v>
      </c>
    </row>
    <row r="490" spans="2:65" s="171" customFormat="1">
      <c r="B490" s="170"/>
      <c r="D490" s="167" t="s">
        <v>201</v>
      </c>
      <c r="E490" s="172" t="s">
        <v>69</v>
      </c>
      <c r="F490" s="173" t="s">
        <v>3074</v>
      </c>
      <c r="H490" s="172" t="s">
        <v>69</v>
      </c>
      <c r="I490" s="241"/>
      <c r="L490" s="170"/>
      <c r="M490" s="174"/>
      <c r="N490" s="175"/>
      <c r="O490" s="175"/>
      <c r="P490" s="175"/>
      <c r="Q490" s="175"/>
      <c r="R490" s="175"/>
      <c r="S490" s="175"/>
      <c r="T490" s="176"/>
      <c r="AT490" s="172" t="s">
        <v>201</v>
      </c>
      <c r="AU490" s="172" t="s">
        <v>115</v>
      </c>
      <c r="AV490" s="171" t="s">
        <v>113</v>
      </c>
      <c r="AW490" s="171" t="s">
        <v>93</v>
      </c>
      <c r="AX490" s="171" t="s">
        <v>111</v>
      </c>
      <c r="AY490" s="172" t="s">
        <v>188</v>
      </c>
    </row>
    <row r="491" spans="2:65" s="171" customFormat="1">
      <c r="B491" s="170"/>
      <c r="D491" s="167" t="s">
        <v>201</v>
      </c>
      <c r="E491" s="172" t="s">
        <v>69</v>
      </c>
      <c r="F491" s="173" t="s">
        <v>3075</v>
      </c>
      <c r="H491" s="172" t="s">
        <v>69</v>
      </c>
      <c r="I491" s="241"/>
      <c r="L491" s="170"/>
      <c r="M491" s="174"/>
      <c r="N491" s="175"/>
      <c r="O491" s="175"/>
      <c r="P491" s="175"/>
      <c r="Q491" s="175"/>
      <c r="R491" s="175"/>
      <c r="S491" s="175"/>
      <c r="T491" s="176"/>
      <c r="AT491" s="172" t="s">
        <v>201</v>
      </c>
      <c r="AU491" s="172" t="s">
        <v>115</v>
      </c>
      <c r="AV491" s="171" t="s">
        <v>113</v>
      </c>
      <c r="AW491" s="171" t="s">
        <v>93</v>
      </c>
      <c r="AX491" s="171" t="s">
        <v>111</v>
      </c>
      <c r="AY491" s="172" t="s">
        <v>188</v>
      </c>
    </row>
    <row r="492" spans="2:65" s="178" customFormat="1">
      <c r="B492" s="177"/>
      <c r="D492" s="167" t="s">
        <v>201</v>
      </c>
      <c r="E492" s="179" t="s">
        <v>69</v>
      </c>
      <c r="F492" s="180" t="s">
        <v>3076</v>
      </c>
      <c r="H492" s="181">
        <v>1.08</v>
      </c>
      <c r="I492" s="242"/>
      <c r="L492" s="177"/>
      <c r="M492" s="182"/>
      <c r="N492" s="183"/>
      <c r="O492" s="183"/>
      <c r="P492" s="183"/>
      <c r="Q492" s="183"/>
      <c r="R492" s="183"/>
      <c r="S492" s="183"/>
      <c r="T492" s="184"/>
      <c r="AT492" s="179" t="s">
        <v>201</v>
      </c>
      <c r="AU492" s="179" t="s">
        <v>115</v>
      </c>
      <c r="AV492" s="178" t="s">
        <v>115</v>
      </c>
      <c r="AW492" s="178" t="s">
        <v>93</v>
      </c>
      <c r="AX492" s="178" t="s">
        <v>111</v>
      </c>
      <c r="AY492" s="179" t="s">
        <v>188</v>
      </c>
    </row>
    <row r="493" spans="2:65" s="186" customFormat="1">
      <c r="B493" s="185"/>
      <c r="D493" s="167" t="s">
        <v>201</v>
      </c>
      <c r="E493" s="187" t="s">
        <v>69</v>
      </c>
      <c r="F493" s="188" t="s">
        <v>210</v>
      </c>
      <c r="H493" s="189">
        <v>1.08</v>
      </c>
      <c r="I493" s="243"/>
      <c r="L493" s="185"/>
      <c r="M493" s="190"/>
      <c r="N493" s="191"/>
      <c r="O493" s="191"/>
      <c r="P493" s="191"/>
      <c r="Q493" s="191"/>
      <c r="R493" s="191"/>
      <c r="S493" s="191"/>
      <c r="T493" s="192"/>
      <c r="AT493" s="187" t="s">
        <v>201</v>
      </c>
      <c r="AU493" s="187" t="s">
        <v>115</v>
      </c>
      <c r="AV493" s="186" t="s">
        <v>195</v>
      </c>
      <c r="AW493" s="186" t="s">
        <v>93</v>
      </c>
      <c r="AX493" s="186" t="s">
        <v>113</v>
      </c>
      <c r="AY493" s="187" t="s">
        <v>188</v>
      </c>
    </row>
    <row r="494" spans="2:65" s="101" customFormat="1" ht="16.5" customHeight="1">
      <c r="B494" s="86"/>
      <c r="C494" s="87" t="s">
        <v>685</v>
      </c>
      <c r="D494" s="87" t="s">
        <v>190</v>
      </c>
      <c r="E494" s="88" t="s">
        <v>631</v>
      </c>
      <c r="F494" s="89" t="s">
        <v>632</v>
      </c>
      <c r="G494" s="90" t="s">
        <v>193</v>
      </c>
      <c r="H494" s="91">
        <v>2.536</v>
      </c>
      <c r="I494" s="238"/>
      <c r="J494" s="92">
        <f>ROUND(I494*H494,2)</f>
        <v>0</v>
      </c>
      <c r="K494" s="89" t="s">
        <v>194</v>
      </c>
      <c r="L494" s="61"/>
      <c r="M494" s="239" t="s">
        <v>69</v>
      </c>
      <c r="N494" s="164" t="s">
        <v>100</v>
      </c>
      <c r="O494" s="100"/>
      <c r="P494" s="165">
        <f>O494*H494</f>
        <v>0</v>
      </c>
      <c r="Q494" s="165">
        <v>0</v>
      </c>
      <c r="R494" s="165">
        <f>Q494*H494</f>
        <v>0</v>
      </c>
      <c r="S494" s="165">
        <v>2.4</v>
      </c>
      <c r="T494" s="166">
        <f>S494*H494</f>
        <v>6.0864000000000003</v>
      </c>
      <c r="AR494" s="55" t="s">
        <v>195</v>
      </c>
      <c r="AT494" s="55" t="s">
        <v>190</v>
      </c>
      <c r="AU494" s="55" t="s">
        <v>115</v>
      </c>
      <c r="AY494" s="55" t="s">
        <v>188</v>
      </c>
      <c r="BE494" s="93">
        <f>IF(N494="základní",J494,0)</f>
        <v>0</v>
      </c>
      <c r="BF494" s="93">
        <f>IF(N494="snížená",J494,0)</f>
        <v>0</v>
      </c>
      <c r="BG494" s="93">
        <f>IF(N494="zákl. přenesená",J494,0)</f>
        <v>0</v>
      </c>
      <c r="BH494" s="93">
        <f>IF(N494="sníž. přenesená",J494,0)</f>
        <v>0</v>
      </c>
      <c r="BI494" s="93">
        <f>IF(N494="nulová",J494,0)</f>
        <v>0</v>
      </c>
      <c r="BJ494" s="55" t="s">
        <v>113</v>
      </c>
      <c r="BK494" s="93">
        <f>ROUND(I494*H494,2)</f>
        <v>0</v>
      </c>
      <c r="BL494" s="55" t="s">
        <v>195</v>
      </c>
      <c r="BM494" s="55" t="s">
        <v>3482</v>
      </c>
    </row>
    <row r="495" spans="2:65" s="101" customFormat="1">
      <c r="B495" s="61"/>
      <c r="D495" s="167" t="s">
        <v>197</v>
      </c>
      <c r="F495" s="168" t="s">
        <v>634</v>
      </c>
      <c r="I495" s="240"/>
      <c r="L495" s="61"/>
      <c r="M495" s="94"/>
      <c r="N495" s="100"/>
      <c r="O495" s="100"/>
      <c r="P495" s="100"/>
      <c r="Q495" s="100"/>
      <c r="R495" s="100"/>
      <c r="S495" s="100"/>
      <c r="T495" s="69"/>
      <c r="AT495" s="55" t="s">
        <v>197</v>
      </c>
      <c r="AU495" s="55" t="s">
        <v>115</v>
      </c>
    </row>
    <row r="496" spans="2:65" s="101" customFormat="1" ht="40.5">
      <c r="B496" s="61"/>
      <c r="D496" s="167" t="s">
        <v>199</v>
      </c>
      <c r="F496" s="169" t="s">
        <v>635</v>
      </c>
      <c r="I496" s="240"/>
      <c r="L496" s="61"/>
      <c r="M496" s="94"/>
      <c r="N496" s="100"/>
      <c r="O496" s="100"/>
      <c r="P496" s="100"/>
      <c r="Q496" s="100"/>
      <c r="R496" s="100"/>
      <c r="S496" s="100"/>
      <c r="T496" s="69"/>
      <c r="AT496" s="55" t="s">
        <v>199</v>
      </c>
      <c r="AU496" s="55" t="s">
        <v>115</v>
      </c>
    </row>
    <row r="497" spans="2:65" s="171" customFormat="1">
      <c r="B497" s="170"/>
      <c r="D497" s="167" t="s">
        <v>201</v>
      </c>
      <c r="E497" s="172" t="s">
        <v>69</v>
      </c>
      <c r="F497" s="173" t="s">
        <v>3078</v>
      </c>
      <c r="H497" s="172" t="s">
        <v>69</v>
      </c>
      <c r="I497" s="241"/>
      <c r="L497" s="170"/>
      <c r="M497" s="174"/>
      <c r="N497" s="175"/>
      <c r="O497" s="175"/>
      <c r="P497" s="175"/>
      <c r="Q497" s="175"/>
      <c r="R497" s="175"/>
      <c r="S497" s="175"/>
      <c r="T497" s="176"/>
      <c r="AT497" s="172" t="s">
        <v>201</v>
      </c>
      <c r="AU497" s="172" t="s">
        <v>115</v>
      </c>
      <c r="AV497" s="171" t="s">
        <v>113</v>
      </c>
      <c r="AW497" s="171" t="s">
        <v>93</v>
      </c>
      <c r="AX497" s="171" t="s">
        <v>111</v>
      </c>
      <c r="AY497" s="172" t="s">
        <v>188</v>
      </c>
    </row>
    <row r="498" spans="2:65" s="171" customFormat="1">
      <c r="B498" s="170"/>
      <c r="D498" s="167" t="s">
        <v>201</v>
      </c>
      <c r="E498" s="172" t="s">
        <v>69</v>
      </c>
      <c r="F498" s="173" t="s">
        <v>3079</v>
      </c>
      <c r="H498" s="172" t="s">
        <v>69</v>
      </c>
      <c r="I498" s="241"/>
      <c r="L498" s="170"/>
      <c r="M498" s="174"/>
      <c r="N498" s="175"/>
      <c r="O498" s="175"/>
      <c r="P498" s="175"/>
      <c r="Q498" s="175"/>
      <c r="R498" s="175"/>
      <c r="S498" s="175"/>
      <c r="T498" s="176"/>
      <c r="AT498" s="172" t="s">
        <v>201</v>
      </c>
      <c r="AU498" s="172" t="s">
        <v>115</v>
      </c>
      <c r="AV498" s="171" t="s">
        <v>113</v>
      </c>
      <c r="AW498" s="171" t="s">
        <v>93</v>
      </c>
      <c r="AX498" s="171" t="s">
        <v>111</v>
      </c>
      <c r="AY498" s="172" t="s">
        <v>188</v>
      </c>
    </row>
    <row r="499" spans="2:65" s="171" customFormat="1">
      <c r="B499" s="170"/>
      <c r="D499" s="167" t="s">
        <v>201</v>
      </c>
      <c r="E499" s="172" t="s">
        <v>69</v>
      </c>
      <c r="F499" s="173" t="s">
        <v>3080</v>
      </c>
      <c r="H499" s="172" t="s">
        <v>69</v>
      </c>
      <c r="I499" s="241"/>
      <c r="L499" s="170"/>
      <c r="M499" s="174"/>
      <c r="N499" s="175"/>
      <c r="O499" s="175"/>
      <c r="P499" s="175"/>
      <c r="Q499" s="175"/>
      <c r="R499" s="175"/>
      <c r="S499" s="175"/>
      <c r="T499" s="176"/>
      <c r="AT499" s="172" t="s">
        <v>201</v>
      </c>
      <c r="AU499" s="172" t="s">
        <v>115</v>
      </c>
      <c r="AV499" s="171" t="s">
        <v>113</v>
      </c>
      <c r="AW499" s="171" t="s">
        <v>93</v>
      </c>
      <c r="AX499" s="171" t="s">
        <v>111</v>
      </c>
      <c r="AY499" s="172" t="s">
        <v>188</v>
      </c>
    </row>
    <row r="500" spans="2:65" s="178" customFormat="1">
      <c r="B500" s="177"/>
      <c r="D500" s="167" t="s">
        <v>201</v>
      </c>
      <c r="E500" s="179" t="s">
        <v>69</v>
      </c>
      <c r="F500" s="180" t="s">
        <v>3081</v>
      </c>
      <c r="H500" s="181">
        <v>2.536</v>
      </c>
      <c r="I500" s="242"/>
      <c r="L500" s="177"/>
      <c r="M500" s="182"/>
      <c r="N500" s="183"/>
      <c r="O500" s="183"/>
      <c r="P500" s="183"/>
      <c r="Q500" s="183"/>
      <c r="R500" s="183"/>
      <c r="S500" s="183"/>
      <c r="T500" s="184"/>
      <c r="AT500" s="179" t="s">
        <v>201</v>
      </c>
      <c r="AU500" s="179" t="s">
        <v>115</v>
      </c>
      <c r="AV500" s="178" t="s">
        <v>115</v>
      </c>
      <c r="AW500" s="178" t="s">
        <v>93</v>
      </c>
      <c r="AX500" s="178" t="s">
        <v>111</v>
      </c>
      <c r="AY500" s="179" t="s">
        <v>188</v>
      </c>
    </row>
    <row r="501" spans="2:65" s="186" customFormat="1">
      <c r="B501" s="185"/>
      <c r="D501" s="167" t="s">
        <v>201</v>
      </c>
      <c r="E501" s="187" t="s">
        <v>69</v>
      </c>
      <c r="F501" s="188" t="s">
        <v>210</v>
      </c>
      <c r="H501" s="189">
        <v>2.536</v>
      </c>
      <c r="I501" s="243"/>
      <c r="L501" s="185"/>
      <c r="M501" s="190"/>
      <c r="N501" s="191"/>
      <c r="O501" s="191"/>
      <c r="P501" s="191"/>
      <c r="Q501" s="191"/>
      <c r="R501" s="191"/>
      <c r="S501" s="191"/>
      <c r="T501" s="192"/>
      <c r="AT501" s="187" t="s">
        <v>201</v>
      </c>
      <c r="AU501" s="187" t="s">
        <v>115</v>
      </c>
      <c r="AV501" s="186" t="s">
        <v>195</v>
      </c>
      <c r="AW501" s="186" t="s">
        <v>93</v>
      </c>
      <c r="AX501" s="186" t="s">
        <v>113</v>
      </c>
      <c r="AY501" s="187" t="s">
        <v>188</v>
      </c>
    </row>
    <row r="502" spans="2:65" s="101" customFormat="1" ht="25.5" customHeight="1">
      <c r="B502" s="86"/>
      <c r="C502" s="87" t="s">
        <v>695</v>
      </c>
      <c r="D502" s="87" t="s">
        <v>190</v>
      </c>
      <c r="E502" s="88" t="s">
        <v>3082</v>
      </c>
      <c r="F502" s="89" t="s">
        <v>3083</v>
      </c>
      <c r="G502" s="90" t="s">
        <v>193</v>
      </c>
      <c r="H502" s="91">
        <v>0.16600000000000001</v>
      </c>
      <c r="I502" s="238"/>
      <c r="J502" s="92">
        <f>ROUND(I502*H502,2)</f>
        <v>0</v>
      </c>
      <c r="K502" s="89" t="s">
        <v>194</v>
      </c>
      <c r="L502" s="61"/>
      <c r="M502" s="239" t="s">
        <v>69</v>
      </c>
      <c r="N502" s="164" t="s">
        <v>100</v>
      </c>
      <c r="O502" s="100"/>
      <c r="P502" s="165">
        <f>O502*H502</f>
        <v>0</v>
      </c>
      <c r="Q502" s="165">
        <v>0</v>
      </c>
      <c r="R502" s="165">
        <f>Q502*H502</f>
        <v>0</v>
      </c>
      <c r="S502" s="165">
        <v>2.2000000000000002</v>
      </c>
      <c r="T502" s="166">
        <f>S502*H502</f>
        <v>0.36520000000000002</v>
      </c>
      <c r="AR502" s="55" t="s">
        <v>195</v>
      </c>
      <c r="AT502" s="55" t="s">
        <v>190</v>
      </c>
      <c r="AU502" s="55" t="s">
        <v>115</v>
      </c>
      <c r="AY502" s="55" t="s">
        <v>188</v>
      </c>
      <c r="BE502" s="93">
        <f>IF(N502="základní",J502,0)</f>
        <v>0</v>
      </c>
      <c r="BF502" s="93">
        <f>IF(N502="snížená",J502,0)</f>
        <v>0</v>
      </c>
      <c r="BG502" s="93">
        <f>IF(N502="zákl. přenesená",J502,0)</f>
        <v>0</v>
      </c>
      <c r="BH502" s="93">
        <f>IF(N502="sníž. přenesená",J502,0)</f>
        <v>0</v>
      </c>
      <c r="BI502" s="93">
        <f>IF(N502="nulová",J502,0)</f>
        <v>0</v>
      </c>
      <c r="BJ502" s="55" t="s">
        <v>113</v>
      </c>
      <c r="BK502" s="93">
        <f>ROUND(I502*H502,2)</f>
        <v>0</v>
      </c>
      <c r="BL502" s="55" t="s">
        <v>195</v>
      </c>
      <c r="BM502" s="55" t="s">
        <v>3483</v>
      </c>
    </row>
    <row r="503" spans="2:65" s="101" customFormat="1">
      <c r="B503" s="61"/>
      <c r="D503" s="167" t="s">
        <v>197</v>
      </c>
      <c r="F503" s="168" t="s">
        <v>3085</v>
      </c>
      <c r="I503" s="240"/>
      <c r="L503" s="61"/>
      <c r="M503" s="94"/>
      <c r="N503" s="100"/>
      <c r="O503" s="100"/>
      <c r="P503" s="100"/>
      <c r="Q503" s="100"/>
      <c r="R503" s="100"/>
      <c r="S503" s="100"/>
      <c r="T503" s="69"/>
      <c r="AT503" s="55" t="s">
        <v>197</v>
      </c>
      <c r="AU503" s="55" t="s">
        <v>115</v>
      </c>
    </row>
    <row r="504" spans="2:65" s="171" customFormat="1">
      <c r="B504" s="170"/>
      <c r="D504" s="167" t="s">
        <v>201</v>
      </c>
      <c r="E504" s="172" t="s">
        <v>69</v>
      </c>
      <c r="F504" s="173" t="s">
        <v>3086</v>
      </c>
      <c r="H504" s="172" t="s">
        <v>69</v>
      </c>
      <c r="I504" s="241"/>
      <c r="L504" s="170"/>
      <c r="M504" s="174"/>
      <c r="N504" s="175"/>
      <c r="O504" s="175"/>
      <c r="P504" s="175"/>
      <c r="Q504" s="175"/>
      <c r="R504" s="175"/>
      <c r="S504" s="175"/>
      <c r="T504" s="176"/>
      <c r="AT504" s="172" t="s">
        <v>201</v>
      </c>
      <c r="AU504" s="172" t="s">
        <v>115</v>
      </c>
      <c r="AV504" s="171" t="s">
        <v>113</v>
      </c>
      <c r="AW504" s="171" t="s">
        <v>93</v>
      </c>
      <c r="AX504" s="171" t="s">
        <v>111</v>
      </c>
      <c r="AY504" s="172" t="s">
        <v>188</v>
      </c>
    </row>
    <row r="505" spans="2:65" s="178" customFormat="1">
      <c r="B505" s="177"/>
      <c r="D505" s="167" t="s">
        <v>201</v>
      </c>
      <c r="E505" s="179" t="s">
        <v>69</v>
      </c>
      <c r="F505" s="180" t="s">
        <v>3087</v>
      </c>
      <c r="H505" s="181">
        <v>2.1999999999999999E-2</v>
      </c>
      <c r="I505" s="242"/>
      <c r="L505" s="177"/>
      <c r="M505" s="182"/>
      <c r="N505" s="183"/>
      <c r="O505" s="183"/>
      <c r="P505" s="183"/>
      <c r="Q505" s="183"/>
      <c r="R505" s="183"/>
      <c r="S505" s="183"/>
      <c r="T505" s="184"/>
      <c r="AT505" s="179" t="s">
        <v>201</v>
      </c>
      <c r="AU505" s="179" t="s">
        <v>115</v>
      </c>
      <c r="AV505" s="178" t="s">
        <v>115</v>
      </c>
      <c r="AW505" s="178" t="s">
        <v>93</v>
      </c>
      <c r="AX505" s="178" t="s">
        <v>111</v>
      </c>
      <c r="AY505" s="179" t="s">
        <v>188</v>
      </c>
    </row>
    <row r="506" spans="2:65" s="171" customFormat="1">
      <c r="B506" s="170"/>
      <c r="D506" s="167" t="s">
        <v>201</v>
      </c>
      <c r="E506" s="172" t="s">
        <v>69</v>
      </c>
      <c r="F506" s="173" t="s">
        <v>3088</v>
      </c>
      <c r="H506" s="172" t="s">
        <v>69</v>
      </c>
      <c r="I506" s="241"/>
      <c r="L506" s="170"/>
      <c r="M506" s="174"/>
      <c r="N506" s="175"/>
      <c r="O506" s="175"/>
      <c r="P506" s="175"/>
      <c r="Q506" s="175"/>
      <c r="R506" s="175"/>
      <c r="S506" s="175"/>
      <c r="T506" s="176"/>
      <c r="AT506" s="172" t="s">
        <v>201</v>
      </c>
      <c r="AU506" s="172" t="s">
        <v>115</v>
      </c>
      <c r="AV506" s="171" t="s">
        <v>113</v>
      </c>
      <c r="AW506" s="171" t="s">
        <v>93</v>
      </c>
      <c r="AX506" s="171" t="s">
        <v>111</v>
      </c>
      <c r="AY506" s="172" t="s">
        <v>188</v>
      </c>
    </row>
    <row r="507" spans="2:65" s="178" customFormat="1">
      <c r="B507" s="177"/>
      <c r="D507" s="167" t="s">
        <v>201</v>
      </c>
      <c r="E507" s="179" t="s">
        <v>69</v>
      </c>
      <c r="F507" s="180" t="s">
        <v>3089</v>
      </c>
      <c r="H507" s="181">
        <v>0.14399999999999999</v>
      </c>
      <c r="I507" s="242"/>
      <c r="L507" s="177"/>
      <c r="M507" s="182"/>
      <c r="N507" s="183"/>
      <c r="O507" s="183"/>
      <c r="P507" s="183"/>
      <c r="Q507" s="183"/>
      <c r="R507" s="183"/>
      <c r="S507" s="183"/>
      <c r="T507" s="184"/>
      <c r="AT507" s="179" t="s">
        <v>201</v>
      </c>
      <c r="AU507" s="179" t="s">
        <v>115</v>
      </c>
      <c r="AV507" s="178" t="s">
        <v>115</v>
      </c>
      <c r="AW507" s="178" t="s">
        <v>93</v>
      </c>
      <c r="AX507" s="178" t="s">
        <v>111</v>
      </c>
      <c r="AY507" s="179" t="s">
        <v>188</v>
      </c>
    </row>
    <row r="508" spans="2:65" s="186" customFormat="1">
      <c r="B508" s="185"/>
      <c r="D508" s="167" t="s">
        <v>201</v>
      </c>
      <c r="E508" s="187" t="s">
        <v>69</v>
      </c>
      <c r="F508" s="188" t="s">
        <v>210</v>
      </c>
      <c r="H508" s="189">
        <v>0.16600000000000001</v>
      </c>
      <c r="I508" s="243"/>
      <c r="L508" s="185"/>
      <c r="M508" s="190"/>
      <c r="N508" s="191"/>
      <c r="O508" s="191"/>
      <c r="P508" s="191"/>
      <c r="Q508" s="191"/>
      <c r="R508" s="191"/>
      <c r="S508" s="191"/>
      <c r="T508" s="192"/>
      <c r="AT508" s="187" t="s">
        <v>201</v>
      </c>
      <c r="AU508" s="187" t="s">
        <v>115</v>
      </c>
      <c r="AV508" s="186" t="s">
        <v>195</v>
      </c>
      <c r="AW508" s="186" t="s">
        <v>93</v>
      </c>
      <c r="AX508" s="186" t="s">
        <v>113</v>
      </c>
      <c r="AY508" s="187" t="s">
        <v>188</v>
      </c>
    </row>
    <row r="509" spans="2:65" s="101" customFormat="1" ht="16.5" customHeight="1">
      <c r="B509" s="86"/>
      <c r="C509" s="87" t="s">
        <v>701</v>
      </c>
      <c r="D509" s="87" t="s">
        <v>190</v>
      </c>
      <c r="E509" s="88" t="s">
        <v>640</v>
      </c>
      <c r="F509" s="89" t="s">
        <v>3090</v>
      </c>
      <c r="G509" s="90" t="s">
        <v>193</v>
      </c>
      <c r="H509" s="91">
        <v>0.47</v>
      </c>
      <c r="I509" s="238"/>
      <c r="J509" s="92">
        <f>ROUND(I509*H509,2)</f>
        <v>0</v>
      </c>
      <c r="K509" s="89" t="s">
        <v>194</v>
      </c>
      <c r="L509" s="61"/>
      <c r="M509" s="239" t="s">
        <v>69</v>
      </c>
      <c r="N509" s="164" t="s">
        <v>100</v>
      </c>
      <c r="O509" s="100"/>
      <c r="P509" s="165">
        <f>O509*H509</f>
        <v>0</v>
      </c>
      <c r="Q509" s="165">
        <v>0</v>
      </c>
      <c r="R509" s="165">
        <f>Q509*H509</f>
        <v>0</v>
      </c>
      <c r="S509" s="165">
        <v>2.2000000000000002</v>
      </c>
      <c r="T509" s="166">
        <f>S509*H509</f>
        <v>1.034</v>
      </c>
      <c r="AR509" s="55" t="s">
        <v>195</v>
      </c>
      <c r="AT509" s="55" t="s">
        <v>190</v>
      </c>
      <c r="AU509" s="55" t="s">
        <v>115</v>
      </c>
      <c r="AY509" s="55" t="s">
        <v>188</v>
      </c>
      <c r="BE509" s="93">
        <f>IF(N509="základní",J509,0)</f>
        <v>0</v>
      </c>
      <c r="BF509" s="93">
        <f>IF(N509="snížená",J509,0)</f>
        <v>0</v>
      </c>
      <c r="BG509" s="93">
        <f>IF(N509="zákl. přenesená",J509,0)</f>
        <v>0</v>
      </c>
      <c r="BH509" s="93">
        <f>IF(N509="sníž. přenesená",J509,0)</f>
        <v>0</v>
      </c>
      <c r="BI509" s="93">
        <f>IF(N509="nulová",J509,0)</f>
        <v>0</v>
      </c>
      <c r="BJ509" s="55" t="s">
        <v>113</v>
      </c>
      <c r="BK509" s="93">
        <f>ROUND(I509*H509,2)</f>
        <v>0</v>
      </c>
      <c r="BL509" s="55" t="s">
        <v>195</v>
      </c>
      <c r="BM509" s="55" t="s">
        <v>3484</v>
      </c>
    </row>
    <row r="510" spans="2:65" s="101" customFormat="1">
      <c r="B510" s="61"/>
      <c r="D510" s="167" t="s">
        <v>197</v>
      </c>
      <c r="F510" s="168" t="s">
        <v>643</v>
      </c>
      <c r="I510" s="240"/>
      <c r="L510" s="61"/>
      <c r="M510" s="94"/>
      <c r="N510" s="100"/>
      <c r="O510" s="100"/>
      <c r="P510" s="100"/>
      <c r="Q510" s="100"/>
      <c r="R510" s="100"/>
      <c r="S510" s="100"/>
      <c r="T510" s="69"/>
      <c r="AT510" s="55" t="s">
        <v>197</v>
      </c>
      <c r="AU510" s="55" t="s">
        <v>115</v>
      </c>
    </row>
    <row r="511" spans="2:65" s="171" customFormat="1">
      <c r="B511" s="170"/>
      <c r="D511" s="167" t="s">
        <v>201</v>
      </c>
      <c r="E511" s="172" t="s">
        <v>69</v>
      </c>
      <c r="F511" s="173" t="s">
        <v>3092</v>
      </c>
      <c r="H511" s="172" t="s">
        <v>69</v>
      </c>
      <c r="I511" s="241"/>
      <c r="L511" s="170"/>
      <c r="M511" s="174"/>
      <c r="N511" s="175"/>
      <c r="O511" s="175"/>
      <c r="P511" s="175"/>
      <c r="Q511" s="175"/>
      <c r="R511" s="175"/>
      <c r="S511" s="175"/>
      <c r="T511" s="176"/>
      <c r="AT511" s="172" t="s">
        <v>201</v>
      </c>
      <c r="AU511" s="172" t="s">
        <v>115</v>
      </c>
      <c r="AV511" s="171" t="s">
        <v>113</v>
      </c>
      <c r="AW511" s="171" t="s">
        <v>93</v>
      </c>
      <c r="AX511" s="171" t="s">
        <v>111</v>
      </c>
      <c r="AY511" s="172" t="s">
        <v>188</v>
      </c>
    </row>
    <row r="512" spans="2:65" s="171" customFormat="1">
      <c r="B512" s="170"/>
      <c r="D512" s="167" t="s">
        <v>201</v>
      </c>
      <c r="E512" s="172" t="s">
        <v>69</v>
      </c>
      <c r="F512" s="173" t="s">
        <v>3093</v>
      </c>
      <c r="H512" s="172" t="s">
        <v>69</v>
      </c>
      <c r="I512" s="241"/>
      <c r="L512" s="170"/>
      <c r="M512" s="174"/>
      <c r="N512" s="175"/>
      <c r="O512" s="175"/>
      <c r="P512" s="175"/>
      <c r="Q512" s="175"/>
      <c r="R512" s="175"/>
      <c r="S512" s="175"/>
      <c r="T512" s="176"/>
      <c r="AT512" s="172" t="s">
        <v>201</v>
      </c>
      <c r="AU512" s="172" t="s">
        <v>115</v>
      </c>
      <c r="AV512" s="171" t="s">
        <v>113</v>
      </c>
      <c r="AW512" s="171" t="s">
        <v>93</v>
      </c>
      <c r="AX512" s="171" t="s">
        <v>111</v>
      </c>
      <c r="AY512" s="172" t="s">
        <v>188</v>
      </c>
    </row>
    <row r="513" spans="2:65" s="178" customFormat="1">
      <c r="B513" s="177"/>
      <c r="D513" s="167" t="s">
        <v>201</v>
      </c>
      <c r="E513" s="179" t="s">
        <v>69</v>
      </c>
      <c r="F513" s="180" t="s">
        <v>3094</v>
      </c>
      <c r="H513" s="181">
        <v>0.47</v>
      </c>
      <c r="I513" s="242"/>
      <c r="L513" s="177"/>
      <c r="M513" s="182"/>
      <c r="N513" s="183"/>
      <c r="O513" s="183"/>
      <c r="P513" s="183"/>
      <c r="Q513" s="183"/>
      <c r="R513" s="183"/>
      <c r="S513" s="183"/>
      <c r="T513" s="184"/>
      <c r="AT513" s="179" t="s">
        <v>201</v>
      </c>
      <c r="AU513" s="179" t="s">
        <v>115</v>
      </c>
      <c r="AV513" s="178" t="s">
        <v>115</v>
      </c>
      <c r="AW513" s="178" t="s">
        <v>93</v>
      </c>
      <c r="AX513" s="178" t="s">
        <v>111</v>
      </c>
      <c r="AY513" s="179" t="s">
        <v>188</v>
      </c>
    </row>
    <row r="514" spans="2:65" s="186" customFormat="1">
      <c r="B514" s="185"/>
      <c r="D514" s="167" t="s">
        <v>201</v>
      </c>
      <c r="E514" s="187" t="s">
        <v>69</v>
      </c>
      <c r="F514" s="188" t="s">
        <v>210</v>
      </c>
      <c r="H514" s="189">
        <v>0.47</v>
      </c>
      <c r="I514" s="243"/>
      <c r="L514" s="185"/>
      <c r="M514" s="190"/>
      <c r="N514" s="191"/>
      <c r="O514" s="191"/>
      <c r="P514" s="191"/>
      <c r="Q514" s="191"/>
      <c r="R514" s="191"/>
      <c r="S514" s="191"/>
      <c r="T514" s="192"/>
      <c r="AT514" s="187" t="s">
        <v>201</v>
      </c>
      <c r="AU514" s="187" t="s">
        <v>115</v>
      </c>
      <c r="AV514" s="186" t="s">
        <v>195</v>
      </c>
      <c r="AW514" s="186" t="s">
        <v>93</v>
      </c>
      <c r="AX514" s="186" t="s">
        <v>113</v>
      </c>
      <c r="AY514" s="187" t="s">
        <v>188</v>
      </c>
    </row>
    <row r="515" spans="2:65" s="101" customFormat="1" ht="16.5" customHeight="1">
      <c r="B515" s="86"/>
      <c r="C515" s="87" t="s">
        <v>708</v>
      </c>
      <c r="D515" s="87" t="s">
        <v>190</v>
      </c>
      <c r="E515" s="88" t="s">
        <v>3095</v>
      </c>
      <c r="F515" s="89" t="s">
        <v>3096</v>
      </c>
      <c r="G515" s="90" t="s">
        <v>193</v>
      </c>
      <c r="H515" s="91">
        <v>57.997</v>
      </c>
      <c r="I515" s="238"/>
      <c r="J515" s="92">
        <f>ROUND(I515*H515,2)</f>
        <v>0</v>
      </c>
      <c r="K515" s="89" t="s">
        <v>194</v>
      </c>
      <c r="L515" s="61"/>
      <c r="M515" s="239" t="s">
        <v>69</v>
      </c>
      <c r="N515" s="164" t="s">
        <v>100</v>
      </c>
      <c r="O515" s="100"/>
      <c r="P515" s="165">
        <f>O515*H515</f>
        <v>0</v>
      </c>
      <c r="Q515" s="165">
        <v>0</v>
      </c>
      <c r="R515" s="165">
        <f>Q515*H515</f>
        <v>0</v>
      </c>
      <c r="S515" s="165">
        <v>2.2000000000000002</v>
      </c>
      <c r="T515" s="166">
        <f>S515*H515</f>
        <v>127.59340000000002</v>
      </c>
      <c r="AR515" s="55" t="s">
        <v>195</v>
      </c>
      <c r="AT515" s="55" t="s">
        <v>190</v>
      </c>
      <c r="AU515" s="55" t="s">
        <v>115</v>
      </c>
      <c r="AY515" s="55" t="s">
        <v>188</v>
      </c>
      <c r="BE515" s="93">
        <f>IF(N515="základní",J515,0)</f>
        <v>0</v>
      </c>
      <c r="BF515" s="93">
        <f>IF(N515="snížená",J515,0)</f>
        <v>0</v>
      </c>
      <c r="BG515" s="93">
        <f>IF(N515="zákl. přenesená",J515,0)</f>
        <v>0</v>
      </c>
      <c r="BH515" s="93">
        <f>IF(N515="sníž. přenesená",J515,0)</f>
        <v>0</v>
      </c>
      <c r="BI515" s="93">
        <f>IF(N515="nulová",J515,0)</f>
        <v>0</v>
      </c>
      <c r="BJ515" s="55" t="s">
        <v>113</v>
      </c>
      <c r="BK515" s="93">
        <f>ROUND(I515*H515,2)</f>
        <v>0</v>
      </c>
      <c r="BL515" s="55" t="s">
        <v>195</v>
      </c>
      <c r="BM515" s="55" t="s">
        <v>3485</v>
      </c>
    </row>
    <row r="516" spans="2:65" s="101" customFormat="1">
      <c r="B516" s="61"/>
      <c r="D516" s="167" t="s">
        <v>197</v>
      </c>
      <c r="F516" s="168" t="s">
        <v>3098</v>
      </c>
      <c r="I516" s="240"/>
      <c r="L516" s="61"/>
      <c r="M516" s="94"/>
      <c r="N516" s="100"/>
      <c r="O516" s="100"/>
      <c r="P516" s="100"/>
      <c r="Q516" s="100"/>
      <c r="R516" s="100"/>
      <c r="S516" s="100"/>
      <c r="T516" s="69"/>
      <c r="AT516" s="55" t="s">
        <v>197</v>
      </c>
      <c r="AU516" s="55" t="s">
        <v>115</v>
      </c>
    </row>
    <row r="517" spans="2:65" s="171" customFormat="1">
      <c r="B517" s="170"/>
      <c r="D517" s="167" t="s">
        <v>201</v>
      </c>
      <c r="E517" s="172" t="s">
        <v>69</v>
      </c>
      <c r="F517" s="173" t="s">
        <v>3099</v>
      </c>
      <c r="H517" s="172" t="s">
        <v>69</v>
      </c>
      <c r="I517" s="241"/>
      <c r="L517" s="170"/>
      <c r="M517" s="174"/>
      <c r="N517" s="175"/>
      <c r="O517" s="175"/>
      <c r="P517" s="175"/>
      <c r="Q517" s="175"/>
      <c r="R517" s="175"/>
      <c r="S517" s="175"/>
      <c r="T517" s="176"/>
      <c r="AT517" s="172" t="s">
        <v>201</v>
      </c>
      <c r="AU517" s="172" t="s">
        <v>115</v>
      </c>
      <c r="AV517" s="171" t="s">
        <v>113</v>
      </c>
      <c r="AW517" s="171" t="s">
        <v>93</v>
      </c>
      <c r="AX517" s="171" t="s">
        <v>111</v>
      </c>
      <c r="AY517" s="172" t="s">
        <v>188</v>
      </c>
    </row>
    <row r="518" spans="2:65" s="178" customFormat="1">
      <c r="B518" s="177"/>
      <c r="D518" s="167" t="s">
        <v>201</v>
      </c>
      <c r="E518" s="179" t="s">
        <v>69</v>
      </c>
      <c r="F518" s="180" t="s">
        <v>3100</v>
      </c>
      <c r="H518" s="181">
        <v>95.831999999999994</v>
      </c>
      <c r="I518" s="242"/>
      <c r="L518" s="177"/>
      <c r="M518" s="182"/>
      <c r="N518" s="183"/>
      <c r="O518" s="183"/>
      <c r="P518" s="183"/>
      <c r="Q518" s="183"/>
      <c r="R518" s="183"/>
      <c r="S518" s="183"/>
      <c r="T518" s="184"/>
      <c r="AT518" s="179" t="s">
        <v>201</v>
      </c>
      <c r="AU518" s="179" t="s">
        <v>115</v>
      </c>
      <c r="AV518" s="178" t="s">
        <v>115</v>
      </c>
      <c r="AW518" s="178" t="s">
        <v>93</v>
      </c>
      <c r="AX518" s="178" t="s">
        <v>111</v>
      </c>
      <c r="AY518" s="179" t="s">
        <v>188</v>
      </c>
    </row>
    <row r="519" spans="2:65" s="178" customFormat="1">
      <c r="B519" s="177"/>
      <c r="D519" s="167" t="s">
        <v>201</v>
      </c>
      <c r="E519" s="179" t="s">
        <v>69</v>
      </c>
      <c r="F519" s="180" t="s">
        <v>3101</v>
      </c>
      <c r="H519" s="181">
        <v>-37.835000000000001</v>
      </c>
      <c r="I519" s="242"/>
      <c r="L519" s="177"/>
      <c r="M519" s="182"/>
      <c r="N519" s="183"/>
      <c r="O519" s="183"/>
      <c r="P519" s="183"/>
      <c r="Q519" s="183"/>
      <c r="R519" s="183"/>
      <c r="S519" s="183"/>
      <c r="T519" s="184"/>
      <c r="AT519" s="179" t="s">
        <v>201</v>
      </c>
      <c r="AU519" s="179" t="s">
        <v>115</v>
      </c>
      <c r="AV519" s="178" t="s">
        <v>115</v>
      </c>
      <c r="AW519" s="178" t="s">
        <v>93</v>
      </c>
      <c r="AX519" s="178" t="s">
        <v>111</v>
      </c>
      <c r="AY519" s="179" t="s">
        <v>188</v>
      </c>
    </row>
    <row r="520" spans="2:65" s="186" customFormat="1">
      <c r="B520" s="185"/>
      <c r="D520" s="167" t="s">
        <v>201</v>
      </c>
      <c r="E520" s="187" t="s">
        <v>69</v>
      </c>
      <c r="F520" s="188" t="s">
        <v>210</v>
      </c>
      <c r="H520" s="189">
        <v>57.997</v>
      </c>
      <c r="I520" s="243"/>
      <c r="L520" s="185"/>
      <c r="M520" s="190"/>
      <c r="N520" s="191"/>
      <c r="O520" s="191"/>
      <c r="P520" s="191"/>
      <c r="Q520" s="191"/>
      <c r="R520" s="191"/>
      <c r="S520" s="191"/>
      <c r="T520" s="192"/>
      <c r="AT520" s="187" t="s">
        <v>201</v>
      </c>
      <c r="AU520" s="187" t="s">
        <v>115</v>
      </c>
      <c r="AV520" s="186" t="s">
        <v>195</v>
      </c>
      <c r="AW520" s="186" t="s">
        <v>93</v>
      </c>
      <c r="AX520" s="186" t="s">
        <v>113</v>
      </c>
      <c r="AY520" s="187" t="s">
        <v>188</v>
      </c>
    </row>
    <row r="521" spans="2:65" s="101" customFormat="1" ht="16.5" customHeight="1">
      <c r="B521" s="86"/>
      <c r="C521" s="87" t="s">
        <v>715</v>
      </c>
      <c r="D521" s="87" t="s">
        <v>190</v>
      </c>
      <c r="E521" s="88" t="s">
        <v>3102</v>
      </c>
      <c r="F521" s="89" t="s">
        <v>3103</v>
      </c>
      <c r="G521" s="90" t="s">
        <v>193</v>
      </c>
      <c r="H521" s="91">
        <v>0.93899999999999995</v>
      </c>
      <c r="I521" s="238"/>
      <c r="J521" s="92">
        <f>ROUND(I521*H521,2)</f>
        <v>0</v>
      </c>
      <c r="K521" s="89" t="s">
        <v>194</v>
      </c>
      <c r="L521" s="61"/>
      <c r="M521" s="239" t="s">
        <v>69</v>
      </c>
      <c r="N521" s="164" t="s">
        <v>100</v>
      </c>
      <c r="O521" s="100"/>
      <c r="P521" s="165">
        <f>O521*H521</f>
        <v>0</v>
      </c>
      <c r="Q521" s="165">
        <v>0</v>
      </c>
      <c r="R521" s="165">
        <f>Q521*H521</f>
        <v>0</v>
      </c>
      <c r="S521" s="165">
        <v>1.4</v>
      </c>
      <c r="T521" s="166">
        <f>S521*H521</f>
        <v>1.3145999999999998</v>
      </c>
      <c r="AR521" s="55" t="s">
        <v>195</v>
      </c>
      <c r="AT521" s="55" t="s">
        <v>190</v>
      </c>
      <c r="AU521" s="55" t="s">
        <v>115</v>
      </c>
      <c r="AY521" s="55" t="s">
        <v>188</v>
      </c>
      <c r="BE521" s="93">
        <f>IF(N521="základní",J521,0)</f>
        <v>0</v>
      </c>
      <c r="BF521" s="93">
        <f>IF(N521="snížená",J521,0)</f>
        <v>0</v>
      </c>
      <c r="BG521" s="93">
        <f>IF(N521="zákl. přenesená",J521,0)</f>
        <v>0</v>
      </c>
      <c r="BH521" s="93">
        <f>IF(N521="sníž. přenesená",J521,0)</f>
        <v>0</v>
      </c>
      <c r="BI521" s="93">
        <f>IF(N521="nulová",J521,0)</f>
        <v>0</v>
      </c>
      <c r="BJ521" s="55" t="s">
        <v>113</v>
      </c>
      <c r="BK521" s="93">
        <f>ROUND(I521*H521,2)</f>
        <v>0</v>
      </c>
      <c r="BL521" s="55" t="s">
        <v>195</v>
      </c>
      <c r="BM521" s="55" t="s">
        <v>3486</v>
      </c>
    </row>
    <row r="522" spans="2:65" s="101" customFormat="1" ht="27">
      <c r="B522" s="61"/>
      <c r="D522" s="167" t="s">
        <v>197</v>
      </c>
      <c r="F522" s="168" t="s">
        <v>3105</v>
      </c>
      <c r="I522" s="240"/>
      <c r="L522" s="61"/>
      <c r="M522" s="94"/>
      <c r="N522" s="100"/>
      <c r="O522" s="100"/>
      <c r="P522" s="100"/>
      <c r="Q522" s="100"/>
      <c r="R522" s="100"/>
      <c r="S522" s="100"/>
      <c r="T522" s="69"/>
      <c r="AT522" s="55" t="s">
        <v>197</v>
      </c>
      <c r="AU522" s="55" t="s">
        <v>115</v>
      </c>
    </row>
    <row r="523" spans="2:65" s="171" customFormat="1">
      <c r="B523" s="170"/>
      <c r="D523" s="167" t="s">
        <v>201</v>
      </c>
      <c r="E523" s="172" t="s">
        <v>69</v>
      </c>
      <c r="F523" s="173" t="s">
        <v>3092</v>
      </c>
      <c r="H523" s="172" t="s">
        <v>69</v>
      </c>
      <c r="I523" s="241"/>
      <c r="L523" s="170"/>
      <c r="M523" s="174"/>
      <c r="N523" s="175"/>
      <c r="O523" s="175"/>
      <c r="P523" s="175"/>
      <c r="Q523" s="175"/>
      <c r="R523" s="175"/>
      <c r="S523" s="175"/>
      <c r="T523" s="176"/>
      <c r="AT523" s="172" t="s">
        <v>201</v>
      </c>
      <c r="AU523" s="172" t="s">
        <v>115</v>
      </c>
      <c r="AV523" s="171" t="s">
        <v>113</v>
      </c>
      <c r="AW523" s="171" t="s">
        <v>93</v>
      </c>
      <c r="AX523" s="171" t="s">
        <v>111</v>
      </c>
      <c r="AY523" s="172" t="s">
        <v>188</v>
      </c>
    </row>
    <row r="524" spans="2:65" s="171" customFormat="1">
      <c r="B524" s="170"/>
      <c r="D524" s="167" t="s">
        <v>201</v>
      </c>
      <c r="E524" s="172" t="s">
        <v>69</v>
      </c>
      <c r="F524" s="173" t="s">
        <v>3093</v>
      </c>
      <c r="H524" s="172" t="s">
        <v>69</v>
      </c>
      <c r="I524" s="241"/>
      <c r="L524" s="170"/>
      <c r="M524" s="174"/>
      <c r="N524" s="175"/>
      <c r="O524" s="175"/>
      <c r="P524" s="175"/>
      <c r="Q524" s="175"/>
      <c r="R524" s="175"/>
      <c r="S524" s="175"/>
      <c r="T524" s="176"/>
      <c r="AT524" s="172" t="s">
        <v>201</v>
      </c>
      <c r="AU524" s="172" t="s">
        <v>115</v>
      </c>
      <c r="AV524" s="171" t="s">
        <v>113</v>
      </c>
      <c r="AW524" s="171" t="s">
        <v>93</v>
      </c>
      <c r="AX524" s="171" t="s">
        <v>111</v>
      </c>
      <c r="AY524" s="172" t="s">
        <v>188</v>
      </c>
    </row>
    <row r="525" spans="2:65" s="178" customFormat="1">
      <c r="B525" s="177"/>
      <c r="D525" s="167" t="s">
        <v>201</v>
      </c>
      <c r="E525" s="179" t="s">
        <v>69</v>
      </c>
      <c r="F525" s="180" t="s">
        <v>3106</v>
      </c>
      <c r="H525" s="181">
        <v>0.93899999999999995</v>
      </c>
      <c r="I525" s="242"/>
      <c r="L525" s="177"/>
      <c r="M525" s="182"/>
      <c r="N525" s="183"/>
      <c r="O525" s="183"/>
      <c r="P525" s="183"/>
      <c r="Q525" s="183"/>
      <c r="R525" s="183"/>
      <c r="S525" s="183"/>
      <c r="T525" s="184"/>
      <c r="AT525" s="179" t="s">
        <v>201</v>
      </c>
      <c r="AU525" s="179" t="s">
        <v>115</v>
      </c>
      <c r="AV525" s="178" t="s">
        <v>115</v>
      </c>
      <c r="AW525" s="178" t="s">
        <v>93</v>
      </c>
      <c r="AX525" s="178" t="s">
        <v>111</v>
      </c>
      <c r="AY525" s="179" t="s">
        <v>188</v>
      </c>
    </row>
    <row r="526" spans="2:65" s="186" customFormat="1">
      <c r="B526" s="185"/>
      <c r="D526" s="167" t="s">
        <v>201</v>
      </c>
      <c r="E526" s="187" t="s">
        <v>69</v>
      </c>
      <c r="F526" s="188" t="s">
        <v>210</v>
      </c>
      <c r="H526" s="189">
        <v>0.93899999999999995</v>
      </c>
      <c r="I526" s="243"/>
      <c r="L526" s="185"/>
      <c r="M526" s="190"/>
      <c r="N526" s="191"/>
      <c r="O526" s="191"/>
      <c r="P526" s="191"/>
      <c r="Q526" s="191"/>
      <c r="R526" s="191"/>
      <c r="S526" s="191"/>
      <c r="T526" s="192"/>
      <c r="AT526" s="187" t="s">
        <v>201</v>
      </c>
      <c r="AU526" s="187" t="s">
        <v>115</v>
      </c>
      <c r="AV526" s="186" t="s">
        <v>195</v>
      </c>
      <c r="AW526" s="186" t="s">
        <v>93</v>
      </c>
      <c r="AX526" s="186" t="s">
        <v>113</v>
      </c>
      <c r="AY526" s="187" t="s">
        <v>188</v>
      </c>
    </row>
    <row r="527" spans="2:65" s="101" customFormat="1" ht="16.5" customHeight="1">
      <c r="B527" s="86"/>
      <c r="C527" s="87" t="s">
        <v>722</v>
      </c>
      <c r="D527" s="87" t="s">
        <v>190</v>
      </c>
      <c r="E527" s="88" t="s">
        <v>3107</v>
      </c>
      <c r="F527" s="89" t="s">
        <v>3108</v>
      </c>
      <c r="G527" s="90" t="s">
        <v>304</v>
      </c>
      <c r="H527" s="91">
        <v>1.6</v>
      </c>
      <c r="I527" s="238"/>
      <c r="J527" s="92">
        <f>ROUND(I527*H527,2)</f>
        <v>0</v>
      </c>
      <c r="K527" s="89" t="s">
        <v>194</v>
      </c>
      <c r="L527" s="61"/>
      <c r="M527" s="239" t="s">
        <v>69</v>
      </c>
      <c r="N527" s="164" t="s">
        <v>100</v>
      </c>
      <c r="O527" s="100"/>
      <c r="P527" s="165">
        <f>O527*H527</f>
        <v>0</v>
      </c>
      <c r="Q527" s="165">
        <v>0</v>
      </c>
      <c r="R527" s="165">
        <f>Q527*H527</f>
        <v>0</v>
      </c>
      <c r="S527" s="165">
        <v>7.5999999999999998E-2</v>
      </c>
      <c r="T527" s="166">
        <f>S527*H527</f>
        <v>0.1216</v>
      </c>
      <c r="AR527" s="55" t="s">
        <v>195</v>
      </c>
      <c r="AT527" s="55" t="s">
        <v>190</v>
      </c>
      <c r="AU527" s="55" t="s">
        <v>115</v>
      </c>
      <c r="AY527" s="55" t="s">
        <v>188</v>
      </c>
      <c r="BE527" s="93">
        <f>IF(N527="základní",J527,0)</f>
        <v>0</v>
      </c>
      <c r="BF527" s="93">
        <f>IF(N527="snížená",J527,0)</f>
        <v>0</v>
      </c>
      <c r="BG527" s="93">
        <f>IF(N527="zákl. přenesená",J527,0)</f>
        <v>0</v>
      </c>
      <c r="BH527" s="93">
        <f>IF(N527="sníž. přenesená",J527,0)</f>
        <v>0</v>
      </c>
      <c r="BI527" s="93">
        <f>IF(N527="nulová",J527,0)</f>
        <v>0</v>
      </c>
      <c r="BJ527" s="55" t="s">
        <v>113</v>
      </c>
      <c r="BK527" s="93">
        <f>ROUND(I527*H527,2)</f>
        <v>0</v>
      </c>
      <c r="BL527" s="55" t="s">
        <v>195</v>
      </c>
      <c r="BM527" s="55" t="s">
        <v>3487</v>
      </c>
    </row>
    <row r="528" spans="2:65" s="101" customFormat="1" ht="27">
      <c r="B528" s="61"/>
      <c r="D528" s="167" t="s">
        <v>197</v>
      </c>
      <c r="F528" s="168" t="s">
        <v>3110</v>
      </c>
      <c r="I528" s="240"/>
      <c r="L528" s="61"/>
      <c r="M528" s="94"/>
      <c r="N528" s="100"/>
      <c r="O528" s="100"/>
      <c r="P528" s="100"/>
      <c r="Q528" s="100"/>
      <c r="R528" s="100"/>
      <c r="S528" s="100"/>
      <c r="T528" s="69"/>
      <c r="AT528" s="55" t="s">
        <v>197</v>
      </c>
      <c r="AU528" s="55" t="s">
        <v>115</v>
      </c>
    </row>
    <row r="529" spans="2:65" s="101" customFormat="1" ht="40.5">
      <c r="B529" s="61"/>
      <c r="D529" s="167" t="s">
        <v>199</v>
      </c>
      <c r="F529" s="169" t="s">
        <v>3111</v>
      </c>
      <c r="I529" s="240"/>
      <c r="L529" s="61"/>
      <c r="M529" s="94"/>
      <c r="N529" s="100"/>
      <c r="O529" s="100"/>
      <c r="P529" s="100"/>
      <c r="Q529" s="100"/>
      <c r="R529" s="100"/>
      <c r="S529" s="100"/>
      <c r="T529" s="69"/>
      <c r="AT529" s="55" t="s">
        <v>199</v>
      </c>
      <c r="AU529" s="55" t="s">
        <v>115</v>
      </c>
    </row>
    <row r="530" spans="2:65" s="171" customFormat="1">
      <c r="B530" s="170"/>
      <c r="D530" s="167" t="s">
        <v>201</v>
      </c>
      <c r="E530" s="172" t="s">
        <v>69</v>
      </c>
      <c r="F530" s="173" t="s">
        <v>3045</v>
      </c>
      <c r="H530" s="172" t="s">
        <v>69</v>
      </c>
      <c r="I530" s="241"/>
      <c r="L530" s="170"/>
      <c r="M530" s="174"/>
      <c r="N530" s="175"/>
      <c r="O530" s="175"/>
      <c r="P530" s="175"/>
      <c r="Q530" s="175"/>
      <c r="R530" s="175"/>
      <c r="S530" s="175"/>
      <c r="T530" s="176"/>
      <c r="AT530" s="172" t="s">
        <v>201</v>
      </c>
      <c r="AU530" s="172" t="s">
        <v>115</v>
      </c>
      <c r="AV530" s="171" t="s">
        <v>113</v>
      </c>
      <c r="AW530" s="171" t="s">
        <v>93</v>
      </c>
      <c r="AX530" s="171" t="s">
        <v>111</v>
      </c>
      <c r="AY530" s="172" t="s">
        <v>188</v>
      </c>
    </row>
    <row r="531" spans="2:65" s="178" customFormat="1">
      <c r="B531" s="177"/>
      <c r="D531" s="167" t="s">
        <v>201</v>
      </c>
      <c r="E531" s="179" t="s">
        <v>69</v>
      </c>
      <c r="F531" s="180" t="s">
        <v>3112</v>
      </c>
      <c r="H531" s="181">
        <v>1.6</v>
      </c>
      <c r="I531" s="242"/>
      <c r="L531" s="177"/>
      <c r="M531" s="182"/>
      <c r="N531" s="183"/>
      <c r="O531" s="183"/>
      <c r="P531" s="183"/>
      <c r="Q531" s="183"/>
      <c r="R531" s="183"/>
      <c r="S531" s="183"/>
      <c r="T531" s="184"/>
      <c r="AT531" s="179" t="s">
        <v>201</v>
      </c>
      <c r="AU531" s="179" t="s">
        <v>115</v>
      </c>
      <c r="AV531" s="178" t="s">
        <v>115</v>
      </c>
      <c r="AW531" s="178" t="s">
        <v>93</v>
      </c>
      <c r="AX531" s="178" t="s">
        <v>111</v>
      </c>
      <c r="AY531" s="179" t="s">
        <v>188</v>
      </c>
    </row>
    <row r="532" spans="2:65" s="186" customFormat="1">
      <c r="B532" s="185"/>
      <c r="D532" s="167" t="s">
        <v>201</v>
      </c>
      <c r="E532" s="187" t="s">
        <v>69</v>
      </c>
      <c r="F532" s="188" t="s">
        <v>210</v>
      </c>
      <c r="H532" s="189">
        <v>1.6</v>
      </c>
      <c r="I532" s="243"/>
      <c r="L532" s="185"/>
      <c r="M532" s="190"/>
      <c r="N532" s="191"/>
      <c r="O532" s="191"/>
      <c r="P532" s="191"/>
      <c r="Q532" s="191"/>
      <c r="R532" s="191"/>
      <c r="S532" s="191"/>
      <c r="T532" s="192"/>
      <c r="AT532" s="187" t="s">
        <v>201</v>
      </c>
      <c r="AU532" s="187" t="s">
        <v>115</v>
      </c>
      <c r="AV532" s="186" t="s">
        <v>195</v>
      </c>
      <c r="AW532" s="186" t="s">
        <v>93</v>
      </c>
      <c r="AX532" s="186" t="s">
        <v>113</v>
      </c>
      <c r="AY532" s="187" t="s">
        <v>188</v>
      </c>
    </row>
    <row r="533" spans="2:65" s="101" customFormat="1" ht="25.5" customHeight="1">
      <c r="B533" s="86"/>
      <c r="C533" s="87" t="s">
        <v>727</v>
      </c>
      <c r="D533" s="87" t="s">
        <v>190</v>
      </c>
      <c r="E533" s="88" t="s">
        <v>3113</v>
      </c>
      <c r="F533" s="89" t="s">
        <v>3114</v>
      </c>
      <c r="G533" s="90" t="s">
        <v>578</v>
      </c>
      <c r="H533" s="91">
        <v>1</v>
      </c>
      <c r="I533" s="238"/>
      <c r="J533" s="92">
        <f>ROUND(I533*H533,2)</f>
        <v>0</v>
      </c>
      <c r="K533" s="89" t="s">
        <v>194</v>
      </c>
      <c r="L533" s="61"/>
      <c r="M533" s="239" t="s">
        <v>69</v>
      </c>
      <c r="N533" s="164" t="s">
        <v>100</v>
      </c>
      <c r="O533" s="100"/>
      <c r="P533" s="165">
        <f>O533*H533</f>
        <v>0</v>
      </c>
      <c r="Q533" s="165">
        <v>0</v>
      </c>
      <c r="R533" s="165">
        <f>Q533*H533</f>
        <v>0</v>
      </c>
      <c r="S533" s="165">
        <v>0.13900000000000001</v>
      </c>
      <c r="T533" s="166">
        <f>S533*H533</f>
        <v>0.13900000000000001</v>
      </c>
      <c r="AR533" s="55" t="s">
        <v>195</v>
      </c>
      <c r="AT533" s="55" t="s">
        <v>190</v>
      </c>
      <c r="AU533" s="55" t="s">
        <v>115</v>
      </c>
      <c r="AY533" s="55" t="s">
        <v>188</v>
      </c>
      <c r="BE533" s="93">
        <f>IF(N533="základní",J533,0)</f>
        <v>0</v>
      </c>
      <c r="BF533" s="93">
        <f>IF(N533="snížená",J533,0)</f>
        <v>0</v>
      </c>
      <c r="BG533" s="93">
        <f>IF(N533="zákl. přenesená",J533,0)</f>
        <v>0</v>
      </c>
      <c r="BH533" s="93">
        <f>IF(N533="sníž. přenesená",J533,0)</f>
        <v>0</v>
      </c>
      <c r="BI533" s="93">
        <f>IF(N533="nulová",J533,0)</f>
        <v>0</v>
      </c>
      <c r="BJ533" s="55" t="s">
        <v>113</v>
      </c>
      <c r="BK533" s="93">
        <f>ROUND(I533*H533,2)</f>
        <v>0</v>
      </c>
      <c r="BL533" s="55" t="s">
        <v>195</v>
      </c>
      <c r="BM533" s="55" t="s">
        <v>3488</v>
      </c>
    </row>
    <row r="534" spans="2:65" s="101" customFormat="1" ht="27">
      <c r="B534" s="61"/>
      <c r="D534" s="167" t="s">
        <v>197</v>
      </c>
      <c r="F534" s="168" t="s">
        <v>3116</v>
      </c>
      <c r="I534" s="240"/>
      <c r="L534" s="61"/>
      <c r="M534" s="94"/>
      <c r="N534" s="100"/>
      <c r="O534" s="100"/>
      <c r="P534" s="100"/>
      <c r="Q534" s="100"/>
      <c r="R534" s="100"/>
      <c r="S534" s="100"/>
      <c r="T534" s="69"/>
      <c r="AT534" s="55" t="s">
        <v>197</v>
      </c>
      <c r="AU534" s="55" t="s">
        <v>115</v>
      </c>
    </row>
    <row r="535" spans="2:65" s="171" customFormat="1">
      <c r="B535" s="170"/>
      <c r="D535" s="167" t="s">
        <v>201</v>
      </c>
      <c r="E535" s="172" t="s">
        <v>69</v>
      </c>
      <c r="F535" s="173" t="s">
        <v>3117</v>
      </c>
      <c r="H535" s="172" t="s">
        <v>69</v>
      </c>
      <c r="I535" s="241"/>
      <c r="L535" s="170"/>
      <c r="M535" s="174"/>
      <c r="N535" s="175"/>
      <c r="O535" s="175"/>
      <c r="P535" s="175"/>
      <c r="Q535" s="175"/>
      <c r="R535" s="175"/>
      <c r="S535" s="175"/>
      <c r="T535" s="176"/>
      <c r="AT535" s="172" t="s">
        <v>201</v>
      </c>
      <c r="AU535" s="172" t="s">
        <v>115</v>
      </c>
      <c r="AV535" s="171" t="s">
        <v>113</v>
      </c>
      <c r="AW535" s="171" t="s">
        <v>93</v>
      </c>
      <c r="AX535" s="171" t="s">
        <v>111</v>
      </c>
      <c r="AY535" s="172" t="s">
        <v>188</v>
      </c>
    </row>
    <row r="536" spans="2:65" s="178" customFormat="1">
      <c r="B536" s="177"/>
      <c r="D536" s="167" t="s">
        <v>201</v>
      </c>
      <c r="E536" s="179" t="s">
        <v>69</v>
      </c>
      <c r="F536" s="180" t="s">
        <v>1633</v>
      </c>
      <c r="H536" s="181">
        <v>1</v>
      </c>
      <c r="I536" s="242"/>
      <c r="L536" s="177"/>
      <c r="M536" s="182"/>
      <c r="N536" s="183"/>
      <c r="O536" s="183"/>
      <c r="P536" s="183"/>
      <c r="Q536" s="183"/>
      <c r="R536" s="183"/>
      <c r="S536" s="183"/>
      <c r="T536" s="184"/>
      <c r="AT536" s="179" t="s">
        <v>201</v>
      </c>
      <c r="AU536" s="179" t="s">
        <v>115</v>
      </c>
      <c r="AV536" s="178" t="s">
        <v>115</v>
      </c>
      <c r="AW536" s="178" t="s">
        <v>93</v>
      </c>
      <c r="AX536" s="178" t="s">
        <v>111</v>
      </c>
      <c r="AY536" s="179" t="s">
        <v>188</v>
      </c>
    </row>
    <row r="537" spans="2:65" s="186" customFormat="1">
      <c r="B537" s="185"/>
      <c r="D537" s="167" t="s">
        <v>201</v>
      </c>
      <c r="E537" s="187" t="s">
        <v>69</v>
      </c>
      <c r="F537" s="188" t="s">
        <v>210</v>
      </c>
      <c r="H537" s="189">
        <v>1</v>
      </c>
      <c r="I537" s="243"/>
      <c r="L537" s="185"/>
      <c r="M537" s="190"/>
      <c r="N537" s="191"/>
      <c r="O537" s="191"/>
      <c r="P537" s="191"/>
      <c r="Q537" s="191"/>
      <c r="R537" s="191"/>
      <c r="S537" s="191"/>
      <c r="T537" s="192"/>
      <c r="AT537" s="187" t="s">
        <v>201</v>
      </c>
      <c r="AU537" s="187" t="s">
        <v>115</v>
      </c>
      <c r="AV537" s="186" t="s">
        <v>195</v>
      </c>
      <c r="AW537" s="186" t="s">
        <v>93</v>
      </c>
      <c r="AX537" s="186" t="s">
        <v>113</v>
      </c>
      <c r="AY537" s="187" t="s">
        <v>188</v>
      </c>
    </row>
    <row r="538" spans="2:65" s="101" customFormat="1" ht="25.5" customHeight="1">
      <c r="B538" s="86"/>
      <c r="C538" s="87" t="s">
        <v>729</v>
      </c>
      <c r="D538" s="87" t="s">
        <v>190</v>
      </c>
      <c r="E538" s="88" t="s">
        <v>3118</v>
      </c>
      <c r="F538" s="89" t="s">
        <v>3119</v>
      </c>
      <c r="G538" s="90" t="s">
        <v>578</v>
      </c>
      <c r="H538" s="91">
        <v>1</v>
      </c>
      <c r="I538" s="238"/>
      <c r="J538" s="92">
        <f>ROUND(I538*H538,2)</f>
        <v>0</v>
      </c>
      <c r="K538" s="89" t="s">
        <v>194</v>
      </c>
      <c r="L538" s="61"/>
      <c r="M538" s="239" t="s">
        <v>69</v>
      </c>
      <c r="N538" s="164" t="s">
        <v>100</v>
      </c>
      <c r="O538" s="100"/>
      <c r="P538" s="165">
        <f>O538*H538</f>
        <v>0</v>
      </c>
      <c r="Q538" s="165">
        <v>0</v>
      </c>
      <c r="R538" s="165">
        <f>Q538*H538</f>
        <v>0</v>
      </c>
      <c r="S538" s="165">
        <v>0.187</v>
      </c>
      <c r="T538" s="166">
        <f>S538*H538</f>
        <v>0.187</v>
      </c>
      <c r="AR538" s="55" t="s">
        <v>195</v>
      </c>
      <c r="AT538" s="55" t="s">
        <v>190</v>
      </c>
      <c r="AU538" s="55" t="s">
        <v>115</v>
      </c>
      <c r="AY538" s="55" t="s">
        <v>188</v>
      </c>
      <c r="BE538" s="93">
        <f>IF(N538="základní",J538,0)</f>
        <v>0</v>
      </c>
      <c r="BF538" s="93">
        <f>IF(N538="snížená",J538,0)</f>
        <v>0</v>
      </c>
      <c r="BG538" s="93">
        <f>IF(N538="zákl. přenesená",J538,0)</f>
        <v>0</v>
      </c>
      <c r="BH538" s="93">
        <f>IF(N538="sníž. přenesená",J538,0)</f>
        <v>0</v>
      </c>
      <c r="BI538" s="93">
        <f>IF(N538="nulová",J538,0)</f>
        <v>0</v>
      </c>
      <c r="BJ538" s="55" t="s">
        <v>113</v>
      </c>
      <c r="BK538" s="93">
        <f>ROUND(I538*H538,2)</f>
        <v>0</v>
      </c>
      <c r="BL538" s="55" t="s">
        <v>195</v>
      </c>
      <c r="BM538" s="55" t="s">
        <v>3489</v>
      </c>
    </row>
    <row r="539" spans="2:65" s="101" customFormat="1" ht="27">
      <c r="B539" s="61"/>
      <c r="D539" s="167" t="s">
        <v>197</v>
      </c>
      <c r="F539" s="168" t="s">
        <v>3121</v>
      </c>
      <c r="I539" s="240"/>
      <c r="L539" s="61"/>
      <c r="M539" s="94"/>
      <c r="N539" s="100"/>
      <c r="O539" s="100"/>
      <c r="P539" s="100"/>
      <c r="Q539" s="100"/>
      <c r="R539" s="100"/>
      <c r="S539" s="100"/>
      <c r="T539" s="69"/>
      <c r="AT539" s="55" t="s">
        <v>197</v>
      </c>
      <c r="AU539" s="55" t="s">
        <v>115</v>
      </c>
    </row>
    <row r="540" spans="2:65" s="171" customFormat="1">
      <c r="B540" s="170"/>
      <c r="D540" s="167" t="s">
        <v>201</v>
      </c>
      <c r="E540" s="172" t="s">
        <v>69</v>
      </c>
      <c r="F540" s="173" t="s">
        <v>3122</v>
      </c>
      <c r="H540" s="172" t="s">
        <v>69</v>
      </c>
      <c r="I540" s="241"/>
      <c r="L540" s="170"/>
      <c r="M540" s="174"/>
      <c r="N540" s="175"/>
      <c r="O540" s="175"/>
      <c r="P540" s="175"/>
      <c r="Q540" s="175"/>
      <c r="R540" s="175"/>
      <c r="S540" s="175"/>
      <c r="T540" s="176"/>
      <c r="AT540" s="172" t="s">
        <v>201</v>
      </c>
      <c r="AU540" s="172" t="s">
        <v>115</v>
      </c>
      <c r="AV540" s="171" t="s">
        <v>113</v>
      </c>
      <c r="AW540" s="171" t="s">
        <v>93</v>
      </c>
      <c r="AX540" s="171" t="s">
        <v>111</v>
      </c>
      <c r="AY540" s="172" t="s">
        <v>188</v>
      </c>
    </row>
    <row r="541" spans="2:65" s="178" customFormat="1">
      <c r="B541" s="177"/>
      <c r="D541" s="167" t="s">
        <v>201</v>
      </c>
      <c r="E541" s="179" t="s">
        <v>69</v>
      </c>
      <c r="F541" s="180" t="s">
        <v>1633</v>
      </c>
      <c r="H541" s="181">
        <v>1</v>
      </c>
      <c r="I541" s="242"/>
      <c r="L541" s="177"/>
      <c r="M541" s="182"/>
      <c r="N541" s="183"/>
      <c r="O541" s="183"/>
      <c r="P541" s="183"/>
      <c r="Q541" s="183"/>
      <c r="R541" s="183"/>
      <c r="S541" s="183"/>
      <c r="T541" s="184"/>
      <c r="AT541" s="179" t="s">
        <v>201</v>
      </c>
      <c r="AU541" s="179" t="s">
        <v>115</v>
      </c>
      <c r="AV541" s="178" t="s">
        <v>115</v>
      </c>
      <c r="AW541" s="178" t="s">
        <v>93</v>
      </c>
      <c r="AX541" s="178" t="s">
        <v>111</v>
      </c>
      <c r="AY541" s="179" t="s">
        <v>188</v>
      </c>
    </row>
    <row r="542" spans="2:65" s="186" customFormat="1">
      <c r="B542" s="185"/>
      <c r="D542" s="167" t="s">
        <v>201</v>
      </c>
      <c r="E542" s="187" t="s">
        <v>69</v>
      </c>
      <c r="F542" s="188" t="s">
        <v>210</v>
      </c>
      <c r="H542" s="189">
        <v>1</v>
      </c>
      <c r="I542" s="243"/>
      <c r="L542" s="185"/>
      <c r="M542" s="190"/>
      <c r="N542" s="191"/>
      <c r="O542" s="191"/>
      <c r="P542" s="191"/>
      <c r="Q542" s="191"/>
      <c r="R542" s="191"/>
      <c r="S542" s="191"/>
      <c r="T542" s="192"/>
      <c r="AT542" s="187" t="s">
        <v>201</v>
      </c>
      <c r="AU542" s="187" t="s">
        <v>115</v>
      </c>
      <c r="AV542" s="186" t="s">
        <v>195</v>
      </c>
      <c r="AW542" s="186" t="s">
        <v>93</v>
      </c>
      <c r="AX542" s="186" t="s">
        <v>113</v>
      </c>
      <c r="AY542" s="187" t="s">
        <v>188</v>
      </c>
    </row>
    <row r="543" spans="2:65" s="101" customFormat="1" ht="25.5" customHeight="1">
      <c r="B543" s="86"/>
      <c r="C543" s="87" t="s">
        <v>731</v>
      </c>
      <c r="D543" s="87" t="s">
        <v>190</v>
      </c>
      <c r="E543" s="88" t="s">
        <v>3123</v>
      </c>
      <c r="F543" s="89" t="s">
        <v>3124</v>
      </c>
      <c r="G543" s="90" t="s">
        <v>578</v>
      </c>
      <c r="H543" s="91">
        <v>6</v>
      </c>
      <c r="I543" s="238"/>
      <c r="J543" s="92">
        <f>ROUND(I543*H543,2)</f>
        <v>0</v>
      </c>
      <c r="K543" s="89" t="s">
        <v>194</v>
      </c>
      <c r="L543" s="61"/>
      <c r="M543" s="239" t="s">
        <v>69</v>
      </c>
      <c r="N543" s="164" t="s">
        <v>100</v>
      </c>
      <c r="O543" s="100"/>
      <c r="P543" s="165">
        <f>O543*H543</f>
        <v>0</v>
      </c>
      <c r="Q543" s="165">
        <v>0</v>
      </c>
      <c r="R543" s="165">
        <f>Q543*H543</f>
        <v>0</v>
      </c>
      <c r="S543" s="165">
        <v>0.374</v>
      </c>
      <c r="T543" s="166">
        <f>S543*H543</f>
        <v>2.2439999999999998</v>
      </c>
      <c r="AR543" s="55" t="s">
        <v>195</v>
      </c>
      <c r="AT543" s="55" t="s">
        <v>190</v>
      </c>
      <c r="AU543" s="55" t="s">
        <v>115</v>
      </c>
      <c r="AY543" s="55" t="s">
        <v>188</v>
      </c>
      <c r="BE543" s="93">
        <f>IF(N543="základní",J543,0)</f>
        <v>0</v>
      </c>
      <c r="BF543" s="93">
        <f>IF(N543="snížená",J543,0)</f>
        <v>0</v>
      </c>
      <c r="BG543" s="93">
        <f>IF(N543="zákl. přenesená",J543,0)</f>
        <v>0</v>
      </c>
      <c r="BH543" s="93">
        <f>IF(N543="sníž. přenesená",J543,0)</f>
        <v>0</v>
      </c>
      <c r="BI543" s="93">
        <f>IF(N543="nulová",J543,0)</f>
        <v>0</v>
      </c>
      <c r="BJ543" s="55" t="s">
        <v>113</v>
      </c>
      <c r="BK543" s="93">
        <f>ROUND(I543*H543,2)</f>
        <v>0</v>
      </c>
      <c r="BL543" s="55" t="s">
        <v>195</v>
      </c>
      <c r="BM543" s="55" t="s">
        <v>3490</v>
      </c>
    </row>
    <row r="544" spans="2:65" s="101" customFormat="1" ht="27">
      <c r="B544" s="61"/>
      <c r="D544" s="167" t="s">
        <v>197</v>
      </c>
      <c r="F544" s="168" t="s">
        <v>3126</v>
      </c>
      <c r="I544" s="240"/>
      <c r="L544" s="61"/>
      <c r="M544" s="94"/>
      <c r="N544" s="100"/>
      <c r="O544" s="100"/>
      <c r="P544" s="100"/>
      <c r="Q544" s="100"/>
      <c r="R544" s="100"/>
      <c r="S544" s="100"/>
      <c r="T544" s="69"/>
      <c r="AT544" s="55" t="s">
        <v>197</v>
      </c>
      <c r="AU544" s="55" t="s">
        <v>115</v>
      </c>
    </row>
    <row r="545" spans="2:65" s="171" customFormat="1">
      <c r="B545" s="170"/>
      <c r="D545" s="167" t="s">
        <v>201</v>
      </c>
      <c r="E545" s="172" t="s">
        <v>69</v>
      </c>
      <c r="F545" s="173" t="s">
        <v>3127</v>
      </c>
      <c r="H545" s="172" t="s">
        <v>69</v>
      </c>
      <c r="I545" s="241"/>
      <c r="L545" s="170"/>
      <c r="M545" s="174"/>
      <c r="N545" s="175"/>
      <c r="O545" s="175"/>
      <c r="P545" s="175"/>
      <c r="Q545" s="175"/>
      <c r="R545" s="175"/>
      <c r="S545" s="175"/>
      <c r="T545" s="176"/>
      <c r="AT545" s="172" t="s">
        <v>201</v>
      </c>
      <c r="AU545" s="172" t="s">
        <v>115</v>
      </c>
      <c r="AV545" s="171" t="s">
        <v>113</v>
      </c>
      <c r="AW545" s="171" t="s">
        <v>93</v>
      </c>
      <c r="AX545" s="171" t="s">
        <v>111</v>
      </c>
      <c r="AY545" s="172" t="s">
        <v>188</v>
      </c>
    </row>
    <row r="546" spans="2:65" s="178" customFormat="1">
      <c r="B546" s="177"/>
      <c r="D546" s="167" t="s">
        <v>201</v>
      </c>
      <c r="E546" s="179" t="s">
        <v>69</v>
      </c>
      <c r="F546" s="180" t="s">
        <v>1930</v>
      </c>
      <c r="H546" s="181">
        <v>2</v>
      </c>
      <c r="I546" s="242"/>
      <c r="L546" s="177"/>
      <c r="M546" s="182"/>
      <c r="N546" s="183"/>
      <c r="O546" s="183"/>
      <c r="P546" s="183"/>
      <c r="Q546" s="183"/>
      <c r="R546" s="183"/>
      <c r="S546" s="183"/>
      <c r="T546" s="184"/>
      <c r="AT546" s="179" t="s">
        <v>201</v>
      </c>
      <c r="AU546" s="179" t="s">
        <v>115</v>
      </c>
      <c r="AV546" s="178" t="s">
        <v>115</v>
      </c>
      <c r="AW546" s="178" t="s">
        <v>93</v>
      </c>
      <c r="AX546" s="178" t="s">
        <v>111</v>
      </c>
      <c r="AY546" s="179" t="s">
        <v>188</v>
      </c>
    </row>
    <row r="547" spans="2:65" s="171" customFormat="1">
      <c r="B547" s="170"/>
      <c r="D547" s="167" t="s">
        <v>201</v>
      </c>
      <c r="E547" s="172" t="s">
        <v>69</v>
      </c>
      <c r="F547" s="173" t="s">
        <v>3128</v>
      </c>
      <c r="H547" s="172" t="s">
        <v>69</v>
      </c>
      <c r="I547" s="241"/>
      <c r="L547" s="170"/>
      <c r="M547" s="174"/>
      <c r="N547" s="175"/>
      <c r="O547" s="175"/>
      <c r="P547" s="175"/>
      <c r="Q547" s="175"/>
      <c r="R547" s="175"/>
      <c r="S547" s="175"/>
      <c r="T547" s="176"/>
      <c r="AT547" s="172" t="s">
        <v>201</v>
      </c>
      <c r="AU547" s="172" t="s">
        <v>115</v>
      </c>
      <c r="AV547" s="171" t="s">
        <v>113</v>
      </c>
      <c r="AW547" s="171" t="s">
        <v>93</v>
      </c>
      <c r="AX547" s="171" t="s">
        <v>111</v>
      </c>
      <c r="AY547" s="172" t="s">
        <v>188</v>
      </c>
    </row>
    <row r="548" spans="2:65" s="178" customFormat="1">
      <c r="B548" s="177"/>
      <c r="D548" s="167" t="s">
        <v>201</v>
      </c>
      <c r="E548" s="179" t="s">
        <v>69</v>
      </c>
      <c r="F548" s="180" t="s">
        <v>1633</v>
      </c>
      <c r="H548" s="181">
        <v>1</v>
      </c>
      <c r="I548" s="242"/>
      <c r="L548" s="177"/>
      <c r="M548" s="182"/>
      <c r="N548" s="183"/>
      <c r="O548" s="183"/>
      <c r="P548" s="183"/>
      <c r="Q548" s="183"/>
      <c r="R548" s="183"/>
      <c r="S548" s="183"/>
      <c r="T548" s="184"/>
      <c r="AT548" s="179" t="s">
        <v>201</v>
      </c>
      <c r="AU548" s="179" t="s">
        <v>115</v>
      </c>
      <c r="AV548" s="178" t="s">
        <v>115</v>
      </c>
      <c r="AW548" s="178" t="s">
        <v>93</v>
      </c>
      <c r="AX548" s="178" t="s">
        <v>111</v>
      </c>
      <c r="AY548" s="179" t="s">
        <v>188</v>
      </c>
    </row>
    <row r="549" spans="2:65" s="171" customFormat="1">
      <c r="B549" s="170"/>
      <c r="D549" s="167" t="s">
        <v>201</v>
      </c>
      <c r="E549" s="172" t="s">
        <v>69</v>
      </c>
      <c r="F549" s="173" t="s">
        <v>3131</v>
      </c>
      <c r="H549" s="172" t="s">
        <v>69</v>
      </c>
      <c r="I549" s="241"/>
      <c r="L549" s="170"/>
      <c r="M549" s="174"/>
      <c r="N549" s="175"/>
      <c r="O549" s="175"/>
      <c r="P549" s="175"/>
      <c r="Q549" s="175"/>
      <c r="R549" s="175"/>
      <c r="S549" s="175"/>
      <c r="T549" s="176"/>
      <c r="AT549" s="172" t="s">
        <v>201</v>
      </c>
      <c r="AU549" s="172" t="s">
        <v>115</v>
      </c>
      <c r="AV549" s="171" t="s">
        <v>113</v>
      </c>
      <c r="AW549" s="171" t="s">
        <v>93</v>
      </c>
      <c r="AX549" s="171" t="s">
        <v>111</v>
      </c>
      <c r="AY549" s="172" t="s">
        <v>188</v>
      </c>
    </row>
    <row r="550" spans="2:65" s="178" customFormat="1">
      <c r="B550" s="177"/>
      <c r="D550" s="167" t="s">
        <v>201</v>
      </c>
      <c r="E550" s="179" t="s">
        <v>69</v>
      </c>
      <c r="F550" s="180" t="s">
        <v>3132</v>
      </c>
      <c r="H550" s="181">
        <v>2</v>
      </c>
      <c r="I550" s="242"/>
      <c r="L550" s="177"/>
      <c r="M550" s="182"/>
      <c r="N550" s="183"/>
      <c r="O550" s="183"/>
      <c r="P550" s="183"/>
      <c r="Q550" s="183"/>
      <c r="R550" s="183"/>
      <c r="S550" s="183"/>
      <c r="T550" s="184"/>
      <c r="AT550" s="179" t="s">
        <v>201</v>
      </c>
      <c r="AU550" s="179" t="s">
        <v>115</v>
      </c>
      <c r="AV550" s="178" t="s">
        <v>115</v>
      </c>
      <c r="AW550" s="178" t="s">
        <v>93</v>
      </c>
      <c r="AX550" s="178" t="s">
        <v>111</v>
      </c>
      <c r="AY550" s="179" t="s">
        <v>188</v>
      </c>
    </row>
    <row r="551" spans="2:65" s="171" customFormat="1">
      <c r="B551" s="170"/>
      <c r="D551" s="167" t="s">
        <v>201</v>
      </c>
      <c r="E551" s="172" t="s">
        <v>69</v>
      </c>
      <c r="F551" s="173" t="s">
        <v>3133</v>
      </c>
      <c r="H551" s="172" t="s">
        <v>69</v>
      </c>
      <c r="I551" s="241"/>
      <c r="L551" s="170"/>
      <c r="M551" s="174"/>
      <c r="N551" s="175"/>
      <c r="O551" s="175"/>
      <c r="P551" s="175"/>
      <c r="Q551" s="175"/>
      <c r="R551" s="175"/>
      <c r="S551" s="175"/>
      <c r="T551" s="176"/>
      <c r="AT551" s="172" t="s">
        <v>201</v>
      </c>
      <c r="AU551" s="172" t="s">
        <v>115</v>
      </c>
      <c r="AV551" s="171" t="s">
        <v>113</v>
      </c>
      <c r="AW551" s="171" t="s">
        <v>93</v>
      </c>
      <c r="AX551" s="171" t="s">
        <v>111</v>
      </c>
      <c r="AY551" s="172" t="s">
        <v>188</v>
      </c>
    </row>
    <row r="552" spans="2:65" s="178" customFormat="1">
      <c r="B552" s="177"/>
      <c r="D552" s="167" t="s">
        <v>201</v>
      </c>
      <c r="E552" s="179" t="s">
        <v>69</v>
      </c>
      <c r="F552" s="180" t="s">
        <v>3134</v>
      </c>
      <c r="H552" s="181">
        <v>1</v>
      </c>
      <c r="I552" s="242"/>
      <c r="L552" s="177"/>
      <c r="M552" s="182"/>
      <c r="N552" s="183"/>
      <c r="O552" s="183"/>
      <c r="P552" s="183"/>
      <c r="Q552" s="183"/>
      <c r="R552" s="183"/>
      <c r="S552" s="183"/>
      <c r="T552" s="184"/>
      <c r="AT552" s="179" t="s">
        <v>201</v>
      </c>
      <c r="AU552" s="179" t="s">
        <v>115</v>
      </c>
      <c r="AV552" s="178" t="s">
        <v>115</v>
      </c>
      <c r="AW552" s="178" t="s">
        <v>93</v>
      </c>
      <c r="AX552" s="178" t="s">
        <v>111</v>
      </c>
      <c r="AY552" s="179" t="s">
        <v>188</v>
      </c>
    </row>
    <row r="553" spans="2:65" s="186" customFormat="1">
      <c r="B553" s="185"/>
      <c r="D553" s="167" t="s">
        <v>201</v>
      </c>
      <c r="E553" s="187" t="s">
        <v>69</v>
      </c>
      <c r="F553" s="188" t="s">
        <v>210</v>
      </c>
      <c r="H553" s="189">
        <v>6</v>
      </c>
      <c r="I553" s="243"/>
      <c r="L553" s="185"/>
      <c r="M553" s="190"/>
      <c r="N553" s="191"/>
      <c r="O553" s="191"/>
      <c r="P553" s="191"/>
      <c r="Q553" s="191"/>
      <c r="R553" s="191"/>
      <c r="S553" s="191"/>
      <c r="T553" s="192"/>
      <c r="AT553" s="187" t="s">
        <v>201</v>
      </c>
      <c r="AU553" s="187" t="s">
        <v>115</v>
      </c>
      <c r="AV553" s="186" t="s">
        <v>195</v>
      </c>
      <c r="AW553" s="186" t="s">
        <v>93</v>
      </c>
      <c r="AX553" s="186" t="s">
        <v>113</v>
      </c>
      <c r="AY553" s="187" t="s">
        <v>188</v>
      </c>
    </row>
    <row r="554" spans="2:65" s="101" customFormat="1" ht="16.5" customHeight="1">
      <c r="B554" s="86"/>
      <c r="C554" s="87" t="s">
        <v>733</v>
      </c>
      <c r="D554" s="87" t="s">
        <v>190</v>
      </c>
      <c r="E554" s="88" t="s">
        <v>3138</v>
      </c>
      <c r="F554" s="89" t="s">
        <v>3139</v>
      </c>
      <c r="G554" s="90" t="s">
        <v>1023</v>
      </c>
      <c r="H554" s="91">
        <v>2</v>
      </c>
      <c r="I554" s="238"/>
      <c r="J554" s="92">
        <f>ROUND(I554*H554,2)</f>
        <v>0</v>
      </c>
      <c r="K554" s="89" t="s">
        <v>194</v>
      </c>
      <c r="L554" s="61"/>
      <c r="M554" s="239" t="s">
        <v>69</v>
      </c>
      <c r="N554" s="164" t="s">
        <v>100</v>
      </c>
      <c r="O554" s="100"/>
      <c r="P554" s="165">
        <f>O554*H554</f>
        <v>0</v>
      </c>
      <c r="Q554" s="165">
        <v>0</v>
      </c>
      <c r="R554" s="165">
        <f>Q554*H554</f>
        <v>0</v>
      </c>
      <c r="S554" s="165">
        <v>4.9000000000000002E-2</v>
      </c>
      <c r="T554" s="166">
        <f>S554*H554</f>
        <v>9.8000000000000004E-2</v>
      </c>
      <c r="AR554" s="55" t="s">
        <v>195</v>
      </c>
      <c r="AT554" s="55" t="s">
        <v>190</v>
      </c>
      <c r="AU554" s="55" t="s">
        <v>115</v>
      </c>
      <c r="AY554" s="55" t="s">
        <v>188</v>
      </c>
      <c r="BE554" s="93">
        <f>IF(N554="základní",J554,0)</f>
        <v>0</v>
      </c>
      <c r="BF554" s="93">
        <f>IF(N554="snížená",J554,0)</f>
        <v>0</v>
      </c>
      <c r="BG554" s="93">
        <f>IF(N554="zákl. přenesená",J554,0)</f>
        <v>0</v>
      </c>
      <c r="BH554" s="93">
        <f>IF(N554="sníž. přenesená",J554,0)</f>
        <v>0</v>
      </c>
      <c r="BI554" s="93">
        <f>IF(N554="nulová",J554,0)</f>
        <v>0</v>
      </c>
      <c r="BJ554" s="55" t="s">
        <v>113</v>
      </c>
      <c r="BK554" s="93">
        <f>ROUND(I554*H554,2)</f>
        <v>0</v>
      </c>
      <c r="BL554" s="55" t="s">
        <v>195</v>
      </c>
      <c r="BM554" s="55" t="s">
        <v>3491</v>
      </c>
    </row>
    <row r="555" spans="2:65" s="101" customFormat="1">
      <c r="B555" s="61"/>
      <c r="D555" s="167" t="s">
        <v>197</v>
      </c>
      <c r="F555" s="168" t="s">
        <v>3141</v>
      </c>
      <c r="I555" s="240"/>
      <c r="L555" s="61"/>
      <c r="M555" s="94"/>
      <c r="N555" s="100"/>
      <c r="O555" s="100"/>
      <c r="P555" s="100"/>
      <c r="Q555" s="100"/>
      <c r="R555" s="100"/>
      <c r="S555" s="100"/>
      <c r="T555" s="69"/>
      <c r="AT555" s="55" t="s">
        <v>197</v>
      </c>
      <c r="AU555" s="55" t="s">
        <v>115</v>
      </c>
    </row>
    <row r="556" spans="2:65" s="171" customFormat="1">
      <c r="B556" s="170"/>
      <c r="D556" s="167" t="s">
        <v>201</v>
      </c>
      <c r="E556" s="172" t="s">
        <v>69</v>
      </c>
      <c r="F556" s="173" t="s">
        <v>3142</v>
      </c>
      <c r="H556" s="172" t="s">
        <v>69</v>
      </c>
      <c r="I556" s="241"/>
      <c r="L556" s="170"/>
      <c r="M556" s="174"/>
      <c r="N556" s="175"/>
      <c r="O556" s="175"/>
      <c r="P556" s="175"/>
      <c r="Q556" s="175"/>
      <c r="R556" s="175"/>
      <c r="S556" s="175"/>
      <c r="T556" s="176"/>
      <c r="AT556" s="172" t="s">
        <v>201</v>
      </c>
      <c r="AU556" s="172" t="s">
        <v>115</v>
      </c>
      <c r="AV556" s="171" t="s">
        <v>113</v>
      </c>
      <c r="AW556" s="171" t="s">
        <v>93</v>
      </c>
      <c r="AX556" s="171" t="s">
        <v>111</v>
      </c>
      <c r="AY556" s="172" t="s">
        <v>188</v>
      </c>
    </row>
    <row r="557" spans="2:65" s="178" customFormat="1">
      <c r="B557" s="177"/>
      <c r="D557" s="167" t="s">
        <v>201</v>
      </c>
      <c r="E557" s="179" t="s">
        <v>69</v>
      </c>
      <c r="F557" s="180" t="s">
        <v>3130</v>
      </c>
      <c r="H557" s="181">
        <v>2</v>
      </c>
      <c r="I557" s="242"/>
      <c r="L557" s="177"/>
      <c r="M557" s="182"/>
      <c r="N557" s="183"/>
      <c r="O557" s="183"/>
      <c r="P557" s="183"/>
      <c r="Q557" s="183"/>
      <c r="R557" s="183"/>
      <c r="S557" s="183"/>
      <c r="T557" s="184"/>
      <c r="AT557" s="179" t="s">
        <v>201</v>
      </c>
      <c r="AU557" s="179" t="s">
        <v>115</v>
      </c>
      <c r="AV557" s="178" t="s">
        <v>115</v>
      </c>
      <c r="AW557" s="178" t="s">
        <v>93</v>
      </c>
      <c r="AX557" s="178" t="s">
        <v>111</v>
      </c>
      <c r="AY557" s="179" t="s">
        <v>188</v>
      </c>
    </row>
    <row r="558" spans="2:65" s="186" customFormat="1">
      <c r="B558" s="185"/>
      <c r="D558" s="167" t="s">
        <v>201</v>
      </c>
      <c r="E558" s="187" t="s">
        <v>69</v>
      </c>
      <c r="F558" s="188" t="s">
        <v>210</v>
      </c>
      <c r="H558" s="189">
        <v>2</v>
      </c>
      <c r="I558" s="243"/>
      <c r="L558" s="185"/>
      <c r="M558" s="190"/>
      <c r="N558" s="191"/>
      <c r="O558" s="191"/>
      <c r="P558" s="191"/>
      <c r="Q558" s="191"/>
      <c r="R558" s="191"/>
      <c r="S558" s="191"/>
      <c r="T558" s="192"/>
      <c r="AT558" s="187" t="s">
        <v>201</v>
      </c>
      <c r="AU558" s="187" t="s">
        <v>115</v>
      </c>
      <c r="AV558" s="186" t="s">
        <v>195</v>
      </c>
      <c r="AW558" s="186" t="s">
        <v>93</v>
      </c>
      <c r="AX558" s="186" t="s">
        <v>113</v>
      </c>
      <c r="AY558" s="187" t="s">
        <v>188</v>
      </c>
    </row>
    <row r="559" spans="2:65" s="101" customFormat="1" ht="16.5" customHeight="1">
      <c r="B559" s="86"/>
      <c r="C559" s="87" t="s">
        <v>741</v>
      </c>
      <c r="D559" s="87" t="s">
        <v>190</v>
      </c>
      <c r="E559" s="88" t="s">
        <v>3143</v>
      </c>
      <c r="F559" s="89" t="s">
        <v>3144</v>
      </c>
      <c r="G559" s="90" t="s">
        <v>1023</v>
      </c>
      <c r="H559" s="91">
        <v>0.5</v>
      </c>
      <c r="I559" s="238"/>
      <c r="J559" s="92">
        <f>ROUND(I559*H559,2)</f>
        <v>0</v>
      </c>
      <c r="K559" s="89" t="s">
        <v>194</v>
      </c>
      <c r="L559" s="61"/>
      <c r="M559" s="239" t="s">
        <v>69</v>
      </c>
      <c r="N559" s="164" t="s">
        <v>100</v>
      </c>
      <c r="O559" s="100"/>
      <c r="P559" s="165">
        <f>O559*H559</f>
        <v>0</v>
      </c>
      <c r="Q559" s="165">
        <v>7.3999999999999999E-4</v>
      </c>
      <c r="R559" s="165">
        <f>Q559*H559</f>
        <v>3.6999999999999999E-4</v>
      </c>
      <c r="S559" s="165">
        <v>8.0000000000000002E-3</v>
      </c>
      <c r="T559" s="166">
        <f>S559*H559</f>
        <v>4.0000000000000001E-3</v>
      </c>
      <c r="AR559" s="55" t="s">
        <v>195</v>
      </c>
      <c r="AT559" s="55" t="s">
        <v>190</v>
      </c>
      <c r="AU559" s="55" t="s">
        <v>115</v>
      </c>
      <c r="AY559" s="55" t="s">
        <v>188</v>
      </c>
      <c r="BE559" s="93">
        <f>IF(N559="základní",J559,0)</f>
        <v>0</v>
      </c>
      <c r="BF559" s="93">
        <f>IF(N559="snížená",J559,0)</f>
        <v>0</v>
      </c>
      <c r="BG559" s="93">
        <f>IF(N559="zákl. přenesená",J559,0)</f>
        <v>0</v>
      </c>
      <c r="BH559" s="93">
        <f>IF(N559="sníž. přenesená",J559,0)</f>
        <v>0</v>
      </c>
      <c r="BI559" s="93">
        <f>IF(N559="nulová",J559,0)</f>
        <v>0</v>
      </c>
      <c r="BJ559" s="55" t="s">
        <v>113</v>
      </c>
      <c r="BK559" s="93">
        <f>ROUND(I559*H559,2)</f>
        <v>0</v>
      </c>
      <c r="BL559" s="55" t="s">
        <v>195</v>
      </c>
      <c r="BM559" s="55" t="s">
        <v>3492</v>
      </c>
    </row>
    <row r="560" spans="2:65" s="101" customFormat="1" ht="27">
      <c r="B560" s="61"/>
      <c r="D560" s="167" t="s">
        <v>197</v>
      </c>
      <c r="F560" s="168" t="s">
        <v>3146</v>
      </c>
      <c r="I560" s="240"/>
      <c r="L560" s="61"/>
      <c r="M560" s="94"/>
      <c r="N560" s="100"/>
      <c r="O560" s="100"/>
      <c r="P560" s="100"/>
      <c r="Q560" s="100"/>
      <c r="R560" s="100"/>
      <c r="S560" s="100"/>
      <c r="T560" s="69"/>
      <c r="AT560" s="55" t="s">
        <v>197</v>
      </c>
      <c r="AU560" s="55" t="s">
        <v>115</v>
      </c>
    </row>
    <row r="561" spans="2:65" s="101" customFormat="1" ht="54">
      <c r="B561" s="61"/>
      <c r="D561" s="167" t="s">
        <v>199</v>
      </c>
      <c r="F561" s="169" t="s">
        <v>1927</v>
      </c>
      <c r="I561" s="240"/>
      <c r="L561" s="61"/>
      <c r="M561" s="94"/>
      <c r="N561" s="100"/>
      <c r="O561" s="100"/>
      <c r="P561" s="100"/>
      <c r="Q561" s="100"/>
      <c r="R561" s="100"/>
      <c r="S561" s="100"/>
      <c r="T561" s="69"/>
      <c r="AT561" s="55" t="s">
        <v>199</v>
      </c>
      <c r="AU561" s="55" t="s">
        <v>115</v>
      </c>
    </row>
    <row r="562" spans="2:65" s="171" customFormat="1">
      <c r="B562" s="170"/>
      <c r="D562" s="167" t="s">
        <v>201</v>
      </c>
      <c r="E562" s="172" t="s">
        <v>69</v>
      </c>
      <c r="F562" s="173" t="s">
        <v>3147</v>
      </c>
      <c r="H562" s="172" t="s">
        <v>69</v>
      </c>
      <c r="I562" s="241"/>
      <c r="L562" s="170"/>
      <c r="M562" s="174"/>
      <c r="N562" s="175"/>
      <c r="O562" s="175"/>
      <c r="P562" s="175"/>
      <c r="Q562" s="175"/>
      <c r="R562" s="175"/>
      <c r="S562" s="175"/>
      <c r="T562" s="176"/>
      <c r="AT562" s="172" t="s">
        <v>201</v>
      </c>
      <c r="AU562" s="172" t="s">
        <v>115</v>
      </c>
      <c r="AV562" s="171" t="s">
        <v>113</v>
      </c>
      <c r="AW562" s="171" t="s">
        <v>93</v>
      </c>
      <c r="AX562" s="171" t="s">
        <v>111</v>
      </c>
      <c r="AY562" s="172" t="s">
        <v>188</v>
      </c>
    </row>
    <row r="563" spans="2:65" s="178" customFormat="1">
      <c r="B563" s="177"/>
      <c r="D563" s="167" t="s">
        <v>201</v>
      </c>
      <c r="E563" s="179" t="s">
        <v>69</v>
      </c>
      <c r="F563" s="180" t="s">
        <v>3148</v>
      </c>
      <c r="H563" s="181">
        <v>0.5</v>
      </c>
      <c r="I563" s="242"/>
      <c r="L563" s="177"/>
      <c r="M563" s="182"/>
      <c r="N563" s="183"/>
      <c r="O563" s="183"/>
      <c r="P563" s="183"/>
      <c r="Q563" s="183"/>
      <c r="R563" s="183"/>
      <c r="S563" s="183"/>
      <c r="T563" s="184"/>
      <c r="AT563" s="179" t="s">
        <v>201</v>
      </c>
      <c r="AU563" s="179" t="s">
        <v>115</v>
      </c>
      <c r="AV563" s="178" t="s">
        <v>115</v>
      </c>
      <c r="AW563" s="178" t="s">
        <v>93</v>
      </c>
      <c r="AX563" s="178" t="s">
        <v>111</v>
      </c>
      <c r="AY563" s="179" t="s">
        <v>188</v>
      </c>
    </row>
    <row r="564" spans="2:65" s="186" customFormat="1">
      <c r="B564" s="185"/>
      <c r="D564" s="167" t="s">
        <v>201</v>
      </c>
      <c r="E564" s="187" t="s">
        <v>69</v>
      </c>
      <c r="F564" s="188" t="s">
        <v>210</v>
      </c>
      <c r="H564" s="189">
        <v>0.5</v>
      </c>
      <c r="I564" s="243"/>
      <c r="L564" s="185"/>
      <c r="M564" s="190"/>
      <c r="N564" s="191"/>
      <c r="O564" s="191"/>
      <c r="P564" s="191"/>
      <c r="Q564" s="191"/>
      <c r="R564" s="191"/>
      <c r="S564" s="191"/>
      <c r="T564" s="192"/>
      <c r="AT564" s="187" t="s">
        <v>201</v>
      </c>
      <c r="AU564" s="187" t="s">
        <v>115</v>
      </c>
      <c r="AV564" s="186" t="s">
        <v>195</v>
      </c>
      <c r="AW564" s="186" t="s">
        <v>93</v>
      </c>
      <c r="AX564" s="186" t="s">
        <v>113</v>
      </c>
      <c r="AY564" s="187" t="s">
        <v>188</v>
      </c>
    </row>
    <row r="565" spans="2:65" s="101" customFormat="1" ht="16.5" customHeight="1">
      <c r="B565" s="86"/>
      <c r="C565" s="87" t="s">
        <v>747</v>
      </c>
      <c r="D565" s="87" t="s">
        <v>190</v>
      </c>
      <c r="E565" s="88" t="s">
        <v>3149</v>
      </c>
      <c r="F565" s="89" t="s">
        <v>3150</v>
      </c>
      <c r="G565" s="90" t="s">
        <v>1023</v>
      </c>
      <c r="H565" s="91">
        <v>0.9</v>
      </c>
      <c r="I565" s="238"/>
      <c r="J565" s="92">
        <f>ROUND(I565*H565,2)</f>
        <v>0</v>
      </c>
      <c r="K565" s="89" t="s">
        <v>194</v>
      </c>
      <c r="L565" s="61"/>
      <c r="M565" s="239" t="s">
        <v>69</v>
      </c>
      <c r="N565" s="164" t="s">
        <v>100</v>
      </c>
      <c r="O565" s="100"/>
      <c r="P565" s="165">
        <f>O565*H565</f>
        <v>0</v>
      </c>
      <c r="Q565" s="165">
        <v>8.4000000000000003E-4</v>
      </c>
      <c r="R565" s="165">
        <f>Q565*H565</f>
        <v>7.5600000000000005E-4</v>
      </c>
      <c r="S565" s="165">
        <v>0.02</v>
      </c>
      <c r="T565" s="166">
        <f>S565*H565</f>
        <v>1.8000000000000002E-2</v>
      </c>
      <c r="AR565" s="55" t="s">
        <v>195</v>
      </c>
      <c r="AT565" s="55" t="s">
        <v>190</v>
      </c>
      <c r="AU565" s="55" t="s">
        <v>115</v>
      </c>
      <c r="AY565" s="55" t="s">
        <v>188</v>
      </c>
      <c r="BE565" s="93">
        <f>IF(N565="základní",J565,0)</f>
        <v>0</v>
      </c>
      <c r="BF565" s="93">
        <f>IF(N565="snížená",J565,0)</f>
        <v>0</v>
      </c>
      <c r="BG565" s="93">
        <f>IF(N565="zákl. přenesená",J565,0)</f>
        <v>0</v>
      </c>
      <c r="BH565" s="93">
        <f>IF(N565="sníž. přenesená",J565,0)</f>
        <v>0</v>
      </c>
      <c r="BI565" s="93">
        <f>IF(N565="nulová",J565,0)</f>
        <v>0</v>
      </c>
      <c r="BJ565" s="55" t="s">
        <v>113</v>
      </c>
      <c r="BK565" s="93">
        <f>ROUND(I565*H565,2)</f>
        <v>0</v>
      </c>
      <c r="BL565" s="55" t="s">
        <v>195</v>
      </c>
      <c r="BM565" s="55" t="s">
        <v>3493</v>
      </c>
    </row>
    <row r="566" spans="2:65" s="101" customFormat="1" ht="27">
      <c r="B566" s="61"/>
      <c r="D566" s="167" t="s">
        <v>197</v>
      </c>
      <c r="F566" s="168" t="s">
        <v>3152</v>
      </c>
      <c r="I566" s="240"/>
      <c r="L566" s="61"/>
      <c r="M566" s="94"/>
      <c r="N566" s="100"/>
      <c r="O566" s="100"/>
      <c r="P566" s="100"/>
      <c r="Q566" s="100"/>
      <c r="R566" s="100"/>
      <c r="S566" s="100"/>
      <c r="T566" s="69"/>
      <c r="AT566" s="55" t="s">
        <v>197</v>
      </c>
      <c r="AU566" s="55" t="s">
        <v>115</v>
      </c>
    </row>
    <row r="567" spans="2:65" s="101" customFormat="1" ht="54">
      <c r="B567" s="61"/>
      <c r="D567" s="167" t="s">
        <v>199</v>
      </c>
      <c r="F567" s="169" t="s">
        <v>1927</v>
      </c>
      <c r="I567" s="240"/>
      <c r="L567" s="61"/>
      <c r="M567" s="94"/>
      <c r="N567" s="100"/>
      <c r="O567" s="100"/>
      <c r="P567" s="100"/>
      <c r="Q567" s="100"/>
      <c r="R567" s="100"/>
      <c r="S567" s="100"/>
      <c r="T567" s="69"/>
      <c r="AT567" s="55" t="s">
        <v>199</v>
      </c>
      <c r="AU567" s="55" t="s">
        <v>115</v>
      </c>
    </row>
    <row r="568" spans="2:65" s="171" customFormat="1">
      <c r="B568" s="170"/>
      <c r="D568" s="167" t="s">
        <v>201</v>
      </c>
      <c r="E568" s="172" t="s">
        <v>69</v>
      </c>
      <c r="F568" s="173" t="s">
        <v>3147</v>
      </c>
      <c r="H568" s="172" t="s">
        <v>69</v>
      </c>
      <c r="I568" s="241"/>
      <c r="L568" s="170"/>
      <c r="M568" s="174"/>
      <c r="N568" s="175"/>
      <c r="O568" s="175"/>
      <c r="P568" s="175"/>
      <c r="Q568" s="175"/>
      <c r="R568" s="175"/>
      <c r="S568" s="175"/>
      <c r="T568" s="176"/>
      <c r="AT568" s="172" t="s">
        <v>201</v>
      </c>
      <c r="AU568" s="172" t="s">
        <v>115</v>
      </c>
      <c r="AV568" s="171" t="s">
        <v>113</v>
      </c>
      <c r="AW568" s="171" t="s">
        <v>93</v>
      </c>
      <c r="AX568" s="171" t="s">
        <v>111</v>
      </c>
      <c r="AY568" s="172" t="s">
        <v>188</v>
      </c>
    </row>
    <row r="569" spans="2:65" s="178" customFormat="1">
      <c r="B569" s="177"/>
      <c r="D569" s="167" t="s">
        <v>201</v>
      </c>
      <c r="E569" s="179" t="s">
        <v>69</v>
      </c>
      <c r="F569" s="180" t="s">
        <v>3153</v>
      </c>
      <c r="H569" s="181">
        <v>0.9</v>
      </c>
      <c r="I569" s="242"/>
      <c r="L569" s="177"/>
      <c r="M569" s="182"/>
      <c r="N569" s="183"/>
      <c r="O569" s="183"/>
      <c r="P569" s="183"/>
      <c r="Q569" s="183"/>
      <c r="R569" s="183"/>
      <c r="S569" s="183"/>
      <c r="T569" s="184"/>
      <c r="AT569" s="179" t="s">
        <v>201</v>
      </c>
      <c r="AU569" s="179" t="s">
        <v>115</v>
      </c>
      <c r="AV569" s="178" t="s">
        <v>115</v>
      </c>
      <c r="AW569" s="178" t="s">
        <v>93</v>
      </c>
      <c r="AX569" s="178" t="s">
        <v>111</v>
      </c>
      <c r="AY569" s="179" t="s">
        <v>188</v>
      </c>
    </row>
    <row r="570" spans="2:65" s="186" customFormat="1">
      <c r="B570" s="185"/>
      <c r="D570" s="167" t="s">
        <v>201</v>
      </c>
      <c r="E570" s="187" t="s">
        <v>69</v>
      </c>
      <c r="F570" s="188" t="s">
        <v>210</v>
      </c>
      <c r="H570" s="189">
        <v>0.9</v>
      </c>
      <c r="I570" s="243"/>
      <c r="L570" s="185"/>
      <c r="M570" s="190"/>
      <c r="N570" s="191"/>
      <c r="O570" s="191"/>
      <c r="P570" s="191"/>
      <c r="Q570" s="191"/>
      <c r="R570" s="191"/>
      <c r="S570" s="191"/>
      <c r="T570" s="192"/>
      <c r="AT570" s="187" t="s">
        <v>201</v>
      </c>
      <c r="AU570" s="187" t="s">
        <v>115</v>
      </c>
      <c r="AV570" s="186" t="s">
        <v>195</v>
      </c>
      <c r="AW570" s="186" t="s">
        <v>93</v>
      </c>
      <c r="AX570" s="186" t="s">
        <v>113</v>
      </c>
      <c r="AY570" s="187" t="s">
        <v>188</v>
      </c>
    </row>
    <row r="571" spans="2:65" s="101" customFormat="1" ht="16.5" customHeight="1">
      <c r="B571" s="86"/>
      <c r="C571" s="87" t="s">
        <v>752</v>
      </c>
      <c r="D571" s="87" t="s">
        <v>190</v>
      </c>
      <c r="E571" s="88" t="s">
        <v>3154</v>
      </c>
      <c r="F571" s="89" t="s">
        <v>3155</v>
      </c>
      <c r="G571" s="90" t="s">
        <v>1023</v>
      </c>
      <c r="H571" s="91">
        <v>2.8</v>
      </c>
      <c r="I571" s="238"/>
      <c r="J571" s="92">
        <f>ROUND(I571*H571,2)</f>
        <v>0</v>
      </c>
      <c r="K571" s="89" t="s">
        <v>194</v>
      </c>
      <c r="L571" s="61"/>
      <c r="M571" s="239" t="s">
        <v>69</v>
      </c>
      <c r="N571" s="164" t="s">
        <v>100</v>
      </c>
      <c r="O571" s="100"/>
      <c r="P571" s="165">
        <f>O571*H571</f>
        <v>0</v>
      </c>
      <c r="Q571" s="165">
        <v>9.6000000000000002E-4</v>
      </c>
      <c r="R571" s="165">
        <f>Q571*H571</f>
        <v>2.6879999999999999E-3</v>
      </c>
      <c r="S571" s="165">
        <v>3.1E-2</v>
      </c>
      <c r="T571" s="166">
        <f>S571*H571</f>
        <v>8.6799999999999988E-2</v>
      </c>
      <c r="AR571" s="55" t="s">
        <v>195</v>
      </c>
      <c r="AT571" s="55" t="s">
        <v>190</v>
      </c>
      <c r="AU571" s="55" t="s">
        <v>115</v>
      </c>
      <c r="AY571" s="55" t="s">
        <v>188</v>
      </c>
      <c r="BE571" s="93">
        <f>IF(N571="základní",J571,0)</f>
        <v>0</v>
      </c>
      <c r="BF571" s="93">
        <f>IF(N571="snížená",J571,0)</f>
        <v>0</v>
      </c>
      <c r="BG571" s="93">
        <f>IF(N571="zákl. přenesená",J571,0)</f>
        <v>0</v>
      </c>
      <c r="BH571" s="93">
        <f>IF(N571="sníž. přenesená",J571,0)</f>
        <v>0</v>
      </c>
      <c r="BI571" s="93">
        <f>IF(N571="nulová",J571,0)</f>
        <v>0</v>
      </c>
      <c r="BJ571" s="55" t="s">
        <v>113</v>
      </c>
      <c r="BK571" s="93">
        <f>ROUND(I571*H571,2)</f>
        <v>0</v>
      </c>
      <c r="BL571" s="55" t="s">
        <v>195</v>
      </c>
      <c r="BM571" s="55" t="s">
        <v>3494</v>
      </c>
    </row>
    <row r="572" spans="2:65" s="101" customFormat="1" ht="27">
      <c r="B572" s="61"/>
      <c r="D572" s="167" t="s">
        <v>197</v>
      </c>
      <c r="F572" s="168" t="s">
        <v>3157</v>
      </c>
      <c r="I572" s="240"/>
      <c r="L572" s="61"/>
      <c r="M572" s="94"/>
      <c r="N572" s="100"/>
      <c r="O572" s="100"/>
      <c r="P572" s="100"/>
      <c r="Q572" s="100"/>
      <c r="R572" s="100"/>
      <c r="S572" s="100"/>
      <c r="T572" s="69"/>
      <c r="AT572" s="55" t="s">
        <v>197</v>
      </c>
      <c r="AU572" s="55" t="s">
        <v>115</v>
      </c>
    </row>
    <row r="573" spans="2:65" s="101" customFormat="1" ht="54">
      <c r="B573" s="61"/>
      <c r="D573" s="167" t="s">
        <v>199</v>
      </c>
      <c r="F573" s="169" t="s">
        <v>1927</v>
      </c>
      <c r="I573" s="240"/>
      <c r="L573" s="61"/>
      <c r="M573" s="94"/>
      <c r="N573" s="100"/>
      <c r="O573" s="100"/>
      <c r="P573" s="100"/>
      <c r="Q573" s="100"/>
      <c r="R573" s="100"/>
      <c r="S573" s="100"/>
      <c r="T573" s="69"/>
      <c r="AT573" s="55" t="s">
        <v>199</v>
      </c>
      <c r="AU573" s="55" t="s">
        <v>115</v>
      </c>
    </row>
    <row r="574" spans="2:65" s="171" customFormat="1">
      <c r="B574" s="170"/>
      <c r="D574" s="167" t="s">
        <v>201</v>
      </c>
      <c r="E574" s="172" t="s">
        <v>69</v>
      </c>
      <c r="F574" s="173" t="s">
        <v>3158</v>
      </c>
      <c r="H574" s="172" t="s">
        <v>69</v>
      </c>
      <c r="I574" s="241"/>
      <c r="L574" s="170"/>
      <c r="M574" s="174"/>
      <c r="N574" s="175"/>
      <c r="O574" s="175"/>
      <c r="P574" s="175"/>
      <c r="Q574" s="175"/>
      <c r="R574" s="175"/>
      <c r="S574" s="175"/>
      <c r="T574" s="176"/>
      <c r="AT574" s="172" t="s">
        <v>201</v>
      </c>
      <c r="AU574" s="172" t="s">
        <v>115</v>
      </c>
      <c r="AV574" s="171" t="s">
        <v>113</v>
      </c>
      <c r="AW574" s="171" t="s">
        <v>93</v>
      </c>
      <c r="AX574" s="171" t="s">
        <v>111</v>
      </c>
      <c r="AY574" s="172" t="s">
        <v>188</v>
      </c>
    </row>
    <row r="575" spans="2:65" s="178" customFormat="1">
      <c r="B575" s="177"/>
      <c r="D575" s="167" t="s">
        <v>201</v>
      </c>
      <c r="E575" s="179" t="s">
        <v>69</v>
      </c>
      <c r="F575" s="180" t="s">
        <v>3159</v>
      </c>
      <c r="H575" s="181">
        <v>0.3</v>
      </c>
      <c r="I575" s="242"/>
      <c r="L575" s="177"/>
      <c r="M575" s="182"/>
      <c r="N575" s="183"/>
      <c r="O575" s="183"/>
      <c r="P575" s="183"/>
      <c r="Q575" s="183"/>
      <c r="R575" s="183"/>
      <c r="S575" s="183"/>
      <c r="T575" s="184"/>
      <c r="AT575" s="179" t="s">
        <v>201</v>
      </c>
      <c r="AU575" s="179" t="s">
        <v>115</v>
      </c>
      <c r="AV575" s="178" t="s">
        <v>115</v>
      </c>
      <c r="AW575" s="178" t="s">
        <v>93</v>
      </c>
      <c r="AX575" s="178" t="s">
        <v>111</v>
      </c>
      <c r="AY575" s="179" t="s">
        <v>188</v>
      </c>
    </row>
    <row r="576" spans="2:65" s="171" customFormat="1">
      <c r="B576" s="170"/>
      <c r="D576" s="167" t="s">
        <v>201</v>
      </c>
      <c r="E576" s="172" t="s">
        <v>69</v>
      </c>
      <c r="F576" s="173" t="s">
        <v>3160</v>
      </c>
      <c r="H576" s="172" t="s">
        <v>69</v>
      </c>
      <c r="I576" s="241"/>
      <c r="L576" s="170"/>
      <c r="M576" s="174"/>
      <c r="N576" s="175"/>
      <c r="O576" s="175"/>
      <c r="P576" s="175"/>
      <c r="Q576" s="175"/>
      <c r="R576" s="175"/>
      <c r="S576" s="175"/>
      <c r="T576" s="176"/>
      <c r="AT576" s="172" t="s">
        <v>201</v>
      </c>
      <c r="AU576" s="172" t="s">
        <v>115</v>
      </c>
      <c r="AV576" s="171" t="s">
        <v>113</v>
      </c>
      <c r="AW576" s="171" t="s">
        <v>93</v>
      </c>
      <c r="AX576" s="171" t="s">
        <v>111</v>
      </c>
      <c r="AY576" s="172" t="s">
        <v>188</v>
      </c>
    </row>
    <row r="577" spans="2:65" s="178" customFormat="1">
      <c r="B577" s="177"/>
      <c r="D577" s="167" t="s">
        <v>201</v>
      </c>
      <c r="E577" s="179" t="s">
        <v>69</v>
      </c>
      <c r="F577" s="180" t="s">
        <v>3148</v>
      </c>
      <c r="H577" s="181">
        <v>0.5</v>
      </c>
      <c r="I577" s="242"/>
      <c r="L577" s="177"/>
      <c r="M577" s="182"/>
      <c r="N577" s="183"/>
      <c r="O577" s="183"/>
      <c r="P577" s="183"/>
      <c r="Q577" s="183"/>
      <c r="R577" s="183"/>
      <c r="S577" s="183"/>
      <c r="T577" s="184"/>
      <c r="AT577" s="179" t="s">
        <v>201</v>
      </c>
      <c r="AU577" s="179" t="s">
        <v>115</v>
      </c>
      <c r="AV577" s="178" t="s">
        <v>115</v>
      </c>
      <c r="AW577" s="178" t="s">
        <v>93</v>
      </c>
      <c r="AX577" s="178" t="s">
        <v>111</v>
      </c>
      <c r="AY577" s="179" t="s">
        <v>188</v>
      </c>
    </row>
    <row r="578" spans="2:65" s="171" customFormat="1">
      <c r="B578" s="170"/>
      <c r="D578" s="167" t="s">
        <v>201</v>
      </c>
      <c r="E578" s="172" t="s">
        <v>69</v>
      </c>
      <c r="F578" s="173" t="s">
        <v>3161</v>
      </c>
      <c r="H578" s="172" t="s">
        <v>69</v>
      </c>
      <c r="I578" s="241"/>
      <c r="L578" s="170"/>
      <c r="M578" s="174"/>
      <c r="N578" s="175"/>
      <c r="O578" s="175"/>
      <c r="P578" s="175"/>
      <c r="Q578" s="175"/>
      <c r="R578" s="175"/>
      <c r="S578" s="175"/>
      <c r="T578" s="176"/>
      <c r="AT578" s="172" t="s">
        <v>201</v>
      </c>
      <c r="AU578" s="172" t="s">
        <v>115</v>
      </c>
      <c r="AV578" s="171" t="s">
        <v>113</v>
      </c>
      <c r="AW578" s="171" t="s">
        <v>93</v>
      </c>
      <c r="AX578" s="171" t="s">
        <v>111</v>
      </c>
      <c r="AY578" s="172" t="s">
        <v>188</v>
      </c>
    </row>
    <row r="579" spans="2:65" s="178" customFormat="1">
      <c r="B579" s="177"/>
      <c r="D579" s="167" t="s">
        <v>201</v>
      </c>
      <c r="E579" s="179" t="s">
        <v>69</v>
      </c>
      <c r="F579" s="180" t="s">
        <v>3162</v>
      </c>
      <c r="H579" s="181">
        <v>2</v>
      </c>
      <c r="I579" s="242"/>
      <c r="L579" s="177"/>
      <c r="M579" s="182"/>
      <c r="N579" s="183"/>
      <c r="O579" s="183"/>
      <c r="P579" s="183"/>
      <c r="Q579" s="183"/>
      <c r="R579" s="183"/>
      <c r="S579" s="183"/>
      <c r="T579" s="184"/>
      <c r="AT579" s="179" t="s">
        <v>201</v>
      </c>
      <c r="AU579" s="179" t="s">
        <v>115</v>
      </c>
      <c r="AV579" s="178" t="s">
        <v>115</v>
      </c>
      <c r="AW579" s="178" t="s">
        <v>93</v>
      </c>
      <c r="AX579" s="178" t="s">
        <v>111</v>
      </c>
      <c r="AY579" s="179" t="s">
        <v>188</v>
      </c>
    </row>
    <row r="580" spans="2:65" s="186" customFormat="1">
      <c r="B580" s="185"/>
      <c r="D580" s="167" t="s">
        <v>201</v>
      </c>
      <c r="E580" s="187" t="s">
        <v>69</v>
      </c>
      <c r="F580" s="188" t="s">
        <v>210</v>
      </c>
      <c r="H580" s="189">
        <v>2.8</v>
      </c>
      <c r="I580" s="243"/>
      <c r="L580" s="185"/>
      <c r="M580" s="190"/>
      <c r="N580" s="191"/>
      <c r="O580" s="191"/>
      <c r="P580" s="191"/>
      <c r="Q580" s="191"/>
      <c r="R580" s="191"/>
      <c r="S580" s="191"/>
      <c r="T580" s="192"/>
      <c r="AT580" s="187" t="s">
        <v>201</v>
      </c>
      <c r="AU580" s="187" t="s">
        <v>115</v>
      </c>
      <c r="AV580" s="186" t="s">
        <v>195</v>
      </c>
      <c r="AW580" s="186" t="s">
        <v>93</v>
      </c>
      <c r="AX580" s="186" t="s">
        <v>113</v>
      </c>
      <c r="AY580" s="187" t="s">
        <v>188</v>
      </c>
    </row>
    <row r="581" spans="2:65" s="101" customFormat="1" ht="16.5" customHeight="1">
      <c r="B581" s="86"/>
      <c r="C581" s="87" t="s">
        <v>754</v>
      </c>
      <c r="D581" s="87" t="s">
        <v>190</v>
      </c>
      <c r="E581" s="88" t="s">
        <v>3163</v>
      </c>
      <c r="F581" s="89" t="s">
        <v>3164</v>
      </c>
      <c r="G581" s="90" t="s">
        <v>1023</v>
      </c>
      <c r="H581" s="91">
        <v>1.1000000000000001</v>
      </c>
      <c r="I581" s="238"/>
      <c r="J581" s="92">
        <f>ROUND(I581*H581,2)</f>
        <v>0</v>
      </c>
      <c r="K581" s="89" t="s">
        <v>194</v>
      </c>
      <c r="L581" s="61"/>
      <c r="M581" s="239" t="s">
        <v>69</v>
      </c>
      <c r="N581" s="164" t="s">
        <v>100</v>
      </c>
      <c r="O581" s="100"/>
      <c r="P581" s="165">
        <f>O581*H581</f>
        <v>0</v>
      </c>
      <c r="Q581" s="165">
        <v>1.2199999999999999E-3</v>
      </c>
      <c r="R581" s="165">
        <f>Q581*H581</f>
        <v>1.3420000000000001E-3</v>
      </c>
      <c r="S581" s="165">
        <v>7.0000000000000007E-2</v>
      </c>
      <c r="T581" s="166">
        <f>S581*H581</f>
        <v>7.7000000000000013E-2</v>
      </c>
      <c r="AR581" s="55" t="s">
        <v>195</v>
      </c>
      <c r="AT581" s="55" t="s">
        <v>190</v>
      </c>
      <c r="AU581" s="55" t="s">
        <v>115</v>
      </c>
      <c r="AY581" s="55" t="s">
        <v>188</v>
      </c>
      <c r="BE581" s="93">
        <f>IF(N581="základní",J581,0)</f>
        <v>0</v>
      </c>
      <c r="BF581" s="93">
        <f>IF(N581="snížená",J581,0)</f>
        <v>0</v>
      </c>
      <c r="BG581" s="93">
        <f>IF(N581="zákl. přenesená",J581,0)</f>
        <v>0</v>
      </c>
      <c r="BH581" s="93">
        <f>IF(N581="sníž. přenesená",J581,0)</f>
        <v>0</v>
      </c>
      <c r="BI581" s="93">
        <f>IF(N581="nulová",J581,0)</f>
        <v>0</v>
      </c>
      <c r="BJ581" s="55" t="s">
        <v>113</v>
      </c>
      <c r="BK581" s="93">
        <f>ROUND(I581*H581,2)</f>
        <v>0</v>
      </c>
      <c r="BL581" s="55" t="s">
        <v>195</v>
      </c>
      <c r="BM581" s="55" t="s">
        <v>3495</v>
      </c>
    </row>
    <row r="582" spans="2:65" s="101" customFormat="1" ht="27">
      <c r="B582" s="61"/>
      <c r="D582" s="167" t="s">
        <v>197</v>
      </c>
      <c r="F582" s="168" t="s">
        <v>3166</v>
      </c>
      <c r="I582" s="240"/>
      <c r="L582" s="61"/>
      <c r="M582" s="94"/>
      <c r="N582" s="100"/>
      <c r="O582" s="100"/>
      <c r="P582" s="100"/>
      <c r="Q582" s="100"/>
      <c r="R582" s="100"/>
      <c r="S582" s="100"/>
      <c r="T582" s="69"/>
      <c r="AT582" s="55" t="s">
        <v>197</v>
      </c>
      <c r="AU582" s="55" t="s">
        <v>115</v>
      </c>
    </row>
    <row r="583" spans="2:65" s="101" customFormat="1" ht="54">
      <c r="B583" s="61"/>
      <c r="D583" s="167" t="s">
        <v>199</v>
      </c>
      <c r="F583" s="169" t="s">
        <v>1927</v>
      </c>
      <c r="I583" s="240"/>
      <c r="L583" s="61"/>
      <c r="M583" s="94"/>
      <c r="N583" s="100"/>
      <c r="O583" s="100"/>
      <c r="P583" s="100"/>
      <c r="Q583" s="100"/>
      <c r="R583" s="100"/>
      <c r="S583" s="100"/>
      <c r="T583" s="69"/>
      <c r="AT583" s="55" t="s">
        <v>199</v>
      </c>
      <c r="AU583" s="55" t="s">
        <v>115</v>
      </c>
    </row>
    <row r="584" spans="2:65" s="171" customFormat="1">
      <c r="B584" s="170"/>
      <c r="D584" s="167" t="s">
        <v>201</v>
      </c>
      <c r="E584" s="172" t="s">
        <v>69</v>
      </c>
      <c r="F584" s="173" t="s">
        <v>3158</v>
      </c>
      <c r="H584" s="172" t="s">
        <v>69</v>
      </c>
      <c r="I584" s="241"/>
      <c r="L584" s="170"/>
      <c r="M584" s="174"/>
      <c r="N584" s="175"/>
      <c r="O584" s="175"/>
      <c r="P584" s="175"/>
      <c r="Q584" s="175"/>
      <c r="R584" s="175"/>
      <c r="S584" s="175"/>
      <c r="T584" s="176"/>
      <c r="AT584" s="172" t="s">
        <v>201</v>
      </c>
      <c r="AU584" s="172" t="s">
        <v>115</v>
      </c>
      <c r="AV584" s="171" t="s">
        <v>113</v>
      </c>
      <c r="AW584" s="171" t="s">
        <v>93</v>
      </c>
      <c r="AX584" s="171" t="s">
        <v>111</v>
      </c>
      <c r="AY584" s="172" t="s">
        <v>188</v>
      </c>
    </row>
    <row r="585" spans="2:65" s="178" customFormat="1">
      <c r="B585" s="177"/>
      <c r="D585" s="167" t="s">
        <v>201</v>
      </c>
      <c r="E585" s="179" t="s">
        <v>69</v>
      </c>
      <c r="F585" s="180" t="s">
        <v>3167</v>
      </c>
      <c r="H585" s="181">
        <v>0.6</v>
      </c>
      <c r="I585" s="242"/>
      <c r="L585" s="177"/>
      <c r="M585" s="182"/>
      <c r="N585" s="183"/>
      <c r="O585" s="183"/>
      <c r="P585" s="183"/>
      <c r="Q585" s="183"/>
      <c r="R585" s="183"/>
      <c r="S585" s="183"/>
      <c r="T585" s="184"/>
      <c r="AT585" s="179" t="s">
        <v>201</v>
      </c>
      <c r="AU585" s="179" t="s">
        <v>115</v>
      </c>
      <c r="AV585" s="178" t="s">
        <v>115</v>
      </c>
      <c r="AW585" s="178" t="s">
        <v>93</v>
      </c>
      <c r="AX585" s="178" t="s">
        <v>111</v>
      </c>
      <c r="AY585" s="179" t="s">
        <v>188</v>
      </c>
    </row>
    <row r="586" spans="2:65" s="171" customFormat="1">
      <c r="B586" s="170"/>
      <c r="D586" s="167" t="s">
        <v>201</v>
      </c>
      <c r="E586" s="172" t="s">
        <v>69</v>
      </c>
      <c r="F586" s="173" t="s">
        <v>3160</v>
      </c>
      <c r="H586" s="172" t="s">
        <v>69</v>
      </c>
      <c r="I586" s="241"/>
      <c r="L586" s="170"/>
      <c r="M586" s="174"/>
      <c r="N586" s="175"/>
      <c r="O586" s="175"/>
      <c r="P586" s="175"/>
      <c r="Q586" s="175"/>
      <c r="R586" s="175"/>
      <c r="S586" s="175"/>
      <c r="T586" s="176"/>
      <c r="AT586" s="172" t="s">
        <v>201</v>
      </c>
      <c r="AU586" s="172" t="s">
        <v>115</v>
      </c>
      <c r="AV586" s="171" t="s">
        <v>113</v>
      </c>
      <c r="AW586" s="171" t="s">
        <v>93</v>
      </c>
      <c r="AX586" s="171" t="s">
        <v>111</v>
      </c>
      <c r="AY586" s="172" t="s">
        <v>188</v>
      </c>
    </row>
    <row r="587" spans="2:65" s="178" customFormat="1">
      <c r="B587" s="177"/>
      <c r="D587" s="167" t="s">
        <v>201</v>
      </c>
      <c r="E587" s="179" t="s">
        <v>69</v>
      </c>
      <c r="F587" s="180" t="s">
        <v>3148</v>
      </c>
      <c r="H587" s="181">
        <v>0.5</v>
      </c>
      <c r="I587" s="242"/>
      <c r="L587" s="177"/>
      <c r="M587" s="182"/>
      <c r="N587" s="183"/>
      <c r="O587" s="183"/>
      <c r="P587" s="183"/>
      <c r="Q587" s="183"/>
      <c r="R587" s="183"/>
      <c r="S587" s="183"/>
      <c r="T587" s="184"/>
      <c r="AT587" s="179" t="s">
        <v>201</v>
      </c>
      <c r="AU587" s="179" t="s">
        <v>115</v>
      </c>
      <c r="AV587" s="178" t="s">
        <v>115</v>
      </c>
      <c r="AW587" s="178" t="s">
        <v>93</v>
      </c>
      <c r="AX587" s="178" t="s">
        <v>111</v>
      </c>
      <c r="AY587" s="179" t="s">
        <v>188</v>
      </c>
    </row>
    <row r="588" spans="2:65" s="186" customFormat="1">
      <c r="B588" s="185"/>
      <c r="D588" s="167" t="s">
        <v>201</v>
      </c>
      <c r="E588" s="187" t="s">
        <v>69</v>
      </c>
      <c r="F588" s="188" t="s">
        <v>210</v>
      </c>
      <c r="H588" s="189">
        <v>1.1000000000000001</v>
      </c>
      <c r="I588" s="243"/>
      <c r="L588" s="185"/>
      <c r="M588" s="190"/>
      <c r="N588" s="191"/>
      <c r="O588" s="191"/>
      <c r="P588" s="191"/>
      <c r="Q588" s="191"/>
      <c r="R588" s="191"/>
      <c r="S588" s="191"/>
      <c r="T588" s="192"/>
      <c r="AT588" s="187" t="s">
        <v>201</v>
      </c>
      <c r="AU588" s="187" t="s">
        <v>115</v>
      </c>
      <c r="AV588" s="186" t="s">
        <v>195</v>
      </c>
      <c r="AW588" s="186" t="s">
        <v>93</v>
      </c>
      <c r="AX588" s="186" t="s">
        <v>113</v>
      </c>
      <c r="AY588" s="187" t="s">
        <v>188</v>
      </c>
    </row>
    <row r="589" spans="2:65" s="101" customFormat="1" ht="16.5" customHeight="1">
      <c r="B589" s="86"/>
      <c r="C589" s="87" t="s">
        <v>761</v>
      </c>
      <c r="D589" s="87" t="s">
        <v>190</v>
      </c>
      <c r="E589" s="88" t="s">
        <v>3168</v>
      </c>
      <c r="F589" s="89" t="s">
        <v>3169</v>
      </c>
      <c r="G589" s="90" t="s">
        <v>1023</v>
      </c>
      <c r="H589" s="91">
        <v>0.09</v>
      </c>
      <c r="I589" s="238"/>
      <c r="J589" s="92">
        <f>ROUND(I589*H589,2)</f>
        <v>0</v>
      </c>
      <c r="K589" s="89" t="s">
        <v>194</v>
      </c>
      <c r="L589" s="61"/>
      <c r="M589" s="239" t="s">
        <v>69</v>
      </c>
      <c r="N589" s="164" t="s">
        <v>100</v>
      </c>
      <c r="O589" s="100"/>
      <c r="P589" s="165">
        <f>O589*H589</f>
        <v>0</v>
      </c>
      <c r="Q589" s="165">
        <v>3.3400000000000001E-3</v>
      </c>
      <c r="R589" s="165">
        <f>Q589*H589</f>
        <v>3.0059999999999999E-4</v>
      </c>
      <c r="S589" s="165">
        <v>0.159</v>
      </c>
      <c r="T589" s="166">
        <f>S589*H589</f>
        <v>1.431E-2</v>
      </c>
      <c r="AR589" s="55" t="s">
        <v>195</v>
      </c>
      <c r="AT589" s="55" t="s">
        <v>190</v>
      </c>
      <c r="AU589" s="55" t="s">
        <v>115</v>
      </c>
      <c r="AY589" s="55" t="s">
        <v>188</v>
      </c>
      <c r="BE589" s="93">
        <f>IF(N589="základní",J589,0)</f>
        <v>0</v>
      </c>
      <c r="BF589" s="93">
        <f>IF(N589="snížená",J589,0)</f>
        <v>0</v>
      </c>
      <c r="BG589" s="93">
        <f>IF(N589="zákl. přenesená",J589,0)</f>
        <v>0</v>
      </c>
      <c r="BH589" s="93">
        <f>IF(N589="sníž. přenesená",J589,0)</f>
        <v>0</v>
      </c>
      <c r="BI589" s="93">
        <f>IF(N589="nulová",J589,0)</f>
        <v>0</v>
      </c>
      <c r="BJ589" s="55" t="s">
        <v>113</v>
      </c>
      <c r="BK589" s="93">
        <f>ROUND(I589*H589,2)</f>
        <v>0</v>
      </c>
      <c r="BL589" s="55" t="s">
        <v>195</v>
      </c>
      <c r="BM589" s="55" t="s">
        <v>3496</v>
      </c>
    </row>
    <row r="590" spans="2:65" s="101" customFormat="1" ht="27">
      <c r="B590" s="61"/>
      <c r="D590" s="167" t="s">
        <v>197</v>
      </c>
      <c r="F590" s="168" t="s">
        <v>3171</v>
      </c>
      <c r="I590" s="240"/>
      <c r="L590" s="61"/>
      <c r="M590" s="94"/>
      <c r="N590" s="100"/>
      <c r="O590" s="100"/>
      <c r="P590" s="100"/>
      <c r="Q590" s="100"/>
      <c r="R590" s="100"/>
      <c r="S590" s="100"/>
      <c r="T590" s="69"/>
      <c r="AT590" s="55" t="s">
        <v>197</v>
      </c>
      <c r="AU590" s="55" t="s">
        <v>115</v>
      </c>
    </row>
    <row r="591" spans="2:65" s="101" customFormat="1" ht="54">
      <c r="B591" s="61"/>
      <c r="D591" s="167" t="s">
        <v>199</v>
      </c>
      <c r="F591" s="169" t="s">
        <v>1927</v>
      </c>
      <c r="I591" s="240"/>
      <c r="L591" s="61"/>
      <c r="M591" s="94"/>
      <c r="N591" s="100"/>
      <c r="O591" s="100"/>
      <c r="P591" s="100"/>
      <c r="Q591" s="100"/>
      <c r="R591" s="100"/>
      <c r="S591" s="100"/>
      <c r="T591" s="69"/>
      <c r="AT591" s="55" t="s">
        <v>199</v>
      </c>
      <c r="AU591" s="55" t="s">
        <v>115</v>
      </c>
    </row>
    <row r="592" spans="2:65" s="171" customFormat="1">
      <c r="B592" s="170"/>
      <c r="D592" s="167" t="s">
        <v>201</v>
      </c>
      <c r="E592" s="172" t="s">
        <v>69</v>
      </c>
      <c r="F592" s="173" t="s">
        <v>3172</v>
      </c>
      <c r="H592" s="172" t="s">
        <v>69</v>
      </c>
      <c r="I592" s="241"/>
      <c r="L592" s="170"/>
      <c r="M592" s="174"/>
      <c r="N592" s="175"/>
      <c r="O592" s="175"/>
      <c r="P592" s="175"/>
      <c r="Q592" s="175"/>
      <c r="R592" s="175"/>
      <c r="S592" s="175"/>
      <c r="T592" s="176"/>
      <c r="AT592" s="172" t="s">
        <v>201</v>
      </c>
      <c r="AU592" s="172" t="s">
        <v>115</v>
      </c>
      <c r="AV592" s="171" t="s">
        <v>113</v>
      </c>
      <c r="AW592" s="171" t="s">
        <v>93</v>
      </c>
      <c r="AX592" s="171" t="s">
        <v>111</v>
      </c>
      <c r="AY592" s="172" t="s">
        <v>188</v>
      </c>
    </row>
    <row r="593" spans="2:65" s="178" customFormat="1">
      <c r="B593" s="177"/>
      <c r="D593" s="167" t="s">
        <v>201</v>
      </c>
      <c r="E593" s="179" t="s">
        <v>69</v>
      </c>
      <c r="F593" s="180" t="s">
        <v>3173</v>
      </c>
      <c r="H593" s="181">
        <v>0.09</v>
      </c>
      <c r="I593" s="242"/>
      <c r="L593" s="177"/>
      <c r="M593" s="182"/>
      <c r="N593" s="183"/>
      <c r="O593" s="183"/>
      <c r="P593" s="183"/>
      <c r="Q593" s="183"/>
      <c r="R593" s="183"/>
      <c r="S593" s="183"/>
      <c r="T593" s="184"/>
      <c r="AT593" s="179" t="s">
        <v>201</v>
      </c>
      <c r="AU593" s="179" t="s">
        <v>115</v>
      </c>
      <c r="AV593" s="178" t="s">
        <v>115</v>
      </c>
      <c r="AW593" s="178" t="s">
        <v>93</v>
      </c>
      <c r="AX593" s="178" t="s">
        <v>111</v>
      </c>
      <c r="AY593" s="179" t="s">
        <v>188</v>
      </c>
    </row>
    <row r="594" spans="2:65" s="186" customFormat="1">
      <c r="B594" s="185"/>
      <c r="D594" s="167" t="s">
        <v>201</v>
      </c>
      <c r="E594" s="187" t="s">
        <v>69</v>
      </c>
      <c r="F594" s="188" t="s">
        <v>210</v>
      </c>
      <c r="H594" s="189">
        <v>0.09</v>
      </c>
      <c r="I594" s="243"/>
      <c r="L594" s="185"/>
      <c r="M594" s="190"/>
      <c r="N594" s="191"/>
      <c r="O594" s="191"/>
      <c r="P594" s="191"/>
      <c r="Q594" s="191"/>
      <c r="R594" s="191"/>
      <c r="S594" s="191"/>
      <c r="T594" s="192"/>
      <c r="AT594" s="187" t="s">
        <v>201</v>
      </c>
      <c r="AU594" s="187" t="s">
        <v>115</v>
      </c>
      <c r="AV594" s="186" t="s">
        <v>195</v>
      </c>
      <c r="AW594" s="186" t="s">
        <v>93</v>
      </c>
      <c r="AX594" s="186" t="s">
        <v>113</v>
      </c>
      <c r="AY594" s="187" t="s">
        <v>188</v>
      </c>
    </row>
    <row r="595" spans="2:65" s="101" customFormat="1" ht="16.5" customHeight="1">
      <c r="B595" s="86"/>
      <c r="C595" s="87" t="s">
        <v>767</v>
      </c>
      <c r="D595" s="87" t="s">
        <v>190</v>
      </c>
      <c r="E595" s="88" t="s">
        <v>3174</v>
      </c>
      <c r="F595" s="89" t="s">
        <v>3175</v>
      </c>
      <c r="G595" s="90" t="s">
        <v>1023</v>
      </c>
      <c r="H595" s="91">
        <v>3.2</v>
      </c>
      <c r="I595" s="238"/>
      <c r="J595" s="92">
        <f>ROUND(I595*H595,2)</f>
        <v>0</v>
      </c>
      <c r="K595" s="89" t="s">
        <v>194</v>
      </c>
      <c r="L595" s="61"/>
      <c r="M595" s="239" t="s">
        <v>69</v>
      </c>
      <c r="N595" s="164" t="s">
        <v>100</v>
      </c>
      <c r="O595" s="100"/>
      <c r="P595" s="165">
        <f>O595*H595</f>
        <v>0</v>
      </c>
      <c r="Q595" s="165">
        <v>4.1700000000000001E-3</v>
      </c>
      <c r="R595" s="165">
        <f>Q595*H595</f>
        <v>1.3344000000000002E-2</v>
      </c>
      <c r="S595" s="165">
        <v>0.28299999999999997</v>
      </c>
      <c r="T595" s="166">
        <f>S595*H595</f>
        <v>0.90559999999999996</v>
      </c>
      <c r="AR595" s="55" t="s">
        <v>195</v>
      </c>
      <c r="AT595" s="55" t="s">
        <v>190</v>
      </c>
      <c r="AU595" s="55" t="s">
        <v>115</v>
      </c>
      <c r="AY595" s="55" t="s">
        <v>188</v>
      </c>
      <c r="BE595" s="93">
        <f>IF(N595="základní",J595,0)</f>
        <v>0</v>
      </c>
      <c r="BF595" s="93">
        <f>IF(N595="snížená",J595,0)</f>
        <v>0</v>
      </c>
      <c r="BG595" s="93">
        <f>IF(N595="zákl. přenesená",J595,0)</f>
        <v>0</v>
      </c>
      <c r="BH595" s="93">
        <f>IF(N595="sníž. přenesená",J595,0)</f>
        <v>0</v>
      </c>
      <c r="BI595" s="93">
        <f>IF(N595="nulová",J595,0)</f>
        <v>0</v>
      </c>
      <c r="BJ595" s="55" t="s">
        <v>113</v>
      </c>
      <c r="BK595" s="93">
        <f>ROUND(I595*H595,2)</f>
        <v>0</v>
      </c>
      <c r="BL595" s="55" t="s">
        <v>195</v>
      </c>
      <c r="BM595" s="55" t="s">
        <v>3497</v>
      </c>
    </row>
    <row r="596" spans="2:65" s="101" customFormat="1" ht="27">
      <c r="B596" s="61"/>
      <c r="D596" s="167" t="s">
        <v>197</v>
      </c>
      <c r="F596" s="168" t="s">
        <v>3177</v>
      </c>
      <c r="I596" s="240"/>
      <c r="L596" s="61"/>
      <c r="M596" s="94"/>
      <c r="N596" s="100"/>
      <c r="O596" s="100"/>
      <c r="P596" s="100"/>
      <c r="Q596" s="100"/>
      <c r="R596" s="100"/>
      <c r="S596" s="100"/>
      <c r="T596" s="69"/>
      <c r="AT596" s="55" t="s">
        <v>197</v>
      </c>
      <c r="AU596" s="55" t="s">
        <v>115</v>
      </c>
    </row>
    <row r="597" spans="2:65" s="101" customFormat="1" ht="54">
      <c r="B597" s="61"/>
      <c r="D597" s="167" t="s">
        <v>199</v>
      </c>
      <c r="F597" s="169" t="s">
        <v>1927</v>
      </c>
      <c r="I597" s="240"/>
      <c r="L597" s="61"/>
      <c r="M597" s="94"/>
      <c r="N597" s="100"/>
      <c r="O597" s="100"/>
      <c r="P597" s="100"/>
      <c r="Q597" s="100"/>
      <c r="R597" s="100"/>
      <c r="S597" s="100"/>
      <c r="T597" s="69"/>
      <c r="AT597" s="55" t="s">
        <v>199</v>
      </c>
      <c r="AU597" s="55" t="s">
        <v>115</v>
      </c>
    </row>
    <row r="598" spans="2:65" s="171" customFormat="1">
      <c r="B598" s="170"/>
      <c r="D598" s="167" t="s">
        <v>201</v>
      </c>
      <c r="E598" s="172" t="s">
        <v>69</v>
      </c>
      <c r="F598" s="173" t="s">
        <v>3161</v>
      </c>
      <c r="H598" s="172" t="s">
        <v>69</v>
      </c>
      <c r="I598" s="241"/>
      <c r="L598" s="170"/>
      <c r="M598" s="174"/>
      <c r="N598" s="175"/>
      <c r="O598" s="175"/>
      <c r="P598" s="175"/>
      <c r="Q598" s="175"/>
      <c r="R598" s="175"/>
      <c r="S598" s="175"/>
      <c r="T598" s="176"/>
      <c r="AT598" s="172" t="s">
        <v>201</v>
      </c>
      <c r="AU598" s="172" t="s">
        <v>115</v>
      </c>
      <c r="AV598" s="171" t="s">
        <v>113</v>
      </c>
      <c r="AW598" s="171" t="s">
        <v>93</v>
      </c>
      <c r="AX598" s="171" t="s">
        <v>111</v>
      </c>
      <c r="AY598" s="172" t="s">
        <v>188</v>
      </c>
    </row>
    <row r="599" spans="2:65" s="178" customFormat="1">
      <c r="B599" s="177"/>
      <c r="D599" s="167" t="s">
        <v>201</v>
      </c>
      <c r="E599" s="179" t="s">
        <v>69</v>
      </c>
      <c r="F599" s="180" t="s">
        <v>3178</v>
      </c>
      <c r="H599" s="181">
        <v>1</v>
      </c>
      <c r="I599" s="242"/>
      <c r="L599" s="177"/>
      <c r="M599" s="182"/>
      <c r="N599" s="183"/>
      <c r="O599" s="183"/>
      <c r="P599" s="183"/>
      <c r="Q599" s="183"/>
      <c r="R599" s="183"/>
      <c r="S599" s="183"/>
      <c r="T599" s="184"/>
      <c r="AT599" s="179" t="s">
        <v>201</v>
      </c>
      <c r="AU599" s="179" t="s">
        <v>115</v>
      </c>
      <c r="AV599" s="178" t="s">
        <v>115</v>
      </c>
      <c r="AW599" s="178" t="s">
        <v>93</v>
      </c>
      <c r="AX599" s="178" t="s">
        <v>111</v>
      </c>
      <c r="AY599" s="179" t="s">
        <v>188</v>
      </c>
    </row>
    <row r="600" spans="2:65" s="171" customFormat="1">
      <c r="B600" s="170"/>
      <c r="D600" s="167" t="s">
        <v>201</v>
      </c>
      <c r="E600" s="172" t="s">
        <v>69</v>
      </c>
      <c r="F600" s="173" t="s">
        <v>2942</v>
      </c>
      <c r="H600" s="172" t="s">
        <v>69</v>
      </c>
      <c r="I600" s="241"/>
      <c r="L600" s="170"/>
      <c r="M600" s="174"/>
      <c r="N600" s="175"/>
      <c r="O600" s="175"/>
      <c r="P600" s="175"/>
      <c r="Q600" s="175"/>
      <c r="R600" s="175"/>
      <c r="S600" s="175"/>
      <c r="T600" s="176"/>
      <c r="AT600" s="172" t="s">
        <v>201</v>
      </c>
      <c r="AU600" s="172" t="s">
        <v>115</v>
      </c>
      <c r="AV600" s="171" t="s">
        <v>113</v>
      </c>
      <c r="AW600" s="171" t="s">
        <v>93</v>
      </c>
      <c r="AX600" s="171" t="s">
        <v>111</v>
      </c>
      <c r="AY600" s="172" t="s">
        <v>188</v>
      </c>
    </row>
    <row r="601" spans="2:65" s="178" customFormat="1">
      <c r="B601" s="177"/>
      <c r="D601" s="167" t="s">
        <v>201</v>
      </c>
      <c r="E601" s="179" t="s">
        <v>69</v>
      </c>
      <c r="F601" s="180" t="s">
        <v>3179</v>
      </c>
      <c r="H601" s="181">
        <v>1.2</v>
      </c>
      <c r="I601" s="242"/>
      <c r="L601" s="177"/>
      <c r="M601" s="182"/>
      <c r="N601" s="183"/>
      <c r="O601" s="183"/>
      <c r="P601" s="183"/>
      <c r="Q601" s="183"/>
      <c r="R601" s="183"/>
      <c r="S601" s="183"/>
      <c r="T601" s="184"/>
      <c r="AT601" s="179" t="s">
        <v>201</v>
      </c>
      <c r="AU601" s="179" t="s">
        <v>115</v>
      </c>
      <c r="AV601" s="178" t="s">
        <v>115</v>
      </c>
      <c r="AW601" s="178" t="s">
        <v>93</v>
      </c>
      <c r="AX601" s="178" t="s">
        <v>111</v>
      </c>
      <c r="AY601" s="179" t="s">
        <v>188</v>
      </c>
    </row>
    <row r="602" spans="2:65" s="171" customFormat="1">
      <c r="B602" s="170"/>
      <c r="D602" s="167" t="s">
        <v>201</v>
      </c>
      <c r="E602" s="172" t="s">
        <v>69</v>
      </c>
      <c r="F602" s="173" t="s">
        <v>3160</v>
      </c>
      <c r="H602" s="172" t="s">
        <v>69</v>
      </c>
      <c r="I602" s="241"/>
      <c r="L602" s="170"/>
      <c r="M602" s="174"/>
      <c r="N602" s="175"/>
      <c r="O602" s="175"/>
      <c r="P602" s="175"/>
      <c r="Q602" s="175"/>
      <c r="R602" s="175"/>
      <c r="S602" s="175"/>
      <c r="T602" s="176"/>
      <c r="AT602" s="172" t="s">
        <v>201</v>
      </c>
      <c r="AU602" s="172" t="s">
        <v>115</v>
      </c>
      <c r="AV602" s="171" t="s">
        <v>113</v>
      </c>
      <c r="AW602" s="171" t="s">
        <v>93</v>
      </c>
      <c r="AX602" s="171" t="s">
        <v>111</v>
      </c>
      <c r="AY602" s="172" t="s">
        <v>188</v>
      </c>
    </row>
    <row r="603" spans="2:65" s="178" customFormat="1">
      <c r="B603" s="177"/>
      <c r="D603" s="167" t="s">
        <v>201</v>
      </c>
      <c r="E603" s="179" t="s">
        <v>69</v>
      </c>
      <c r="F603" s="180" t="s">
        <v>3178</v>
      </c>
      <c r="H603" s="181">
        <v>1</v>
      </c>
      <c r="I603" s="242"/>
      <c r="L603" s="177"/>
      <c r="M603" s="182"/>
      <c r="N603" s="183"/>
      <c r="O603" s="183"/>
      <c r="P603" s="183"/>
      <c r="Q603" s="183"/>
      <c r="R603" s="183"/>
      <c r="S603" s="183"/>
      <c r="T603" s="184"/>
      <c r="AT603" s="179" t="s">
        <v>201</v>
      </c>
      <c r="AU603" s="179" t="s">
        <v>115</v>
      </c>
      <c r="AV603" s="178" t="s">
        <v>115</v>
      </c>
      <c r="AW603" s="178" t="s">
        <v>93</v>
      </c>
      <c r="AX603" s="178" t="s">
        <v>111</v>
      </c>
      <c r="AY603" s="179" t="s">
        <v>188</v>
      </c>
    </row>
    <row r="604" spans="2:65" s="186" customFormat="1">
      <c r="B604" s="185"/>
      <c r="D604" s="167" t="s">
        <v>201</v>
      </c>
      <c r="E604" s="187" t="s">
        <v>69</v>
      </c>
      <c r="F604" s="188" t="s">
        <v>210</v>
      </c>
      <c r="H604" s="189">
        <v>3.2</v>
      </c>
      <c r="I604" s="243"/>
      <c r="L604" s="185"/>
      <c r="M604" s="190"/>
      <c r="N604" s="191"/>
      <c r="O604" s="191"/>
      <c r="P604" s="191"/>
      <c r="Q604" s="191"/>
      <c r="R604" s="191"/>
      <c r="S604" s="191"/>
      <c r="T604" s="192"/>
      <c r="AT604" s="187" t="s">
        <v>201</v>
      </c>
      <c r="AU604" s="187" t="s">
        <v>115</v>
      </c>
      <c r="AV604" s="186" t="s">
        <v>195</v>
      </c>
      <c r="AW604" s="186" t="s">
        <v>93</v>
      </c>
      <c r="AX604" s="186" t="s">
        <v>113</v>
      </c>
      <c r="AY604" s="187" t="s">
        <v>188</v>
      </c>
    </row>
    <row r="605" spans="2:65" s="101" customFormat="1" ht="16.5" customHeight="1">
      <c r="B605" s="86"/>
      <c r="C605" s="87" t="s">
        <v>772</v>
      </c>
      <c r="D605" s="87" t="s">
        <v>190</v>
      </c>
      <c r="E605" s="88" t="s">
        <v>3180</v>
      </c>
      <c r="F605" s="89" t="s">
        <v>3181</v>
      </c>
      <c r="G605" s="90" t="s">
        <v>1023</v>
      </c>
      <c r="H605" s="91">
        <v>0.4</v>
      </c>
      <c r="I605" s="238"/>
      <c r="J605" s="92">
        <f>ROUND(I605*H605,2)</f>
        <v>0</v>
      </c>
      <c r="K605" s="89" t="s">
        <v>194</v>
      </c>
      <c r="L605" s="61"/>
      <c r="M605" s="239" t="s">
        <v>69</v>
      </c>
      <c r="N605" s="164" t="s">
        <v>100</v>
      </c>
      <c r="O605" s="100"/>
      <c r="P605" s="165">
        <f>O605*H605</f>
        <v>0</v>
      </c>
      <c r="Q605" s="165">
        <v>6.7200000000000003E-3</v>
      </c>
      <c r="R605" s="165">
        <f>Q605*H605</f>
        <v>2.6880000000000003E-3</v>
      </c>
      <c r="S605" s="165">
        <v>0.502</v>
      </c>
      <c r="T605" s="166">
        <f>S605*H605</f>
        <v>0.20080000000000001</v>
      </c>
      <c r="AR605" s="55" t="s">
        <v>195</v>
      </c>
      <c r="AT605" s="55" t="s">
        <v>190</v>
      </c>
      <c r="AU605" s="55" t="s">
        <v>115</v>
      </c>
      <c r="AY605" s="55" t="s">
        <v>188</v>
      </c>
      <c r="BE605" s="93">
        <f>IF(N605="základní",J605,0)</f>
        <v>0</v>
      </c>
      <c r="BF605" s="93">
        <f>IF(N605="snížená",J605,0)</f>
        <v>0</v>
      </c>
      <c r="BG605" s="93">
        <f>IF(N605="zákl. přenesená",J605,0)</f>
        <v>0</v>
      </c>
      <c r="BH605" s="93">
        <f>IF(N605="sníž. přenesená",J605,0)</f>
        <v>0</v>
      </c>
      <c r="BI605" s="93">
        <f>IF(N605="nulová",J605,0)</f>
        <v>0</v>
      </c>
      <c r="BJ605" s="55" t="s">
        <v>113</v>
      </c>
      <c r="BK605" s="93">
        <f>ROUND(I605*H605,2)</f>
        <v>0</v>
      </c>
      <c r="BL605" s="55" t="s">
        <v>195</v>
      </c>
      <c r="BM605" s="55" t="s">
        <v>3498</v>
      </c>
    </row>
    <row r="606" spans="2:65" s="101" customFormat="1" ht="27">
      <c r="B606" s="61"/>
      <c r="D606" s="167" t="s">
        <v>197</v>
      </c>
      <c r="F606" s="168" t="s">
        <v>3183</v>
      </c>
      <c r="I606" s="240"/>
      <c r="L606" s="61"/>
      <c r="M606" s="94"/>
      <c r="N606" s="100"/>
      <c r="O606" s="100"/>
      <c r="P606" s="100"/>
      <c r="Q606" s="100"/>
      <c r="R606" s="100"/>
      <c r="S606" s="100"/>
      <c r="T606" s="69"/>
      <c r="AT606" s="55" t="s">
        <v>197</v>
      </c>
      <c r="AU606" s="55" t="s">
        <v>115</v>
      </c>
    </row>
    <row r="607" spans="2:65" s="101" customFormat="1" ht="54">
      <c r="B607" s="61"/>
      <c r="D607" s="167" t="s">
        <v>199</v>
      </c>
      <c r="F607" s="169" t="s">
        <v>1927</v>
      </c>
      <c r="I607" s="240"/>
      <c r="L607" s="61"/>
      <c r="M607" s="94"/>
      <c r="N607" s="100"/>
      <c r="O607" s="100"/>
      <c r="P607" s="100"/>
      <c r="Q607" s="100"/>
      <c r="R607" s="100"/>
      <c r="S607" s="100"/>
      <c r="T607" s="69"/>
      <c r="AT607" s="55" t="s">
        <v>199</v>
      </c>
      <c r="AU607" s="55" t="s">
        <v>115</v>
      </c>
    </row>
    <row r="608" spans="2:65" s="178" customFormat="1">
      <c r="B608" s="177"/>
      <c r="D608" s="167" t="s">
        <v>201</v>
      </c>
      <c r="E608" s="179" t="s">
        <v>69</v>
      </c>
      <c r="F608" s="180" t="s">
        <v>3184</v>
      </c>
      <c r="H608" s="181">
        <v>0.4</v>
      </c>
      <c r="I608" s="242"/>
      <c r="L608" s="177"/>
      <c r="M608" s="182"/>
      <c r="N608" s="183"/>
      <c r="O608" s="183"/>
      <c r="P608" s="183"/>
      <c r="Q608" s="183"/>
      <c r="R608" s="183"/>
      <c r="S608" s="183"/>
      <c r="T608" s="184"/>
      <c r="AT608" s="179" t="s">
        <v>201</v>
      </c>
      <c r="AU608" s="179" t="s">
        <v>115</v>
      </c>
      <c r="AV608" s="178" t="s">
        <v>115</v>
      </c>
      <c r="AW608" s="178" t="s">
        <v>93</v>
      </c>
      <c r="AX608" s="178" t="s">
        <v>111</v>
      </c>
      <c r="AY608" s="179" t="s">
        <v>188</v>
      </c>
    </row>
    <row r="609" spans="2:65" s="186" customFormat="1">
      <c r="B609" s="185"/>
      <c r="D609" s="167" t="s">
        <v>201</v>
      </c>
      <c r="E609" s="187" t="s">
        <v>69</v>
      </c>
      <c r="F609" s="188" t="s">
        <v>210</v>
      </c>
      <c r="H609" s="189">
        <v>0.4</v>
      </c>
      <c r="I609" s="243"/>
      <c r="L609" s="185"/>
      <c r="M609" s="190"/>
      <c r="N609" s="191"/>
      <c r="O609" s="191"/>
      <c r="P609" s="191"/>
      <c r="Q609" s="191"/>
      <c r="R609" s="191"/>
      <c r="S609" s="191"/>
      <c r="T609" s="192"/>
      <c r="AT609" s="187" t="s">
        <v>201</v>
      </c>
      <c r="AU609" s="187" t="s">
        <v>115</v>
      </c>
      <c r="AV609" s="186" t="s">
        <v>195</v>
      </c>
      <c r="AW609" s="186" t="s">
        <v>93</v>
      </c>
      <c r="AX609" s="186" t="s">
        <v>113</v>
      </c>
      <c r="AY609" s="187" t="s">
        <v>188</v>
      </c>
    </row>
    <row r="610" spans="2:65" s="101" customFormat="1" ht="16.5" customHeight="1">
      <c r="B610" s="86"/>
      <c r="C610" s="87" t="s">
        <v>778</v>
      </c>
      <c r="D610" s="87" t="s">
        <v>190</v>
      </c>
      <c r="E610" s="88" t="s">
        <v>702</v>
      </c>
      <c r="F610" s="89" t="s">
        <v>703</v>
      </c>
      <c r="G610" s="90" t="s">
        <v>304</v>
      </c>
      <c r="H610" s="91">
        <v>353.75200000000001</v>
      </c>
      <c r="I610" s="238"/>
      <c r="J610" s="92">
        <f>ROUND(I610*H610,2)</f>
        <v>0</v>
      </c>
      <c r="K610" s="89" t="s">
        <v>194</v>
      </c>
      <c r="L610" s="61"/>
      <c r="M610" s="239" t="s">
        <v>69</v>
      </c>
      <c r="N610" s="164" t="s">
        <v>100</v>
      </c>
      <c r="O610" s="100"/>
      <c r="P610" s="165">
        <f>O610*H610</f>
        <v>0</v>
      </c>
      <c r="Q610" s="165">
        <v>0</v>
      </c>
      <c r="R610" s="165">
        <f>Q610*H610</f>
        <v>0</v>
      </c>
      <c r="S610" s="165">
        <v>0</v>
      </c>
      <c r="T610" s="166">
        <f>S610*H610</f>
        <v>0</v>
      </c>
      <c r="AR610" s="55" t="s">
        <v>195</v>
      </c>
      <c r="AT610" s="55" t="s">
        <v>190</v>
      </c>
      <c r="AU610" s="55" t="s">
        <v>115</v>
      </c>
      <c r="AY610" s="55" t="s">
        <v>188</v>
      </c>
      <c r="BE610" s="93">
        <f>IF(N610="základní",J610,0)</f>
        <v>0</v>
      </c>
      <c r="BF610" s="93">
        <f>IF(N610="snížená",J610,0)</f>
        <v>0</v>
      </c>
      <c r="BG610" s="93">
        <f>IF(N610="zákl. přenesená",J610,0)</f>
        <v>0</v>
      </c>
      <c r="BH610" s="93">
        <f>IF(N610="sníž. přenesená",J610,0)</f>
        <v>0</v>
      </c>
      <c r="BI610" s="93">
        <f>IF(N610="nulová",J610,0)</f>
        <v>0</v>
      </c>
      <c r="BJ610" s="55" t="s">
        <v>113</v>
      </c>
      <c r="BK610" s="93">
        <f>ROUND(I610*H610,2)</f>
        <v>0</v>
      </c>
      <c r="BL610" s="55" t="s">
        <v>195</v>
      </c>
      <c r="BM610" s="55" t="s">
        <v>3499</v>
      </c>
    </row>
    <row r="611" spans="2:65" s="101" customFormat="1">
      <c r="B611" s="61"/>
      <c r="D611" s="167" t="s">
        <v>197</v>
      </c>
      <c r="F611" s="168" t="s">
        <v>703</v>
      </c>
      <c r="I611" s="240"/>
      <c r="L611" s="61"/>
      <c r="M611" s="94"/>
      <c r="N611" s="100"/>
      <c r="O611" s="100"/>
      <c r="P611" s="100"/>
      <c r="Q611" s="100"/>
      <c r="R611" s="100"/>
      <c r="S611" s="100"/>
      <c r="T611" s="69"/>
      <c r="AT611" s="55" t="s">
        <v>197</v>
      </c>
      <c r="AU611" s="55" t="s">
        <v>115</v>
      </c>
    </row>
    <row r="612" spans="2:65" s="101" customFormat="1" ht="67.5">
      <c r="B612" s="61"/>
      <c r="D612" s="167" t="s">
        <v>199</v>
      </c>
      <c r="F612" s="169" t="s">
        <v>705</v>
      </c>
      <c r="I612" s="240"/>
      <c r="L612" s="61"/>
      <c r="M612" s="94"/>
      <c r="N612" s="100"/>
      <c r="O612" s="100"/>
      <c r="P612" s="100"/>
      <c r="Q612" s="100"/>
      <c r="R612" s="100"/>
      <c r="S612" s="100"/>
      <c r="T612" s="69"/>
      <c r="AT612" s="55" t="s">
        <v>199</v>
      </c>
      <c r="AU612" s="55" t="s">
        <v>115</v>
      </c>
    </row>
    <row r="613" spans="2:65" s="171" customFormat="1">
      <c r="B613" s="170"/>
      <c r="D613" s="167" t="s">
        <v>201</v>
      </c>
      <c r="E613" s="172" t="s">
        <v>69</v>
      </c>
      <c r="F613" s="173" t="s">
        <v>3186</v>
      </c>
      <c r="H613" s="172" t="s">
        <v>69</v>
      </c>
      <c r="I613" s="241"/>
      <c r="L613" s="170"/>
      <c r="M613" s="174"/>
      <c r="N613" s="175"/>
      <c r="O613" s="175"/>
      <c r="P613" s="175"/>
      <c r="Q613" s="175"/>
      <c r="R613" s="175"/>
      <c r="S613" s="175"/>
      <c r="T613" s="176"/>
      <c r="AT613" s="172" t="s">
        <v>201</v>
      </c>
      <c r="AU613" s="172" t="s">
        <v>115</v>
      </c>
      <c r="AV613" s="171" t="s">
        <v>113</v>
      </c>
      <c r="AW613" s="171" t="s">
        <v>93</v>
      </c>
      <c r="AX613" s="171" t="s">
        <v>111</v>
      </c>
      <c r="AY613" s="172" t="s">
        <v>188</v>
      </c>
    </row>
    <row r="614" spans="2:65" s="178" customFormat="1">
      <c r="B614" s="177"/>
      <c r="D614" s="167" t="s">
        <v>201</v>
      </c>
      <c r="E614" s="179" t="s">
        <v>69</v>
      </c>
      <c r="F614" s="180" t="s">
        <v>3187</v>
      </c>
      <c r="H614" s="181">
        <v>65.180000000000007</v>
      </c>
      <c r="I614" s="242"/>
      <c r="L614" s="177"/>
      <c r="M614" s="182"/>
      <c r="N614" s="183"/>
      <c r="O614" s="183"/>
      <c r="P614" s="183"/>
      <c r="Q614" s="183"/>
      <c r="R614" s="183"/>
      <c r="S614" s="183"/>
      <c r="T614" s="184"/>
      <c r="AT614" s="179" t="s">
        <v>201</v>
      </c>
      <c r="AU614" s="179" t="s">
        <v>115</v>
      </c>
      <c r="AV614" s="178" t="s">
        <v>115</v>
      </c>
      <c r="AW614" s="178" t="s">
        <v>93</v>
      </c>
      <c r="AX614" s="178" t="s">
        <v>111</v>
      </c>
      <c r="AY614" s="179" t="s">
        <v>188</v>
      </c>
    </row>
    <row r="615" spans="2:65" s="178" customFormat="1">
      <c r="B615" s="177"/>
      <c r="D615" s="167" t="s">
        <v>201</v>
      </c>
      <c r="E615" s="179" t="s">
        <v>69</v>
      </c>
      <c r="F615" s="180" t="s">
        <v>3188</v>
      </c>
      <c r="H615" s="181">
        <v>54.734999999999999</v>
      </c>
      <c r="I615" s="242"/>
      <c r="L615" s="177"/>
      <c r="M615" s="182"/>
      <c r="N615" s="183"/>
      <c r="O615" s="183"/>
      <c r="P615" s="183"/>
      <c r="Q615" s="183"/>
      <c r="R615" s="183"/>
      <c r="S615" s="183"/>
      <c r="T615" s="184"/>
      <c r="AT615" s="179" t="s">
        <v>201</v>
      </c>
      <c r="AU615" s="179" t="s">
        <v>115</v>
      </c>
      <c r="AV615" s="178" t="s">
        <v>115</v>
      </c>
      <c r="AW615" s="178" t="s">
        <v>93</v>
      </c>
      <c r="AX615" s="178" t="s">
        <v>111</v>
      </c>
      <c r="AY615" s="179" t="s">
        <v>188</v>
      </c>
    </row>
    <row r="616" spans="2:65" s="178" customFormat="1">
      <c r="B616" s="177"/>
      <c r="D616" s="167" t="s">
        <v>201</v>
      </c>
      <c r="E616" s="179" t="s">
        <v>69</v>
      </c>
      <c r="F616" s="180" t="s">
        <v>3189</v>
      </c>
      <c r="H616" s="181">
        <v>25.277000000000001</v>
      </c>
      <c r="I616" s="242"/>
      <c r="L616" s="177"/>
      <c r="M616" s="182"/>
      <c r="N616" s="183"/>
      <c r="O616" s="183"/>
      <c r="P616" s="183"/>
      <c r="Q616" s="183"/>
      <c r="R616" s="183"/>
      <c r="S616" s="183"/>
      <c r="T616" s="184"/>
      <c r="AT616" s="179" t="s">
        <v>201</v>
      </c>
      <c r="AU616" s="179" t="s">
        <v>115</v>
      </c>
      <c r="AV616" s="178" t="s">
        <v>115</v>
      </c>
      <c r="AW616" s="178" t="s">
        <v>93</v>
      </c>
      <c r="AX616" s="178" t="s">
        <v>111</v>
      </c>
      <c r="AY616" s="179" t="s">
        <v>188</v>
      </c>
    </row>
    <row r="617" spans="2:65" s="178" customFormat="1">
      <c r="B617" s="177"/>
      <c r="D617" s="167" t="s">
        <v>201</v>
      </c>
      <c r="E617" s="179" t="s">
        <v>69</v>
      </c>
      <c r="F617" s="180" t="s">
        <v>3190</v>
      </c>
      <c r="H617" s="181">
        <v>208.56</v>
      </c>
      <c r="I617" s="242"/>
      <c r="L617" s="177"/>
      <c r="M617" s="182"/>
      <c r="N617" s="183"/>
      <c r="O617" s="183"/>
      <c r="P617" s="183"/>
      <c r="Q617" s="183"/>
      <c r="R617" s="183"/>
      <c r="S617" s="183"/>
      <c r="T617" s="184"/>
      <c r="AT617" s="179" t="s">
        <v>201</v>
      </c>
      <c r="AU617" s="179" t="s">
        <v>115</v>
      </c>
      <c r="AV617" s="178" t="s">
        <v>115</v>
      </c>
      <c r="AW617" s="178" t="s">
        <v>93</v>
      </c>
      <c r="AX617" s="178" t="s">
        <v>111</v>
      </c>
      <c r="AY617" s="179" t="s">
        <v>188</v>
      </c>
    </row>
    <row r="618" spans="2:65" s="186" customFormat="1">
      <c r="B618" s="185"/>
      <c r="D618" s="167" t="s">
        <v>201</v>
      </c>
      <c r="E618" s="187" t="s">
        <v>69</v>
      </c>
      <c r="F618" s="188" t="s">
        <v>210</v>
      </c>
      <c r="H618" s="189">
        <v>353.75200000000001</v>
      </c>
      <c r="I618" s="243"/>
      <c r="L618" s="185"/>
      <c r="M618" s="190"/>
      <c r="N618" s="191"/>
      <c r="O618" s="191"/>
      <c r="P618" s="191"/>
      <c r="Q618" s="191"/>
      <c r="R618" s="191"/>
      <c r="S618" s="191"/>
      <c r="T618" s="192"/>
      <c r="AT618" s="187" t="s">
        <v>201</v>
      </c>
      <c r="AU618" s="187" t="s">
        <v>115</v>
      </c>
      <c r="AV618" s="186" t="s">
        <v>195</v>
      </c>
      <c r="AW618" s="186" t="s">
        <v>93</v>
      </c>
      <c r="AX618" s="186" t="s">
        <v>113</v>
      </c>
      <c r="AY618" s="187" t="s">
        <v>188</v>
      </c>
    </row>
    <row r="619" spans="2:65" s="101" customFormat="1" ht="16.5" customHeight="1">
      <c r="B619" s="86"/>
      <c r="C619" s="87" t="s">
        <v>784</v>
      </c>
      <c r="D619" s="87" t="s">
        <v>190</v>
      </c>
      <c r="E619" s="88" t="s">
        <v>779</v>
      </c>
      <c r="F619" s="89" t="s">
        <v>780</v>
      </c>
      <c r="G619" s="90" t="s">
        <v>304</v>
      </c>
      <c r="H619" s="91">
        <v>23.984999999999999</v>
      </c>
      <c r="I619" s="238"/>
      <c r="J619" s="92">
        <f>ROUND(I619*H619,2)</f>
        <v>0</v>
      </c>
      <c r="K619" s="89" t="s">
        <v>449</v>
      </c>
      <c r="L619" s="61"/>
      <c r="M619" s="239" t="s">
        <v>69</v>
      </c>
      <c r="N619" s="164" t="s">
        <v>100</v>
      </c>
      <c r="O619" s="100"/>
      <c r="P619" s="165">
        <f>O619*H619</f>
        <v>0</v>
      </c>
      <c r="Q619" s="165">
        <v>2.7599999999999999E-3</v>
      </c>
      <c r="R619" s="165">
        <f>Q619*H619</f>
        <v>6.6198599999999996E-2</v>
      </c>
      <c r="S619" s="165">
        <v>0</v>
      </c>
      <c r="T619" s="166">
        <f>S619*H619</f>
        <v>0</v>
      </c>
      <c r="AR619" s="55" t="s">
        <v>195</v>
      </c>
      <c r="AT619" s="55" t="s">
        <v>190</v>
      </c>
      <c r="AU619" s="55" t="s">
        <v>115</v>
      </c>
      <c r="AY619" s="55" t="s">
        <v>188</v>
      </c>
      <c r="BE619" s="93">
        <f>IF(N619="základní",J619,0)</f>
        <v>0</v>
      </c>
      <c r="BF619" s="93">
        <f>IF(N619="snížená",J619,0)</f>
        <v>0</v>
      </c>
      <c r="BG619" s="93">
        <f>IF(N619="zákl. přenesená",J619,0)</f>
        <v>0</v>
      </c>
      <c r="BH619" s="93">
        <f>IF(N619="sníž. přenesená",J619,0)</f>
        <v>0</v>
      </c>
      <c r="BI619" s="93">
        <f>IF(N619="nulová",J619,0)</f>
        <v>0</v>
      </c>
      <c r="BJ619" s="55" t="s">
        <v>113</v>
      </c>
      <c r="BK619" s="93">
        <f>ROUND(I619*H619,2)</f>
        <v>0</v>
      </c>
      <c r="BL619" s="55" t="s">
        <v>195</v>
      </c>
      <c r="BM619" s="55" t="s">
        <v>8666</v>
      </c>
    </row>
    <row r="620" spans="2:65" s="101" customFormat="1" ht="27">
      <c r="B620" s="61"/>
      <c r="D620" s="167" t="s">
        <v>197</v>
      </c>
      <c r="F620" s="168" t="s">
        <v>782</v>
      </c>
      <c r="I620" s="240"/>
      <c r="L620" s="61"/>
      <c r="M620" s="94"/>
      <c r="N620" s="100"/>
      <c r="O620" s="100"/>
      <c r="P620" s="100"/>
      <c r="Q620" s="100"/>
      <c r="R620" s="100"/>
      <c r="S620" s="100"/>
      <c r="T620" s="69"/>
      <c r="AT620" s="55" t="s">
        <v>197</v>
      </c>
      <c r="AU620" s="55" t="s">
        <v>115</v>
      </c>
    </row>
    <row r="621" spans="2:65" s="178" customFormat="1">
      <c r="B621" s="177"/>
      <c r="D621" s="167" t="s">
        <v>201</v>
      </c>
      <c r="E621" s="179" t="s">
        <v>69</v>
      </c>
      <c r="F621" s="180" t="s">
        <v>8649</v>
      </c>
      <c r="H621" s="181">
        <v>23.984999999999999</v>
      </c>
      <c r="I621" s="242"/>
      <c r="L621" s="177"/>
      <c r="M621" s="182"/>
      <c r="N621" s="183"/>
      <c r="O621" s="183"/>
      <c r="P621" s="183"/>
      <c r="Q621" s="183"/>
      <c r="R621" s="183"/>
      <c r="S621" s="183"/>
      <c r="T621" s="184"/>
      <c r="AT621" s="179" t="s">
        <v>201</v>
      </c>
      <c r="AU621" s="179" t="s">
        <v>115</v>
      </c>
      <c r="AV621" s="178" t="s">
        <v>115</v>
      </c>
      <c r="AW621" s="178" t="s">
        <v>93</v>
      </c>
      <c r="AX621" s="178" t="s">
        <v>111</v>
      </c>
      <c r="AY621" s="179" t="s">
        <v>188</v>
      </c>
    </row>
    <row r="622" spans="2:65" s="186" customFormat="1">
      <c r="B622" s="185"/>
      <c r="D622" s="167" t="s">
        <v>201</v>
      </c>
      <c r="E622" s="187" t="s">
        <v>69</v>
      </c>
      <c r="F622" s="188" t="s">
        <v>210</v>
      </c>
      <c r="H622" s="189">
        <v>23.984999999999999</v>
      </c>
      <c r="I622" s="243"/>
      <c r="L622" s="185"/>
      <c r="M622" s="190"/>
      <c r="N622" s="191"/>
      <c r="O622" s="191"/>
      <c r="P622" s="191"/>
      <c r="Q622" s="191"/>
      <c r="R622" s="191"/>
      <c r="S622" s="191"/>
      <c r="T622" s="192"/>
      <c r="AT622" s="187" t="s">
        <v>201</v>
      </c>
      <c r="AU622" s="187" t="s">
        <v>115</v>
      </c>
      <c r="AV622" s="186" t="s">
        <v>195</v>
      </c>
      <c r="AW622" s="186" t="s">
        <v>93</v>
      </c>
      <c r="AX622" s="186" t="s">
        <v>113</v>
      </c>
      <c r="AY622" s="187" t="s">
        <v>188</v>
      </c>
    </row>
    <row r="623" spans="2:65" s="101" customFormat="1" ht="25.5" customHeight="1">
      <c r="B623" s="86"/>
      <c r="C623" s="87" t="s">
        <v>791</v>
      </c>
      <c r="D623" s="87" t="s">
        <v>190</v>
      </c>
      <c r="E623" s="88" t="s">
        <v>3191</v>
      </c>
      <c r="F623" s="89" t="s">
        <v>3192</v>
      </c>
      <c r="G623" s="90" t="s">
        <v>1023</v>
      </c>
      <c r="H623" s="91">
        <v>161.4</v>
      </c>
      <c r="I623" s="238"/>
      <c r="J623" s="92">
        <f>ROUND(I623*H623,2)</f>
        <v>0</v>
      </c>
      <c r="K623" s="89" t="s">
        <v>194</v>
      </c>
      <c r="L623" s="61"/>
      <c r="M623" s="239" t="s">
        <v>69</v>
      </c>
      <c r="N623" s="164" t="s">
        <v>100</v>
      </c>
      <c r="O623" s="100"/>
      <c r="P623" s="165">
        <f>O623*H623</f>
        <v>0</v>
      </c>
      <c r="Q623" s="165">
        <v>5.1999999999999995E-4</v>
      </c>
      <c r="R623" s="165">
        <f>Q623*H623</f>
        <v>8.3927999999999989E-2</v>
      </c>
      <c r="S623" s="165">
        <v>0</v>
      </c>
      <c r="T623" s="166">
        <f>S623*H623</f>
        <v>0</v>
      </c>
      <c r="AR623" s="55" t="s">
        <v>195</v>
      </c>
      <c r="AT623" s="55" t="s">
        <v>190</v>
      </c>
      <c r="AU623" s="55" t="s">
        <v>115</v>
      </c>
      <c r="AY623" s="55" t="s">
        <v>188</v>
      </c>
      <c r="BE623" s="93">
        <f>IF(N623="základní",J623,0)</f>
        <v>0</v>
      </c>
      <c r="BF623" s="93">
        <f>IF(N623="snížená",J623,0)</f>
        <v>0</v>
      </c>
      <c r="BG623" s="93">
        <f>IF(N623="zákl. přenesená",J623,0)</f>
        <v>0</v>
      </c>
      <c r="BH623" s="93">
        <f>IF(N623="sníž. přenesená",J623,0)</f>
        <v>0</v>
      </c>
      <c r="BI623" s="93">
        <f>IF(N623="nulová",J623,0)</f>
        <v>0</v>
      </c>
      <c r="BJ623" s="55" t="s">
        <v>113</v>
      </c>
      <c r="BK623" s="93">
        <f>ROUND(I623*H623,2)</f>
        <v>0</v>
      </c>
      <c r="BL623" s="55" t="s">
        <v>195</v>
      </c>
      <c r="BM623" s="55" t="s">
        <v>3500</v>
      </c>
    </row>
    <row r="624" spans="2:65" s="101" customFormat="1" ht="27">
      <c r="B624" s="61"/>
      <c r="D624" s="167" t="s">
        <v>197</v>
      </c>
      <c r="F624" s="168" t="s">
        <v>3194</v>
      </c>
      <c r="I624" s="240"/>
      <c r="L624" s="61"/>
      <c r="M624" s="94"/>
      <c r="N624" s="100"/>
      <c r="O624" s="100"/>
      <c r="P624" s="100"/>
      <c r="Q624" s="100"/>
      <c r="R624" s="100"/>
      <c r="S624" s="100"/>
      <c r="T624" s="69"/>
      <c r="AT624" s="55" t="s">
        <v>197</v>
      </c>
      <c r="AU624" s="55" t="s">
        <v>115</v>
      </c>
    </row>
    <row r="625" spans="2:65" s="101" customFormat="1" ht="67.5">
      <c r="B625" s="61"/>
      <c r="D625" s="167" t="s">
        <v>199</v>
      </c>
      <c r="F625" s="169" t="s">
        <v>3195</v>
      </c>
      <c r="I625" s="240"/>
      <c r="L625" s="61"/>
      <c r="M625" s="94"/>
      <c r="N625" s="100"/>
      <c r="O625" s="100"/>
      <c r="P625" s="100"/>
      <c r="Q625" s="100"/>
      <c r="R625" s="100"/>
      <c r="S625" s="100"/>
      <c r="T625" s="69"/>
      <c r="AT625" s="55" t="s">
        <v>199</v>
      </c>
      <c r="AU625" s="55" t="s">
        <v>115</v>
      </c>
    </row>
    <row r="626" spans="2:65" s="171" customFormat="1">
      <c r="B626" s="170"/>
      <c r="D626" s="167" t="s">
        <v>201</v>
      </c>
      <c r="E626" s="172" t="s">
        <v>69</v>
      </c>
      <c r="F626" s="173" t="s">
        <v>2942</v>
      </c>
      <c r="H626" s="172" t="s">
        <v>69</v>
      </c>
      <c r="I626" s="241"/>
      <c r="L626" s="170"/>
      <c r="M626" s="174"/>
      <c r="N626" s="175"/>
      <c r="O626" s="175"/>
      <c r="P626" s="175"/>
      <c r="Q626" s="175"/>
      <c r="R626" s="175"/>
      <c r="S626" s="175"/>
      <c r="T626" s="176"/>
      <c r="AT626" s="172" t="s">
        <v>201</v>
      </c>
      <c r="AU626" s="172" t="s">
        <v>115</v>
      </c>
      <c r="AV626" s="171" t="s">
        <v>113</v>
      </c>
      <c r="AW626" s="171" t="s">
        <v>93</v>
      </c>
      <c r="AX626" s="171" t="s">
        <v>111</v>
      </c>
      <c r="AY626" s="172" t="s">
        <v>188</v>
      </c>
    </row>
    <row r="627" spans="2:65" s="178" customFormat="1">
      <c r="B627" s="177"/>
      <c r="D627" s="167" t="s">
        <v>201</v>
      </c>
      <c r="E627" s="179" t="s">
        <v>69</v>
      </c>
      <c r="F627" s="180" t="s">
        <v>3196</v>
      </c>
      <c r="H627" s="181">
        <v>81.599999999999994</v>
      </c>
      <c r="I627" s="242"/>
      <c r="L627" s="177"/>
      <c r="M627" s="182"/>
      <c r="N627" s="183"/>
      <c r="O627" s="183"/>
      <c r="P627" s="183"/>
      <c r="Q627" s="183"/>
      <c r="R627" s="183"/>
      <c r="S627" s="183"/>
      <c r="T627" s="184"/>
      <c r="AT627" s="179" t="s">
        <v>201</v>
      </c>
      <c r="AU627" s="179" t="s">
        <v>115</v>
      </c>
      <c r="AV627" s="178" t="s">
        <v>115</v>
      </c>
      <c r="AW627" s="178" t="s">
        <v>93</v>
      </c>
      <c r="AX627" s="178" t="s">
        <v>111</v>
      </c>
      <c r="AY627" s="179" t="s">
        <v>188</v>
      </c>
    </row>
    <row r="628" spans="2:65" s="171" customFormat="1">
      <c r="B628" s="170"/>
      <c r="D628" s="167" t="s">
        <v>201</v>
      </c>
      <c r="E628" s="172" t="s">
        <v>69</v>
      </c>
      <c r="F628" s="173" t="s">
        <v>2866</v>
      </c>
      <c r="H628" s="172" t="s">
        <v>69</v>
      </c>
      <c r="I628" s="241"/>
      <c r="L628" s="170"/>
      <c r="M628" s="174"/>
      <c r="N628" s="175"/>
      <c r="O628" s="175"/>
      <c r="P628" s="175"/>
      <c r="Q628" s="175"/>
      <c r="R628" s="175"/>
      <c r="S628" s="175"/>
      <c r="T628" s="176"/>
      <c r="AT628" s="172" t="s">
        <v>201</v>
      </c>
      <c r="AU628" s="172" t="s">
        <v>115</v>
      </c>
      <c r="AV628" s="171" t="s">
        <v>113</v>
      </c>
      <c r="AW628" s="171" t="s">
        <v>93</v>
      </c>
      <c r="AX628" s="171" t="s">
        <v>111</v>
      </c>
      <c r="AY628" s="172" t="s">
        <v>188</v>
      </c>
    </row>
    <row r="629" spans="2:65" s="178" customFormat="1">
      <c r="B629" s="177"/>
      <c r="D629" s="167" t="s">
        <v>201</v>
      </c>
      <c r="E629" s="179" t="s">
        <v>69</v>
      </c>
      <c r="F629" s="180" t="s">
        <v>3197</v>
      </c>
      <c r="H629" s="181">
        <v>52.8</v>
      </c>
      <c r="I629" s="242"/>
      <c r="L629" s="177"/>
      <c r="M629" s="182"/>
      <c r="N629" s="183"/>
      <c r="O629" s="183"/>
      <c r="P629" s="183"/>
      <c r="Q629" s="183"/>
      <c r="R629" s="183"/>
      <c r="S629" s="183"/>
      <c r="T629" s="184"/>
      <c r="AT629" s="179" t="s">
        <v>201</v>
      </c>
      <c r="AU629" s="179" t="s">
        <v>115</v>
      </c>
      <c r="AV629" s="178" t="s">
        <v>115</v>
      </c>
      <c r="AW629" s="178" t="s">
        <v>93</v>
      </c>
      <c r="AX629" s="178" t="s">
        <v>111</v>
      </c>
      <c r="AY629" s="179" t="s">
        <v>188</v>
      </c>
    </row>
    <row r="630" spans="2:65" s="171" customFormat="1">
      <c r="B630" s="170"/>
      <c r="D630" s="167" t="s">
        <v>201</v>
      </c>
      <c r="E630" s="172" t="s">
        <v>69</v>
      </c>
      <c r="F630" s="173" t="s">
        <v>8650</v>
      </c>
      <c r="H630" s="172" t="s">
        <v>69</v>
      </c>
      <c r="I630" s="241"/>
      <c r="L630" s="170"/>
      <c r="M630" s="174"/>
      <c r="N630" s="175"/>
      <c r="O630" s="175"/>
      <c r="P630" s="175"/>
      <c r="Q630" s="175"/>
      <c r="R630" s="175"/>
      <c r="S630" s="175"/>
      <c r="T630" s="176"/>
      <c r="AT630" s="172" t="s">
        <v>201</v>
      </c>
      <c r="AU630" s="172" t="s">
        <v>115</v>
      </c>
      <c r="AV630" s="171" t="s">
        <v>113</v>
      </c>
      <c r="AW630" s="171" t="s">
        <v>93</v>
      </c>
      <c r="AX630" s="171" t="s">
        <v>111</v>
      </c>
      <c r="AY630" s="172" t="s">
        <v>188</v>
      </c>
    </row>
    <row r="631" spans="2:65" s="178" customFormat="1">
      <c r="B631" s="177"/>
      <c r="D631" s="167" t="s">
        <v>201</v>
      </c>
      <c r="E631" s="179" t="s">
        <v>69</v>
      </c>
      <c r="F631" s="180" t="s">
        <v>8651</v>
      </c>
      <c r="H631" s="181">
        <v>27</v>
      </c>
      <c r="I631" s="242"/>
      <c r="L631" s="177"/>
      <c r="M631" s="182"/>
      <c r="N631" s="183"/>
      <c r="O631" s="183"/>
      <c r="P631" s="183"/>
      <c r="Q631" s="183"/>
      <c r="R631" s="183"/>
      <c r="S631" s="183"/>
      <c r="T631" s="184"/>
      <c r="AT631" s="179" t="s">
        <v>201</v>
      </c>
      <c r="AU631" s="179" t="s">
        <v>115</v>
      </c>
      <c r="AV631" s="178" t="s">
        <v>115</v>
      </c>
      <c r="AW631" s="178" t="s">
        <v>93</v>
      </c>
      <c r="AX631" s="178" t="s">
        <v>111</v>
      </c>
      <c r="AY631" s="179" t="s">
        <v>188</v>
      </c>
    </row>
    <row r="632" spans="2:65" s="186" customFormat="1">
      <c r="B632" s="185"/>
      <c r="D632" s="167" t="s">
        <v>201</v>
      </c>
      <c r="E632" s="187" t="s">
        <v>69</v>
      </c>
      <c r="F632" s="188" t="s">
        <v>210</v>
      </c>
      <c r="H632" s="189">
        <v>161.4</v>
      </c>
      <c r="I632" s="243"/>
      <c r="L632" s="185"/>
      <c r="M632" s="190"/>
      <c r="N632" s="191"/>
      <c r="O632" s="191"/>
      <c r="P632" s="191"/>
      <c r="Q632" s="191"/>
      <c r="R632" s="191"/>
      <c r="S632" s="191"/>
      <c r="T632" s="192"/>
      <c r="AT632" s="187" t="s">
        <v>201</v>
      </c>
      <c r="AU632" s="187" t="s">
        <v>115</v>
      </c>
      <c r="AV632" s="186" t="s">
        <v>195</v>
      </c>
      <c r="AW632" s="186" t="s">
        <v>93</v>
      </c>
      <c r="AX632" s="186" t="s">
        <v>113</v>
      </c>
      <c r="AY632" s="187" t="s">
        <v>188</v>
      </c>
    </row>
    <row r="633" spans="2:65" s="101" customFormat="1" ht="16.5" customHeight="1">
      <c r="B633" s="86"/>
      <c r="C633" s="201" t="s">
        <v>801</v>
      </c>
      <c r="D633" s="201" t="s">
        <v>521</v>
      </c>
      <c r="E633" s="202" t="s">
        <v>3198</v>
      </c>
      <c r="F633" s="203" t="s">
        <v>3199</v>
      </c>
      <c r="G633" s="204" t="s">
        <v>314</v>
      </c>
      <c r="H633" s="205">
        <v>0.156</v>
      </c>
      <c r="I633" s="245"/>
      <c r="J633" s="206">
        <f>ROUND(I633*H633,2)</f>
        <v>0</v>
      </c>
      <c r="K633" s="203" t="s">
        <v>194</v>
      </c>
      <c r="L633" s="207"/>
      <c r="M633" s="246" t="s">
        <v>69</v>
      </c>
      <c r="N633" s="208" t="s">
        <v>100</v>
      </c>
      <c r="O633" s="100"/>
      <c r="P633" s="165">
        <f>O633*H633</f>
        <v>0</v>
      </c>
      <c r="Q633" s="165">
        <v>1</v>
      </c>
      <c r="R633" s="165">
        <f>Q633*H633</f>
        <v>0.156</v>
      </c>
      <c r="S633" s="165">
        <v>0</v>
      </c>
      <c r="T633" s="166">
        <f>S633*H633</f>
        <v>0</v>
      </c>
      <c r="AR633" s="55" t="s">
        <v>278</v>
      </c>
      <c r="AT633" s="55" t="s">
        <v>521</v>
      </c>
      <c r="AU633" s="55" t="s">
        <v>115</v>
      </c>
      <c r="AY633" s="55" t="s">
        <v>188</v>
      </c>
      <c r="BE633" s="93">
        <f>IF(N633="základní",J633,0)</f>
        <v>0</v>
      </c>
      <c r="BF633" s="93">
        <f>IF(N633="snížená",J633,0)</f>
        <v>0</v>
      </c>
      <c r="BG633" s="93">
        <f>IF(N633="zákl. přenesená",J633,0)</f>
        <v>0</v>
      </c>
      <c r="BH633" s="93">
        <f>IF(N633="sníž. přenesená",J633,0)</f>
        <v>0</v>
      </c>
      <c r="BI633" s="93">
        <f>IF(N633="nulová",J633,0)</f>
        <v>0</v>
      </c>
      <c r="BJ633" s="55" t="s">
        <v>113</v>
      </c>
      <c r="BK633" s="93">
        <f>ROUND(I633*H633,2)</f>
        <v>0</v>
      </c>
      <c r="BL633" s="55" t="s">
        <v>195</v>
      </c>
      <c r="BM633" s="55" t="s">
        <v>3501</v>
      </c>
    </row>
    <row r="634" spans="2:65" s="101" customFormat="1">
      <c r="B634" s="61"/>
      <c r="D634" s="167" t="s">
        <v>197</v>
      </c>
      <c r="F634" s="168" t="s">
        <v>3199</v>
      </c>
      <c r="I634" s="240"/>
      <c r="L634" s="61"/>
      <c r="M634" s="94"/>
      <c r="N634" s="100"/>
      <c r="O634" s="100"/>
      <c r="P634" s="100"/>
      <c r="Q634" s="100"/>
      <c r="R634" s="100"/>
      <c r="S634" s="100"/>
      <c r="T634" s="69"/>
      <c r="AT634" s="55" t="s">
        <v>197</v>
      </c>
      <c r="AU634" s="55" t="s">
        <v>115</v>
      </c>
    </row>
    <row r="635" spans="2:65" s="171" customFormat="1">
      <c r="B635" s="170"/>
      <c r="D635" s="167" t="s">
        <v>201</v>
      </c>
      <c r="E635" s="172" t="s">
        <v>69</v>
      </c>
      <c r="F635" s="173" t="s">
        <v>2942</v>
      </c>
      <c r="H635" s="172" t="s">
        <v>69</v>
      </c>
      <c r="I635" s="241"/>
      <c r="L635" s="170"/>
      <c r="M635" s="174"/>
      <c r="N635" s="175"/>
      <c r="O635" s="175"/>
      <c r="P635" s="175"/>
      <c r="Q635" s="175"/>
      <c r="R635" s="175"/>
      <c r="S635" s="175"/>
      <c r="T635" s="176"/>
      <c r="AT635" s="172" t="s">
        <v>201</v>
      </c>
      <c r="AU635" s="172" t="s">
        <v>115</v>
      </c>
      <c r="AV635" s="171" t="s">
        <v>113</v>
      </c>
      <c r="AW635" s="171" t="s">
        <v>93</v>
      </c>
      <c r="AX635" s="171" t="s">
        <v>111</v>
      </c>
      <c r="AY635" s="172" t="s">
        <v>188</v>
      </c>
    </row>
    <row r="636" spans="2:65" s="178" customFormat="1">
      <c r="B636" s="177"/>
      <c r="D636" s="167" t="s">
        <v>201</v>
      </c>
      <c r="E636" s="179" t="s">
        <v>69</v>
      </c>
      <c r="F636" s="180" t="s">
        <v>3201</v>
      </c>
      <c r="H636" s="181">
        <v>7.2999999999999995E-2</v>
      </c>
      <c r="I636" s="242"/>
      <c r="L636" s="177"/>
      <c r="M636" s="182"/>
      <c r="N636" s="183"/>
      <c r="O636" s="183"/>
      <c r="P636" s="183"/>
      <c r="Q636" s="183"/>
      <c r="R636" s="183"/>
      <c r="S636" s="183"/>
      <c r="T636" s="184"/>
      <c r="AT636" s="179" t="s">
        <v>201</v>
      </c>
      <c r="AU636" s="179" t="s">
        <v>115</v>
      </c>
      <c r="AV636" s="178" t="s">
        <v>115</v>
      </c>
      <c r="AW636" s="178" t="s">
        <v>93</v>
      </c>
      <c r="AX636" s="178" t="s">
        <v>111</v>
      </c>
      <c r="AY636" s="179" t="s">
        <v>188</v>
      </c>
    </row>
    <row r="637" spans="2:65" s="171" customFormat="1">
      <c r="B637" s="170"/>
      <c r="D637" s="167" t="s">
        <v>201</v>
      </c>
      <c r="E637" s="172" t="s">
        <v>69</v>
      </c>
      <c r="F637" s="173" t="s">
        <v>2866</v>
      </c>
      <c r="H637" s="172" t="s">
        <v>69</v>
      </c>
      <c r="I637" s="241"/>
      <c r="L637" s="170"/>
      <c r="M637" s="174"/>
      <c r="N637" s="175"/>
      <c r="O637" s="175"/>
      <c r="P637" s="175"/>
      <c r="Q637" s="175"/>
      <c r="R637" s="175"/>
      <c r="S637" s="175"/>
      <c r="T637" s="176"/>
      <c r="AT637" s="172" t="s">
        <v>201</v>
      </c>
      <c r="AU637" s="172" t="s">
        <v>115</v>
      </c>
      <c r="AV637" s="171" t="s">
        <v>113</v>
      </c>
      <c r="AW637" s="171" t="s">
        <v>93</v>
      </c>
      <c r="AX637" s="171" t="s">
        <v>111</v>
      </c>
      <c r="AY637" s="172" t="s">
        <v>188</v>
      </c>
    </row>
    <row r="638" spans="2:65" s="178" customFormat="1">
      <c r="B638" s="177"/>
      <c r="D638" s="167" t="s">
        <v>201</v>
      </c>
      <c r="E638" s="179" t="s">
        <v>69</v>
      </c>
      <c r="F638" s="180" t="s">
        <v>3202</v>
      </c>
      <c r="H638" s="181">
        <v>4.7E-2</v>
      </c>
      <c r="I638" s="242"/>
      <c r="L638" s="177"/>
      <c r="M638" s="182"/>
      <c r="N638" s="183"/>
      <c r="O638" s="183"/>
      <c r="P638" s="183"/>
      <c r="Q638" s="183"/>
      <c r="R638" s="183"/>
      <c r="S638" s="183"/>
      <c r="T638" s="184"/>
      <c r="AT638" s="179" t="s">
        <v>201</v>
      </c>
      <c r="AU638" s="179" t="s">
        <v>115</v>
      </c>
      <c r="AV638" s="178" t="s">
        <v>115</v>
      </c>
      <c r="AW638" s="178" t="s">
        <v>93</v>
      </c>
      <c r="AX638" s="178" t="s">
        <v>111</v>
      </c>
      <c r="AY638" s="179" t="s">
        <v>188</v>
      </c>
    </row>
    <row r="639" spans="2:65" s="171" customFormat="1">
      <c r="B639" s="170"/>
      <c r="D639" s="167" t="s">
        <v>201</v>
      </c>
      <c r="E639" s="172" t="s">
        <v>69</v>
      </c>
      <c r="F639" s="173" t="s">
        <v>8650</v>
      </c>
      <c r="H639" s="172" t="s">
        <v>69</v>
      </c>
      <c r="I639" s="241"/>
      <c r="L639" s="170"/>
      <c r="M639" s="174"/>
      <c r="N639" s="175"/>
      <c r="O639" s="175"/>
      <c r="P639" s="175"/>
      <c r="Q639" s="175"/>
      <c r="R639" s="175"/>
      <c r="S639" s="175"/>
      <c r="T639" s="176"/>
      <c r="AT639" s="172" t="s">
        <v>201</v>
      </c>
      <c r="AU639" s="172" t="s">
        <v>115</v>
      </c>
      <c r="AV639" s="171" t="s">
        <v>113</v>
      </c>
      <c r="AW639" s="171" t="s">
        <v>93</v>
      </c>
      <c r="AX639" s="171" t="s">
        <v>111</v>
      </c>
      <c r="AY639" s="172" t="s">
        <v>188</v>
      </c>
    </row>
    <row r="640" spans="2:65" s="178" customFormat="1">
      <c r="B640" s="177"/>
      <c r="D640" s="167" t="s">
        <v>201</v>
      </c>
      <c r="E640" s="179" t="s">
        <v>69</v>
      </c>
      <c r="F640" s="180" t="s">
        <v>8652</v>
      </c>
      <c r="H640" s="181">
        <v>2.4E-2</v>
      </c>
      <c r="I640" s="242"/>
      <c r="L640" s="177"/>
      <c r="M640" s="182"/>
      <c r="N640" s="183"/>
      <c r="O640" s="183"/>
      <c r="P640" s="183"/>
      <c r="Q640" s="183"/>
      <c r="R640" s="183"/>
      <c r="S640" s="183"/>
      <c r="T640" s="184"/>
      <c r="AT640" s="179" t="s">
        <v>201</v>
      </c>
      <c r="AU640" s="179" t="s">
        <v>115</v>
      </c>
      <c r="AV640" s="178" t="s">
        <v>115</v>
      </c>
      <c r="AW640" s="178" t="s">
        <v>93</v>
      </c>
      <c r="AX640" s="178" t="s">
        <v>111</v>
      </c>
      <c r="AY640" s="179" t="s">
        <v>188</v>
      </c>
    </row>
    <row r="641" spans="2:65" s="186" customFormat="1">
      <c r="B641" s="185"/>
      <c r="D641" s="167" t="s">
        <v>201</v>
      </c>
      <c r="E641" s="187" t="s">
        <v>69</v>
      </c>
      <c r="F641" s="188" t="s">
        <v>210</v>
      </c>
      <c r="H641" s="189">
        <v>0.14399999999999999</v>
      </c>
      <c r="I641" s="243"/>
      <c r="L641" s="185"/>
      <c r="M641" s="190"/>
      <c r="N641" s="191"/>
      <c r="O641" s="191"/>
      <c r="P641" s="191"/>
      <c r="Q641" s="191"/>
      <c r="R641" s="191"/>
      <c r="S641" s="191"/>
      <c r="T641" s="192"/>
      <c r="AT641" s="187" t="s">
        <v>201</v>
      </c>
      <c r="AU641" s="187" t="s">
        <v>115</v>
      </c>
      <c r="AV641" s="186" t="s">
        <v>195</v>
      </c>
      <c r="AW641" s="186" t="s">
        <v>93</v>
      </c>
      <c r="AX641" s="186" t="s">
        <v>113</v>
      </c>
      <c r="AY641" s="187" t="s">
        <v>188</v>
      </c>
    </row>
    <row r="642" spans="2:65" s="178" customFormat="1">
      <c r="B642" s="177"/>
      <c r="D642" s="167" t="s">
        <v>201</v>
      </c>
      <c r="F642" s="180" t="s">
        <v>8653</v>
      </c>
      <c r="H642" s="181">
        <v>0.156</v>
      </c>
      <c r="I642" s="242"/>
      <c r="L642" s="177"/>
      <c r="M642" s="182"/>
      <c r="N642" s="183"/>
      <c r="O642" s="183"/>
      <c r="P642" s="183"/>
      <c r="Q642" s="183"/>
      <c r="R642" s="183"/>
      <c r="S642" s="183"/>
      <c r="T642" s="184"/>
      <c r="AT642" s="179" t="s">
        <v>201</v>
      </c>
      <c r="AU642" s="179" t="s">
        <v>115</v>
      </c>
      <c r="AV642" s="178" t="s">
        <v>115</v>
      </c>
      <c r="AW642" s="178" t="s">
        <v>70</v>
      </c>
      <c r="AX642" s="178" t="s">
        <v>113</v>
      </c>
      <c r="AY642" s="179" t="s">
        <v>188</v>
      </c>
    </row>
    <row r="643" spans="2:65" s="152" customFormat="1" ht="29.85" customHeight="1">
      <c r="B643" s="151"/>
      <c r="D643" s="153" t="s">
        <v>110</v>
      </c>
      <c r="E643" s="162" t="s">
        <v>799</v>
      </c>
      <c r="F643" s="162" t="s">
        <v>800</v>
      </c>
      <c r="I643" s="237"/>
      <c r="J643" s="163">
        <f>BK643</f>
        <v>0</v>
      </c>
      <c r="L643" s="151"/>
      <c r="M643" s="156"/>
      <c r="N643" s="157"/>
      <c r="O643" s="157"/>
      <c r="P643" s="158">
        <f>SUM(P644:P652)</f>
        <v>0</v>
      </c>
      <c r="Q643" s="157"/>
      <c r="R643" s="158">
        <f>SUM(R644:R652)</f>
        <v>0</v>
      </c>
      <c r="S643" s="157"/>
      <c r="T643" s="159">
        <f>SUM(T644:T652)</f>
        <v>0</v>
      </c>
      <c r="AR643" s="153" t="s">
        <v>113</v>
      </c>
      <c r="AT643" s="160" t="s">
        <v>110</v>
      </c>
      <c r="AU643" s="160" t="s">
        <v>113</v>
      </c>
      <c r="AY643" s="153" t="s">
        <v>188</v>
      </c>
      <c r="BK643" s="161">
        <f>SUM(BK644:BK652)</f>
        <v>0</v>
      </c>
    </row>
    <row r="644" spans="2:65" s="101" customFormat="1" ht="25.5" customHeight="1">
      <c r="B644" s="86"/>
      <c r="C644" s="87" t="s">
        <v>814</v>
      </c>
      <c r="D644" s="87" t="s">
        <v>190</v>
      </c>
      <c r="E644" s="88" t="s">
        <v>1969</v>
      </c>
      <c r="F644" s="89" t="s">
        <v>1970</v>
      </c>
      <c r="G644" s="90" t="s">
        <v>314</v>
      </c>
      <c r="H644" s="91">
        <v>282.62</v>
      </c>
      <c r="I644" s="238"/>
      <c r="J644" s="92">
        <f>ROUND(I644*H644,2)</f>
        <v>0</v>
      </c>
      <c r="K644" s="89" t="s">
        <v>194</v>
      </c>
      <c r="L644" s="61"/>
      <c r="M644" s="239" t="s">
        <v>69</v>
      </c>
      <c r="N644" s="164" t="s">
        <v>100</v>
      </c>
      <c r="O644" s="100"/>
      <c r="P644" s="165">
        <f>O644*H644</f>
        <v>0</v>
      </c>
      <c r="Q644" s="165">
        <v>0</v>
      </c>
      <c r="R644" s="165">
        <f>Q644*H644</f>
        <v>0</v>
      </c>
      <c r="S644" s="165">
        <v>0</v>
      </c>
      <c r="T644" s="166">
        <f>S644*H644</f>
        <v>0</v>
      </c>
      <c r="AR644" s="55" t="s">
        <v>195</v>
      </c>
      <c r="AT644" s="55" t="s">
        <v>190</v>
      </c>
      <c r="AU644" s="55" t="s">
        <v>115</v>
      </c>
      <c r="AY644" s="55" t="s">
        <v>188</v>
      </c>
      <c r="BE644" s="93">
        <f>IF(N644="základní",J644,0)</f>
        <v>0</v>
      </c>
      <c r="BF644" s="93">
        <f>IF(N644="snížená",J644,0)</f>
        <v>0</v>
      </c>
      <c r="BG644" s="93">
        <f>IF(N644="zákl. přenesená",J644,0)</f>
        <v>0</v>
      </c>
      <c r="BH644" s="93">
        <f>IF(N644="sníž. přenesená",J644,0)</f>
        <v>0</v>
      </c>
      <c r="BI644" s="93">
        <f>IF(N644="nulová",J644,0)</f>
        <v>0</v>
      </c>
      <c r="BJ644" s="55" t="s">
        <v>113</v>
      </c>
      <c r="BK644" s="93">
        <f>ROUND(I644*H644,2)</f>
        <v>0</v>
      </c>
      <c r="BL644" s="55" t="s">
        <v>195</v>
      </c>
      <c r="BM644" s="55" t="s">
        <v>3502</v>
      </c>
    </row>
    <row r="645" spans="2:65" s="101" customFormat="1" ht="27">
      <c r="B645" s="61"/>
      <c r="D645" s="167" t="s">
        <v>197</v>
      </c>
      <c r="F645" s="168" t="s">
        <v>1972</v>
      </c>
      <c r="I645" s="240"/>
      <c r="L645" s="61"/>
      <c r="M645" s="94"/>
      <c r="N645" s="100"/>
      <c r="O645" s="100"/>
      <c r="P645" s="100"/>
      <c r="Q645" s="100"/>
      <c r="R645" s="100"/>
      <c r="S645" s="100"/>
      <c r="T645" s="69"/>
      <c r="AT645" s="55" t="s">
        <v>197</v>
      </c>
      <c r="AU645" s="55" t="s">
        <v>115</v>
      </c>
    </row>
    <row r="646" spans="2:65" s="101" customFormat="1" ht="121.5">
      <c r="B646" s="61"/>
      <c r="D646" s="167" t="s">
        <v>199</v>
      </c>
      <c r="F646" s="169" t="s">
        <v>806</v>
      </c>
      <c r="I646" s="240"/>
      <c r="L646" s="61"/>
      <c r="M646" s="94"/>
      <c r="N646" s="100"/>
      <c r="O646" s="100"/>
      <c r="P646" s="100"/>
      <c r="Q646" s="100"/>
      <c r="R646" s="100"/>
      <c r="S646" s="100"/>
      <c r="T646" s="69"/>
      <c r="AT646" s="55" t="s">
        <v>199</v>
      </c>
      <c r="AU646" s="55" t="s">
        <v>115</v>
      </c>
    </row>
    <row r="647" spans="2:65" s="101" customFormat="1" ht="25.5" customHeight="1">
      <c r="B647" s="86"/>
      <c r="C647" s="87" t="s">
        <v>818</v>
      </c>
      <c r="D647" s="87" t="s">
        <v>190</v>
      </c>
      <c r="E647" s="88" t="s">
        <v>8947</v>
      </c>
      <c r="F647" s="89" t="s">
        <v>8940</v>
      </c>
      <c r="G647" s="90" t="s">
        <v>314</v>
      </c>
      <c r="H647" s="91">
        <v>282.62</v>
      </c>
      <c r="I647" s="238"/>
      <c r="J647" s="92">
        <f>ROUND(I647*H647,2)</f>
        <v>0</v>
      </c>
      <c r="K647" s="89" t="s">
        <v>449</v>
      </c>
      <c r="L647" s="61"/>
      <c r="M647" s="239" t="s">
        <v>69</v>
      </c>
      <c r="N647" s="164" t="s">
        <v>100</v>
      </c>
      <c r="O647" s="100"/>
      <c r="P647" s="165">
        <f>O647*H647</f>
        <v>0</v>
      </c>
      <c r="Q647" s="165">
        <v>0</v>
      </c>
      <c r="R647" s="165">
        <f>Q647*H647</f>
        <v>0</v>
      </c>
      <c r="S647" s="165">
        <v>0</v>
      </c>
      <c r="T647" s="166">
        <f>S647*H647</f>
        <v>0</v>
      </c>
      <c r="AR647" s="55" t="s">
        <v>195</v>
      </c>
      <c r="AT647" s="55" t="s">
        <v>190</v>
      </c>
      <c r="AU647" s="55" t="s">
        <v>115</v>
      </c>
      <c r="AY647" s="55" t="s">
        <v>188</v>
      </c>
      <c r="BE647" s="93">
        <f>IF(N647="základní",J647,0)</f>
        <v>0</v>
      </c>
      <c r="BF647" s="93">
        <f>IF(N647="snížená",J647,0)</f>
        <v>0</v>
      </c>
      <c r="BG647" s="93">
        <f>IF(N647="zákl. přenesená",J647,0)</f>
        <v>0</v>
      </c>
      <c r="BH647" s="93">
        <f>IF(N647="sníž. přenesená",J647,0)</f>
        <v>0</v>
      </c>
      <c r="BI647" s="93">
        <f>IF(N647="nulová",J647,0)</f>
        <v>0</v>
      </c>
      <c r="BJ647" s="55" t="s">
        <v>113</v>
      </c>
      <c r="BK647" s="93">
        <f>ROUND(I647*H647,2)</f>
        <v>0</v>
      </c>
      <c r="BL647" s="55" t="s">
        <v>195</v>
      </c>
      <c r="BM647" s="55" t="s">
        <v>3503</v>
      </c>
    </row>
    <row r="648" spans="2:65" s="101" customFormat="1">
      <c r="B648" s="61"/>
      <c r="D648" s="167" t="s">
        <v>197</v>
      </c>
      <c r="F648" s="328" t="s">
        <v>8941</v>
      </c>
      <c r="I648" s="240"/>
      <c r="L648" s="61"/>
      <c r="M648" s="94"/>
      <c r="N648" s="100"/>
      <c r="O648" s="100"/>
      <c r="P648" s="100"/>
      <c r="Q648" s="100"/>
      <c r="R648" s="100"/>
      <c r="S648" s="100"/>
      <c r="T648" s="69"/>
      <c r="AT648" s="55" t="s">
        <v>197</v>
      </c>
      <c r="AU648" s="55" t="s">
        <v>115</v>
      </c>
    </row>
    <row r="649" spans="2:65" s="101" customFormat="1" ht="81">
      <c r="B649" s="61"/>
      <c r="D649" s="167" t="s">
        <v>199</v>
      </c>
      <c r="F649" s="169" t="s">
        <v>816</v>
      </c>
      <c r="I649" s="240"/>
      <c r="L649" s="61"/>
      <c r="M649" s="94"/>
      <c r="N649" s="100"/>
      <c r="O649" s="100"/>
      <c r="P649" s="100"/>
      <c r="Q649" s="100"/>
      <c r="R649" s="100"/>
      <c r="S649" s="100"/>
      <c r="T649" s="69"/>
      <c r="AT649" s="55" t="s">
        <v>199</v>
      </c>
      <c r="AU649" s="55" t="s">
        <v>115</v>
      </c>
    </row>
    <row r="650" spans="2:65" s="101" customFormat="1" ht="25.5" customHeight="1">
      <c r="B650" s="86"/>
      <c r="C650" s="87" t="s">
        <v>826</v>
      </c>
      <c r="D650" s="87" t="s">
        <v>190</v>
      </c>
      <c r="E650" s="88" t="s">
        <v>8948</v>
      </c>
      <c r="F650" s="89" t="s">
        <v>8932</v>
      </c>
      <c r="G650" s="90" t="s">
        <v>314</v>
      </c>
      <c r="H650" s="91">
        <v>282.62</v>
      </c>
      <c r="I650" s="238"/>
      <c r="J650" s="92">
        <f>ROUND(I650*H650,2)</f>
        <v>0</v>
      </c>
      <c r="K650" s="89" t="s">
        <v>449</v>
      </c>
      <c r="L650" s="61"/>
      <c r="M650" s="239" t="s">
        <v>69</v>
      </c>
      <c r="N650" s="164" t="s">
        <v>100</v>
      </c>
      <c r="O650" s="100"/>
      <c r="P650" s="165">
        <f>O650*H650</f>
        <v>0</v>
      </c>
      <c r="Q650" s="165">
        <v>0</v>
      </c>
      <c r="R650" s="165">
        <f>Q650*H650</f>
        <v>0</v>
      </c>
      <c r="S650" s="165">
        <v>0</v>
      </c>
      <c r="T650" s="166">
        <f>S650*H650</f>
        <v>0</v>
      </c>
      <c r="AR650" s="55" t="s">
        <v>195</v>
      </c>
      <c r="AT650" s="55" t="s">
        <v>190</v>
      </c>
      <c r="AU650" s="55" t="s">
        <v>115</v>
      </c>
      <c r="AY650" s="55" t="s">
        <v>188</v>
      </c>
      <c r="BE650" s="93">
        <f>IF(N650="základní",J650,0)</f>
        <v>0</v>
      </c>
      <c r="BF650" s="93">
        <f>IF(N650="snížená",J650,0)</f>
        <v>0</v>
      </c>
      <c r="BG650" s="93">
        <f>IF(N650="zákl. přenesená",J650,0)</f>
        <v>0</v>
      </c>
      <c r="BH650" s="93">
        <f>IF(N650="sníž. přenesená",J650,0)</f>
        <v>0</v>
      </c>
      <c r="BI650" s="93">
        <f>IF(N650="nulová",J650,0)</f>
        <v>0</v>
      </c>
      <c r="BJ650" s="55" t="s">
        <v>113</v>
      </c>
      <c r="BK650" s="93">
        <f>ROUND(I650*H650,2)</f>
        <v>0</v>
      </c>
      <c r="BL650" s="55" t="s">
        <v>195</v>
      </c>
      <c r="BM650" s="55" t="s">
        <v>3504</v>
      </c>
    </row>
    <row r="651" spans="2:65" s="101" customFormat="1">
      <c r="B651" s="61"/>
      <c r="D651" s="167" t="s">
        <v>197</v>
      </c>
      <c r="F651" s="328" t="s">
        <v>8933</v>
      </c>
      <c r="I651" s="240"/>
      <c r="L651" s="61"/>
      <c r="M651" s="94"/>
      <c r="N651" s="100"/>
      <c r="O651" s="100"/>
      <c r="P651" s="100"/>
      <c r="Q651" s="100"/>
      <c r="R651" s="100"/>
      <c r="S651" s="100"/>
      <c r="T651" s="69"/>
      <c r="AT651" s="55" t="s">
        <v>197</v>
      </c>
      <c r="AU651" s="55" t="s">
        <v>115</v>
      </c>
    </row>
    <row r="652" spans="2:65" s="101" customFormat="1" ht="81">
      <c r="B652" s="61"/>
      <c r="D652" s="167" t="s">
        <v>199</v>
      </c>
      <c r="F652" s="169" t="s">
        <v>823</v>
      </c>
      <c r="I652" s="240"/>
      <c r="L652" s="61"/>
      <c r="M652" s="94"/>
      <c r="N652" s="100"/>
      <c r="O652" s="100"/>
      <c r="P652" s="100"/>
      <c r="Q652" s="100"/>
      <c r="R652" s="100"/>
      <c r="S652" s="100"/>
      <c r="T652" s="69"/>
      <c r="AT652" s="55" t="s">
        <v>199</v>
      </c>
      <c r="AU652" s="55" t="s">
        <v>115</v>
      </c>
    </row>
    <row r="653" spans="2:65" s="152" customFormat="1" ht="29.85" customHeight="1">
      <c r="B653" s="151"/>
      <c r="D653" s="153" t="s">
        <v>110</v>
      </c>
      <c r="E653" s="162" t="s">
        <v>824</v>
      </c>
      <c r="F653" s="162" t="s">
        <v>825</v>
      </c>
      <c r="I653" s="237"/>
      <c r="J653" s="163">
        <f>BK653</f>
        <v>0</v>
      </c>
      <c r="L653" s="151"/>
      <c r="M653" s="156"/>
      <c r="N653" s="157"/>
      <c r="O653" s="157"/>
      <c r="P653" s="158">
        <f>SUM(P654:P656)</f>
        <v>0</v>
      </c>
      <c r="Q653" s="157"/>
      <c r="R653" s="158">
        <f>SUM(R654:R656)</f>
        <v>0</v>
      </c>
      <c r="S653" s="157"/>
      <c r="T653" s="159">
        <f>SUM(T654:T656)</f>
        <v>0</v>
      </c>
      <c r="AR653" s="153" t="s">
        <v>113</v>
      </c>
      <c r="AT653" s="160" t="s">
        <v>110</v>
      </c>
      <c r="AU653" s="160" t="s">
        <v>113</v>
      </c>
      <c r="AY653" s="153" t="s">
        <v>188</v>
      </c>
      <c r="BK653" s="161">
        <f>SUM(BK654:BK656)</f>
        <v>0</v>
      </c>
    </row>
    <row r="654" spans="2:65" s="101" customFormat="1" ht="25.5" customHeight="1">
      <c r="B654" s="86"/>
      <c r="C654" s="87" t="s">
        <v>836</v>
      </c>
      <c r="D654" s="87" t="s">
        <v>190</v>
      </c>
      <c r="E654" s="88" t="s">
        <v>827</v>
      </c>
      <c r="F654" s="89" t="s">
        <v>828</v>
      </c>
      <c r="G654" s="90" t="s">
        <v>314</v>
      </c>
      <c r="H654" s="91">
        <v>396.03300000000002</v>
      </c>
      <c r="I654" s="238"/>
      <c r="J654" s="92">
        <f>ROUND(I654*H654,2)</f>
        <v>0</v>
      </c>
      <c r="K654" s="89" t="s">
        <v>194</v>
      </c>
      <c r="L654" s="61"/>
      <c r="M654" s="239" t="s">
        <v>69</v>
      </c>
      <c r="N654" s="164" t="s">
        <v>100</v>
      </c>
      <c r="O654" s="100"/>
      <c r="P654" s="165">
        <f>O654*H654</f>
        <v>0</v>
      </c>
      <c r="Q654" s="165">
        <v>0</v>
      </c>
      <c r="R654" s="165">
        <f>Q654*H654</f>
        <v>0</v>
      </c>
      <c r="S654" s="165">
        <v>0</v>
      </c>
      <c r="T654" s="166">
        <f>S654*H654</f>
        <v>0</v>
      </c>
      <c r="AR654" s="55" t="s">
        <v>195</v>
      </c>
      <c r="AT654" s="55" t="s">
        <v>190</v>
      </c>
      <c r="AU654" s="55" t="s">
        <v>115</v>
      </c>
      <c r="AY654" s="55" t="s">
        <v>188</v>
      </c>
      <c r="BE654" s="93">
        <f>IF(N654="základní",J654,0)</f>
        <v>0</v>
      </c>
      <c r="BF654" s="93">
        <f>IF(N654="snížená",J654,0)</f>
        <v>0</v>
      </c>
      <c r="BG654" s="93">
        <f>IF(N654="zákl. přenesená",J654,0)</f>
        <v>0</v>
      </c>
      <c r="BH654" s="93">
        <f>IF(N654="sníž. přenesená",J654,0)</f>
        <v>0</v>
      </c>
      <c r="BI654" s="93">
        <f>IF(N654="nulová",J654,0)</f>
        <v>0</v>
      </c>
      <c r="BJ654" s="55" t="s">
        <v>113</v>
      </c>
      <c r="BK654" s="93">
        <f>ROUND(I654*H654,2)</f>
        <v>0</v>
      </c>
      <c r="BL654" s="55" t="s">
        <v>195</v>
      </c>
      <c r="BM654" s="55" t="s">
        <v>3505</v>
      </c>
    </row>
    <row r="655" spans="2:65" s="101" customFormat="1" ht="40.5">
      <c r="B655" s="61"/>
      <c r="D655" s="167" t="s">
        <v>197</v>
      </c>
      <c r="F655" s="168" t="s">
        <v>830</v>
      </c>
      <c r="I655" s="240"/>
      <c r="L655" s="61"/>
      <c r="M655" s="94"/>
      <c r="N655" s="100"/>
      <c r="O655" s="100"/>
      <c r="P655" s="100"/>
      <c r="Q655" s="100"/>
      <c r="R655" s="100"/>
      <c r="S655" s="100"/>
      <c r="T655" s="69"/>
      <c r="AT655" s="55" t="s">
        <v>197</v>
      </c>
      <c r="AU655" s="55" t="s">
        <v>115</v>
      </c>
    </row>
    <row r="656" spans="2:65" s="101" customFormat="1" ht="40.5">
      <c r="B656" s="61"/>
      <c r="D656" s="167" t="s">
        <v>199</v>
      </c>
      <c r="F656" s="169" t="s">
        <v>831</v>
      </c>
      <c r="I656" s="240"/>
      <c r="L656" s="61"/>
      <c r="M656" s="94"/>
      <c r="N656" s="100"/>
      <c r="O656" s="100"/>
      <c r="P656" s="100"/>
      <c r="Q656" s="100"/>
      <c r="R656" s="100"/>
      <c r="S656" s="100"/>
      <c r="T656" s="69"/>
      <c r="AT656" s="55" t="s">
        <v>199</v>
      </c>
      <c r="AU656" s="55" t="s">
        <v>115</v>
      </c>
    </row>
    <row r="657" spans="2:65" s="152" customFormat="1" ht="37.35" customHeight="1">
      <c r="B657" s="151"/>
      <c r="D657" s="153" t="s">
        <v>110</v>
      </c>
      <c r="E657" s="154" t="s">
        <v>832</v>
      </c>
      <c r="F657" s="154" t="s">
        <v>833</v>
      </c>
      <c r="I657" s="237"/>
      <c r="J657" s="155">
        <f>BK657</f>
        <v>0</v>
      </c>
      <c r="L657" s="151"/>
      <c r="M657" s="156"/>
      <c r="N657" s="157"/>
      <c r="O657" s="157"/>
      <c r="P657" s="158">
        <f>P658+P694+P732+P750+P774+P822</f>
        <v>0</v>
      </c>
      <c r="Q657" s="157"/>
      <c r="R657" s="158">
        <f>R658+R694+R732+R750+R774+R822</f>
        <v>0.34898379999999996</v>
      </c>
      <c r="S657" s="157"/>
      <c r="T657" s="159">
        <f>T658+T694+T732+T750+T774+T822</f>
        <v>3.7135490000000004</v>
      </c>
      <c r="AR657" s="153" t="s">
        <v>115</v>
      </c>
      <c r="AT657" s="160" t="s">
        <v>110</v>
      </c>
      <c r="AU657" s="160" t="s">
        <v>111</v>
      </c>
      <c r="AY657" s="153" t="s">
        <v>188</v>
      </c>
      <c r="BK657" s="161">
        <f>BK658+BK694+BK732+BK750+BK774+BK822</f>
        <v>0</v>
      </c>
    </row>
    <row r="658" spans="2:65" s="152" customFormat="1" ht="19.899999999999999" customHeight="1">
      <c r="B658" s="151"/>
      <c r="D658" s="153" t="s">
        <v>110</v>
      </c>
      <c r="E658" s="162" t="s">
        <v>834</v>
      </c>
      <c r="F658" s="162" t="s">
        <v>835</v>
      </c>
      <c r="I658" s="237"/>
      <c r="J658" s="163">
        <f>BK658</f>
        <v>0</v>
      </c>
      <c r="L658" s="151"/>
      <c r="M658" s="156"/>
      <c r="N658" s="157"/>
      <c r="O658" s="157"/>
      <c r="P658" s="158">
        <f>SUM(P659:P693)</f>
        <v>0</v>
      </c>
      <c r="Q658" s="157"/>
      <c r="R658" s="158">
        <f>SUM(R659:R693)</f>
        <v>0.10221899999999999</v>
      </c>
      <c r="S658" s="157"/>
      <c r="T658" s="159">
        <f>SUM(T659:T693)</f>
        <v>0</v>
      </c>
      <c r="AR658" s="153" t="s">
        <v>115</v>
      </c>
      <c r="AT658" s="160" t="s">
        <v>110</v>
      </c>
      <c r="AU658" s="160" t="s">
        <v>113</v>
      </c>
      <c r="AY658" s="153" t="s">
        <v>188</v>
      </c>
      <c r="BK658" s="161">
        <f>SUM(BK659:BK693)</f>
        <v>0</v>
      </c>
    </row>
    <row r="659" spans="2:65" s="101" customFormat="1" ht="16.5" customHeight="1">
      <c r="B659" s="86"/>
      <c r="C659" s="87" t="s">
        <v>848</v>
      </c>
      <c r="D659" s="87" t="s">
        <v>190</v>
      </c>
      <c r="E659" s="88" t="s">
        <v>837</v>
      </c>
      <c r="F659" s="89" t="s">
        <v>838</v>
      </c>
      <c r="G659" s="90" t="s">
        <v>304</v>
      </c>
      <c r="H659" s="91">
        <v>27.945</v>
      </c>
      <c r="I659" s="238"/>
      <c r="J659" s="92">
        <f>ROUND(I659*H659,2)</f>
        <v>0</v>
      </c>
      <c r="K659" s="89" t="s">
        <v>194</v>
      </c>
      <c r="L659" s="61"/>
      <c r="M659" s="239" t="s">
        <v>69</v>
      </c>
      <c r="N659" s="164" t="s">
        <v>100</v>
      </c>
      <c r="O659" s="100"/>
      <c r="P659" s="165">
        <f>O659*H659</f>
        <v>0</v>
      </c>
      <c r="Q659" s="165">
        <v>0</v>
      </c>
      <c r="R659" s="165">
        <f>Q659*H659</f>
        <v>0</v>
      </c>
      <c r="S659" s="165">
        <v>0</v>
      </c>
      <c r="T659" s="166">
        <f>S659*H659</f>
        <v>0</v>
      </c>
      <c r="AR659" s="55" t="s">
        <v>389</v>
      </c>
      <c r="AT659" s="55" t="s">
        <v>190</v>
      </c>
      <c r="AU659" s="55" t="s">
        <v>115</v>
      </c>
      <c r="AY659" s="55" t="s">
        <v>188</v>
      </c>
      <c r="BE659" s="93">
        <f>IF(N659="základní",J659,0)</f>
        <v>0</v>
      </c>
      <c r="BF659" s="93">
        <f>IF(N659="snížená",J659,0)</f>
        <v>0</v>
      </c>
      <c r="BG659" s="93">
        <f>IF(N659="zákl. přenesená",J659,0)</f>
        <v>0</v>
      </c>
      <c r="BH659" s="93">
        <f>IF(N659="sníž. přenesená",J659,0)</f>
        <v>0</v>
      </c>
      <c r="BI659" s="93">
        <f>IF(N659="nulová",J659,0)</f>
        <v>0</v>
      </c>
      <c r="BJ659" s="55" t="s">
        <v>113</v>
      </c>
      <c r="BK659" s="93">
        <f>ROUND(I659*H659,2)</f>
        <v>0</v>
      </c>
      <c r="BL659" s="55" t="s">
        <v>389</v>
      </c>
      <c r="BM659" s="55" t="s">
        <v>3506</v>
      </c>
    </row>
    <row r="660" spans="2:65" s="101" customFormat="1" ht="27">
      <c r="B660" s="61"/>
      <c r="D660" s="167" t="s">
        <v>197</v>
      </c>
      <c r="F660" s="168" t="s">
        <v>840</v>
      </c>
      <c r="I660" s="240"/>
      <c r="L660" s="61"/>
      <c r="M660" s="94"/>
      <c r="N660" s="100"/>
      <c r="O660" s="100"/>
      <c r="P660" s="100"/>
      <c r="Q660" s="100"/>
      <c r="R660" s="100"/>
      <c r="S660" s="100"/>
      <c r="T660" s="69"/>
      <c r="AT660" s="55" t="s">
        <v>197</v>
      </c>
      <c r="AU660" s="55" t="s">
        <v>115</v>
      </c>
    </row>
    <row r="661" spans="2:65" s="101" customFormat="1" ht="40.5">
      <c r="B661" s="61"/>
      <c r="D661" s="167" t="s">
        <v>199</v>
      </c>
      <c r="F661" s="169" t="s">
        <v>841</v>
      </c>
      <c r="I661" s="240"/>
      <c r="L661" s="61"/>
      <c r="M661" s="94"/>
      <c r="N661" s="100"/>
      <c r="O661" s="100"/>
      <c r="P661" s="100"/>
      <c r="Q661" s="100"/>
      <c r="R661" s="100"/>
      <c r="S661" s="100"/>
      <c r="T661" s="69"/>
      <c r="AT661" s="55" t="s">
        <v>199</v>
      </c>
      <c r="AU661" s="55" t="s">
        <v>115</v>
      </c>
    </row>
    <row r="662" spans="2:65" s="171" customFormat="1">
      <c r="B662" s="170"/>
      <c r="D662" s="167" t="s">
        <v>201</v>
      </c>
      <c r="E662" s="172" t="s">
        <v>69</v>
      </c>
      <c r="F662" s="173" t="s">
        <v>2732</v>
      </c>
      <c r="H662" s="172" t="s">
        <v>69</v>
      </c>
      <c r="I662" s="241"/>
      <c r="L662" s="170"/>
      <c r="M662" s="174"/>
      <c r="N662" s="175"/>
      <c r="O662" s="175"/>
      <c r="P662" s="175"/>
      <c r="Q662" s="175"/>
      <c r="R662" s="175"/>
      <c r="S662" s="175"/>
      <c r="T662" s="176"/>
      <c r="AT662" s="172" t="s">
        <v>201</v>
      </c>
      <c r="AU662" s="172" t="s">
        <v>115</v>
      </c>
      <c r="AV662" s="171" t="s">
        <v>113</v>
      </c>
      <c r="AW662" s="171" t="s">
        <v>93</v>
      </c>
      <c r="AX662" s="171" t="s">
        <v>111</v>
      </c>
      <c r="AY662" s="172" t="s">
        <v>188</v>
      </c>
    </row>
    <row r="663" spans="2:65" s="178" customFormat="1">
      <c r="B663" s="177"/>
      <c r="D663" s="167" t="s">
        <v>201</v>
      </c>
      <c r="E663" s="179" t="s">
        <v>69</v>
      </c>
      <c r="F663" s="180" t="s">
        <v>3208</v>
      </c>
      <c r="H663" s="181">
        <v>11.984999999999999</v>
      </c>
      <c r="I663" s="242"/>
      <c r="L663" s="177"/>
      <c r="M663" s="182"/>
      <c r="N663" s="183"/>
      <c r="O663" s="183"/>
      <c r="P663" s="183"/>
      <c r="Q663" s="183"/>
      <c r="R663" s="183"/>
      <c r="S663" s="183"/>
      <c r="T663" s="184"/>
      <c r="AT663" s="179" t="s">
        <v>201</v>
      </c>
      <c r="AU663" s="179" t="s">
        <v>115</v>
      </c>
      <c r="AV663" s="178" t="s">
        <v>115</v>
      </c>
      <c r="AW663" s="178" t="s">
        <v>93</v>
      </c>
      <c r="AX663" s="178" t="s">
        <v>111</v>
      </c>
      <c r="AY663" s="179" t="s">
        <v>188</v>
      </c>
    </row>
    <row r="664" spans="2:65" s="171" customFormat="1">
      <c r="B664" s="170"/>
      <c r="D664" s="167" t="s">
        <v>201</v>
      </c>
      <c r="E664" s="172" t="s">
        <v>69</v>
      </c>
      <c r="F664" s="173" t="s">
        <v>2866</v>
      </c>
      <c r="H664" s="172" t="s">
        <v>69</v>
      </c>
      <c r="I664" s="241"/>
      <c r="L664" s="170"/>
      <c r="M664" s="174"/>
      <c r="N664" s="175"/>
      <c r="O664" s="175"/>
      <c r="P664" s="175"/>
      <c r="Q664" s="175"/>
      <c r="R664" s="175"/>
      <c r="S664" s="175"/>
      <c r="T664" s="176"/>
      <c r="AT664" s="172" t="s">
        <v>201</v>
      </c>
      <c r="AU664" s="172" t="s">
        <v>115</v>
      </c>
      <c r="AV664" s="171" t="s">
        <v>113</v>
      </c>
      <c r="AW664" s="171" t="s">
        <v>93</v>
      </c>
      <c r="AX664" s="171" t="s">
        <v>111</v>
      </c>
      <c r="AY664" s="172" t="s">
        <v>188</v>
      </c>
    </row>
    <row r="665" spans="2:65" s="178" customFormat="1">
      <c r="B665" s="177"/>
      <c r="D665" s="167" t="s">
        <v>201</v>
      </c>
      <c r="E665" s="179" t="s">
        <v>69</v>
      </c>
      <c r="F665" s="180" t="s">
        <v>8654</v>
      </c>
      <c r="H665" s="181">
        <v>15.96</v>
      </c>
      <c r="I665" s="242"/>
      <c r="L665" s="177"/>
      <c r="M665" s="182"/>
      <c r="N665" s="183"/>
      <c r="O665" s="183"/>
      <c r="P665" s="183"/>
      <c r="Q665" s="183"/>
      <c r="R665" s="183"/>
      <c r="S665" s="183"/>
      <c r="T665" s="184"/>
      <c r="AT665" s="179" t="s">
        <v>201</v>
      </c>
      <c r="AU665" s="179" t="s">
        <v>115</v>
      </c>
      <c r="AV665" s="178" t="s">
        <v>115</v>
      </c>
      <c r="AW665" s="178" t="s">
        <v>93</v>
      </c>
      <c r="AX665" s="178" t="s">
        <v>111</v>
      </c>
      <c r="AY665" s="179" t="s">
        <v>188</v>
      </c>
    </row>
    <row r="666" spans="2:65" s="186" customFormat="1">
      <c r="B666" s="185"/>
      <c r="D666" s="167" t="s">
        <v>201</v>
      </c>
      <c r="E666" s="187" t="s">
        <v>69</v>
      </c>
      <c r="F666" s="188" t="s">
        <v>210</v>
      </c>
      <c r="H666" s="189">
        <v>27.945</v>
      </c>
      <c r="I666" s="243"/>
      <c r="L666" s="185"/>
      <c r="M666" s="190"/>
      <c r="N666" s="191"/>
      <c r="O666" s="191"/>
      <c r="P666" s="191"/>
      <c r="Q666" s="191"/>
      <c r="R666" s="191"/>
      <c r="S666" s="191"/>
      <c r="T666" s="192"/>
      <c r="AT666" s="187" t="s">
        <v>201</v>
      </c>
      <c r="AU666" s="187" t="s">
        <v>115</v>
      </c>
      <c r="AV666" s="186" t="s">
        <v>195</v>
      </c>
      <c r="AW666" s="186" t="s">
        <v>93</v>
      </c>
      <c r="AX666" s="186" t="s">
        <v>113</v>
      </c>
      <c r="AY666" s="187" t="s">
        <v>188</v>
      </c>
    </row>
    <row r="667" spans="2:65" s="101" customFormat="1" ht="16.5" customHeight="1">
      <c r="B667" s="86"/>
      <c r="C667" s="201" t="s">
        <v>853</v>
      </c>
      <c r="D667" s="201" t="s">
        <v>521</v>
      </c>
      <c r="E667" s="202" t="s">
        <v>849</v>
      </c>
      <c r="F667" s="203" t="s">
        <v>850</v>
      </c>
      <c r="G667" s="204" t="s">
        <v>314</v>
      </c>
      <c r="H667" s="205">
        <v>0.01</v>
      </c>
      <c r="I667" s="245"/>
      <c r="J667" s="206">
        <f>ROUND(I667*H667,2)</f>
        <v>0</v>
      </c>
      <c r="K667" s="203" t="s">
        <v>194</v>
      </c>
      <c r="L667" s="207"/>
      <c r="M667" s="246" t="s">
        <v>69</v>
      </c>
      <c r="N667" s="208" t="s">
        <v>100</v>
      </c>
      <c r="O667" s="100"/>
      <c r="P667" s="165">
        <f>O667*H667</f>
        <v>0</v>
      </c>
      <c r="Q667" s="165">
        <v>1</v>
      </c>
      <c r="R667" s="165">
        <f>Q667*H667</f>
        <v>0.01</v>
      </c>
      <c r="S667" s="165">
        <v>0</v>
      </c>
      <c r="T667" s="166">
        <f>S667*H667</f>
        <v>0</v>
      </c>
      <c r="AR667" s="55" t="s">
        <v>520</v>
      </c>
      <c r="AT667" s="55" t="s">
        <v>521</v>
      </c>
      <c r="AU667" s="55" t="s">
        <v>115</v>
      </c>
      <c r="AY667" s="55" t="s">
        <v>188</v>
      </c>
      <c r="BE667" s="93">
        <f>IF(N667="základní",J667,0)</f>
        <v>0</v>
      </c>
      <c r="BF667" s="93">
        <f>IF(N667="snížená",J667,0)</f>
        <v>0</v>
      </c>
      <c r="BG667" s="93">
        <f>IF(N667="zákl. přenesená",J667,0)</f>
        <v>0</v>
      </c>
      <c r="BH667" s="93">
        <f>IF(N667="sníž. přenesená",J667,0)</f>
        <v>0</v>
      </c>
      <c r="BI667" s="93">
        <f>IF(N667="nulová",J667,0)</f>
        <v>0</v>
      </c>
      <c r="BJ667" s="55" t="s">
        <v>113</v>
      </c>
      <c r="BK667" s="93">
        <f>ROUND(I667*H667,2)</f>
        <v>0</v>
      </c>
      <c r="BL667" s="55" t="s">
        <v>389</v>
      </c>
      <c r="BM667" s="55" t="s">
        <v>3507</v>
      </c>
    </row>
    <row r="668" spans="2:65" s="101" customFormat="1">
      <c r="B668" s="61"/>
      <c r="D668" s="167" t="s">
        <v>197</v>
      </c>
      <c r="F668" s="168" t="s">
        <v>850</v>
      </c>
      <c r="I668" s="240"/>
      <c r="L668" s="61"/>
      <c r="M668" s="94"/>
      <c r="N668" s="100"/>
      <c r="O668" s="100"/>
      <c r="P668" s="100"/>
      <c r="Q668" s="100"/>
      <c r="R668" s="100"/>
      <c r="S668" s="100"/>
      <c r="T668" s="69"/>
      <c r="AT668" s="55" t="s">
        <v>197</v>
      </c>
      <c r="AU668" s="55" t="s">
        <v>115</v>
      </c>
    </row>
    <row r="669" spans="2:65" s="171" customFormat="1">
      <c r="B669" s="170"/>
      <c r="D669" s="167" t="s">
        <v>201</v>
      </c>
      <c r="E669" s="172" t="s">
        <v>69</v>
      </c>
      <c r="F669" s="173" t="s">
        <v>2732</v>
      </c>
      <c r="H669" s="172" t="s">
        <v>69</v>
      </c>
      <c r="I669" s="241"/>
      <c r="L669" s="170"/>
      <c r="M669" s="174"/>
      <c r="N669" s="175"/>
      <c r="O669" s="175"/>
      <c r="P669" s="175"/>
      <c r="Q669" s="175"/>
      <c r="R669" s="175"/>
      <c r="S669" s="175"/>
      <c r="T669" s="176"/>
      <c r="AT669" s="172" t="s">
        <v>201</v>
      </c>
      <c r="AU669" s="172" t="s">
        <v>115</v>
      </c>
      <c r="AV669" s="171" t="s">
        <v>113</v>
      </c>
      <c r="AW669" s="171" t="s">
        <v>93</v>
      </c>
      <c r="AX669" s="171" t="s">
        <v>111</v>
      </c>
      <c r="AY669" s="172" t="s">
        <v>188</v>
      </c>
    </row>
    <row r="670" spans="2:65" s="178" customFormat="1">
      <c r="B670" s="177"/>
      <c r="D670" s="167" t="s">
        <v>201</v>
      </c>
      <c r="E670" s="179" t="s">
        <v>69</v>
      </c>
      <c r="F670" s="180" t="s">
        <v>3208</v>
      </c>
      <c r="H670" s="181">
        <v>11.984999999999999</v>
      </c>
      <c r="I670" s="242"/>
      <c r="L670" s="177"/>
      <c r="M670" s="182"/>
      <c r="N670" s="183"/>
      <c r="O670" s="183"/>
      <c r="P670" s="183"/>
      <c r="Q670" s="183"/>
      <c r="R670" s="183"/>
      <c r="S670" s="183"/>
      <c r="T670" s="184"/>
      <c r="AT670" s="179" t="s">
        <v>201</v>
      </c>
      <c r="AU670" s="179" t="s">
        <v>115</v>
      </c>
      <c r="AV670" s="178" t="s">
        <v>115</v>
      </c>
      <c r="AW670" s="178" t="s">
        <v>93</v>
      </c>
      <c r="AX670" s="178" t="s">
        <v>111</v>
      </c>
      <c r="AY670" s="179" t="s">
        <v>188</v>
      </c>
    </row>
    <row r="671" spans="2:65" s="171" customFormat="1">
      <c r="B671" s="170"/>
      <c r="D671" s="167" t="s">
        <v>201</v>
      </c>
      <c r="E671" s="172" t="s">
        <v>69</v>
      </c>
      <c r="F671" s="173" t="s">
        <v>2866</v>
      </c>
      <c r="H671" s="172" t="s">
        <v>69</v>
      </c>
      <c r="I671" s="241"/>
      <c r="L671" s="170"/>
      <c r="M671" s="174"/>
      <c r="N671" s="175"/>
      <c r="O671" s="175"/>
      <c r="P671" s="175"/>
      <c r="Q671" s="175"/>
      <c r="R671" s="175"/>
      <c r="S671" s="175"/>
      <c r="T671" s="176"/>
      <c r="AT671" s="172" t="s">
        <v>201</v>
      </c>
      <c r="AU671" s="172" t="s">
        <v>115</v>
      </c>
      <c r="AV671" s="171" t="s">
        <v>113</v>
      </c>
      <c r="AW671" s="171" t="s">
        <v>93</v>
      </c>
      <c r="AX671" s="171" t="s">
        <v>111</v>
      </c>
      <c r="AY671" s="172" t="s">
        <v>188</v>
      </c>
    </row>
    <row r="672" spans="2:65" s="178" customFormat="1">
      <c r="B672" s="177"/>
      <c r="D672" s="167" t="s">
        <v>201</v>
      </c>
      <c r="E672" s="179" t="s">
        <v>69</v>
      </c>
      <c r="F672" s="180" t="s">
        <v>8654</v>
      </c>
      <c r="H672" s="181">
        <v>15.96</v>
      </c>
      <c r="I672" s="242"/>
      <c r="L672" s="177"/>
      <c r="M672" s="182"/>
      <c r="N672" s="183"/>
      <c r="O672" s="183"/>
      <c r="P672" s="183"/>
      <c r="Q672" s="183"/>
      <c r="R672" s="183"/>
      <c r="S672" s="183"/>
      <c r="T672" s="184"/>
      <c r="AT672" s="179" t="s">
        <v>201</v>
      </c>
      <c r="AU672" s="179" t="s">
        <v>115</v>
      </c>
      <c r="AV672" s="178" t="s">
        <v>115</v>
      </c>
      <c r="AW672" s="178" t="s">
        <v>93</v>
      </c>
      <c r="AX672" s="178" t="s">
        <v>111</v>
      </c>
      <c r="AY672" s="179" t="s">
        <v>188</v>
      </c>
    </row>
    <row r="673" spans="2:65" s="186" customFormat="1">
      <c r="B673" s="185"/>
      <c r="D673" s="167" t="s">
        <v>201</v>
      </c>
      <c r="E673" s="187" t="s">
        <v>69</v>
      </c>
      <c r="F673" s="188" t="s">
        <v>210</v>
      </c>
      <c r="H673" s="189">
        <v>27.945</v>
      </c>
      <c r="I673" s="243"/>
      <c r="L673" s="185"/>
      <c r="M673" s="190"/>
      <c r="N673" s="191"/>
      <c r="O673" s="191"/>
      <c r="P673" s="191"/>
      <c r="Q673" s="191"/>
      <c r="R673" s="191"/>
      <c r="S673" s="191"/>
      <c r="T673" s="192"/>
      <c r="AT673" s="187" t="s">
        <v>201</v>
      </c>
      <c r="AU673" s="187" t="s">
        <v>115</v>
      </c>
      <c r="AV673" s="186" t="s">
        <v>195</v>
      </c>
      <c r="AW673" s="186" t="s">
        <v>93</v>
      </c>
      <c r="AX673" s="186" t="s">
        <v>113</v>
      </c>
      <c r="AY673" s="187" t="s">
        <v>188</v>
      </c>
    </row>
    <row r="674" spans="2:65" s="178" customFormat="1">
      <c r="B674" s="177"/>
      <c r="D674" s="167" t="s">
        <v>201</v>
      </c>
      <c r="F674" s="180" t="s">
        <v>8655</v>
      </c>
      <c r="H674" s="181">
        <v>0.01</v>
      </c>
      <c r="I674" s="242"/>
      <c r="L674" s="177"/>
      <c r="M674" s="182"/>
      <c r="N674" s="183"/>
      <c r="O674" s="183"/>
      <c r="P674" s="183"/>
      <c r="Q674" s="183"/>
      <c r="R674" s="183"/>
      <c r="S674" s="183"/>
      <c r="T674" s="184"/>
      <c r="AT674" s="179" t="s">
        <v>201</v>
      </c>
      <c r="AU674" s="179" t="s">
        <v>115</v>
      </c>
      <c r="AV674" s="178" t="s">
        <v>115</v>
      </c>
      <c r="AW674" s="178" t="s">
        <v>70</v>
      </c>
      <c r="AX674" s="178" t="s">
        <v>113</v>
      </c>
      <c r="AY674" s="179" t="s">
        <v>188</v>
      </c>
    </row>
    <row r="675" spans="2:65" s="101" customFormat="1" ht="25.5" customHeight="1">
      <c r="B675" s="86"/>
      <c r="C675" s="87" t="s">
        <v>859</v>
      </c>
      <c r="D675" s="87" t="s">
        <v>190</v>
      </c>
      <c r="E675" s="88" t="s">
        <v>3210</v>
      </c>
      <c r="F675" s="89" t="s">
        <v>3211</v>
      </c>
      <c r="G675" s="90" t="s">
        <v>304</v>
      </c>
      <c r="H675" s="91">
        <v>55.89</v>
      </c>
      <c r="I675" s="238"/>
      <c r="J675" s="92">
        <f>ROUND(I675*H675,2)</f>
        <v>0</v>
      </c>
      <c r="K675" s="89" t="s">
        <v>194</v>
      </c>
      <c r="L675" s="61"/>
      <c r="M675" s="239" t="s">
        <v>69</v>
      </c>
      <c r="N675" s="164" t="s">
        <v>100</v>
      </c>
      <c r="O675" s="100"/>
      <c r="P675" s="165">
        <f>O675*H675</f>
        <v>0</v>
      </c>
      <c r="Q675" s="165">
        <v>0</v>
      </c>
      <c r="R675" s="165">
        <f>Q675*H675</f>
        <v>0</v>
      </c>
      <c r="S675" s="165">
        <v>0</v>
      </c>
      <c r="T675" s="166">
        <f>S675*H675</f>
        <v>0</v>
      </c>
      <c r="AR675" s="55" t="s">
        <v>389</v>
      </c>
      <c r="AT675" s="55" t="s">
        <v>190</v>
      </c>
      <c r="AU675" s="55" t="s">
        <v>115</v>
      </c>
      <c r="AY675" s="55" t="s">
        <v>188</v>
      </c>
      <c r="BE675" s="93">
        <f>IF(N675="základní",J675,0)</f>
        <v>0</v>
      </c>
      <c r="BF675" s="93">
        <f>IF(N675="snížená",J675,0)</f>
        <v>0</v>
      </c>
      <c r="BG675" s="93">
        <f>IF(N675="zákl. přenesená",J675,0)</f>
        <v>0</v>
      </c>
      <c r="BH675" s="93">
        <f>IF(N675="sníž. přenesená",J675,0)</f>
        <v>0</v>
      </c>
      <c r="BI675" s="93">
        <f>IF(N675="nulová",J675,0)</f>
        <v>0</v>
      </c>
      <c r="BJ675" s="55" t="s">
        <v>113</v>
      </c>
      <c r="BK675" s="93">
        <f>ROUND(I675*H675,2)</f>
        <v>0</v>
      </c>
      <c r="BL675" s="55" t="s">
        <v>389</v>
      </c>
      <c r="BM675" s="55" t="s">
        <v>3508</v>
      </c>
    </row>
    <row r="676" spans="2:65" s="101" customFormat="1" ht="27">
      <c r="B676" s="61"/>
      <c r="D676" s="167" t="s">
        <v>197</v>
      </c>
      <c r="F676" s="168" t="s">
        <v>3213</v>
      </c>
      <c r="I676" s="240"/>
      <c r="L676" s="61"/>
      <c r="M676" s="94"/>
      <c r="N676" s="100"/>
      <c r="O676" s="100"/>
      <c r="P676" s="100"/>
      <c r="Q676" s="100"/>
      <c r="R676" s="100"/>
      <c r="S676" s="100"/>
      <c r="T676" s="69"/>
      <c r="AT676" s="55" t="s">
        <v>197</v>
      </c>
      <c r="AU676" s="55" t="s">
        <v>115</v>
      </c>
    </row>
    <row r="677" spans="2:65" s="101" customFormat="1" ht="40.5">
      <c r="B677" s="61"/>
      <c r="D677" s="167" t="s">
        <v>199</v>
      </c>
      <c r="F677" s="169" t="s">
        <v>841</v>
      </c>
      <c r="I677" s="240"/>
      <c r="L677" s="61"/>
      <c r="M677" s="94"/>
      <c r="N677" s="100"/>
      <c r="O677" s="100"/>
      <c r="P677" s="100"/>
      <c r="Q677" s="100"/>
      <c r="R677" s="100"/>
      <c r="S677" s="100"/>
      <c r="T677" s="69"/>
      <c r="AT677" s="55" t="s">
        <v>199</v>
      </c>
      <c r="AU677" s="55" t="s">
        <v>115</v>
      </c>
    </row>
    <row r="678" spans="2:65" s="171" customFormat="1">
      <c r="B678" s="170"/>
      <c r="D678" s="167" t="s">
        <v>201</v>
      </c>
      <c r="E678" s="172" t="s">
        <v>69</v>
      </c>
      <c r="F678" s="173" t="s">
        <v>2732</v>
      </c>
      <c r="H678" s="172" t="s">
        <v>69</v>
      </c>
      <c r="I678" s="241"/>
      <c r="L678" s="170"/>
      <c r="M678" s="174"/>
      <c r="N678" s="175"/>
      <c r="O678" s="175"/>
      <c r="P678" s="175"/>
      <c r="Q678" s="175"/>
      <c r="R678" s="175"/>
      <c r="S678" s="175"/>
      <c r="T678" s="176"/>
      <c r="AT678" s="172" t="s">
        <v>201</v>
      </c>
      <c r="AU678" s="172" t="s">
        <v>115</v>
      </c>
      <c r="AV678" s="171" t="s">
        <v>113</v>
      </c>
      <c r="AW678" s="171" t="s">
        <v>93</v>
      </c>
      <c r="AX678" s="171" t="s">
        <v>111</v>
      </c>
      <c r="AY678" s="172" t="s">
        <v>188</v>
      </c>
    </row>
    <row r="679" spans="2:65" s="178" customFormat="1">
      <c r="B679" s="177"/>
      <c r="D679" s="167" t="s">
        <v>201</v>
      </c>
      <c r="E679" s="179" t="s">
        <v>69</v>
      </c>
      <c r="F679" s="180" t="s">
        <v>3214</v>
      </c>
      <c r="H679" s="181">
        <v>23.97</v>
      </c>
      <c r="I679" s="242"/>
      <c r="L679" s="177"/>
      <c r="M679" s="182"/>
      <c r="N679" s="183"/>
      <c r="O679" s="183"/>
      <c r="P679" s="183"/>
      <c r="Q679" s="183"/>
      <c r="R679" s="183"/>
      <c r="S679" s="183"/>
      <c r="T679" s="184"/>
      <c r="AT679" s="179" t="s">
        <v>201</v>
      </c>
      <c r="AU679" s="179" t="s">
        <v>115</v>
      </c>
      <c r="AV679" s="178" t="s">
        <v>115</v>
      </c>
      <c r="AW679" s="178" t="s">
        <v>93</v>
      </c>
      <c r="AX679" s="178" t="s">
        <v>111</v>
      </c>
      <c r="AY679" s="179" t="s">
        <v>188</v>
      </c>
    </row>
    <row r="680" spans="2:65" s="171" customFormat="1">
      <c r="B680" s="170"/>
      <c r="D680" s="167" t="s">
        <v>201</v>
      </c>
      <c r="E680" s="172" t="s">
        <v>69</v>
      </c>
      <c r="F680" s="173" t="s">
        <v>2866</v>
      </c>
      <c r="H680" s="172" t="s">
        <v>69</v>
      </c>
      <c r="I680" s="241"/>
      <c r="L680" s="170"/>
      <c r="M680" s="174"/>
      <c r="N680" s="175"/>
      <c r="O680" s="175"/>
      <c r="P680" s="175"/>
      <c r="Q680" s="175"/>
      <c r="R680" s="175"/>
      <c r="S680" s="175"/>
      <c r="T680" s="176"/>
      <c r="AT680" s="172" t="s">
        <v>201</v>
      </c>
      <c r="AU680" s="172" t="s">
        <v>115</v>
      </c>
      <c r="AV680" s="171" t="s">
        <v>113</v>
      </c>
      <c r="AW680" s="171" t="s">
        <v>93</v>
      </c>
      <c r="AX680" s="171" t="s">
        <v>111</v>
      </c>
      <c r="AY680" s="172" t="s">
        <v>188</v>
      </c>
    </row>
    <row r="681" spans="2:65" s="178" customFormat="1">
      <c r="B681" s="177"/>
      <c r="D681" s="167" t="s">
        <v>201</v>
      </c>
      <c r="E681" s="179" t="s">
        <v>69</v>
      </c>
      <c r="F681" s="180" t="s">
        <v>8656</v>
      </c>
      <c r="H681" s="181">
        <v>31.92</v>
      </c>
      <c r="I681" s="242"/>
      <c r="L681" s="177"/>
      <c r="M681" s="182"/>
      <c r="N681" s="183"/>
      <c r="O681" s="183"/>
      <c r="P681" s="183"/>
      <c r="Q681" s="183"/>
      <c r="R681" s="183"/>
      <c r="S681" s="183"/>
      <c r="T681" s="184"/>
      <c r="AT681" s="179" t="s">
        <v>201</v>
      </c>
      <c r="AU681" s="179" t="s">
        <v>115</v>
      </c>
      <c r="AV681" s="178" t="s">
        <v>115</v>
      </c>
      <c r="AW681" s="178" t="s">
        <v>93</v>
      </c>
      <c r="AX681" s="178" t="s">
        <v>111</v>
      </c>
      <c r="AY681" s="179" t="s">
        <v>188</v>
      </c>
    </row>
    <row r="682" spans="2:65" s="186" customFormat="1">
      <c r="B682" s="185"/>
      <c r="D682" s="167" t="s">
        <v>201</v>
      </c>
      <c r="E682" s="187" t="s">
        <v>69</v>
      </c>
      <c r="F682" s="188" t="s">
        <v>210</v>
      </c>
      <c r="H682" s="189">
        <v>55.89</v>
      </c>
      <c r="I682" s="243"/>
      <c r="L682" s="185"/>
      <c r="M682" s="190"/>
      <c r="N682" s="191"/>
      <c r="O682" s="191"/>
      <c r="P682" s="191"/>
      <c r="Q682" s="191"/>
      <c r="R682" s="191"/>
      <c r="S682" s="191"/>
      <c r="T682" s="192"/>
      <c r="AT682" s="187" t="s">
        <v>201</v>
      </c>
      <c r="AU682" s="187" t="s">
        <v>115</v>
      </c>
      <c r="AV682" s="186" t="s">
        <v>195</v>
      </c>
      <c r="AW682" s="186" t="s">
        <v>93</v>
      </c>
      <c r="AX682" s="186" t="s">
        <v>113</v>
      </c>
      <c r="AY682" s="187" t="s">
        <v>188</v>
      </c>
    </row>
    <row r="683" spans="2:65" s="101" customFormat="1" ht="16.5" customHeight="1">
      <c r="B683" s="86"/>
      <c r="C683" s="201" t="s">
        <v>864</v>
      </c>
      <c r="D683" s="201" t="s">
        <v>521</v>
      </c>
      <c r="E683" s="202" t="s">
        <v>860</v>
      </c>
      <c r="F683" s="203" t="s">
        <v>861</v>
      </c>
      <c r="G683" s="204" t="s">
        <v>862</v>
      </c>
      <c r="H683" s="205">
        <v>92.218999999999994</v>
      </c>
      <c r="I683" s="245"/>
      <c r="J683" s="206">
        <f>ROUND(I683*H683,2)</f>
        <v>0</v>
      </c>
      <c r="K683" s="203" t="s">
        <v>194</v>
      </c>
      <c r="L683" s="207"/>
      <c r="M683" s="246" t="s">
        <v>69</v>
      </c>
      <c r="N683" s="208" t="s">
        <v>100</v>
      </c>
      <c r="O683" s="100"/>
      <c r="P683" s="165">
        <f>O683*H683</f>
        <v>0</v>
      </c>
      <c r="Q683" s="165">
        <v>1E-3</v>
      </c>
      <c r="R683" s="165">
        <f>Q683*H683</f>
        <v>9.2218999999999995E-2</v>
      </c>
      <c r="S683" s="165">
        <v>0</v>
      </c>
      <c r="T683" s="166">
        <f>S683*H683</f>
        <v>0</v>
      </c>
      <c r="AR683" s="55" t="s">
        <v>520</v>
      </c>
      <c r="AT683" s="55" t="s">
        <v>521</v>
      </c>
      <c r="AU683" s="55" t="s">
        <v>115</v>
      </c>
      <c r="AY683" s="55" t="s">
        <v>188</v>
      </c>
      <c r="BE683" s="93">
        <f>IF(N683="základní",J683,0)</f>
        <v>0</v>
      </c>
      <c r="BF683" s="93">
        <f>IF(N683="snížená",J683,0)</f>
        <v>0</v>
      </c>
      <c r="BG683" s="93">
        <f>IF(N683="zákl. přenesená",J683,0)</f>
        <v>0</v>
      </c>
      <c r="BH683" s="93">
        <f>IF(N683="sníž. přenesená",J683,0)</f>
        <v>0</v>
      </c>
      <c r="BI683" s="93">
        <f>IF(N683="nulová",J683,0)</f>
        <v>0</v>
      </c>
      <c r="BJ683" s="55" t="s">
        <v>113</v>
      </c>
      <c r="BK683" s="93">
        <f>ROUND(I683*H683,2)</f>
        <v>0</v>
      </c>
      <c r="BL683" s="55" t="s">
        <v>389</v>
      </c>
      <c r="BM683" s="55" t="s">
        <v>3509</v>
      </c>
    </row>
    <row r="684" spans="2:65" s="101" customFormat="1">
      <c r="B684" s="61"/>
      <c r="D684" s="167" t="s">
        <v>197</v>
      </c>
      <c r="F684" s="168" t="s">
        <v>861</v>
      </c>
      <c r="I684" s="240"/>
      <c r="L684" s="61"/>
      <c r="M684" s="94"/>
      <c r="N684" s="100"/>
      <c r="O684" s="100"/>
      <c r="P684" s="100"/>
      <c r="Q684" s="100"/>
      <c r="R684" s="100"/>
      <c r="S684" s="100"/>
      <c r="T684" s="69"/>
      <c r="AT684" s="55" t="s">
        <v>197</v>
      </c>
      <c r="AU684" s="55" t="s">
        <v>115</v>
      </c>
    </row>
    <row r="685" spans="2:65" s="171" customFormat="1">
      <c r="B685" s="170"/>
      <c r="D685" s="167" t="s">
        <v>201</v>
      </c>
      <c r="E685" s="172" t="s">
        <v>69</v>
      </c>
      <c r="F685" s="173" t="s">
        <v>2732</v>
      </c>
      <c r="H685" s="172" t="s">
        <v>69</v>
      </c>
      <c r="I685" s="241"/>
      <c r="L685" s="170"/>
      <c r="M685" s="174"/>
      <c r="N685" s="175"/>
      <c r="O685" s="175"/>
      <c r="P685" s="175"/>
      <c r="Q685" s="175"/>
      <c r="R685" s="175"/>
      <c r="S685" s="175"/>
      <c r="T685" s="176"/>
      <c r="AT685" s="172" t="s">
        <v>201</v>
      </c>
      <c r="AU685" s="172" t="s">
        <v>115</v>
      </c>
      <c r="AV685" s="171" t="s">
        <v>113</v>
      </c>
      <c r="AW685" s="171" t="s">
        <v>93</v>
      </c>
      <c r="AX685" s="171" t="s">
        <v>111</v>
      </c>
      <c r="AY685" s="172" t="s">
        <v>188</v>
      </c>
    </row>
    <row r="686" spans="2:65" s="178" customFormat="1">
      <c r="B686" s="177"/>
      <c r="D686" s="167" t="s">
        <v>201</v>
      </c>
      <c r="E686" s="179" t="s">
        <v>69</v>
      </c>
      <c r="F686" s="180" t="s">
        <v>3214</v>
      </c>
      <c r="H686" s="181">
        <v>23.97</v>
      </c>
      <c r="I686" s="242"/>
      <c r="L686" s="177"/>
      <c r="M686" s="182"/>
      <c r="N686" s="183"/>
      <c r="O686" s="183"/>
      <c r="P686" s="183"/>
      <c r="Q686" s="183"/>
      <c r="R686" s="183"/>
      <c r="S686" s="183"/>
      <c r="T686" s="184"/>
      <c r="AT686" s="179" t="s">
        <v>201</v>
      </c>
      <c r="AU686" s="179" t="s">
        <v>115</v>
      </c>
      <c r="AV686" s="178" t="s">
        <v>115</v>
      </c>
      <c r="AW686" s="178" t="s">
        <v>93</v>
      </c>
      <c r="AX686" s="178" t="s">
        <v>111</v>
      </c>
      <c r="AY686" s="179" t="s">
        <v>188</v>
      </c>
    </row>
    <row r="687" spans="2:65" s="171" customFormat="1">
      <c r="B687" s="170"/>
      <c r="D687" s="167" t="s">
        <v>201</v>
      </c>
      <c r="E687" s="172" t="s">
        <v>69</v>
      </c>
      <c r="F687" s="173" t="s">
        <v>2866</v>
      </c>
      <c r="H687" s="172" t="s">
        <v>69</v>
      </c>
      <c r="I687" s="241"/>
      <c r="L687" s="170"/>
      <c r="M687" s="174"/>
      <c r="N687" s="175"/>
      <c r="O687" s="175"/>
      <c r="P687" s="175"/>
      <c r="Q687" s="175"/>
      <c r="R687" s="175"/>
      <c r="S687" s="175"/>
      <c r="T687" s="176"/>
      <c r="AT687" s="172" t="s">
        <v>201</v>
      </c>
      <c r="AU687" s="172" t="s">
        <v>115</v>
      </c>
      <c r="AV687" s="171" t="s">
        <v>113</v>
      </c>
      <c r="AW687" s="171" t="s">
        <v>93</v>
      </c>
      <c r="AX687" s="171" t="s">
        <v>111</v>
      </c>
      <c r="AY687" s="172" t="s">
        <v>188</v>
      </c>
    </row>
    <row r="688" spans="2:65" s="178" customFormat="1">
      <c r="B688" s="177"/>
      <c r="D688" s="167" t="s">
        <v>201</v>
      </c>
      <c r="E688" s="179" t="s">
        <v>69</v>
      </c>
      <c r="F688" s="180" t="s">
        <v>8656</v>
      </c>
      <c r="H688" s="181">
        <v>31.92</v>
      </c>
      <c r="I688" s="242"/>
      <c r="L688" s="177"/>
      <c r="M688" s="182"/>
      <c r="N688" s="183"/>
      <c r="O688" s="183"/>
      <c r="P688" s="183"/>
      <c r="Q688" s="183"/>
      <c r="R688" s="183"/>
      <c r="S688" s="183"/>
      <c r="T688" s="184"/>
      <c r="AT688" s="179" t="s">
        <v>201</v>
      </c>
      <c r="AU688" s="179" t="s">
        <v>115</v>
      </c>
      <c r="AV688" s="178" t="s">
        <v>115</v>
      </c>
      <c r="AW688" s="178" t="s">
        <v>93</v>
      </c>
      <c r="AX688" s="178" t="s">
        <v>111</v>
      </c>
      <c r="AY688" s="179" t="s">
        <v>188</v>
      </c>
    </row>
    <row r="689" spans="2:65" s="186" customFormat="1">
      <c r="B689" s="185"/>
      <c r="D689" s="167" t="s">
        <v>201</v>
      </c>
      <c r="E689" s="187" t="s">
        <v>69</v>
      </c>
      <c r="F689" s="188" t="s">
        <v>210</v>
      </c>
      <c r="H689" s="189">
        <v>55.89</v>
      </c>
      <c r="I689" s="243"/>
      <c r="L689" s="185"/>
      <c r="M689" s="190"/>
      <c r="N689" s="191"/>
      <c r="O689" s="191"/>
      <c r="P689" s="191"/>
      <c r="Q689" s="191"/>
      <c r="R689" s="191"/>
      <c r="S689" s="191"/>
      <c r="T689" s="192"/>
      <c r="AT689" s="187" t="s">
        <v>201</v>
      </c>
      <c r="AU689" s="187" t="s">
        <v>115</v>
      </c>
      <c r="AV689" s="186" t="s">
        <v>195</v>
      </c>
      <c r="AW689" s="186" t="s">
        <v>93</v>
      </c>
      <c r="AX689" s="186" t="s">
        <v>113</v>
      </c>
      <c r="AY689" s="187" t="s">
        <v>188</v>
      </c>
    </row>
    <row r="690" spans="2:65" s="178" customFormat="1">
      <c r="B690" s="177"/>
      <c r="D690" s="167" t="s">
        <v>201</v>
      </c>
      <c r="F690" s="180" t="s">
        <v>8657</v>
      </c>
      <c r="H690" s="181">
        <v>92.218999999999994</v>
      </c>
      <c r="I690" s="242"/>
      <c r="L690" s="177"/>
      <c r="M690" s="182"/>
      <c r="N690" s="183"/>
      <c r="O690" s="183"/>
      <c r="P690" s="183"/>
      <c r="Q690" s="183"/>
      <c r="R690" s="183"/>
      <c r="S690" s="183"/>
      <c r="T690" s="184"/>
      <c r="AT690" s="179" t="s">
        <v>201</v>
      </c>
      <c r="AU690" s="179" t="s">
        <v>115</v>
      </c>
      <c r="AV690" s="178" t="s">
        <v>115</v>
      </c>
      <c r="AW690" s="178" t="s">
        <v>70</v>
      </c>
      <c r="AX690" s="178" t="s">
        <v>113</v>
      </c>
      <c r="AY690" s="179" t="s">
        <v>188</v>
      </c>
    </row>
    <row r="691" spans="2:65" s="101" customFormat="1" ht="25.5" customHeight="1">
      <c r="B691" s="86"/>
      <c r="C691" s="87" t="s">
        <v>872</v>
      </c>
      <c r="D691" s="87" t="s">
        <v>190</v>
      </c>
      <c r="E691" s="88" t="s">
        <v>880</v>
      </c>
      <c r="F691" s="89" t="s">
        <v>881</v>
      </c>
      <c r="G691" s="90" t="s">
        <v>314</v>
      </c>
      <c r="H691" s="91">
        <v>0.10199999999999999</v>
      </c>
      <c r="I691" s="238"/>
      <c r="J691" s="92">
        <f>ROUND(I691*H691,2)</f>
        <v>0</v>
      </c>
      <c r="K691" s="89" t="s">
        <v>194</v>
      </c>
      <c r="L691" s="61"/>
      <c r="M691" s="239" t="s">
        <v>69</v>
      </c>
      <c r="N691" s="164" t="s">
        <v>100</v>
      </c>
      <c r="O691" s="100"/>
      <c r="P691" s="165">
        <f>O691*H691</f>
        <v>0</v>
      </c>
      <c r="Q691" s="165">
        <v>0</v>
      </c>
      <c r="R691" s="165">
        <f>Q691*H691</f>
        <v>0</v>
      </c>
      <c r="S691" s="165">
        <v>0</v>
      </c>
      <c r="T691" s="166">
        <f>S691*H691</f>
        <v>0</v>
      </c>
      <c r="AR691" s="55" t="s">
        <v>389</v>
      </c>
      <c r="AT691" s="55" t="s">
        <v>190</v>
      </c>
      <c r="AU691" s="55" t="s">
        <v>115</v>
      </c>
      <c r="AY691" s="55" t="s">
        <v>188</v>
      </c>
      <c r="BE691" s="93">
        <f>IF(N691="základní",J691,0)</f>
        <v>0</v>
      </c>
      <c r="BF691" s="93">
        <f>IF(N691="snížená",J691,0)</f>
        <v>0</v>
      </c>
      <c r="BG691" s="93">
        <f>IF(N691="zákl. přenesená",J691,0)</f>
        <v>0</v>
      </c>
      <c r="BH691" s="93">
        <f>IF(N691="sníž. přenesená",J691,0)</f>
        <v>0</v>
      </c>
      <c r="BI691" s="93">
        <f>IF(N691="nulová",J691,0)</f>
        <v>0</v>
      </c>
      <c r="BJ691" s="55" t="s">
        <v>113</v>
      </c>
      <c r="BK691" s="93">
        <f>ROUND(I691*H691,2)</f>
        <v>0</v>
      </c>
      <c r="BL691" s="55" t="s">
        <v>389</v>
      </c>
      <c r="BM691" s="55" t="s">
        <v>3510</v>
      </c>
    </row>
    <row r="692" spans="2:65" s="101" customFormat="1" ht="27">
      <c r="B692" s="61"/>
      <c r="D692" s="167" t="s">
        <v>197</v>
      </c>
      <c r="F692" s="168" t="s">
        <v>883</v>
      </c>
      <c r="I692" s="240"/>
      <c r="L692" s="61"/>
      <c r="M692" s="94"/>
      <c r="N692" s="100"/>
      <c r="O692" s="100"/>
      <c r="P692" s="100"/>
      <c r="Q692" s="100"/>
      <c r="R692" s="100"/>
      <c r="S692" s="100"/>
      <c r="T692" s="69"/>
      <c r="AT692" s="55" t="s">
        <v>197</v>
      </c>
      <c r="AU692" s="55" t="s">
        <v>115</v>
      </c>
    </row>
    <row r="693" spans="2:65" s="101" customFormat="1" ht="121.5">
      <c r="B693" s="61"/>
      <c r="D693" s="167" t="s">
        <v>199</v>
      </c>
      <c r="F693" s="169" t="s">
        <v>884</v>
      </c>
      <c r="I693" s="240"/>
      <c r="L693" s="61"/>
      <c r="M693" s="94"/>
      <c r="N693" s="100"/>
      <c r="O693" s="100"/>
      <c r="P693" s="100"/>
      <c r="Q693" s="100"/>
      <c r="R693" s="100"/>
      <c r="S693" s="100"/>
      <c r="T693" s="69"/>
      <c r="AT693" s="55" t="s">
        <v>199</v>
      </c>
      <c r="AU693" s="55" t="s">
        <v>115</v>
      </c>
    </row>
    <row r="694" spans="2:65" s="152" customFormat="1" ht="29.85" customHeight="1">
      <c r="B694" s="151"/>
      <c r="D694" s="153" t="s">
        <v>110</v>
      </c>
      <c r="E694" s="162" t="s">
        <v>3217</v>
      </c>
      <c r="F694" s="162" t="s">
        <v>3218</v>
      </c>
      <c r="I694" s="237"/>
      <c r="J694" s="163">
        <f>BK694</f>
        <v>0</v>
      </c>
      <c r="L694" s="151"/>
      <c r="M694" s="156"/>
      <c r="N694" s="157"/>
      <c r="O694" s="157"/>
      <c r="P694" s="158">
        <f>SUM(P695:P731)</f>
        <v>0</v>
      </c>
      <c r="Q694" s="157"/>
      <c r="R694" s="158">
        <f>SUM(R695:R731)</f>
        <v>0.14319400000000002</v>
      </c>
      <c r="S694" s="157"/>
      <c r="T694" s="159">
        <f>SUM(T695:T731)</f>
        <v>0.15315000000000001</v>
      </c>
      <c r="AR694" s="153" t="s">
        <v>115</v>
      </c>
      <c r="AT694" s="160" t="s">
        <v>110</v>
      </c>
      <c r="AU694" s="160" t="s">
        <v>113</v>
      </c>
      <c r="AY694" s="153" t="s">
        <v>188</v>
      </c>
      <c r="BK694" s="161">
        <f>SUM(BK695:BK731)</f>
        <v>0</v>
      </c>
    </row>
    <row r="695" spans="2:65" s="101" customFormat="1" ht="16.5" customHeight="1">
      <c r="B695" s="86"/>
      <c r="C695" s="87" t="s">
        <v>879</v>
      </c>
      <c r="D695" s="87" t="s">
        <v>190</v>
      </c>
      <c r="E695" s="88" t="s">
        <v>3219</v>
      </c>
      <c r="F695" s="89" t="s">
        <v>3220</v>
      </c>
      <c r="G695" s="90" t="s">
        <v>304</v>
      </c>
      <c r="H695" s="91">
        <v>15.315</v>
      </c>
      <c r="I695" s="238"/>
      <c r="J695" s="92">
        <f>ROUND(I695*H695,2)</f>
        <v>0</v>
      </c>
      <c r="K695" s="89" t="s">
        <v>194</v>
      </c>
      <c r="L695" s="61"/>
      <c r="M695" s="239" t="s">
        <v>69</v>
      </c>
      <c r="N695" s="164" t="s">
        <v>100</v>
      </c>
      <c r="O695" s="100"/>
      <c r="P695" s="165">
        <f>O695*H695</f>
        <v>0</v>
      </c>
      <c r="Q695" s="165">
        <v>0</v>
      </c>
      <c r="R695" s="165">
        <f>Q695*H695</f>
        <v>0</v>
      </c>
      <c r="S695" s="165">
        <v>0.01</v>
      </c>
      <c r="T695" s="166">
        <f>S695*H695</f>
        <v>0.15315000000000001</v>
      </c>
      <c r="AR695" s="55" t="s">
        <v>389</v>
      </c>
      <c r="AT695" s="55" t="s">
        <v>190</v>
      </c>
      <c r="AU695" s="55" t="s">
        <v>115</v>
      </c>
      <c r="AY695" s="55" t="s">
        <v>188</v>
      </c>
      <c r="BE695" s="93">
        <f>IF(N695="základní",J695,0)</f>
        <v>0</v>
      </c>
      <c r="BF695" s="93">
        <f>IF(N695="snížená",J695,0)</f>
        <v>0</v>
      </c>
      <c r="BG695" s="93">
        <f>IF(N695="zákl. přenesená",J695,0)</f>
        <v>0</v>
      </c>
      <c r="BH695" s="93">
        <f>IF(N695="sníž. přenesená",J695,0)</f>
        <v>0</v>
      </c>
      <c r="BI695" s="93">
        <f>IF(N695="nulová",J695,0)</f>
        <v>0</v>
      </c>
      <c r="BJ695" s="55" t="s">
        <v>113</v>
      </c>
      <c r="BK695" s="93">
        <f>ROUND(I695*H695,2)</f>
        <v>0</v>
      </c>
      <c r="BL695" s="55" t="s">
        <v>389</v>
      </c>
      <c r="BM695" s="55" t="s">
        <v>3511</v>
      </c>
    </row>
    <row r="696" spans="2:65" s="101" customFormat="1">
      <c r="B696" s="61"/>
      <c r="D696" s="167" t="s">
        <v>197</v>
      </c>
      <c r="F696" s="168" t="s">
        <v>3222</v>
      </c>
      <c r="I696" s="240"/>
      <c r="L696" s="61"/>
      <c r="M696" s="94"/>
      <c r="N696" s="100"/>
      <c r="O696" s="100"/>
      <c r="P696" s="100"/>
      <c r="Q696" s="100"/>
      <c r="R696" s="100"/>
      <c r="S696" s="100"/>
      <c r="T696" s="69"/>
      <c r="AT696" s="55" t="s">
        <v>197</v>
      </c>
      <c r="AU696" s="55" t="s">
        <v>115</v>
      </c>
    </row>
    <row r="697" spans="2:65" s="171" customFormat="1">
      <c r="B697" s="170"/>
      <c r="D697" s="167" t="s">
        <v>201</v>
      </c>
      <c r="E697" s="172" t="s">
        <v>69</v>
      </c>
      <c r="F697" s="173" t="s">
        <v>3092</v>
      </c>
      <c r="H697" s="172" t="s">
        <v>69</v>
      </c>
      <c r="I697" s="241"/>
      <c r="L697" s="170"/>
      <c r="M697" s="174"/>
      <c r="N697" s="175"/>
      <c r="O697" s="175"/>
      <c r="P697" s="175"/>
      <c r="Q697" s="175"/>
      <c r="R697" s="175"/>
      <c r="S697" s="175"/>
      <c r="T697" s="176"/>
      <c r="AT697" s="172" t="s">
        <v>201</v>
      </c>
      <c r="AU697" s="172" t="s">
        <v>115</v>
      </c>
      <c r="AV697" s="171" t="s">
        <v>113</v>
      </c>
      <c r="AW697" s="171" t="s">
        <v>93</v>
      </c>
      <c r="AX697" s="171" t="s">
        <v>111</v>
      </c>
      <c r="AY697" s="172" t="s">
        <v>188</v>
      </c>
    </row>
    <row r="698" spans="2:65" s="171" customFormat="1">
      <c r="B698" s="170"/>
      <c r="D698" s="167" t="s">
        <v>201</v>
      </c>
      <c r="E698" s="172" t="s">
        <v>69</v>
      </c>
      <c r="F698" s="173" t="s">
        <v>3093</v>
      </c>
      <c r="H698" s="172" t="s">
        <v>69</v>
      </c>
      <c r="I698" s="241"/>
      <c r="L698" s="170"/>
      <c r="M698" s="174"/>
      <c r="N698" s="175"/>
      <c r="O698" s="175"/>
      <c r="P698" s="175"/>
      <c r="Q698" s="175"/>
      <c r="R698" s="175"/>
      <c r="S698" s="175"/>
      <c r="T698" s="176"/>
      <c r="AT698" s="172" t="s">
        <v>201</v>
      </c>
      <c r="AU698" s="172" t="s">
        <v>115</v>
      </c>
      <c r="AV698" s="171" t="s">
        <v>113</v>
      </c>
      <c r="AW698" s="171" t="s">
        <v>93</v>
      </c>
      <c r="AX698" s="171" t="s">
        <v>111</v>
      </c>
      <c r="AY698" s="172" t="s">
        <v>188</v>
      </c>
    </row>
    <row r="699" spans="2:65" s="178" customFormat="1">
      <c r="B699" s="177"/>
      <c r="D699" s="167" t="s">
        <v>201</v>
      </c>
      <c r="E699" s="179" t="s">
        <v>69</v>
      </c>
      <c r="F699" s="180" t="s">
        <v>3223</v>
      </c>
      <c r="H699" s="181">
        <v>15.315</v>
      </c>
      <c r="I699" s="242"/>
      <c r="L699" s="177"/>
      <c r="M699" s="182"/>
      <c r="N699" s="183"/>
      <c r="O699" s="183"/>
      <c r="P699" s="183"/>
      <c r="Q699" s="183"/>
      <c r="R699" s="183"/>
      <c r="S699" s="183"/>
      <c r="T699" s="184"/>
      <c r="AT699" s="179" t="s">
        <v>201</v>
      </c>
      <c r="AU699" s="179" t="s">
        <v>115</v>
      </c>
      <c r="AV699" s="178" t="s">
        <v>115</v>
      </c>
      <c r="AW699" s="178" t="s">
        <v>93</v>
      </c>
      <c r="AX699" s="178" t="s">
        <v>111</v>
      </c>
      <c r="AY699" s="179" t="s">
        <v>188</v>
      </c>
    </row>
    <row r="700" spans="2:65" s="186" customFormat="1">
      <c r="B700" s="185"/>
      <c r="D700" s="167" t="s">
        <v>201</v>
      </c>
      <c r="E700" s="187" t="s">
        <v>69</v>
      </c>
      <c r="F700" s="188" t="s">
        <v>210</v>
      </c>
      <c r="H700" s="189">
        <v>15.315</v>
      </c>
      <c r="I700" s="243"/>
      <c r="L700" s="185"/>
      <c r="M700" s="190"/>
      <c r="N700" s="191"/>
      <c r="O700" s="191"/>
      <c r="P700" s="191"/>
      <c r="Q700" s="191"/>
      <c r="R700" s="191"/>
      <c r="S700" s="191"/>
      <c r="T700" s="192"/>
      <c r="AT700" s="187" t="s">
        <v>201</v>
      </c>
      <c r="AU700" s="187" t="s">
        <v>115</v>
      </c>
      <c r="AV700" s="186" t="s">
        <v>195</v>
      </c>
      <c r="AW700" s="186" t="s">
        <v>93</v>
      </c>
      <c r="AX700" s="186" t="s">
        <v>113</v>
      </c>
      <c r="AY700" s="187" t="s">
        <v>188</v>
      </c>
    </row>
    <row r="701" spans="2:65" s="101" customFormat="1" ht="25.5" customHeight="1">
      <c r="B701" s="86"/>
      <c r="C701" s="87" t="s">
        <v>887</v>
      </c>
      <c r="D701" s="87" t="s">
        <v>190</v>
      </c>
      <c r="E701" s="88" t="s">
        <v>3224</v>
      </c>
      <c r="F701" s="89" t="s">
        <v>3225</v>
      </c>
      <c r="G701" s="90" t="s">
        <v>304</v>
      </c>
      <c r="H701" s="91">
        <v>17.5</v>
      </c>
      <c r="I701" s="238"/>
      <c r="J701" s="92">
        <f>ROUND(I701*H701,2)</f>
        <v>0</v>
      </c>
      <c r="K701" s="89" t="s">
        <v>194</v>
      </c>
      <c r="L701" s="61"/>
      <c r="M701" s="239" t="s">
        <v>69</v>
      </c>
      <c r="N701" s="164" t="s">
        <v>100</v>
      </c>
      <c r="O701" s="100"/>
      <c r="P701" s="165">
        <f>O701*H701</f>
        <v>0</v>
      </c>
      <c r="Q701" s="165">
        <v>8.8000000000000003E-4</v>
      </c>
      <c r="R701" s="165">
        <f>Q701*H701</f>
        <v>1.54E-2</v>
      </c>
      <c r="S701" s="165">
        <v>0</v>
      </c>
      <c r="T701" s="166">
        <f>S701*H701</f>
        <v>0</v>
      </c>
      <c r="AR701" s="55" t="s">
        <v>389</v>
      </c>
      <c r="AT701" s="55" t="s">
        <v>190</v>
      </c>
      <c r="AU701" s="55" t="s">
        <v>115</v>
      </c>
      <c r="AY701" s="55" t="s">
        <v>188</v>
      </c>
      <c r="BE701" s="93">
        <f>IF(N701="základní",J701,0)</f>
        <v>0</v>
      </c>
      <c r="BF701" s="93">
        <f>IF(N701="snížená",J701,0)</f>
        <v>0</v>
      </c>
      <c r="BG701" s="93">
        <f>IF(N701="zákl. přenesená",J701,0)</f>
        <v>0</v>
      </c>
      <c r="BH701" s="93">
        <f>IF(N701="sníž. přenesená",J701,0)</f>
        <v>0</v>
      </c>
      <c r="BI701" s="93">
        <f>IF(N701="nulová",J701,0)</f>
        <v>0</v>
      </c>
      <c r="BJ701" s="55" t="s">
        <v>113</v>
      </c>
      <c r="BK701" s="93">
        <f>ROUND(I701*H701,2)</f>
        <v>0</v>
      </c>
      <c r="BL701" s="55" t="s">
        <v>389</v>
      </c>
      <c r="BM701" s="55" t="s">
        <v>3512</v>
      </c>
    </row>
    <row r="702" spans="2:65" s="101" customFormat="1">
      <c r="B702" s="61"/>
      <c r="D702" s="167" t="s">
        <v>197</v>
      </c>
      <c r="F702" s="168" t="s">
        <v>3227</v>
      </c>
      <c r="I702" s="240"/>
      <c r="L702" s="61"/>
      <c r="M702" s="94"/>
      <c r="N702" s="100"/>
      <c r="O702" s="100"/>
      <c r="P702" s="100"/>
      <c r="Q702" s="100"/>
      <c r="R702" s="100"/>
      <c r="S702" s="100"/>
      <c r="T702" s="69"/>
      <c r="AT702" s="55" t="s">
        <v>197</v>
      </c>
      <c r="AU702" s="55" t="s">
        <v>115</v>
      </c>
    </row>
    <row r="703" spans="2:65" s="101" customFormat="1" ht="40.5">
      <c r="B703" s="61"/>
      <c r="D703" s="167" t="s">
        <v>199</v>
      </c>
      <c r="F703" s="169" t="s">
        <v>3228</v>
      </c>
      <c r="I703" s="240"/>
      <c r="L703" s="61"/>
      <c r="M703" s="94"/>
      <c r="N703" s="100"/>
      <c r="O703" s="100"/>
      <c r="P703" s="100"/>
      <c r="Q703" s="100"/>
      <c r="R703" s="100"/>
      <c r="S703" s="100"/>
      <c r="T703" s="69"/>
      <c r="AT703" s="55" t="s">
        <v>199</v>
      </c>
      <c r="AU703" s="55" t="s">
        <v>115</v>
      </c>
    </row>
    <row r="704" spans="2:65" s="171" customFormat="1">
      <c r="B704" s="170"/>
      <c r="D704" s="167" t="s">
        <v>201</v>
      </c>
      <c r="E704" s="172" t="s">
        <v>69</v>
      </c>
      <c r="F704" s="173" t="s">
        <v>2839</v>
      </c>
      <c r="H704" s="172" t="s">
        <v>69</v>
      </c>
      <c r="I704" s="241"/>
      <c r="L704" s="170"/>
      <c r="M704" s="174"/>
      <c r="N704" s="175"/>
      <c r="O704" s="175"/>
      <c r="P704" s="175"/>
      <c r="Q704" s="175"/>
      <c r="R704" s="175"/>
      <c r="S704" s="175"/>
      <c r="T704" s="176"/>
      <c r="AT704" s="172" t="s">
        <v>201</v>
      </c>
      <c r="AU704" s="172" t="s">
        <v>115</v>
      </c>
      <c r="AV704" s="171" t="s">
        <v>113</v>
      </c>
      <c r="AW704" s="171" t="s">
        <v>93</v>
      </c>
      <c r="AX704" s="171" t="s">
        <v>111</v>
      </c>
      <c r="AY704" s="172" t="s">
        <v>188</v>
      </c>
    </row>
    <row r="705" spans="2:65" s="171" customFormat="1">
      <c r="B705" s="170"/>
      <c r="D705" s="167" t="s">
        <v>201</v>
      </c>
      <c r="E705" s="172" t="s">
        <v>69</v>
      </c>
      <c r="F705" s="173" t="s">
        <v>3229</v>
      </c>
      <c r="H705" s="172" t="s">
        <v>69</v>
      </c>
      <c r="I705" s="241"/>
      <c r="L705" s="170"/>
      <c r="M705" s="174"/>
      <c r="N705" s="175"/>
      <c r="O705" s="175"/>
      <c r="P705" s="175"/>
      <c r="Q705" s="175"/>
      <c r="R705" s="175"/>
      <c r="S705" s="175"/>
      <c r="T705" s="176"/>
      <c r="AT705" s="172" t="s">
        <v>201</v>
      </c>
      <c r="AU705" s="172" t="s">
        <v>115</v>
      </c>
      <c r="AV705" s="171" t="s">
        <v>113</v>
      </c>
      <c r="AW705" s="171" t="s">
        <v>93</v>
      </c>
      <c r="AX705" s="171" t="s">
        <v>111</v>
      </c>
      <c r="AY705" s="172" t="s">
        <v>188</v>
      </c>
    </row>
    <row r="706" spans="2:65" s="178" customFormat="1">
      <c r="B706" s="177"/>
      <c r="D706" s="167" t="s">
        <v>201</v>
      </c>
      <c r="E706" s="179" t="s">
        <v>69</v>
      </c>
      <c r="F706" s="180" t="s">
        <v>3230</v>
      </c>
      <c r="H706" s="181">
        <v>17.5</v>
      </c>
      <c r="I706" s="242"/>
      <c r="L706" s="177"/>
      <c r="M706" s="182"/>
      <c r="N706" s="183"/>
      <c r="O706" s="183"/>
      <c r="P706" s="183"/>
      <c r="Q706" s="183"/>
      <c r="R706" s="183"/>
      <c r="S706" s="183"/>
      <c r="T706" s="184"/>
      <c r="AT706" s="179" t="s">
        <v>201</v>
      </c>
      <c r="AU706" s="179" t="s">
        <v>115</v>
      </c>
      <c r="AV706" s="178" t="s">
        <v>115</v>
      </c>
      <c r="AW706" s="178" t="s">
        <v>93</v>
      </c>
      <c r="AX706" s="178" t="s">
        <v>111</v>
      </c>
      <c r="AY706" s="179" t="s">
        <v>188</v>
      </c>
    </row>
    <row r="707" spans="2:65" s="186" customFormat="1">
      <c r="B707" s="185"/>
      <c r="D707" s="167" t="s">
        <v>201</v>
      </c>
      <c r="E707" s="187" t="s">
        <v>69</v>
      </c>
      <c r="F707" s="188" t="s">
        <v>210</v>
      </c>
      <c r="H707" s="189">
        <v>17.5</v>
      </c>
      <c r="I707" s="243"/>
      <c r="L707" s="185"/>
      <c r="M707" s="190"/>
      <c r="N707" s="191"/>
      <c r="O707" s="191"/>
      <c r="P707" s="191"/>
      <c r="Q707" s="191"/>
      <c r="R707" s="191"/>
      <c r="S707" s="191"/>
      <c r="T707" s="192"/>
      <c r="AT707" s="187" t="s">
        <v>201</v>
      </c>
      <c r="AU707" s="187" t="s">
        <v>115</v>
      </c>
      <c r="AV707" s="186" t="s">
        <v>195</v>
      </c>
      <c r="AW707" s="186" t="s">
        <v>93</v>
      </c>
      <c r="AX707" s="186" t="s">
        <v>113</v>
      </c>
      <c r="AY707" s="187" t="s">
        <v>188</v>
      </c>
    </row>
    <row r="708" spans="2:65" s="101" customFormat="1" ht="16.5" customHeight="1">
      <c r="B708" s="86"/>
      <c r="C708" s="201" t="s">
        <v>908</v>
      </c>
      <c r="D708" s="201" t="s">
        <v>521</v>
      </c>
      <c r="E708" s="202" t="s">
        <v>3231</v>
      </c>
      <c r="F708" s="203" t="s">
        <v>3232</v>
      </c>
      <c r="G708" s="204" t="s">
        <v>304</v>
      </c>
      <c r="H708" s="205">
        <v>20.125</v>
      </c>
      <c r="I708" s="245"/>
      <c r="J708" s="206">
        <f>ROUND(I708*H708,2)</f>
        <v>0</v>
      </c>
      <c r="K708" s="203" t="s">
        <v>449</v>
      </c>
      <c r="L708" s="207"/>
      <c r="M708" s="246" t="s">
        <v>69</v>
      </c>
      <c r="N708" s="208" t="s">
        <v>100</v>
      </c>
      <c r="O708" s="100"/>
      <c r="P708" s="165">
        <f>O708*H708</f>
        <v>0</v>
      </c>
      <c r="Q708" s="165">
        <v>6.1000000000000004E-3</v>
      </c>
      <c r="R708" s="165">
        <f>Q708*H708</f>
        <v>0.12276250000000001</v>
      </c>
      <c r="S708" s="165">
        <v>0</v>
      </c>
      <c r="T708" s="166">
        <f>S708*H708</f>
        <v>0</v>
      </c>
      <c r="AR708" s="55" t="s">
        <v>520</v>
      </c>
      <c r="AT708" s="55" t="s">
        <v>521</v>
      </c>
      <c r="AU708" s="55" t="s">
        <v>115</v>
      </c>
      <c r="AY708" s="55" t="s">
        <v>188</v>
      </c>
      <c r="BE708" s="93">
        <f>IF(N708="základní",J708,0)</f>
        <v>0</v>
      </c>
      <c r="BF708" s="93">
        <f>IF(N708="snížená",J708,0)</f>
        <v>0</v>
      </c>
      <c r="BG708" s="93">
        <f>IF(N708="zákl. přenesená",J708,0)</f>
        <v>0</v>
      </c>
      <c r="BH708" s="93">
        <f>IF(N708="sníž. přenesená",J708,0)</f>
        <v>0</v>
      </c>
      <c r="BI708" s="93">
        <f>IF(N708="nulová",J708,0)</f>
        <v>0</v>
      </c>
      <c r="BJ708" s="55" t="s">
        <v>113</v>
      </c>
      <c r="BK708" s="93">
        <f>ROUND(I708*H708,2)</f>
        <v>0</v>
      </c>
      <c r="BL708" s="55" t="s">
        <v>389</v>
      </c>
      <c r="BM708" s="55" t="s">
        <v>3513</v>
      </c>
    </row>
    <row r="709" spans="2:65" s="101" customFormat="1">
      <c r="B709" s="61"/>
      <c r="D709" s="167" t="s">
        <v>197</v>
      </c>
      <c r="F709" s="168" t="s">
        <v>3234</v>
      </c>
      <c r="I709" s="240"/>
      <c r="L709" s="61"/>
      <c r="M709" s="94"/>
      <c r="N709" s="100"/>
      <c r="O709" s="100"/>
      <c r="P709" s="100"/>
      <c r="Q709" s="100"/>
      <c r="R709" s="100"/>
      <c r="S709" s="100"/>
      <c r="T709" s="69"/>
      <c r="AT709" s="55" t="s">
        <v>197</v>
      </c>
      <c r="AU709" s="55" t="s">
        <v>115</v>
      </c>
    </row>
    <row r="710" spans="2:65" s="171" customFormat="1">
      <c r="B710" s="170"/>
      <c r="D710" s="167" t="s">
        <v>201</v>
      </c>
      <c r="E710" s="172" t="s">
        <v>69</v>
      </c>
      <c r="F710" s="173" t="s">
        <v>2839</v>
      </c>
      <c r="H710" s="172" t="s">
        <v>69</v>
      </c>
      <c r="I710" s="241"/>
      <c r="L710" s="170"/>
      <c r="M710" s="174"/>
      <c r="N710" s="175"/>
      <c r="O710" s="175"/>
      <c r="P710" s="175"/>
      <c r="Q710" s="175"/>
      <c r="R710" s="175"/>
      <c r="S710" s="175"/>
      <c r="T710" s="176"/>
      <c r="AT710" s="172" t="s">
        <v>201</v>
      </c>
      <c r="AU710" s="172" t="s">
        <v>115</v>
      </c>
      <c r="AV710" s="171" t="s">
        <v>113</v>
      </c>
      <c r="AW710" s="171" t="s">
        <v>93</v>
      </c>
      <c r="AX710" s="171" t="s">
        <v>111</v>
      </c>
      <c r="AY710" s="172" t="s">
        <v>188</v>
      </c>
    </row>
    <row r="711" spans="2:65" s="171" customFormat="1">
      <c r="B711" s="170"/>
      <c r="D711" s="167" t="s">
        <v>201</v>
      </c>
      <c r="E711" s="172" t="s">
        <v>69</v>
      </c>
      <c r="F711" s="173" t="s">
        <v>3229</v>
      </c>
      <c r="H711" s="172" t="s">
        <v>69</v>
      </c>
      <c r="I711" s="241"/>
      <c r="L711" s="170"/>
      <c r="M711" s="174"/>
      <c r="N711" s="175"/>
      <c r="O711" s="175"/>
      <c r="P711" s="175"/>
      <c r="Q711" s="175"/>
      <c r="R711" s="175"/>
      <c r="S711" s="175"/>
      <c r="T711" s="176"/>
      <c r="AT711" s="172" t="s">
        <v>201</v>
      </c>
      <c r="AU711" s="172" t="s">
        <v>115</v>
      </c>
      <c r="AV711" s="171" t="s">
        <v>113</v>
      </c>
      <c r="AW711" s="171" t="s">
        <v>93</v>
      </c>
      <c r="AX711" s="171" t="s">
        <v>111</v>
      </c>
      <c r="AY711" s="172" t="s">
        <v>188</v>
      </c>
    </row>
    <row r="712" spans="2:65" s="178" customFormat="1">
      <c r="B712" s="177"/>
      <c r="D712" s="167" t="s">
        <v>201</v>
      </c>
      <c r="E712" s="179" t="s">
        <v>69</v>
      </c>
      <c r="F712" s="180" t="s">
        <v>3230</v>
      </c>
      <c r="H712" s="181">
        <v>17.5</v>
      </c>
      <c r="I712" s="242"/>
      <c r="L712" s="177"/>
      <c r="M712" s="182"/>
      <c r="N712" s="183"/>
      <c r="O712" s="183"/>
      <c r="P712" s="183"/>
      <c r="Q712" s="183"/>
      <c r="R712" s="183"/>
      <c r="S712" s="183"/>
      <c r="T712" s="184"/>
      <c r="AT712" s="179" t="s">
        <v>201</v>
      </c>
      <c r="AU712" s="179" t="s">
        <v>115</v>
      </c>
      <c r="AV712" s="178" t="s">
        <v>115</v>
      </c>
      <c r="AW712" s="178" t="s">
        <v>93</v>
      </c>
      <c r="AX712" s="178" t="s">
        <v>111</v>
      </c>
      <c r="AY712" s="179" t="s">
        <v>188</v>
      </c>
    </row>
    <row r="713" spans="2:65" s="186" customFormat="1">
      <c r="B713" s="185"/>
      <c r="D713" s="167" t="s">
        <v>201</v>
      </c>
      <c r="E713" s="187" t="s">
        <v>69</v>
      </c>
      <c r="F713" s="188" t="s">
        <v>210</v>
      </c>
      <c r="H713" s="189">
        <v>17.5</v>
      </c>
      <c r="I713" s="243"/>
      <c r="L713" s="185"/>
      <c r="M713" s="190"/>
      <c r="N713" s="191"/>
      <c r="O713" s="191"/>
      <c r="P713" s="191"/>
      <c r="Q713" s="191"/>
      <c r="R713" s="191"/>
      <c r="S713" s="191"/>
      <c r="T713" s="192"/>
      <c r="AT713" s="187" t="s">
        <v>201</v>
      </c>
      <c r="AU713" s="187" t="s">
        <v>115</v>
      </c>
      <c r="AV713" s="186" t="s">
        <v>195</v>
      </c>
      <c r="AW713" s="186" t="s">
        <v>93</v>
      </c>
      <c r="AX713" s="186" t="s">
        <v>113</v>
      </c>
      <c r="AY713" s="187" t="s">
        <v>188</v>
      </c>
    </row>
    <row r="714" spans="2:65" s="178" customFormat="1">
      <c r="B714" s="177"/>
      <c r="D714" s="167" t="s">
        <v>201</v>
      </c>
      <c r="F714" s="180" t="s">
        <v>3235</v>
      </c>
      <c r="H714" s="181">
        <v>20.125</v>
      </c>
      <c r="I714" s="242"/>
      <c r="L714" s="177"/>
      <c r="M714" s="182"/>
      <c r="N714" s="183"/>
      <c r="O714" s="183"/>
      <c r="P714" s="183"/>
      <c r="Q714" s="183"/>
      <c r="R714" s="183"/>
      <c r="S714" s="183"/>
      <c r="T714" s="184"/>
      <c r="AT714" s="179" t="s">
        <v>201</v>
      </c>
      <c r="AU714" s="179" t="s">
        <v>115</v>
      </c>
      <c r="AV714" s="178" t="s">
        <v>115</v>
      </c>
      <c r="AW714" s="178" t="s">
        <v>70</v>
      </c>
      <c r="AX714" s="178" t="s">
        <v>113</v>
      </c>
      <c r="AY714" s="179" t="s">
        <v>188</v>
      </c>
    </row>
    <row r="715" spans="2:65" s="101" customFormat="1" ht="16.5" customHeight="1">
      <c r="B715" s="86"/>
      <c r="C715" s="87" t="s">
        <v>915</v>
      </c>
      <c r="D715" s="87" t="s">
        <v>190</v>
      </c>
      <c r="E715" s="88" t="s">
        <v>3236</v>
      </c>
      <c r="F715" s="89" t="s">
        <v>3237</v>
      </c>
      <c r="G715" s="90" t="s">
        <v>304</v>
      </c>
      <c r="H715" s="91">
        <v>8.75</v>
      </c>
      <c r="I715" s="238"/>
      <c r="J715" s="92">
        <f>ROUND(I715*H715,2)</f>
        <v>0</v>
      </c>
      <c r="K715" s="89" t="s">
        <v>194</v>
      </c>
      <c r="L715" s="61"/>
      <c r="M715" s="239" t="s">
        <v>69</v>
      </c>
      <c r="N715" s="164" t="s">
        <v>100</v>
      </c>
      <c r="O715" s="100"/>
      <c r="P715" s="165">
        <f>O715*H715</f>
        <v>0</v>
      </c>
      <c r="Q715" s="165">
        <v>0</v>
      </c>
      <c r="R715" s="165">
        <f>Q715*H715</f>
        <v>0</v>
      </c>
      <c r="S715" s="165">
        <v>0</v>
      </c>
      <c r="T715" s="166">
        <f>S715*H715</f>
        <v>0</v>
      </c>
      <c r="AR715" s="55" t="s">
        <v>389</v>
      </c>
      <c r="AT715" s="55" t="s">
        <v>190</v>
      </c>
      <c r="AU715" s="55" t="s">
        <v>115</v>
      </c>
      <c r="AY715" s="55" t="s">
        <v>188</v>
      </c>
      <c r="BE715" s="93">
        <f>IF(N715="základní",J715,0)</f>
        <v>0</v>
      </c>
      <c r="BF715" s="93">
        <f>IF(N715="snížená",J715,0)</f>
        <v>0</v>
      </c>
      <c r="BG715" s="93">
        <f>IF(N715="zákl. přenesená",J715,0)</f>
        <v>0</v>
      </c>
      <c r="BH715" s="93">
        <f>IF(N715="sníž. přenesená",J715,0)</f>
        <v>0</v>
      </c>
      <c r="BI715" s="93">
        <f>IF(N715="nulová",J715,0)</f>
        <v>0</v>
      </c>
      <c r="BJ715" s="55" t="s">
        <v>113</v>
      </c>
      <c r="BK715" s="93">
        <f>ROUND(I715*H715,2)</f>
        <v>0</v>
      </c>
      <c r="BL715" s="55" t="s">
        <v>389</v>
      </c>
      <c r="BM715" s="55" t="s">
        <v>3514</v>
      </c>
    </row>
    <row r="716" spans="2:65" s="101" customFormat="1" ht="27">
      <c r="B716" s="61"/>
      <c r="D716" s="167" t="s">
        <v>197</v>
      </c>
      <c r="F716" s="168" t="s">
        <v>3239</v>
      </c>
      <c r="I716" s="240"/>
      <c r="L716" s="61"/>
      <c r="M716" s="94"/>
      <c r="N716" s="100"/>
      <c r="O716" s="100"/>
      <c r="P716" s="100"/>
      <c r="Q716" s="100"/>
      <c r="R716" s="100"/>
      <c r="S716" s="100"/>
      <c r="T716" s="69"/>
      <c r="AT716" s="55" t="s">
        <v>197</v>
      </c>
      <c r="AU716" s="55" t="s">
        <v>115</v>
      </c>
    </row>
    <row r="717" spans="2:65" s="101" customFormat="1" ht="40.5">
      <c r="B717" s="61"/>
      <c r="D717" s="167" t="s">
        <v>199</v>
      </c>
      <c r="F717" s="169" t="s">
        <v>3240</v>
      </c>
      <c r="I717" s="240"/>
      <c r="L717" s="61"/>
      <c r="M717" s="94"/>
      <c r="N717" s="100"/>
      <c r="O717" s="100"/>
      <c r="P717" s="100"/>
      <c r="Q717" s="100"/>
      <c r="R717" s="100"/>
      <c r="S717" s="100"/>
      <c r="T717" s="69"/>
      <c r="AT717" s="55" t="s">
        <v>199</v>
      </c>
      <c r="AU717" s="55" t="s">
        <v>115</v>
      </c>
    </row>
    <row r="718" spans="2:65" s="171" customFormat="1">
      <c r="B718" s="170"/>
      <c r="D718" s="167" t="s">
        <v>201</v>
      </c>
      <c r="E718" s="172" t="s">
        <v>69</v>
      </c>
      <c r="F718" s="173" t="s">
        <v>2839</v>
      </c>
      <c r="H718" s="172" t="s">
        <v>69</v>
      </c>
      <c r="I718" s="241"/>
      <c r="L718" s="170"/>
      <c r="M718" s="174"/>
      <c r="N718" s="175"/>
      <c r="O718" s="175"/>
      <c r="P718" s="175"/>
      <c r="Q718" s="175"/>
      <c r="R718" s="175"/>
      <c r="S718" s="175"/>
      <c r="T718" s="176"/>
      <c r="AT718" s="172" t="s">
        <v>201</v>
      </c>
      <c r="AU718" s="172" t="s">
        <v>115</v>
      </c>
      <c r="AV718" s="171" t="s">
        <v>113</v>
      </c>
      <c r="AW718" s="171" t="s">
        <v>93</v>
      </c>
      <c r="AX718" s="171" t="s">
        <v>111</v>
      </c>
      <c r="AY718" s="172" t="s">
        <v>188</v>
      </c>
    </row>
    <row r="719" spans="2:65" s="171" customFormat="1">
      <c r="B719" s="170"/>
      <c r="D719" s="167" t="s">
        <v>201</v>
      </c>
      <c r="E719" s="172" t="s">
        <v>69</v>
      </c>
      <c r="F719" s="173" t="s">
        <v>3229</v>
      </c>
      <c r="H719" s="172" t="s">
        <v>69</v>
      </c>
      <c r="I719" s="241"/>
      <c r="L719" s="170"/>
      <c r="M719" s="174"/>
      <c r="N719" s="175"/>
      <c r="O719" s="175"/>
      <c r="P719" s="175"/>
      <c r="Q719" s="175"/>
      <c r="R719" s="175"/>
      <c r="S719" s="175"/>
      <c r="T719" s="176"/>
      <c r="AT719" s="172" t="s">
        <v>201</v>
      </c>
      <c r="AU719" s="172" t="s">
        <v>115</v>
      </c>
      <c r="AV719" s="171" t="s">
        <v>113</v>
      </c>
      <c r="AW719" s="171" t="s">
        <v>93</v>
      </c>
      <c r="AX719" s="171" t="s">
        <v>111</v>
      </c>
      <c r="AY719" s="172" t="s">
        <v>188</v>
      </c>
    </row>
    <row r="720" spans="2:65" s="178" customFormat="1">
      <c r="B720" s="177"/>
      <c r="D720" s="167" t="s">
        <v>201</v>
      </c>
      <c r="E720" s="179" t="s">
        <v>69</v>
      </c>
      <c r="F720" s="180" t="s">
        <v>2886</v>
      </c>
      <c r="H720" s="181">
        <v>8.75</v>
      </c>
      <c r="I720" s="242"/>
      <c r="L720" s="177"/>
      <c r="M720" s="182"/>
      <c r="N720" s="183"/>
      <c r="O720" s="183"/>
      <c r="P720" s="183"/>
      <c r="Q720" s="183"/>
      <c r="R720" s="183"/>
      <c r="S720" s="183"/>
      <c r="T720" s="184"/>
      <c r="AT720" s="179" t="s">
        <v>201</v>
      </c>
      <c r="AU720" s="179" t="s">
        <v>115</v>
      </c>
      <c r="AV720" s="178" t="s">
        <v>115</v>
      </c>
      <c r="AW720" s="178" t="s">
        <v>93</v>
      </c>
      <c r="AX720" s="178" t="s">
        <v>111</v>
      </c>
      <c r="AY720" s="179" t="s">
        <v>188</v>
      </c>
    </row>
    <row r="721" spans="2:65" s="186" customFormat="1">
      <c r="B721" s="185"/>
      <c r="D721" s="167" t="s">
        <v>201</v>
      </c>
      <c r="E721" s="187" t="s">
        <v>69</v>
      </c>
      <c r="F721" s="188" t="s">
        <v>210</v>
      </c>
      <c r="H721" s="189">
        <v>8.75</v>
      </c>
      <c r="I721" s="243"/>
      <c r="L721" s="185"/>
      <c r="M721" s="190"/>
      <c r="N721" s="191"/>
      <c r="O721" s="191"/>
      <c r="P721" s="191"/>
      <c r="Q721" s="191"/>
      <c r="R721" s="191"/>
      <c r="S721" s="191"/>
      <c r="T721" s="192"/>
      <c r="AT721" s="187" t="s">
        <v>201</v>
      </c>
      <c r="AU721" s="187" t="s">
        <v>115</v>
      </c>
      <c r="AV721" s="186" t="s">
        <v>195</v>
      </c>
      <c r="AW721" s="186" t="s">
        <v>93</v>
      </c>
      <c r="AX721" s="186" t="s">
        <v>113</v>
      </c>
      <c r="AY721" s="187" t="s">
        <v>188</v>
      </c>
    </row>
    <row r="722" spans="2:65" s="101" customFormat="1" ht="16.5" customHeight="1">
      <c r="B722" s="86"/>
      <c r="C722" s="201" t="s">
        <v>923</v>
      </c>
      <c r="D722" s="201" t="s">
        <v>521</v>
      </c>
      <c r="E722" s="202" t="s">
        <v>3241</v>
      </c>
      <c r="F722" s="203" t="s">
        <v>3242</v>
      </c>
      <c r="G722" s="204" t="s">
        <v>304</v>
      </c>
      <c r="H722" s="205">
        <v>10.063000000000001</v>
      </c>
      <c r="I722" s="245"/>
      <c r="J722" s="206">
        <f>ROUND(I722*H722,2)</f>
        <v>0</v>
      </c>
      <c r="K722" s="203" t="s">
        <v>194</v>
      </c>
      <c r="L722" s="207"/>
      <c r="M722" s="246" t="s">
        <v>69</v>
      </c>
      <c r="N722" s="208" t="s">
        <v>100</v>
      </c>
      <c r="O722" s="100"/>
      <c r="P722" s="165">
        <f>O722*H722</f>
        <v>0</v>
      </c>
      <c r="Q722" s="165">
        <v>5.0000000000000001E-4</v>
      </c>
      <c r="R722" s="165">
        <f>Q722*H722</f>
        <v>5.0315000000000004E-3</v>
      </c>
      <c r="S722" s="165">
        <v>0</v>
      </c>
      <c r="T722" s="166">
        <f>S722*H722</f>
        <v>0</v>
      </c>
      <c r="AR722" s="55" t="s">
        <v>520</v>
      </c>
      <c r="AT722" s="55" t="s">
        <v>521</v>
      </c>
      <c r="AU722" s="55" t="s">
        <v>115</v>
      </c>
      <c r="AY722" s="55" t="s">
        <v>188</v>
      </c>
      <c r="BE722" s="93">
        <f>IF(N722="základní",J722,0)</f>
        <v>0</v>
      </c>
      <c r="BF722" s="93">
        <f>IF(N722="snížená",J722,0)</f>
        <v>0</v>
      </c>
      <c r="BG722" s="93">
        <f>IF(N722="zákl. přenesená",J722,0)</f>
        <v>0</v>
      </c>
      <c r="BH722" s="93">
        <f>IF(N722="sníž. přenesená",J722,0)</f>
        <v>0</v>
      </c>
      <c r="BI722" s="93">
        <f>IF(N722="nulová",J722,0)</f>
        <v>0</v>
      </c>
      <c r="BJ722" s="55" t="s">
        <v>113</v>
      </c>
      <c r="BK722" s="93">
        <f>ROUND(I722*H722,2)</f>
        <v>0</v>
      </c>
      <c r="BL722" s="55" t="s">
        <v>389</v>
      </c>
      <c r="BM722" s="55" t="s">
        <v>3515</v>
      </c>
    </row>
    <row r="723" spans="2:65" s="101" customFormat="1">
      <c r="B723" s="61"/>
      <c r="D723" s="167" t="s">
        <v>197</v>
      </c>
      <c r="F723" s="168" t="s">
        <v>3242</v>
      </c>
      <c r="I723" s="240"/>
      <c r="L723" s="61"/>
      <c r="M723" s="94"/>
      <c r="N723" s="100"/>
      <c r="O723" s="100"/>
      <c r="P723" s="100"/>
      <c r="Q723" s="100"/>
      <c r="R723" s="100"/>
      <c r="S723" s="100"/>
      <c r="T723" s="69"/>
      <c r="AT723" s="55" t="s">
        <v>197</v>
      </c>
      <c r="AU723" s="55" t="s">
        <v>115</v>
      </c>
    </row>
    <row r="724" spans="2:65" s="171" customFormat="1">
      <c r="B724" s="170"/>
      <c r="D724" s="167" t="s">
        <v>201</v>
      </c>
      <c r="E724" s="172" t="s">
        <v>69</v>
      </c>
      <c r="F724" s="173" t="s">
        <v>2839</v>
      </c>
      <c r="H724" s="172" t="s">
        <v>69</v>
      </c>
      <c r="I724" s="241"/>
      <c r="L724" s="170"/>
      <c r="M724" s="174"/>
      <c r="N724" s="175"/>
      <c r="O724" s="175"/>
      <c r="P724" s="175"/>
      <c r="Q724" s="175"/>
      <c r="R724" s="175"/>
      <c r="S724" s="175"/>
      <c r="T724" s="176"/>
      <c r="AT724" s="172" t="s">
        <v>201</v>
      </c>
      <c r="AU724" s="172" t="s">
        <v>115</v>
      </c>
      <c r="AV724" s="171" t="s">
        <v>113</v>
      </c>
      <c r="AW724" s="171" t="s">
        <v>93</v>
      </c>
      <c r="AX724" s="171" t="s">
        <v>111</v>
      </c>
      <c r="AY724" s="172" t="s">
        <v>188</v>
      </c>
    </row>
    <row r="725" spans="2:65" s="171" customFormat="1">
      <c r="B725" s="170"/>
      <c r="D725" s="167" t="s">
        <v>201</v>
      </c>
      <c r="E725" s="172" t="s">
        <v>69</v>
      </c>
      <c r="F725" s="173" t="s">
        <v>3229</v>
      </c>
      <c r="H725" s="172" t="s">
        <v>69</v>
      </c>
      <c r="I725" s="241"/>
      <c r="L725" s="170"/>
      <c r="M725" s="174"/>
      <c r="N725" s="175"/>
      <c r="O725" s="175"/>
      <c r="P725" s="175"/>
      <c r="Q725" s="175"/>
      <c r="R725" s="175"/>
      <c r="S725" s="175"/>
      <c r="T725" s="176"/>
      <c r="AT725" s="172" t="s">
        <v>201</v>
      </c>
      <c r="AU725" s="172" t="s">
        <v>115</v>
      </c>
      <c r="AV725" s="171" t="s">
        <v>113</v>
      </c>
      <c r="AW725" s="171" t="s">
        <v>93</v>
      </c>
      <c r="AX725" s="171" t="s">
        <v>111</v>
      </c>
      <c r="AY725" s="172" t="s">
        <v>188</v>
      </c>
    </row>
    <row r="726" spans="2:65" s="178" customFormat="1">
      <c r="B726" s="177"/>
      <c r="D726" s="167" t="s">
        <v>201</v>
      </c>
      <c r="E726" s="179" t="s">
        <v>69</v>
      </c>
      <c r="F726" s="180" t="s">
        <v>2886</v>
      </c>
      <c r="H726" s="181">
        <v>8.75</v>
      </c>
      <c r="I726" s="242"/>
      <c r="L726" s="177"/>
      <c r="M726" s="182"/>
      <c r="N726" s="183"/>
      <c r="O726" s="183"/>
      <c r="P726" s="183"/>
      <c r="Q726" s="183"/>
      <c r="R726" s="183"/>
      <c r="S726" s="183"/>
      <c r="T726" s="184"/>
      <c r="AT726" s="179" t="s">
        <v>201</v>
      </c>
      <c r="AU726" s="179" t="s">
        <v>115</v>
      </c>
      <c r="AV726" s="178" t="s">
        <v>115</v>
      </c>
      <c r="AW726" s="178" t="s">
        <v>93</v>
      </c>
      <c r="AX726" s="178" t="s">
        <v>111</v>
      </c>
      <c r="AY726" s="179" t="s">
        <v>188</v>
      </c>
    </row>
    <row r="727" spans="2:65" s="186" customFormat="1">
      <c r="B727" s="185"/>
      <c r="D727" s="167" t="s">
        <v>201</v>
      </c>
      <c r="E727" s="187" t="s">
        <v>69</v>
      </c>
      <c r="F727" s="188" t="s">
        <v>210</v>
      </c>
      <c r="H727" s="189">
        <v>8.75</v>
      </c>
      <c r="I727" s="243"/>
      <c r="L727" s="185"/>
      <c r="M727" s="190"/>
      <c r="N727" s="191"/>
      <c r="O727" s="191"/>
      <c r="P727" s="191"/>
      <c r="Q727" s="191"/>
      <c r="R727" s="191"/>
      <c r="S727" s="191"/>
      <c r="T727" s="192"/>
      <c r="AT727" s="187" t="s">
        <v>201</v>
      </c>
      <c r="AU727" s="187" t="s">
        <v>115</v>
      </c>
      <c r="AV727" s="186" t="s">
        <v>195</v>
      </c>
      <c r="AW727" s="186" t="s">
        <v>93</v>
      </c>
      <c r="AX727" s="186" t="s">
        <v>113</v>
      </c>
      <c r="AY727" s="187" t="s">
        <v>188</v>
      </c>
    </row>
    <row r="728" spans="2:65" s="178" customFormat="1">
      <c r="B728" s="177"/>
      <c r="D728" s="167" t="s">
        <v>201</v>
      </c>
      <c r="F728" s="180" t="s">
        <v>3244</v>
      </c>
      <c r="H728" s="181">
        <v>10.063000000000001</v>
      </c>
      <c r="I728" s="242"/>
      <c r="L728" s="177"/>
      <c r="M728" s="182"/>
      <c r="N728" s="183"/>
      <c r="O728" s="183"/>
      <c r="P728" s="183"/>
      <c r="Q728" s="183"/>
      <c r="R728" s="183"/>
      <c r="S728" s="183"/>
      <c r="T728" s="184"/>
      <c r="AT728" s="179" t="s">
        <v>201</v>
      </c>
      <c r="AU728" s="179" t="s">
        <v>115</v>
      </c>
      <c r="AV728" s="178" t="s">
        <v>115</v>
      </c>
      <c r="AW728" s="178" t="s">
        <v>70</v>
      </c>
      <c r="AX728" s="178" t="s">
        <v>113</v>
      </c>
      <c r="AY728" s="179" t="s">
        <v>188</v>
      </c>
    </row>
    <row r="729" spans="2:65" s="101" customFormat="1" ht="16.5" customHeight="1">
      <c r="B729" s="86"/>
      <c r="C729" s="87" t="s">
        <v>929</v>
      </c>
      <c r="D729" s="87" t="s">
        <v>190</v>
      </c>
      <c r="E729" s="88" t="s">
        <v>3245</v>
      </c>
      <c r="F729" s="89" t="s">
        <v>3246</v>
      </c>
      <c r="G729" s="90" t="s">
        <v>314</v>
      </c>
      <c r="H729" s="91">
        <v>0.14299999999999999</v>
      </c>
      <c r="I729" s="238"/>
      <c r="J729" s="92">
        <f>ROUND(I729*H729,2)</f>
        <v>0</v>
      </c>
      <c r="K729" s="89" t="s">
        <v>194</v>
      </c>
      <c r="L729" s="61"/>
      <c r="M729" s="239" t="s">
        <v>69</v>
      </c>
      <c r="N729" s="164" t="s">
        <v>100</v>
      </c>
      <c r="O729" s="100"/>
      <c r="P729" s="165">
        <f>O729*H729</f>
        <v>0</v>
      </c>
      <c r="Q729" s="165">
        <v>0</v>
      </c>
      <c r="R729" s="165">
        <f>Q729*H729</f>
        <v>0</v>
      </c>
      <c r="S729" s="165">
        <v>0</v>
      </c>
      <c r="T729" s="166">
        <f>S729*H729</f>
        <v>0</v>
      </c>
      <c r="AR729" s="55" t="s">
        <v>389</v>
      </c>
      <c r="AT729" s="55" t="s">
        <v>190</v>
      </c>
      <c r="AU729" s="55" t="s">
        <v>115</v>
      </c>
      <c r="AY729" s="55" t="s">
        <v>188</v>
      </c>
      <c r="BE729" s="93">
        <f>IF(N729="základní",J729,0)</f>
        <v>0</v>
      </c>
      <c r="BF729" s="93">
        <f>IF(N729="snížená",J729,0)</f>
        <v>0</v>
      </c>
      <c r="BG729" s="93">
        <f>IF(N729="zákl. přenesená",J729,0)</f>
        <v>0</v>
      </c>
      <c r="BH729" s="93">
        <f>IF(N729="sníž. přenesená",J729,0)</f>
        <v>0</v>
      </c>
      <c r="BI729" s="93">
        <f>IF(N729="nulová",J729,0)</f>
        <v>0</v>
      </c>
      <c r="BJ729" s="55" t="s">
        <v>113</v>
      </c>
      <c r="BK729" s="93">
        <f>ROUND(I729*H729,2)</f>
        <v>0</v>
      </c>
      <c r="BL729" s="55" t="s">
        <v>389</v>
      </c>
      <c r="BM729" s="55" t="s">
        <v>3516</v>
      </c>
    </row>
    <row r="730" spans="2:65" s="101" customFormat="1" ht="27">
      <c r="B730" s="61"/>
      <c r="D730" s="167" t="s">
        <v>197</v>
      </c>
      <c r="F730" s="168" t="s">
        <v>3248</v>
      </c>
      <c r="I730" s="240"/>
      <c r="L730" s="61"/>
      <c r="M730" s="94"/>
      <c r="N730" s="100"/>
      <c r="O730" s="100"/>
      <c r="P730" s="100"/>
      <c r="Q730" s="100"/>
      <c r="R730" s="100"/>
      <c r="S730" s="100"/>
      <c r="T730" s="69"/>
      <c r="AT730" s="55" t="s">
        <v>197</v>
      </c>
      <c r="AU730" s="55" t="s">
        <v>115</v>
      </c>
    </row>
    <row r="731" spans="2:65" s="101" customFormat="1" ht="121.5">
      <c r="B731" s="61"/>
      <c r="D731" s="167" t="s">
        <v>199</v>
      </c>
      <c r="F731" s="169" t="s">
        <v>3249</v>
      </c>
      <c r="I731" s="240"/>
      <c r="L731" s="61"/>
      <c r="M731" s="94"/>
      <c r="N731" s="100"/>
      <c r="O731" s="100"/>
      <c r="P731" s="100"/>
      <c r="Q731" s="100"/>
      <c r="R731" s="100"/>
      <c r="S731" s="100"/>
      <c r="T731" s="69"/>
      <c r="AT731" s="55" t="s">
        <v>199</v>
      </c>
      <c r="AU731" s="55" t="s">
        <v>115</v>
      </c>
    </row>
    <row r="732" spans="2:65" s="152" customFormat="1" ht="29.85" customHeight="1">
      <c r="B732" s="151"/>
      <c r="D732" s="153" t="s">
        <v>110</v>
      </c>
      <c r="E732" s="162" t="s">
        <v>1355</v>
      </c>
      <c r="F732" s="162" t="s">
        <v>1356</v>
      </c>
      <c r="I732" s="237"/>
      <c r="J732" s="163">
        <f>BK732</f>
        <v>0</v>
      </c>
      <c r="L732" s="151"/>
      <c r="M732" s="156"/>
      <c r="N732" s="157"/>
      <c r="O732" s="157"/>
      <c r="P732" s="158">
        <f>SUM(P733:P749)</f>
        <v>0</v>
      </c>
      <c r="Q732" s="157"/>
      <c r="R732" s="158">
        <f>SUM(R733:R749)</f>
        <v>0.10276079999999999</v>
      </c>
      <c r="S732" s="157"/>
      <c r="T732" s="159">
        <f>SUM(T733:T749)</f>
        <v>0</v>
      </c>
      <c r="AR732" s="153" t="s">
        <v>115</v>
      </c>
      <c r="AT732" s="160" t="s">
        <v>110</v>
      </c>
      <c r="AU732" s="160" t="s">
        <v>113</v>
      </c>
      <c r="AY732" s="153" t="s">
        <v>188</v>
      </c>
      <c r="BK732" s="161">
        <f>SUM(BK733:BK749)</f>
        <v>0</v>
      </c>
    </row>
    <row r="733" spans="2:65" s="101" customFormat="1" ht="25.5" customHeight="1">
      <c r="B733" s="86"/>
      <c r="C733" s="87" t="s">
        <v>938</v>
      </c>
      <c r="D733" s="87" t="s">
        <v>190</v>
      </c>
      <c r="E733" s="88" t="s">
        <v>3250</v>
      </c>
      <c r="F733" s="89" t="s">
        <v>3251</v>
      </c>
      <c r="G733" s="90" t="s">
        <v>304</v>
      </c>
      <c r="H733" s="91">
        <v>8.02</v>
      </c>
      <c r="I733" s="238"/>
      <c r="J733" s="92">
        <f>ROUND(I733*H733,2)</f>
        <v>0</v>
      </c>
      <c r="K733" s="89" t="s">
        <v>449</v>
      </c>
      <c r="L733" s="61"/>
      <c r="M733" s="239" t="s">
        <v>69</v>
      </c>
      <c r="N733" s="164" t="s">
        <v>100</v>
      </c>
      <c r="O733" s="100"/>
      <c r="P733" s="165">
        <f>O733*H733</f>
        <v>0</v>
      </c>
      <c r="Q733" s="165">
        <v>2.0400000000000001E-3</v>
      </c>
      <c r="R733" s="165">
        <f>Q733*H733</f>
        <v>1.6360800000000002E-2</v>
      </c>
      <c r="S733" s="165">
        <v>0</v>
      </c>
      <c r="T733" s="166">
        <f>S733*H733</f>
        <v>0</v>
      </c>
      <c r="AR733" s="55" t="s">
        <v>389</v>
      </c>
      <c r="AT733" s="55" t="s">
        <v>190</v>
      </c>
      <c r="AU733" s="55" t="s">
        <v>115</v>
      </c>
      <c r="AY733" s="55" t="s">
        <v>188</v>
      </c>
      <c r="BE733" s="93">
        <f>IF(N733="základní",J733,0)</f>
        <v>0</v>
      </c>
      <c r="BF733" s="93">
        <f>IF(N733="snížená",J733,0)</f>
        <v>0</v>
      </c>
      <c r="BG733" s="93">
        <f>IF(N733="zákl. přenesená",J733,0)</f>
        <v>0</v>
      </c>
      <c r="BH733" s="93">
        <f>IF(N733="sníž. přenesená",J733,0)</f>
        <v>0</v>
      </c>
      <c r="BI733" s="93">
        <f>IF(N733="nulová",J733,0)</f>
        <v>0</v>
      </c>
      <c r="BJ733" s="55" t="s">
        <v>113</v>
      </c>
      <c r="BK733" s="93">
        <f>ROUND(I733*H733,2)</f>
        <v>0</v>
      </c>
      <c r="BL733" s="55" t="s">
        <v>389</v>
      </c>
      <c r="BM733" s="55" t="s">
        <v>3517</v>
      </c>
    </row>
    <row r="734" spans="2:65" s="101" customFormat="1" ht="27">
      <c r="B734" s="61"/>
      <c r="D734" s="167" t="s">
        <v>197</v>
      </c>
      <c r="F734" s="168" t="s">
        <v>3251</v>
      </c>
      <c r="I734" s="240"/>
      <c r="L734" s="61"/>
      <c r="M734" s="94"/>
      <c r="N734" s="100"/>
      <c r="O734" s="100"/>
      <c r="P734" s="100"/>
      <c r="Q734" s="100"/>
      <c r="R734" s="100"/>
      <c r="S734" s="100"/>
      <c r="T734" s="69"/>
      <c r="AT734" s="55" t="s">
        <v>197</v>
      </c>
      <c r="AU734" s="55" t="s">
        <v>115</v>
      </c>
    </row>
    <row r="735" spans="2:65" s="101" customFormat="1" ht="40.5">
      <c r="B735" s="61"/>
      <c r="D735" s="167" t="s">
        <v>199</v>
      </c>
      <c r="F735" s="169" t="s">
        <v>3253</v>
      </c>
      <c r="I735" s="240"/>
      <c r="L735" s="61"/>
      <c r="M735" s="94"/>
      <c r="N735" s="100"/>
      <c r="O735" s="100"/>
      <c r="P735" s="100"/>
      <c r="Q735" s="100"/>
      <c r="R735" s="100"/>
      <c r="S735" s="100"/>
      <c r="T735" s="69"/>
      <c r="AT735" s="55" t="s">
        <v>199</v>
      </c>
      <c r="AU735" s="55" t="s">
        <v>115</v>
      </c>
    </row>
    <row r="736" spans="2:65" s="171" customFormat="1">
      <c r="B736" s="170"/>
      <c r="D736" s="167" t="s">
        <v>201</v>
      </c>
      <c r="E736" s="172" t="s">
        <v>69</v>
      </c>
      <c r="F736" s="173" t="s">
        <v>2839</v>
      </c>
      <c r="H736" s="172" t="s">
        <v>69</v>
      </c>
      <c r="I736" s="241"/>
      <c r="L736" s="170"/>
      <c r="M736" s="174"/>
      <c r="N736" s="175"/>
      <c r="O736" s="175"/>
      <c r="P736" s="175"/>
      <c r="Q736" s="175"/>
      <c r="R736" s="175"/>
      <c r="S736" s="175"/>
      <c r="T736" s="176"/>
      <c r="AT736" s="172" t="s">
        <v>201</v>
      </c>
      <c r="AU736" s="172" t="s">
        <v>115</v>
      </c>
      <c r="AV736" s="171" t="s">
        <v>113</v>
      </c>
      <c r="AW736" s="171" t="s">
        <v>93</v>
      </c>
      <c r="AX736" s="171" t="s">
        <v>111</v>
      </c>
      <c r="AY736" s="172" t="s">
        <v>188</v>
      </c>
    </row>
    <row r="737" spans="2:65" s="171" customFormat="1">
      <c r="B737" s="170"/>
      <c r="D737" s="167" t="s">
        <v>201</v>
      </c>
      <c r="E737" s="172" t="s">
        <v>69</v>
      </c>
      <c r="F737" s="173" t="s">
        <v>3229</v>
      </c>
      <c r="H737" s="172" t="s">
        <v>69</v>
      </c>
      <c r="I737" s="241"/>
      <c r="L737" s="170"/>
      <c r="M737" s="174"/>
      <c r="N737" s="175"/>
      <c r="O737" s="175"/>
      <c r="P737" s="175"/>
      <c r="Q737" s="175"/>
      <c r="R737" s="175"/>
      <c r="S737" s="175"/>
      <c r="T737" s="176"/>
      <c r="AT737" s="172" t="s">
        <v>201</v>
      </c>
      <c r="AU737" s="172" t="s">
        <v>115</v>
      </c>
      <c r="AV737" s="171" t="s">
        <v>113</v>
      </c>
      <c r="AW737" s="171" t="s">
        <v>93</v>
      </c>
      <c r="AX737" s="171" t="s">
        <v>111</v>
      </c>
      <c r="AY737" s="172" t="s">
        <v>188</v>
      </c>
    </row>
    <row r="738" spans="2:65" s="178" customFormat="1">
      <c r="B738" s="177"/>
      <c r="D738" s="167" t="s">
        <v>201</v>
      </c>
      <c r="E738" s="179" t="s">
        <v>69</v>
      </c>
      <c r="F738" s="180" t="s">
        <v>3254</v>
      </c>
      <c r="H738" s="181">
        <v>8.02</v>
      </c>
      <c r="I738" s="242"/>
      <c r="L738" s="177"/>
      <c r="M738" s="182"/>
      <c r="N738" s="183"/>
      <c r="O738" s="183"/>
      <c r="P738" s="183"/>
      <c r="Q738" s="183"/>
      <c r="R738" s="183"/>
      <c r="S738" s="183"/>
      <c r="T738" s="184"/>
      <c r="AT738" s="179" t="s">
        <v>201</v>
      </c>
      <c r="AU738" s="179" t="s">
        <v>115</v>
      </c>
      <c r="AV738" s="178" t="s">
        <v>115</v>
      </c>
      <c r="AW738" s="178" t="s">
        <v>93</v>
      </c>
      <c r="AX738" s="178" t="s">
        <v>111</v>
      </c>
      <c r="AY738" s="179" t="s">
        <v>188</v>
      </c>
    </row>
    <row r="739" spans="2:65" s="186" customFormat="1">
      <c r="B739" s="185"/>
      <c r="D739" s="167" t="s">
        <v>201</v>
      </c>
      <c r="E739" s="187" t="s">
        <v>69</v>
      </c>
      <c r="F739" s="188" t="s">
        <v>210</v>
      </c>
      <c r="H739" s="189">
        <v>8.02</v>
      </c>
      <c r="I739" s="243"/>
      <c r="L739" s="185"/>
      <c r="M739" s="190"/>
      <c r="N739" s="191"/>
      <c r="O739" s="191"/>
      <c r="P739" s="191"/>
      <c r="Q739" s="191"/>
      <c r="R739" s="191"/>
      <c r="S739" s="191"/>
      <c r="T739" s="192"/>
      <c r="AT739" s="187" t="s">
        <v>201</v>
      </c>
      <c r="AU739" s="187" t="s">
        <v>115</v>
      </c>
      <c r="AV739" s="186" t="s">
        <v>195</v>
      </c>
      <c r="AW739" s="186" t="s">
        <v>93</v>
      </c>
      <c r="AX739" s="186" t="s">
        <v>113</v>
      </c>
      <c r="AY739" s="187" t="s">
        <v>188</v>
      </c>
    </row>
    <row r="740" spans="2:65" s="101" customFormat="1" ht="25.5" customHeight="1">
      <c r="B740" s="86"/>
      <c r="C740" s="201" t="s">
        <v>952</v>
      </c>
      <c r="D740" s="201" t="s">
        <v>521</v>
      </c>
      <c r="E740" s="202" t="s">
        <v>3255</v>
      </c>
      <c r="F740" s="203" t="s">
        <v>3256</v>
      </c>
      <c r="G740" s="204" t="s">
        <v>304</v>
      </c>
      <c r="H740" s="205">
        <v>9</v>
      </c>
      <c r="I740" s="245"/>
      <c r="J740" s="206">
        <f>ROUND(I740*H740,2)</f>
        <v>0</v>
      </c>
      <c r="K740" s="203" t="s">
        <v>194</v>
      </c>
      <c r="L740" s="207"/>
      <c r="M740" s="246" t="s">
        <v>69</v>
      </c>
      <c r="N740" s="208" t="s">
        <v>100</v>
      </c>
      <c r="O740" s="100"/>
      <c r="P740" s="165">
        <f>O740*H740</f>
        <v>0</v>
      </c>
      <c r="Q740" s="165">
        <v>9.5999999999999992E-3</v>
      </c>
      <c r="R740" s="165">
        <f>Q740*H740</f>
        <v>8.6399999999999991E-2</v>
      </c>
      <c r="S740" s="165">
        <v>0</v>
      </c>
      <c r="T740" s="166">
        <f>S740*H740</f>
        <v>0</v>
      </c>
      <c r="AR740" s="55" t="s">
        <v>520</v>
      </c>
      <c r="AT740" s="55" t="s">
        <v>521</v>
      </c>
      <c r="AU740" s="55" t="s">
        <v>115</v>
      </c>
      <c r="AY740" s="55" t="s">
        <v>188</v>
      </c>
      <c r="BE740" s="93">
        <f>IF(N740="základní",J740,0)</f>
        <v>0</v>
      </c>
      <c r="BF740" s="93">
        <f>IF(N740="snížená",J740,0)</f>
        <v>0</v>
      </c>
      <c r="BG740" s="93">
        <f>IF(N740="zákl. přenesená",J740,0)</f>
        <v>0</v>
      </c>
      <c r="BH740" s="93">
        <f>IF(N740="sníž. přenesená",J740,0)</f>
        <v>0</v>
      </c>
      <c r="BI740" s="93">
        <f>IF(N740="nulová",J740,0)</f>
        <v>0</v>
      </c>
      <c r="BJ740" s="55" t="s">
        <v>113</v>
      </c>
      <c r="BK740" s="93">
        <f>ROUND(I740*H740,2)</f>
        <v>0</v>
      </c>
      <c r="BL740" s="55" t="s">
        <v>389</v>
      </c>
      <c r="BM740" s="55" t="s">
        <v>3518</v>
      </c>
    </row>
    <row r="741" spans="2:65" s="101" customFormat="1" ht="27">
      <c r="B741" s="61"/>
      <c r="D741" s="167" t="s">
        <v>197</v>
      </c>
      <c r="F741" s="168" t="s">
        <v>3256</v>
      </c>
      <c r="I741" s="240"/>
      <c r="L741" s="61"/>
      <c r="M741" s="94"/>
      <c r="N741" s="100"/>
      <c r="O741" s="100"/>
      <c r="P741" s="100"/>
      <c r="Q741" s="100"/>
      <c r="R741" s="100"/>
      <c r="S741" s="100"/>
      <c r="T741" s="69"/>
      <c r="AT741" s="55" t="s">
        <v>197</v>
      </c>
      <c r="AU741" s="55" t="s">
        <v>115</v>
      </c>
    </row>
    <row r="742" spans="2:65" s="171" customFormat="1">
      <c r="B742" s="170"/>
      <c r="D742" s="167" t="s">
        <v>201</v>
      </c>
      <c r="E742" s="172" t="s">
        <v>69</v>
      </c>
      <c r="F742" s="173" t="s">
        <v>2839</v>
      </c>
      <c r="H742" s="172" t="s">
        <v>69</v>
      </c>
      <c r="I742" s="241"/>
      <c r="L742" s="170"/>
      <c r="M742" s="174"/>
      <c r="N742" s="175"/>
      <c r="O742" s="175"/>
      <c r="P742" s="175"/>
      <c r="Q742" s="175"/>
      <c r="R742" s="175"/>
      <c r="S742" s="175"/>
      <c r="T742" s="176"/>
      <c r="AT742" s="172" t="s">
        <v>201</v>
      </c>
      <c r="AU742" s="172" t="s">
        <v>115</v>
      </c>
      <c r="AV742" s="171" t="s">
        <v>113</v>
      </c>
      <c r="AW742" s="171" t="s">
        <v>93</v>
      </c>
      <c r="AX742" s="171" t="s">
        <v>111</v>
      </c>
      <c r="AY742" s="172" t="s">
        <v>188</v>
      </c>
    </row>
    <row r="743" spans="2:65" s="171" customFormat="1">
      <c r="B743" s="170"/>
      <c r="D743" s="167" t="s">
        <v>201</v>
      </c>
      <c r="E743" s="172" t="s">
        <v>69</v>
      </c>
      <c r="F743" s="173" t="s">
        <v>3229</v>
      </c>
      <c r="H743" s="172" t="s">
        <v>69</v>
      </c>
      <c r="I743" s="241"/>
      <c r="L743" s="170"/>
      <c r="M743" s="174"/>
      <c r="N743" s="175"/>
      <c r="O743" s="175"/>
      <c r="P743" s="175"/>
      <c r="Q743" s="175"/>
      <c r="R743" s="175"/>
      <c r="S743" s="175"/>
      <c r="T743" s="176"/>
      <c r="AT743" s="172" t="s">
        <v>201</v>
      </c>
      <c r="AU743" s="172" t="s">
        <v>115</v>
      </c>
      <c r="AV743" s="171" t="s">
        <v>113</v>
      </c>
      <c r="AW743" s="171" t="s">
        <v>93</v>
      </c>
      <c r="AX743" s="171" t="s">
        <v>111</v>
      </c>
      <c r="AY743" s="172" t="s">
        <v>188</v>
      </c>
    </row>
    <row r="744" spans="2:65" s="178" customFormat="1">
      <c r="B744" s="177"/>
      <c r="D744" s="167" t="s">
        <v>201</v>
      </c>
      <c r="E744" s="179" t="s">
        <v>69</v>
      </c>
      <c r="F744" s="180" t="s">
        <v>3254</v>
      </c>
      <c r="H744" s="181">
        <v>8.02</v>
      </c>
      <c r="I744" s="242"/>
      <c r="L744" s="177"/>
      <c r="M744" s="182"/>
      <c r="N744" s="183"/>
      <c r="O744" s="183"/>
      <c r="P744" s="183"/>
      <c r="Q744" s="183"/>
      <c r="R744" s="183"/>
      <c r="S744" s="183"/>
      <c r="T744" s="184"/>
      <c r="AT744" s="179" t="s">
        <v>201</v>
      </c>
      <c r="AU744" s="179" t="s">
        <v>115</v>
      </c>
      <c r="AV744" s="178" t="s">
        <v>115</v>
      </c>
      <c r="AW744" s="178" t="s">
        <v>93</v>
      </c>
      <c r="AX744" s="178" t="s">
        <v>111</v>
      </c>
      <c r="AY744" s="179" t="s">
        <v>188</v>
      </c>
    </row>
    <row r="745" spans="2:65" s="186" customFormat="1">
      <c r="B745" s="185"/>
      <c r="D745" s="167" t="s">
        <v>201</v>
      </c>
      <c r="E745" s="187" t="s">
        <v>69</v>
      </c>
      <c r="F745" s="188" t="s">
        <v>210</v>
      </c>
      <c r="H745" s="189">
        <v>8.02</v>
      </c>
      <c r="I745" s="243"/>
      <c r="L745" s="185"/>
      <c r="M745" s="190"/>
      <c r="N745" s="191"/>
      <c r="O745" s="191"/>
      <c r="P745" s="191"/>
      <c r="Q745" s="191"/>
      <c r="R745" s="191"/>
      <c r="S745" s="191"/>
      <c r="T745" s="192"/>
      <c r="AT745" s="187" t="s">
        <v>201</v>
      </c>
      <c r="AU745" s="187" t="s">
        <v>115</v>
      </c>
      <c r="AV745" s="186" t="s">
        <v>195</v>
      </c>
      <c r="AW745" s="186" t="s">
        <v>93</v>
      </c>
      <c r="AX745" s="186" t="s">
        <v>113</v>
      </c>
      <c r="AY745" s="187" t="s">
        <v>188</v>
      </c>
    </row>
    <row r="746" spans="2:65" s="178" customFormat="1">
      <c r="B746" s="177"/>
      <c r="D746" s="167" t="s">
        <v>201</v>
      </c>
      <c r="F746" s="180" t="s">
        <v>8658</v>
      </c>
      <c r="H746" s="181">
        <v>9</v>
      </c>
      <c r="I746" s="242"/>
      <c r="L746" s="177"/>
      <c r="M746" s="182"/>
      <c r="N746" s="183"/>
      <c r="O746" s="183"/>
      <c r="P746" s="183"/>
      <c r="Q746" s="183"/>
      <c r="R746" s="183"/>
      <c r="S746" s="183"/>
      <c r="T746" s="184"/>
      <c r="AT746" s="179" t="s">
        <v>201</v>
      </c>
      <c r="AU746" s="179" t="s">
        <v>115</v>
      </c>
      <c r="AV746" s="178" t="s">
        <v>115</v>
      </c>
      <c r="AW746" s="178" t="s">
        <v>70</v>
      </c>
      <c r="AX746" s="178" t="s">
        <v>113</v>
      </c>
      <c r="AY746" s="179" t="s">
        <v>188</v>
      </c>
    </row>
    <row r="747" spans="2:65" s="101" customFormat="1" ht="16.5" customHeight="1">
      <c r="B747" s="86"/>
      <c r="C747" s="87" t="s">
        <v>960</v>
      </c>
      <c r="D747" s="87" t="s">
        <v>190</v>
      </c>
      <c r="E747" s="88" t="s">
        <v>1369</v>
      </c>
      <c r="F747" s="89" t="s">
        <v>1370</v>
      </c>
      <c r="G747" s="90" t="s">
        <v>314</v>
      </c>
      <c r="H747" s="91">
        <v>0.10299999999999999</v>
      </c>
      <c r="I747" s="238"/>
      <c r="J747" s="92">
        <f>ROUND(I747*H747,2)</f>
        <v>0</v>
      </c>
      <c r="K747" s="89" t="s">
        <v>194</v>
      </c>
      <c r="L747" s="61"/>
      <c r="M747" s="239" t="s">
        <v>69</v>
      </c>
      <c r="N747" s="164" t="s">
        <v>100</v>
      </c>
      <c r="O747" s="100"/>
      <c r="P747" s="165">
        <f>O747*H747</f>
        <v>0</v>
      </c>
      <c r="Q747" s="165">
        <v>0</v>
      </c>
      <c r="R747" s="165">
        <f>Q747*H747</f>
        <v>0</v>
      </c>
      <c r="S747" s="165">
        <v>0</v>
      </c>
      <c r="T747" s="166">
        <f>S747*H747</f>
        <v>0</v>
      </c>
      <c r="AR747" s="55" t="s">
        <v>389</v>
      </c>
      <c r="AT747" s="55" t="s">
        <v>190</v>
      </c>
      <c r="AU747" s="55" t="s">
        <v>115</v>
      </c>
      <c r="AY747" s="55" t="s">
        <v>188</v>
      </c>
      <c r="BE747" s="93">
        <f>IF(N747="základní",J747,0)</f>
        <v>0</v>
      </c>
      <c r="BF747" s="93">
        <f>IF(N747="snížená",J747,0)</f>
        <v>0</v>
      </c>
      <c r="BG747" s="93">
        <f>IF(N747="zákl. přenesená",J747,0)</f>
        <v>0</v>
      </c>
      <c r="BH747" s="93">
        <f>IF(N747="sníž. přenesená",J747,0)</f>
        <v>0</v>
      </c>
      <c r="BI747" s="93">
        <f>IF(N747="nulová",J747,0)</f>
        <v>0</v>
      </c>
      <c r="BJ747" s="55" t="s">
        <v>113</v>
      </c>
      <c r="BK747" s="93">
        <f>ROUND(I747*H747,2)</f>
        <v>0</v>
      </c>
      <c r="BL747" s="55" t="s">
        <v>389</v>
      </c>
      <c r="BM747" s="55" t="s">
        <v>3519</v>
      </c>
    </row>
    <row r="748" spans="2:65" s="101" customFormat="1" ht="27">
      <c r="B748" s="61"/>
      <c r="D748" s="167" t="s">
        <v>197</v>
      </c>
      <c r="F748" s="168" t="s">
        <v>1372</v>
      </c>
      <c r="I748" s="240"/>
      <c r="L748" s="61"/>
      <c r="M748" s="94"/>
      <c r="N748" s="100"/>
      <c r="O748" s="100"/>
      <c r="P748" s="100"/>
      <c r="Q748" s="100"/>
      <c r="R748" s="100"/>
      <c r="S748" s="100"/>
      <c r="T748" s="69"/>
      <c r="AT748" s="55" t="s">
        <v>197</v>
      </c>
      <c r="AU748" s="55" t="s">
        <v>115</v>
      </c>
    </row>
    <row r="749" spans="2:65" s="101" customFormat="1" ht="121.5">
      <c r="B749" s="61"/>
      <c r="D749" s="167" t="s">
        <v>199</v>
      </c>
      <c r="F749" s="169" t="s">
        <v>1373</v>
      </c>
      <c r="I749" s="240"/>
      <c r="L749" s="61"/>
      <c r="M749" s="94"/>
      <c r="N749" s="100"/>
      <c r="O749" s="100"/>
      <c r="P749" s="100"/>
      <c r="Q749" s="100"/>
      <c r="R749" s="100"/>
      <c r="S749" s="100"/>
      <c r="T749" s="69"/>
      <c r="AT749" s="55" t="s">
        <v>199</v>
      </c>
      <c r="AU749" s="55" t="s">
        <v>115</v>
      </c>
    </row>
    <row r="750" spans="2:65" s="152" customFormat="1" ht="29.85" customHeight="1">
      <c r="B750" s="151"/>
      <c r="D750" s="153" t="s">
        <v>110</v>
      </c>
      <c r="E750" s="162" t="s">
        <v>3259</v>
      </c>
      <c r="F750" s="162" t="s">
        <v>3260</v>
      </c>
      <c r="I750" s="237"/>
      <c r="J750" s="163">
        <f>BK750</f>
        <v>0</v>
      </c>
      <c r="L750" s="151"/>
      <c r="M750" s="156"/>
      <c r="N750" s="157"/>
      <c r="O750" s="157"/>
      <c r="P750" s="158">
        <f>SUM(P751:P773)</f>
        <v>0</v>
      </c>
      <c r="Q750" s="157"/>
      <c r="R750" s="158">
        <f>SUM(R751:R773)</f>
        <v>0</v>
      </c>
      <c r="S750" s="157"/>
      <c r="T750" s="159">
        <f>SUM(T751:T773)</f>
        <v>2.7361000000000003E-2</v>
      </c>
      <c r="AR750" s="153" t="s">
        <v>115</v>
      </c>
      <c r="AT750" s="160" t="s">
        <v>110</v>
      </c>
      <c r="AU750" s="160" t="s">
        <v>113</v>
      </c>
      <c r="AY750" s="153" t="s">
        <v>188</v>
      </c>
      <c r="BK750" s="161">
        <f>SUM(BK751:BK773)</f>
        <v>0</v>
      </c>
    </row>
    <row r="751" spans="2:65" s="101" customFormat="1" ht="16.5" customHeight="1">
      <c r="B751" s="86"/>
      <c r="C751" s="87" t="s">
        <v>965</v>
      </c>
      <c r="D751" s="87" t="s">
        <v>190</v>
      </c>
      <c r="E751" s="88" t="s">
        <v>3261</v>
      </c>
      <c r="F751" s="89" t="s">
        <v>3262</v>
      </c>
      <c r="G751" s="90" t="s">
        <v>1023</v>
      </c>
      <c r="H751" s="91">
        <v>6.5</v>
      </c>
      <c r="I751" s="238"/>
      <c r="J751" s="92">
        <f>ROUND(I751*H751,2)</f>
        <v>0</v>
      </c>
      <c r="K751" s="89" t="s">
        <v>194</v>
      </c>
      <c r="L751" s="61"/>
      <c r="M751" s="239" t="s">
        <v>69</v>
      </c>
      <c r="N751" s="164" t="s">
        <v>100</v>
      </c>
      <c r="O751" s="100"/>
      <c r="P751" s="165">
        <f>O751*H751</f>
        <v>0</v>
      </c>
      <c r="Q751" s="165">
        <v>0</v>
      </c>
      <c r="R751" s="165">
        <f>Q751*H751</f>
        <v>0</v>
      </c>
      <c r="S751" s="165">
        <v>1.91E-3</v>
      </c>
      <c r="T751" s="166">
        <f>S751*H751</f>
        <v>1.2415000000000001E-2</v>
      </c>
      <c r="AR751" s="55" t="s">
        <v>389</v>
      </c>
      <c r="AT751" s="55" t="s">
        <v>190</v>
      </c>
      <c r="AU751" s="55" t="s">
        <v>115</v>
      </c>
      <c r="AY751" s="55" t="s">
        <v>188</v>
      </c>
      <c r="BE751" s="93">
        <f>IF(N751="základní",J751,0)</f>
        <v>0</v>
      </c>
      <c r="BF751" s="93">
        <f>IF(N751="snížená",J751,0)</f>
        <v>0</v>
      </c>
      <c r="BG751" s="93">
        <f>IF(N751="zákl. přenesená",J751,0)</f>
        <v>0</v>
      </c>
      <c r="BH751" s="93">
        <f>IF(N751="sníž. přenesená",J751,0)</f>
        <v>0</v>
      </c>
      <c r="BI751" s="93">
        <f>IF(N751="nulová",J751,0)</f>
        <v>0</v>
      </c>
      <c r="BJ751" s="55" t="s">
        <v>113</v>
      </c>
      <c r="BK751" s="93">
        <f>ROUND(I751*H751,2)</f>
        <v>0</v>
      </c>
      <c r="BL751" s="55" t="s">
        <v>389</v>
      </c>
      <c r="BM751" s="55" t="s">
        <v>3520</v>
      </c>
    </row>
    <row r="752" spans="2:65" s="101" customFormat="1">
      <c r="B752" s="61"/>
      <c r="D752" s="167" t="s">
        <v>197</v>
      </c>
      <c r="F752" s="168" t="s">
        <v>3264</v>
      </c>
      <c r="I752" s="240"/>
      <c r="L752" s="61"/>
      <c r="M752" s="94"/>
      <c r="N752" s="100"/>
      <c r="O752" s="100"/>
      <c r="P752" s="100"/>
      <c r="Q752" s="100"/>
      <c r="R752" s="100"/>
      <c r="S752" s="100"/>
      <c r="T752" s="69"/>
      <c r="AT752" s="55" t="s">
        <v>197</v>
      </c>
      <c r="AU752" s="55" t="s">
        <v>115</v>
      </c>
    </row>
    <row r="753" spans="2:65" s="171" customFormat="1">
      <c r="B753" s="170"/>
      <c r="D753" s="167" t="s">
        <v>201</v>
      </c>
      <c r="E753" s="172" t="s">
        <v>69</v>
      </c>
      <c r="F753" s="173" t="s">
        <v>3092</v>
      </c>
      <c r="H753" s="172" t="s">
        <v>69</v>
      </c>
      <c r="I753" s="241"/>
      <c r="L753" s="170"/>
      <c r="M753" s="174"/>
      <c r="N753" s="175"/>
      <c r="O753" s="175"/>
      <c r="P753" s="175"/>
      <c r="Q753" s="175"/>
      <c r="R753" s="175"/>
      <c r="S753" s="175"/>
      <c r="T753" s="176"/>
      <c r="AT753" s="172" t="s">
        <v>201</v>
      </c>
      <c r="AU753" s="172" t="s">
        <v>115</v>
      </c>
      <c r="AV753" s="171" t="s">
        <v>113</v>
      </c>
      <c r="AW753" s="171" t="s">
        <v>93</v>
      </c>
      <c r="AX753" s="171" t="s">
        <v>111</v>
      </c>
      <c r="AY753" s="172" t="s">
        <v>188</v>
      </c>
    </row>
    <row r="754" spans="2:65" s="171" customFormat="1">
      <c r="B754" s="170"/>
      <c r="D754" s="167" t="s">
        <v>201</v>
      </c>
      <c r="E754" s="172" t="s">
        <v>69</v>
      </c>
      <c r="F754" s="173" t="s">
        <v>3093</v>
      </c>
      <c r="H754" s="172" t="s">
        <v>69</v>
      </c>
      <c r="I754" s="241"/>
      <c r="L754" s="170"/>
      <c r="M754" s="174"/>
      <c r="N754" s="175"/>
      <c r="O754" s="175"/>
      <c r="P754" s="175"/>
      <c r="Q754" s="175"/>
      <c r="R754" s="175"/>
      <c r="S754" s="175"/>
      <c r="T754" s="176"/>
      <c r="AT754" s="172" t="s">
        <v>201</v>
      </c>
      <c r="AU754" s="172" t="s">
        <v>115</v>
      </c>
      <c r="AV754" s="171" t="s">
        <v>113</v>
      </c>
      <c r="AW754" s="171" t="s">
        <v>93</v>
      </c>
      <c r="AX754" s="171" t="s">
        <v>111</v>
      </c>
      <c r="AY754" s="172" t="s">
        <v>188</v>
      </c>
    </row>
    <row r="755" spans="2:65" s="178" customFormat="1">
      <c r="B755" s="177"/>
      <c r="D755" s="167" t="s">
        <v>201</v>
      </c>
      <c r="E755" s="179" t="s">
        <v>69</v>
      </c>
      <c r="F755" s="180" t="s">
        <v>3265</v>
      </c>
      <c r="H755" s="181">
        <v>6.5</v>
      </c>
      <c r="I755" s="242"/>
      <c r="L755" s="177"/>
      <c r="M755" s="182"/>
      <c r="N755" s="183"/>
      <c r="O755" s="183"/>
      <c r="P755" s="183"/>
      <c r="Q755" s="183"/>
      <c r="R755" s="183"/>
      <c r="S755" s="183"/>
      <c r="T755" s="184"/>
      <c r="AT755" s="179" t="s">
        <v>201</v>
      </c>
      <c r="AU755" s="179" t="s">
        <v>115</v>
      </c>
      <c r="AV755" s="178" t="s">
        <v>115</v>
      </c>
      <c r="AW755" s="178" t="s">
        <v>93</v>
      </c>
      <c r="AX755" s="178" t="s">
        <v>111</v>
      </c>
      <c r="AY755" s="179" t="s">
        <v>188</v>
      </c>
    </row>
    <row r="756" spans="2:65" s="186" customFormat="1">
      <c r="B756" s="185"/>
      <c r="D756" s="167" t="s">
        <v>201</v>
      </c>
      <c r="E756" s="187" t="s">
        <v>69</v>
      </c>
      <c r="F756" s="188" t="s">
        <v>210</v>
      </c>
      <c r="H756" s="189">
        <v>6.5</v>
      </c>
      <c r="I756" s="243"/>
      <c r="L756" s="185"/>
      <c r="M756" s="190"/>
      <c r="N756" s="191"/>
      <c r="O756" s="191"/>
      <c r="P756" s="191"/>
      <c r="Q756" s="191"/>
      <c r="R756" s="191"/>
      <c r="S756" s="191"/>
      <c r="T756" s="192"/>
      <c r="AT756" s="187" t="s">
        <v>201</v>
      </c>
      <c r="AU756" s="187" t="s">
        <v>115</v>
      </c>
      <c r="AV756" s="186" t="s">
        <v>195</v>
      </c>
      <c r="AW756" s="186" t="s">
        <v>93</v>
      </c>
      <c r="AX756" s="186" t="s">
        <v>113</v>
      </c>
      <c r="AY756" s="187" t="s">
        <v>188</v>
      </c>
    </row>
    <row r="757" spans="2:65" s="101" customFormat="1" ht="16.5" customHeight="1">
      <c r="B757" s="86"/>
      <c r="C757" s="87" t="s">
        <v>970</v>
      </c>
      <c r="D757" s="87" t="s">
        <v>190</v>
      </c>
      <c r="E757" s="88" t="s">
        <v>3266</v>
      </c>
      <c r="F757" s="89" t="s">
        <v>3267</v>
      </c>
      <c r="G757" s="90" t="s">
        <v>1023</v>
      </c>
      <c r="H757" s="91">
        <v>1.8</v>
      </c>
      <c r="I757" s="238"/>
      <c r="J757" s="92">
        <f>ROUND(I757*H757,2)</f>
        <v>0</v>
      </c>
      <c r="K757" s="89" t="s">
        <v>194</v>
      </c>
      <c r="L757" s="61"/>
      <c r="M757" s="239" t="s">
        <v>69</v>
      </c>
      <c r="N757" s="164" t="s">
        <v>100</v>
      </c>
      <c r="O757" s="100"/>
      <c r="P757" s="165">
        <f>O757*H757</f>
        <v>0</v>
      </c>
      <c r="Q757" s="165">
        <v>0</v>
      </c>
      <c r="R757" s="165">
        <f>Q757*H757</f>
        <v>0</v>
      </c>
      <c r="S757" s="165">
        <v>1.67E-3</v>
      </c>
      <c r="T757" s="166">
        <f>S757*H757</f>
        <v>3.006E-3</v>
      </c>
      <c r="AR757" s="55" t="s">
        <v>389</v>
      </c>
      <c r="AT757" s="55" t="s">
        <v>190</v>
      </c>
      <c r="AU757" s="55" t="s">
        <v>115</v>
      </c>
      <c r="AY757" s="55" t="s">
        <v>188</v>
      </c>
      <c r="BE757" s="93">
        <f>IF(N757="základní",J757,0)</f>
        <v>0</v>
      </c>
      <c r="BF757" s="93">
        <f>IF(N757="snížená",J757,0)</f>
        <v>0</v>
      </c>
      <c r="BG757" s="93">
        <f>IF(N757="zákl. přenesená",J757,0)</f>
        <v>0</v>
      </c>
      <c r="BH757" s="93">
        <f>IF(N757="sníž. přenesená",J757,0)</f>
        <v>0</v>
      </c>
      <c r="BI757" s="93">
        <f>IF(N757="nulová",J757,0)</f>
        <v>0</v>
      </c>
      <c r="BJ757" s="55" t="s">
        <v>113</v>
      </c>
      <c r="BK757" s="93">
        <f>ROUND(I757*H757,2)</f>
        <v>0</v>
      </c>
      <c r="BL757" s="55" t="s">
        <v>389</v>
      </c>
      <c r="BM757" s="55" t="s">
        <v>3521</v>
      </c>
    </row>
    <row r="758" spans="2:65" s="101" customFormat="1">
      <c r="B758" s="61"/>
      <c r="D758" s="167" t="s">
        <v>197</v>
      </c>
      <c r="F758" s="168" t="s">
        <v>3269</v>
      </c>
      <c r="I758" s="240"/>
      <c r="L758" s="61"/>
      <c r="M758" s="94"/>
      <c r="N758" s="100"/>
      <c r="O758" s="100"/>
      <c r="P758" s="100"/>
      <c r="Q758" s="100"/>
      <c r="R758" s="100"/>
      <c r="S758" s="100"/>
      <c r="T758" s="69"/>
      <c r="AT758" s="55" t="s">
        <v>197</v>
      </c>
      <c r="AU758" s="55" t="s">
        <v>115</v>
      </c>
    </row>
    <row r="759" spans="2:65" s="171" customFormat="1">
      <c r="B759" s="170"/>
      <c r="D759" s="167" t="s">
        <v>201</v>
      </c>
      <c r="E759" s="172" t="s">
        <v>69</v>
      </c>
      <c r="F759" s="173" t="s">
        <v>3045</v>
      </c>
      <c r="H759" s="172" t="s">
        <v>69</v>
      </c>
      <c r="I759" s="241"/>
      <c r="L759" s="170"/>
      <c r="M759" s="174"/>
      <c r="N759" s="175"/>
      <c r="O759" s="175"/>
      <c r="P759" s="175"/>
      <c r="Q759" s="175"/>
      <c r="R759" s="175"/>
      <c r="S759" s="175"/>
      <c r="T759" s="176"/>
      <c r="AT759" s="172" t="s">
        <v>201</v>
      </c>
      <c r="AU759" s="172" t="s">
        <v>115</v>
      </c>
      <c r="AV759" s="171" t="s">
        <v>113</v>
      </c>
      <c r="AW759" s="171" t="s">
        <v>93</v>
      </c>
      <c r="AX759" s="171" t="s">
        <v>111</v>
      </c>
      <c r="AY759" s="172" t="s">
        <v>188</v>
      </c>
    </row>
    <row r="760" spans="2:65" s="178" customFormat="1">
      <c r="B760" s="177"/>
      <c r="D760" s="167" t="s">
        <v>201</v>
      </c>
      <c r="E760" s="179" t="s">
        <v>69</v>
      </c>
      <c r="F760" s="180" t="s">
        <v>3270</v>
      </c>
      <c r="H760" s="181">
        <v>1.8</v>
      </c>
      <c r="I760" s="242"/>
      <c r="L760" s="177"/>
      <c r="M760" s="182"/>
      <c r="N760" s="183"/>
      <c r="O760" s="183"/>
      <c r="P760" s="183"/>
      <c r="Q760" s="183"/>
      <c r="R760" s="183"/>
      <c r="S760" s="183"/>
      <c r="T760" s="184"/>
      <c r="AT760" s="179" t="s">
        <v>201</v>
      </c>
      <c r="AU760" s="179" t="s">
        <v>115</v>
      </c>
      <c r="AV760" s="178" t="s">
        <v>115</v>
      </c>
      <c r="AW760" s="178" t="s">
        <v>93</v>
      </c>
      <c r="AX760" s="178" t="s">
        <v>111</v>
      </c>
      <c r="AY760" s="179" t="s">
        <v>188</v>
      </c>
    </row>
    <row r="761" spans="2:65" s="186" customFormat="1">
      <c r="B761" s="185"/>
      <c r="D761" s="167" t="s">
        <v>201</v>
      </c>
      <c r="E761" s="187" t="s">
        <v>69</v>
      </c>
      <c r="F761" s="188" t="s">
        <v>210</v>
      </c>
      <c r="H761" s="189">
        <v>1.8</v>
      </c>
      <c r="I761" s="243"/>
      <c r="L761" s="185"/>
      <c r="M761" s="190"/>
      <c r="N761" s="191"/>
      <c r="O761" s="191"/>
      <c r="P761" s="191"/>
      <c r="Q761" s="191"/>
      <c r="R761" s="191"/>
      <c r="S761" s="191"/>
      <c r="T761" s="192"/>
      <c r="AT761" s="187" t="s">
        <v>201</v>
      </c>
      <c r="AU761" s="187" t="s">
        <v>115</v>
      </c>
      <c r="AV761" s="186" t="s">
        <v>195</v>
      </c>
      <c r="AW761" s="186" t="s">
        <v>93</v>
      </c>
      <c r="AX761" s="186" t="s">
        <v>113</v>
      </c>
      <c r="AY761" s="187" t="s">
        <v>188</v>
      </c>
    </row>
    <row r="762" spans="2:65" s="101" customFormat="1" ht="16.5" customHeight="1">
      <c r="B762" s="86"/>
      <c r="C762" s="87" t="s">
        <v>2033</v>
      </c>
      <c r="D762" s="87" t="s">
        <v>190</v>
      </c>
      <c r="E762" s="88" t="s">
        <v>3271</v>
      </c>
      <c r="F762" s="89" t="s">
        <v>3272</v>
      </c>
      <c r="G762" s="90" t="s">
        <v>1023</v>
      </c>
      <c r="H762" s="91">
        <v>3</v>
      </c>
      <c r="I762" s="238"/>
      <c r="J762" s="92">
        <f>ROUND(I762*H762,2)</f>
        <v>0</v>
      </c>
      <c r="K762" s="89" t="s">
        <v>194</v>
      </c>
      <c r="L762" s="61"/>
      <c r="M762" s="239" t="s">
        <v>69</v>
      </c>
      <c r="N762" s="164" t="s">
        <v>100</v>
      </c>
      <c r="O762" s="100"/>
      <c r="P762" s="165">
        <f>O762*H762</f>
        <v>0</v>
      </c>
      <c r="Q762" s="165">
        <v>0</v>
      </c>
      <c r="R762" s="165">
        <f>Q762*H762</f>
        <v>0</v>
      </c>
      <c r="S762" s="165">
        <v>2.2300000000000002E-3</v>
      </c>
      <c r="T762" s="166">
        <f>S762*H762</f>
        <v>6.6900000000000006E-3</v>
      </c>
      <c r="AR762" s="55" t="s">
        <v>389</v>
      </c>
      <c r="AT762" s="55" t="s">
        <v>190</v>
      </c>
      <c r="AU762" s="55" t="s">
        <v>115</v>
      </c>
      <c r="AY762" s="55" t="s">
        <v>188</v>
      </c>
      <c r="BE762" s="93">
        <f>IF(N762="základní",J762,0)</f>
        <v>0</v>
      </c>
      <c r="BF762" s="93">
        <f>IF(N762="snížená",J762,0)</f>
        <v>0</v>
      </c>
      <c r="BG762" s="93">
        <f>IF(N762="zákl. přenesená",J762,0)</f>
        <v>0</v>
      </c>
      <c r="BH762" s="93">
        <f>IF(N762="sníž. přenesená",J762,0)</f>
        <v>0</v>
      </c>
      <c r="BI762" s="93">
        <f>IF(N762="nulová",J762,0)</f>
        <v>0</v>
      </c>
      <c r="BJ762" s="55" t="s">
        <v>113</v>
      </c>
      <c r="BK762" s="93">
        <f>ROUND(I762*H762,2)</f>
        <v>0</v>
      </c>
      <c r="BL762" s="55" t="s">
        <v>389</v>
      </c>
      <c r="BM762" s="55" t="s">
        <v>3522</v>
      </c>
    </row>
    <row r="763" spans="2:65" s="101" customFormat="1">
      <c r="B763" s="61"/>
      <c r="D763" s="167" t="s">
        <v>197</v>
      </c>
      <c r="F763" s="168" t="s">
        <v>3274</v>
      </c>
      <c r="I763" s="240"/>
      <c r="L763" s="61"/>
      <c r="M763" s="94"/>
      <c r="N763" s="100"/>
      <c r="O763" s="100"/>
      <c r="P763" s="100"/>
      <c r="Q763" s="100"/>
      <c r="R763" s="100"/>
      <c r="S763" s="100"/>
      <c r="T763" s="69"/>
      <c r="AT763" s="55" t="s">
        <v>197</v>
      </c>
      <c r="AU763" s="55" t="s">
        <v>115</v>
      </c>
    </row>
    <row r="764" spans="2:65" s="171" customFormat="1">
      <c r="B764" s="170"/>
      <c r="D764" s="167" t="s">
        <v>201</v>
      </c>
      <c r="E764" s="172" t="s">
        <v>69</v>
      </c>
      <c r="F764" s="173" t="s">
        <v>3092</v>
      </c>
      <c r="H764" s="172" t="s">
        <v>69</v>
      </c>
      <c r="I764" s="241"/>
      <c r="L764" s="170"/>
      <c r="M764" s="174"/>
      <c r="N764" s="175"/>
      <c r="O764" s="175"/>
      <c r="P764" s="175"/>
      <c r="Q764" s="175"/>
      <c r="R764" s="175"/>
      <c r="S764" s="175"/>
      <c r="T764" s="176"/>
      <c r="AT764" s="172" t="s">
        <v>201</v>
      </c>
      <c r="AU764" s="172" t="s">
        <v>115</v>
      </c>
      <c r="AV764" s="171" t="s">
        <v>113</v>
      </c>
      <c r="AW764" s="171" t="s">
        <v>93</v>
      </c>
      <c r="AX764" s="171" t="s">
        <v>111</v>
      </c>
      <c r="AY764" s="172" t="s">
        <v>188</v>
      </c>
    </row>
    <row r="765" spans="2:65" s="171" customFormat="1">
      <c r="B765" s="170"/>
      <c r="D765" s="167" t="s">
        <v>201</v>
      </c>
      <c r="E765" s="172" t="s">
        <v>69</v>
      </c>
      <c r="F765" s="173" t="s">
        <v>3093</v>
      </c>
      <c r="H765" s="172" t="s">
        <v>69</v>
      </c>
      <c r="I765" s="241"/>
      <c r="L765" s="170"/>
      <c r="M765" s="174"/>
      <c r="N765" s="175"/>
      <c r="O765" s="175"/>
      <c r="P765" s="175"/>
      <c r="Q765" s="175"/>
      <c r="R765" s="175"/>
      <c r="S765" s="175"/>
      <c r="T765" s="176"/>
      <c r="AT765" s="172" t="s">
        <v>201</v>
      </c>
      <c r="AU765" s="172" t="s">
        <v>115</v>
      </c>
      <c r="AV765" s="171" t="s">
        <v>113</v>
      </c>
      <c r="AW765" s="171" t="s">
        <v>93</v>
      </c>
      <c r="AX765" s="171" t="s">
        <v>111</v>
      </c>
      <c r="AY765" s="172" t="s">
        <v>188</v>
      </c>
    </row>
    <row r="766" spans="2:65" s="178" customFormat="1">
      <c r="B766" s="177"/>
      <c r="D766" s="167" t="s">
        <v>201</v>
      </c>
      <c r="E766" s="179" t="s">
        <v>69</v>
      </c>
      <c r="F766" s="180" t="s">
        <v>2957</v>
      </c>
      <c r="H766" s="181">
        <v>3</v>
      </c>
      <c r="I766" s="242"/>
      <c r="L766" s="177"/>
      <c r="M766" s="182"/>
      <c r="N766" s="183"/>
      <c r="O766" s="183"/>
      <c r="P766" s="183"/>
      <c r="Q766" s="183"/>
      <c r="R766" s="183"/>
      <c r="S766" s="183"/>
      <c r="T766" s="184"/>
      <c r="AT766" s="179" t="s">
        <v>201</v>
      </c>
      <c r="AU766" s="179" t="s">
        <v>115</v>
      </c>
      <c r="AV766" s="178" t="s">
        <v>115</v>
      </c>
      <c r="AW766" s="178" t="s">
        <v>93</v>
      </c>
      <c r="AX766" s="178" t="s">
        <v>111</v>
      </c>
      <c r="AY766" s="179" t="s">
        <v>188</v>
      </c>
    </row>
    <row r="767" spans="2:65" s="186" customFormat="1">
      <c r="B767" s="185"/>
      <c r="D767" s="167" t="s">
        <v>201</v>
      </c>
      <c r="E767" s="187" t="s">
        <v>69</v>
      </c>
      <c r="F767" s="188" t="s">
        <v>210</v>
      </c>
      <c r="H767" s="189">
        <v>3</v>
      </c>
      <c r="I767" s="243"/>
      <c r="L767" s="185"/>
      <c r="M767" s="190"/>
      <c r="N767" s="191"/>
      <c r="O767" s="191"/>
      <c r="P767" s="191"/>
      <c r="Q767" s="191"/>
      <c r="R767" s="191"/>
      <c r="S767" s="191"/>
      <c r="T767" s="192"/>
      <c r="AT767" s="187" t="s">
        <v>201</v>
      </c>
      <c r="AU767" s="187" t="s">
        <v>115</v>
      </c>
      <c r="AV767" s="186" t="s">
        <v>195</v>
      </c>
      <c r="AW767" s="186" t="s">
        <v>93</v>
      </c>
      <c r="AX767" s="186" t="s">
        <v>113</v>
      </c>
      <c r="AY767" s="187" t="s">
        <v>188</v>
      </c>
    </row>
    <row r="768" spans="2:65" s="101" customFormat="1" ht="16.5" customHeight="1">
      <c r="B768" s="86"/>
      <c r="C768" s="87" t="s">
        <v>2041</v>
      </c>
      <c r="D768" s="87" t="s">
        <v>190</v>
      </c>
      <c r="E768" s="88" t="s">
        <v>3275</v>
      </c>
      <c r="F768" s="89" t="s">
        <v>3276</v>
      </c>
      <c r="G768" s="90" t="s">
        <v>1023</v>
      </c>
      <c r="H768" s="91">
        <v>3</v>
      </c>
      <c r="I768" s="238"/>
      <c r="J768" s="92">
        <f>ROUND(I768*H768,2)</f>
        <v>0</v>
      </c>
      <c r="K768" s="89" t="s">
        <v>194</v>
      </c>
      <c r="L768" s="61"/>
      <c r="M768" s="239" t="s">
        <v>69</v>
      </c>
      <c r="N768" s="164" t="s">
        <v>100</v>
      </c>
      <c r="O768" s="100"/>
      <c r="P768" s="165">
        <f>O768*H768</f>
        <v>0</v>
      </c>
      <c r="Q768" s="165">
        <v>0</v>
      </c>
      <c r="R768" s="165">
        <f>Q768*H768</f>
        <v>0</v>
      </c>
      <c r="S768" s="165">
        <v>1.75E-3</v>
      </c>
      <c r="T768" s="166">
        <f>S768*H768</f>
        <v>5.2500000000000003E-3</v>
      </c>
      <c r="AR768" s="55" t="s">
        <v>389</v>
      </c>
      <c r="AT768" s="55" t="s">
        <v>190</v>
      </c>
      <c r="AU768" s="55" t="s">
        <v>115</v>
      </c>
      <c r="AY768" s="55" t="s">
        <v>188</v>
      </c>
      <c r="BE768" s="93">
        <f>IF(N768="základní",J768,0)</f>
        <v>0</v>
      </c>
      <c r="BF768" s="93">
        <f>IF(N768="snížená",J768,0)</f>
        <v>0</v>
      </c>
      <c r="BG768" s="93">
        <f>IF(N768="zákl. přenesená",J768,0)</f>
        <v>0</v>
      </c>
      <c r="BH768" s="93">
        <f>IF(N768="sníž. přenesená",J768,0)</f>
        <v>0</v>
      </c>
      <c r="BI768" s="93">
        <f>IF(N768="nulová",J768,0)</f>
        <v>0</v>
      </c>
      <c r="BJ768" s="55" t="s">
        <v>113</v>
      </c>
      <c r="BK768" s="93">
        <f>ROUND(I768*H768,2)</f>
        <v>0</v>
      </c>
      <c r="BL768" s="55" t="s">
        <v>389</v>
      </c>
      <c r="BM768" s="55" t="s">
        <v>3523</v>
      </c>
    </row>
    <row r="769" spans="2:65" s="101" customFormat="1">
      <c r="B769" s="61"/>
      <c r="D769" s="167" t="s">
        <v>197</v>
      </c>
      <c r="F769" s="168" t="s">
        <v>3278</v>
      </c>
      <c r="I769" s="240"/>
      <c r="L769" s="61"/>
      <c r="M769" s="94"/>
      <c r="N769" s="100"/>
      <c r="O769" s="100"/>
      <c r="P769" s="100"/>
      <c r="Q769" s="100"/>
      <c r="R769" s="100"/>
      <c r="S769" s="100"/>
      <c r="T769" s="69"/>
      <c r="AT769" s="55" t="s">
        <v>197</v>
      </c>
      <c r="AU769" s="55" t="s">
        <v>115</v>
      </c>
    </row>
    <row r="770" spans="2:65" s="171" customFormat="1">
      <c r="B770" s="170"/>
      <c r="D770" s="167" t="s">
        <v>201</v>
      </c>
      <c r="E770" s="172" t="s">
        <v>69</v>
      </c>
      <c r="F770" s="173" t="s">
        <v>3092</v>
      </c>
      <c r="H770" s="172" t="s">
        <v>69</v>
      </c>
      <c r="I770" s="241"/>
      <c r="L770" s="170"/>
      <c r="M770" s="174"/>
      <c r="N770" s="175"/>
      <c r="O770" s="175"/>
      <c r="P770" s="175"/>
      <c r="Q770" s="175"/>
      <c r="R770" s="175"/>
      <c r="S770" s="175"/>
      <c r="T770" s="176"/>
      <c r="AT770" s="172" t="s">
        <v>201</v>
      </c>
      <c r="AU770" s="172" t="s">
        <v>115</v>
      </c>
      <c r="AV770" s="171" t="s">
        <v>113</v>
      </c>
      <c r="AW770" s="171" t="s">
        <v>93</v>
      </c>
      <c r="AX770" s="171" t="s">
        <v>111</v>
      </c>
      <c r="AY770" s="172" t="s">
        <v>188</v>
      </c>
    </row>
    <row r="771" spans="2:65" s="171" customFormat="1">
      <c r="B771" s="170"/>
      <c r="D771" s="167" t="s">
        <v>201</v>
      </c>
      <c r="E771" s="172" t="s">
        <v>69</v>
      </c>
      <c r="F771" s="173" t="s">
        <v>3093</v>
      </c>
      <c r="H771" s="172" t="s">
        <v>69</v>
      </c>
      <c r="I771" s="241"/>
      <c r="L771" s="170"/>
      <c r="M771" s="174"/>
      <c r="N771" s="175"/>
      <c r="O771" s="175"/>
      <c r="P771" s="175"/>
      <c r="Q771" s="175"/>
      <c r="R771" s="175"/>
      <c r="S771" s="175"/>
      <c r="T771" s="176"/>
      <c r="AT771" s="172" t="s">
        <v>201</v>
      </c>
      <c r="AU771" s="172" t="s">
        <v>115</v>
      </c>
      <c r="AV771" s="171" t="s">
        <v>113</v>
      </c>
      <c r="AW771" s="171" t="s">
        <v>93</v>
      </c>
      <c r="AX771" s="171" t="s">
        <v>111</v>
      </c>
      <c r="AY771" s="172" t="s">
        <v>188</v>
      </c>
    </row>
    <row r="772" spans="2:65" s="178" customFormat="1">
      <c r="B772" s="177"/>
      <c r="D772" s="167" t="s">
        <v>201</v>
      </c>
      <c r="E772" s="179" t="s">
        <v>69</v>
      </c>
      <c r="F772" s="180" t="s">
        <v>2957</v>
      </c>
      <c r="H772" s="181">
        <v>3</v>
      </c>
      <c r="I772" s="242"/>
      <c r="L772" s="177"/>
      <c r="M772" s="182"/>
      <c r="N772" s="183"/>
      <c r="O772" s="183"/>
      <c r="P772" s="183"/>
      <c r="Q772" s="183"/>
      <c r="R772" s="183"/>
      <c r="S772" s="183"/>
      <c r="T772" s="184"/>
      <c r="AT772" s="179" t="s">
        <v>201</v>
      </c>
      <c r="AU772" s="179" t="s">
        <v>115</v>
      </c>
      <c r="AV772" s="178" t="s">
        <v>115</v>
      </c>
      <c r="AW772" s="178" t="s">
        <v>93</v>
      </c>
      <c r="AX772" s="178" t="s">
        <v>111</v>
      </c>
      <c r="AY772" s="179" t="s">
        <v>188</v>
      </c>
    </row>
    <row r="773" spans="2:65" s="186" customFormat="1">
      <c r="B773" s="185"/>
      <c r="D773" s="167" t="s">
        <v>201</v>
      </c>
      <c r="E773" s="187" t="s">
        <v>69</v>
      </c>
      <c r="F773" s="188" t="s">
        <v>210</v>
      </c>
      <c r="H773" s="189">
        <v>3</v>
      </c>
      <c r="I773" s="243"/>
      <c r="L773" s="185"/>
      <c r="M773" s="190"/>
      <c r="N773" s="191"/>
      <c r="O773" s="191"/>
      <c r="P773" s="191"/>
      <c r="Q773" s="191"/>
      <c r="R773" s="191"/>
      <c r="S773" s="191"/>
      <c r="T773" s="192"/>
      <c r="AT773" s="187" t="s">
        <v>201</v>
      </c>
      <c r="AU773" s="187" t="s">
        <v>115</v>
      </c>
      <c r="AV773" s="186" t="s">
        <v>195</v>
      </c>
      <c r="AW773" s="186" t="s">
        <v>93</v>
      </c>
      <c r="AX773" s="186" t="s">
        <v>113</v>
      </c>
      <c r="AY773" s="187" t="s">
        <v>188</v>
      </c>
    </row>
    <row r="774" spans="2:65" s="152" customFormat="1" ht="29.85" customHeight="1">
      <c r="B774" s="151"/>
      <c r="D774" s="153" t="s">
        <v>110</v>
      </c>
      <c r="E774" s="162" t="s">
        <v>1382</v>
      </c>
      <c r="F774" s="162" t="s">
        <v>1383</v>
      </c>
      <c r="I774" s="237"/>
      <c r="J774" s="163">
        <f>BK774</f>
        <v>0</v>
      </c>
      <c r="L774" s="151"/>
      <c r="M774" s="156"/>
      <c r="N774" s="157"/>
      <c r="O774" s="157"/>
      <c r="P774" s="158">
        <f>SUM(P775:P821)</f>
        <v>0</v>
      </c>
      <c r="Q774" s="157"/>
      <c r="R774" s="158">
        <f>SUM(R775:R821)</f>
        <v>7.1000000000000002E-4</v>
      </c>
      <c r="S774" s="157"/>
      <c r="T774" s="159">
        <f>SUM(T775:T821)</f>
        <v>3.5330380000000003</v>
      </c>
      <c r="AR774" s="153" t="s">
        <v>115</v>
      </c>
      <c r="AT774" s="160" t="s">
        <v>110</v>
      </c>
      <c r="AU774" s="160" t="s">
        <v>113</v>
      </c>
      <c r="AY774" s="153" t="s">
        <v>188</v>
      </c>
      <c r="BK774" s="161">
        <f>SUM(BK775:BK821)</f>
        <v>0</v>
      </c>
    </row>
    <row r="775" spans="2:65" s="101" customFormat="1" ht="16.5" customHeight="1">
      <c r="B775" s="86"/>
      <c r="C775" s="87" t="s">
        <v>2048</v>
      </c>
      <c r="D775" s="87" t="s">
        <v>190</v>
      </c>
      <c r="E775" s="88" t="s">
        <v>2003</v>
      </c>
      <c r="F775" s="89" t="s">
        <v>2004</v>
      </c>
      <c r="G775" s="90" t="s">
        <v>1023</v>
      </c>
      <c r="H775" s="91">
        <v>163.57300000000001</v>
      </c>
      <c r="I775" s="238"/>
      <c r="J775" s="92">
        <f>ROUND(I775*H775,2)</f>
        <v>0</v>
      </c>
      <c r="K775" s="89" t="s">
        <v>194</v>
      </c>
      <c r="L775" s="61"/>
      <c r="M775" s="239" t="s">
        <v>69</v>
      </c>
      <c r="N775" s="164" t="s">
        <v>100</v>
      </c>
      <c r="O775" s="100"/>
      <c r="P775" s="165">
        <f>O775*H775</f>
        <v>0</v>
      </c>
      <c r="Q775" s="165">
        <v>0</v>
      </c>
      <c r="R775" s="165">
        <f>Q775*H775</f>
        <v>0</v>
      </c>
      <c r="S775" s="165">
        <v>1.6E-2</v>
      </c>
      <c r="T775" s="166">
        <f>S775*H775</f>
        <v>2.6171680000000004</v>
      </c>
      <c r="AR775" s="55" t="s">
        <v>389</v>
      </c>
      <c r="AT775" s="55" t="s">
        <v>190</v>
      </c>
      <c r="AU775" s="55" t="s">
        <v>115</v>
      </c>
      <c r="AY775" s="55" t="s">
        <v>188</v>
      </c>
      <c r="BE775" s="93">
        <f>IF(N775="základní",J775,0)</f>
        <v>0</v>
      </c>
      <c r="BF775" s="93">
        <f>IF(N775="snížená",J775,0)</f>
        <v>0</v>
      </c>
      <c r="BG775" s="93">
        <f>IF(N775="zákl. přenesená",J775,0)</f>
        <v>0</v>
      </c>
      <c r="BH775" s="93">
        <f>IF(N775="sníž. přenesená",J775,0)</f>
        <v>0</v>
      </c>
      <c r="BI775" s="93">
        <f>IF(N775="nulová",J775,0)</f>
        <v>0</v>
      </c>
      <c r="BJ775" s="55" t="s">
        <v>113</v>
      </c>
      <c r="BK775" s="93">
        <f>ROUND(I775*H775,2)</f>
        <v>0</v>
      </c>
      <c r="BL775" s="55" t="s">
        <v>389</v>
      </c>
      <c r="BM775" s="55" t="s">
        <v>3524</v>
      </c>
    </row>
    <row r="776" spans="2:65" s="101" customFormat="1">
      <c r="B776" s="61"/>
      <c r="D776" s="167" t="s">
        <v>197</v>
      </c>
      <c r="F776" s="168" t="s">
        <v>2006</v>
      </c>
      <c r="I776" s="240"/>
      <c r="L776" s="61"/>
      <c r="M776" s="94"/>
      <c r="N776" s="100"/>
      <c r="O776" s="100"/>
      <c r="P776" s="100"/>
      <c r="Q776" s="100"/>
      <c r="R776" s="100"/>
      <c r="S776" s="100"/>
      <c r="T776" s="69"/>
      <c r="AT776" s="55" t="s">
        <v>197</v>
      </c>
      <c r="AU776" s="55" t="s">
        <v>115</v>
      </c>
    </row>
    <row r="777" spans="2:65" s="171" customFormat="1">
      <c r="B777" s="170"/>
      <c r="D777" s="167" t="s">
        <v>201</v>
      </c>
      <c r="E777" s="172" t="s">
        <v>69</v>
      </c>
      <c r="F777" s="173" t="s">
        <v>3045</v>
      </c>
      <c r="H777" s="172" t="s">
        <v>69</v>
      </c>
      <c r="I777" s="241"/>
      <c r="L777" s="170"/>
      <c r="M777" s="174"/>
      <c r="N777" s="175"/>
      <c r="O777" s="175"/>
      <c r="P777" s="175"/>
      <c r="Q777" s="175"/>
      <c r="R777" s="175"/>
      <c r="S777" s="175"/>
      <c r="T777" s="176"/>
      <c r="AT777" s="172" t="s">
        <v>201</v>
      </c>
      <c r="AU777" s="172" t="s">
        <v>115</v>
      </c>
      <c r="AV777" s="171" t="s">
        <v>113</v>
      </c>
      <c r="AW777" s="171" t="s">
        <v>93</v>
      </c>
      <c r="AX777" s="171" t="s">
        <v>111</v>
      </c>
      <c r="AY777" s="172" t="s">
        <v>188</v>
      </c>
    </row>
    <row r="778" spans="2:65" s="171" customFormat="1">
      <c r="B778" s="170"/>
      <c r="D778" s="167" t="s">
        <v>201</v>
      </c>
      <c r="E778" s="172" t="s">
        <v>69</v>
      </c>
      <c r="F778" s="173" t="s">
        <v>3280</v>
      </c>
      <c r="H778" s="172" t="s">
        <v>69</v>
      </c>
      <c r="I778" s="241"/>
      <c r="L778" s="170"/>
      <c r="M778" s="174"/>
      <c r="N778" s="175"/>
      <c r="O778" s="175"/>
      <c r="P778" s="175"/>
      <c r="Q778" s="175"/>
      <c r="R778" s="175"/>
      <c r="S778" s="175"/>
      <c r="T778" s="176"/>
      <c r="AT778" s="172" t="s">
        <v>201</v>
      </c>
      <c r="AU778" s="172" t="s">
        <v>115</v>
      </c>
      <c r="AV778" s="171" t="s">
        <v>113</v>
      </c>
      <c r="AW778" s="171" t="s">
        <v>93</v>
      </c>
      <c r="AX778" s="171" t="s">
        <v>111</v>
      </c>
      <c r="AY778" s="172" t="s">
        <v>188</v>
      </c>
    </row>
    <row r="779" spans="2:65" s="178" customFormat="1">
      <c r="B779" s="177"/>
      <c r="D779" s="167" t="s">
        <v>201</v>
      </c>
      <c r="E779" s="179" t="s">
        <v>69</v>
      </c>
      <c r="F779" s="180" t="s">
        <v>3281</v>
      </c>
      <c r="H779" s="181">
        <v>88.241</v>
      </c>
      <c r="I779" s="242"/>
      <c r="L779" s="177"/>
      <c r="M779" s="182"/>
      <c r="N779" s="183"/>
      <c r="O779" s="183"/>
      <c r="P779" s="183"/>
      <c r="Q779" s="183"/>
      <c r="R779" s="183"/>
      <c r="S779" s="183"/>
      <c r="T779" s="184"/>
      <c r="AT779" s="179" t="s">
        <v>201</v>
      </c>
      <c r="AU779" s="179" t="s">
        <v>115</v>
      </c>
      <c r="AV779" s="178" t="s">
        <v>115</v>
      </c>
      <c r="AW779" s="178" t="s">
        <v>93</v>
      </c>
      <c r="AX779" s="178" t="s">
        <v>111</v>
      </c>
      <c r="AY779" s="179" t="s">
        <v>188</v>
      </c>
    </row>
    <row r="780" spans="2:65" s="171" customFormat="1">
      <c r="B780" s="170"/>
      <c r="D780" s="167" t="s">
        <v>201</v>
      </c>
      <c r="E780" s="172" t="s">
        <v>69</v>
      </c>
      <c r="F780" s="173" t="s">
        <v>3282</v>
      </c>
      <c r="H780" s="172" t="s">
        <v>69</v>
      </c>
      <c r="I780" s="241"/>
      <c r="L780" s="170"/>
      <c r="M780" s="174"/>
      <c r="N780" s="175"/>
      <c r="O780" s="175"/>
      <c r="P780" s="175"/>
      <c r="Q780" s="175"/>
      <c r="R780" s="175"/>
      <c r="S780" s="175"/>
      <c r="T780" s="176"/>
      <c r="AT780" s="172" t="s">
        <v>201</v>
      </c>
      <c r="AU780" s="172" t="s">
        <v>115</v>
      </c>
      <c r="AV780" s="171" t="s">
        <v>113</v>
      </c>
      <c r="AW780" s="171" t="s">
        <v>93</v>
      </c>
      <c r="AX780" s="171" t="s">
        <v>111</v>
      </c>
      <c r="AY780" s="172" t="s">
        <v>188</v>
      </c>
    </row>
    <row r="781" spans="2:65" s="178" customFormat="1">
      <c r="B781" s="177"/>
      <c r="D781" s="167" t="s">
        <v>201</v>
      </c>
      <c r="E781" s="179" t="s">
        <v>69</v>
      </c>
      <c r="F781" s="180" t="s">
        <v>3283</v>
      </c>
      <c r="H781" s="181">
        <v>16.3</v>
      </c>
      <c r="I781" s="242"/>
      <c r="L781" s="177"/>
      <c r="M781" s="182"/>
      <c r="N781" s="183"/>
      <c r="O781" s="183"/>
      <c r="P781" s="183"/>
      <c r="Q781" s="183"/>
      <c r="R781" s="183"/>
      <c r="S781" s="183"/>
      <c r="T781" s="184"/>
      <c r="AT781" s="179" t="s">
        <v>201</v>
      </c>
      <c r="AU781" s="179" t="s">
        <v>115</v>
      </c>
      <c r="AV781" s="178" t="s">
        <v>115</v>
      </c>
      <c r="AW781" s="178" t="s">
        <v>93</v>
      </c>
      <c r="AX781" s="178" t="s">
        <v>111</v>
      </c>
      <c r="AY781" s="179" t="s">
        <v>188</v>
      </c>
    </row>
    <row r="782" spans="2:65" s="171" customFormat="1">
      <c r="B782" s="170"/>
      <c r="D782" s="167" t="s">
        <v>201</v>
      </c>
      <c r="E782" s="172" t="s">
        <v>69</v>
      </c>
      <c r="F782" s="173" t="s">
        <v>3284</v>
      </c>
      <c r="H782" s="172" t="s">
        <v>69</v>
      </c>
      <c r="I782" s="241"/>
      <c r="L782" s="170"/>
      <c r="M782" s="174"/>
      <c r="N782" s="175"/>
      <c r="O782" s="175"/>
      <c r="P782" s="175"/>
      <c r="Q782" s="175"/>
      <c r="R782" s="175"/>
      <c r="S782" s="175"/>
      <c r="T782" s="176"/>
      <c r="AT782" s="172" t="s">
        <v>201</v>
      </c>
      <c r="AU782" s="172" t="s">
        <v>115</v>
      </c>
      <c r="AV782" s="171" t="s">
        <v>113</v>
      </c>
      <c r="AW782" s="171" t="s">
        <v>93</v>
      </c>
      <c r="AX782" s="171" t="s">
        <v>111</v>
      </c>
      <c r="AY782" s="172" t="s">
        <v>188</v>
      </c>
    </row>
    <row r="783" spans="2:65" s="178" customFormat="1">
      <c r="B783" s="177"/>
      <c r="D783" s="167" t="s">
        <v>201</v>
      </c>
      <c r="E783" s="179" t="s">
        <v>69</v>
      </c>
      <c r="F783" s="180" t="s">
        <v>3285</v>
      </c>
      <c r="H783" s="181">
        <v>11.442</v>
      </c>
      <c r="I783" s="242"/>
      <c r="L783" s="177"/>
      <c r="M783" s="182"/>
      <c r="N783" s="183"/>
      <c r="O783" s="183"/>
      <c r="P783" s="183"/>
      <c r="Q783" s="183"/>
      <c r="R783" s="183"/>
      <c r="S783" s="183"/>
      <c r="T783" s="184"/>
      <c r="AT783" s="179" t="s">
        <v>201</v>
      </c>
      <c r="AU783" s="179" t="s">
        <v>115</v>
      </c>
      <c r="AV783" s="178" t="s">
        <v>115</v>
      </c>
      <c r="AW783" s="178" t="s">
        <v>93</v>
      </c>
      <c r="AX783" s="178" t="s">
        <v>111</v>
      </c>
      <c r="AY783" s="179" t="s">
        <v>188</v>
      </c>
    </row>
    <row r="784" spans="2:65" s="171" customFormat="1">
      <c r="B784" s="170"/>
      <c r="D784" s="167" t="s">
        <v>201</v>
      </c>
      <c r="E784" s="172" t="s">
        <v>69</v>
      </c>
      <c r="F784" s="173" t="s">
        <v>3286</v>
      </c>
      <c r="H784" s="172" t="s">
        <v>69</v>
      </c>
      <c r="I784" s="241"/>
      <c r="L784" s="170"/>
      <c r="M784" s="174"/>
      <c r="N784" s="175"/>
      <c r="O784" s="175"/>
      <c r="P784" s="175"/>
      <c r="Q784" s="175"/>
      <c r="R784" s="175"/>
      <c r="S784" s="175"/>
      <c r="T784" s="176"/>
      <c r="AT784" s="172" t="s">
        <v>201</v>
      </c>
      <c r="AU784" s="172" t="s">
        <v>115</v>
      </c>
      <c r="AV784" s="171" t="s">
        <v>113</v>
      </c>
      <c r="AW784" s="171" t="s">
        <v>93</v>
      </c>
      <c r="AX784" s="171" t="s">
        <v>111</v>
      </c>
      <c r="AY784" s="172" t="s">
        <v>188</v>
      </c>
    </row>
    <row r="785" spans="2:65" s="178" customFormat="1">
      <c r="B785" s="177"/>
      <c r="D785" s="167" t="s">
        <v>201</v>
      </c>
      <c r="E785" s="179" t="s">
        <v>69</v>
      </c>
      <c r="F785" s="180" t="s">
        <v>3287</v>
      </c>
      <c r="H785" s="181">
        <v>47.59</v>
      </c>
      <c r="I785" s="242"/>
      <c r="L785" s="177"/>
      <c r="M785" s="182"/>
      <c r="N785" s="183"/>
      <c r="O785" s="183"/>
      <c r="P785" s="183"/>
      <c r="Q785" s="183"/>
      <c r="R785" s="183"/>
      <c r="S785" s="183"/>
      <c r="T785" s="184"/>
      <c r="AT785" s="179" t="s">
        <v>201</v>
      </c>
      <c r="AU785" s="179" t="s">
        <v>115</v>
      </c>
      <c r="AV785" s="178" t="s">
        <v>115</v>
      </c>
      <c r="AW785" s="178" t="s">
        <v>93</v>
      </c>
      <c r="AX785" s="178" t="s">
        <v>111</v>
      </c>
      <c r="AY785" s="179" t="s">
        <v>188</v>
      </c>
    </row>
    <row r="786" spans="2:65" s="186" customFormat="1">
      <c r="B786" s="185"/>
      <c r="D786" s="167" t="s">
        <v>201</v>
      </c>
      <c r="E786" s="187" t="s">
        <v>69</v>
      </c>
      <c r="F786" s="188" t="s">
        <v>210</v>
      </c>
      <c r="H786" s="189">
        <v>163.57300000000001</v>
      </c>
      <c r="I786" s="243"/>
      <c r="L786" s="185"/>
      <c r="M786" s="190"/>
      <c r="N786" s="191"/>
      <c r="O786" s="191"/>
      <c r="P786" s="191"/>
      <c r="Q786" s="191"/>
      <c r="R786" s="191"/>
      <c r="S786" s="191"/>
      <c r="T786" s="192"/>
      <c r="AT786" s="187" t="s">
        <v>201</v>
      </c>
      <c r="AU786" s="187" t="s">
        <v>115</v>
      </c>
      <c r="AV786" s="186" t="s">
        <v>195</v>
      </c>
      <c r="AW786" s="186" t="s">
        <v>93</v>
      </c>
      <c r="AX786" s="186" t="s">
        <v>113</v>
      </c>
      <c r="AY786" s="187" t="s">
        <v>188</v>
      </c>
    </row>
    <row r="787" spans="2:65" s="101" customFormat="1" ht="16.5" customHeight="1">
      <c r="B787" s="86"/>
      <c r="C787" s="87" t="s">
        <v>2054</v>
      </c>
      <c r="D787" s="87" t="s">
        <v>190</v>
      </c>
      <c r="E787" s="88" t="s">
        <v>3289</v>
      </c>
      <c r="F787" s="89" t="s">
        <v>3290</v>
      </c>
      <c r="G787" s="90" t="s">
        <v>304</v>
      </c>
      <c r="H787" s="91">
        <v>10.026999999999999</v>
      </c>
      <c r="I787" s="238"/>
      <c r="J787" s="92">
        <f>ROUND(I787*H787,2)</f>
        <v>0</v>
      </c>
      <c r="K787" s="89" t="s">
        <v>449</v>
      </c>
      <c r="L787" s="61"/>
      <c r="M787" s="239" t="s">
        <v>69</v>
      </c>
      <c r="N787" s="164" t="s">
        <v>100</v>
      </c>
      <c r="O787" s="100"/>
      <c r="P787" s="165">
        <f>O787*H787</f>
        <v>0</v>
      </c>
      <c r="Q787" s="165">
        <v>0</v>
      </c>
      <c r="R787" s="165">
        <f>Q787*H787</f>
        <v>0</v>
      </c>
      <c r="S787" s="165">
        <v>0.01</v>
      </c>
      <c r="T787" s="166">
        <f>S787*H787</f>
        <v>0.10027</v>
      </c>
      <c r="AR787" s="55" t="s">
        <v>389</v>
      </c>
      <c r="AT787" s="55" t="s">
        <v>190</v>
      </c>
      <c r="AU787" s="55" t="s">
        <v>115</v>
      </c>
      <c r="AY787" s="55" t="s">
        <v>188</v>
      </c>
      <c r="BE787" s="93">
        <f>IF(N787="základní",J787,0)</f>
        <v>0</v>
      </c>
      <c r="BF787" s="93">
        <f>IF(N787="snížená",J787,0)</f>
        <v>0</v>
      </c>
      <c r="BG787" s="93">
        <f>IF(N787="zákl. přenesená",J787,0)</f>
        <v>0</v>
      </c>
      <c r="BH787" s="93">
        <f>IF(N787="sníž. přenesená",J787,0)</f>
        <v>0</v>
      </c>
      <c r="BI787" s="93">
        <f>IF(N787="nulová",J787,0)</f>
        <v>0</v>
      </c>
      <c r="BJ787" s="55" t="s">
        <v>113</v>
      </c>
      <c r="BK787" s="93">
        <f>ROUND(I787*H787,2)</f>
        <v>0</v>
      </c>
      <c r="BL787" s="55" t="s">
        <v>389</v>
      </c>
      <c r="BM787" s="55" t="s">
        <v>3525</v>
      </c>
    </row>
    <row r="788" spans="2:65" s="101" customFormat="1">
      <c r="B788" s="61"/>
      <c r="D788" s="167" t="s">
        <v>197</v>
      </c>
      <c r="F788" s="168" t="s">
        <v>3290</v>
      </c>
      <c r="I788" s="240"/>
      <c r="L788" s="61"/>
      <c r="M788" s="94"/>
      <c r="N788" s="100"/>
      <c r="O788" s="100"/>
      <c r="P788" s="100"/>
      <c r="Q788" s="100"/>
      <c r="R788" s="100"/>
      <c r="S788" s="100"/>
      <c r="T788" s="69"/>
      <c r="AT788" s="55" t="s">
        <v>197</v>
      </c>
      <c r="AU788" s="55" t="s">
        <v>115</v>
      </c>
    </row>
    <row r="789" spans="2:65" s="171" customFormat="1">
      <c r="B789" s="170"/>
      <c r="D789" s="167" t="s">
        <v>201</v>
      </c>
      <c r="E789" s="172" t="s">
        <v>69</v>
      </c>
      <c r="F789" s="173" t="s">
        <v>3292</v>
      </c>
      <c r="H789" s="172" t="s">
        <v>69</v>
      </c>
      <c r="I789" s="241"/>
      <c r="L789" s="170"/>
      <c r="M789" s="174"/>
      <c r="N789" s="175"/>
      <c r="O789" s="175"/>
      <c r="P789" s="175"/>
      <c r="Q789" s="175"/>
      <c r="R789" s="175"/>
      <c r="S789" s="175"/>
      <c r="T789" s="176"/>
      <c r="AT789" s="172" t="s">
        <v>201</v>
      </c>
      <c r="AU789" s="172" t="s">
        <v>115</v>
      </c>
      <c r="AV789" s="171" t="s">
        <v>113</v>
      </c>
      <c r="AW789" s="171" t="s">
        <v>93</v>
      </c>
      <c r="AX789" s="171" t="s">
        <v>111</v>
      </c>
      <c r="AY789" s="172" t="s">
        <v>188</v>
      </c>
    </row>
    <row r="790" spans="2:65" s="171" customFormat="1">
      <c r="B790" s="170"/>
      <c r="D790" s="167" t="s">
        <v>201</v>
      </c>
      <c r="E790" s="172" t="s">
        <v>69</v>
      </c>
      <c r="F790" s="173" t="s">
        <v>2866</v>
      </c>
      <c r="H790" s="172" t="s">
        <v>69</v>
      </c>
      <c r="I790" s="241"/>
      <c r="L790" s="170"/>
      <c r="M790" s="174"/>
      <c r="N790" s="175"/>
      <c r="O790" s="175"/>
      <c r="P790" s="175"/>
      <c r="Q790" s="175"/>
      <c r="R790" s="175"/>
      <c r="S790" s="175"/>
      <c r="T790" s="176"/>
      <c r="AT790" s="172" t="s">
        <v>201</v>
      </c>
      <c r="AU790" s="172" t="s">
        <v>115</v>
      </c>
      <c r="AV790" s="171" t="s">
        <v>113</v>
      </c>
      <c r="AW790" s="171" t="s">
        <v>93</v>
      </c>
      <c r="AX790" s="171" t="s">
        <v>111</v>
      </c>
      <c r="AY790" s="172" t="s">
        <v>188</v>
      </c>
    </row>
    <row r="791" spans="2:65" s="178" customFormat="1">
      <c r="B791" s="177"/>
      <c r="D791" s="167" t="s">
        <v>201</v>
      </c>
      <c r="E791" s="179" t="s">
        <v>69</v>
      </c>
      <c r="F791" s="180" t="s">
        <v>3293</v>
      </c>
      <c r="H791" s="181">
        <v>9.18</v>
      </c>
      <c r="I791" s="242"/>
      <c r="L791" s="177"/>
      <c r="M791" s="182"/>
      <c r="N791" s="183"/>
      <c r="O791" s="183"/>
      <c r="P791" s="183"/>
      <c r="Q791" s="183"/>
      <c r="R791" s="183"/>
      <c r="S791" s="183"/>
      <c r="T791" s="184"/>
      <c r="AT791" s="179" t="s">
        <v>201</v>
      </c>
      <c r="AU791" s="179" t="s">
        <v>115</v>
      </c>
      <c r="AV791" s="178" t="s">
        <v>115</v>
      </c>
      <c r="AW791" s="178" t="s">
        <v>93</v>
      </c>
      <c r="AX791" s="178" t="s">
        <v>111</v>
      </c>
      <c r="AY791" s="179" t="s">
        <v>188</v>
      </c>
    </row>
    <row r="792" spans="2:65" s="171" customFormat="1">
      <c r="B792" s="170"/>
      <c r="D792" s="167" t="s">
        <v>201</v>
      </c>
      <c r="E792" s="172" t="s">
        <v>69</v>
      </c>
      <c r="F792" s="173" t="s">
        <v>3080</v>
      </c>
      <c r="H792" s="172" t="s">
        <v>69</v>
      </c>
      <c r="I792" s="241"/>
      <c r="L792" s="170"/>
      <c r="M792" s="174"/>
      <c r="N792" s="175"/>
      <c r="O792" s="175"/>
      <c r="P792" s="175"/>
      <c r="Q792" s="175"/>
      <c r="R792" s="175"/>
      <c r="S792" s="175"/>
      <c r="T792" s="176"/>
      <c r="AT792" s="172" t="s">
        <v>201</v>
      </c>
      <c r="AU792" s="172" t="s">
        <v>115</v>
      </c>
      <c r="AV792" s="171" t="s">
        <v>113</v>
      </c>
      <c r="AW792" s="171" t="s">
        <v>93</v>
      </c>
      <c r="AX792" s="171" t="s">
        <v>111</v>
      </c>
      <c r="AY792" s="172" t="s">
        <v>188</v>
      </c>
    </row>
    <row r="793" spans="2:65" s="178" customFormat="1">
      <c r="B793" s="177"/>
      <c r="D793" s="167" t="s">
        <v>201</v>
      </c>
      <c r="E793" s="179" t="s">
        <v>69</v>
      </c>
      <c r="F793" s="180" t="s">
        <v>3294</v>
      </c>
      <c r="H793" s="181">
        <v>0.84699999999999998</v>
      </c>
      <c r="I793" s="242"/>
      <c r="L793" s="177"/>
      <c r="M793" s="182"/>
      <c r="N793" s="183"/>
      <c r="O793" s="183"/>
      <c r="P793" s="183"/>
      <c r="Q793" s="183"/>
      <c r="R793" s="183"/>
      <c r="S793" s="183"/>
      <c r="T793" s="184"/>
      <c r="AT793" s="179" t="s">
        <v>201</v>
      </c>
      <c r="AU793" s="179" t="s">
        <v>115</v>
      </c>
      <c r="AV793" s="178" t="s">
        <v>115</v>
      </c>
      <c r="AW793" s="178" t="s">
        <v>93</v>
      </c>
      <c r="AX793" s="178" t="s">
        <v>111</v>
      </c>
      <c r="AY793" s="179" t="s">
        <v>188</v>
      </c>
    </row>
    <row r="794" spans="2:65" s="186" customFormat="1">
      <c r="B794" s="185"/>
      <c r="D794" s="167" t="s">
        <v>201</v>
      </c>
      <c r="E794" s="187" t="s">
        <v>69</v>
      </c>
      <c r="F794" s="188" t="s">
        <v>210</v>
      </c>
      <c r="H794" s="189">
        <v>10.026999999999999</v>
      </c>
      <c r="I794" s="243"/>
      <c r="L794" s="185"/>
      <c r="M794" s="190"/>
      <c r="N794" s="191"/>
      <c r="O794" s="191"/>
      <c r="P794" s="191"/>
      <c r="Q794" s="191"/>
      <c r="R794" s="191"/>
      <c r="S794" s="191"/>
      <c r="T794" s="192"/>
      <c r="AT794" s="187" t="s">
        <v>201</v>
      </c>
      <c r="AU794" s="187" t="s">
        <v>115</v>
      </c>
      <c r="AV794" s="186" t="s">
        <v>195</v>
      </c>
      <c r="AW794" s="186" t="s">
        <v>93</v>
      </c>
      <c r="AX794" s="186" t="s">
        <v>113</v>
      </c>
      <c r="AY794" s="187" t="s">
        <v>188</v>
      </c>
    </row>
    <row r="795" spans="2:65" s="101" customFormat="1" ht="16.5" customHeight="1">
      <c r="B795" s="86"/>
      <c r="C795" s="87" t="s">
        <v>2056</v>
      </c>
      <c r="D795" s="87" t="s">
        <v>190</v>
      </c>
      <c r="E795" s="88" t="s">
        <v>3296</v>
      </c>
      <c r="F795" s="89" t="s">
        <v>3297</v>
      </c>
      <c r="G795" s="90" t="s">
        <v>1023</v>
      </c>
      <c r="H795" s="91">
        <v>20.52</v>
      </c>
      <c r="I795" s="238"/>
      <c r="J795" s="92">
        <f>ROUND(I795*H795,2)</f>
        <v>0</v>
      </c>
      <c r="K795" s="89" t="s">
        <v>449</v>
      </c>
      <c r="L795" s="61"/>
      <c r="M795" s="239" t="s">
        <v>69</v>
      </c>
      <c r="N795" s="164" t="s">
        <v>100</v>
      </c>
      <c r="O795" s="100"/>
      <c r="P795" s="165">
        <f>O795*H795</f>
        <v>0</v>
      </c>
      <c r="Q795" s="165">
        <v>0</v>
      </c>
      <c r="R795" s="165">
        <f>Q795*H795</f>
        <v>0</v>
      </c>
      <c r="S795" s="165">
        <v>0.03</v>
      </c>
      <c r="T795" s="166">
        <f>S795*H795</f>
        <v>0.61559999999999993</v>
      </c>
      <c r="AR795" s="55" t="s">
        <v>389</v>
      </c>
      <c r="AT795" s="55" t="s">
        <v>190</v>
      </c>
      <c r="AU795" s="55" t="s">
        <v>115</v>
      </c>
      <c r="AY795" s="55" t="s">
        <v>188</v>
      </c>
      <c r="BE795" s="93">
        <f>IF(N795="základní",J795,0)</f>
        <v>0</v>
      </c>
      <c r="BF795" s="93">
        <f>IF(N795="snížená",J795,0)</f>
        <v>0</v>
      </c>
      <c r="BG795" s="93">
        <f>IF(N795="zákl. přenesená",J795,0)</f>
        <v>0</v>
      </c>
      <c r="BH795" s="93">
        <f>IF(N795="sníž. přenesená",J795,0)</f>
        <v>0</v>
      </c>
      <c r="BI795" s="93">
        <f>IF(N795="nulová",J795,0)</f>
        <v>0</v>
      </c>
      <c r="BJ795" s="55" t="s">
        <v>113</v>
      </c>
      <c r="BK795" s="93">
        <f>ROUND(I795*H795,2)</f>
        <v>0</v>
      </c>
      <c r="BL795" s="55" t="s">
        <v>389</v>
      </c>
      <c r="BM795" s="55" t="s">
        <v>3526</v>
      </c>
    </row>
    <row r="796" spans="2:65" s="101" customFormat="1">
      <c r="B796" s="61"/>
      <c r="D796" s="167" t="s">
        <v>197</v>
      </c>
      <c r="F796" s="168" t="s">
        <v>3297</v>
      </c>
      <c r="I796" s="240"/>
      <c r="L796" s="61"/>
      <c r="M796" s="94"/>
      <c r="N796" s="100"/>
      <c r="O796" s="100"/>
      <c r="P796" s="100"/>
      <c r="Q796" s="100"/>
      <c r="R796" s="100"/>
      <c r="S796" s="100"/>
      <c r="T796" s="69"/>
      <c r="AT796" s="55" t="s">
        <v>197</v>
      </c>
      <c r="AU796" s="55" t="s">
        <v>115</v>
      </c>
    </row>
    <row r="797" spans="2:65" s="171" customFormat="1">
      <c r="B797" s="170"/>
      <c r="D797" s="167" t="s">
        <v>201</v>
      </c>
      <c r="E797" s="172" t="s">
        <v>69</v>
      </c>
      <c r="F797" s="173" t="s">
        <v>3078</v>
      </c>
      <c r="H797" s="172" t="s">
        <v>69</v>
      </c>
      <c r="I797" s="241"/>
      <c r="L797" s="170"/>
      <c r="M797" s="174"/>
      <c r="N797" s="175"/>
      <c r="O797" s="175"/>
      <c r="P797" s="175"/>
      <c r="Q797" s="175"/>
      <c r="R797" s="175"/>
      <c r="S797" s="175"/>
      <c r="T797" s="176"/>
      <c r="AT797" s="172" t="s">
        <v>201</v>
      </c>
      <c r="AU797" s="172" t="s">
        <v>115</v>
      </c>
      <c r="AV797" s="171" t="s">
        <v>113</v>
      </c>
      <c r="AW797" s="171" t="s">
        <v>93</v>
      </c>
      <c r="AX797" s="171" t="s">
        <v>111</v>
      </c>
      <c r="AY797" s="172" t="s">
        <v>188</v>
      </c>
    </row>
    <row r="798" spans="2:65" s="171" customFormat="1">
      <c r="B798" s="170"/>
      <c r="D798" s="167" t="s">
        <v>201</v>
      </c>
      <c r="E798" s="172" t="s">
        <v>69</v>
      </c>
      <c r="F798" s="173" t="s">
        <v>3282</v>
      </c>
      <c r="H798" s="172" t="s">
        <v>69</v>
      </c>
      <c r="I798" s="241"/>
      <c r="L798" s="170"/>
      <c r="M798" s="174"/>
      <c r="N798" s="175"/>
      <c r="O798" s="175"/>
      <c r="P798" s="175"/>
      <c r="Q798" s="175"/>
      <c r="R798" s="175"/>
      <c r="S798" s="175"/>
      <c r="T798" s="176"/>
      <c r="AT798" s="172" t="s">
        <v>201</v>
      </c>
      <c r="AU798" s="172" t="s">
        <v>115</v>
      </c>
      <c r="AV798" s="171" t="s">
        <v>113</v>
      </c>
      <c r="AW798" s="171" t="s">
        <v>93</v>
      </c>
      <c r="AX798" s="171" t="s">
        <v>111</v>
      </c>
      <c r="AY798" s="172" t="s">
        <v>188</v>
      </c>
    </row>
    <row r="799" spans="2:65" s="178" customFormat="1">
      <c r="B799" s="177"/>
      <c r="D799" s="167" t="s">
        <v>201</v>
      </c>
      <c r="E799" s="179" t="s">
        <v>69</v>
      </c>
      <c r="F799" s="180" t="s">
        <v>3299</v>
      </c>
      <c r="H799" s="181">
        <v>17.8</v>
      </c>
      <c r="I799" s="242"/>
      <c r="L799" s="177"/>
      <c r="M799" s="182"/>
      <c r="N799" s="183"/>
      <c r="O799" s="183"/>
      <c r="P799" s="183"/>
      <c r="Q799" s="183"/>
      <c r="R799" s="183"/>
      <c r="S799" s="183"/>
      <c r="T799" s="184"/>
      <c r="AT799" s="179" t="s">
        <v>201</v>
      </c>
      <c r="AU799" s="179" t="s">
        <v>115</v>
      </c>
      <c r="AV799" s="178" t="s">
        <v>115</v>
      </c>
      <c r="AW799" s="178" t="s">
        <v>93</v>
      </c>
      <c r="AX799" s="178" t="s">
        <v>111</v>
      </c>
      <c r="AY799" s="179" t="s">
        <v>188</v>
      </c>
    </row>
    <row r="800" spans="2:65" s="171" customFormat="1">
      <c r="B800" s="170"/>
      <c r="D800" s="167" t="s">
        <v>201</v>
      </c>
      <c r="E800" s="172" t="s">
        <v>69</v>
      </c>
      <c r="F800" s="173" t="s">
        <v>3300</v>
      </c>
      <c r="H800" s="172" t="s">
        <v>69</v>
      </c>
      <c r="I800" s="241"/>
      <c r="L800" s="170"/>
      <c r="M800" s="174"/>
      <c r="N800" s="175"/>
      <c r="O800" s="175"/>
      <c r="P800" s="175"/>
      <c r="Q800" s="175"/>
      <c r="R800" s="175"/>
      <c r="S800" s="175"/>
      <c r="T800" s="176"/>
      <c r="AT800" s="172" t="s">
        <v>201</v>
      </c>
      <c r="AU800" s="172" t="s">
        <v>115</v>
      </c>
      <c r="AV800" s="171" t="s">
        <v>113</v>
      </c>
      <c r="AW800" s="171" t="s">
        <v>93</v>
      </c>
      <c r="AX800" s="171" t="s">
        <v>111</v>
      </c>
      <c r="AY800" s="172" t="s">
        <v>188</v>
      </c>
    </row>
    <row r="801" spans="2:65" s="178" customFormat="1">
      <c r="B801" s="177"/>
      <c r="D801" s="167" t="s">
        <v>201</v>
      </c>
      <c r="E801" s="179" t="s">
        <v>69</v>
      </c>
      <c r="F801" s="180" t="s">
        <v>3301</v>
      </c>
      <c r="H801" s="181">
        <v>2.72</v>
      </c>
      <c r="I801" s="242"/>
      <c r="L801" s="177"/>
      <c r="M801" s="182"/>
      <c r="N801" s="183"/>
      <c r="O801" s="183"/>
      <c r="P801" s="183"/>
      <c r="Q801" s="183"/>
      <c r="R801" s="183"/>
      <c r="S801" s="183"/>
      <c r="T801" s="184"/>
      <c r="AT801" s="179" t="s">
        <v>201</v>
      </c>
      <c r="AU801" s="179" t="s">
        <v>115</v>
      </c>
      <c r="AV801" s="178" t="s">
        <v>115</v>
      </c>
      <c r="AW801" s="178" t="s">
        <v>93</v>
      </c>
      <c r="AX801" s="178" t="s">
        <v>111</v>
      </c>
      <c r="AY801" s="179" t="s">
        <v>188</v>
      </c>
    </row>
    <row r="802" spans="2:65" s="186" customFormat="1">
      <c r="B802" s="185"/>
      <c r="D802" s="167" t="s">
        <v>201</v>
      </c>
      <c r="E802" s="187" t="s">
        <v>69</v>
      </c>
      <c r="F802" s="188" t="s">
        <v>210</v>
      </c>
      <c r="H802" s="189">
        <v>20.52</v>
      </c>
      <c r="I802" s="243"/>
      <c r="L802" s="185"/>
      <c r="M802" s="190"/>
      <c r="N802" s="191"/>
      <c r="O802" s="191"/>
      <c r="P802" s="191"/>
      <c r="Q802" s="191"/>
      <c r="R802" s="191"/>
      <c r="S802" s="191"/>
      <c r="T802" s="192"/>
      <c r="AT802" s="187" t="s">
        <v>201</v>
      </c>
      <c r="AU802" s="187" t="s">
        <v>115</v>
      </c>
      <c r="AV802" s="186" t="s">
        <v>195</v>
      </c>
      <c r="AW802" s="186" t="s">
        <v>93</v>
      </c>
      <c r="AX802" s="186" t="s">
        <v>113</v>
      </c>
      <c r="AY802" s="187" t="s">
        <v>188</v>
      </c>
    </row>
    <row r="803" spans="2:65" s="101" customFormat="1" ht="16.5" customHeight="1">
      <c r="B803" s="86"/>
      <c r="C803" s="87" t="s">
        <v>2061</v>
      </c>
      <c r="D803" s="87" t="s">
        <v>190</v>
      </c>
      <c r="E803" s="88" t="s">
        <v>3303</v>
      </c>
      <c r="F803" s="89" t="s">
        <v>3304</v>
      </c>
      <c r="G803" s="90" t="s">
        <v>656</v>
      </c>
      <c r="H803" s="91">
        <v>1</v>
      </c>
      <c r="I803" s="238"/>
      <c r="J803" s="92">
        <f>ROUND(I803*H803,2)</f>
        <v>0</v>
      </c>
      <c r="K803" s="89" t="s">
        <v>449</v>
      </c>
      <c r="L803" s="61"/>
      <c r="M803" s="239" t="s">
        <v>69</v>
      </c>
      <c r="N803" s="164" t="s">
        <v>100</v>
      </c>
      <c r="O803" s="100"/>
      <c r="P803" s="165">
        <f>O803*H803</f>
        <v>0</v>
      </c>
      <c r="Q803" s="165">
        <v>5.0000000000000002E-5</v>
      </c>
      <c r="R803" s="165">
        <f>Q803*H803</f>
        <v>5.0000000000000002E-5</v>
      </c>
      <c r="S803" s="165">
        <v>0</v>
      </c>
      <c r="T803" s="166">
        <f>S803*H803</f>
        <v>0</v>
      </c>
      <c r="AR803" s="55" t="s">
        <v>389</v>
      </c>
      <c r="AT803" s="55" t="s">
        <v>190</v>
      </c>
      <c r="AU803" s="55" t="s">
        <v>115</v>
      </c>
      <c r="AY803" s="55" t="s">
        <v>188</v>
      </c>
      <c r="BE803" s="93">
        <f>IF(N803="základní",J803,0)</f>
        <v>0</v>
      </c>
      <c r="BF803" s="93">
        <f>IF(N803="snížená",J803,0)</f>
        <v>0</v>
      </c>
      <c r="BG803" s="93">
        <f>IF(N803="zákl. přenesená",J803,0)</f>
        <v>0</v>
      </c>
      <c r="BH803" s="93">
        <f>IF(N803="sníž. přenesená",J803,0)</f>
        <v>0</v>
      </c>
      <c r="BI803" s="93">
        <f>IF(N803="nulová",J803,0)</f>
        <v>0</v>
      </c>
      <c r="BJ803" s="55" t="s">
        <v>113</v>
      </c>
      <c r="BK803" s="93">
        <f>ROUND(I803*H803,2)</f>
        <v>0</v>
      </c>
      <c r="BL803" s="55" t="s">
        <v>389</v>
      </c>
      <c r="BM803" s="55" t="s">
        <v>3527</v>
      </c>
    </row>
    <row r="804" spans="2:65" s="101" customFormat="1">
      <c r="B804" s="61"/>
      <c r="D804" s="167" t="s">
        <v>197</v>
      </c>
      <c r="F804" s="168" t="s">
        <v>3304</v>
      </c>
      <c r="I804" s="240"/>
      <c r="L804" s="61"/>
      <c r="M804" s="94"/>
      <c r="N804" s="100"/>
      <c r="O804" s="100"/>
      <c r="P804" s="100"/>
      <c r="Q804" s="100"/>
      <c r="R804" s="100"/>
      <c r="S804" s="100"/>
      <c r="T804" s="69"/>
      <c r="AT804" s="55" t="s">
        <v>197</v>
      </c>
      <c r="AU804" s="55" t="s">
        <v>115</v>
      </c>
    </row>
    <row r="805" spans="2:65" s="101" customFormat="1" ht="27">
      <c r="B805" s="61"/>
      <c r="D805" s="167" t="s">
        <v>199</v>
      </c>
      <c r="F805" s="169" t="s">
        <v>1388</v>
      </c>
      <c r="I805" s="240"/>
      <c r="L805" s="61"/>
      <c r="M805" s="94"/>
      <c r="N805" s="100"/>
      <c r="O805" s="100"/>
      <c r="P805" s="100"/>
      <c r="Q805" s="100"/>
      <c r="R805" s="100"/>
      <c r="S805" s="100"/>
      <c r="T805" s="69"/>
      <c r="AT805" s="55" t="s">
        <v>199</v>
      </c>
      <c r="AU805" s="55" t="s">
        <v>115</v>
      </c>
    </row>
    <row r="806" spans="2:65" s="101" customFormat="1" ht="25.5" customHeight="1">
      <c r="B806" s="86"/>
      <c r="C806" s="87" t="s">
        <v>2067</v>
      </c>
      <c r="D806" s="87" t="s">
        <v>190</v>
      </c>
      <c r="E806" s="88" t="s">
        <v>3307</v>
      </c>
      <c r="F806" s="89" t="s">
        <v>3308</v>
      </c>
      <c r="G806" s="90" t="s">
        <v>1023</v>
      </c>
      <c r="H806" s="91">
        <v>13.2</v>
      </c>
      <c r="I806" s="238"/>
      <c r="J806" s="92">
        <f>ROUND(I806*H806,2)</f>
        <v>0</v>
      </c>
      <c r="K806" s="89" t="s">
        <v>449</v>
      </c>
      <c r="L806" s="61"/>
      <c r="M806" s="239" t="s">
        <v>69</v>
      </c>
      <c r="N806" s="164" t="s">
        <v>100</v>
      </c>
      <c r="O806" s="100"/>
      <c r="P806" s="165">
        <f>O806*H806</f>
        <v>0</v>
      </c>
      <c r="Q806" s="165">
        <v>5.0000000000000002E-5</v>
      </c>
      <c r="R806" s="165">
        <f>Q806*H806</f>
        <v>6.6E-4</v>
      </c>
      <c r="S806" s="165">
        <v>0</v>
      </c>
      <c r="T806" s="166">
        <f>S806*H806</f>
        <v>0</v>
      </c>
      <c r="AR806" s="55" t="s">
        <v>389</v>
      </c>
      <c r="AT806" s="55" t="s">
        <v>190</v>
      </c>
      <c r="AU806" s="55" t="s">
        <v>115</v>
      </c>
      <c r="AY806" s="55" t="s">
        <v>188</v>
      </c>
      <c r="BE806" s="93">
        <f>IF(N806="základní",J806,0)</f>
        <v>0</v>
      </c>
      <c r="BF806" s="93">
        <f>IF(N806="snížená",J806,0)</f>
        <v>0</v>
      </c>
      <c r="BG806" s="93">
        <f>IF(N806="zákl. přenesená",J806,0)</f>
        <v>0</v>
      </c>
      <c r="BH806" s="93">
        <f>IF(N806="sníž. přenesená",J806,0)</f>
        <v>0</v>
      </c>
      <c r="BI806" s="93">
        <f>IF(N806="nulová",J806,0)</f>
        <v>0</v>
      </c>
      <c r="BJ806" s="55" t="s">
        <v>113</v>
      </c>
      <c r="BK806" s="93">
        <f>ROUND(I806*H806,2)</f>
        <v>0</v>
      </c>
      <c r="BL806" s="55" t="s">
        <v>389</v>
      </c>
      <c r="BM806" s="55" t="s">
        <v>3528</v>
      </c>
    </row>
    <row r="807" spans="2:65" s="101" customFormat="1" ht="27">
      <c r="B807" s="61"/>
      <c r="D807" s="167" t="s">
        <v>197</v>
      </c>
      <c r="F807" s="168" t="s">
        <v>3308</v>
      </c>
      <c r="I807" s="240"/>
      <c r="L807" s="61"/>
      <c r="M807" s="94"/>
      <c r="N807" s="100"/>
      <c r="O807" s="100"/>
      <c r="P807" s="100"/>
      <c r="Q807" s="100"/>
      <c r="R807" s="100"/>
      <c r="S807" s="100"/>
      <c r="T807" s="69"/>
      <c r="AT807" s="55" t="s">
        <v>197</v>
      </c>
      <c r="AU807" s="55" t="s">
        <v>115</v>
      </c>
    </row>
    <row r="808" spans="2:65" s="101" customFormat="1" ht="27">
      <c r="B808" s="61"/>
      <c r="D808" s="167" t="s">
        <v>199</v>
      </c>
      <c r="F808" s="169" t="s">
        <v>1388</v>
      </c>
      <c r="I808" s="240"/>
      <c r="L808" s="61"/>
      <c r="M808" s="94"/>
      <c r="N808" s="100"/>
      <c r="O808" s="100"/>
      <c r="P808" s="100"/>
      <c r="Q808" s="100"/>
      <c r="R808" s="100"/>
      <c r="S808" s="100"/>
      <c r="T808" s="69"/>
      <c r="AT808" s="55" t="s">
        <v>199</v>
      </c>
      <c r="AU808" s="55" t="s">
        <v>115</v>
      </c>
    </row>
    <row r="809" spans="2:65" s="171" customFormat="1">
      <c r="B809" s="170"/>
      <c r="D809" s="167" t="s">
        <v>201</v>
      </c>
      <c r="E809" s="172" t="s">
        <v>69</v>
      </c>
      <c r="F809" s="173" t="s">
        <v>3310</v>
      </c>
      <c r="H809" s="172" t="s">
        <v>69</v>
      </c>
      <c r="I809" s="241"/>
      <c r="L809" s="170"/>
      <c r="M809" s="174"/>
      <c r="N809" s="175"/>
      <c r="O809" s="175"/>
      <c r="P809" s="175"/>
      <c r="Q809" s="175"/>
      <c r="R809" s="175"/>
      <c r="S809" s="175"/>
      <c r="T809" s="176"/>
      <c r="AT809" s="172" t="s">
        <v>201</v>
      </c>
      <c r="AU809" s="172" t="s">
        <v>115</v>
      </c>
      <c r="AV809" s="171" t="s">
        <v>113</v>
      </c>
      <c r="AW809" s="171" t="s">
        <v>93</v>
      </c>
      <c r="AX809" s="171" t="s">
        <v>111</v>
      </c>
      <c r="AY809" s="172" t="s">
        <v>188</v>
      </c>
    </row>
    <row r="810" spans="2:65" s="178" customFormat="1">
      <c r="B810" s="177"/>
      <c r="D810" s="167" t="s">
        <v>201</v>
      </c>
      <c r="E810" s="179" t="s">
        <v>69</v>
      </c>
      <c r="F810" s="180" t="s">
        <v>3311</v>
      </c>
      <c r="H810" s="181">
        <v>13.2</v>
      </c>
      <c r="I810" s="242"/>
      <c r="L810" s="177"/>
      <c r="M810" s="182"/>
      <c r="N810" s="183"/>
      <c r="O810" s="183"/>
      <c r="P810" s="183"/>
      <c r="Q810" s="183"/>
      <c r="R810" s="183"/>
      <c r="S810" s="183"/>
      <c r="T810" s="184"/>
      <c r="AT810" s="179" t="s">
        <v>201</v>
      </c>
      <c r="AU810" s="179" t="s">
        <v>115</v>
      </c>
      <c r="AV810" s="178" t="s">
        <v>115</v>
      </c>
      <c r="AW810" s="178" t="s">
        <v>93</v>
      </c>
      <c r="AX810" s="178" t="s">
        <v>111</v>
      </c>
      <c r="AY810" s="179" t="s">
        <v>188</v>
      </c>
    </row>
    <row r="811" spans="2:65" s="186" customFormat="1">
      <c r="B811" s="185"/>
      <c r="D811" s="167" t="s">
        <v>201</v>
      </c>
      <c r="E811" s="187" t="s">
        <v>69</v>
      </c>
      <c r="F811" s="188" t="s">
        <v>210</v>
      </c>
      <c r="H811" s="189">
        <v>13.2</v>
      </c>
      <c r="I811" s="243"/>
      <c r="L811" s="185"/>
      <c r="M811" s="190"/>
      <c r="N811" s="191"/>
      <c r="O811" s="191"/>
      <c r="P811" s="191"/>
      <c r="Q811" s="191"/>
      <c r="R811" s="191"/>
      <c r="S811" s="191"/>
      <c r="T811" s="192"/>
      <c r="AT811" s="187" t="s">
        <v>201</v>
      </c>
      <c r="AU811" s="187" t="s">
        <v>115</v>
      </c>
      <c r="AV811" s="186" t="s">
        <v>195</v>
      </c>
      <c r="AW811" s="186" t="s">
        <v>93</v>
      </c>
      <c r="AX811" s="186" t="s">
        <v>113</v>
      </c>
      <c r="AY811" s="187" t="s">
        <v>188</v>
      </c>
    </row>
    <row r="812" spans="2:65" s="101" customFormat="1" ht="25.5" customHeight="1">
      <c r="B812" s="86"/>
      <c r="C812" s="87" t="s">
        <v>2072</v>
      </c>
      <c r="D812" s="87" t="s">
        <v>190</v>
      </c>
      <c r="E812" s="88" t="s">
        <v>3313</v>
      </c>
      <c r="F812" s="89" t="s">
        <v>3314</v>
      </c>
      <c r="G812" s="90" t="s">
        <v>862</v>
      </c>
      <c r="H812" s="91">
        <v>200</v>
      </c>
      <c r="I812" s="238"/>
      <c r="J812" s="92">
        <f>ROUND(I812*H812,2)</f>
        <v>0</v>
      </c>
      <c r="K812" s="89" t="s">
        <v>194</v>
      </c>
      <c r="L812" s="61"/>
      <c r="M812" s="239" t="s">
        <v>69</v>
      </c>
      <c r="N812" s="164" t="s">
        <v>100</v>
      </c>
      <c r="O812" s="100"/>
      <c r="P812" s="165">
        <f>O812*H812</f>
        <v>0</v>
      </c>
      <c r="Q812" s="165">
        <v>0</v>
      </c>
      <c r="R812" s="165">
        <f>Q812*H812</f>
        <v>0</v>
      </c>
      <c r="S812" s="165">
        <v>1E-3</v>
      </c>
      <c r="T812" s="166">
        <f>S812*H812</f>
        <v>0.2</v>
      </c>
      <c r="AR812" s="55" t="s">
        <v>389</v>
      </c>
      <c r="AT812" s="55" t="s">
        <v>190</v>
      </c>
      <c r="AU812" s="55" t="s">
        <v>115</v>
      </c>
      <c r="AY812" s="55" t="s">
        <v>188</v>
      </c>
      <c r="BE812" s="93">
        <f>IF(N812="základní",J812,0)</f>
        <v>0</v>
      </c>
      <c r="BF812" s="93">
        <f>IF(N812="snížená",J812,0)</f>
        <v>0</v>
      </c>
      <c r="BG812" s="93">
        <f>IF(N812="zákl. přenesená",J812,0)</f>
        <v>0</v>
      </c>
      <c r="BH812" s="93">
        <f>IF(N812="sníž. přenesená",J812,0)</f>
        <v>0</v>
      </c>
      <c r="BI812" s="93">
        <f>IF(N812="nulová",J812,0)</f>
        <v>0</v>
      </c>
      <c r="BJ812" s="55" t="s">
        <v>113</v>
      </c>
      <c r="BK812" s="93">
        <f>ROUND(I812*H812,2)</f>
        <v>0</v>
      </c>
      <c r="BL812" s="55" t="s">
        <v>389</v>
      </c>
      <c r="BM812" s="55" t="s">
        <v>3529</v>
      </c>
    </row>
    <row r="813" spans="2:65" s="101" customFormat="1" ht="27">
      <c r="B813" s="61"/>
      <c r="D813" s="167" t="s">
        <v>197</v>
      </c>
      <c r="F813" s="168" t="s">
        <v>3316</v>
      </c>
      <c r="I813" s="240"/>
      <c r="L813" s="61"/>
      <c r="M813" s="94"/>
      <c r="N813" s="100"/>
      <c r="O813" s="100"/>
      <c r="P813" s="100"/>
      <c r="Q813" s="100"/>
      <c r="R813" s="100"/>
      <c r="S813" s="100"/>
      <c r="T813" s="69"/>
      <c r="AT813" s="55" t="s">
        <v>197</v>
      </c>
      <c r="AU813" s="55" t="s">
        <v>115</v>
      </c>
    </row>
    <row r="814" spans="2:65" s="101" customFormat="1" ht="54">
      <c r="B814" s="61"/>
      <c r="D814" s="167" t="s">
        <v>199</v>
      </c>
      <c r="F814" s="169" t="s">
        <v>2030</v>
      </c>
      <c r="I814" s="240"/>
      <c r="L814" s="61"/>
      <c r="M814" s="94"/>
      <c r="N814" s="100"/>
      <c r="O814" s="100"/>
      <c r="P814" s="100"/>
      <c r="Q814" s="100"/>
      <c r="R814" s="100"/>
      <c r="S814" s="100"/>
      <c r="T814" s="69"/>
      <c r="AT814" s="55" t="s">
        <v>199</v>
      </c>
      <c r="AU814" s="55" t="s">
        <v>115</v>
      </c>
    </row>
    <row r="815" spans="2:65" s="171" customFormat="1">
      <c r="B815" s="170"/>
      <c r="D815" s="167" t="s">
        <v>201</v>
      </c>
      <c r="E815" s="172" t="s">
        <v>69</v>
      </c>
      <c r="F815" s="173" t="s">
        <v>3045</v>
      </c>
      <c r="H815" s="172" t="s">
        <v>69</v>
      </c>
      <c r="I815" s="241"/>
      <c r="L815" s="170"/>
      <c r="M815" s="174"/>
      <c r="N815" s="175"/>
      <c r="O815" s="175"/>
      <c r="P815" s="175"/>
      <c r="Q815" s="175"/>
      <c r="R815" s="175"/>
      <c r="S815" s="175"/>
      <c r="T815" s="176"/>
      <c r="AT815" s="172" t="s">
        <v>201</v>
      </c>
      <c r="AU815" s="172" t="s">
        <v>115</v>
      </c>
      <c r="AV815" s="171" t="s">
        <v>113</v>
      </c>
      <c r="AW815" s="171" t="s">
        <v>93</v>
      </c>
      <c r="AX815" s="171" t="s">
        <v>111</v>
      </c>
      <c r="AY815" s="172" t="s">
        <v>188</v>
      </c>
    </row>
    <row r="816" spans="2:65" s="171" customFormat="1">
      <c r="B816" s="170"/>
      <c r="D816" s="167" t="s">
        <v>201</v>
      </c>
      <c r="E816" s="172" t="s">
        <v>69</v>
      </c>
      <c r="F816" s="173" t="s">
        <v>3317</v>
      </c>
      <c r="H816" s="172" t="s">
        <v>69</v>
      </c>
      <c r="I816" s="241"/>
      <c r="L816" s="170"/>
      <c r="M816" s="174"/>
      <c r="N816" s="175"/>
      <c r="O816" s="175"/>
      <c r="P816" s="175"/>
      <c r="Q816" s="175"/>
      <c r="R816" s="175"/>
      <c r="S816" s="175"/>
      <c r="T816" s="176"/>
      <c r="AT816" s="172" t="s">
        <v>201</v>
      </c>
      <c r="AU816" s="172" t="s">
        <v>115</v>
      </c>
      <c r="AV816" s="171" t="s">
        <v>113</v>
      </c>
      <c r="AW816" s="171" t="s">
        <v>93</v>
      </c>
      <c r="AX816" s="171" t="s">
        <v>111</v>
      </c>
      <c r="AY816" s="172" t="s">
        <v>188</v>
      </c>
    </row>
    <row r="817" spans="2:65" s="178" customFormat="1">
      <c r="B817" s="177"/>
      <c r="D817" s="167" t="s">
        <v>201</v>
      </c>
      <c r="E817" s="179" t="s">
        <v>69</v>
      </c>
      <c r="F817" s="180" t="s">
        <v>3318</v>
      </c>
      <c r="H817" s="181">
        <v>200</v>
      </c>
      <c r="I817" s="242"/>
      <c r="L817" s="177"/>
      <c r="M817" s="182"/>
      <c r="N817" s="183"/>
      <c r="O817" s="183"/>
      <c r="P817" s="183"/>
      <c r="Q817" s="183"/>
      <c r="R817" s="183"/>
      <c r="S817" s="183"/>
      <c r="T817" s="184"/>
      <c r="AT817" s="179" t="s">
        <v>201</v>
      </c>
      <c r="AU817" s="179" t="s">
        <v>115</v>
      </c>
      <c r="AV817" s="178" t="s">
        <v>115</v>
      </c>
      <c r="AW817" s="178" t="s">
        <v>93</v>
      </c>
      <c r="AX817" s="178" t="s">
        <v>111</v>
      </c>
      <c r="AY817" s="179" t="s">
        <v>188</v>
      </c>
    </row>
    <row r="818" spans="2:65" s="186" customFormat="1">
      <c r="B818" s="185"/>
      <c r="D818" s="167" t="s">
        <v>201</v>
      </c>
      <c r="E818" s="187" t="s">
        <v>69</v>
      </c>
      <c r="F818" s="188" t="s">
        <v>210</v>
      </c>
      <c r="H818" s="189">
        <v>200</v>
      </c>
      <c r="I818" s="243"/>
      <c r="L818" s="185"/>
      <c r="M818" s="190"/>
      <c r="N818" s="191"/>
      <c r="O818" s="191"/>
      <c r="P818" s="191"/>
      <c r="Q818" s="191"/>
      <c r="R818" s="191"/>
      <c r="S818" s="191"/>
      <c r="T818" s="192"/>
      <c r="AT818" s="187" t="s">
        <v>201</v>
      </c>
      <c r="AU818" s="187" t="s">
        <v>115</v>
      </c>
      <c r="AV818" s="186" t="s">
        <v>195</v>
      </c>
      <c r="AW818" s="186" t="s">
        <v>93</v>
      </c>
      <c r="AX818" s="186" t="s">
        <v>113</v>
      </c>
      <c r="AY818" s="187" t="s">
        <v>188</v>
      </c>
    </row>
    <row r="819" spans="2:65" s="101" customFormat="1" ht="16.5" customHeight="1">
      <c r="B819" s="86"/>
      <c r="C819" s="87" t="s">
        <v>2077</v>
      </c>
      <c r="D819" s="87" t="s">
        <v>190</v>
      </c>
      <c r="E819" s="88" t="s">
        <v>1441</v>
      </c>
      <c r="F819" s="89" t="s">
        <v>1442</v>
      </c>
      <c r="G819" s="90" t="s">
        <v>314</v>
      </c>
      <c r="H819" s="91">
        <v>1E-3</v>
      </c>
      <c r="I819" s="238"/>
      <c r="J819" s="92">
        <f>ROUND(I819*H819,2)</f>
        <v>0</v>
      </c>
      <c r="K819" s="89" t="s">
        <v>194</v>
      </c>
      <c r="L819" s="61"/>
      <c r="M819" s="239" t="s">
        <v>69</v>
      </c>
      <c r="N819" s="164" t="s">
        <v>100</v>
      </c>
      <c r="O819" s="100"/>
      <c r="P819" s="165">
        <f>O819*H819</f>
        <v>0</v>
      </c>
      <c r="Q819" s="165">
        <v>0</v>
      </c>
      <c r="R819" s="165">
        <f>Q819*H819</f>
        <v>0</v>
      </c>
      <c r="S819" s="165">
        <v>0</v>
      </c>
      <c r="T819" s="166">
        <f>S819*H819</f>
        <v>0</v>
      </c>
      <c r="AR819" s="55" t="s">
        <v>389</v>
      </c>
      <c r="AT819" s="55" t="s">
        <v>190</v>
      </c>
      <c r="AU819" s="55" t="s">
        <v>115</v>
      </c>
      <c r="AY819" s="55" t="s">
        <v>188</v>
      </c>
      <c r="BE819" s="93">
        <f>IF(N819="základní",J819,0)</f>
        <v>0</v>
      </c>
      <c r="BF819" s="93">
        <f>IF(N819="snížená",J819,0)</f>
        <v>0</v>
      </c>
      <c r="BG819" s="93">
        <f>IF(N819="zákl. přenesená",J819,0)</f>
        <v>0</v>
      </c>
      <c r="BH819" s="93">
        <f>IF(N819="sníž. přenesená",J819,0)</f>
        <v>0</v>
      </c>
      <c r="BI819" s="93">
        <f>IF(N819="nulová",J819,0)</f>
        <v>0</v>
      </c>
      <c r="BJ819" s="55" t="s">
        <v>113</v>
      </c>
      <c r="BK819" s="93">
        <f>ROUND(I819*H819,2)</f>
        <v>0</v>
      </c>
      <c r="BL819" s="55" t="s">
        <v>389</v>
      </c>
      <c r="BM819" s="55" t="s">
        <v>3530</v>
      </c>
    </row>
    <row r="820" spans="2:65" s="101" customFormat="1" ht="27">
      <c r="B820" s="61"/>
      <c r="D820" s="167" t="s">
        <v>197</v>
      </c>
      <c r="F820" s="168" t="s">
        <v>1444</v>
      </c>
      <c r="I820" s="240"/>
      <c r="L820" s="61"/>
      <c r="M820" s="94"/>
      <c r="N820" s="100"/>
      <c r="O820" s="100"/>
      <c r="P820" s="100"/>
      <c r="Q820" s="100"/>
      <c r="R820" s="100"/>
      <c r="S820" s="100"/>
      <c r="T820" s="69"/>
      <c r="AT820" s="55" t="s">
        <v>197</v>
      </c>
      <c r="AU820" s="55" t="s">
        <v>115</v>
      </c>
    </row>
    <row r="821" spans="2:65" s="101" customFormat="1" ht="121.5">
      <c r="B821" s="61"/>
      <c r="D821" s="167" t="s">
        <v>199</v>
      </c>
      <c r="F821" s="169" t="s">
        <v>1445</v>
      </c>
      <c r="I821" s="240"/>
      <c r="L821" s="61"/>
      <c r="M821" s="94"/>
      <c r="N821" s="100"/>
      <c r="O821" s="100"/>
      <c r="P821" s="100"/>
      <c r="Q821" s="100"/>
      <c r="R821" s="100"/>
      <c r="S821" s="100"/>
      <c r="T821" s="69"/>
      <c r="AT821" s="55" t="s">
        <v>199</v>
      </c>
      <c r="AU821" s="55" t="s">
        <v>115</v>
      </c>
    </row>
    <row r="822" spans="2:65" s="152" customFormat="1" ht="29.85" customHeight="1">
      <c r="B822" s="151"/>
      <c r="D822" s="153" t="s">
        <v>110</v>
      </c>
      <c r="E822" s="162" t="s">
        <v>921</v>
      </c>
      <c r="F822" s="162" t="s">
        <v>3531</v>
      </c>
      <c r="I822" s="237"/>
      <c r="J822" s="163">
        <f>BK822</f>
        <v>0</v>
      </c>
      <c r="L822" s="151"/>
      <c r="M822" s="156"/>
      <c r="N822" s="157"/>
      <c r="O822" s="157"/>
      <c r="P822" s="158">
        <f>SUM(P823:P905)</f>
        <v>0</v>
      </c>
      <c r="Q822" s="157"/>
      <c r="R822" s="158">
        <f>SUM(R823:R905)</f>
        <v>1E-4</v>
      </c>
      <c r="S822" s="157"/>
      <c r="T822" s="159">
        <f>SUM(T823:T905)</f>
        <v>0</v>
      </c>
      <c r="AR822" s="153" t="s">
        <v>115</v>
      </c>
      <c r="AT822" s="160" t="s">
        <v>110</v>
      </c>
      <c r="AU822" s="160" t="s">
        <v>113</v>
      </c>
      <c r="AY822" s="153" t="s">
        <v>188</v>
      </c>
      <c r="BK822" s="161">
        <f>SUM(BK823:BK905)</f>
        <v>0</v>
      </c>
    </row>
    <row r="823" spans="2:65" s="101" customFormat="1" ht="48.75" customHeight="1">
      <c r="B823" s="86"/>
      <c r="C823" s="87" t="s">
        <v>2083</v>
      </c>
      <c r="D823" s="87" t="s">
        <v>190</v>
      </c>
      <c r="E823" s="88" t="s">
        <v>3322</v>
      </c>
      <c r="F823" s="89" t="s">
        <v>9030</v>
      </c>
      <c r="G823" s="90" t="s">
        <v>656</v>
      </c>
      <c r="H823" s="91">
        <v>1</v>
      </c>
      <c r="I823" s="238"/>
      <c r="J823" s="92">
        <f>ROUND(I823*H823,2)</f>
        <v>0</v>
      </c>
      <c r="K823" s="89" t="s">
        <v>449</v>
      </c>
      <c r="L823" s="61"/>
      <c r="M823" s="239" t="s">
        <v>69</v>
      </c>
      <c r="N823" s="164" t="s">
        <v>100</v>
      </c>
      <c r="O823" s="100"/>
      <c r="P823" s="165">
        <f>O823*H823</f>
        <v>0</v>
      </c>
      <c r="Q823" s="165">
        <v>0</v>
      </c>
      <c r="R823" s="165">
        <f>Q823*H823</f>
        <v>0</v>
      </c>
      <c r="S823" s="165">
        <v>0</v>
      </c>
      <c r="T823" s="166">
        <f>S823*H823</f>
        <v>0</v>
      </c>
      <c r="AR823" s="55" t="s">
        <v>195</v>
      </c>
      <c r="AT823" s="55" t="s">
        <v>190</v>
      </c>
      <c r="AU823" s="55" t="s">
        <v>115</v>
      </c>
      <c r="AY823" s="55" t="s">
        <v>188</v>
      </c>
      <c r="BE823" s="93">
        <f>IF(N823="základní",J823,0)</f>
        <v>0</v>
      </c>
      <c r="BF823" s="93">
        <f>IF(N823="snížená",J823,0)</f>
        <v>0</v>
      </c>
      <c r="BG823" s="93">
        <f>IF(N823="zákl. přenesená",J823,0)</f>
        <v>0</v>
      </c>
      <c r="BH823" s="93">
        <f>IF(N823="sníž. přenesená",J823,0)</f>
        <v>0</v>
      </c>
      <c r="BI823" s="93">
        <f>IF(N823="nulová",J823,0)</f>
        <v>0</v>
      </c>
      <c r="BJ823" s="55" t="s">
        <v>113</v>
      </c>
      <c r="BK823" s="93">
        <f>ROUND(I823*H823,2)</f>
        <v>0</v>
      </c>
      <c r="BL823" s="55" t="s">
        <v>195</v>
      </c>
      <c r="BM823" s="55" t="s">
        <v>3532</v>
      </c>
    </row>
    <row r="824" spans="2:65" s="171" customFormat="1">
      <c r="B824" s="170"/>
      <c r="D824" s="167" t="s">
        <v>201</v>
      </c>
      <c r="E824" s="172" t="s">
        <v>69</v>
      </c>
      <c r="F824" s="173" t="s">
        <v>2839</v>
      </c>
      <c r="H824" s="172" t="s">
        <v>69</v>
      </c>
      <c r="I824" s="241"/>
      <c r="L824" s="170"/>
      <c r="M824" s="174"/>
      <c r="N824" s="175"/>
      <c r="O824" s="175"/>
      <c r="P824" s="175"/>
      <c r="Q824" s="175"/>
      <c r="R824" s="175"/>
      <c r="S824" s="175"/>
      <c r="T824" s="176"/>
      <c r="AT824" s="172" t="s">
        <v>201</v>
      </c>
      <c r="AU824" s="172" t="s">
        <v>115</v>
      </c>
      <c r="AV824" s="171" t="s">
        <v>113</v>
      </c>
      <c r="AW824" s="171" t="s">
        <v>93</v>
      </c>
      <c r="AX824" s="171" t="s">
        <v>111</v>
      </c>
      <c r="AY824" s="172" t="s">
        <v>188</v>
      </c>
    </row>
    <row r="825" spans="2:65" s="178" customFormat="1">
      <c r="B825" s="177"/>
      <c r="D825" s="167" t="s">
        <v>201</v>
      </c>
      <c r="E825" s="179" t="s">
        <v>69</v>
      </c>
      <c r="F825" s="180" t="s">
        <v>1633</v>
      </c>
      <c r="H825" s="181">
        <v>1</v>
      </c>
      <c r="I825" s="242"/>
      <c r="L825" s="177"/>
      <c r="M825" s="182"/>
      <c r="N825" s="183"/>
      <c r="O825" s="183"/>
      <c r="P825" s="183"/>
      <c r="Q825" s="183"/>
      <c r="R825" s="183"/>
      <c r="S825" s="183"/>
      <c r="T825" s="184"/>
      <c r="AT825" s="179" t="s">
        <v>201</v>
      </c>
      <c r="AU825" s="179" t="s">
        <v>115</v>
      </c>
      <c r="AV825" s="178" t="s">
        <v>115</v>
      </c>
      <c r="AW825" s="178" t="s">
        <v>93</v>
      </c>
      <c r="AX825" s="178" t="s">
        <v>111</v>
      </c>
      <c r="AY825" s="179" t="s">
        <v>188</v>
      </c>
    </row>
    <row r="826" spans="2:65" s="186" customFormat="1">
      <c r="B826" s="185"/>
      <c r="D826" s="167" t="s">
        <v>201</v>
      </c>
      <c r="E826" s="187" t="s">
        <v>69</v>
      </c>
      <c r="F826" s="188" t="s">
        <v>210</v>
      </c>
      <c r="H826" s="189">
        <v>1</v>
      </c>
      <c r="I826" s="243"/>
      <c r="L826" s="185"/>
      <c r="M826" s="190"/>
      <c r="N826" s="191"/>
      <c r="O826" s="191"/>
      <c r="P826" s="191"/>
      <c r="Q826" s="191"/>
      <c r="R826" s="191"/>
      <c r="S826" s="191"/>
      <c r="T826" s="192"/>
      <c r="AT826" s="187" t="s">
        <v>201</v>
      </c>
      <c r="AU826" s="187" t="s">
        <v>115</v>
      </c>
      <c r="AV826" s="186" t="s">
        <v>195</v>
      </c>
      <c r="AW826" s="186" t="s">
        <v>93</v>
      </c>
      <c r="AX826" s="186" t="s">
        <v>113</v>
      </c>
      <c r="AY826" s="187" t="s">
        <v>188</v>
      </c>
    </row>
    <row r="827" spans="2:65" s="101" customFormat="1" ht="59.25" customHeight="1">
      <c r="B827" s="86"/>
      <c r="C827" s="87" t="s">
        <v>2089</v>
      </c>
      <c r="D827" s="87" t="s">
        <v>190</v>
      </c>
      <c r="E827" s="88" t="s">
        <v>3359</v>
      </c>
      <c r="F827" s="89" t="s">
        <v>9051</v>
      </c>
      <c r="G827" s="90" t="s">
        <v>1023</v>
      </c>
      <c r="H827" s="91">
        <v>3</v>
      </c>
      <c r="I827" s="238"/>
      <c r="J827" s="92">
        <f>ROUND(I827*H827,2)</f>
        <v>0</v>
      </c>
      <c r="K827" s="89" t="s">
        <v>449</v>
      </c>
      <c r="L827" s="61"/>
      <c r="M827" s="239" t="s">
        <v>69</v>
      </c>
      <c r="N827" s="164" t="s">
        <v>100</v>
      </c>
      <c r="O827" s="100"/>
      <c r="P827" s="165">
        <f>O827*H827</f>
        <v>0</v>
      </c>
      <c r="Q827" s="165">
        <v>0</v>
      </c>
      <c r="R827" s="165">
        <f>Q827*H827</f>
        <v>0</v>
      </c>
      <c r="S827" s="165">
        <v>0</v>
      </c>
      <c r="T827" s="166">
        <f>S827*H827</f>
        <v>0</v>
      </c>
      <c r="AR827" s="55" t="s">
        <v>195</v>
      </c>
      <c r="AT827" s="55" t="s">
        <v>190</v>
      </c>
      <c r="AU827" s="55" t="s">
        <v>115</v>
      </c>
      <c r="AY827" s="55" t="s">
        <v>188</v>
      </c>
      <c r="BE827" s="93">
        <f>IF(N827="základní",J827,0)</f>
        <v>0</v>
      </c>
      <c r="BF827" s="93">
        <f>IF(N827="snížená",J827,0)</f>
        <v>0</v>
      </c>
      <c r="BG827" s="93">
        <f>IF(N827="zákl. přenesená",J827,0)</f>
        <v>0</v>
      </c>
      <c r="BH827" s="93">
        <f>IF(N827="sníž. přenesená",J827,0)</f>
        <v>0</v>
      </c>
      <c r="BI827" s="93">
        <f>IF(N827="nulová",J827,0)</f>
        <v>0</v>
      </c>
      <c r="BJ827" s="55" t="s">
        <v>113</v>
      </c>
      <c r="BK827" s="93">
        <f>ROUND(I827*H827,2)</f>
        <v>0</v>
      </c>
      <c r="BL827" s="55" t="s">
        <v>195</v>
      </c>
      <c r="BM827" s="55" t="s">
        <v>3533</v>
      </c>
    </row>
    <row r="828" spans="2:65" s="171" customFormat="1">
      <c r="B828" s="170"/>
      <c r="D828" s="167" t="s">
        <v>201</v>
      </c>
      <c r="E828" s="172" t="s">
        <v>69</v>
      </c>
      <c r="F828" s="173" t="s">
        <v>2839</v>
      </c>
      <c r="H828" s="172" t="s">
        <v>69</v>
      </c>
      <c r="I828" s="241"/>
      <c r="L828" s="170"/>
      <c r="M828" s="174"/>
      <c r="N828" s="175"/>
      <c r="O828" s="175"/>
      <c r="P828" s="175"/>
      <c r="Q828" s="175"/>
      <c r="R828" s="175"/>
      <c r="S828" s="175"/>
      <c r="T828" s="176"/>
      <c r="AT828" s="172" t="s">
        <v>201</v>
      </c>
      <c r="AU828" s="172" t="s">
        <v>115</v>
      </c>
      <c r="AV828" s="171" t="s">
        <v>113</v>
      </c>
      <c r="AW828" s="171" t="s">
        <v>93</v>
      </c>
      <c r="AX828" s="171" t="s">
        <v>111</v>
      </c>
      <c r="AY828" s="172" t="s">
        <v>188</v>
      </c>
    </row>
    <row r="829" spans="2:65" s="178" customFormat="1">
      <c r="B829" s="177"/>
      <c r="D829" s="167" t="s">
        <v>201</v>
      </c>
      <c r="E829" s="179" t="s">
        <v>69</v>
      </c>
      <c r="F829" s="180" t="s">
        <v>2957</v>
      </c>
      <c r="H829" s="181">
        <v>3</v>
      </c>
      <c r="I829" s="242"/>
      <c r="L829" s="177"/>
      <c r="M829" s="182"/>
      <c r="N829" s="183"/>
      <c r="O829" s="183"/>
      <c r="P829" s="183"/>
      <c r="Q829" s="183"/>
      <c r="R829" s="183"/>
      <c r="S829" s="183"/>
      <c r="T829" s="184"/>
      <c r="AT829" s="179" t="s">
        <v>201</v>
      </c>
      <c r="AU829" s="179" t="s">
        <v>115</v>
      </c>
      <c r="AV829" s="178" t="s">
        <v>115</v>
      </c>
      <c r="AW829" s="178" t="s">
        <v>93</v>
      </c>
      <c r="AX829" s="178" t="s">
        <v>111</v>
      </c>
      <c r="AY829" s="179" t="s">
        <v>188</v>
      </c>
    </row>
    <row r="830" spans="2:65" s="186" customFormat="1">
      <c r="B830" s="185"/>
      <c r="D830" s="167" t="s">
        <v>201</v>
      </c>
      <c r="E830" s="187" t="s">
        <v>69</v>
      </c>
      <c r="F830" s="188" t="s">
        <v>210</v>
      </c>
      <c r="H830" s="189">
        <v>3</v>
      </c>
      <c r="I830" s="243"/>
      <c r="L830" s="185"/>
      <c r="M830" s="190"/>
      <c r="N830" s="191"/>
      <c r="O830" s="191"/>
      <c r="P830" s="191"/>
      <c r="Q830" s="191"/>
      <c r="R830" s="191"/>
      <c r="S830" s="191"/>
      <c r="T830" s="192"/>
      <c r="AT830" s="187" t="s">
        <v>201</v>
      </c>
      <c r="AU830" s="187" t="s">
        <v>115</v>
      </c>
      <c r="AV830" s="186" t="s">
        <v>195</v>
      </c>
      <c r="AW830" s="186" t="s">
        <v>93</v>
      </c>
      <c r="AX830" s="186" t="s">
        <v>113</v>
      </c>
      <c r="AY830" s="187" t="s">
        <v>188</v>
      </c>
    </row>
    <row r="831" spans="2:65" s="101" customFormat="1" ht="54.75" customHeight="1">
      <c r="B831" s="86"/>
      <c r="C831" s="87" t="s">
        <v>2095</v>
      </c>
      <c r="D831" s="87" t="s">
        <v>190</v>
      </c>
      <c r="E831" s="88" t="s">
        <v>3362</v>
      </c>
      <c r="F831" s="89" t="s">
        <v>9042</v>
      </c>
      <c r="G831" s="90" t="s">
        <v>656</v>
      </c>
      <c r="H831" s="91">
        <v>1</v>
      </c>
      <c r="I831" s="238"/>
      <c r="J831" s="92">
        <f>ROUND(I831*H831,2)</f>
        <v>0</v>
      </c>
      <c r="K831" s="89" t="s">
        <v>449</v>
      </c>
      <c r="L831" s="61"/>
      <c r="M831" s="239" t="s">
        <v>69</v>
      </c>
      <c r="N831" s="164" t="s">
        <v>100</v>
      </c>
      <c r="O831" s="100"/>
      <c r="P831" s="165">
        <f>O831*H831</f>
        <v>0</v>
      </c>
      <c r="Q831" s="165">
        <v>0</v>
      </c>
      <c r="R831" s="165">
        <f>Q831*H831</f>
        <v>0</v>
      </c>
      <c r="S831" s="165">
        <v>0</v>
      </c>
      <c r="T831" s="166">
        <f>S831*H831</f>
        <v>0</v>
      </c>
      <c r="AR831" s="55" t="s">
        <v>195</v>
      </c>
      <c r="AT831" s="55" t="s">
        <v>190</v>
      </c>
      <c r="AU831" s="55" t="s">
        <v>115</v>
      </c>
      <c r="AY831" s="55" t="s">
        <v>188</v>
      </c>
      <c r="BE831" s="93">
        <f>IF(N831="základní",J831,0)</f>
        <v>0</v>
      </c>
      <c r="BF831" s="93">
        <f>IF(N831="snížená",J831,0)</f>
        <v>0</v>
      </c>
      <c r="BG831" s="93">
        <f>IF(N831="zákl. přenesená",J831,0)</f>
        <v>0</v>
      </c>
      <c r="BH831" s="93">
        <f>IF(N831="sníž. přenesená",J831,0)</f>
        <v>0</v>
      </c>
      <c r="BI831" s="93">
        <f>IF(N831="nulová",J831,0)</f>
        <v>0</v>
      </c>
      <c r="BJ831" s="55" t="s">
        <v>113</v>
      </c>
      <c r="BK831" s="93">
        <f>ROUND(I831*H831,2)</f>
        <v>0</v>
      </c>
      <c r="BL831" s="55" t="s">
        <v>195</v>
      </c>
      <c r="BM831" s="55" t="s">
        <v>3534</v>
      </c>
    </row>
    <row r="832" spans="2:65" s="171" customFormat="1">
      <c r="B832" s="170"/>
      <c r="D832" s="167" t="s">
        <v>201</v>
      </c>
      <c r="E832" s="172" t="s">
        <v>69</v>
      </c>
      <c r="F832" s="173" t="s">
        <v>2839</v>
      </c>
      <c r="H832" s="172" t="s">
        <v>69</v>
      </c>
      <c r="I832" s="241"/>
      <c r="L832" s="170"/>
      <c r="M832" s="174"/>
      <c r="N832" s="175"/>
      <c r="O832" s="175"/>
      <c r="P832" s="175"/>
      <c r="Q832" s="175"/>
      <c r="R832" s="175"/>
      <c r="S832" s="175"/>
      <c r="T832" s="176"/>
      <c r="AT832" s="172" t="s">
        <v>201</v>
      </c>
      <c r="AU832" s="172" t="s">
        <v>115</v>
      </c>
      <c r="AV832" s="171" t="s">
        <v>113</v>
      </c>
      <c r="AW832" s="171" t="s">
        <v>93</v>
      </c>
      <c r="AX832" s="171" t="s">
        <v>111</v>
      </c>
      <c r="AY832" s="172" t="s">
        <v>188</v>
      </c>
    </row>
    <row r="833" spans="2:65" s="178" customFormat="1">
      <c r="B833" s="177"/>
      <c r="D833" s="167" t="s">
        <v>201</v>
      </c>
      <c r="E833" s="179" t="s">
        <v>69</v>
      </c>
      <c r="F833" s="180" t="s">
        <v>1633</v>
      </c>
      <c r="H833" s="181">
        <v>1</v>
      </c>
      <c r="I833" s="242"/>
      <c r="L833" s="177"/>
      <c r="M833" s="182"/>
      <c r="N833" s="183"/>
      <c r="O833" s="183"/>
      <c r="P833" s="183"/>
      <c r="Q833" s="183"/>
      <c r="R833" s="183"/>
      <c r="S833" s="183"/>
      <c r="T833" s="184"/>
      <c r="AT833" s="179" t="s">
        <v>201</v>
      </c>
      <c r="AU833" s="179" t="s">
        <v>115</v>
      </c>
      <c r="AV833" s="178" t="s">
        <v>115</v>
      </c>
      <c r="AW833" s="178" t="s">
        <v>93</v>
      </c>
      <c r="AX833" s="178" t="s">
        <v>111</v>
      </c>
      <c r="AY833" s="179" t="s">
        <v>188</v>
      </c>
    </row>
    <row r="834" spans="2:65" s="186" customFormat="1">
      <c r="B834" s="185"/>
      <c r="D834" s="167" t="s">
        <v>201</v>
      </c>
      <c r="E834" s="187" t="s">
        <v>69</v>
      </c>
      <c r="F834" s="188" t="s">
        <v>210</v>
      </c>
      <c r="H834" s="189">
        <v>1</v>
      </c>
      <c r="I834" s="243"/>
      <c r="L834" s="185"/>
      <c r="M834" s="190"/>
      <c r="N834" s="191"/>
      <c r="O834" s="191"/>
      <c r="P834" s="191"/>
      <c r="Q834" s="191"/>
      <c r="R834" s="191"/>
      <c r="S834" s="191"/>
      <c r="T834" s="192"/>
      <c r="AT834" s="187" t="s">
        <v>201</v>
      </c>
      <c r="AU834" s="187" t="s">
        <v>115</v>
      </c>
      <c r="AV834" s="186" t="s">
        <v>195</v>
      </c>
      <c r="AW834" s="186" t="s">
        <v>93</v>
      </c>
      <c r="AX834" s="186" t="s">
        <v>113</v>
      </c>
      <c r="AY834" s="187" t="s">
        <v>188</v>
      </c>
    </row>
    <row r="835" spans="2:65" s="101" customFormat="1" ht="47.25" customHeight="1">
      <c r="B835" s="86"/>
      <c r="C835" s="87" t="s">
        <v>2101</v>
      </c>
      <c r="D835" s="87" t="s">
        <v>190</v>
      </c>
      <c r="E835" s="88" t="s">
        <v>3365</v>
      </c>
      <c r="F835" s="89" t="s">
        <v>9043</v>
      </c>
      <c r="G835" s="90" t="s">
        <v>1023</v>
      </c>
      <c r="H835" s="91">
        <v>1.7</v>
      </c>
      <c r="I835" s="238"/>
      <c r="J835" s="92">
        <f>ROUND(I835*H835,2)</f>
        <v>0</v>
      </c>
      <c r="K835" s="89" t="s">
        <v>449</v>
      </c>
      <c r="L835" s="61"/>
      <c r="M835" s="239" t="s">
        <v>69</v>
      </c>
      <c r="N835" s="164" t="s">
        <v>100</v>
      </c>
      <c r="O835" s="100"/>
      <c r="P835" s="165">
        <f>O835*H835</f>
        <v>0</v>
      </c>
      <c r="Q835" s="165">
        <v>0</v>
      </c>
      <c r="R835" s="165">
        <f>Q835*H835</f>
        <v>0</v>
      </c>
      <c r="S835" s="165">
        <v>0</v>
      </c>
      <c r="T835" s="166">
        <f>S835*H835</f>
        <v>0</v>
      </c>
      <c r="AR835" s="55" t="s">
        <v>195</v>
      </c>
      <c r="AT835" s="55" t="s">
        <v>190</v>
      </c>
      <c r="AU835" s="55" t="s">
        <v>115</v>
      </c>
      <c r="AY835" s="55" t="s">
        <v>188</v>
      </c>
      <c r="BE835" s="93">
        <f>IF(N835="základní",J835,0)</f>
        <v>0</v>
      </c>
      <c r="BF835" s="93">
        <f>IF(N835="snížená",J835,0)</f>
        <v>0</v>
      </c>
      <c r="BG835" s="93">
        <f>IF(N835="zákl. přenesená",J835,0)</f>
        <v>0</v>
      </c>
      <c r="BH835" s="93">
        <f>IF(N835="sníž. přenesená",J835,0)</f>
        <v>0</v>
      </c>
      <c r="BI835" s="93">
        <f>IF(N835="nulová",J835,0)</f>
        <v>0</v>
      </c>
      <c r="BJ835" s="55" t="s">
        <v>113</v>
      </c>
      <c r="BK835" s="93">
        <f>ROUND(I835*H835,2)</f>
        <v>0</v>
      </c>
      <c r="BL835" s="55" t="s">
        <v>195</v>
      </c>
      <c r="BM835" s="55" t="s">
        <v>3535</v>
      </c>
    </row>
    <row r="836" spans="2:65" s="171" customFormat="1">
      <c r="B836" s="170"/>
      <c r="D836" s="167" t="s">
        <v>201</v>
      </c>
      <c r="E836" s="172" t="s">
        <v>69</v>
      </c>
      <c r="F836" s="173" t="s">
        <v>2839</v>
      </c>
      <c r="H836" s="172" t="s">
        <v>69</v>
      </c>
      <c r="I836" s="241"/>
      <c r="L836" s="170"/>
      <c r="M836" s="174"/>
      <c r="N836" s="175"/>
      <c r="O836" s="175"/>
      <c r="P836" s="175"/>
      <c r="Q836" s="175"/>
      <c r="R836" s="175"/>
      <c r="S836" s="175"/>
      <c r="T836" s="176"/>
      <c r="AT836" s="172" t="s">
        <v>201</v>
      </c>
      <c r="AU836" s="172" t="s">
        <v>115</v>
      </c>
      <c r="AV836" s="171" t="s">
        <v>113</v>
      </c>
      <c r="AW836" s="171" t="s">
        <v>93</v>
      </c>
      <c r="AX836" s="171" t="s">
        <v>111</v>
      </c>
      <c r="AY836" s="172" t="s">
        <v>188</v>
      </c>
    </row>
    <row r="837" spans="2:65" s="178" customFormat="1">
      <c r="B837" s="177"/>
      <c r="D837" s="167" t="s">
        <v>201</v>
      </c>
      <c r="E837" s="179" t="s">
        <v>69</v>
      </c>
      <c r="F837" s="180" t="s">
        <v>3367</v>
      </c>
      <c r="H837" s="181">
        <v>1.7</v>
      </c>
      <c r="I837" s="242"/>
      <c r="L837" s="177"/>
      <c r="M837" s="182"/>
      <c r="N837" s="183"/>
      <c r="O837" s="183"/>
      <c r="P837" s="183"/>
      <c r="Q837" s="183"/>
      <c r="R837" s="183"/>
      <c r="S837" s="183"/>
      <c r="T837" s="184"/>
      <c r="AT837" s="179" t="s">
        <v>201</v>
      </c>
      <c r="AU837" s="179" t="s">
        <v>115</v>
      </c>
      <c r="AV837" s="178" t="s">
        <v>115</v>
      </c>
      <c r="AW837" s="178" t="s">
        <v>93</v>
      </c>
      <c r="AX837" s="178" t="s">
        <v>111</v>
      </c>
      <c r="AY837" s="179" t="s">
        <v>188</v>
      </c>
    </row>
    <row r="838" spans="2:65" s="186" customFormat="1">
      <c r="B838" s="185"/>
      <c r="D838" s="167" t="s">
        <v>201</v>
      </c>
      <c r="E838" s="187" t="s">
        <v>69</v>
      </c>
      <c r="F838" s="188" t="s">
        <v>210</v>
      </c>
      <c r="H838" s="189">
        <v>1.7</v>
      </c>
      <c r="I838" s="243"/>
      <c r="L838" s="185"/>
      <c r="M838" s="190"/>
      <c r="N838" s="191"/>
      <c r="O838" s="191"/>
      <c r="P838" s="191"/>
      <c r="Q838" s="191"/>
      <c r="R838" s="191"/>
      <c r="S838" s="191"/>
      <c r="T838" s="192"/>
      <c r="AT838" s="187" t="s">
        <v>201</v>
      </c>
      <c r="AU838" s="187" t="s">
        <v>115</v>
      </c>
      <c r="AV838" s="186" t="s">
        <v>195</v>
      </c>
      <c r="AW838" s="186" t="s">
        <v>93</v>
      </c>
      <c r="AX838" s="186" t="s">
        <v>113</v>
      </c>
      <c r="AY838" s="187" t="s">
        <v>188</v>
      </c>
    </row>
    <row r="839" spans="2:65" s="101" customFormat="1" ht="45" customHeight="1">
      <c r="B839" s="86"/>
      <c r="C839" s="87" t="s">
        <v>2109</v>
      </c>
      <c r="D839" s="87" t="s">
        <v>190</v>
      </c>
      <c r="E839" s="88" t="s">
        <v>3369</v>
      </c>
      <c r="F839" s="89" t="s">
        <v>9044</v>
      </c>
      <c r="G839" s="90" t="s">
        <v>1023</v>
      </c>
      <c r="H839" s="91">
        <v>57.4</v>
      </c>
      <c r="I839" s="238"/>
      <c r="J839" s="92">
        <f>ROUND(I839*H839,2)</f>
        <v>0</v>
      </c>
      <c r="K839" s="89" t="s">
        <v>449</v>
      </c>
      <c r="L839" s="61"/>
      <c r="M839" s="239" t="s">
        <v>69</v>
      </c>
      <c r="N839" s="164" t="s">
        <v>100</v>
      </c>
      <c r="O839" s="100"/>
      <c r="P839" s="165">
        <f>O839*H839</f>
        <v>0</v>
      </c>
      <c r="Q839" s="165">
        <v>0</v>
      </c>
      <c r="R839" s="165">
        <f>Q839*H839</f>
        <v>0</v>
      </c>
      <c r="S839" s="165">
        <v>0</v>
      </c>
      <c r="T839" s="166">
        <f>S839*H839</f>
        <v>0</v>
      </c>
      <c r="AR839" s="55" t="s">
        <v>195</v>
      </c>
      <c r="AT839" s="55" t="s">
        <v>190</v>
      </c>
      <c r="AU839" s="55" t="s">
        <v>115</v>
      </c>
      <c r="AY839" s="55" t="s">
        <v>188</v>
      </c>
      <c r="BE839" s="93">
        <f>IF(N839="základní",J839,0)</f>
        <v>0</v>
      </c>
      <c r="BF839" s="93">
        <f>IF(N839="snížená",J839,0)</f>
        <v>0</v>
      </c>
      <c r="BG839" s="93">
        <f>IF(N839="zákl. přenesená",J839,0)</f>
        <v>0</v>
      </c>
      <c r="BH839" s="93">
        <f>IF(N839="sníž. přenesená",J839,0)</f>
        <v>0</v>
      </c>
      <c r="BI839" s="93">
        <f>IF(N839="nulová",J839,0)</f>
        <v>0</v>
      </c>
      <c r="BJ839" s="55" t="s">
        <v>113</v>
      </c>
      <c r="BK839" s="93">
        <f>ROUND(I839*H839,2)</f>
        <v>0</v>
      </c>
      <c r="BL839" s="55" t="s">
        <v>195</v>
      </c>
      <c r="BM839" s="55" t="s">
        <v>3536</v>
      </c>
    </row>
    <row r="840" spans="2:65" s="171" customFormat="1">
      <c r="B840" s="170"/>
      <c r="D840" s="167" t="s">
        <v>201</v>
      </c>
      <c r="E840" s="172" t="s">
        <v>69</v>
      </c>
      <c r="F840" s="173" t="s">
        <v>2839</v>
      </c>
      <c r="H840" s="172" t="s">
        <v>69</v>
      </c>
      <c r="I840" s="241"/>
      <c r="L840" s="170"/>
      <c r="M840" s="174"/>
      <c r="N840" s="175"/>
      <c r="O840" s="175"/>
      <c r="P840" s="175"/>
      <c r="Q840" s="175"/>
      <c r="R840" s="175"/>
      <c r="S840" s="175"/>
      <c r="T840" s="176"/>
      <c r="AT840" s="172" t="s">
        <v>201</v>
      </c>
      <c r="AU840" s="172" t="s">
        <v>115</v>
      </c>
      <c r="AV840" s="171" t="s">
        <v>113</v>
      </c>
      <c r="AW840" s="171" t="s">
        <v>93</v>
      </c>
      <c r="AX840" s="171" t="s">
        <v>111</v>
      </c>
      <c r="AY840" s="172" t="s">
        <v>188</v>
      </c>
    </row>
    <row r="841" spans="2:65" s="178" customFormat="1">
      <c r="B841" s="177"/>
      <c r="D841" s="167" t="s">
        <v>201</v>
      </c>
      <c r="E841" s="179" t="s">
        <v>69</v>
      </c>
      <c r="F841" s="180" t="s">
        <v>3371</v>
      </c>
      <c r="H841" s="181">
        <v>57.4</v>
      </c>
      <c r="I841" s="242"/>
      <c r="L841" s="177"/>
      <c r="M841" s="182"/>
      <c r="N841" s="183"/>
      <c r="O841" s="183"/>
      <c r="P841" s="183"/>
      <c r="Q841" s="183"/>
      <c r="R841" s="183"/>
      <c r="S841" s="183"/>
      <c r="T841" s="184"/>
      <c r="AT841" s="179" t="s">
        <v>201</v>
      </c>
      <c r="AU841" s="179" t="s">
        <v>115</v>
      </c>
      <c r="AV841" s="178" t="s">
        <v>115</v>
      </c>
      <c r="AW841" s="178" t="s">
        <v>93</v>
      </c>
      <c r="AX841" s="178" t="s">
        <v>111</v>
      </c>
      <c r="AY841" s="179" t="s">
        <v>188</v>
      </c>
    </row>
    <row r="842" spans="2:65" s="186" customFormat="1">
      <c r="B842" s="185"/>
      <c r="D842" s="167" t="s">
        <v>201</v>
      </c>
      <c r="E842" s="187" t="s">
        <v>69</v>
      </c>
      <c r="F842" s="188" t="s">
        <v>210</v>
      </c>
      <c r="H842" s="189">
        <v>57.4</v>
      </c>
      <c r="I842" s="243"/>
      <c r="L842" s="185"/>
      <c r="M842" s="190"/>
      <c r="N842" s="191"/>
      <c r="O842" s="191"/>
      <c r="P842" s="191"/>
      <c r="Q842" s="191"/>
      <c r="R842" s="191"/>
      <c r="S842" s="191"/>
      <c r="T842" s="192"/>
      <c r="AT842" s="187" t="s">
        <v>201</v>
      </c>
      <c r="AU842" s="187" t="s">
        <v>115</v>
      </c>
      <c r="AV842" s="186" t="s">
        <v>195</v>
      </c>
      <c r="AW842" s="186" t="s">
        <v>93</v>
      </c>
      <c r="AX842" s="186" t="s">
        <v>113</v>
      </c>
      <c r="AY842" s="187" t="s">
        <v>188</v>
      </c>
    </row>
    <row r="843" spans="2:65" s="101" customFormat="1" ht="48" customHeight="1">
      <c r="B843" s="86"/>
      <c r="C843" s="87" t="s">
        <v>2114</v>
      </c>
      <c r="D843" s="87" t="s">
        <v>190</v>
      </c>
      <c r="E843" s="88" t="s">
        <v>3373</v>
      </c>
      <c r="F843" s="89" t="s">
        <v>9045</v>
      </c>
      <c r="G843" s="90" t="s">
        <v>1023</v>
      </c>
      <c r="H843" s="91">
        <v>124</v>
      </c>
      <c r="I843" s="238"/>
      <c r="J843" s="92">
        <f>ROUND(I843*H843,2)</f>
        <v>0</v>
      </c>
      <c r="K843" s="89" t="s">
        <v>449</v>
      </c>
      <c r="L843" s="61"/>
      <c r="M843" s="239" t="s">
        <v>69</v>
      </c>
      <c r="N843" s="164" t="s">
        <v>100</v>
      </c>
      <c r="O843" s="100"/>
      <c r="P843" s="165">
        <f>O843*H843</f>
        <v>0</v>
      </c>
      <c r="Q843" s="165">
        <v>0</v>
      </c>
      <c r="R843" s="165">
        <f>Q843*H843</f>
        <v>0</v>
      </c>
      <c r="S843" s="165">
        <v>0</v>
      </c>
      <c r="T843" s="166">
        <f>S843*H843</f>
        <v>0</v>
      </c>
      <c r="AR843" s="55" t="s">
        <v>195</v>
      </c>
      <c r="AT843" s="55" t="s">
        <v>190</v>
      </c>
      <c r="AU843" s="55" t="s">
        <v>115</v>
      </c>
      <c r="AY843" s="55" t="s">
        <v>188</v>
      </c>
      <c r="BE843" s="93">
        <f>IF(N843="základní",J843,0)</f>
        <v>0</v>
      </c>
      <c r="BF843" s="93">
        <f>IF(N843="snížená",J843,0)</f>
        <v>0</v>
      </c>
      <c r="BG843" s="93">
        <f>IF(N843="zákl. přenesená",J843,0)</f>
        <v>0</v>
      </c>
      <c r="BH843" s="93">
        <f>IF(N843="sníž. přenesená",J843,0)</f>
        <v>0</v>
      </c>
      <c r="BI843" s="93">
        <f>IF(N843="nulová",J843,0)</f>
        <v>0</v>
      </c>
      <c r="BJ843" s="55" t="s">
        <v>113</v>
      </c>
      <c r="BK843" s="93">
        <f>ROUND(I843*H843,2)</f>
        <v>0</v>
      </c>
      <c r="BL843" s="55" t="s">
        <v>195</v>
      </c>
      <c r="BM843" s="55" t="s">
        <v>3537</v>
      </c>
    </row>
    <row r="844" spans="2:65" s="171" customFormat="1">
      <c r="B844" s="170"/>
      <c r="D844" s="167" t="s">
        <v>201</v>
      </c>
      <c r="E844" s="172" t="s">
        <v>69</v>
      </c>
      <c r="F844" s="173" t="s">
        <v>2839</v>
      </c>
      <c r="H844" s="172" t="s">
        <v>69</v>
      </c>
      <c r="I844" s="241"/>
      <c r="L844" s="170"/>
      <c r="M844" s="174"/>
      <c r="N844" s="175"/>
      <c r="O844" s="175"/>
      <c r="P844" s="175"/>
      <c r="Q844" s="175"/>
      <c r="R844" s="175"/>
      <c r="S844" s="175"/>
      <c r="T844" s="176"/>
      <c r="AT844" s="172" t="s">
        <v>201</v>
      </c>
      <c r="AU844" s="172" t="s">
        <v>115</v>
      </c>
      <c r="AV844" s="171" t="s">
        <v>113</v>
      </c>
      <c r="AW844" s="171" t="s">
        <v>93</v>
      </c>
      <c r="AX844" s="171" t="s">
        <v>111</v>
      </c>
      <c r="AY844" s="172" t="s">
        <v>188</v>
      </c>
    </row>
    <row r="845" spans="2:65" s="178" customFormat="1">
      <c r="B845" s="177"/>
      <c r="D845" s="167" t="s">
        <v>201</v>
      </c>
      <c r="E845" s="179" t="s">
        <v>69</v>
      </c>
      <c r="F845" s="180" t="s">
        <v>3375</v>
      </c>
      <c r="H845" s="181">
        <v>124</v>
      </c>
      <c r="I845" s="242"/>
      <c r="L845" s="177"/>
      <c r="M845" s="182"/>
      <c r="N845" s="183"/>
      <c r="O845" s="183"/>
      <c r="P845" s="183"/>
      <c r="Q845" s="183"/>
      <c r="R845" s="183"/>
      <c r="S845" s="183"/>
      <c r="T845" s="184"/>
      <c r="AT845" s="179" t="s">
        <v>201</v>
      </c>
      <c r="AU845" s="179" t="s">
        <v>115</v>
      </c>
      <c r="AV845" s="178" t="s">
        <v>115</v>
      </c>
      <c r="AW845" s="178" t="s">
        <v>93</v>
      </c>
      <c r="AX845" s="178" t="s">
        <v>111</v>
      </c>
      <c r="AY845" s="179" t="s">
        <v>188</v>
      </c>
    </row>
    <row r="846" spans="2:65" s="186" customFormat="1">
      <c r="B846" s="185"/>
      <c r="D846" s="167" t="s">
        <v>201</v>
      </c>
      <c r="E846" s="187" t="s">
        <v>69</v>
      </c>
      <c r="F846" s="188" t="s">
        <v>210</v>
      </c>
      <c r="H846" s="189">
        <v>124</v>
      </c>
      <c r="I846" s="243"/>
      <c r="L846" s="185"/>
      <c r="M846" s="190"/>
      <c r="N846" s="191"/>
      <c r="O846" s="191"/>
      <c r="P846" s="191"/>
      <c r="Q846" s="191"/>
      <c r="R846" s="191"/>
      <c r="S846" s="191"/>
      <c r="T846" s="192"/>
      <c r="AT846" s="187" t="s">
        <v>201</v>
      </c>
      <c r="AU846" s="187" t="s">
        <v>115</v>
      </c>
      <c r="AV846" s="186" t="s">
        <v>195</v>
      </c>
      <c r="AW846" s="186" t="s">
        <v>93</v>
      </c>
      <c r="AX846" s="186" t="s">
        <v>113</v>
      </c>
      <c r="AY846" s="187" t="s">
        <v>188</v>
      </c>
    </row>
    <row r="847" spans="2:65" s="101" customFormat="1" ht="57" customHeight="1">
      <c r="B847" s="86"/>
      <c r="C847" s="87" t="s">
        <v>2120</v>
      </c>
      <c r="D847" s="87" t="s">
        <v>190</v>
      </c>
      <c r="E847" s="88" t="s">
        <v>3325</v>
      </c>
      <c r="F847" s="89" t="s">
        <v>9031</v>
      </c>
      <c r="G847" s="90" t="s">
        <v>656</v>
      </c>
      <c r="H847" s="91">
        <v>2</v>
      </c>
      <c r="I847" s="238"/>
      <c r="J847" s="92">
        <f>ROUND(I847*H847,2)</f>
        <v>0</v>
      </c>
      <c r="K847" s="89" t="s">
        <v>449</v>
      </c>
      <c r="L847" s="61"/>
      <c r="M847" s="239" t="s">
        <v>69</v>
      </c>
      <c r="N847" s="164" t="s">
        <v>100</v>
      </c>
      <c r="O847" s="100"/>
      <c r="P847" s="165">
        <f>O847*H847</f>
        <v>0</v>
      </c>
      <c r="Q847" s="165">
        <v>0</v>
      </c>
      <c r="R847" s="165">
        <f>Q847*H847</f>
        <v>0</v>
      </c>
      <c r="S847" s="165">
        <v>0</v>
      </c>
      <c r="T847" s="166">
        <f>S847*H847</f>
        <v>0</v>
      </c>
      <c r="AR847" s="55" t="s">
        <v>195</v>
      </c>
      <c r="AT847" s="55" t="s">
        <v>190</v>
      </c>
      <c r="AU847" s="55" t="s">
        <v>115</v>
      </c>
      <c r="AY847" s="55" t="s">
        <v>188</v>
      </c>
      <c r="BE847" s="93">
        <f>IF(N847="základní",J847,0)</f>
        <v>0</v>
      </c>
      <c r="BF847" s="93">
        <f>IF(N847="snížená",J847,0)</f>
        <v>0</v>
      </c>
      <c r="BG847" s="93">
        <f>IF(N847="zákl. přenesená",J847,0)</f>
        <v>0</v>
      </c>
      <c r="BH847" s="93">
        <f>IF(N847="sníž. přenesená",J847,0)</f>
        <v>0</v>
      </c>
      <c r="BI847" s="93">
        <f>IF(N847="nulová",J847,0)</f>
        <v>0</v>
      </c>
      <c r="BJ847" s="55" t="s">
        <v>113</v>
      </c>
      <c r="BK847" s="93">
        <f>ROUND(I847*H847,2)</f>
        <v>0</v>
      </c>
      <c r="BL847" s="55" t="s">
        <v>195</v>
      </c>
      <c r="BM847" s="55" t="s">
        <v>3538</v>
      </c>
    </row>
    <row r="848" spans="2:65" s="171" customFormat="1">
      <c r="B848" s="170"/>
      <c r="D848" s="167" t="s">
        <v>201</v>
      </c>
      <c r="E848" s="172" t="s">
        <v>69</v>
      </c>
      <c r="F848" s="173" t="s">
        <v>2839</v>
      </c>
      <c r="H848" s="172" t="s">
        <v>69</v>
      </c>
      <c r="I848" s="241"/>
      <c r="L848" s="170"/>
      <c r="M848" s="174"/>
      <c r="N848" s="175"/>
      <c r="O848" s="175"/>
      <c r="P848" s="175"/>
      <c r="Q848" s="175"/>
      <c r="R848" s="175"/>
      <c r="S848" s="175"/>
      <c r="T848" s="176"/>
      <c r="AT848" s="172" t="s">
        <v>201</v>
      </c>
      <c r="AU848" s="172" t="s">
        <v>115</v>
      </c>
      <c r="AV848" s="171" t="s">
        <v>113</v>
      </c>
      <c r="AW848" s="171" t="s">
        <v>93</v>
      </c>
      <c r="AX848" s="171" t="s">
        <v>111</v>
      </c>
      <c r="AY848" s="172" t="s">
        <v>188</v>
      </c>
    </row>
    <row r="849" spans="2:65" s="178" customFormat="1">
      <c r="B849" s="177"/>
      <c r="D849" s="167" t="s">
        <v>201</v>
      </c>
      <c r="E849" s="179" t="s">
        <v>69</v>
      </c>
      <c r="F849" s="180" t="s">
        <v>1930</v>
      </c>
      <c r="H849" s="181">
        <v>2</v>
      </c>
      <c r="I849" s="242"/>
      <c r="L849" s="177"/>
      <c r="M849" s="182"/>
      <c r="N849" s="183"/>
      <c r="O849" s="183"/>
      <c r="P849" s="183"/>
      <c r="Q849" s="183"/>
      <c r="R849" s="183"/>
      <c r="S849" s="183"/>
      <c r="T849" s="184"/>
      <c r="AT849" s="179" t="s">
        <v>201</v>
      </c>
      <c r="AU849" s="179" t="s">
        <v>115</v>
      </c>
      <c r="AV849" s="178" t="s">
        <v>115</v>
      </c>
      <c r="AW849" s="178" t="s">
        <v>93</v>
      </c>
      <c r="AX849" s="178" t="s">
        <v>111</v>
      </c>
      <c r="AY849" s="179" t="s">
        <v>188</v>
      </c>
    </row>
    <row r="850" spans="2:65" s="186" customFormat="1">
      <c r="B850" s="185"/>
      <c r="D850" s="167" t="s">
        <v>201</v>
      </c>
      <c r="E850" s="187" t="s">
        <v>69</v>
      </c>
      <c r="F850" s="188" t="s">
        <v>210</v>
      </c>
      <c r="H850" s="189">
        <v>2</v>
      </c>
      <c r="I850" s="243"/>
      <c r="L850" s="185"/>
      <c r="M850" s="190"/>
      <c r="N850" s="191"/>
      <c r="O850" s="191"/>
      <c r="P850" s="191"/>
      <c r="Q850" s="191"/>
      <c r="R850" s="191"/>
      <c r="S850" s="191"/>
      <c r="T850" s="192"/>
      <c r="AT850" s="187" t="s">
        <v>201</v>
      </c>
      <c r="AU850" s="187" t="s">
        <v>115</v>
      </c>
      <c r="AV850" s="186" t="s">
        <v>195</v>
      </c>
      <c r="AW850" s="186" t="s">
        <v>93</v>
      </c>
      <c r="AX850" s="186" t="s">
        <v>113</v>
      </c>
      <c r="AY850" s="187" t="s">
        <v>188</v>
      </c>
    </row>
    <row r="851" spans="2:65" s="101" customFormat="1" ht="51" customHeight="1">
      <c r="B851" s="86"/>
      <c r="C851" s="87" t="s">
        <v>2129</v>
      </c>
      <c r="D851" s="87" t="s">
        <v>190</v>
      </c>
      <c r="E851" s="88" t="s">
        <v>3328</v>
      </c>
      <c r="F851" s="89" t="s">
        <v>9032</v>
      </c>
      <c r="G851" s="90" t="s">
        <v>1023</v>
      </c>
      <c r="H851" s="91">
        <v>6.8</v>
      </c>
      <c r="I851" s="238"/>
      <c r="J851" s="92">
        <f>ROUND(I851*H851,2)</f>
        <v>0</v>
      </c>
      <c r="K851" s="89" t="s">
        <v>449</v>
      </c>
      <c r="L851" s="61"/>
      <c r="M851" s="239" t="s">
        <v>69</v>
      </c>
      <c r="N851" s="164" t="s">
        <v>100</v>
      </c>
      <c r="O851" s="100"/>
      <c r="P851" s="165">
        <f>O851*H851</f>
        <v>0</v>
      </c>
      <c r="Q851" s="165">
        <v>0</v>
      </c>
      <c r="R851" s="165">
        <f>Q851*H851</f>
        <v>0</v>
      </c>
      <c r="S851" s="165">
        <v>0</v>
      </c>
      <c r="T851" s="166">
        <f>S851*H851</f>
        <v>0</v>
      </c>
      <c r="AR851" s="55" t="s">
        <v>195</v>
      </c>
      <c r="AT851" s="55" t="s">
        <v>190</v>
      </c>
      <c r="AU851" s="55" t="s">
        <v>115</v>
      </c>
      <c r="AY851" s="55" t="s">
        <v>188</v>
      </c>
      <c r="BE851" s="93">
        <f>IF(N851="základní",J851,0)</f>
        <v>0</v>
      </c>
      <c r="BF851" s="93">
        <f>IF(N851="snížená",J851,0)</f>
        <v>0</v>
      </c>
      <c r="BG851" s="93">
        <f>IF(N851="zákl. přenesená",J851,0)</f>
        <v>0</v>
      </c>
      <c r="BH851" s="93">
        <f>IF(N851="sníž. přenesená",J851,0)</f>
        <v>0</v>
      </c>
      <c r="BI851" s="93">
        <f>IF(N851="nulová",J851,0)</f>
        <v>0</v>
      </c>
      <c r="BJ851" s="55" t="s">
        <v>113</v>
      </c>
      <c r="BK851" s="93">
        <f>ROUND(I851*H851,2)</f>
        <v>0</v>
      </c>
      <c r="BL851" s="55" t="s">
        <v>195</v>
      </c>
      <c r="BM851" s="55" t="s">
        <v>3539</v>
      </c>
    </row>
    <row r="852" spans="2:65" s="171" customFormat="1">
      <c r="B852" s="170"/>
      <c r="D852" s="167" t="s">
        <v>201</v>
      </c>
      <c r="E852" s="172" t="s">
        <v>69</v>
      </c>
      <c r="F852" s="173" t="s">
        <v>2839</v>
      </c>
      <c r="H852" s="172" t="s">
        <v>69</v>
      </c>
      <c r="I852" s="241"/>
      <c r="L852" s="170"/>
      <c r="M852" s="174"/>
      <c r="N852" s="175"/>
      <c r="O852" s="175"/>
      <c r="P852" s="175"/>
      <c r="Q852" s="175"/>
      <c r="R852" s="175"/>
      <c r="S852" s="175"/>
      <c r="T852" s="176"/>
      <c r="AT852" s="172" t="s">
        <v>201</v>
      </c>
      <c r="AU852" s="172" t="s">
        <v>115</v>
      </c>
      <c r="AV852" s="171" t="s">
        <v>113</v>
      </c>
      <c r="AW852" s="171" t="s">
        <v>93</v>
      </c>
      <c r="AX852" s="171" t="s">
        <v>111</v>
      </c>
      <c r="AY852" s="172" t="s">
        <v>188</v>
      </c>
    </row>
    <row r="853" spans="2:65" s="178" customFormat="1">
      <c r="B853" s="177"/>
      <c r="D853" s="167" t="s">
        <v>201</v>
      </c>
      <c r="E853" s="179" t="s">
        <v>69</v>
      </c>
      <c r="F853" s="180" t="s">
        <v>3330</v>
      </c>
      <c r="H853" s="181">
        <v>6.8</v>
      </c>
      <c r="I853" s="242"/>
      <c r="L853" s="177"/>
      <c r="M853" s="182"/>
      <c r="N853" s="183"/>
      <c r="O853" s="183"/>
      <c r="P853" s="183"/>
      <c r="Q853" s="183"/>
      <c r="R853" s="183"/>
      <c r="S853" s="183"/>
      <c r="T853" s="184"/>
      <c r="AT853" s="179" t="s">
        <v>201</v>
      </c>
      <c r="AU853" s="179" t="s">
        <v>115</v>
      </c>
      <c r="AV853" s="178" t="s">
        <v>115</v>
      </c>
      <c r="AW853" s="178" t="s">
        <v>93</v>
      </c>
      <c r="AX853" s="178" t="s">
        <v>111</v>
      </c>
      <c r="AY853" s="179" t="s">
        <v>188</v>
      </c>
    </row>
    <row r="854" spans="2:65" s="186" customFormat="1">
      <c r="B854" s="185"/>
      <c r="D854" s="167" t="s">
        <v>201</v>
      </c>
      <c r="E854" s="187" t="s">
        <v>69</v>
      </c>
      <c r="F854" s="188" t="s">
        <v>210</v>
      </c>
      <c r="H854" s="189">
        <v>6.8</v>
      </c>
      <c r="I854" s="243"/>
      <c r="L854" s="185"/>
      <c r="M854" s="190"/>
      <c r="N854" s="191"/>
      <c r="O854" s="191"/>
      <c r="P854" s="191"/>
      <c r="Q854" s="191"/>
      <c r="R854" s="191"/>
      <c r="S854" s="191"/>
      <c r="T854" s="192"/>
      <c r="AT854" s="187" t="s">
        <v>201</v>
      </c>
      <c r="AU854" s="187" t="s">
        <v>115</v>
      </c>
      <c r="AV854" s="186" t="s">
        <v>195</v>
      </c>
      <c r="AW854" s="186" t="s">
        <v>93</v>
      </c>
      <c r="AX854" s="186" t="s">
        <v>113</v>
      </c>
      <c r="AY854" s="187" t="s">
        <v>188</v>
      </c>
    </row>
    <row r="855" spans="2:65" s="101" customFormat="1" ht="34.5" customHeight="1">
      <c r="B855" s="86"/>
      <c r="C855" s="87" t="s">
        <v>2134</v>
      </c>
      <c r="D855" s="87" t="s">
        <v>190</v>
      </c>
      <c r="E855" s="88" t="s">
        <v>3332</v>
      </c>
      <c r="F855" s="89" t="s">
        <v>9052</v>
      </c>
      <c r="G855" s="90" t="s">
        <v>1023</v>
      </c>
      <c r="H855" s="91">
        <v>2.5</v>
      </c>
      <c r="I855" s="238"/>
      <c r="J855" s="92">
        <f>ROUND(I855*H855,2)</f>
        <v>0</v>
      </c>
      <c r="K855" s="89" t="s">
        <v>449</v>
      </c>
      <c r="L855" s="61"/>
      <c r="M855" s="239" t="s">
        <v>69</v>
      </c>
      <c r="N855" s="164" t="s">
        <v>100</v>
      </c>
      <c r="O855" s="100"/>
      <c r="P855" s="165">
        <f>O855*H855</f>
        <v>0</v>
      </c>
      <c r="Q855" s="165">
        <v>0</v>
      </c>
      <c r="R855" s="165">
        <f>Q855*H855</f>
        <v>0</v>
      </c>
      <c r="S855" s="165">
        <v>0</v>
      </c>
      <c r="T855" s="166">
        <f>S855*H855</f>
        <v>0</v>
      </c>
      <c r="AR855" s="55" t="s">
        <v>195</v>
      </c>
      <c r="AT855" s="55" t="s">
        <v>190</v>
      </c>
      <c r="AU855" s="55" t="s">
        <v>115</v>
      </c>
      <c r="AY855" s="55" t="s">
        <v>188</v>
      </c>
      <c r="BE855" s="93">
        <f>IF(N855="základní",J855,0)</f>
        <v>0</v>
      </c>
      <c r="BF855" s="93">
        <f>IF(N855="snížená",J855,0)</f>
        <v>0</v>
      </c>
      <c r="BG855" s="93">
        <f>IF(N855="zákl. přenesená",J855,0)</f>
        <v>0</v>
      </c>
      <c r="BH855" s="93">
        <f>IF(N855="sníž. přenesená",J855,0)</f>
        <v>0</v>
      </c>
      <c r="BI855" s="93">
        <f>IF(N855="nulová",J855,0)</f>
        <v>0</v>
      </c>
      <c r="BJ855" s="55" t="s">
        <v>113</v>
      </c>
      <c r="BK855" s="93">
        <f>ROUND(I855*H855,2)</f>
        <v>0</v>
      </c>
      <c r="BL855" s="55" t="s">
        <v>195</v>
      </c>
      <c r="BM855" s="55" t="s">
        <v>3540</v>
      </c>
    </row>
    <row r="856" spans="2:65" s="171" customFormat="1">
      <c r="B856" s="170"/>
      <c r="D856" s="167" t="s">
        <v>201</v>
      </c>
      <c r="E856" s="172" t="s">
        <v>69</v>
      </c>
      <c r="F856" s="173" t="s">
        <v>2839</v>
      </c>
      <c r="H856" s="172" t="s">
        <v>69</v>
      </c>
      <c r="I856" s="241"/>
      <c r="L856" s="170"/>
      <c r="M856" s="174"/>
      <c r="N856" s="175"/>
      <c r="O856" s="175"/>
      <c r="P856" s="175"/>
      <c r="Q856" s="175"/>
      <c r="R856" s="175"/>
      <c r="S856" s="175"/>
      <c r="T856" s="176"/>
      <c r="AT856" s="172" t="s">
        <v>201</v>
      </c>
      <c r="AU856" s="172" t="s">
        <v>115</v>
      </c>
      <c r="AV856" s="171" t="s">
        <v>113</v>
      </c>
      <c r="AW856" s="171" t="s">
        <v>93</v>
      </c>
      <c r="AX856" s="171" t="s">
        <v>111</v>
      </c>
      <c r="AY856" s="172" t="s">
        <v>188</v>
      </c>
    </row>
    <row r="857" spans="2:65" s="178" customFormat="1">
      <c r="B857" s="177"/>
      <c r="D857" s="167" t="s">
        <v>201</v>
      </c>
      <c r="E857" s="179" t="s">
        <v>69</v>
      </c>
      <c r="F857" s="180" t="s">
        <v>3334</v>
      </c>
      <c r="H857" s="181">
        <v>2.5</v>
      </c>
      <c r="I857" s="242"/>
      <c r="L857" s="177"/>
      <c r="M857" s="182"/>
      <c r="N857" s="183"/>
      <c r="O857" s="183"/>
      <c r="P857" s="183"/>
      <c r="Q857" s="183"/>
      <c r="R857" s="183"/>
      <c r="S857" s="183"/>
      <c r="T857" s="184"/>
      <c r="AT857" s="179" t="s">
        <v>201</v>
      </c>
      <c r="AU857" s="179" t="s">
        <v>115</v>
      </c>
      <c r="AV857" s="178" t="s">
        <v>115</v>
      </c>
      <c r="AW857" s="178" t="s">
        <v>93</v>
      </c>
      <c r="AX857" s="178" t="s">
        <v>111</v>
      </c>
      <c r="AY857" s="179" t="s">
        <v>188</v>
      </c>
    </row>
    <row r="858" spans="2:65" s="186" customFormat="1">
      <c r="B858" s="185"/>
      <c r="D858" s="167" t="s">
        <v>201</v>
      </c>
      <c r="E858" s="187" t="s">
        <v>69</v>
      </c>
      <c r="F858" s="188" t="s">
        <v>210</v>
      </c>
      <c r="H858" s="189">
        <v>2.5</v>
      </c>
      <c r="I858" s="243"/>
      <c r="L858" s="185"/>
      <c r="M858" s="190"/>
      <c r="N858" s="191"/>
      <c r="O858" s="191"/>
      <c r="P858" s="191"/>
      <c r="Q858" s="191"/>
      <c r="R858" s="191"/>
      <c r="S858" s="191"/>
      <c r="T858" s="192"/>
      <c r="AT858" s="187" t="s">
        <v>201</v>
      </c>
      <c r="AU858" s="187" t="s">
        <v>115</v>
      </c>
      <c r="AV858" s="186" t="s">
        <v>195</v>
      </c>
      <c r="AW858" s="186" t="s">
        <v>93</v>
      </c>
      <c r="AX858" s="186" t="s">
        <v>113</v>
      </c>
      <c r="AY858" s="187" t="s">
        <v>188</v>
      </c>
    </row>
    <row r="859" spans="2:65" s="101" customFormat="1" ht="48" customHeight="1">
      <c r="B859" s="86"/>
      <c r="C859" s="87" t="s">
        <v>2140</v>
      </c>
      <c r="D859" s="87" t="s">
        <v>190</v>
      </c>
      <c r="E859" s="88" t="s">
        <v>3336</v>
      </c>
      <c r="F859" s="89" t="s">
        <v>9034</v>
      </c>
      <c r="G859" s="90" t="s">
        <v>656</v>
      </c>
      <c r="H859" s="91">
        <v>1</v>
      </c>
      <c r="I859" s="238"/>
      <c r="J859" s="92">
        <f>ROUND(I859*H859,2)</f>
        <v>0</v>
      </c>
      <c r="K859" s="89" t="s">
        <v>449</v>
      </c>
      <c r="L859" s="61"/>
      <c r="M859" s="239" t="s">
        <v>69</v>
      </c>
      <c r="N859" s="164" t="s">
        <v>100</v>
      </c>
      <c r="O859" s="100"/>
      <c r="P859" s="165">
        <f>O859*H859</f>
        <v>0</v>
      </c>
      <c r="Q859" s="165">
        <v>0</v>
      </c>
      <c r="R859" s="165">
        <f>Q859*H859</f>
        <v>0</v>
      </c>
      <c r="S859" s="165">
        <v>0</v>
      </c>
      <c r="T859" s="166">
        <f>S859*H859</f>
        <v>0</v>
      </c>
      <c r="AR859" s="55" t="s">
        <v>195</v>
      </c>
      <c r="AT859" s="55" t="s">
        <v>190</v>
      </c>
      <c r="AU859" s="55" t="s">
        <v>115</v>
      </c>
      <c r="AY859" s="55" t="s">
        <v>188</v>
      </c>
      <c r="BE859" s="93">
        <f>IF(N859="základní",J859,0)</f>
        <v>0</v>
      </c>
      <c r="BF859" s="93">
        <f>IF(N859="snížená",J859,0)</f>
        <v>0</v>
      </c>
      <c r="BG859" s="93">
        <f>IF(N859="zákl. přenesená",J859,0)</f>
        <v>0</v>
      </c>
      <c r="BH859" s="93">
        <f>IF(N859="sníž. přenesená",J859,0)</f>
        <v>0</v>
      </c>
      <c r="BI859" s="93">
        <f>IF(N859="nulová",J859,0)</f>
        <v>0</v>
      </c>
      <c r="BJ859" s="55" t="s">
        <v>113</v>
      </c>
      <c r="BK859" s="93">
        <f>ROUND(I859*H859,2)</f>
        <v>0</v>
      </c>
      <c r="BL859" s="55" t="s">
        <v>195</v>
      </c>
      <c r="BM859" s="55" t="s">
        <v>3541</v>
      </c>
    </row>
    <row r="860" spans="2:65" s="171" customFormat="1">
      <c r="B860" s="170"/>
      <c r="D860" s="167" t="s">
        <v>201</v>
      </c>
      <c r="E860" s="172" t="s">
        <v>69</v>
      </c>
      <c r="F860" s="173" t="s">
        <v>2839</v>
      </c>
      <c r="H860" s="172" t="s">
        <v>69</v>
      </c>
      <c r="I860" s="241"/>
      <c r="L860" s="170"/>
      <c r="M860" s="174"/>
      <c r="N860" s="175"/>
      <c r="O860" s="175"/>
      <c r="P860" s="175"/>
      <c r="Q860" s="175"/>
      <c r="R860" s="175"/>
      <c r="S860" s="175"/>
      <c r="T860" s="176"/>
      <c r="AT860" s="172" t="s">
        <v>201</v>
      </c>
      <c r="AU860" s="172" t="s">
        <v>115</v>
      </c>
      <c r="AV860" s="171" t="s">
        <v>113</v>
      </c>
      <c r="AW860" s="171" t="s">
        <v>93</v>
      </c>
      <c r="AX860" s="171" t="s">
        <v>111</v>
      </c>
      <c r="AY860" s="172" t="s">
        <v>188</v>
      </c>
    </row>
    <row r="861" spans="2:65" s="178" customFormat="1">
      <c r="B861" s="177"/>
      <c r="D861" s="167" t="s">
        <v>201</v>
      </c>
      <c r="E861" s="179" t="s">
        <v>69</v>
      </c>
      <c r="F861" s="180" t="s">
        <v>1633</v>
      </c>
      <c r="H861" s="181">
        <v>1</v>
      </c>
      <c r="I861" s="242"/>
      <c r="L861" s="177"/>
      <c r="M861" s="182"/>
      <c r="N861" s="183"/>
      <c r="O861" s="183"/>
      <c r="P861" s="183"/>
      <c r="Q861" s="183"/>
      <c r="R861" s="183"/>
      <c r="S861" s="183"/>
      <c r="T861" s="184"/>
      <c r="AT861" s="179" t="s">
        <v>201</v>
      </c>
      <c r="AU861" s="179" t="s">
        <v>115</v>
      </c>
      <c r="AV861" s="178" t="s">
        <v>115</v>
      </c>
      <c r="AW861" s="178" t="s">
        <v>93</v>
      </c>
      <c r="AX861" s="178" t="s">
        <v>111</v>
      </c>
      <c r="AY861" s="179" t="s">
        <v>188</v>
      </c>
    </row>
    <row r="862" spans="2:65" s="186" customFormat="1">
      <c r="B862" s="185"/>
      <c r="D862" s="167" t="s">
        <v>201</v>
      </c>
      <c r="E862" s="187" t="s">
        <v>69</v>
      </c>
      <c r="F862" s="188" t="s">
        <v>210</v>
      </c>
      <c r="H862" s="189">
        <v>1</v>
      </c>
      <c r="I862" s="243"/>
      <c r="L862" s="185"/>
      <c r="M862" s="190"/>
      <c r="N862" s="191"/>
      <c r="O862" s="191"/>
      <c r="P862" s="191"/>
      <c r="Q862" s="191"/>
      <c r="R862" s="191"/>
      <c r="S862" s="191"/>
      <c r="T862" s="192"/>
      <c r="AT862" s="187" t="s">
        <v>201</v>
      </c>
      <c r="AU862" s="187" t="s">
        <v>115</v>
      </c>
      <c r="AV862" s="186" t="s">
        <v>195</v>
      </c>
      <c r="AW862" s="186" t="s">
        <v>93</v>
      </c>
      <c r="AX862" s="186" t="s">
        <v>113</v>
      </c>
      <c r="AY862" s="187" t="s">
        <v>188</v>
      </c>
    </row>
    <row r="863" spans="2:65" s="101" customFormat="1" ht="48.75" customHeight="1">
      <c r="B863" s="86"/>
      <c r="C863" s="87" t="s">
        <v>3288</v>
      </c>
      <c r="D863" s="87" t="s">
        <v>190</v>
      </c>
      <c r="E863" s="88" t="s">
        <v>3339</v>
      </c>
      <c r="F863" s="89" t="s">
        <v>9035</v>
      </c>
      <c r="G863" s="90" t="s">
        <v>1023</v>
      </c>
      <c r="H863" s="91">
        <v>9</v>
      </c>
      <c r="I863" s="238"/>
      <c r="J863" s="92">
        <f>ROUND(I863*H863,2)</f>
        <v>0</v>
      </c>
      <c r="K863" s="89" t="s">
        <v>449</v>
      </c>
      <c r="L863" s="61"/>
      <c r="M863" s="239" t="s">
        <v>69</v>
      </c>
      <c r="N863" s="164" t="s">
        <v>100</v>
      </c>
      <c r="O863" s="100"/>
      <c r="P863" s="165">
        <f>O863*H863</f>
        <v>0</v>
      </c>
      <c r="Q863" s="165">
        <v>0</v>
      </c>
      <c r="R863" s="165">
        <f>Q863*H863</f>
        <v>0</v>
      </c>
      <c r="S863" s="165">
        <v>0</v>
      </c>
      <c r="T863" s="166">
        <f>S863*H863</f>
        <v>0</v>
      </c>
      <c r="AR863" s="55" t="s">
        <v>195</v>
      </c>
      <c r="AT863" s="55" t="s">
        <v>190</v>
      </c>
      <c r="AU863" s="55" t="s">
        <v>115</v>
      </c>
      <c r="AY863" s="55" t="s">
        <v>188</v>
      </c>
      <c r="BE863" s="93">
        <f>IF(N863="základní",J863,0)</f>
        <v>0</v>
      </c>
      <c r="BF863" s="93">
        <f>IF(N863="snížená",J863,0)</f>
        <v>0</v>
      </c>
      <c r="BG863" s="93">
        <f>IF(N863="zákl. přenesená",J863,0)</f>
        <v>0</v>
      </c>
      <c r="BH863" s="93">
        <f>IF(N863="sníž. přenesená",J863,0)</f>
        <v>0</v>
      </c>
      <c r="BI863" s="93">
        <f>IF(N863="nulová",J863,0)</f>
        <v>0</v>
      </c>
      <c r="BJ863" s="55" t="s">
        <v>113</v>
      </c>
      <c r="BK863" s="93">
        <f>ROUND(I863*H863,2)</f>
        <v>0</v>
      </c>
      <c r="BL863" s="55" t="s">
        <v>195</v>
      </c>
      <c r="BM863" s="55" t="s">
        <v>3542</v>
      </c>
    </row>
    <row r="864" spans="2:65" s="171" customFormat="1">
      <c r="B864" s="170"/>
      <c r="D864" s="167" t="s">
        <v>201</v>
      </c>
      <c r="E864" s="172" t="s">
        <v>69</v>
      </c>
      <c r="F864" s="173" t="s">
        <v>2839</v>
      </c>
      <c r="H864" s="172" t="s">
        <v>69</v>
      </c>
      <c r="I864" s="241"/>
      <c r="L864" s="170"/>
      <c r="M864" s="174"/>
      <c r="N864" s="175"/>
      <c r="O864" s="175"/>
      <c r="P864" s="175"/>
      <c r="Q864" s="175"/>
      <c r="R864" s="175"/>
      <c r="S864" s="175"/>
      <c r="T864" s="176"/>
      <c r="AT864" s="172" t="s">
        <v>201</v>
      </c>
      <c r="AU864" s="172" t="s">
        <v>115</v>
      </c>
      <c r="AV864" s="171" t="s">
        <v>113</v>
      </c>
      <c r="AW864" s="171" t="s">
        <v>93</v>
      </c>
      <c r="AX864" s="171" t="s">
        <v>111</v>
      </c>
      <c r="AY864" s="172" t="s">
        <v>188</v>
      </c>
    </row>
    <row r="865" spans="2:65" s="178" customFormat="1">
      <c r="B865" s="177"/>
      <c r="D865" s="167" t="s">
        <v>201</v>
      </c>
      <c r="E865" s="179" t="s">
        <v>69</v>
      </c>
      <c r="F865" s="180" t="s">
        <v>3341</v>
      </c>
      <c r="H865" s="181">
        <v>9</v>
      </c>
      <c r="I865" s="242"/>
      <c r="L865" s="177"/>
      <c r="M865" s="182"/>
      <c r="N865" s="183"/>
      <c r="O865" s="183"/>
      <c r="P865" s="183"/>
      <c r="Q865" s="183"/>
      <c r="R865" s="183"/>
      <c r="S865" s="183"/>
      <c r="T865" s="184"/>
      <c r="AT865" s="179" t="s">
        <v>201</v>
      </c>
      <c r="AU865" s="179" t="s">
        <v>115</v>
      </c>
      <c r="AV865" s="178" t="s">
        <v>115</v>
      </c>
      <c r="AW865" s="178" t="s">
        <v>93</v>
      </c>
      <c r="AX865" s="178" t="s">
        <v>111</v>
      </c>
      <c r="AY865" s="179" t="s">
        <v>188</v>
      </c>
    </row>
    <row r="866" spans="2:65" s="186" customFormat="1">
      <c r="B866" s="185"/>
      <c r="D866" s="167" t="s">
        <v>201</v>
      </c>
      <c r="E866" s="187" t="s">
        <v>69</v>
      </c>
      <c r="F866" s="188" t="s">
        <v>210</v>
      </c>
      <c r="H866" s="189">
        <v>9</v>
      </c>
      <c r="I866" s="243"/>
      <c r="L866" s="185"/>
      <c r="M866" s="190"/>
      <c r="N866" s="191"/>
      <c r="O866" s="191"/>
      <c r="P866" s="191"/>
      <c r="Q866" s="191"/>
      <c r="R866" s="191"/>
      <c r="S866" s="191"/>
      <c r="T866" s="192"/>
      <c r="AT866" s="187" t="s">
        <v>201</v>
      </c>
      <c r="AU866" s="187" t="s">
        <v>115</v>
      </c>
      <c r="AV866" s="186" t="s">
        <v>195</v>
      </c>
      <c r="AW866" s="186" t="s">
        <v>93</v>
      </c>
      <c r="AX866" s="186" t="s">
        <v>113</v>
      </c>
      <c r="AY866" s="187" t="s">
        <v>188</v>
      </c>
    </row>
    <row r="867" spans="2:65" s="101" customFormat="1" ht="58.5" customHeight="1">
      <c r="B867" s="86"/>
      <c r="C867" s="87" t="s">
        <v>3295</v>
      </c>
      <c r="D867" s="87" t="s">
        <v>190</v>
      </c>
      <c r="E867" s="88" t="s">
        <v>3343</v>
      </c>
      <c r="F867" s="89" t="s">
        <v>9036</v>
      </c>
      <c r="G867" s="90" t="s">
        <v>656</v>
      </c>
      <c r="H867" s="91">
        <v>1</v>
      </c>
      <c r="I867" s="238"/>
      <c r="J867" s="92">
        <f>ROUND(I867*H867,2)</f>
        <v>0</v>
      </c>
      <c r="K867" s="89" t="s">
        <v>449</v>
      </c>
      <c r="L867" s="61"/>
      <c r="M867" s="239" t="s">
        <v>69</v>
      </c>
      <c r="N867" s="164" t="s">
        <v>100</v>
      </c>
      <c r="O867" s="100"/>
      <c r="P867" s="165">
        <f>O867*H867</f>
        <v>0</v>
      </c>
      <c r="Q867" s="165">
        <v>0</v>
      </c>
      <c r="R867" s="165">
        <f>Q867*H867</f>
        <v>0</v>
      </c>
      <c r="S867" s="165">
        <v>0</v>
      </c>
      <c r="T867" s="166">
        <f>S867*H867</f>
        <v>0</v>
      </c>
      <c r="AR867" s="55" t="s">
        <v>195</v>
      </c>
      <c r="AT867" s="55" t="s">
        <v>190</v>
      </c>
      <c r="AU867" s="55" t="s">
        <v>115</v>
      </c>
      <c r="AY867" s="55" t="s">
        <v>188</v>
      </c>
      <c r="BE867" s="93">
        <f>IF(N867="základní",J867,0)</f>
        <v>0</v>
      </c>
      <c r="BF867" s="93">
        <f>IF(N867="snížená",J867,0)</f>
        <v>0</v>
      </c>
      <c r="BG867" s="93">
        <f>IF(N867="zákl. přenesená",J867,0)</f>
        <v>0</v>
      </c>
      <c r="BH867" s="93">
        <f>IF(N867="sníž. přenesená",J867,0)</f>
        <v>0</v>
      </c>
      <c r="BI867" s="93">
        <f>IF(N867="nulová",J867,0)</f>
        <v>0</v>
      </c>
      <c r="BJ867" s="55" t="s">
        <v>113</v>
      </c>
      <c r="BK867" s="93">
        <f>ROUND(I867*H867,2)</f>
        <v>0</v>
      </c>
      <c r="BL867" s="55" t="s">
        <v>195</v>
      </c>
      <c r="BM867" s="55" t="s">
        <v>3543</v>
      </c>
    </row>
    <row r="868" spans="2:65" s="171" customFormat="1">
      <c r="B868" s="170"/>
      <c r="D868" s="167" t="s">
        <v>201</v>
      </c>
      <c r="E868" s="172" t="s">
        <v>69</v>
      </c>
      <c r="F868" s="173" t="s">
        <v>2839</v>
      </c>
      <c r="H868" s="172" t="s">
        <v>69</v>
      </c>
      <c r="I868" s="241"/>
      <c r="L868" s="170"/>
      <c r="M868" s="174"/>
      <c r="N868" s="175"/>
      <c r="O868" s="175"/>
      <c r="P868" s="175"/>
      <c r="Q868" s="175"/>
      <c r="R868" s="175"/>
      <c r="S868" s="175"/>
      <c r="T868" s="176"/>
      <c r="AT868" s="172" t="s">
        <v>201</v>
      </c>
      <c r="AU868" s="172" t="s">
        <v>115</v>
      </c>
      <c r="AV868" s="171" t="s">
        <v>113</v>
      </c>
      <c r="AW868" s="171" t="s">
        <v>93</v>
      </c>
      <c r="AX868" s="171" t="s">
        <v>111</v>
      </c>
      <c r="AY868" s="172" t="s">
        <v>188</v>
      </c>
    </row>
    <row r="869" spans="2:65" s="178" customFormat="1">
      <c r="B869" s="177"/>
      <c r="D869" s="167" t="s">
        <v>201</v>
      </c>
      <c r="E869" s="179" t="s">
        <v>69</v>
      </c>
      <c r="F869" s="180" t="s">
        <v>1633</v>
      </c>
      <c r="H869" s="181">
        <v>1</v>
      </c>
      <c r="I869" s="242"/>
      <c r="L869" s="177"/>
      <c r="M869" s="182"/>
      <c r="N869" s="183"/>
      <c r="O869" s="183"/>
      <c r="P869" s="183"/>
      <c r="Q869" s="183"/>
      <c r="R869" s="183"/>
      <c r="S869" s="183"/>
      <c r="T869" s="184"/>
      <c r="AT869" s="179" t="s">
        <v>201</v>
      </c>
      <c r="AU869" s="179" t="s">
        <v>115</v>
      </c>
      <c r="AV869" s="178" t="s">
        <v>115</v>
      </c>
      <c r="AW869" s="178" t="s">
        <v>93</v>
      </c>
      <c r="AX869" s="178" t="s">
        <v>111</v>
      </c>
      <c r="AY869" s="179" t="s">
        <v>188</v>
      </c>
    </row>
    <row r="870" spans="2:65" s="186" customFormat="1">
      <c r="B870" s="185"/>
      <c r="D870" s="167" t="s">
        <v>201</v>
      </c>
      <c r="E870" s="187" t="s">
        <v>69</v>
      </c>
      <c r="F870" s="188" t="s">
        <v>210</v>
      </c>
      <c r="H870" s="189">
        <v>1</v>
      </c>
      <c r="I870" s="243"/>
      <c r="L870" s="185"/>
      <c r="M870" s="190"/>
      <c r="N870" s="191"/>
      <c r="O870" s="191"/>
      <c r="P870" s="191"/>
      <c r="Q870" s="191"/>
      <c r="R870" s="191"/>
      <c r="S870" s="191"/>
      <c r="T870" s="192"/>
      <c r="AT870" s="187" t="s">
        <v>201</v>
      </c>
      <c r="AU870" s="187" t="s">
        <v>115</v>
      </c>
      <c r="AV870" s="186" t="s">
        <v>195</v>
      </c>
      <c r="AW870" s="186" t="s">
        <v>93</v>
      </c>
      <c r="AX870" s="186" t="s">
        <v>113</v>
      </c>
      <c r="AY870" s="187" t="s">
        <v>188</v>
      </c>
    </row>
    <row r="871" spans="2:65" s="101" customFormat="1" ht="42.75" customHeight="1">
      <c r="B871" s="86"/>
      <c r="C871" s="87" t="s">
        <v>3302</v>
      </c>
      <c r="D871" s="87" t="s">
        <v>190</v>
      </c>
      <c r="E871" s="88" t="s">
        <v>3345</v>
      </c>
      <c r="F871" s="89" t="s">
        <v>9037</v>
      </c>
      <c r="G871" s="90" t="s">
        <v>1023</v>
      </c>
      <c r="H871" s="91">
        <v>4.5</v>
      </c>
      <c r="I871" s="238"/>
      <c r="J871" s="92">
        <f>ROUND(I871*H871,2)</f>
        <v>0</v>
      </c>
      <c r="K871" s="89" t="s">
        <v>449</v>
      </c>
      <c r="L871" s="61"/>
      <c r="M871" s="239" t="s">
        <v>69</v>
      </c>
      <c r="N871" s="164" t="s">
        <v>100</v>
      </c>
      <c r="O871" s="100"/>
      <c r="P871" s="165">
        <f>O871*H871</f>
        <v>0</v>
      </c>
      <c r="Q871" s="165">
        <v>0</v>
      </c>
      <c r="R871" s="165">
        <f>Q871*H871</f>
        <v>0</v>
      </c>
      <c r="S871" s="165">
        <v>0</v>
      </c>
      <c r="T871" s="166">
        <f>S871*H871</f>
        <v>0</v>
      </c>
      <c r="AR871" s="55" t="s">
        <v>195</v>
      </c>
      <c r="AT871" s="55" t="s">
        <v>190</v>
      </c>
      <c r="AU871" s="55" t="s">
        <v>115</v>
      </c>
      <c r="AY871" s="55" t="s">
        <v>188</v>
      </c>
      <c r="BE871" s="93">
        <f>IF(N871="základní",J871,0)</f>
        <v>0</v>
      </c>
      <c r="BF871" s="93">
        <f>IF(N871="snížená",J871,0)</f>
        <v>0</v>
      </c>
      <c r="BG871" s="93">
        <f>IF(N871="zákl. přenesená",J871,0)</f>
        <v>0</v>
      </c>
      <c r="BH871" s="93">
        <f>IF(N871="sníž. přenesená",J871,0)</f>
        <v>0</v>
      </c>
      <c r="BI871" s="93">
        <f>IF(N871="nulová",J871,0)</f>
        <v>0</v>
      </c>
      <c r="BJ871" s="55" t="s">
        <v>113</v>
      </c>
      <c r="BK871" s="93">
        <f>ROUND(I871*H871,2)</f>
        <v>0</v>
      </c>
      <c r="BL871" s="55" t="s">
        <v>195</v>
      </c>
      <c r="BM871" s="55" t="s">
        <v>3544</v>
      </c>
    </row>
    <row r="872" spans="2:65" s="171" customFormat="1">
      <c r="B872" s="170"/>
      <c r="D872" s="167" t="s">
        <v>201</v>
      </c>
      <c r="E872" s="172" t="s">
        <v>69</v>
      </c>
      <c r="F872" s="173" t="s">
        <v>2839</v>
      </c>
      <c r="H872" s="172" t="s">
        <v>69</v>
      </c>
      <c r="I872" s="241"/>
      <c r="L872" s="170"/>
      <c r="M872" s="174"/>
      <c r="N872" s="175"/>
      <c r="O872" s="175"/>
      <c r="P872" s="175"/>
      <c r="Q872" s="175"/>
      <c r="R872" s="175"/>
      <c r="S872" s="175"/>
      <c r="T872" s="176"/>
      <c r="AT872" s="172" t="s">
        <v>201</v>
      </c>
      <c r="AU872" s="172" t="s">
        <v>115</v>
      </c>
      <c r="AV872" s="171" t="s">
        <v>113</v>
      </c>
      <c r="AW872" s="171" t="s">
        <v>93</v>
      </c>
      <c r="AX872" s="171" t="s">
        <v>111</v>
      </c>
      <c r="AY872" s="172" t="s">
        <v>188</v>
      </c>
    </row>
    <row r="873" spans="2:65" s="178" customFormat="1">
      <c r="B873" s="177"/>
      <c r="D873" s="167" t="s">
        <v>201</v>
      </c>
      <c r="E873" s="179" t="s">
        <v>69</v>
      </c>
      <c r="F873" s="180" t="s">
        <v>3347</v>
      </c>
      <c r="H873" s="181">
        <v>4.5</v>
      </c>
      <c r="I873" s="242"/>
      <c r="L873" s="177"/>
      <c r="M873" s="182"/>
      <c r="N873" s="183"/>
      <c r="O873" s="183"/>
      <c r="P873" s="183"/>
      <c r="Q873" s="183"/>
      <c r="R873" s="183"/>
      <c r="S873" s="183"/>
      <c r="T873" s="184"/>
      <c r="AT873" s="179" t="s">
        <v>201</v>
      </c>
      <c r="AU873" s="179" t="s">
        <v>115</v>
      </c>
      <c r="AV873" s="178" t="s">
        <v>115</v>
      </c>
      <c r="AW873" s="178" t="s">
        <v>93</v>
      </c>
      <c r="AX873" s="178" t="s">
        <v>111</v>
      </c>
      <c r="AY873" s="179" t="s">
        <v>188</v>
      </c>
    </row>
    <row r="874" spans="2:65" s="186" customFormat="1">
      <c r="B874" s="185"/>
      <c r="D874" s="167" t="s">
        <v>201</v>
      </c>
      <c r="E874" s="187" t="s">
        <v>69</v>
      </c>
      <c r="F874" s="188" t="s">
        <v>210</v>
      </c>
      <c r="H874" s="189">
        <v>4.5</v>
      </c>
      <c r="I874" s="243"/>
      <c r="L874" s="185"/>
      <c r="M874" s="190"/>
      <c r="N874" s="191"/>
      <c r="O874" s="191"/>
      <c r="P874" s="191"/>
      <c r="Q874" s="191"/>
      <c r="R874" s="191"/>
      <c r="S874" s="191"/>
      <c r="T874" s="192"/>
      <c r="AT874" s="187" t="s">
        <v>201</v>
      </c>
      <c r="AU874" s="187" t="s">
        <v>115</v>
      </c>
      <c r="AV874" s="186" t="s">
        <v>195</v>
      </c>
      <c r="AW874" s="186" t="s">
        <v>93</v>
      </c>
      <c r="AX874" s="186" t="s">
        <v>113</v>
      </c>
      <c r="AY874" s="187" t="s">
        <v>188</v>
      </c>
    </row>
    <row r="875" spans="2:65" s="101" customFormat="1" ht="50.25" customHeight="1">
      <c r="B875" s="86"/>
      <c r="C875" s="87" t="s">
        <v>3306</v>
      </c>
      <c r="D875" s="87" t="s">
        <v>190</v>
      </c>
      <c r="E875" s="88" t="s">
        <v>3349</v>
      </c>
      <c r="F875" s="89" t="s">
        <v>9038</v>
      </c>
      <c r="G875" s="90" t="s">
        <v>656</v>
      </c>
      <c r="H875" s="91">
        <v>1</v>
      </c>
      <c r="I875" s="238"/>
      <c r="J875" s="92">
        <f>ROUND(I875*H875,2)</f>
        <v>0</v>
      </c>
      <c r="K875" s="89" t="s">
        <v>449</v>
      </c>
      <c r="L875" s="61"/>
      <c r="M875" s="239" t="s">
        <v>69</v>
      </c>
      <c r="N875" s="164" t="s">
        <v>100</v>
      </c>
      <c r="O875" s="100"/>
      <c r="P875" s="165">
        <f>O875*H875</f>
        <v>0</v>
      </c>
      <c r="Q875" s="165">
        <v>0</v>
      </c>
      <c r="R875" s="165">
        <f>Q875*H875</f>
        <v>0</v>
      </c>
      <c r="S875" s="165">
        <v>0</v>
      </c>
      <c r="T875" s="166">
        <f>S875*H875</f>
        <v>0</v>
      </c>
      <c r="AR875" s="55" t="s">
        <v>195</v>
      </c>
      <c r="AT875" s="55" t="s">
        <v>190</v>
      </c>
      <c r="AU875" s="55" t="s">
        <v>115</v>
      </c>
      <c r="AY875" s="55" t="s">
        <v>188</v>
      </c>
      <c r="BE875" s="93">
        <f>IF(N875="základní",J875,0)</f>
        <v>0</v>
      </c>
      <c r="BF875" s="93">
        <f>IF(N875="snížená",J875,0)</f>
        <v>0</v>
      </c>
      <c r="BG875" s="93">
        <f>IF(N875="zákl. přenesená",J875,0)</f>
        <v>0</v>
      </c>
      <c r="BH875" s="93">
        <f>IF(N875="sníž. přenesená",J875,0)</f>
        <v>0</v>
      </c>
      <c r="BI875" s="93">
        <f>IF(N875="nulová",J875,0)</f>
        <v>0</v>
      </c>
      <c r="BJ875" s="55" t="s">
        <v>113</v>
      </c>
      <c r="BK875" s="93">
        <f>ROUND(I875*H875,2)</f>
        <v>0</v>
      </c>
      <c r="BL875" s="55" t="s">
        <v>195</v>
      </c>
      <c r="BM875" s="55" t="s">
        <v>3545</v>
      </c>
    </row>
    <row r="876" spans="2:65" s="171" customFormat="1">
      <c r="B876" s="170"/>
      <c r="D876" s="167" t="s">
        <v>201</v>
      </c>
      <c r="E876" s="172" t="s">
        <v>69</v>
      </c>
      <c r="F876" s="173" t="s">
        <v>2839</v>
      </c>
      <c r="H876" s="172" t="s">
        <v>69</v>
      </c>
      <c r="I876" s="241"/>
      <c r="L876" s="170"/>
      <c r="M876" s="174"/>
      <c r="N876" s="175"/>
      <c r="O876" s="175"/>
      <c r="P876" s="175"/>
      <c r="Q876" s="175"/>
      <c r="R876" s="175"/>
      <c r="S876" s="175"/>
      <c r="T876" s="176"/>
      <c r="AT876" s="172" t="s">
        <v>201</v>
      </c>
      <c r="AU876" s="172" t="s">
        <v>115</v>
      </c>
      <c r="AV876" s="171" t="s">
        <v>113</v>
      </c>
      <c r="AW876" s="171" t="s">
        <v>93</v>
      </c>
      <c r="AX876" s="171" t="s">
        <v>111</v>
      </c>
      <c r="AY876" s="172" t="s">
        <v>188</v>
      </c>
    </row>
    <row r="877" spans="2:65" s="178" customFormat="1">
      <c r="B877" s="177"/>
      <c r="D877" s="167" t="s">
        <v>201</v>
      </c>
      <c r="E877" s="179" t="s">
        <v>69</v>
      </c>
      <c r="F877" s="180" t="s">
        <v>1633</v>
      </c>
      <c r="H877" s="181">
        <v>1</v>
      </c>
      <c r="I877" s="242"/>
      <c r="L877" s="177"/>
      <c r="M877" s="182"/>
      <c r="N877" s="183"/>
      <c r="O877" s="183"/>
      <c r="P877" s="183"/>
      <c r="Q877" s="183"/>
      <c r="R877" s="183"/>
      <c r="S877" s="183"/>
      <c r="T877" s="184"/>
      <c r="AT877" s="179" t="s">
        <v>201</v>
      </c>
      <c r="AU877" s="179" t="s">
        <v>115</v>
      </c>
      <c r="AV877" s="178" t="s">
        <v>115</v>
      </c>
      <c r="AW877" s="178" t="s">
        <v>93</v>
      </c>
      <c r="AX877" s="178" t="s">
        <v>111</v>
      </c>
      <c r="AY877" s="179" t="s">
        <v>188</v>
      </c>
    </row>
    <row r="878" spans="2:65" s="186" customFormat="1">
      <c r="B878" s="185"/>
      <c r="D878" s="167" t="s">
        <v>201</v>
      </c>
      <c r="E878" s="187" t="s">
        <v>69</v>
      </c>
      <c r="F878" s="188" t="s">
        <v>210</v>
      </c>
      <c r="H878" s="189">
        <v>1</v>
      </c>
      <c r="I878" s="243"/>
      <c r="L878" s="185"/>
      <c r="M878" s="190"/>
      <c r="N878" s="191"/>
      <c r="O878" s="191"/>
      <c r="P878" s="191"/>
      <c r="Q878" s="191"/>
      <c r="R878" s="191"/>
      <c r="S878" s="191"/>
      <c r="T878" s="192"/>
      <c r="AT878" s="187" t="s">
        <v>201</v>
      </c>
      <c r="AU878" s="187" t="s">
        <v>115</v>
      </c>
      <c r="AV878" s="186" t="s">
        <v>195</v>
      </c>
      <c r="AW878" s="186" t="s">
        <v>93</v>
      </c>
      <c r="AX878" s="186" t="s">
        <v>113</v>
      </c>
      <c r="AY878" s="187" t="s">
        <v>188</v>
      </c>
    </row>
    <row r="879" spans="2:65" s="101" customFormat="1" ht="45" customHeight="1">
      <c r="B879" s="86"/>
      <c r="C879" s="87" t="s">
        <v>3312</v>
      </c>
      <c r="D879" s="87" t="s">
        <v>190</v>
      </c>
      <c r="E879" s="88" t="s">
        <v>3352</v>
      </c>
      <c r="F879" s="89" t="s">
        <v>9039</v>
      </c>
      <c r="G879" s="90" t="s">
        <v>1023</v>
      </c>
      <c r="H879" s="91">
        <v>3.4</v>
      </c>
      <c r="I879" s="238"/>
      <c r="J879" s="92">
        <f>ROUND(I879*H879,2)</f>
        <v>0</v>
      </c>
      <c r="K879" s="89" t="s">
        <v>449</v>
      </c>
      <c r="L879" s="61"/>
      <c r="M879" s="239" t="s">
        <v>69</v>
      </c>
      <c r="N879" s="164" t="s">
        <v>100</v>
      </c>
      <c r="O879" s="100"/>
      <c r="P879" s="165">
        <f>O879*H879</f>
        <v>0</v>
      </c>
      <c r="Q879" s="165">
        <v>0</v>
      </c>
      <c r="R879" s="165">
        <f>Q879*H879</f>
        <v>0</v>
      </c>
      <c r="S879" s="165">
        <v>0</v>
      </c>
      <c r="T879" s="166">
        <f>S879*H879</f>
        <v>0</v>
      </c>
      <c r="AR879" s="55" t="s">
        <v>195</v>
      </c>
      <c r="AT879" s="55" t="s">
        <v>190</v>
      </c>
      <c r="AU879" s="55" t="s">
        <v>115</v>
      </c>
      <c r="AY879" s="55" t="s">
        <v>188</v>
      </c>
      <c r="BE879" s="93">
        <f>IF(N879="základní",J879,0)</f>
        <v>0</v>
      </c>
      <c r="BF879" s="93">
        <f>IF(N879="snížená",J879,0)</f>
        <v>0</v>
      </c>
      <c r="BG879" s="93">
        <f>IF(N879="zákl. přenesená",J879,0)</f>
        <v>0</v>
      </c>
      <c r="BH879" s="93">
        <f>IF(N879="sníž. přenesená",J879,0)</f>
        <v>0</v>
      </c>
      <c r="BI879" s="93">
        <f>IF(N879="nulová",J879,0)</f>
        <v>0</v>
      </c>
      <c r="BJ879" s="55" t="s">
        <v>113</v>
      </c>
      <c r="BK879" s="93">
        <f>ROUND(I879*H879,2)</f>
        <v>0</v>
      </c>
      <c r="BL879" s="55" t="s">
        <v>195</v>
      </c>
      <c r="BM879" s="55" t="s">
        <v>3546</v>
      </c>
    </row>
    <row r="880" spans="2:65" s="171" customFormat="1">
      <c r="B880" s="170"/>
      <c r="D880" s="167" t="s">
        <v>201</v>
      </c>
      <c r="E880" s="172" t="s">
        <v>69</v>
      </c>
      <c r="F880" s="173" t="s">
        <v>2839</v>
      </c>
      <c r="H880" s="172" t="s">
        <v>69</v>
      </c>
      <c r="I880" s="241"/>
      <c r="L880" s="170"/>
      <c r="M880" s="174"/>
      <c r="N880" s="175"/>
      <c r="O880" s="175"/>
      <c r="P880" s="175"/>
      <c r="Q880" s="175"/>
      <c r="R880" s="175"/>
      <c r="S880" s="175"/>
      <c r="T880" s="176"/>
      <c r="AT880" s="172" t="s">
        <v>201</v>
      </c>
      <c r="AU880" s="172" t="s">
        <v>115</v>
      </c>
      <c r="AV880" s="171" t="s">
        <v>113</v>
      </c>
      <c r="AW880" s="171" t="s">
        <v>93</v>
      </c>
      <c r="AX880" s="171" t="s">
        <v>111</v>
      </c>
      <c r="AY880" s="172" t="s">
        <v>188</v>
      </c>
    </row>
    <row r="881" spans="2:65" s="178" customFormat="1">
      <c r="B881" s="177"/>
      <c r="D881" s="167" t="s">
        <v>201</v>
      </c>
      <c r="E881" s="179" t="s">
        <v>69</v>
      </c>
      <c r="F881" s="180" t="s">
        <v>3354</v>
      </c>
      <c r="H881" s="181">
        <v>3.4</v>
      </c>
      <c r="I881" s="242"/>
      <c r="L881" s="177"/>
      <c r="M881" s="182"/>
      <c r="N881" s="183"/>
      <c r="O881" s="183"/>
      <c r="P881" s="183"/>
      <c r="Q881" s="183"/>
      <c r="R881" s="183"/>
      <c r="S881" s="183"/>
      <c r="T881" s="184"/>
      <c r="AT881" s="179" t="s">
        <v>201</v>
      </c>
      <c r="AU881" s="179" t="s">
        <v>115</v>
      </c>
      <c r="AV881" s="178" t="s">
        <v>115</v>
      </c>
      <c r="AW881" s="178" t="s">
        <v>93</v>
      </c>
      <c r="AX881" s="178" t="s">
        <v>111</v>
      </c>
      <c r="AY881" s="179" t="s">
        <v>188</v>
      </c>
    </row>
    <row r="882" spans="2:65" s="186" customFormat="1">
      <c r="B882" s="185"/>
      <c r="D882" s="167" t="s">
        <v>201</v>
      </c>
      <c r="E882" s="187" t="s">
        <v>69</v>
      </c>
      <c r="F882" s="188" t="s">
        <v>210</v>
      </c>
      <c r="H882" s="189">
        <v>3.4</v>
      </c>
      <c r="I882" s="243"/>
      <c r="L882" s="185"/>
      <c r="M882" s="190"/>
      <c r="N882" s="191"/>
      <c r="O882" s="191"/>
      <c r="P882" s="191"/>
      <c r="Q882" s="191"/>
      <c r="R882" s="191"/>
      <c r="S882" s="191"/>
      <c r="T882" s="192"/>
      <c r="AT882" s="187" t="s">
        <v>201</v>
      </c>
      <c r="AU882" s="187" t="s">
        <v>115</v>
      </c>
      <c r="AV882" s="186" t="s">
        <v>195</v>
      </c>
      <c r="AW882" s="186" t="s">
        <v>93</v>
      </c>
      <c r="AX882" s="186" t="s">
        <v>113</v>
      </c>
      <c r="AY882" s="187" t="s">
        <v>188</v>
      </c>
    </row>
    <row r="883" spans="2:65" s="101" customFormat="1" ht="49.5" customHeight="1">
      <c r="B883" s="86"/>
      <c r="C883" s="87" t="s">
        <v>3319</v>
      </c>
      <c r="D883" s="87" t="s">
        <v>190</v>
      </c>
      <c r="E883" s="88" t="s">
        <v>3356</v>
      </c>
      <c r="F883" s="89" t="s">
        <v>9040</v>
      </c>
      <c r="G883" s="90" t="s">
        <v>656</v>
      </c>
      <c r="H883" s="91">
        <v>1</v>
      </c>
      <c r="I883" s="238"/>
      <c r="J883" s="92">
        <f>ROUND(I883*H883,2)</f>
        <v>0</v>
      </c>
      <c r="K883" s="89" t="s">
        <v>449</v>
      </c>
      <c r="L883" s="61"/>
      <c r="M883" s="239" t="s">
        <v>69</v>
      </c>
      <c r="N883" s="164" t="s">
        <v>100</v>
      </c>
      <c r="O883" s="100"/>
      <c r="P883" s="165">
        <f>O883*H883</f>
        <v>0</v>
      </c>
      <c r="Q883" s="165">
        <v>0</v>
      </c>
      <c r="R883" s="165">
        <f>Q883*H883</f>
        <v>0</v>
      </c>
      <c r="S883" s="165">
        <v>0</v>
      </c>
      <c r="T883" s="166">
        <f>S883*H883</f>
        <v>0</v>
      </c>
      <c r="AR883" s="55" t="s">
        <v>195</v>
      </c>
      <c r="AT883" s="55" t="s">
        <v>190</v>
      </c>
      <c r="AU883" s="55" t="s">
        <v>115</v>
      </c>
      <c r="AY883" s="55" t="s">
        <v>188</v>
      </c>
      <c r="BE883" s="93">
        <f>IF(N883="základní",J883,0)</f>
        <v>0</v>
      </c>
      <c r="BF883" s="93">
        <f>IF(N883="snížená",J883,0)</f>
        <v>0</v>
      </c>
      <c r="BG883" s="93">
        <f>IF(N883="zákl. přenesená",J883,0)</f>
        <v>0</v>
      </c>
      <c r="BH883" s="93">
        <f>IF(N883="sníž. přenesená",J883,0)</f>
        <v>0</v>
      </c>
      <c r="BI883" s="93">
        <f>IF(N883="nulová",J883,0)</f>
        <v>0</v>
      </c>
      <c r="BJ883" s="55" t="s">
        <v>113</v>
      </c>
      <c r="BK883" s="93">
        <f>ROUND(I883*H883,2)</f>
        <v>0</v>
      </c>
      <c r="BL883" s="55" t="s">
        <v>195</v>
      </c>
      <c r="BM883" s="55" t="s">
        <v>3547</v>
      </c>
    </row>
    <row r="884" spans="2:65" s="171" customFormat="1">
      <c r="B884" s="170"/>
      <c r="D884" s="167" t="s">
        <v>201</v>
      </c>
      <c r="E884" s="172" t="s">
        <v>69</v>
      </c>
      <c r="F884" s="173" t="s">
        <v>2839</v>
      </c>
      <c r="H884" s="172" t="s">
        <v>69</v>
      </c>
      <c r="I884" s="241"/>
      <c r="L884" s="170"/>
      <c r="M884" s="174"/>
      <c r="N884" s="175"/>
      <c r="O884" s="175"/>
      <c r="P884" s="175"/>
      <c r="Q884" s="175"/>
      <c r="R884" s="175"/>
      <c r="S884" s="175"/>
      <c r="T884" s="176"/>
      <c r="AT884" s="172" t="s">
        <v>201</v>
      </c>
      <c r="AU884" s="172" t="s">
        <v>115</v>
      </c>
      <c r="AV884" s="171" t="s">
        <v>113</v>
      </c>
      <c r="AW884" s="171" t="s">
        <v>93</v>
      </c>
      <c r="AX884" s="171" t="s">
        <v>111</v>
      </c>
      <c r="AY884" s="172" t="s">
        <v>188</v>
      </c>
    </row>
    <row r="885" spans="2:65" s="178" customFormat="1">
      <c r="B885" s="177"/>
      <c r="D885" s="167" t="s">
        <v>201</v>
      </c>
      <c r="E885" s="179" t="s">
        <v>69</v>
      </c>
      <c r="F885" s="180" t="s">
        <v>1633</v>
      </c>
      <c r="H885" s="181">
        <v>1</v>
      </c>
      <c r="I885" s="242"/>
      <c r="L885" s="177"/>
      <c r="M885" s="182"/>
      <c r="N885" s="183"/>
      <c r="O885" s="183"/>
      <c r="P885" s="183"/>
      <c r="Q885" s="183"/>
      <c r="R885" s="183"/>
      <c r="S885" s="183"/>
      <c r="T885" s="184"/>
      <c r="AT885" s="179" t="s">
        <v>201</v>
      </c>
      <c r="AU885" s="179" t="s">
        <v>115</v>
      </c>
      <c r="AV885" s="178" t="s">
        <v>115</v>
      </c>
      <c r="AW885" s="178" t="s">
        <v>93</v>
      </c>
      <c r="AX885" s="178" t="s">
        <v>111</v>
      </c>
      <c r="AY885" s="179" t="s">
        <v>188</v>
      </c>
    </row>
    <row r="886" spans="2:65" s="186" customFormat="1">
      <c r="B886" s="185"/>
      <c r="D886" s="167" t="s">
        <v>201</v>
      </c>
      <c r="E886" s="187" t="s">
        <v>69</v>
      </c>
      <c r="F886" s="188" t="s">
        <v>210</v>
      </c>
      <c r="H886" s="189">
        <v>1</v>
      </c>
      <c r="I886" s="243"/>
      <c r="L886" s="185"/>
      <c r="M886" s="190"/>
      <c r="N886" s="191"/>
      <c r="O886" s="191"/>
      <c r="P886" s="191"/>
      <c r="Q886" s="191"/>
      <c r="R886" s="191"/>
      <c r="S886" s="191"/>
      <c r="T886" s="192"/>
      <c r="AT886" s="187" t="s">
        <v>201</v>
      </c>
      <c r="AU886" s="187" t="s">
        <v>115</v>
      </c>
      <c r="AV886" s="186" t="s">
        <v>195</v>
      </c>
      <c r="AW886" s="186" t="s">
        <v>93</v>
      </c>
      <c r="AX886" s="186" t="s">
        <v>113</v>
      </c>
      <c r="AY886" s="187" t="s">
        <v>188</v>
      </c>
    </row>
    <row r="887" spans="2:65" s="101" customFormat="1" ht="43.5" customHeight="1">
      <c r="B887" s="86"/>
      <c r="C887" s="87" t="s">
        <v>3321</v>
      </c>
      <c r="D887" s="87" t="s">
        <v>190</v>
      </c>
      <c r="E887" s="88" t="s">
        <v>3377</v>
      </c>
      <c r="F887" s="89" t="s">
        <v>9046</v>
      </c>
      <c r="G887" s="90" t="s">
        <v>656</v>
      </c>
      <c r="H887" s="91">
        <v>2</v>
      </c>
      <c r="I887" s="238"/>
      <c r="J887" s="92">
        <f>ROUND(I887*H887,2)</f>
        <v>0</v>
      </c>
      <c r="K887" s="89" t="s">
        <v>449</v>
      </c>
      <c r="L887" s="61"/>
      <c r="M887" s="239" t="s">
        <v>69</v>
      </c>
      <c r="N887" s="164" t="s">
        <v>100</v>
      </c>
      <c r="O887" s="100"/>
      <c r="P887" s="165">
        <f>O887*H887</f>
        <v>0</v>
      </c>
      <c r="Q887" s="165">
        <v>0</v>
      </c>
      <c r="R887" s="165">
        <f>Q887*H887</f>
        <v>0</v>
      </c>
      <c r="S887" s="165">
        <v>0</v>
      </c>
      <c r="T887" s="166">
        <f>S887*H887</f>
        <v>0</v>
      </c>
      <c r="AR887" s="55" t="s">
        <v>389</v>
      </c>
      <c r="AT887" s="55" t="s">
        <v>190</v>
      </c>
      <c r="AU887" s="55" t="s">
        <v>115</v>
      </c>
      <c r="AY887" s="55" t="s">
        <v>188</v>
      </c>
      <c r="BE887" s="93">
        <f>IF(N887="základní",J887,0)</f>
        <v>0</v>
      </c>
      <c r="BF887" s="93">
        <f>IF(N887="snížená",J887,0)</f>
        <v>0</v>
      </c>
      <c r="BG887" s="93">
        <f>IF(N887="zákl. přenesená",J887,0)</f>
        <v>0</v>
      </c>
      <c r="BH887" s="93">
        <f>IF(N887="sníž. přenesená",J887,0)</f>
        <v>0</v>
      </c>
      <c r="BI887" s="93">
        <f>IF(N887="nulová",J887,0)</f>
        <v>0</v>
      </c>
      <c r="BJ887" s="55" t="s">
        <v>113</v>
      </c>
      <c r="BK887" s="93">
        <f>ROUND(I887*H887,2)</f>
        <v>0</v>
      </c>
      <c r="BL887" s="55" t="s">
        <v>389</v>
      </c>
      <c r="BM887" s="55" t="s">
        <v>3548</v>
      </c>
    </row>
    <row r="888" spans="2:65" s="101" customFormat="1" ht="54">
      <c r="B888" s="61"/>
      <c r="D888" s="167" t="s">
        <v>199</v>
      </c>
      <c r="F888" s="169" t="s">
        <v>3379</v>
      </c>
      <c r="I888" s="240"/>
      <c r="L888" s="61"/>
      <c r="M888" s="94"/>
      <c r="N888" s="100"/>
      <c r="O888" s="100"/>
      <c r="P888" s="100"/>
      <c r="Q888" s="100"/>
      <c r="R888" s="100"/>
      <c r="S888" s="100"/>
      <c r="T888" s="69"/>
      <c r="AT888" s="55" t="s">
        <v>199</v>
      </c>
      <c r="AU888" s="55" t="s">
        <v>115</v>
      </c>
    </row>
    <row r="889" spans="2:65" s="171" customFormat="1">
      <c r="B889" s="170"/>
      <c r="D889" s="167" t="s">
        <v>201</v>
      </c>
      <c r="E889" s="172" t="s">
        <v>69</v>
      </c>
      <c r="F889" s="173" t="s">
        <v>2839</v>
      </c>
      <c r="H889" s="172" t="s">
        <v>69</v>
      </c>
      <c r="I889" s="241"/>
      <c r="L889" s="170"/>
      <c r="M889" s="174"/>
      <c r="N889" s="175"/>
      <c r="O889" s="175"/>
      <c r="P889" s="175"/>
      <c r="Q889" s="175"/>
      <c r="R889" s="175"/>
      <c r="S889" s="175"/>
      <c r="T889" s="176"/>
      <c r="AT889" s="172" t="s">
        <v>201</v>
      </c>
      <c r="AU889" s="172" t="s">
        <v>115</v>
      </c>
      <c r="AV889" s="171" t="s">
        <v>113</v>
      </c>
      <c r="AW889" s="171" t="s">
        <v>93</v>
      </c>
      <c r="AX889" s="171" t="s">
        <v>111</v>
      </c>
      <c r="AY889" s="172" t="s">
        <v>188</v>
      </c>
    </row>
    <row r="890" spans="2:65" s="178" customFormat="1">
      <c r="B890" s="177"/>
      <c r="D890" s="167" t="s">
        <v>201</v>
      </c>
      <c r="E890" s="179" t="s">
        <v>69</v>
      </c>
      <c r="F890" s="180" t="s">
        <v>1930</v>
      </c>
      <c r="H890" s="181">
        <v>2</v>
      </c>
      <c r="I890" s="242"/>
      <c r="L890" s="177"/>
      <c r="M890" s="182"/>
      <c r="N890" s="183"/>
      <c r="O890" s="183"/>
      <c r="P890" s="183"/>
      <c r="Q890" s="183"/>
      <c r="R890" s="183"/>
      <c r="S890" s="183"/>
      <c r="T890" s="184"/>
      <c r="AT890" s="179" t="s">
        <v>201</v>
      </c>
      <c r="AU890" s="179" t="s">
        <v>115</v>
      </c>
      <c r="AV890" s="178" t="s">
        <v>115</v>
      </c>
      <c r="AW890" s="178" t="s">
        <v>93</v>
      </c>
      <c r="AX890" s="178" t="s">
        <v>111</v>
      </c>
      <c r="AY890" s="179" t="s">
        <v>188</v>
      </c>
    </row>
    <row r="891" spans="2:65" s="186" customFormat="1">
      <c r="B891" s="185"/>
      <c r="D891" s="167" t="s">
        <v>201</v>
      </c>
      <c r="E891" s="187" t="s">
        <v>69</v>
      </c>
      <c r="F891" s="188" t="s">
        <v>210</v>
      </c>
      <c r="H891" s="189">
        <v>2</v>
      </c>
      <c r="I891" s="243"/>
      <c r="L891" s="185"/>
      <c r="M891" s="190"/>
      <c r="N891" s="191"/>
      <c r="O891" s="191"/>
      <c r="P891" s="191"/>
      <c r="Q891" s="191"/>
      <c r="R891" s="191"/>
      <c r="S891" s="191"/>
      <c r="T891" s="192"/>
      <c r="AT891" s="187" t="s">
        <v>201</v>
      </c>
      <c r="AU891" s="187" t="s">
        <v>115</v>
      </c>
      <c r="AV891" s="186" t="s">
        <v>195</v>
      </c>
      <c r="AW891" s="186" t="s">
        <v>93</v>
      </c>
      <c r="AX891" s="186" t="s">
        <v>113</v>
      </c>
      <c r="AY891" s="187" t="s">
        <v>188</v>
      </c>
    </row>
    <row r="892" spans="2:65" s="101" customFormat="1" ht="33.75" customHeight="1">
      <c r="B892" s="86"/>
      <c r="C892" s="87" t="s">
        <v>3324</v>
      </c>
      <c r="D892" s="87" t="s">
        <v>190</v>
      </c>
      <c r="E892" s="88" t="s">
        <v>3381</v>
      </c>
      <c r="F892" s="89" t="s">
        <v>9047</v>
      </c>
      <c r="G892" s="90" t="s">
        <v>656</v>
      </c>
      <c r="H892" s="91">
        <v>2</v>
      </c>
      <c r="I892" s="238"/>
      <c r="J892" s="92">
        <f>ROUND(I892*H892,2)</f>
        <v>0</v>
      </c>
      <c r="K892" s="89" t="s">
        <v>449</v>
      </c>
      <c r="L892" s="61"/>
      <c r="M892" s="239" t="s">
        <v>69</v>
      </c>
      <c r="N892" s="164" t="s">
        <v>100</v>
      </c>
      <c r="O892" s="100"/>
      <c r="P892" s="165">
        <f>O892*H892</f>
        <v>0</v>
      </c>
      <c r="Q892" s="165">
        <v>0</v>
      </c>
      <c r="R892" s="165">
        <f>Q892*H892</f>
        <v>0</v>
      </c>
      <c r="S892" s="165">
        <v>0</v>
      </c>
      <c r="T892" s="166">
        <f>S892*H892</f>
        <v>0</v>
      </c>
      <c r="AR892" s="55" t="s">
        <v>389</v>
      </c>
      <c r="AT892" s="55" t="s">
        <v>190</v>
      </c>
      <c r="AU892" s="55" t="s">
        <v>115</v>
      </c>
      <c r="AY892" s="55" t="s">
        <v>188</v>
      </c>
      <c r="BE892" s="93">
        <f>IF(N892="základní",J892,0)</f>
        <v>0</v>
      </c>
      <c r="BF892" s="93">
        <f>IF(N892="snížená",J892,0)</f>
        <v>0</v>
      </c>
      <c r="BG892" s="93">
        <f>IF(N892="zákl. přenesená",J892,0)</f>
        <v>0</v>
      </c>
      <c r="BH892" s="93">
        <f>IF(N892="sníž. přenesená",J892,0)</f>
        <v>0</v>
      </c>
      <c r="BI892" s="93">
        <f>IF(N892="nulová",J892,0)</f>
        <v>0</v>
      </c>
      <c r="BJ892" s="55" t="s">
        <v>113</v>
      </c>
      <c r="BK892" s="93">
        <f>ROUND(I892*H892,2)</f>
        <v>0</v>
      </c>
      <c r="BL892" s="55" t="s">
        <v>389</v>
      </c>
      <c r="BM892" s="55" t="s">
        <v>3549</v>
      </c>
    </row>
    <row r="893" spans="2:65" s="101" customFormat="1" ht="54">
      <c r="B893" s="61"/>
      <c r="D893" s="167" t="s">
        <v>199</v>
      </c>
      <c r="F893" s="169" t="s">
        <v>3379</v>
      </c>
      <c r="I893" s="240"/>
      <c r="L893" s="61"/>
      <c r="M893" s="94"/>
      <c r="N893" s="100"/>
      <c r="O893" s="100"/>
      <c r="P893" s="100"/>
      <c r="Q893" s="100"/>
      <c r="R893" s="100"/>
      <c r="S893" s="100"/>
      <c r="T893" s="69"/>
      <c r="AT893" s="55" t="s">
        <v>199</v>
      </c>
      <c r="AU893" s="55" t="s">
        <v>115</v>
      </c>
    </row>
    <row r="894" spans="2:65" s="171" customFormat="1">
      <c r="B894" s="170"/>
      <c r="D894" s="167" t="s">
        <v>201</v>
      </c>
      <c r="E894" s="172" t="s">
        <v>69</v>
      </c>
      <c r="F894" s="173" t="s">
        <v>2839</v>
      </c>
      <c r="H894" s="172" t="s">
        <v>69</v>
      </c>
      <c r="I894" s="241"/>
      <c r="L894" s="170"/>
      <c r="M894" s="174"/>
      <c r="N894" s="175"/>
      <c r="O894" s="175"/>
      <c r="P894" s="175"/>
      <c r="Q894" s="175"/>
      <c r="R894" s="175"/>
      <c r="S894" s="175"/>
      <c r="T894" s="176"/>
      <c r="AT894" s="172" t="s">
        <v>201</v>
      </c>
      <c r="AU894" s="172" t="s">
        <v>115</v>
      </c>
      <c r="AV894" s="171" t="s">
        <v>113</v>
      </c>
      <c r="AW894" s="171" t="s">
        <v>93</v>
      </c>
      <c r="AX894" s="171" t="s">
        <v>111</v>
      </c>
      <c r="AY894" s="172" t="s">
        <v>188</v>
      </c>
    </row>
    <row r="895" spans="2:65" s="178" customFormat="1">
      <c r="B895" s="177"/>
      <c r="D895" s="167" t="s">
        <v>201</v>
      </c>
      <c r="E895" s="179" t="s">
        <v>69</v>
      </c>
      <c r="F895" s="180" t="s">
        <v>1930</v>
      </c>
      <c r="H895" s="181">
        <v>2</v>
      </c>
      <c r="I895" s="242"/>
      <c r="L895" s="177"/>
      <c r="M895" s="182"/>
      <c r="N895" s="183"/>
      <c r="O895" s="183"/>
      <c r="P895" s="183"/>
      <c r="Q895" s="183"/>
      <c r="R895" s="183"/>
      <c r="S895" s="183"/>
      <c r="T895" s="184"/>
      <c r="AT895" s="179" t="s">
        <v>201</v>
      </c>
      <c r="AU895" s="179" t="s">
        <v>115</v>
      </c>
      <c r="AV895" s="178" t="s">
        <v>115</v>
      </c>
      <c r="AW895" s="178" t="s">
        <v>93</v>
      </c>
      <c r="AX895" s="178" t="s">
        <v>111</v>
      </c>
      <c r="AY895" s="179" t="s">
        <v>188</v>
      </c>
    </row>
    <row r="896" spans="2:65" s="186" customFormat="1">
      <c r="B896" s="185"/>
      <c r="D896" s="167" t="s">
        <v>201</v>
      </c>
      <c r="E896" s="187" t="s">
        <v>69</v>
      </c>
      <c r="F896" s="188" t="s">
        <v>210</v>
      </c>
      <c r="H896" s="189">
        <v>2</v>
      </c>
      <c r="I896" s="243"/>
      <c r="L896" s="185"/>
      <c r="M896" s="190"/>
      <c r="N896" s="191"/>
      <c r="O896" s="191"/>
      <c r="P896" s="191"/>
      <c r="Q896" s="191"/>
      <c r="R896" s="191"/>
      <c r="S896" s="191"/>
      <c r="T896" s="192"/>
      <c r="AT896" s="187" t="s">
        <v>201</v>
      </c>
      <c r="AU896" s="187" t="s">
        <v>115</v>
      </c>
      <c r="AV896" s="186" t="s">
        <v>195</v>
      </c>
      <c r="AW896" s="186" t="s">
        <v>93</v>
      </c>
      <c r="AX896" s="186" t="s">
        <v>113</v>
      </c>
      <c r="AY896" s="187" t="s">
        <v>188</v>
      </c>
    </row>
    <row r="897" spans="2:65" s="101" customFormat="1" ht="39" customHeight="1">
      <c r="B897" s="86"/>
      <c r="C897" s="87" t="s">
        <v>3327</v>
      </c>
      <c r="D897" s="87" t="s">
        <v>190</v>
      </c>
      <c r="E897" s="88" t="s">
        <v>3388</v>
      </c>
      <c r="F897" s="89" t="s">
        <v>9049</v>
      </c>
      <c r="G897" s="90" t="s">
        <v>656</v>
      </c>
      <c r="H897" s="91">
        <v>2</v>
      </c>
      <c r="I897" s="238"/>
      <c r="J897" s="92">
        <f>ROUND(I897*H897,2)</f>
        <v>0</v>
      </c>
      <c r="K897" s="89" t="s">
        <v>449</v>
      </c>
      <c r="L897" s="61"/>
      <c r="M897" s="239" t="s">
        <v>69</v>
      </c>
      <c r="N897" s="164" t="s">
        <v>100</v>
      </c>
      <c r="O897" s="100"/>
      <c r="P897" s="165">
        <f>O897*H897</f>
        <v>0</v>
      </c>
      <c r="Q897" s="165">
        <v>5.0000000000000002E-5</v>
      </c>
      <c r="R897" s="165">
        <f>Q897*H897</f>
        <v>1E-4</v>
      </c>
      <c r="S897" s="165">
        <v>0</v>
      </c>
      <c r="T897" s="166">
        <f>S897*H897</f>
        <v>0</v>
      </c>
      <c r="AR897" s="55" t="s">
        <v>389</v>
      </c>
      <c r="AT897" s="55" t="s">
        <v>190</v>
      </c>
      <c r="AU897" s="55" t="s">
        <v>115</v>
      </c>
      <c r="AY897" s="55" t="s">
        <v>188</v>
      </c>
      <c r="BE897" s="93">
        <f>IF(N897="základní",J897,0)</f>
        <v>0</v>
      </c>
      <c r="BF897" s="93">
        <f>IF(N897="snížená",J897,0)</f>
        <v>0</v>
      </c>
      <c r="BG897" s="93">
        <f>IF(N897="zákl. přenesená",J897,0)</f>
        <v>0</v>
      </c>
      <c r="BH897" s="93">
        <f>IF(N897="sníž. přenesená",J897,0)</f>
        <v>0</v>
      </c>
      <c r="BI897" s="93">
        <f>IF(N897="nulová",J897,0)</f>
        <v>0</v>
      </c>
      <c r="BJ897" s="55" t="s">
        <v>113</v>
      </c>
      <c r="BK897" s="93">
        <f>ROUND(I897*H897,2)</f>
        <v>0</v>
      </c>
      <c r="BL897" s="55" t="s">
        <v>389</v>
      </c>
      <c r="BM897" s="55" t="s">
        <v>3550</v>
      </c>
    </row>
    <row r="898" spans="2:65" s="101" customFormat="1" ht="54">
      <c r="B898" s="61"/>
      <c r="D898" s="167" t="s">
        <v>199</v>
      </c>
      <c r="F898" s="169" t="s">
        <v>3386</v>
      </c>
      <c r="I898" s="240"/>
      <c r="L898" s="61"/>
      <c r="M898" s="94"/>
      <c r="N898" s="100"/>
      <c r="O898" s="100"/>
      <c r="P898" s="100"/>
      <c r="Q898" s="100"/>
      <c r="R898" s="100"/>
      <c r="S898" s="100"/>
      <c r="T898" s="69"/>
      <c r="AT898" s="55" t="s">
        <v>199</v>
      </c>
      <c r="AU898" s="55" t="s">
        <v>115</v>
      </c>
    </row>
    <row r="899" spans="2:65" s="171" customFormat="1">
      <c r="B899" s="170"/>
      <c r="D899" s="167" t="s">
        <v>201</v>
      </c>
      <c r="E899" s="172" t="s">
        <v>69</v>
      </c>
      <c r="F899" s="173" t="s">
        <v>2839</v>
      </c>
      <c r="H899" s="172" t="s">
        <v>69</v>
      </c>
      <c r="I899" s="241"/>
      <c r="L899" s="170"/>
      <c r="M899" s="174"/>
      <c r="N899" s="175"/>
      <c r="O899" s="175"/>
      <c r="P899" s="175"/>
      <c r="Q899" s="175"/>
      <c r="R899" s="175"/>
      <c r="S899" s="175"/>
      <c r="T899" s="176"/>
      <c r="AT899" s="172" t="s">
        <v>201</v>
      </c>
      <c r="AU899" s="172" t="s">
        <v>115</v>
      </c>
      <c r="AV899" s="171" t="s">
        <v>113</v>
      </c>
      <c r="AW899" s="171" t="s">
        <v>93</v>
      </c>
      <c r="AX899" s="171" t="s">
        <v>111</v>
      </c>
      <c r="AY899" s="172" t="s">
        <v>188</v>
      </c>
    </row>
    <row r="900" spans="2:65" s="178" customFormat="1">
      <c r="B900" s="177"/>
      <c r="D900" s="167" t="s">
        <v>201</v>
      </c>
      <c r="E900" s="179" t="s">
        <v>69</v>
      </c>
      <c r="F900" s="180" t="s">
        <v>1930</v>
      </c>
      <c r="H900" s="181">
        <v>2</v>
      </c>
      <c r="I900" s="242"/>
      <c r="L900" s="177"/>
      <c r="M900" s="182"/>
      <c r="N900" s="183"/>
      <c r="O900" s="183"/>
      <c r="P900" s="183"/>
      <c r="Q900" s="183"/>
      <c r="R900" s="183"/>
      <c r="S900" s="183"/>
      <c r="T900" s="184"/>
      <c r="AT900" s="179" t="s">
        <v>201</v>
      </c>
      <c r="AU900" s="179" t="s">
        <v>115</v>
      </c>
      <c r="AV900" s="178" t="s">
        <v>115</v>
      </c>
      <c r="AW900" s="178" t="s">
        <v>93</v>
      </c>
      <c r="AX900" s="178" t="s">
        <v>111</v>
      </c>
      <c r="AY900" s="179" t="s">
        <v>188</v>
      </c>
    </row>
    <row r="901" spans="2:65" s="186" customFormat="1">
      <c r="B901" s="185"/>
      <c r="D901" s="167" t="s">
        <v>201</v>
      </c>
      <c r="E901" s="187" t="s">
        <v>69</v>
      </c>
      <c r="F901" s="188" t="s">
        <v>210</v>
      </c>
      <c r="H901" s="189">
        <v>2</v>
      </c>
      <c r="I901" s="243"/>
      <c r="L901" s="185"/>
      <c r="M901" s="190"/>
      <c r="N901" s="191"/>
      <c r="O901" s="191"/>
      <c r="P901" s="191"/>
      <c r="Q901" s="191"/>
      <c r="R901" s="191"/>
      <c r="S901" s="191"/>
      <c r="T901" s="192"/>
      <c r="AT901" s="187" t="s">
        <v>201</v>
      </c>
      <c r="AU901" s="187" t="s">
        <v>115</v>
      </c>
      <c r="AV901" s="186" t="s">
        <v>195</v>
      </c>
      <c r="AW901" s="186" t="s">
        <v>93</v>
      </c>
      <c r="AX901" s="186" t="s">
        <v>113</v>
      </c>
      <c r="AY901" s="187" t="s">
        <v>188</v>
      </c>
    </row>
    <row r="902" spans="2:65" s="101" customFormat="1" ht="41.25" customHeight="1">
      <c r="B902" s="86"/>
      <c r="C902" s="87" t="s">
        <v>3331</v>
      </c>
      <c r="D902" s="87" t="s">
        <v>190</v>
      </c>
      <c r="E902" s="88" t="s">
        <v>3391</v>
      </c>
      <c r="F902" s="89" t="s">
        <v>9050</v>
      </c>
      <c r="G902" s="90" t="s">
        <v>1023</v>
      </c>
      <c r="H902" s="91">
        <v>4.7</v>
      </c>
      <c r="I902" s="238"/>
      <c r="J902" s="92">
        <f>ROUND(I902*H902,2)</f>
        <v>0</v>
      </c>
      <c r="K902" s="89" t="s">
        <v>449</v>
      </c>
      <c r="L902" s="61"/>
      <c r="M902" s="239" t="s">
        <v>69</v>
      </c>
      <c r="N902" s="164" t="s">
        <v>100</v>
      </c>
      <c r="O902" s="100"/>
      <c r="P902" s="165">
        <f>O902*H902</f>
        <v>0</v>
      </c>
      <c r="Q902" s="165">
        <v>0</v>
      </c>
      <c r="R902" s="165">
        <f>Q902*H902</f>
        <v>0</v>
      </c>
      <c r="S902" s="165">
        <v>0</v>
      </c>
      <c r="T902" s="166">
        <f>S902*H902</f>
        <v>0</v>
      </c>
      <c r="AR902" s="55" t="s">
        <v>389</v>
      </c>
      <c r="AT902" s="55" t="s">
        <v>190</v>
      </c>
      <c r="AU902" s="55" t="s">
        <v>115</v>
      </c>
      <c r="AY902" s="55" t="s">
        <v>188</v>
      </c>
      <c r="BE902" s="93">
        <f>IF(N902="základní",J902,0)</f>
        <v>0</v>
      </c>
      <c r="BF902" s="93">
        <f>IF(N902="snížená",J902,0)</f>
        <v>0</v>
      </c>
      <c r="BG902" s="93">
        <f>IF(N902="zákl. přenesená",J902,0)</f>
        <v>0</v>
      </c>
      <c r="BH902" s="93">
        <f>IF(N902="sníž. přenesená",J902,0)</f>
        <v>0</v>
      </c>
      <c r="BI902" s="93">
        <f>IF(N902="nulová",J902,0)</f>
        <v>0</v>
      </c>
      <c r="BJ902" s="55" t="s">
        <v>113</v>
      </c>
      <c r="BK902" s="93">
        <f>ROUND(I902*H902,2)</f>
        <v>0</v>
      </c>
      <c r="BL902" s="55" t="s">
        <v>389</v>
      </c>
      <c r="BM902" s="55" t="s">
        <v>3551</v>
      </c>
    </row>
    <row r="903" spans="2:65" s="171" customFormat="1">
      <c r="B903" s="170"/>
      <c r="D903" s="167" t="s">
        <v>201</v>
      </c>
      <c r="E903" s="172" t="s">
        <v>69</v>
      </c>
      <c r="F903" s="173" t="s">
        <v>2839</v>
      </c>
      <c r="H903" s="172" t="s">
        <v>69</v>
      </c>
      <c r="I903" s="241"/>
      <c r="L903" s="170"/>
      <c r="M903" s="174"/>
      <c r="N903" s="175"/>
      <c r="O903" s="175"/>
      <c r="P903" s="175"/>
      <c r="Q903" s="175"/>
      <c r="R903" s="175"/>
      <c r="S903" s="175"/>
      <c r="T903" s="176"/>
      <c r="AT903" s="172" t="s">
        <v>201</v>
      </c>
      <c r="AU903" s="172" t="s">
        <v>115</v>
      </c>
      <c r="AV903" s="171" t="s">
        <v>113</v>
      </c>
      <c r="AW903" s="171" t="s">
        <v>93</v>
      </c>
      <c r="AX903" s="171" t="s">
        <v>111</v>
      </c>
      <c r="AY903" s="172" t="s">
        <v>188</v>
      </c>
    </row>
    <row r="904" spans="2:65" s="178" customFormat="1">
      <c r="B904" s="177"/>
      <c r="D904" s="167" t="s">
        <v>201</v>
      </c>
      <c r="E904" s="179" t="s">
        <v>69</v>
      </c>
      <c r="F904" s="180" t="s">
        <v>3393</v>
      </c>
      <c r="H904" s="181">
        <v>4.7</v>
      </c>
      <c r="I904" s="242"/>
      <c r="L904" s="177"/>
      <c r="M904" s="182"/>
      <c r="N904" s="183"/>
      <c r="O904" s="183"/>
      <c r="P904" s="183"/>
      <c r="Q904" s="183"/>
      <c r="R904" s="183"/>
      <c r="S904" s="183"/>
      <c r="T904" s="184"/>
      <c r="AT904" s="179" t="s">
        <v>201</v>
      </c>
      <c r="AU904" s="179" t="s">
        <v>115</v>
      </c>
      <c r="AV904" s="178" t="s">
        <v>115</v>
      </c>
      <c r="AW904" s="178" t="s">
        <v>93</v>
      </c>
      <c r="AX904" s="178" t="s">
        <v>111</v>
      </c>
      <c r="AY904" s="179" t="s">
        <v>188</v>
      </c>
    </row>
    <row r="905" spans="2:65" s="186" customFormat="1">
      <c r="B905" s="185"/>
      <c r="D905" s="167" t="s">
        <v>201</v>
      </c>
      <c r="E905" s="187" t="s">
        <v>69</v>
      </c>
      <c r="F905" s="188" t="s">
        <v>210</v>
      </c>
      <c r="H905" s="189">
        <v>4.7</v>
      </c>
      <c r="I905" s="243"/>
      <c r="L905" s="185"/>
      <c r="M905" s="190"/>
      <c r="N905" s="191"/>
      <c r="O905" s="191"/>
      <c r="P905" s="191"/>
      <c r="Q905" s="191"/>
      <c r="R905" s="191"/>
      <c r="S905" s="191"/>
      <c r="T905" s="192"/>
      <c r="AT905" s="187" t="s">
        <v>201</v>
      </c>
      <c r="AU905" s="187" t="s">
        <v>115</v>
      </c>
      <c r="AV905" s="186" t="s">
        <v>195</v>
      </c>
      <c r="AW905" s="186" t="s">
        <v>93</v>
      </c>
      <c r="AX905" s="186" t="s">
        <v>113</v>
      </c>
      <c r="AY905" s="187" t="s">
        <v>188</v>
      </c>
    </row>
    <row r="906" spans="2:65" s="152" customFormat="1" ht="37.35" customHeight="1">
      <c r="B906" s="151"/>
      <c r="D906" s="153" t="s">
        <v>110</v>
      </c>
      <c r="E906" s="154" t="s">
        <v>140</v>
      </c>
      <c r="F906" s="154" t="s">
        <v>951</v>
      </c>
      <c r="I906" s="237"/>
      <c r="J906" s="155">
        <f>BK906</f>
        <v>0</v>
      </c>
      <c r="L906" s="151"/>
      <c r="M906" s="156"/>
      <c r="N906" s="157"/>
      <c r="O906" s="157"/>
      <c r="P906" s="158">
        <f>SUM(P907:P941)</f>
        <v>0</v>
      </c>
      <c r="Q906" s="157"/>
      <c r="R906" s="158">
        <f>SUM(R907:R941)</f>
        <v>0</v>
      </c>
      <c r="S906" s="157"/>
      <c r="T906" s="159">
        <f>SUM(T907:T941)</f>
        <v>0</v>
      </c>
      <c r="AR906" s="153" t="s">
        <v>195</v>
      </c>
      <c r="AT906" s="160" t="s">
        <v>110</v>
      </c>
      <c r="AU906" s="160" t="s">
        <v>111</v>
      </c>
      <c r="AY906" s="153" t="s">
        <v>188</v>
      </c>
      <c r="BK906" s="161">
        <f>SUM(BK907:BK941)</f>
        <v>0</v>
      </c>
    </row>
    <row r="907" spans="2:65" s="101" customFormat="1" ht="16.5" customHeight="1">
      <c r="B907" s="86"/>
      <c r="C907" s="87" t="s">
        <v>3335</v>
      </c>
      <c r="D907" s="87" t="s">
        <v>190</v>
      </c>
      <c r="E907" s="88" t="s">
        <v>2121</v>
      </c>
      <c r="F907" s="89" t="s">
        <v>2122</v>
      </c>
      <c r="G907" s="90" t="s">
        <v>314</v>
      </c>
      <c r="H907" s="91">
        <v>11.157999999999999</v>
      </c>
      <c r="I907" s="238"/>
      <c r="J907" s="92">
        <f>ROUND(I907*H907,2)</f>
        <v>0</v>
      </c>
      <c r="K907" s="89" t="s">
        <v>194</v>
      </c>
      <c r="L907" s="61"/>
      <c r="M907" s="239" t="s">
        <v>69</v>
      </c>
      <c r="N907" s="164" t="s">
        <v>100</v>
      </c>
      <c r="O907" s="100"/>
      <c r="P907" s="165">
        <f>O907*H907</f>
        <v>0</v>
      </c>
      <c r="Q907" s="165">
        <v>0</v>
      </c>
      <c r="R907" s="165">
        <f>Q907*H907</f>
        <v>0</v>
      </c>
      <c r="S907" s="165">
        <v>0</v>
      </c>
      <c r="T907" s="166">
        <f>S907*H907</f>
        <v>0</v>
      </c>
      <c r="AR907" s="55" t="s">
        <v>955</v>
      </c>
      <c r="AT907" s="55" t="s">
        <v>190</v>
      </c>
      <c r="AU907" s="55" t="s">
        <v>113</v>
      </c>
      <c r="AY907" s="55" t="s">
        <v>188</v>
      </c>
      <c r="BE907" s="93">
        <f>IF(N907="základní",J907,0)</f>
        <v>0</v>
      </c>
      <c r="BF907" s="93">
        <f>IF(N907="snížená",J907,0)</f>
        <v>0</v>
      </c>
      <c r="BG907" s="93">
        <f>IF(N907="zákl. přenesená",J907,0)</f>
        <v>0</v>
      </c>
      <c r="BH907" s="93">
        <f>IF(N907="sníž. přenesená",J907,0)</f>
        <v>0</v>
      </c>
      <c r="BI907" s="93">
        <f>IF(N907="nulová",J907,0)</f>
        <v>0</v>
      </c>
      <c r="BJ907" s="55" t="s">
        <v>113</v>
      </c>
      <c r="BK907" s="93">
        <f>ROUND(I907*H907,2)</f>
        <v>0</v>
      </c>
      <c r="BL907" s="55" t="s">
        <v>955</v>
      </c>
      <c r="BM907" s="55" t="s">
        <v>3552</v>
      </c>
    </row>
    <row r="908" spans="2:65" s="101" customFormat="1" ht="27">
      <c r="B908" s="61"/>
      <c r="D908" s="167" t="s">
        <v>197</v>
      </c>
      <c r="F908" s="168" t="s">
        <v>1470</v>
      </c>
      <c r="I908" s="240"/>
      <c r="L908" s="61"/>
      <c r="M908" s="94"/>
      <c r="N908" s="100"/>
      <c r="O908" s="100"/>
      <c r="P908" s="100"/>
      <c r="Q908" s="100"/>
      <c r="R908" s="100"/>
      <c r="S908" s="100"/>
      <c r="T908" s="69"/>
      <c r="AT908" s="55" t="s">
        <v>197</v>
      </c>
      <c r="AU908" s="55" t="s">
        <v>113</v>
      </c>
    </row>
    <row r="909" spans="2:65" s="101" customFormat="1" ht="27">
      <c r="B909" s="61"/>
      <c r="D909" s="167" t="s">
        <v>199</v>
      </c>
      <c r="F909" s="169" t="s">
        <v>2124</v>
      </c>
      <c r="I909" s="240"/>
      <c r="L909" s="61"/>
      <c r="M909" s="94"/>
      <c r="N909" s="100"/>
      <c r="O909" s="100"/>
      <c r="P909" s="100"/>
      <c r="Q909" s="100"/>
      <c r="R909" s="100"/>
      <c r="S909" s="100"/>
      <c r="T909" s="69"/>
      <c r="AT909" s="55" t="s">
        <v>199</v>
      </c>
      <c r="AU909" s="55" t="s">
        <v>113</v>
      </c>
    </row>
    <row r="910" spans="2:65" s="178" customFormat="1">
      <c r="B910" s="177"/>
      <c r="D910" s="167" t="s">
        <v>201</v>
      </c>
      <c r="E910" s="179" t="s">
        <v>69</v>
      </c>
      <c r="F910" s="180" t="s">
        <v>3396</v>
      </c>
      <c r="H910" s="181">
        <v>11.157999999999999</v>
      </c>
      <c r="I910" s="242"/>
      <c r="L910" s="177"/>
      <c r="M910" s="182"/>
      <c r="N910" s="183"/>
      <c r="O910" s="183"/>
      <c r="P910" s="183"/>
      <c r="Q910" s="183"/>
      <c r="R910" s="183"/>
      <c r="S910" s="183"/>
      <c r="T910" s="184"/>
      <c r="AT910" s="179" t="s">
        <v>201</v>
      </c>
      <c r="AU910" s="179" t="s">
        <v>113</v>
      </c>
      <c r="AV910" s="178" t="s">
        <v>115</v>
      </c>
      <c r="AW910" s="178" t="s">
        <v>93</v>
      </c>
      <c r="AX910" s="178" t="s">
        <v>111</v>
      </c>
      <c r="AY910" s="179" t="s">
        <v>188</v>
      </c>
    </row>
    <row r="911" spans="2:65" s="186" customFormat="1">
      <c r="B911" s="185"/>
      <c r="D911" s="167" t="s">
        <v>201</v>
      </c>
      <c r="E911" s="187" t="s">
        <v>69</v>
      </c>
      <c r="F911" s="188" t="s">
        <v>210</v>
      </c>
      <c r="H911" s="189">
        <v>11.157999999999999</v>
      </c>
      <c r="I911" s="243"/>
      <c r="L911" s="185"/>
      <c r="M911" s="190"/>
      <c r="N911" s="191"/>
      <c r="O911" s="191"/>
      <c r="P911" s="191"/>
      <c r="Q911" s="191"/>
      <c r="R911" s="191"/>
      <c r="S911" s="191"/>
      <c r="T911" s="192"/>
      <c r="AT911" s="187" t="s">
        <v>201</v>
      </c>
      <c r="AU911" s="187" t="s">
        <v>113</v>
      </c>
      <c r="AV911" s="186" t="s">
        <v>195</v>
      </c>
      <c r="AW911" s="186" t="s">
        <v>93</v>
      </c>
      <c r="AX911" s="186" t="s">
        <v>113</v>
      </c>
      <c r="AY911" s="187" t="s">
        <v>188</v>
      </c>
    </row>
    <row r="912" spans="2:65" s="101" customFormat="1" ht="25.5" customHeight="1">
      <c r="B912" s="86"/>
      <c r="C912" s="87" t="s">
        <v>3338</v>
      </c>
      <c r="D912" s="87" t="s">
        <v>190</v>
      </c>
      <c r="E912" s="88" t="s">
        <v>953</v>
      </c>
      <c r="F912" s="89" t="s">
        <v>954</v>
      </c>
      <c r="G912" s="90" t="s">
        <v>314</v>
      </c>
      <c r="H912" s="91">
        <v>142.58799999999999</v>
      </c>
      <c r="I912" s="238"/>
      <c r="J912" s="92">
        <f>ROUND(I912*H912,2)</f>
        <v>0</v>
      </c>
      <c r="K912" s="89" t="s">
        <v>194</v>
      </c>
      <c r="L912" s="61"/>
      <c r="M912" s="239" t="s">
        <v>69</v>
      </c>
      <c r="N912" s="164" t="s">
        <v>100</v>
      </c>
      <c r="O912" s="100"/>
      <c r="P912" s="165">
        <f>O912*H912</f>
        <v>0</v>
      </c>
      <c r="Q912" s="165">
        <v>0</v>
      </c>
      <c r="R912" s="165">
        <f>Q912*H912</f>
        <v>0</v>
      </c>
      <c r="S912" s="165">
        <v>0</v>
      </c>
      <c r="T912" s="166">
        <f>S912*H912</f>
        <v>0</v>
      </c>
      <c r="AR912" s="55" t="s">
        <v>955</v>
      </c>
      <c r="AT912" s="55" t="s">
        <v>190</v>
      </c>
      <c r="AU912" s="55" t="s">
        <v>113</v>
      </c>
      <c r="AY912" s="55" t="s">
        <v>188</v>
      </c>
      <c r="BE912" s="93">
        <f>IF(N912="základní",J912,0)</f>
        <v>0</v>
      </c>
      <c r="BF912" s="93">
        <f>IF(N912="snížená",J912,0)</f>
        <v>0</v>
      </c>
      <c r="BG912" s="93">
        <f>IF(N912="zákl. přenesená",J912,0)</f>
        <v>0</v>
      </c>
      <c r="BH912" s="93">
        <f>IF(N912="sníž. přenesená",J912,0)</f>
        <v>0</v>
      </c>
      <c r="BI912" s="93">
        <f>IF(N912="nulová",J912,0)</f>
        <v>0</v>
      </c>
      <c r="BJ912" s="55" t="s">
        <v>113</v>
      </c>
      <c r="BK912" s="93">
        <f>ROUND(I912*H912,2)</f>
        <v>0</v>
      </c>
      <c r="BL912" s="55" t="s">
        <v>955</v>
      </c>
      <c r="BM912" s="55" t="s">
        <v>3553</v>
      </c>
    </row>
    <row r="913" spans="2:65" s="101" customFormat="1" ht="27">
      <c r="B913" s="61"/>
      <c r="D913" s="167" t="s">
        <v>197</v>
      </c>
      <c r="F913" s="168" t="s">
        <v>957</v>
      </c>
      <c r="I913" s="240"/>
      <c r="L913" s="61"/>
      <c r="M913" s="94"/>
      <c r="N913" s="100"/>
      <c r="O913" s="100"/>
      <c r="P913" s="100"/>
      <c r="Q913" s="100"/>
      <c r="R913" s="100"/>
      <c r="S913" s="100"/>
      <c r="T913" s="69"/>
      <c r="AT913" s="55" t="s">
        <v>197</v>
      </c>
      <c r="AU913" s="55" t="s">
        <v>113</v>
      </c>
    </row>
    <row r="914" spans="2:65" s="101" customFormat="1" ht="81">
      <c r="B914" s="61"/>
      <c r="D914" s="167" t="s">
        <v>199</v>
      </c>
      <c r="F914" s="169" t="s">
        <v>958</v>
      </c>
      <c r="I914" s="240"/>
      <c r="L914" s="61"/>
      <c r="M914" s="94"/>
      <c r="N914" s="100"/>
      <c r="O914" s="100"/>
      <c r="P914" s="100"/>
      <c r="Q914" s="100"/>
      <c r="R914" s="100"/>
      <c r="S914" s="100"/>
      <c r="T914" s="69"/>
      <c r="AT914" s="55" t="s">
        <v>199</v>
      </c>
      <c r="AU914" s="55" t="s">
        <v>113</v>
      </c>
    </row>
    <row r="915" spans="2:65" s="178" customFormat="1">
      <c r="B915" s="177"/>
      <c r="D915" s="167" t="s">
        <v>201</v>
      </c>
      <c r="E915" s="179" t="s">
        <v>69</v>
      </c>
      <c r="F915" s="180" t="s">
        <v>3399</v>
      </c>
      <c r="H915" s="181">
        <v>142.58799999999999</v>
      </c>
      <c r="I915" s="242"/>
      <c r="L915" s="177"/>
      <c r="M915" s="182"/>
      <c r="N915" s="183"/>
      <c r="O915" s="183"/>
      <c r="P915" s="183"/>
      <c r="Q915" s="183"/>
      <c r="R915" s="183"/>
      <c r="S915" s="183"/>
      <c r="T915" s="184"/>
      <c r="AT915" s="179" t="s">
        <v>201</v>
      </c>
      <c r="AU915" s="179" t="s">
        <v>113</v>
      </c>
      <c r="AV915" s="178" t="s">
        <v>115</v>
      </c>
      <c r="AW915" s="178" t="s">
        <v>93</v>
      </c>
      <c r="AX915" s="178" t="s">
        <v>111</v>
      </c>
      <c r="AY915" s="179" t="s">
        <v>188</v>
      </c>
    </row>
    <row r="916" spans="2:65" s="186" customFormat="1">
      <c r="B916" s="185"/>
      <c r="D916" s="167" t="s">
        <v>201</v>
      </c>
      <c r="E916" s="187" t="s">
        <v>69</v>
      </c>
      <c r="F916" s="188" t="s">
        <v>210</v>
      </c>
      <c r="H916" s="189">
        <v>142.58799999999999</v>
      </c>
      <c r="I916" s="243"/>
      <c r="L916" s="185"/>
      <c r="M916" s="190"/>
      <c r="N916" s="191"/>
      <c r="O916" s="191"/>
      <c r="P916" s="191"/>
      <c r="Q916" s="191"/>
      <c r="R916" s="191"/>
      <c r="S916" s="191"/>
      <c r="T916" s="192"/>
      <c r="AT916" s="187" t="s">
        <v>201</v>
      </c>
      <c r="AU916" s="187" t="s">
        <v>113</v>
      </c>
      <c r="AV916" s="186" t="s">
        <v>195</v>
      </c>
      <c r="AW916" s="186" t="s">
        <v>93</v>
      </c>
      <c r="AX916" s="186" t="s">
        <v>113</v>
      </c>
      <c r="AY916" s="187" t="s">
        <v>188</v>
      </c>
    </row>
    <row r="917" spans="2:65" s="101" customFormat="1" ht="25.5" customHeight="1">
      <c r="B917" s="86"/>
      <c r="C917" s="87" t="s">
        <v>3342</v>
      </c>
      <c r="D917" s="87" t="s">
        <v>190</v>
      </c>
      <c r="E917" s="88" t="s">
        <v>961</v>
      </c>
      <c r="F917" s="89" t="s">
        <v>962</v>
      </c>
      <c r="G917" s="90" t="s">
        <v>314</v>
      </c>
      <c r="H917" s="91">
        <v>118.238</v>
      </c>
      <c r="I917" s="238"/>
      <c r="J917" s="92">
        <f>ROUND(I917*H917,2)</f>
        <v>0</v>
      </c>
      <c r="K917" s="89" t="s">
        <v>194</v>
      </c>
      <c r="L917" s="61"/>
      <c r="M917" s="239" t="s">
        <v>69</v>
      </c>
      <c r="N917" s="164" t="s">
        <v>100</v>
      </c>
      <c r="O917" s="100"/>
      <c r="P917" s="165">
        <f>O917*H917</f>
        <v>0</v>
      </c>
      <c r="Q917" s="165">
        <v>0</v>
      </c>
      <c r="R917" s="165">
        <f>Q917*H917</f>
        <v>0</v>
      </c>
      <c r="S917" s="165">
        <v>0</v>
      </c>
      <c r="T917" s="166">
        <f>S917*H917</f>
        <v>0</v>
      </c>
      <c r="AR917" s="55" t="s">
        <v>955</v>
      </c>
      <c r="AT917" s="55" t="s">
        <v>190</v>
      </c>
      <c r="AU917" s="55" t="s">
        <v>113</v>
      </c>
      <c r="AY917" s="55" t="s">
        <v>188</v>
      </c>
      <c r="BE917" s="93">
        <f>IF(N917="základní",J917,0)</f>
        <v>0</v>
      </c>
      <c r="BF917" s="93">
        <f>IF(N917="snížená",J917,0)</f>
        <v>0</v>
      </c>
      <c r="BG917" s="93">
        <f>IF(N917="zákl. přenesená",J917,0)</f>
        <v>0</v>
      </c>
      <c r="BH917" s="93">
        <f>IF(N917="sníž. přenesená",J917,0)</f>
        <v>0</v>
      </c>
      <c r="BI917" s="93">
        <f>IF(N917="nulová",J917,0)</f>
        <v>0</v>
      </c>
      <c r="BJ917" s="55" t="s">
        <v>113</v>
      </c>
      <c r="BK917" s="93">
        <f>ROUND(I917*H917,2)</f>
        <v>0</v>
      </c>
      <c r="BL917" s="55" t="s">
        <v>955</v>
      </c>
      <c r="BM917" s="55" t="s">
        <v>3554</v>
      </c>
    </row>
    <row r="918" spans="2:65" s="101" customFormat="1" ht="27">
      <c r="B918" s="61"/>
      <c r="D918" s="167" t="s">
        <v>197</v>
      </c>
      <c r="F918" s="168" t="s">
        <v>964</v>
      </c>
      <c r="I918" s="240"/>
      <c r="L918" s="61"/>
      <c r="M918" s="94"/>
      <c r="N918" s="100"/>
      <c r="O918" s="100"/>
      <c r="P918" s="100"/>
      <c r="Q918" s="100"/>
      <c r="R918" s="100"/>
      <c r="S918" s="100"/>
      <c r="T918" s="69"/>
      <c r="AT918" s="55" t="s">
        <v>197</v>
      </c>
      <c r="AU918" s="55" t="s">
        <v>113</v>
      </c>
    </row>
    <row r="919" spans="2:65" s="101" customFormat="1" ht="81">
      <c r="B919" s="61"/>
      <c r="D919" s="167" t="s">
        <v>199</v>
      </c>
      <c r="F919" s="169" t="s">
        <v>958</v>
      </c>
      <c r="I919" s="240"/>
      <c r="L919" s="61"/>
      <c r="M919" s="94"/>
      <c r="N919" s="100"/>
      <c r="O919" s="100"/>
      <c r="P919" s="100"/>
      <c r="Q919" s="100"/>
      <c r="R919" s="100"/>
      <c r="S919" s="100"/>
      <c r="T919" s="69"/>
      <c r="AT919" s="55" t="s">
        <v>199</v>
      </c>
      <c r="AU919" s="55" t="s">
        <v>113</v>
      </c>
    </row>
    <row r="920" spans="2:65" s="178" customFormat="1" ht="27">
      <c r="B920" s="177"/>
      <c r="D920" s="167" t="s">
        <v>201</v>
      </c>
      <c r="E920" s="179" t="s">
        <v>69</v>
      </c>
      <c r="F920" s="180" t="s">
        <v>3402</v>
      </c>
      <c r="H920" s="181">
        <v>118.238</v>
      </c>
      <c r="I920" s="242"/>
      <c r="L920" s="177"/>
      <c r="M920" s="182"/>
      <c r="N920" s="183"/>
      <c r="O920" s="183"/>
      <c r="P920" s="183"/>
      <c r="Q920" s="183"/>
      <c r="R920" s="183"/>
      <c r="S920" s="183"/>
      <c r="T920" s="184"/>
      <c r="AT920" s="179" t="s">
        <v>201</v>
      </c>
      <c r="AU920" s="179" t="s">
        <v>113</v>
      </c>
      <c r="AV920" s="178" t="s">
        <v>115</v>
      </c>
      <c r="AW920" s="178" t="s">
        <v>93</v>
      </c>
      <c r="AX920" s="178" t="s">
        <v>111</v>
      </c>
      <c r="AY920" s="179" t="s">
        <v>188</v>
      </c>
    </row>
    <row r="921" spans="2:65" s="186" customFormat="1">
      <c r="B921" s="185"/>
      <c r="D921" s="167" t="s">
        <v>201</v>
      </c>
      <c r="E921" s="187" t="s">
        <v>69</v>
      </c>
      <c r="F921" s="188" t="s">
        <v>210</v>
      </c>
      <c r="H921" s="189">
        <v>118.238</v>
      </c>
      <c r="I921" s="243"/>
      <c r="L921" s="185"/>
      <c r="M921" s="190"/>
      <c r="N921" s="191"/>
      <c r="O921" s="191"/>
      <c r="P921" s="191"/>
      <c r="Q921" s="191"/>
      <c r="R921" s="191"/>
      <c r="S921" s="191"/>
      <c r="T921" s="192"/>
      <c r="AT921" s="187" t="s">
        <v>201</v>
      </c>
      <c r="AU921" s="187" t="s">
        <v>113</v>
      </c>
      <c r="AV921" s="186" t="s">
        <v>195</v>
      </c>
      <c r="AW921" s="186" t="s">
        <v>93</v>
      </c>
      <c r="AX921" s="186" t="s">
        <v>113</v>
      </c>
      <c r="AY921" s="187" t="s">
        <v>188</v>
      </c>
    </row>
    <row r="922" spans="2:65" s="101" customFormat="1" ht="25.5" customHeight="1">
      <c r="B922" s="86"/>
      <c r="C922" s="87" t="s">
        <v>2117</v>
      </c>
      <c r="D922" s="87" t="s">
        <v>190</v>
      </c>
      <c r="E922" s="88" t="s">
        <v>3404</v>
      </c>
      <c r="F922" s="89" t="s">
        <v>3405</v>
      </c>
      <c r="G922" s="90" t="s">
        <v>314</v>
      </c>
      <c r="H922" s="91">
        <v>11.545</v>
      </c>
      <c r="I922" s="238"/>
      <c r="J922" s="92">
        <f>ROUND(I922*H922,2)</f>
        <v>0</v>
      </c>
      <c r="K922" s="89" t="s">
        <v>194</v>
      </c>
      <c r="L922" s="61"/>
      <c r="M922" s="239" t="s">
        <v>69</v>
      </c>
      <c r="N922" s="164" t="s">
        <v>100</v>
      </c>
      <c r="O922" s="100"/>
      <c r="P922" s="165">
        <f>O922*H922</f>
        <v>0</v>
      </c>
      <c r="Q922" s="165">
        <v>0</v>
      </c>
      <c r="R922" s="165">
        <f>Q922*H922</f>
        <v>0</v>
      </c>
      <c r="S922" s="165">
        <v>0</v>
      </c>
      <c r="T922" s="166">
        <f>S922*H922</f>
        <v>0</v>
      </c>
      <c r="AR922" s="55" t="s">
        <v>955</v>
      </c>
      <c r="AT922" s="55" t="s">
        <v>190</v>
      </c>
      <c r="AU922" s="55" t="s">
        <v>113</v>
      </c>
      <c r="AY922" s="55" t="s">
        <v>188</v>
      </c>
      <c r="BE922" s="93">
        <f>IF(N922="základní",J922,0)</f>
        <v>0</v>
      </c>
      <c r="BF922" s="93">
        <f>IF(N922="snížená",J922,0)</f>
        <v>0</v>
      </c>
      <c r="BG922" s="93">
        <f>IF(N922="zákl. přenesená",J922,0)</f>
        <v>0</v>
      </c>
      <c r="BH922" s="93">
        <f>IF(N922="sníž. přenesená",J922,0)</f>
        <v>0</v>
      </c>
      <c r="BI922" s="93">
        <f>IF(N922="nulová",J922,0)</f>
        <v>0</v>
      </c>
      <c r="BJ922" s="55" t="s">
        <v>113</v>
      </c>
      <c r="BK922" s="93">
        <f>ROUND(I922*H922,2)</f>
        <v>0</v>
      </c>
      <c r="BL922" s="55" t="s">
        <v>955</v>
      </c>
      <c r="BM922" s="55" t="s">
        <v>3555</v>
      </c>
    </row>
    <row r="923" spans="2:65" s="101" customFormat="1" ht="27">
      <c r="B923" s="61"/>
      <c r="D923" s="167" t="s">
        <v>197</v>
      </c>
      <c r="F923" s="168" t="s">
        <v>3407</v>
      </c>
      <c r="I923" s="240"/>
      <c r="L923" s="61"/>
      <c r="M923" s="94"/>
      <c r="N923" s="100"/>
      <c r="O923" s="100"/>
      <c r="P923" s="100"/>
      <c r="Q923" s="100"/>
      <c r="R923" s="100"/>
      <c r="S923" s="100"/>
      <c r="T923" s="69"/>
      <c r="AT923" s="55" t="s">
        <v>197</v>
      </c>
      <c r="AU923" s="55" t="s">
        <v>113</v>
      </c>
    </row>
    <row r="924" spans="2:65" s="101" customFormat="1" ht="81">
      <c r="B924" s="61"/>
      <c r="D924" s="167" t="s">
        <v>199</v>
      </c>
      <c r="F924" s="169" t="s">
        <v>958</v>
      </c>
      <c r="I924" s="240"/>
      <c r="L924" s="61"/>
      <c r="M924" s="94"/>
      <c r="N924" s="100"/>
      <c r="O924" s="100"/>
      <c r="P924" s="100"/>
      <c r="Q924" s="100"/>
      <c r="R924" s="100"/>
      <c r="S924" s="100"/>
      <c r="T924" s="69"/>
      <c r="AT924" s="55" t="s">
        <v>199</v>
      </c>
      <c r="AU924" s="55" t="s">
        <v>113</v>
      </c>
    </row>
    <row r="925" spans="2:65" s="178" customFormat="1">
      <c r="B925" s="177"/>
      <c r="D925" s="167" t="s">
        <v>201</v>
      </c>
      <c r="E925" s="179" t="s">
        <v>69</v>
      </c>
      <c r="F925" s="180" t="s">
        <v>3408</v>
      </c>
      <c r="H925" s="181">
        <v>11.545</v>
      </c>
      <c r="I925" s="242"/>
      <c r="L925" s="177"/>
      <c r="M925" s="182"/>
      <c r="N925" s="183"/>
      <c r="O925" s="183"/>
      <c r="P925" s="183"/>
      <c r="Q925" s="183"/>
      <c r="R925" s="183"/>
      <c r="S925" s="183"/>
      <c r="T925" s="184"/>
      <c r="AT925" s="179" t="s">
        <v>201</v>
      </c>
      <c r="AU925" s="179" t="s">
        <v>113</v>
      </c>
      <c r="AV925" s="178" t="s">
        <v>115</v>
      </c>
      <c r="AW925" s="178" t="s">
        <v>93</v>
      </c>
      <c r="AX925" s="178" t="s">
        <v>111</v>
      </c>
      <c r="AY925" s="179" t="s">
        <v>188</v>
      </c>
    </row>
    <row r="926" spans="2:65" s="186" customFormat="1">
      <c r="B926" s="185"/>
      <c r="D926" s="167" t="s">
        <v>201</v>
      </c>
      <c r="E926" s="187" t="s">
        <v>69</v>
      </c>
      <c r="F926" s="188" t="s">
        <v>210</v>
      </c>
      <c r="H926" s="189">
        <v>11.545</v>
      </c>
      <c r="I926" s="243"/>
      <c r="L926" s="185"/>
      <c r="M926" s="190"/>
      <c r="N926" s="191"/>
      <c r="O926" s="191"/>
      <c r="P926" s="191"/>
      <c r="Q926" s="191"/>
      <c r="R926" s="191"/>
      <c r="S926" s="191"/>
      <c r="T926" s="192"/>
      <c r="AT926" s="187" t="s">
        <v>201</v>
      </c>
      <c r="AU926" s="187" t="s">
        <v>113</v>
      </c>
      <c r="AV926" s="186" t="s">
        <v>195</v>
      </c>
      <c r="AW926" s="186" t="s">
        <v>93</v>
      </c>
      <c r="AX926" s="186" t="s">
        <v>113</v>
      </c>
      <c r="AY926" s="187" t="s">
        <v>188</v>
      </c>
    </row>
    <row r="927" spans="2:65" s="101" customFormat="1" ht="25.5" customHeight="1">
      <c r="B927" s="86"/>
      <c r="C927" s="87" t="s">
        <v>3348</v>
      </c>
      <c r="D927" s="87" t="s">
        <v>190</v>
      </c>
      <c r="E927" s="88" t="s">
        <v>3410</v>
      </c>
      <c r="F927" s="89" t="s">
        <v>3411</v>
      </c>
      <c r="G927" s="90" t="s">
        <v>314</v>
      </c>
      <c r="H927" s="91">
        <v>5.8999999999999997E-2</v>
      </c>
      <c r="I927" s="238"/>
      <c r="J927" s="92">
        <f>ROUND(I927*H927,2)</f>
        <v>0</v>
      </c>
      <c r="K927" s="89" t="s">
        <v>194</v>
      </c>
      <c r="L927" s="61"/>
      <c r="M927" s="239" t="s">
        <v>69</v>
      </c>
      <c r="N927" s="164" t="s">
        <v>100</v>
      </c>
      <c r="O927" s="100"/>
      <c r="P927" s="165">
        <f>O927*H927</f>
        <v>0</v>
      </c>
      <c r="Q927" s="165">
        <v>0</v>
      </c>
      <c r="R927" s="165">
        <f>Q927*H927</f>
        <v>0</v>
      </c>
      <c r="S927" s="165">
        <v>0</v>
      </c>
      <c r="T927" s="166">
        <f>S927*H927</f>
        <v>0</v>
      </c>
      <c r="AR927" s="55" t="s">
        <v>955</v>
      </c>
      <c r="AT927" s="55" t="s">
        <v>190</v>
      </c>
      <c r="AU927" s="55" t="s">
        <v>113</v>
      </c>
      <c r="AY927" s="55" t="s">
        <v>188</v>
      </c>
      <c r="BE927" s="93">
        <f>IF(N927="základní",J927,0)</f>
        <v>0</v>
      </c>
      <c r="BF927" s="93">
        <f>IF(N927="snížená",J927,0)</f>
        <v>0</v>
      </c>
      <c r="BG927" s="93">
        <f>IF(N927="zákl. přenesená",J927,0)</f>
        <v>0</v>
      </c>
      <c r="BH927" s="93">
        <f>IF(N927="sníž. přenesená",J927,0)</f>
        <v>0</v>
      </c>
      <c r="BI927" s="93">
        <f>IF(N927="nulová",J927,0)</f>
        <v>0</v>
      </c>
      <c r="BJ927" s="55" t="s">
        <v>113</v>
      </c>
      <c r="BK927" s="93">
        <f>ROUND(I927*H927,2)</f>
        <v>0</v>
      </c>
      <c r="BL927" s="55" t="s">
        <v>955</v>
      </c>
      <c r="BM927" s="55" t="s">
        <v>3556</v>
      </c>
    </row>
    <row r="928" spans="2:65" s="101" customFormat="1" ht="27">
      <c r="B928" s="61"/>
      <c r="D928" s="167" t="s">
        <v>197</v>
      </c>
      <c r="F928" s="168" t="s">
        <v>3413</v>
      </c>
      <c r="I928" s="240"/>
      <c r="L928" s="61"/>
      <c r="M928" s="94"/>
      <c r="N928" s="100"/>
      <c r="O928" s="100"/>
      <c r="P928" s="100"/>
      <c r="Q928" s="100"/>
      <c r="R928" s="100"/>
      <c r="S928" s="100"/>
      <c r="T928" s="69"/>
      <c r="AT928" s="55" t="s">
        <v>197</v>
      </c>
      <c r="AU928" s="55" t="s">
        <v>113</v>
      </c>
    </row>
    <row r="929" spans="2:65" s="101" customFormat="1" ht="81">
      <c r="B929" s="61"/>
      <c r="D929" s="167" t="s">
        <v>199</v>
      </c>
      <c r="F929" s="169" t="s">
        <v>958</v>
      </c>
      <c r="I929" s="240"/>
      <c r="L929" s="61"/>
      <c r="M929" s="94"/>
      <c r="N929" s="100"/>
      <c r="O929" s="100"/>
      <c r="P929" s="100"/>
      <c r="Q929" s="100"/>
      <c r="R929" s="100"/>
      <c r="S929" s="100"/>
      <c r="T929" s="69"/>
      <c r="AT929" s="55" t="s">
        <v>199</v>
      </c>
      <c r="AU929" s="55" t="s">
        <v>113</v>
      </c>
    </row>
    <row r="930" spans="2:65" s="178" customFormat="1">
      <c r="B930" s="177"/>
      <c r="D930" s="167" t="s">
        <v>201</v>
      </c>
      <c r="E930" s="179" t="s">
        <v>69</v>
      </c>
      <c r="F930" s="180" t="s">
        <v>3414</v>
      </c>
      <c r="H930" s="181">
        <v>5.8999999999999997E-2</v>
      </c>
      <c r="I930" s="242"/>
      <c r="L930" s="177"/>
      <c r="M930" s="182"/>
      <c r="N930" s="183"/>
      <c r="O930" s="183"/>
      <c r="P930" s="183"/>
      <c r="Q930" s="183"/>
      <c r="R930" s="183"/>
      <c r="S930" s="183"/>
      <c r="T930" s="184"/>
      <c r="AT930" s="179" t="s">
        <v>201</v>
      </c>
      <c r="AU930" s="179" t="s">
        <v>113</v>
      </c>
      <c r="AV930" s="178" t="s">
        <v>115</v>
      </c>
      <c r="AW930" s="178" t="s">
        <v>93</v>
      </c>
      <c r="AX930" s="178" t="s">
        <v>111</v>
      </c>
      <c r="AY930" s="179" t="s">
        <v>188</v>
      </c>
    </row>
    <row r="931" spans="2:65" s="186" customFormat="1">
      <c r="B931" s="185"/>
      <c r="D931" s="167" t="s">
        <v>201</v>
      </c>
      <c r="E931" s="187" t="s">
        <v>69</v>
      </c>
      <c r="F931" s="188" t="s">
        <v>210</v>
      </c>
      <c r="H931" s="189">
        <v>5.8999999999999997E-2</v>
      </c>
      <c r="I931" s="243"/>
      <c r="L931" s="185"/>
      <c r="M931" s="190"/>
      <c r="N931" s="191"/>
      <c r="O931" s="191"/>
      <c r="P931" s="191"/>
      <c r="Q931" s="191"/>
      <c r="R931" s="191"/>
      <c r="S931" s="191"/>
      <c r="T931" s="192"/>
      <c r="AT931" s="187" t="s">
        <v>201</v>
      </c>
      <c r="AU931" s="187" t="s">
        <v>113</v>
      </c>
      <c r="AV931" s="186" t="s">
        <v>195</v>
      </c>
      <c r="AW931" s="186" t="s">
        <v>93</v>
      </c>
      <c r="AX931" s="186" t="s">
        <v>113</v>
      </c>
      <c r="AY931" s="187" t="s">
        <v>188</v>
      </c>
    </row>
    <row r="932" spans="2:65" s="101" customFormat="1" ht="25.5" customHeight="1">
      <c r="B932" s="86"/>
      <c r="C932" s="87" t="s">
        <v>3351</v>
      </c>
      <c r="D932" s="87" t="s">
        <v>190</v>
      </c>
      <c r="E932" s="88" t="s">
        <v>966</v>
      </c>
      <c r="F932" s="89" t="s">
        <v>967</v>
      </c>
      <c r="G932" s="90" t="s">
        <v>314</v>
      </c>
      <c r="H932" s="91">
        <v>0.153</v>
      </c>
      <c r="I932" s="238"/>
      <c r="J932" s="92">
        <f>ROUND(I932*H932,2)</f>
        <v>0</v>
      </c>
      <c r="K932" s="89" t="s">
        <v>194</v>
      </c>
      <c r="L932" s="61"/>
      <c r="M932" s="239" t="s">
        <v>69</v>
      </c>
      <c r="N932" s="164" t="s">
        <v>100</v>
      </c>
      <c r="O932" s="100"/>
      <c r="P932" s="165">
        <f>O932*H932</f>
        <v>0</v>
      </c>
      <c r="Q932" s="165">
        <v>0</v>
      </c>
      <c r="R932" s="165">
        <f>Q932*H932</f>
        <v>0</v>
      </c>
      <c r="S932" s="165">
        <v>0</v>
      </c>
      <c r="T932" s="166">
        <f>S932*H932</f>
        <v>0</v>
      </c>
      <c r="AR932" s="55" t="s">
        <v>955</v>
      </c>
      <c r="AT932" s="55" t="s">
        <v>190</v>
      </c>
      <c r="AU932" s="55" t="s">
        <v>113</v>
      </c>
      <c r="AY932" s="55" t="s">
        <v>188</v>
      </c>
      <c r="BE932" s="93">
        <f>IF(N932="základní",J932,0)</f>
        <v>0</v>
      </c>
      <c r="BF932" s="93">
        <f>IF(N932="snížená",J932,0)</f>
        <v>0</v>
      </c>
      <c r="BG932" s="93">
        <f>IF(N932="zákl. přenesená",J932,0)</f>
        <v>0</v>
      </c>
      <c r="BH932" s="93">
        <f>IF(N932="sníž. přenesená",J932,0)</f>
        <v>0</v>
      </c>
      <c r="BI932" s="93">
        <f>IF(N932="nulová",J932,0)</f>
        <v>0</v>
      </c>
      <c r="BJ932" s="55" t="s">
        <v>113</v>
      </c>
      <c r="BK932" s="93">
        <f>ROUND(I932*H932,2)</f>
        <v>0</v>
      </c>
      <c r="BL932" s="55" t="s">
        <v>955</v>
      </c>
      <c r="BM932" s="55" t="s">
        <v>3557</v>
      </c>
    </row>
    <row r="933" spans="2:65" s="101" customFormat="1" ht="27">
      <c r="B933" s="61"/>
      <c r="D933" s="167" t="s">
        <v>197</v>
      </c>
      <c r="F933" s="168" t="s">
        <v>969</v>
      </c>
      <c r="I933" s="240"/>
      <c r="L933" s="61"/>
      <c r="M933" s="94"/>
      <c r="N933" s="100"/>
      <c r="O933" s="100"/>
      <c r="P933" s="100"/>
      <c r="Q933" s="100"/>
      <c r="R933" s="100"/>
      <c r="S933" s="100"/>
      <c r="T933" s="69"/>
      <c r="AT933" s="55" t="s">
        <v>197</v>
      </c>
      <c r="AU933" s="55" t="s">
        <v>113</v>
      </c>
    </row>
    <row r="934" spans="2:65" s="101" customFormat="1" ht="81">
      <c r="B934" s="61"/>
      <c r="D934" s="167" t="s">
        <v>199</v>
      </c>
      <c r="F934" s="169" t="s">
        <v>958</v>
      </c>
      <c r="I934" s="240"/>
      <c r="L934" s="61"/>
      <c r="M934" s="94"/>
      <c r="N934" s="100"/>
      <c r="O934" s="100"/>
      <c r="P934" s="100"/>
      <c r="Q934" s="100"/>
      <c r="R934" s="100"/>
      <c r="S934" s="100"/>
      <c r="T934" s="69"/>
      <c r="AT934" s="55" t="s">
        <v>199</v>
      </c>
      <c r="AU934" s="55" t="s">
        <v>113</v>
      </c>
    </row>
    <row r="935" spans="2:65" s="178" customFormat="1">
      <c r="B935" s="177"/>
      <c r="D935" s="167" t="s">
        <v>201</v>
      </c>
      <c r="E935" s="179" t="s">
        <v>69</v>
      </c>
      <c r="F935" s="180" t="s">
        <v>3417</v>
      </c>
      <c r="H935" s="181">
        <v>0.153</v>
      </c>
      <c r="I935" s="242"/>
      <c r="L935" s="177"/>
      <c r="M935" s="182"/>
      <c r="N935" s="183"/>
      <c r="O935" s="183"/>
      <c r="P935" s="183"/>
      <c r="Q935" s="183"/>
      <c r="R935" s="183"/>
      <c r="S935" s="183"/>
      <c r="T935" s="184"/>
      <c r="AT935" s="179" t="s">
        <v>201</v>
      </c>
      <c r="AU935" s="179" t="s">
        <v>113</v>
      </c>
      <c r="AV935" s="178" t="s">
        <v>115</v>
      </c>
      <c r="AW935" s="178" t="s">
        <v>93</v>
      </c>
      <c r="AX935" s="178" t="s">
        <v>111</v>
      </c>
      <c r="AY935" s="179" t="s">
        <v>188</v>
      </c>
    </row>
    <row r="936" spans="2:65" s="186" customFormat="1">
      <c r="B936" s="185"/>
      <c r="D936" s="167" t="s">
        <v>201</v>
      </c>
      <c r="E936" s="187" t="s">
        <v>69</v>
      </c>
      <c r="F936" s="188" t="s">
        <v>210</v>
      </c>
      <c r="H936" s="189">
        <v>0.153</v>
      </c>
      <c r="I936" s="243"/>
      <c r="L936" s="185"/>
      <c r="M936" s="190"/>
      <c r="N936" s="191"/>
      <c r="O936" s="191"/>
      <c r="P936" s="191"/>
      <c r="Q936" s="191"/>
      <c r="R936" s="191"/>
      <c r="S936" s="191"/>
      <c r="T936" s="192"/>
      <c r="AT936" s="187" t="s">
        <v>201</v>
      </c>
      <c r="AU936" s="187" t="s">
        <v>113</v>
      </c>
      <c r="AV936" s="186" t="s">
        <v>195</v>
      </c>
      <c r="AW936" s="186" t="s">
        <v>93</v>
      </c>
      <c r="AX936" s="186" t="s">
        <v>113</v>
      </c>
      <c r="AY936" s="187" t="s">
        <v>188</v>
      </c>
    </row>
    <row r="937" spans="2:65" s="101" customFormat="1" ht="25.5" customHeight="1">
      <c r="B937" s="86"/>
      <c r="C937" s="87" t="s">
        <v>3355</v>
      </c>
      <c r="D937" s="87" t="s">
        <v>190</v>
      </c>
      <c r="E937" s="88" t="s">
        <v>1467</v>
      </c>
      <c r="F937" s="89" t="s">
        <v>1468</v>
      </c>
      <c r="G937" s="90" t="s">
        <v>314</v>
      </c>
      <c r="H937" s="91">
        <v>1.3149999999999999</v>
      </c>
      <c r="I937" s="238"/>
      <c r="J937" s="92">
        <f>ROUND(I937*H937,2)</f>
        <v>0</v>
      </c>
      <c r="K937" s="89" t="s">
        <v>194</v>
      </c>
      <c r="L937" s="61"/>
      <c r="M937" s="239" t="s">
        <v>69</v>
      </c>
      <c r="N937" s="164" t="s">
        <v>100</v>
      </c>
      <c r="O937" s="100"/>
      <c r="P937" s="165">
        <f>O937*H937</f>
        <v>0</v>
      </c>
      <c r="Q937" s="165">
        <v>0</v>
      </c>
      <c r="R937" s="165">
        <f>Q937*H937</f>
        <v>0</v>
      </c>
      <c r="S937" s="165">
        <v>0</v>
      </c>
      <c r="T937" s="166">
        <f>S937*H937</f>
        <v>0</v>
      </c>
      <c r="AR937" s="55" t="s">
        <v>955</v>
      </c>
      <c r="AT937" s="55" t="s">
        <v>190</v>
      </c>
      <c r="AU937" s="55" t="s">
        <v>113</v>
      </c>
      <c r="AY937" s="55" t="s">
        <v>188</v>
      </c>
      <c r="BE937" s="93">
        <f>IF(N937="základní",J937,0)</f>
        <v>0</v>
      </c>
      <c r="BF937" s="93">
        <f>IF(N937="snížená",J937,0)</f>
        <v>0</v>
      </c>
      <c r="BG937" s="93">
        <f>IF(N937="zákl. přenesená",J937,0)</f>
        <v>0</v>
      </c>
      <c r="BH937" s="93">
        <f>IF(N937="sníž. přenesená",J937,0)</f>
        <v>0</v>
      </c>
      <c r="BI937" s="93">
        <f>IF(N937="nulová",J937,0)</f>
        <v>0</v>
      </c>
      <c r="BJ937" s="55" t="s">
        <v>113</v>
      </c>
      <c r="BK937" s="93">
        <f>ROUND(I937*H937,2)</f>
        <v>0</v>
      </c>
      <c r="BL937" s="55" t="s">
        <v>955</v>
      </c>
      <c r="BM937" s="55" t="s">
        <v>3558</v>
      </c>
    </row>
    <row r="938" spans="2:65" s="101" customFormat="1" ht="27">
      <c r="B938" s="61"/>
      <c r="D938" s="167" t="s">
        <v>197</v>
      </c>
      <c r="F938" s="168" t="s">
        <v>1470</v>
      </c>
      <c r="I938" s="240"/>
      <c r="L938" s="61"/>
      <c r="M938" s="94"/>
      <c r="N938" s="100"/>
      <c r="O938" s="100"/>
      <c r="P938" s="100"/>
      <c r="Q938" s="100"/>
      <c r="R938" s="100"/>
      <c r="S938" s="100"/>
      <c r="T938" s="69"/>
      <c r="AT938" s="55" t="s">
        <v>197</v>
      </c>
      <c r="AU938" s="55" t="s">
        <v>113</v>
      </c>
    </row>
    <row r="939" spans="2:65" s="101" customFormat="1" ht="81">
      <c r="B939" s="61"/>
      <c r="D939" s="167" t="s">
        <v>199</v>
      </c>
      <c r="F939" s="169" t="s">
        <v>958</v>
      </c>
      <c r="I939" s="240"/>
      <c r="L939" s="61"/>
      <c r="M939" s="94"/>
      <c r="N939" s="100"/>
      <c r="O939" s="100"/>
      <c r="P939" s="100"/>
      <c r="Q939" s="100"/>
      <c r="R939" s="100"/>
      <c r="S939" s="100"/>
      <c r="T939" s="69"/>
      <c r="AT939" s="55" t="s">
        <v>199</v>
      </c>
      <c r="AU939" s="55" t="s">
        <v>113</v>
      </c>
    </row>
    <row r="940" spans="2:65" s="178" customFormat="1">
      <c r="B940" s="177"/>
      <c r="D940" s="167" t="s">
        <v>201</v>
      </c>
      <c r="E940" s="179" t="s">
        <v>69</v>
      </c>
      <c r="F940" s="180" t="s">
        <v>3420</v>
      </c>
      <c r="H940" s="181">
        <v>1.3149999999999999</v>
      </c>
      <c r="I940" s="242"/>
      <c r="L940" s="177"/>
      <c r="M940" s="182"/>
      <c r="N940" s="183"/>
      <c r="O940" s="183"/>
      <c r="P940" s="183"/>
      <c r="Q940" s="183"/>
      <c r="R940" s="183"/>
      <c r="S940" s="183"/>
      <c r="T940" s="184"/>
      <c r="AT940" s="179" t="s">
        <v>201</v>
      </c>
      <c r="AU940" s="179" t="s">
        <v>113</v>
      </c>
      <c r="AV940" s="178" t="s">
        <v>115</v>
      </c>
      <c r="AW940" s="178" t="s">
        <v>93</v>
      </c>
      <c r="AX940" s="178" t="s">
        <v>111</v>
      </c>
      <c r="AY940" s="179" t="s">
        <v>188</v>
      </c>
    </row>
    <row r="941" spans="2:65" s="186" customFormat="1">
      <c r="B941" s="185"/>
      <c r="D941" s="167" t="s">
        <v>201</v>
      </c>
      <c r="E941" s="187" t="s">
        <v>69</v>
      </c>
      <c r="F941" s="188" t="s">
        <v>210</v>
      </c>
      <c r="H941" s="189">
        <v>1.3149999999999999</v>
      </c>
      <c r="I941" s="243"/>
      <c r="L941" s="185"/>
      <c r="M941" s="209"/>
      <c r="N941" s="210"/>
      <c r="O941" s="210"/>
      <c r="P941" s="210"/>
      <c r="Q941" s="210"/>
      <c r="R941" s="210"/>
      <c r="S941" s="210"/>
      <c r="T941" s="211"/>
      <c r="AT941" s="187" t="s">
        <v>201</v>
      </c>
      <c r="AU941" s="187" t="s">
        <v>113</v>
      </c>
      <c r="AV941" s="186" t="s">
        <v>195</v>
      </c>
      <c r="AW941" s="186" t="s">
        <v>93</v>
      </c>
      <c r="AX941" s="186" t="s">
        <v>113</v>
      </c>
      <c r="AY941" s="187" t="s">
        <v>188</v>
      </c>
    </row>
    <row r="942" spans="2:65" s="101" customFormat="1" ht="6.95" customHeight="1">
      <c r="B942" s="63"/>
      <c r="C942" s="64"/>
      <c r="D942" s="64"/>
      <c r="E942" s="64"/>
      <c r="F942" s="64"/>
      <c r="G942" s="64"/>
      <c r="H942" s="64"/>
      <c r="I942" s="230"/>
      <c r="J942" s="64"/>
      <c r="K942" s="64"/>
      <c r="L942" s="61"/>
    </row>
  </sheetData>
  <autoFilter ref="C92:K941"/>
  <mergeCells count="10">
    <mergeCell ref="L2:V2"/>
    <mergeCell ref="E7:H7"/>
    <mergeCell ref="E9:H9"/>
    <mergeCell ref="E22:H22"/>
    <mergeCell ref="E43:H43"/>
    <mergeCell ref="E45:H45"/>
    <mergeCell ref="J49:J50"/>
    <mergeCell ref="E83:H83"/>
    <mergeCell ref="E85:H85"/>
    <mergeCell ref="G1:H1"/>
  </mergeCells>
  <hyperlinks>
    <hyperlink ref="F1:G1" location="C2" display="1) Krycí list soupisu"/>
    <hyperlink ref="G1:H1" location="C54" display="2) Rekapitulace"/>
    <hyperlink ref="J1" location="C94"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377"/>
  <sheetViews>
    <sheetView showGridLines="0" showZeros="0" zoomScaleNormal="100" workbookViewId="0">
      <pane ySplit="1" topLeftCell="A2" activePane="bottomLeft" state="frozen"/>
      <selection pane="bottomLeft" activeCell="D4" sqref="D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123</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3559</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78</v>
      </c>
      <c r="G11" s="100"/>
      <c r="H11" s="100"/>
      <c r="I11" s="223" t="s">
        <v>79</v>
      </c>
      <c r="J11" s="106" t="s">
        <v>149</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85</v>
      </c>
      <c r="G13" s="100"/>
      <c r="H13" s="100"/>
      <c r="I13" s="224" t="s">
        <v>86</v>
      </c>
      <c r="J13" s="107" t="s">
        <v>2647</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ROUND(J89,2)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ROUND(SUM(BE89:BE376), 2)</f>
        <v>0</v>
      </c>
      <c r="G28" s="100"/>
      <c r="H28" s="100"/>
      <c r="I28" s="228">
        <v>0.21</v>
      </c>
      <c r="J28" s="120">
        <f>ROUND(ROUND((SUM(BE89:BE376)), 2)*I28, 2)</f>
        <v>0</v>
      </c>
      <c r="K28" s="62"/>
    </row>
    <row r="29" spans="2:11" s="101" customFormat="1" ht="14.45" customHeight="1">
      <c r="B29" s="61"/>
      <c r="C29" s="100"/>
      <c r="D29" s="100"/>
      <c r="E29" s="109" t="s">
        <v>101</v>
      </c>
      <c r="F29" s="120">
        <f>ROUND(SUM(BF89:BF376), 2)</f>
        <v>0</v>
      </c>
      <c r="G29" s="100"/>
      <c r="H29" s="100"/>
      <c r="I29" s="228">
        <v>0.15</v>
      </c>
      <c r="J29" s="120">
        <f>ROUND(ROUND((SUM(BF89:BF376)), 2)*I29, 2)</f>
        <v>0</v>
      </c>
      <c r="K29" s="62"/>
    </row>
    <row r="30" spans="2:11" s="101" customFormat="1" ht="14.45" hidden="1" customHeight="1">
      <c r="B30" s="61"/>
      <c r="C30" s="100"/>
      <c r="D30" s="100"/>
      <c r="E30" s="109" t="s">
        <v>102</v>
      </c>
      <c r="F30" s="120">
        <f>ROUND(SUM(BG89:BG376), 2)</f>
        <v>0</v>
      </c>
      <c r="G30" s="100"/>
      <c r="H30" s="100"/>
      <c r="I30" s="228">
        <v>0.21</v>
      </c>
      <c r="J30" s="120">
        <v>0</v>
      </c>
      <c r="K30" s="62"/>
    </row>
    <row r="31" spans="2:11" s="101" customFormat="1" ht="14.45" hidden="1" customHeight="1">
      <c r="B31" s="61"/>
      <c r="C31" s="100"/>
      <c r="D31" s="100"/>
      <c r="E31" s="109" t="s">
        <v>103</v>
      </c>
      <c r="F31" s="120">
        <f>ROUND(SUM(BH89:BH376), 2)</f>
        <v>0</v>
      </c>
      <c r="G31" s="100"/>
      <c r="H31" s="100"/>
      <c r="I31" s="228">
        <v>0.15</v>
      </c>
      <c r="J31" s="120">
        <v>0</v>
      </c>
      <c r="K31" s="62"/>
    </row>
    <row r="32" spans="2:11" s="101" customFormat="1" ht="14.45" hidden="1" customHeight="1">
      <c r="B32" s="61"/>
      <c r="C32" s="100"/>
      <c r="D32" s="100"/>
      <c r="E32" s="109" t="s">
        <v>104</v>
      </c>
      <c r="F32" s="120">
        <f>ROUND(SUM(BI89:BI376),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08 - SO 02-07 - Měrný objekt</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J89</f>
        <v>0</v>
      </c>
      <c r="K54" s="62"/>
      <c r="AU54" s="55" t="s">
        <v>155</v>
      </c>
    </row>
    <row r="55" spans="2:47" s="134" customFormat="1" ht="24.95" customHeight="1">
      <c r="B55" s="128"/>
      <c r="C55" s="129"/>
      <c r="D55" s="130" t="s">
        <v>156</v>
      </c>
      <c r="E55" s="131"/>
      <c r="F55" s="131"/>
      <c r="G55" s="131"/>
      <c r="H55" s="131"/>
      <c r="I55" s="233"/>
      <c r="J55" s="132">
        <f>J90</f>
        <v>0</v>
      </c>
      <c r="K55" s="133"/>
    </row>
    <row r="56" spans="2:47" s="114" customFormat="1" ht="19.899999999999999" customHeight="1">
      <c r="B56" s="135"/>
      <c r="C56" s="136"/>
      <c r="D56" s="137" t="s">
        <v>157</v>
      </c>
      <c r="E56" s="138"/>
      <c r="F56" s="138"/>
      <c r="G56" s="138"/>
      <c r="H56" s="138"/>
      <c r="I56" s="234"/>
      <c r="J56" s="139">
        <f>J91</f>
        <v>0</v>
      </c>
      <c r="K56" s="140"/>
    </row>
    <row r="57" spans="2:47" s="114" customFormat="1" ht="19.899999999999999" customHeight="1">
      <c r="B57" s="135"/>
      <c r="C57" s="136"/>
      <c r="D57" s="137" t="s">
        <v>158</v>
      </c>
      <c r="E57" s="138"/>
      <c r="F57" s="138"/>
      <c r="G57" s="138"/>
      <c r="H57" s="138"/>
      <c r="I57" s="234"/>
      <c r="J57" s="139">
        <f>J179</f>
        <v>0</v>
      </c>
      <c r="K57" s="140"/>
    </row>
    <row r="58" spans="2:47" s="114" customFormat="1" ht="19.899999999999999" customHeight="1">
      <c r="B58" s="135"/>
      <c r="C58" s="136"/>
      <c r="D58" s="137" t="s">
        <v>159</v>
      </c>
      <c r="E58" s="138"/>
      <c r="F58" s="138"/>
      <c r="G58" s="138"/>
      <c r="H58" s="138"/>
      <c r="I58" s="234"/>
      <c r="J58" s="139">
        <f>J186</f>
        <v>0</v>
      </c>
      <c r="K58" s="140"/>
    </row>
    <row r="59" spans="2:47" s="114" customFormat="1" ht="19.899999999999999" customHeight="1">
      <c r="B59" s="135"/>
      <c r="C59" s="136"/>
      <c r="D59" s="137" t="s">
        <v>162</v>
      </c>
      <c r="E59" s="138"/>
      <c r="F59" s="138"/>
      <c r="G59" s="138"/>
      <c r="H59" s="138"/>
      <c r="I59" s="234"/>
      <c r="J59" s="139">
        <f>J227</f>
        <v>0</v>
      </c>
      <c r="K59" s="140"/>
    </row>
    <row r="60" spans="2:47" s="114" customFormat="1" ht="19.899999999999999" customHeight="1">
      <c r="B60" s="135"/>
      <c r="C60" s="136"/>
      <c r="D60" s="137" t="s">
        <v>2719</v>
      </c>
      <c r="E60" s="138"/>
      <c r="F60" s="138"/>
      <c r="G60" s="138"/>
      <c r="H60" s="138"/>
      <c r="I60" s="234"/>
      <c r="J60" s="139">
        <f>J241</f>
        <v>0</v>
      </c>
      <c r="K60" s="140"/>
    </row>
    <row r="61" spans="2:47" s="114" customFormat="1" ht="19.899999999999999" customHeight="1">
      <c r="B61" s="135"/>
      <c r="C61" s="136"/>
      <c r="D61" s="137" t="s">
        <v>164</v>
      </c>
      <c r="E61" s="138"/>
      <c r="F61" s="138"/>
      <c r="G61" s="138"/>
      <c r="H61" s="138"/>
      <c r="I61" s="234"/>
      <c r="J61" s="139">
        <f>J277</f>
        <v>0</v>
      </c>
      <c r="K61" s="140"/>
    </row>
    <row r="62" spans="2:47" s="114" customFormat="1" ht="19.899999999999999" customHeight="1">
      <c r="B62" s="135"/>
      <c r="C62" s="136"/>
      <c r="D62" s="137" t="s">
        <v>165</v>
      </c>
      <c r="E62" s="138"/>
      <c r="F62" s="138"/>
      <c r="G62" s="138"/>
      <c r="H62" s="138"/>
      <c r="I62" s="234"/>
      <c r="J62" s="139">
        <f>J287</f>
        <v>0</v>
      </c>
      <c r="K62" s="140"/>
    </row>
    <row r="63" spans="2:47" s="134" customFormat="1" ht="24.95" customHeight="1">
      <c r="B63" s="128"/>
      <c r="C63" s="129"/>
      <c r="D63" s="130" t="s">
        <v>166</v>
      </c>
      <c r="E63" s="131"/>
      <c r="F63" s="131"/>
      <c r="G63" s="131"/>
      <c r="H63" s="131"/>
      <c r="I63" s="233"/>
      <c r="J63" s="132">
        <f>J291</f>
        <v>0</v>
      </c>
      <c r="K63" s="133"/>
    </row>
    <row r="64" spans="2:47" s="114" customFormat="1" ht="19.899999999999999" customHeight="1">
      <c r="B64" s="135"/>
      <c r="C64" s="136"/>
      <c r="D64" s="137" t="s">
        <v>167</v>
      </c>
      <c r="E64" s="138"/>
      <c r="F64" s="138"/>
      <c r="G64" s="138"/>
      <c r="H64" s="138"/>
      <c r="I64" s="234"/>
      <c r="J64" s="139">
        <f>J292</f>
        <v>0</v>
      </c>
      <c r="K64" s="140"/>
    </row>
    <row r="65" spans="2:12" s="114" customFormat="1" ht="19.899999999999999" customHeight="1">
      <c r="B65" s="135"/>
      <c r="C65" s="136"/>
      <c r="D65" s="137" t="s">
        <v>2720</v>
      </c>
      <c r="E65" s="138"/>
      <c r="F65" s="138"/>
      <c r="G65" s="138"/>
      <c r="H65" s="138"/>
      <c r="I65" s="234"/>
      <c r="J65" s="139">
        <f>J314</f>
        <v>0</v>
      </c>
      <c r="K65" s="140"/>
    </row>
    <row r="66" spans="2:12" s="114" customFormat="1" ht="19.899999999999999" customHeight="1">
      <c r="B66" s="135"/>
      <c r="C66" s="136"/>
      <c r="D66" s="137" t="s">
        <v>168</v>
      </c>
      <c r="E66" s="138"/>
      <c r="F66" s="138"/>
      <c r="G66" s="138"/>
      <c r="H66" s="138"/>
      <c r="I66" s="234"/>
      <c r="J66" s="139">
        <f>J320</f>
        <v>0</v>
      </c>
      <c r="K66" s="140"/>
    </row>
    <row r="67" spans="2:12" s="114" customFormat="1" ht="19.899999999999999" customHeight="1">
      <c r="B67" s="135"/>
      <c r="C67" s="136"/>
      <c r="D67" s="137" t="s">
        <v>977</v>
      </c>
      <c r="E67" s="138"/>
      <c r="F67" s="138"/>
      <c r="G67" s="138"/>
      <c r="H67" s="138"/>
      <c r="I67" s="234"/>
      <c r="J67" s="139">
        <f>J333</f>
        <v>0</v>
      </c>
      <c r="K67" s="140"/>
    </row>
    <row r="68" spans="2:12" s="114" customFormat="1" ht="19.899999999999999" customHeight="1">
      <c r="B68" s="135"/>
      <c r="C68" s="136"/>
      <c r="D68" s="137" t="s">
        <v>3422</v>
      </c>
      <c r="E68" s="138"/>
      <c r="F68" s="138"/>
      <c r="G68" s="138"/>
      <c r="H68" s="138"/>
      <c r="I68" s="234"/>
      <c r="J68" s="139">
        <f>J344</f>
        <v>0</v>
      </c>
      <c r="K68" s="140"/>
    </row>
    <row r="69" spans="2:12" s="134" customFormat="1" ht="24.95" customHeight="1">
      <c r="B69" s="128"/>
      <c r="C69" s="129"/>
      <c r="D69" s="130" t="s">
        <v>171</v>
      </c>
      <c r="E69" s="131"/>
      <c r="F69" s="131"/>
      <c r="G69" s="131"/>
      <c r="H69" s="131"/>
      <c r="I69" s="233"/>
      <c r="J69" s="132">
        <f>J351</f>
        <v>0</v>
      </c>
      <c r="K69" s="133"/>
    </row>
    <row r="70" spans="2:12" s="101" customFormat="1" ht="21.75" customHeight="1">
      <c r="B70" s="61"/>
      <c r="C70" s="100"/>
      <c r="D70" s="100"/>
      <c r="E70" s="100"/>
      <c r="F70" s="100"/>
      <c r="G70" s="100"/>
      <c r="H70" s="100"/>
      <c r="I70" s="222"/>
      <c r="J70" s="100"/>
      <c r="K70" s="62"/>
    </row>
    <row r="71" spans="2:12" s="101" customFormat="1" ht="6.95" customHeight="1">
      <c r="B71" s="63"/>
      <c r="C71" s="64"/>
      <c r="D71" s="64"/>
      <c r="E71" s="64"/>
      <c r="F71" s="64"/>
      <c r="G71" s="64"/>
      <c r="H71" s="64"/>
      <c r="I71" s="230"/>
      <c r="J71" s="64"/>
      <c r="K71" s="65"/>
    </row>
    <row r="75" spans="2:12" s="101" customFormat="1" ht="6.95" customHeight="1">
      <c r="B75" s="66"/>
      <c r="C75" s="67"/>
      <c r="D75" s="67"/>
      <c r="E75" s="67"/>
      <c r="F75" s="67"/>
      <c r="G75" s="67"/>
      <c r="H75" s="67"/>
      <c r="I75" s="231"/>
      <c r="J75" s="67"/>
      <c r="K75" s="67"/>
      <c r="L75" s="61"/>
    </row>
    <row r="76" spans="2:12" s="101" customFormat="1" ht="36.950000000000003" customHeight="1">
      <c r="B76" s="61"/>
      <c r="C76" s="108" t="s">
        <v>172</v>
      </c>
      <c r="L76" s="61"/>
    </row>
    <row r="77" spans="2:12" s="101" customFormat="1" ht="6.95" customHeight="1">
      <c r="B77" s="61"/>
      <c r="L77" s="61"/>
    </row>
    <row r="78" spans="2:12" s="101" customFormat="1" ht="14.45" customHeight="1">
      <c r="B78" s="61"/>
      <c r="C78" s="141" t="s">
        <v>75</v>
      </c>
      <c r="L78" s="61"/>
    </row>
    <row r="79" spans="2:12" s="101" customFormat="1" ht="16.5" customHeight="1">
      <c r="B79" s="61"/>
      <c r="E79" s="494" t="str">
        <f>E7</f>
        <v>DVZ Bakov nad Jizerou ČOV, intenzifikace</v>
      </c>
      <c r="F79" s="495"/>
      <c r="G79" s="495"/>
      <c r="H79" s="495"/>
      <c r="L79" s="61"/>
    </row>
    <row r="80" spans="2:12" s="101" customFormat="1" ht="14.45" customHeight="1">
      <c r="B80" s="61"/>
      <c r="C80" s="141" t="s">
        <v>147</v>
      </c>
      <c r="L80" s="61"/>
    </row>
    <row r="81" spans="2:65" s="101" customFormat="1" ht="17.25" customHeight="1">
      <c r="B81" s="61"/>
      <c r="E81" s="496" t="str">
        <f>E9</f>
        <v>08 - SO 02-07 - Měrný objekt</v>
      </c>
      <c r="F81" s="497"/>
      <c r="G81" s="497"/>
      <c r="H81" s="497"/>
      <c r="L81" s="61"/>
    </row>
    <row r="82" spans="2:65" s="101" customFormat="1" ht="6.95" customHeight="1">
      <c r="B82" s="61"/>
      <c r="L82" s="61"/>
    </row>
    <row r="83" spans="2:65" s="101" customFormat="1" ht="18" customHeight="1">
      <c r="B83" s="61"/>
      <c r="C83" s="141" t="s">
        <v>81</v>
      </c>
      <c r="F83" s="142" t="str">
        <f>F12</f>
        <v>Bakov nad Jizerou</v>
      </c>
      <c r="I83" s="235" t="s">
        <v>83</v>
      </c>
      <c r="J83" s="143" t="str">
        <f>IF(J12="","",J12)</f>
        <v>květen 2018</v>
      </c>
      <c r="L83" s="61"/>
    </row>
    <row r="84" spans="2:65" s="101" customFormat="1" ht="6.95" customHeight="1">
      <c r="B84" s="61"/>
      <c r="L84" s="61"/>
    </row>
    <row r="85" spans="2:65" s="101" customFormat="1" ht="15">
      <c r="B85" s="61"/>
      <c r="C85" s="141" t="s">
        <v>87</v>
      </c>
      <c r="F85" s="142" t="str">
        <f>E15</f>
        <v>Vodovody a kanalizace Mladá Boleslav, a.s.</v>
      </c>
      <c r="I85" s="235"/>
      <c r="J85" s="142"/>
      <c r="L85" s="61"/>
    </row>
    <row r="86" spans="2:65" s="101" customFormat="1" ht="14.45" customHeight="1">
      <c r="B86" s="61"/>
      <c r="C86" s="141" t="s">
        <v>8751</v>
      </c>
      <c r="F86" s="142" t="str">
        <f>IF(E18="","",E18)</f>
        <v/>
      </c>
      <c r="L86" s="61"/>
    </row>
    <row r="87" spans="2:65" s="101" customFormat="1" ht="10.35" customHeight="1">
      <c r="B87" s="61"/>
      <c r="L87" s="61"/>
    </row>
    <row r="88" spans="2:65" s="84" customFormat="1" ht="29.25" customHeight="1">
      <c r="B88" s="83"/>
      <c r="C88" s="144" t="s">
        <v>173</v>
      </c>
      <c r="D88" s="145" t="s">
        <v>109</v>
      </c>
      <c r="E88" s="145" t="s">
        <v>108</v>
      </c>
      <c r="F88" s="145" t="s">
        <v>174</v>
      </c>
      <c r="G88" s="145" t="s">
        <v>175</v>
      </c>
      <c r="H88" s="145" t="s">
        <v>176</v>
      </c>
      <c r="I88" s="236" t="s">
        <v>177</v>
      </c>
      <c r="J88" s="145" t="s">
        <v>153</v>
      </c>
      <c r="K88" s="146" t="s">
        <v>178</v>
      </c>
      <c r="L88" s="83"/>
      <c r="M88" s="110" t="s">
        <v>179</v>
      </c>
      <c r="N88" s="111" t="s">
        <v>99</v>
      </c>
      <c r="O88" s="111" t="s">
        <v>180</v>
      </c>
      <c r="P88" s="111" t="s">
        <v>181</v>
      </c>
      <c r="Q88" s="111" t="s">
        <v>182</v>
      </c>
      <c r="R88" s="111" t="s">
        <v>183</v>
      </c>
      <c r="S88" s="111" t="s">
        <v>184</v>
      </c>
      <c r="T88" s="112" t="s">
        <v>185</v>
      </c>
    </row>
    <row r="89" spans="2:65" s="101" customFormat="1" ht="29.25" customHeight="1">
      <c r="B89" s="61"/>
      <c r="C89" s="113" t="s">
        <v>154</v>
      </c>
      <c r="J89" s="147">
        <f>BK89</f>
        <v>0</v>
      </c>
      <c r="L89" s="61"/>
      <c r="M89" s="71"/>
      <c r="N89" s="68"/>
      <c r="O89" s="68"/>
      <c r="P89" s="148">
        <f>P90+P291+P351</f>
        <v>0</v>
      </c>
      <c r="Q89" s="68"/>
      <c r="R89" s="148">
        <f>R90+R291+R351</f>
        <v>36.422598049999998</v>
      </c>
      <c r="S89" s="68"/>
      <c r="T89" s="149">
        <f>T90+T291+T351</f>
        <v>18.692880000000002</v>
      </c>
      <c r="AT89" s="55" t="s">
        <v>110</v>
      </c>
      <c r="AU89" s="55" t="s">
        <v>155</v>
      </c>
      <c r="BK89" s="150">
        <f>BK90+BK291+BK351</f>
        <v>0</v>
      </c>
    </row>
    <row r="90" spans="2:65" s="152" customFormat="1" ht="37.35" customHeight="1">
      <c r="B90" s="151"/>
      <c r="D90" s="153" t="s">
        <v>110</v>
      </c>
      <c r="E90" s="154" t="s">
        <v>186</v>
      </c>
      <c r="F90" s="154" t="s">
        <v>187</v>
      </c>
      <c r="I90" s="237"/>
      <c r="J90" s="155">
        <f>BK90</f>
        <v>0</v>
      </c>
      <c r="L90" s="151"/>
      <c r="M90" s="156"/>
      <c r="N90" s="157"/>
      <c r="O90" s="157"/>
      <c r="P90" s="158">
        <f>P91+P179+P186+P227+P241+P277+P287</f>
        <v>0</v>
      </c>
      <c r="Q90" s="157"/>
      <c r="R90" s="158">
        <f>R91+R179+R186+R227+R241+R277+R287</f>
        <v>35.993258929999996</v>
      </c>
      <c r="S90" s="157"/>
      <c r="T90" s="159">
        <f>T91+T179+T186+T227+T241+T277+T287</f>
        <v>18.475770000000001</v>
      </c>
      <c r="AR90" s="153" t="s">
        <v>113</v>
      </c>
      <c r="AT90" s="160" t="s">
        <v>110</v>
      </c>
      <c r="AU90" s="160" t="s">
        <v>111</v>
      </c>
      <c r="AY90" s="153" t="s">
        <v>188</v>
      </c>
      <c r="BK90" s="161">
        <f>BK91+BK179+BK186+BK227+BK241+BK277+BK287</f>
        <v>0</v>
      </c>
    </row>
    <row r="91" spans="2:65" s="152" customFormat="1" ht="19.899999999999999" customHeight="1">
      <c r="B91" s="151"/>
      <c r="D91" s="153" t="s">
        <v>110</v>
      </c>
      <c r="E91" s="162" t="s">
        <v>113</v>
      </c>
      <c r="F91" s="162" t="s">
        <v>189</v>
      </c>
      <c r="I91" s="237"/>
      <c r="J91" s="163">
        <f>BK91</f>
        <v>0</v>
      </c>
      <c r="L91" s="151"/>
      <c r="M91" s="156"/>
      <c r="N91" s="157"/>
      <c r="O91" s="157"/>
      <c r="P91" s="158">
        <f>SUM(P92:P178)</f>
        <v>0</v>
      </c>
      <c r="Q91" s="157"/>
      <c r="R91" s="158">
        <f>SUM(R92:R178)</f>
        <v>6.1856580000000001E-2</v>
      </c>
      <c r="S91" s="157"/>
      <c r="T91" s="159">
        <f>SUM(T92:T178)</f>
        <v>0</v>
      </c>
      <c r="AR91" s="153" t="s">
        <v>113</v>
      </c>
      <c r="AT91" s="160" t="s">
        <v>110</v>
      </c>
      <c r="AU91" s="160" t="s">
        <v>113</v>
      </c>
      <c r="AY91" s="153" t="s">
        <v>188</v>
      </c>
      <c r="BK91" s="161">
        <f>SUM(BK92:BK178)</f>
        <v>0</v>
      </c>
    </row>
    <row r="92" spans="2:65" s="101" customFormat="1" ht="16.5" customHeight="1">
      <c r="B92" s="86"/>
      <c r="C92" s="87" t="s">
        <v>113</v>
      </c>
      <c r="D92" s="87" t="s">
        <v>190</v>
      </c>
      <c r="E92" s="88" t="s">
        <v>8979</v>
      </c>
      <c r="F92" s="89" t="s">
        <v>5618</v>
      </c>
      <c r="G92" s="90" t="s">
        <v>656</v>
      </c>
      <c r="H92" s="91">
        <v>1</v>
      </c>
      <c r="I92" s="238"/>
      <c r="J92" s="92">
        <f>ROUND(I92*H92,2)</f>
        <v>0</v>
      </c>
      <c r="K92" s="89" t="s">
        <v>449</v>
      </c>
      <c r="L92" s="61"/>
      <c r="M92" s="239" t="s">
        <v>69</v>
      </c>
      <c r="N92" s="164" t="s">
        <v>100</v>
      </c>
      <c r="O92" s="100"/>
      <c r="P92" s="165">
        <f>O92*H92</f>
        <v>0</v>
      </c>
      <c r="Q92" s="165">
        <v>0</v>
      </c>
      <c r="R92" s="165">
        <f>Q92*H92</f>
        <v>0</v>
      </c>
      <c r="S92" s="165">
        <v>0</v>
      </c>
      <c r="T92" s="166">
        <f>S92*H92</f>
        <v>0</v>
      </c>
      <c r="AR92" s="55" t="s">
        <v>195</v>
      </c>
      <c r="AT92" s="55" t="s">
        <v>190</v>
      </c>
      <c r="AU92" s="55" t="s">
        <v>115</v>
      </c>
      <c r="AY92" s="55" t="s">
        <v>188</v>
      </c>
      <c r="BE92" s="93">
        <f>IF(N92="základní",J92,0)</f>
        <v>0</v>
      </c>
      <c r="BF92" s="93">
        <f>IF(N92="snížená",J92,0)</f>
        <v>0</v>
      </c>
      <c r="BG92" s="93">
        <f>IF(N92="zákl. přenesená",J92,0)</f>
        <v>0</v>
      </c>
      <c r="BH92" s="93">
        <f>IF(N92="sníž. přenesená",J92,0)</f>
        <v>0</v>
      </c>
      <c r="BI92" s="93">
        <f>IF(N92="nulová",J92,0)</f>
        <v>0</v>
      </c>
      <c r="BJ92" s="55" t="s">
        <v>113</v>
      </c>
      <c r="BK92" s="93">
        <f>ROUND(I92*H92,2)</f>
        <v>0</v>
      </c>
      <c r="BL92" s="55" t="s">
        <v>195</v>
      </c>
      <c r="BM92" s="55" t="s">
        <v>8667</v>
      </c>
    </row>
    <row r="93" spans="2:65" s="101" customFormat="1">
      <c r="B93" s="61"/>
      <c r="D93" s="167" t="s">
        <v>197</v>
      </c>
      <c r="F93" s="168" t="s">
        <v>5620</v>
      </c>
      <c r="I93" s="240"/>
      <c r="L93" s="61"/>
      <c r="M93" s="94"/>
      <c r="N93" s="100"/>
      <c r="O93" s="100"/>
      <c r="P93" s="100"/>
      <c r="Q93" s="100"/>
      <c r="R93" s="100"/>
      <c r="S93" s="100"/>
      <c r="T93" s="69"/>
      <c r="AT93" s="55" t="s">
        <v>197</v>
      </c>
      <c r="AU93" s="55" t="s">
        <v>115</v>
      </c>
    </row>
    <row r="94" spans="2:65" s="101" customFormat="1" ht="256.5">
      <c r="B94" s="61"/>
      <c r="D94" s="167" t="s">
        <v>199</v>
      </c>
      <c r="F94" s="169" t="s">
        <v>5621</v>
      </c>
      <c r="I94" s="240"/>
      <c r="L94" s="61"/>
      <c r="M94" s="94"/>
      <c r="N94" s="100"/>
      <c r="O94" s="100"/>
      <c r="P94" s="100"/>
      <c r="Q94" s="100"/>
      <c r="R94" s="100"/>
      <c r="S94" s="100"/>
      <c r="T94" s="69"/>
      <c r="AT94" s="55" t="s">
        <v>199</v>
      </c>
      <c r="AU94" s="55" t="s">
        <v>115</v>
      </c>
    </row>
    <row r="95" spans="2:65" s="171" customFormat="1">
      <c r="B95" s="170"/>
      <c r="D95" s="167" t="s">
        <v>201</v>
      </c>
      <c r="E95" s="172" t="s">
        <v>69</v>
      </c>
      <c r="F95" s="173" t="s">
        <v>8668</v>
      </c>
      <c r="H95" s="172" t="s">
        <v>69</v>
      </c>
      <c r="I95" s="241"/>
      <c r="L95" s="170"/>
      <c r="M95" s="174"/>
      <c r="N95" s="175"/>
      <c r="O95" s="175"/>
      <c r="P95" s="175"/>
      <c r="Q95" s="175"/>
      <c r="R95" s="175"/>
      <c r="S95" s="175"/>
      <c r="T95" s="176"/>
      <c r="AT95" s="172" t="s">
        <v>201</v>
      </c>
      <c r="AU95" s="172" t="s">
        <v>115</v>
      </c>
      <c r="AV95" s="171" t="s">
        <v>113</v>
      </c>
      <c r="AW95" s="171" t="s">
        <v>93</v>
      </c>
      <c r="AX95" s="171" t="s">
        <v>111</v>
      </c>
      <c r="AY95" s="172" t="s">
        <v>188</v>
      </c>
    </row>
    <row r="96" spans="2:65" s="178" customFormat="1">
      <c r="B96" s="177"/>
      <c r="D96" s="167" t="s">
        <v>201</v>
      </c>
      <c r="E96" s="179" t="s">
        <v>69</v>
      </c>
      <c r="F96" s="180" t="s">
        <v>9014</v>
      </c>
      <c r="H96" s="181">
        <v>1</v>
      </c>
      <c r="I96" s="242"/>
      <c r="L96" s="177"/>
      <c r="M96" s="182"/>
      <c r="N96" s="183"/>
      <c r="O96" s="183"/>
      <c r="P96" s="183"/>
      <c r="Q96" s="183"/>
      <c r="R96" s="183"/>
      <c r="S96" s="183"/>
      <c r="T96" s="184"/>
      <c r="AT96" s="179" t="s">
        <v>201</v>
      </c>
      <c r="AU96" s="179" t="s">
        <v>115</v>
      </c>
      <c r="AV96" s="178" t="s">
        <v>115</v>
      </c>
      <c r="AW96" s="178" t="s">
        <v>93</v>
      </c>
      <c r="AX96" s="178" t="s">
        <v>111</v>
      </c>
      <c r="AY96" s="179" t="s">
        <v>188</v>
      </c>
    </row>
    <row r="97" spans="2:65" s="186" customFormat="1">
      <c r="B97" s="185"/>
      <c r="D97" s="167" t="s">
        <v>201</v>
      </c>
      <c r="E97" s="187" t="s">
        <v>69</v>
      </c>
      <c r="F97" s="188" t="s">
        <v>210</v>
      </c>
      <c r="H97" s="189">
        <v>1</v>
      </c>
      <c r="I97" s="243"/>
      <c r="L97" s="185"/>
      <c r="M97" s="190"/>
      <c r="N97" s="191"/>
      <c r="O97" s="191"/>
      <c r="P97" s="191"/>
      <c r="Q97" s="191"/>
      <c r="R97" s="191"/>
      <c r="S97" s="191"/>
      <c r="T97" s="192"/>
      <c r="AT97" s="187" t="s">
        <v>201</v>
      </c>
      <c r="AU97" s="187" t="s">
        <v>115</v>
      </c>
      <c r="AV97" s="186" t="s">
        <v>195</v>
      </c>
      <c r="AW97" s="186" t="s">
        <v>93</v>
      </c>
      <c r="AX97" s="186" t="s">
        <v>113</v>
      </c>
      <c r="AY97" s="187" t="s">
        <v>188</v>
      </c>
    </row>
    <row r="98" spans="2:65" s="101" customFormat="1" ht="25.5" customHeight="1">
      <c r="B98" s="86"/>
      <c r="C98" s="87" t="s">
        <v>115</v>
      </c>
      <c r="D98" s="87" t="s">
        <v>190</v>
      </c>
      <c r="E98" s="88" t="s">
        <v>8980</v>
      </c>
      <c r="F98" s="89" t="s">
        <v>5622</v>
      </c>
      <c r="G98" s="90" t="s">
        <v>656</v>
      </c>
      <c r="H98" s="91">
        <v>1</v>
      </c>
      <c r="I98" s="238"/>
      <c r="J98" s="92">
        <f>ROUND(I98*H98,2)</f>
        <v>0</v>
      </c>
      <c r="K98" s="89" t="s">
        <v>449</v>
      </c>
      <c r="L98" s="61"/>
      <c r="M98" s="239" t="s">
        <v>69</v>
      </c>
      <c r="N98" s="164" t="s">
        <v>100</v>
      </c>
      <c r="O98" s="100"/>
      <c r="P98" s="165">
        <f>O98*H98</f>
        <v>0</v>
      </c>
      <c r="Q98" s="165">
        <v>0</v>
      </c>
      <c r="R98" s="165">
        <f>Q98*H98</f>
        <v>0</v>
      </c>
      <c r="S98" s="165">
        <v>0</v>
      </c>
      <c r="T98" s="166">
        <f>S98*H98</f>
        <v>0</v>
      </c>
      <c r="AR98" s="55" t="s">
        <v>195</v>
      </c>
      <c r="AT98" s="55" t="s">
        <v>190</v>
      </c>
      <c r="AU98" s="55" t="s">
        <v>115</v>
      </c>
      <c r="AY98" s="55" t="s">
        <v>188</v>
      </c>
      <c r="BE98" s="93">
        <f>IF(N98="základní",J98,0)</f>
        <v>0</v>
      </c>
      <c r="BF98" s="93">
        <f>IF(N98="snížená",J98,0)</f>
        <v>0</v>
      </c>
      <c r="BG98" s="93">
        <f>IF(N98="zákl. přenesená",J98,0)</f>
        <v>0</v>
      </c>
      <c r="BH98" s="93">
        <f>IF(N98="sníž. přenesená",J98,0)</f>
        <v>0</v>
      </c>
      <c r="BI98" s="93">
        <f>IF(N98="nulová",J98,0)</f>
        <v>0</v>
      </c>
      <c r="BJ98" s="55" t="s">
        <v>113</v>
      </c>
      <c r="BK98" s="93">
        <f>ROUND(I98*H98,2)</f>
        <v>0</v>
      </c>
      <c r="BL98" s="55" t="s">
        <v>195</v>
      </c>
      <c r="BM98" s="55" t="s">
        <v>8669</v>
      </c>
    </row>
    <row r="99" spans="2:65" s="101" customFormat="1" ht="27">
      <c r="B99" s="61"/>
      <c r="D99" s="167" t="s">
        <v>197</v>
      </c>
      <c r="F99" s="168" t="s">
        <v>5624</v>
      </c>
      <c r="I99" s="240"/>
      <c r="L99" s="61"/>
      <c r="M99" s="94"/>
      <c r="N99" s="100"/>
      <c r="O99" s="100"/>
      <c r="P99" s="100"/>
      <c r="Q99" s="100"/>
      <c r="R99" s="100"/>
      <c r="S99" s="100"/>
      <c r="T99" s="69"/>
      <c r="AT99" s="55" t="s">
        <v>197</v>
      </c>
      <c r="AU99" s="55" t="s">
        <v>115</v>
      </c>
    </row>
    <row r="100" spans="2:65" s="101" customFormat="1" ht="162">
      <c r="B100" s="61"/>
      <c r="D100" s="167" t="s">
        <v>199</v>
      </c>
      <c r="F100" s="169" t="s">
        <v>5625</v>
      </c>
      <c r="I100" s="240"/>
      <c r="L100" s="61"/>
      <c r="M100" s="94"/>
      <c r="N100" s="100"/>
      <c r="O100" s="100"/>
      <c r="P100" s="100"/>
      <c r="Q100" s="100"/>
      <c r="R100" s="100"/>
      <c r="S100" s="100"/>
      <c r="T100" s="69"/>
      <c r="AT100" s="55" t="s">
        <v>199</v>
      </c>
      <c r="AU100" s="55" t="s">
        <v>115</v>
      </c>
    </row>
    <row r="101" spans="2:65" s="171" customFormat="1">
      <c r="B101" s="170"/>
      <c r="D101" s="167" t="s">
        <v>201</v>
      </c>
      <c r="E101" s="172" t="s">
        <v>69</v>
      </c>
      <c r="F101" s="173" t="s">
        <v>8668</v>
      </c>
      <c r="H101" s="172" t="s">
        <v>69</v>
      </c>
      <c r="I101" s="241"/>
      <c r="L101" s="170"/>
      <c r="M101" s="174"/>
      <c r="N101" s="175"/>
      <c r="O101" s="175"/>
      <c r="P101" s="175"/>
      <c r="Q101" s="175"/>
      <c r="R101" s="175"/>
      <c r="S101" s="175"/>
      <c r="T101" s="176"/>
      <c r="AT101" s="172" t="s">
        <v>201</v>
      </c>
      <c r="AU101" s="172" t="s">
        <v>115</v>
      </c>
      <c r="AV101" s="171" t="s">
        <v>113</v>
      </c>
      <c r="AW101" s="171" t="s">
        <v>93</v>
      </c>
      <c r="AX101" s="171" t="s">
        <v>111</v>
      </c>
      <c r="AY101" s="172" t="s">
        <v>188</v>
      </c>
    </row>
    <row r="102" spans="2:65" s="178" customFormat="1">
      <c r="B102" s="177"/>
      <c r="D102" s="167" t="s">
        <v>201</v>
      </c>
      <c r="E102" s="179" t="s">
        <v>69</v>
      </c>
      <c r="F102" s="180" t="s">
        <v>9014</v>
      </c>
      <c r="H102" s="181">
        <v>1</v>
      </c>
      <c r="I102" s="242"/>
      <c r="L102" s="177"/>
      <c r="M102" s="182"/>
      <c r="N102" s="183"/>
      <c r="O102" s="183"/>
      <c r="P102" s="183"/>
      <c r="Q102" s="183"/>
      <c r="R102" s="183"/>
      <c r="S102" s="183"/>
      <c r="T102" s="184"/>
      <c r="AT102" s="179" t="s">
        <v>201</v>
      </c>
      <c r="AU102" s="179" t="s">
        <v>115</v>
      </c>
      <c r="AV102" s="178" t="s">
        <v>115</v>
      </c>
      <c r="AW102" s="178" t="s">
        <v>93</v>
      </c>
      <c r="AX102" s="178" t="s">
        <v>111</v>
      </c>
      <c r="AY102" s="179" t="s">
        <v>188</v>
      </c>
    </row>
    <row r="103" spans="2:65" s="186" customFormat="1">
      <c r="B103" s="185"/>
      <c r="D103" s="167" t="s">
        <v>201</v>
      </c>
      <c r="E103" s="187" t="s">
        <v>69</v>
      </c>
      <c r="F103" s="188" t="s">
        <v>210</v>
      </c>
      <c r="H103" s="189">
        <v>1</v>
      </c>
      <c r="I103" s="243"/>
      <c r="L103" s="185"/>
      <c r="M103" s="190"/>
      <c r="N103" s="191"/>
      <c r="O103" s="191"/>
      <c r="P103" s="191"/>
      <c r="Q103" s="191"/>
      <c r="R103" s="191"/>
      <c r="S103" s="191"/>
      <c r="T103" s="192"/>
      <c r="AT103" s="187" t="s">
        <v>201</v>
      </c>
      <c r="AU103" s="187" t="s">
        <v>115</v>
      </c>
      <c r="AV103" s="186" t="s">
        <v>195</v>
      </c>
      <c r="AW103" s="186" t="s">
        <v>93</v>
      </c>
      <c r="AX103" s="186" t="s">
        <v>113</v>
      </c>
      <c r="AY103" s="187" t="s">
        <v>188</v>
      </c>
    </row>
    <row r="104" spans="2:65" s="101" customFormat="1" ht="16.5" customHeight="1">
      <c r="B104" s="86"/>
      <c r="C104" s="87" t="s">
        <v>228</v>
      </c>
      <c r="D104" s="87" t="s">
        <v>190</v>
      </c>
      <c r="E104" s="88" t="s">
        <v>2728</v>
      </c>
      <c r="F104" s="89" t="s">
        <v>2729</v>
      </c>
      <c r="G104" s="90" t="s">
        <v>193</v>
      </c>
      <c r="H104" s="91">
        <v>19.763999999999999</v>
      </c>
      <c r="I104" s="238"/>
      <c r="J104" s="92">
        <f>ROUND(I104*H104,2)</f>
        <v>0</v>
      </c>
      <c r="K104" s="89" t="s">
        <v>194</v>
      </c>
      <c r="L104" s="61"/>
      <c r="M104" s="239" t="s">
        <v>69</v>
      </c>
      <c r="N104" s="164" t="s">
        <v>100</v>
      </c>
      <c r="O104" s="100"/>
      <c r="P104" s="165">
        <f>O104*H104</f>
        <v>0</v>
      </c>
      <c r="Q104" s="165">
        <v>0</v>
      </c>
      <c r="R104" s="165">
        <f>Q104*H104</f>
        <v>0</v>
      </c>
      <c r="S104" s="165">
        <v>0</v>
      </c>
      <c r="T104" s="166">
        <f>S104*H104</f>
        <v>0</v>
      </c>
      <c r="AR104" s="55" t="s">
        <v>195</v>
      </c>
      <c r="AT104" s="55" t="s">
        <v>190</v>
      </c>
      <c r="AU104" s="55" t="s">
        <v>115</v>
      </c>
      <c r="AY104" s="55" t="s">
        <v>188</v>
      </c>
      <c r="BE104" s="93">
        <f>IF(N104="základní",J104,0)</f>
        <v>0</v>
      </c>
      <c r="BF104" s="93">
        <f>IF(N104="snížená",J104,0)</f>
        <v>0</v>
      </c>
      <c r="BG104" s="93">
        <f>IF(N104="zákl. přenesená",J104,0)</f>
        <v>0</v>
      </c>
      <c r="BH104" s="93">
        <f>IF(N104="sníž. přenesená",J104,0)</f>
        <v>0</v>
      </c>
      <c r="BI104" s="93">
        <f>IF(N104="nulová",J104,0)</f>
        <v>0</v>
      </c>
      <c r="BJ104" s="55" t="s">
        <v>113</v>
      </c>
      <c r="BK104" s="93">
        <f>ROUND(I104*H104,2)</f>
        <v>0</v>
      </c>
      <c r="BL104" s="55" t="s">
        <v>195</v>
      </c>
      <c r="BM104" s="55" t="s">
        <v>3560</v>
      </c>
    </row>
    <row r="105" spans="2:65" s="101" customFormat="1" ht="27">
      <c r="B105" s="61"/>
      <c r="D105" s="167" t="s">
        <v>197</v>
      </c>
      <c r="F105" s="168" t="s">
        <v>2731</v>
      </c>
      <c r="I105" s="240"/>
      <c r="L105" s="61"/>
      <c r="M105" s="94"/>
      <c r="N105" s="100"/>
      <c r="O105" s="100"/>
      <c r="P105" s="100"/>
      <c r="Q105" s="100"/>
      <c r="R105" s="100"/>
      <c r="S105" s="100"/>
      <c r="T105" s="69"/>
      <c r="AT105" s="55" t="s">
        <v>197</v>
      </c>
      <c r="AU105" s="55" t="s">
        <v>115</v>
      </c>
    </row>
    <row r="106" spans="2:65" s="101" customFormat="1" ht="94.5">
      <c r="B106" s="61"/>
      <c r="D106" s="167" t="s">
        <v>199</v>
      </c>
      <c r="F106" s="169" t="s">
        <v>982</v>
      </c>
      <c r="I106" s="240"/>
      <c r="L106" s="61"/>
      <c r="M106" s="94"/>
      <c r="N106" s="100"/>
      <c r="O106" s="100"/>
      <c r="P106" s="100"/>
      <c r="Q106" s="100"/>
      <c r="R106" s="100"/>
      <c r="S106" s="100"/>
      <c r="T106" s="69"/>
      <c r="AT106" s="55" t="s">
        <v>199</v>
      </c>
      <c r="AU106" s="55" t="s">
        <v>115</v>
      </c>
    </row>
    <row r="107" spans="2:65" s="171" customFormat="1">
      <c r="B107" s="170"/>
      <c r="D107" s="167" t="s">
        <v>201</v>
      </c>
      <c r="E107" s="172" t="s">
        <v>69</v>
      </c>
      <c r="F107" s="173" t="s">
        <v>3561</v>
      </c>
      <c r="H107" s="172" t="s">
        <v>69</v>
      </c>
      <c r="I107" s="241"/>
      <c r="L107" s="170"/>
      <c r="M107" s="174"/>
      <c r="N107" s="175"/>
      <c r="O107" s="175"/>
      <c r="P107" s="175"/>
      <c r="Q107" s="175"/>
      <c r="R107" s="175"/>
      <c r="S107" s="175"/>
      <c r="T107" s="176"/>
      <c r="AT107" s="172" t="s">
        <v>201</v>
      </c>
      <c r="AU107" s="172" t="s">
        <v>115</v>
      </c>
      <c r="AV107" s="171" t="s">
        <v>113</v>
      </c>
      <c r="AW107" s="171" t="s">
        <v>93</v>
      </c>
      <c r="AX107" s="171" t="s">
        <v>111</v>
      </c>
      <c r="AY107" s="172" t="s">
        <v>188</v>
      </c>
    </row>
    <row r="108" spans="2:65" s="178" customFormat="1">
      <c r="B108" s="177"/>
      <c r="D108" s="167" t="s">
        <v>201</v>
      </c>
      <c r="E108" s="179" t="s">
        <v>69</v>
      </c>
      <c r="F108" s="180" t="s">
        <v>3562</v>
      </c>
      <c r="H108" s="181">
        <v>19.763999999999999</v>
      </c>
      <c r="I108" s="242"/>
      <c r="L108" s="177"/>
      <c r="M108" s="182"/>
      <c r="N108" s="183"/>
      <c r="O108" s="183"/>
      <c r="P108" s="183"/>
      <c r="Q108" s="183"/>
      <c r="R108" s="183"/>
      <c r="S108" s="183"/>
      <c r="T108" s="184"/>
      <c r="AT108" s="179" t="s">
        <v>201</v>
      </c>
      <c r="AU108" s="179" t="s">
        <v>115</v>
      </c>
      <c r="AV108" s="178" t="s">
        <v>115</v>
      </c>
      <c r="AW108" s="178" t="s">
        <v>93</v>
      </c>
      <c r="AX108" s="178" t="s">
        <v>111</v>
      </c>
      <c r="AY108" s="179" t="s">
        <v>188</v>
      </c>
    </row>
    <row r="109" spans="2:65" s="186" customFormat="1">
      <c r="B109" s="185"/>
      <c r="D109" s="167" t="s">
        <v>201</v>
      </c>
      <c r="E109" s="187" t="s">
        <v>69</v>
      </c>
      <c r="F109" s="188" t="s">
        <v>210</v>
      </c>
      <c r="H109" s="189">
        <v>19.763999999999999</v>
      </c>
      <c r="I109" s="243"/>
      <c r="L109" s="185"/>
      <c r="M109" s="190"/>
      <c r="N109" s="191"/>
      <c r="O109" s="191"/>
      <c r="P109" s="191"/>
      <c r="Q109" s="191"/>
      <c r="R109" s="191"/>
      <c r="S109" s="191"/>
      <c r="T109" s="192"/>
      <c r="AT109" s="187" t="s">
        <v>201</v>
      </c>
      <c r="AU109" s="187" t="s">
        <v>115</v>
      </c>
      <c r="AV109" s="186" t="s">
        <v>195</v>
      </c>
      <c r="AW109" s="186" t="s">
        <v>93</v>
      </c>
      <c r="AX109" s="186" t="s">
        <v>113</v>
      </c>
      <c r="AY109" s="187" t="s">
        <v>188</v>
      </c>
    </row>
    <row r="110" spans="2:65" s="101" customFormat="1" ht="16.5" customHeight="1">
      <c r="B110" s="86"/>
      <c r="C110" s="87" t="s">
        <v>195</v>
      </c>
      <c r="D110" s="87" t="s">
        <v>190</v>
      </c>
      <c r="E110" s="88" t="s">
        <v>2734</v>
      </c>
      <c r="F110" s="89" t="s">
        <v>2735</v>
      </c>
      <c r="G110" s="90" t="s">
        <v>193</v>
      </c>
      <c r="H110" s="91">
        <v>32.610999999999997</v>
      </c>
      <c r="I110" s="238"/>
      <c r="J110" s="92">
        <f>ROUND(I110*H110,2)</f>
        <v>0</v>
      </c>
      <c r="K110" s="89" t="s">
        <v>194</v>
      </c>
      <c r="L110" s="61"/>
      <c r="M110" s="239" t="s">
        <v>69</v>
      </c>
      <c r="N110" s="164" t="s">
        <v>100</v>
      </c>
      <c r="O110" s="100"/>
      <c r="P110" s="165">
        <f>O110*H110</f>
        <v>0</v>
      </c>
      <c r="Q110" s="165">
        <v>0</v>
      </c>
      <c r="R110" s="165">
        <f>Q110*H110</f>
        <v>0</v>
      </c>
      <c r="S110" s="165">
        <v>0</v>
      </c>
      <c r="T110" s="166">
        <f>S110*H110</f>
        <v>0</v>
      </c>
      <c r="AR110" s="55" t="s">
        <v>195</v>
      </c>
      <c r="AT110" s="55" t="s">
        <v>190</v>
      </c>
      <c r="AU110" s="55" t="s">
        <v>115</v>
      </c>
      <c r="AY110" s="55" t="s">
        <v>188</v>
      </c>
      <c r="BE110" s="93">
        <f>IF(N110="základní",J110,0)</f>
        <v>0</v>
      </c>
      <c r="BF110" s="93">
        <f>IF(N110="snížená",J110,0)</f>
        <v>0</v>
      </c>
      <c r="BG110" s="93">
        <f>IF(N110="zákl. přenesená",J110,0)</f>
        <v>0</v>
      </c>
      <c r="BH110" s="93">
        <f>IF(N110="sníž. přenesená",J110,0)</f>
        <v>0</v>
      </c>
      <c r="BI110" s="93">
        <f>IF(N110="nulová",J110,0)</f>
        <v>0</v>
      </c>
      <c r="BJ110" s="55" t="s">
        <v>113</v>
      </c>
      <c r="BK110" s="93">
        <f>ROUND(I110*H110,2)</f>
        <v>0</v>
      </c>
      <c r="BL110" s="55" t="s">
        <v>195</v>
      </c>
      <c r="BM110" s="55" t="s">
        <v>3563</v>
      </c>
    </row>
    <row r="111" spans="2:65" s="101" customFormat="1" ht="27">
      <c r="B111" s="61"/>
      <c r="D111" s="167" t="s">
        <v>197</v>
      </c>
      <c r="F111" s="168" t="s">
        <v>2737</v>
      </c>
      <c r="I111" s="240"/>
      <c r="L111" s="61"/>
      <c r="M111" s="94"/>
      <c r="N111" s="100"/>
      <c r="O111" s="100"/>
      <c r="P111" s="100"/>
      <c r="Q111" s="100"/>
      <c r="R111" s="100"/>
      <c r="S111" s="100"/>
      <c r="T111" s="69"/>
      <c r="AT111" s="55" t="s">
        <v>197</v>
      </c>
      <c r="AU111" s="55" t="s">
        <v>115</v>
      </c>
    </row>
    <row r="112" spans="2:65" s="101" customFormat="1" ht="94.5">
      <c r="B112" s="61"/>
      <c r="D112" s="167" t="s">
        <v>199</v>
      </c>
      <c r="F112" s="169" t="s">
        <v>982</v>
      </c>
      <c r="I112" s="240"/>
      <c r="L112" s="61"/>
      <c r="M112" s="94"/>
      <c r="N112" s="100"/>
      <c r="O112" s="100"/>
      <c r="P112" s="100"/>
      <c r="Q112" s="100"/>
      <c r="R112" s="100"/>
      <c r="S112" s="100"/>
      <c r="T112" s="69"/>
      <c r="AT112" s="55" t="s">
        <v>199</v>
      </c>
      <c r="AU112" s="55" t="s">
        <v>115</v>
      </c>
    </row>
    <row r="113" spans="2:65" s="171" customFormat="1">
      <c r="B113" s="170"/>
      <c r="D113" s="167" t="s">
        <v>201</v>
      </c>
      <c r="E113" s="172" t="s">
        <v>69</v>
      </c>
      <c r="F113" s="173" t="s">
        <v>3561</v>
      </c>
      <c r="H113" s="172" t="s">
        <v>69</v>
      </c>
      <c r="I113" s="241"/>
      <c r="L113" s="170"/>
      <c r="M113" s="174"/>
      <c r="N113" s="175"/>
      <c r="O113" s="175"/>
      <c r="P113" s="175"/>
      <c r="Q113" s="175"/>
      <c r="R113" s="175"/>
      <c r="S113" s="175"/>
      <c r="T113" s="176"/>
      <c r="AT113" s="172" t="s">
        <v>201</v>
      </c>
      <c r="AU113" s="172" t="s">
        <v>115</v>
      </c>
      <c r="AV113" s="171" t="s">
        <v>113</v>
      </c>
      <c r="AW113" s="171" t="s">
        <v>93</v>
      </c>
      <c r="AX113" s="171" t="s">
        <v>111</v>
      </c>
      <c r="AY113" s="172" t="s">
        <v>188</v>
      </c>
    </row>
    <row r="114" spans="2:65" s="178" customFormat="1">
      <c r="B114" s="177"/>
      <c r="D114" s="167" t="s">
        <v>201</v>
      </c>
      <c r="E114" s="179" t="s">
        <v>69</v>
      </c>
      <c r="F114" s="180" t="s">
        <v>3564</v>
      </c>
      <c r="H114" s="181">
        <v>32.610999999999997</v>
      </c>
      <c r="I114" s="242"/>
      <c r="L114" s="177"/>
      <c r="M114" s="182"/>
      <c r="N114" s="183"/>
      <c r="O114" s="183"/>
      <c r="P114" s="183"/>
      <c r="Q114" s="183"/>
      <c r="R114" s="183"/>
      <c r="S114" s="183"/>
      <c r="T114" s="184"/>
      <c r="AT114" s="179" t="s">
        <v>201</v>
      </c>
      <c r="AU114" s="179" t="s">
        <v>115</v>
      </c>
      <c r="AV114" s="178" t="s">
        <v>115</v>
      </c>
      <c r="AW114" s="178" t="s">
        <v>93</v>
      </c>
      <c r="AX114" s="178" t="s">
        <v>111</v>
      </c>
      <c r="AY114" s="179" t="s">
        <v>188</v>
      </c>
    </row>
    <row r="115" spans="2:65" s="186" customFormat="1">
      <c r="B115" s="185"/>
      <c r="D115" s="167" t="s">
        <v>201</v>
      </c>
      <c r="E115" s="187" t="s">
        <v>69</v>
      </c>
      <c r="F115" s="188" t="s">
        <v>210</v>
      </c>
      <c r="H115" s="189">
        <v>32.610999999999997</v>
      </c>
      <c r="I115" s="243"/>
      <c r="L115" s="185"/>
      <c r="M115" s="190"/>
      <c r="N115" s="191"/>
      <c r="O115" s="191"/>
      <c r="P115" s="191"/>
      <c r="Q115" s="191"/>
      <c r="R115" s="191"/>
      <c r="S115" s="191"/>
      <c r="T115" s="192"/>
      <c r="AT115" s="187" t="s">
        <v>201</v>
      </c>
      <c r="AU115" s="187" t="s">
        <v>115</v>
      </c>
      <c r="AV115" s="186" t="s">
        <v>195</v>
      </c>
      <c r="AW115" s="186" t="s">
        <v>93</v>
      </c>
      <c r="AX115" s="186" t="s">
        <v>113</v>
      </c>
      <c r="AY115" s="187" t="s">
        <v>188</v>
      </c>
    </row>
    <row r="116" spans="2:65" s="101" customFormat="1" ht="16.5" customHeight="1">
      <c r="B116" s="86"/>
      <c r="C116" s="87" t="s">
        <v>246</v>
      </c>
      <c r="D116" s="87" t="s">
        <v>190</v>
      </c>
      <c r="E116" s="88" t="s">
        <v>993</v>
      </c>
      <c r="F116" s="89" t="s">
        <v>994</v>
      </c>
      <c r="G116" s="90" t="s">
        <v>193</v>
      </c>
      <c r="H116" s="91">
        <v>9.7829999999999995</v>
      </c>
      <c r="I116" s="238"/>
      <c r="J116" s="92">
        <f>ROUND(I116*H116,2)</f>
        <v>0</v>
      </c>
      <c r="K116" s="89" t="s">
        <v>194</v>
      </c>
      <c r="L116" s="61"/>
      <c r="M116" s="239" t="s">
        <v>69</v>
      </c>
      <c r="N116" s="164" t="s">
        <v>100</v>
      </c>
      <c r="O116" s="100"/>
      <c r="P116" s="165">
        <f>O116*H116</f>
        <v>0</v>
      </c>
      <c r="Q116" s="165">
        <v>0</v>
      </c>
      <c r="R116" s="165">
        <f>Q116*H116</f>
        <v>0</v>
      </c>
      <c r="S116" s="165">
        <v>0</v>
      </c>
      <c r="T116" s="166">
        <f>S116*H116</f>
        <v>0</v>
      </c>
      <c r="AR116" s="55" t="s">
        <v>195</v>
      </c>
      <c r="AT116" s="55" t="s">
        <v>190</v>
      </c>
      <c r="AU116" s="55" t="s">
        <v>115</v>
      </c>
      <c r="AY116" s="55" t="s">
        <v>188</v>
      </c>
      <c r="BE116" s="93">
        <f>IF(N116="základní",J116,0)</f>
        <v>0</v>
      </c>
      <c r="BF116" s="93">
        <f>IF(N116="snížená",J116,0)</f>
        <v>0</v>
      </c>
      <c r="BG116" s="93">
        <f>IF(N116="zákl. přenesená",J116,0)</f>
        <v>0</v>
      </c>
      <c r="BH116" s="93">
        <f>IF(N116="sníž. přenesená",J116,0)</f>
        <v>0</v>
      </c>
      <c r="BI116" s="93">
        <f>IF(N116="nulová",J116,0)</f>
        <v>0</v>
      </c>
      <c r="BJ116" s="55" t="s">
        <v>113</v>
      </c>
      <c r="BK116" s="93">
        <f>ROUND(I116*H116,2)</f>
        <v>0</v>
      </c>
      <c r="BL116" s="55" t="s">
        <v>195</v>
      </c>
      <c r="BM116" s="55" t="s">
        <v>3565</v>
      </c>
    </row>
    <row r="117" spans="2:65" s="101" customFormat="1" ht="27">
      <c r="B117" s="61"/>
      <c r="D117" s="167" t="s">
        <v>197</v>
      </c>
      <c r="F117" s="168" t="s">
        <v>996</v>
      </c>
      <c r="I117" s="240"/>
      <c r="L117" s="61"/>
      <c r="M117" s="94"/>
      <c r="N117" s="100"/>
      <c r="O117" s="100"/>
      <c r="P117" s="100"/>
      <c r="Q117" s="100"/>
      <c r="R117" s="100"/>
      <c r="S117" s="100"/>
      <c r="T117" s="69"/>
      <c r="AT117" s="55" t="s">
        <v>197</v>
      </c>
      <c r="AU117" s="55" t="s">
        <v>115</v>
      </c>
    </row>
    <row r="118" spans="2:65" s="101" customFormat="1" ht="94.5">
      <c r="B118" s="61"/>
      <c r="D118" s="167" t="s">
        <v>199</v>
      </c>
      <c r="F118" s="169" t="s">
        <v>982</v>
      </c>
      <c r="I118" s="240"/>
      <c r="L118" s="61"/>
      <c r="M118" s="94"/>
      <c r="N118" s="100"/>
      <c r="O118" s="100"/>
      <c r="P118" s="100"/>
      <c r="Q118" s="100"/>
      <c r="R118" s="100"/>
      <c r="S118" s="100"/>
      <c r="T118" s="69"/>
      <c r="AT118" s="55" t="s">
        <v>199</v>
      </c>
      <c r="AU118" s="55" t="s">
        <v>115</v>
      </c>
    </row>
    <row r="119" spans="2:65" s="178" customFormat="1">
      <c r="B119" s="177"/>
      <c r="D119" s="167" t="s">
        <v>201</v>
      </c>
      <c r="E119" s="179" t="s">
        <v>69</v>
      </c>
      <c r="F119" s="180" t="s">
        <v>3566</v>
      </c>
      <c r="H119" s="181">
        <v>9.7829999999999995</v>
      </c>
      <c r="I119" s="242"/>
      <c r="L119" s="177"/>
      <c r="M119" s="182"/>
      <c r="N119" s="183"/>
      <c r="O119" s="183"/>
      <c r="P119" s="183"/>
      <c r="Q119" s="183"/>
      <c r="R119" s="183"/>
      <c r="S119" s="183"/>
      <c r="T119" s="184"/>
      <c r="AT119" s="179" t="s">
        <v>201</v>
      </c>
      <c r="AU119" s="179" t="s">
        <v>115</v>
      </c>
      <c r="AV119" s="178" t="s">
        <v>115</v>
      </c>
      <c r="AW119" s="178" t="s">
        <v>93</v>
      </c>
      <c r="AX119" s="178" t="s">
        <v>111</v>
      </c>
      <c r="AY119" s="179" t="s">
        <v>188</v>
      </c>
    </row>
    <row r="120" spans="2:65" s="186" customFormat="1">
      <c r="B120" s="185"/>
      <c r="D120" s="167" t="s">
        <v>201</v>
      </c>
      <c r="E120" s="187" t="s">
        <v>69</v>
      </c>
      <c r="F120" s="188" t="s">
        <v>210</v>
      </c>
      <c r="H120" s="189">
        <v>9.7829999999999995</v>
      </c>
      <c r="I120" s="243"/>
      <c r="L120" s="185"/>
      <c r="M120" s="190"/>
      <c r="N120" s="191"/>
      <c r="O120" s="191"/>
      <c r="P120" s="191"/>
      <c r="Q120" s="191"/>
      <c r="R120" s="191"/>
      <c r="S120" s="191"/>
      <c r="T120" s="192"/>
      <c r="AT120" s="187" t="s">
        <v>201</v>
      </c>
      <c r="AU120" s="187" t="s">
        <v>115</v>
      </c>
      <c r="AV120" s="186" t="s">
        <v>195</v>
      </c>
      <c r="AW120" s="186" t="s">
        <v>93</v>
      </c>
      <c r="AX120" s="186" t="s">
        <v>113</v>
      </c>
      <c r="AY120" s="187" t="s">
        <v>188</v>
      </c>
    </row>
    <row r="121" spans="2:65" s="101" customFormat="1" ht="16.5" customHeight="1">
      <c r="B121" s="86"/>
      <c r="C121" s="87" t="s">
        <v>254</v>
      </c>
      <c r="D121" s="87" t="s">
        <v>190</v>
      </c>
      <c r="E121" s="88" t="s">
        <v>3567</v>
      </c>
      <c r="F121" s="89" t="s">
        <v>3568</v>
      </c>
      <c r="G121" s="90" t="s">
        <v>193</v>
      </c>
      <c r="H121" s="91">
        <v>5.5279999999999996</v>
      </c>
      <c r="I121" s="238"/>
      <c r="J121" s="92">
        <f>ROUND(I121*H121,2)</f>
        <v>0</v>
      </c>
      <c r="K121" s="89" t="s">
        <v>194</v>
      </c>
      <c r="L121" s="61"/>
      <c r="M121" s="239" t="s">
        <v>69</v>
      </c>
      <c r="N121" s="164" t="s">
        <v>100</v>
      </c>
      <c r="O121" s="100"/>
      <c r="P121" s="165">
        <f>O121*H121</f>
        <v>0</v>
      </c>
      <c r="Q121" s="165">
        <v>0</v>
      </c>
      <c r="R121" s="165">
        <f>Q121*H121</f>
        <v>0</v>
      </c>
      <c r="S121" s="165">
        <v>0</v>
      </c>
      <c r="T121" s="166">
        <f>S121*H121</f>
        <v>0</v>
      </c>
      <c r="AR121" s="55" t="s">
        <v>195</v>
      </c>
      <c r="AT121" s="55" t="s">
        <v>190</v>
      </c>
      <c r="AU121" s="55" t="s">
        <v>115</v>
      </c>
      <c r="AY121" s="55" t="s">
        <v>188</v>
      </c>
      <c r="BE121" s="93">
        <f>IF(N121="základní",J121,0)</f>
        <v>0</v>
      </c>
      <c r="BF121" s="93">
        <f>IF(N121="snížená",J121,0)</f>
        <v>0</v>
      </c>
      <c r="BG121" s="93">
        <f>IF(N121="zákl. přenesená",J121,0)</f>
        <v>0</v>
      </c>
      <c r="BH121" s="93">
        <f>IF(N121="sníž. přenesená",J121,0)</f>
        <v>0</v>
      </c>
      <c r="BI121" s="93">
        <f>IF(N121="nulová",J121,0)</f>
        <v>0</v>
      </c>
      <c r="BJ121" s="55" t="s">
        <v>113</v>
      </c>
      <c r="BK121" s="93">
        <f>ROUND(I121*H121,2)</f>
        <v>0</v>
      </c>
      <c r="BL121" s="55" t="s">
        <v>195</v>
      </c>
      <c r="BM121" s="55" t="s">
        <v>3569</v>
      </c>
    </row>
    <row r="122" spans="2:65" s="101" customFormat="1" ht="27">
      <c r="B122" s="61"/>
      <c r="D122" s="167" t="s">
        <v>197</v>
      </c>
      <c r="F122" s="168" t="s">
        <v>3570</v>
      </c>
      <c r="I122" s="240"/>
      <c r="L122" s="61"/>
      <c r="M122" s="94"/>
      <c r="N122" s="100"/>
      <c r="O122" s="100"/>
      <c r="P122" s="100"/>
      <c r="Q122" s="100"/>
      <c r="R122" s="100"/>
      <c r="S122" s="100"/>
      <c r="T122" s="69"/>
      <c r="AT122" s="55" t="s">
        <v>197</v>
      </c>
      <c r="AU122" s="55" t="s">
        <v>115</v>
      </c>
    </row>
    <row r="123" spans="2:65" s="101" customFormat="1" ht="94.5">
      <c r="B123" s="61"/>
      <c r="D123" s="167" t="s">
        <v>199</v>
      </c>
      <c r="F123" s="169" t="s">
        <v>982</v>
      </c>
      <c r="I123" s="240"/>
      <c r="L123" s="61"/>
      <c r="M123" s="94"/>
      <c r="N123" s="100"/>
      <c r="O123" s="100"/>
      <c r="P123" s="100"/>
      <c r="Q123" s="100"/>
      <c r="R123" s="100"/>
      <c r="S123" s="100"/>
      <c r="T123" s="69"/>
      <c r="AT123" s="55" t="s">
        <v>199</v>
      </c>
      <c r="AU123" s="55" t="s">
        <v>115</v>
      </c>
    </row>
    <row r="124" spans="2:65" s="171" customFormat="1">
      <c r="B124" s="170"/>
      <c r="D124" s="167" t="s">
        <v>201</v>
      </c>
      <c r="E124" s="172" t="s">
        <v>69</v>
      </c>
      <c r="F124" s="173" t="s">
        <v>3561</v>
      </c>
      <c r="H124" s="172" t="s">
        <v>69</v>
      </c>
      <c r="I124" s="241"/>
      <c r="L124" s="170"/>
      <c r="M124" s="174"/>
      <c r="N124" s="175"/>
      <c r="O124" s="175"/>
      <c r="P124" s="175"/>
      <c r="Q124" s="175"/>
      <c r="R124" s="175"/>
      <c r="S124" s="175"/>
      <c r="T124" s="176"/>
      <c r="AT124" s="172" t="s">
        <v>201</v>
      </c>
      <c r="AU124" s="172" t="s">
        <v>115</v>
      </c>
      <c r="AV124" s="171" t="s">
        <v>113</v>
      </c>
      <c r="AW124" s="171" t="s">
        <v>93</v>
      </c>
      <c r="AX124" s="171" t="s">
        <v>111</v>
      </c>
      <c r="AY124" s="172" t="s">
        <v>188</v>
      </c>
    </row>
    <row r="125" spans="2:65" s="178" customFormat="1">
      <c r="B125" s="177"/>
      <c r="D125" s="167" t="s">
        <v>201</v>
      </c>
      <c r="E125" s="179" t="s">
        <v>69</v>
      </c>
      <c r="F125" s="180" t="s">
        <v>3571</v>
      </c>
      <c r="H125" s="181">
        <v>5.5279999999999996</v>
      </c>
      <c r="I125" s="242"/>
      <c r="L125" s="177"/>
      <c r="M125" s="182"/>
      <c r="N125" s="183"/>
      <c r="O125" s="183"/>
      <c r="P125" s="183"/>
      <c r="Q125" s="183"/>
      <c r="R125" s="183"/>
      <c r="S125" s="183"/>
      <c r="T125" s="184"/>
      <c r="AT125" s="179" t="s">
        <v>201</v>
      </c>
      <c r="AU125" s="179" t="s">
        <v>115</v>
      </c>
      <c r="AV125" s="178" t="s">
        <v>115</v>
      </c>
      <c r="AW125" s="178" t="s">
        <v>93</v>
      </c>
      <c r="AX125" s="178" t="s">
        <v>111</v>
      </c>
      <c r="AY125" s="179" t="s">
        <v>188</v>
      </c>
    </row>
    <row r="126" spans="2:65" s="186" customFormat="1">
      <c r="B126" s="185"/>
      <c r="D126" s="167" t="s">
        <v>201</v>
      </c>
      <c r="E126" s="187" t="s">
        <v>69</v>
      </c>
      <c r="F126" s="188" t="s">
        <v>210</v>
      </c>
      <c r="H126" s="189">
        <v>5.5279999999999996</v>
      </c>
      <c r="I126" s="243"/>
      <c r="L126" s="185"/>
      <c r="M126" s="190"/>
      <c r="N126" s="191"/>
      <c r="O126" s="191"/>
      <c r="P126" s="191"/>
      <c r="Q126" s="191"/>
      <c r="R126" s="191"/>
      <c r="S126" s="191"/>
      <c r="T126" s="192"/>
      <c r="AT126" s="187" t="s">
        <v>201</v>
      </c>
      <c r="AU126" s="187" t="s">
        <v>115</v>
      </c>
      <c r="AV126" s="186" t="s">
        <v>195</v>
      </c>
      <c r="AW126" s="186" t="s">
        <v>93</v>
      </c>
      <c r="AX126" s="186" t="s">
        <v>113</v>
      </c>
      <c r="AY126" s="187" t="s">
        <v>188</v>
      </c>
    </row>
    <row r="127" spans="2:65" s="101" customFormat="1" ht="16.5" customHeight="1">
      <c r="B127" s="86"/>
      <c r="C127" s="87" t="s">
        <v>270</v>
      </c>
      <c r="D127" s="87" t="s">
        <v>190</v>
      </c>
      <c r="E127" s="88" t="s">
        <v>3572</v>
      </c>
      <c r="F127" s="89" t="s">
        <v>3573</v>
      </c>
      <c r="G127" s="90" t="s">
        <v>304</v>
      </c>
      <c r="H127" s="91">
        <v>50.316000000000003</v>
      </c>
      <c r="I127" s="238"/>
      <c r="J127" s="92">
        <f>ROUND(I127*H127,2)</f>
        <v>0</v>
      </c>
      <c r="K127" s="89" t="s">
        <v>194</v>
      </c>
      <c r="L127" s="61"/>
      <c r="M127" s="239" t="s">
        <v>69</v>
      </c>
      <c r="N127" s="164" t="s">
        <v>100</v>
      </c>
      <c r="O127" s="100"/>
      <c r="P127" s="165">
        <f>O127*H127</f>
        <v>0</v>
      </c>
      <c r="Q127" s="165">
        <v>6.9999999999999999E-4</v>
      </c>
      <c r="R127" s="165">
        <f>Q127*H127</f>
        <v>3.5221200000000001E-2</v>
      </c>
      <c r="S127" s="165">
        <v>0</v>
      </c>
      <c r="T127" s="166">
        <f>S127*H127</f>
        <v>0</v>
      </c>
      <c r="AR127" s="55" t="s">
        <v>195</v>
      </c>
      <c r="AT127" s="55" t="s">
        <v>190</v>
      </c>
      <c r="AU127" s="55" t="s">
        <v>115</v>
      </c>
      <c r="AY127" s="55" t="s">
        <v>188</v>
      </c>
      <c r="BE127" s="93">
        <f>IF(N127="základní",J127,0)</f>
        <v>0</v>
      </c>
      <c r="BF127" s="93">
        <f>IF(N127="snížená",J127,0)</f>
        <v>0</v>
      </c>
      <c r="BG127" s="93">
        <f>IF(N127="zákl. přenesená",J127,0)</f>
        <v>0</v>
      </c>
      <c r="BH127" s="93">
        <f>IF(N127="sníž. přenesená",J127,0)</f>
        <v>0</v>
      </c>
      <c r="BI127" s="93">
        <f>IF(N127="nulová",J127,0)</f>
        <v>0</v>
      </c>
      <c r="BJ127" s="55" t="s">
        <v>113</v>
      </c>
      <c r="BK127" s="93">
        <f>ROUND(I127*H127,2)</f>
        <v>0</v>
      </c>
      <c r="BL127" s="55" t="s">
        <v>195</v>
      </c>
      <c r="BM127" s="55" t="s">
        <v>3574</v>
      </c>
    </row>
    <row r="128" spans="2:65" s="101" customFormat="1">
      <c r="B128" s="61"/>
      <c r="D128" s="167" t="s">
        <v>197</v>
      </c>
      <c r="F128" s="168" t="s">
        <v>3575</v>
      </c>
      <c r="I128" s="240"/>
      <c r="L128" s="61"/>
      <c r="M128" s="94"/>
      <c r="N128" s="100"/>
      <c r="O128" s="100"/>
      <c r="P128" s="100"/>
      <c r="Q128" s="100"/>
      <c r="R128" s="100"/>
      <c r="S128" s="100"/>
      <c r="T128" s="69"/>
      <c r="AT128" s="55" t="s">
        <v>197</v>
      </c>
      <c r="AU128" s="55" t="s">
        <v>115</v>
      </c>
    </row>
    <row r="129" spans="2:65" s="101" customFormat="1" ht="81">
      <c r="B129" s="61"/>
      <c r="D129" s="167" t="s">
        <v>199</v>
      </c>
      <c r="F129" s="169" t="s">
        <v>1527</v>
      </c>
      <c r="I129" s="240"/>
      <c r="L129" s="61"/>
      <c r="M129" s="94"/>
      <c r="N129" s="100"/>
      <c r="O129" s="100"/>
      <c r="P129" s="100"/>
      <c r="Q129" s="100"/>
      <c r="R129" s="100"/>
      <c r="S129" s="100"/>
      <c r="T129" s="69"/>
      <c r="AT129" s="55" t="s">
        <v>199</v>
      </c>
      <c r="AU129" s="55" t="s">
        <v>115</v>
      </c>
    </row>
    <row r="130" spans="2:65" s="171" customFormat="1">
      <c r="B130" s="170"/>
      <c r="D130" s="167" t="s">
        <v>201</v>
      </c>
      <c r="E130" s="172" t="s">
        <v>69</v>
      </c>
      <c r="F130" s="173" t="s">
        <v>3561</v>
      </c>
      <c r="H130" s="172" t="s">
        <v>69</v>
      </c>
      <c r="I130" s="241"/>
      <c r="L130" s="170"/>
      <c r="M130" s="174"/>
      <c r="N130" s="175"/>
      <c r="O130" s="175"/>
      <c r="P130" s="175"/>
      <c r="Q130" s="175"/>
      <c r="R130" s="175"/>
      <c r="S130" s="175"/>
      <c r="T130" s="176"/>
      <c r="AT130" s="172" t="s">
        <v>201</v>
      </c>
      <c r="AU130" s="172" t="s">
        <v>115</v>
      </c>
      <c r="AV130" s="171" t="s">
        <v>113</v>
      </c>
      <c r="AW130" s="171" t="s">
        <v>93</v>
      </c>
      <c r="AX130" s="171" t="s">
        <v>111</v>
      </c>
      <c r="AY130" s="172" t="s">
        <v>188</v>
      </c>
    </row>
    <row r="131" spans="2:65" s="178" customFormat="1">
      <c r="B131" s="177"/>
      <c r="D131" s="167" t="s">
        <v>201</v>
      </c>
      <c r="E131" s="179" t="s">
        <v>69</v>
      </c>
      <c r="F131" s="180" t="s">
        <v>3576</v>
      </c>
      <c r="H131" s="181">
        <v>50.316000000000003</v>
      </c>
      <c r="I131" s="242"/>
      <c r="L131" s="177"/>
      <c r="M131" s="182"/>
      <c r="N131" s="183"/>
      <c r="O131" s="183"/>
      <c r="P131" s="183"/>
      <c r="Q131" s="183"/>
      <c r="R131" s="183"/>
      <c r="S131" s="183"/>
      <c r="T131" s="184"/>
      <c r="AT131" s="179" t="s">
        <v>201</v>
      </c>
      <c r="AU131" s="179" t="s">
        <v>115</v>
      </c>
      <c r="AV131" s="178" t="s">
        <v>115</v>
      </c>
      <c r="AW131" s="178" t="s">
        <v>93</v>
      </c>
      <c r="AX131" s="178" t="s">
        <v>111</v>
      </c>
      <c r="AY131" s="179" t="s">
        <v>188</v>
      </c>
    </row>
    <row r="132" spans="2:65" s="186" customFormat="1">
      <c r="B132" s="185"/>
      <c r="D132" s="167" t="s">
        <v>201</v>
      </c>
      <c r="E132" s="187" t="s">
        <v>69</v>
      </c>
      <c r="F132" s="188" t="s">
        <v>210</v>
      </c>
      <c r="H132" s="189">
        <v>50.316000000000003</v>
      </c>
      <c r="I132" s="243"/>
      <c r="L132" s="185"/>
      <c r="M132" s="190"/>
      <c r="N132" s="191"/>
      <c r="O132" s="191"/>
      <c r="P132" s="191"/>
      <c r="Q132" s="191"/>
      <c r="R132" s="191"/>
      <c r="S132" s="191"/>
      <c r="T132" s="192"/>
      <c r="AT132" s="187" t="s">
        <v>201</v>
      </c>
      <c r="AU132" s="187" t="s">
        <v>115</v>
      </c>
      <c r="AV132" s="186" t="s">
        <v>195</v>
      </c>
      <c r="AW132" s="186" t="s">
        <v>93</v>
      </c>
      <c r="AX132" s="186" t="s">
        <v>113</v>
      </c>
      <c r="AY132" s="187" t="s">
        <v>188</v>
      </c>
    </row>
    <row r="133" spans="2:65" s="101" customFormat="1" ht="16.5" customHeight="1">
      <c r="B133" s="86"/>
      <c r="C133" s="87" t="s">
        <v>278</v>
      </c>
      <c r="D133" s="87" t="s">
        <v>190</v>
      </c>
      <c r="E133" s="88" t="s">
        <v>3577</v>
      </c>
      <c r="F133" s="89" t="s">
        <v>3578</v>
      </c>
      <c r="G133" s="90" t="s">
        <v>304</v>
      </c>
      <c r="H133" s="91">
        <v>50.316000000000003</v>
      </c>
      <c r="I133" s="238"/>
      <c r="J133" s="92">
        <f>ROUND(I133*H133,2)</f>
        <v>0</v>
      </c>
      <c r="K133" s="89" t="s">
        <v>194</v>
      </c>
      <c r="L133" s="61"/>
      <c r="M133" s="239" t="s">
        <v>69</v>
      </c>
      <c r="N133" s="164" t="s">
        <v>100</v>
      </c>
      <c r="O133" s="100"/>
      <c r="P133" s="165">
        <f>O133*H133</f>
        <v>0</v>
      </c>
      <c r="Q133" s="165">
        <v>0</v>
      </c>
      <c r="R133" s="165">
        <f>Q133*H133</f>
        <v>0</v>
      </c>
      <c r="S133" s="165">
        <v>0</v>
      </c>
      <c r="T133" s="166">
        <f>S133*H133</f>
        <v>0</v>
      </c>
      <c r="AR133" s="55" t="s">
        <v>195</v>
      </c>
      <c r="AT133" s="55" t="s">
        <v>190</v>
      </c>
      <c r="AU133" s="55" t="s">
        <v>115</v>
      </c>
      <c r="AY133" s="55" t="s">
        <v>188</v>
      </c>
      <c r="BE133" s="93">
        <f>IF(N133="základní",J133,0)</f>
        <v>0</v>
      </c>
      <c r="BF133" s="93">
        <f>IF(N133="snížená",J133,0)</f>
        <v>0</v>
      </c>
      <c r="BG133" s="93">
        <f>IF(N133="zákl. přenesená",J133,0)</f>
        <v>0</v>
      </c>
      <c r="BH133" s="93">
        <f>IF(N133="sníž. přenesená",J133,0)</f>
        <v>0</v>
      </c>
      <c r="BI133" s="93">
        <f>IF(N133="nulová",J133,0)</f>
        <v>0</v>
      </c>
      <c r="BJ133" s="55" t="s">
        <v>113</v>
      </c>
      <c r="BK133" s="93">
        <f>ROUND(I133*H133,2)</f>
        <v>0</v>
      </c>
      <c r="BL133" s="55" t="s">
        <v>195</v>
      </c>
      <c r="BM133" s="55" t="s">
        <v>3579</v>
      </c>
    </row>
    <row r="134" spans="2:65" s="101" customFormat="1" ht="27">
      <c r="B134" s="61"/>
      <c r="D134" s="167" t="s">
        <v>197</v>
      </c>
      <c r="F134" s="168" t="s">
        <v>3580</v>
      </c>
      <c r="I134" s="240"/>
      <c r="L134" s="61"/>
      <c r="M134" s="94"/>
      <c r="N134" s="100"/>
      <c r="O134" s="100"/>
      <c r="P134" s="100"/>
      <c r="Q134" s="100"/>
      <c r="R134" s="100"/>
      <c r="S134" s="100"/>
      <c r="T134" s="69"/>
      <c r="AT134" s="55" t="s">
        <v>197</v>
      </c>
      <c r="AU134" s="55" t="s">
        <v>115</v>
      </c>
    </row>
    <row r="135" spans="2:65" s="101" customFormat="1" ht="16.5" customHeight="1">
      <c r="B135" s="86"/>
      <c r="C135" s="87" t="s">
        <v>285</v>
      </c>
      <c r="D135" s="87" t="s">
        <v>190</v>
      </c>
      <c r="E135" s="88" t="s">
        <v>3581</v>
      </c>
      <c r="F135" s="89" t="s">
        <v>3582</v>
      </c>
      <c r="G135" s="90" t="s">
        <v>193</v>
      </c>
      <c r="H135" s="91">
        <v>57.902999999999999</v>
      </c>
      <c r="I135" s="238"/>
      <c r="J135" s="92">
        <f>ROUND(I135*H135,2)</f>
        <v>0</v>
      </c>
      <c r="K135" s="89" t="s">
        <v>194</v>
      </c>
      <c r="L135" s="61"/>
      <c r="M135" s="239" t="s">
        <v>69</v>
      </c>
      <c r="N135" s="164" t="s">
        <v>100</v>
      </c>
      <c r="O135" s="100"/>
      <c r="P135" s="165">
        <f>O135*H135</f>
        <v>0</v>
      </c>
      <c r="Q135" s="165">
        <v>4.6000000000000001E-4</v>
      </c>
      <c r="R135" s="165">
        <f>Q135*H135</f>
        <v>2.663538E-2</v>
      </c>
      <c r="S135" s="165">
        <v>0</v>
      </c>
      <c r="T135" s="166">
        <f>S135*H135</f>
        <v>0</v>
      </c>
      <c r="AR135" s="55" t="s">
        <v>195</v>
      </c>
      <c r="AT135" s="55" t="s">
        <v>190</v>
      </c>
      <c r="AU135" s="55" t="s">
        <v>115</v>
      </c>
      <c r="AY135" s="55" t="s">
        <v>188</v>
      </c>
      <c r="BE135" s="93">
        <f>IF(N135="základní",J135,0)</f>
        <v>0</v>
      </c>
      <c r="BF135" s="93">
        <f>IF(N135="snížená",J135,0)</f>
        <v>0</v>
      </c>
      <c r="BG135" s="93">
        <f>IF(N135="zákl. přenesená",J135,0)</f>
        <v>0</v>
      </c>
      <c r="BH135" s="93">
        <f>IF(N135="sníž. přenesená",J135,0)</f>
        <v>0</v>
      </c>
      <c r="BI135" s="93">
        <f>IF(N135="nulová",J135,0)</f>
        <v>0</v>
      </c>
      <c r="BJ135" s="55" t="s">
        <v>113</v>
      </c>
      <c r="BK135" s="93">
        <f>ROUND(I135*H135,2)</f>
        <v>0</v>
      </c>
      <c r="BL135" s="55" t="s">
        <v>195</v>
      </c>
      <c r="BM135" s="55" t="s">
        <v>3583</v>
      </c>
    </row>
    <row r="136" spans="2:65" s="101" customFormat="1" ht="27">
      <c r="B136" s="61"/>
      <c r="D136" s="167" t="s">
        <v>197</v>
      </c>
      <c r="F136" s="168" t="s">
        <v>3584</v>
      </c>
      <c r="I136" s="240"/>
      <c r="L136" s="61"/>
      <c r="M136" s="94"/>
      <c r="N136" s="100"/>
      <c r="O136" s="100"/>
      <c r="P136" s="100"/>
      <c r="Q136" s="100"/>
      <c r="R136" s="100"/>
      <c r="S136" s="100"/>
      <c r="T136" s="69"/>
      <c r="AT136" s="55" t="s">
        <v>197</v>
      </c>
      <c r="AU136" s="55" t="s">
        <v>115</v>
      </c>
    </row>
    <row r="137" spans="2:65" s="101" customFormat="1" ht="54">
      <c r="B137" s="61"/>
      <c r="D137" s="167" t="s">
        <v>199</v>
      </c>
      <c r="F137" s="169" t="s">
        <v>3585</v>
      </c>
      <c r="I137" s="240"/>
      <c r="L137" s="61"/>
      <c r="M137" s="94"/>
      <c r="N137" s="100"/>
      <c r="O137" s="100"/>
      <c r="P137" s="100"/>
      <c r="Q137" s="100"/>
      <c r="R137" s="100"/>
      <c r="S137" s="100"/>
      <c r="T137" s="69"/>
      <c r="AT137" s="55" t="s">
        <v>199</v>
      </c>
      <c r="AU137" s="55" t="s">
        <v>115</v>
      </c>
    </row>
    <row r="138" spans="2:65" s="171" customFormat="1">
      <c r="B138" s="170"/>
      <c r="D138" s="167" t="s">
        <v>201</v>
      </c>
      <c r="E138" s="172" t="s">
        <v>69</v>
      </c>
      <c r="F138" s="173" t="s">
        <v>3561</v>
      </c>
      <c r="H138" s="172" t="s">
        <v>69</v>
      </c>
      <c r="I138" s="241"/>
      <c r="L138" s="170"/>
      <c r="M138" s="174"/>
      <c r="N138" s="175"/>
      <c r="O138" s="175"/>
      <c r="P138" s="175"/>
      <c r="Q138" s="175"/>
      <c r="R138" s="175"/>
      <c r="S138" s="175"/>
      <c r="T138" s="176"/>
      <c r="AT138" s="172" t="s">
        <v>201</v>
      </c>
      <c r="AU138" s="172" t="s">
        <v>115</v>
      </c>
      <c r="AV138" s="171" t="s">
        <v>113</v>
      </c>
      <c r="AW138" s="171" t="s">
        <v>93</v>
      </c>
      <c r="AX138" s="171" t="s">
        <v>111</v>
      </c>
      <c r="AY138" s="172" t="s">
        <v>188</v>
      </c>
    </row>
    <row r="139" spans="2:65" s="178" customFormat="1">
      <c r="B139" s="177"/>
      <c r="D139" s="167" t="s">
        <v>201</v>
      </c>
      <c r="E139" s="179" t="s">
        <v>69</v>
      </c>
      <c r="F139" s="180" t="s">
        <v>3586</v>
      </c>
      <c r="H139" s="181">
        <v>57.902999999999999</v>
      </c>
      <c r="I139" s="242"/>
      <c r="L139" s="177"/>
      <c r="M139" s="182"/>
      <c r="N139" s="183"/>
      <c r="O139" s="183"/>
      <c r="P139" s="183"/>
      <c r="Q139" s="183"/>
      <c r="R139" s="183"/>
      <c r="S139" s="183"/>
      <c r="T139" s="184"/>
      <c r="AT139" s="179" t="s">
        <v>201</v>
      </c>
      <c r="AU139" s="179" t="s">
        <v>115</v>
      </c>
      <c r="AV139" s="178" t="s">
        <v>115</v>
      </c>
      <c r="AW139" s="178" t="s">
        <v>93</v>
      </c>
      <c r="AX139" s="178" t="s">
        <v>111</v>
      </c>
      <c r="AY139" s="179" t="s">
        <v>188</v>
      </c>
    </row>
    <row r="140" spans="2:65" s="186" customFormat="1">
      <c r="B140" s="185"/>
      <c r="D140" s="167" t="s">
        <v>201</v>
      </c>
      <c r="E140" s="187" t="s">
        <v>69</v>
      </c>
      <c r="F140" s="188" t="s">
        <v>210</v>
      </c>
      <c r="H140" s="189">
        <v>57.902999999999999</v>
      </c>
      <c r="I140" s="243"/>
      <c r="L140" s="185"/>
      <c r="M140" s="190"/>
      <c r="N140" s="191"/>
      <c r="O140" s="191"/>
      <c r="P140" s="191"/>
      <c r="Q140" s="191"/>
      <c r="R140" s="191"/>
      <c r="S140" s="191"/>
      <c r="T140" s="192"/>
      <c r="AT140" s="187" t="s">
        <v>201</v>
      </c>
      <c r="AU140" s="187" t="s">
        <v>115</v>
      </c>
      <c r="AV140" s="186" t="s">
        <v>195</v>
      </c>
      <c r="AW140" s="186" t="s">
        <v>93</v>
      </c>
      <c r="AX140" s="186" t="s">
        <v>113</v>
      </c>
      <c r="AY140" s="187" t="s">
        <v>188</v>
      </c>
    </row>
    <row r="141" spans="2:65" s="101" customFormat="1" ht="16.5" customHeight="1">
      <c r="B141" s="86"/>
      <c r="C141" s="87" t="s">
        <v>294</v>
      </c>
      <c r="D141" s="87" t="s">
        <v>190</v>
      </c>
      <c r="E141" s="88" t="s">
        <v>247</v>
      </c>
      <c r="F141" s="89" t="s">
        <v>248</v>
      </c>
      <c r="G141" s="90" t="s">
        <v>193</v>
      </c>
      <c r="H141" s="91">
        <v>48.256999999999998</v>
      </c>
      <c r="I141" s="238"/>
      <c r="J141" s="92">
        <f>ROUND(I141*H141,2)</f>
        <v>0</v>
      </c>
      <c r="K141" s="89" t="s">
        <v>194</v>
      </c>
      <c r="L141" s="61"/>
      <c r="M141" s="239" t="s">
        <v>69</v>
      </c>
      <c r="N141" s="164" t="s">
        <v>100</v>
      </c>
      <c r="O141" s="100"/>
      <c r="P141" s="165">
        <f>O141*H141</f>
        <v>0</v>
      </c>
      <c r="Q141" s="165">
        <v>0</v>
      </c>
      <c r="R141" s="165">
        <f>Q141*H141</f>
        <v>0</v>
      </c>
      <c r="S141" s="165">
        <v>0</v>
      </c>
      <c r="T141" s="166">
        <f>S141*H141</f>
        <v>0</v>
      </c>
      <c r="AR141" s="55" t="s">
        <v>195</v>
      </c>
      <c r="AT141" s="55" t="s">
        <v>190</v>
      </c>
      <c r="AU141" s="55" t="s">
        <v>115</v>
      </c>
      <c r="AY141" s="55" t="s">
        <v>188</v>
      </c>
      <c r="BE141" s="93">
        <f>IF(N141="základní",J141,0)</f>
        <v>0</v>
      </c>
      <c r="BF141" s="93">
        <f>IF(N141="snížená",J141,0)</f>
        <v>0</v>
      </c>
      <c r="BG141" s="93">
        <f>IF(N141="zákl. přenesená",J141,0)</f>
        <v>0</v>
      </c>
      <c r="BH141" s="93">
        <f>IF(N141="sníž. přenesená",J141,0)</f>
        <v>0</v>
      </c>
      <c r="BI141" s="93">
        <f>IF(N141="nulová",J141,0)</f>
        <v>0</v>
      </c>
      <c r="BJ141" s="55" t="s">
        <v>113</v>
      </c>
      <c r="BK141" s="93">
        <f>ROUND(I141*H141,2)</f>
        <v>0</v>
      </c>
      <c r="BL141" s="55" t="s">
        <v>195</v>
      </c>
      <c r="BM141" s="55" t="s">
        <v>3587</v>
      </c>
    </row>
    <row r="142" spans="2:65" s="101" customFormat="1" ht="40.5">
      <c r="B142" s="61"/>
      <c r="D142" s="167" t="s">
        <v>197</v>
      </c>
      <c r="F142" s="168" t="s">
        <v>250</v>
      </c>
      <c r="I142" s="240"/>
      <c r="L142" s="61"/>
      <c r="M142" s="94"/>
      <c r="N142" s="100"/>
      <c r="O142" s="100"/>
      <c r="P142" s="100"/>
      <c r="Q142" s="100"/>
      <c r="R142" s="100"/>
      <c r="S142" s="100"/>
      <c r="T142" s="69"/>
      <c r="AT142" s="55" t="s">
        <v>197</v>
      </c>
      <c r="AU142" s="55" t="s">
        <v>115</v>
      </c>
    </row>
    <row r="143" spans="2:65" s="101" customFormat="1" ht="94.5">
      <c r="B143" s="61"/>
      <c r="D143" s="167" t="s">
        <v>199</v>
      </c>
      <c r="F143" s="169" t="s">
        <v>251</v>
      </c>
      <c r="I143" s="240"/>
      <c r="L143" s="61"/>
      <c r="M143" s="94"/>
      <c r="N143" s="100"/>
      <c r="O143" s="100"/>
      <c r="P143" s="100"/>
      <c r="Q143" s="100"/>
      <c r="R143" s="100"/>
      <c r="S143" s="100"/>
      <c r="T143" s="69"/>
      <c r="AT143" s="55" t="s">
        <v>199</v>
      </c>
      <c r="AU143" s="55" t="s">
        <v>115</v>
      </c>
    </row>
    <row r="144" spans="2:65" s="171" customFormat="1">
      <c r="B144" s="170"/>
      <c r="D144" s="167" t="s">
        <v>201</v>
      </c>
      <c r="E144" s="172" t="s">
        <v>69</v>
      </c>
      <c r="F144" s="173" t="s">
        <v>3561</v>
      </c>
      <c r="H144" s="172" t="s">
        <v>69</v>
      </c>
      <c r="I144" s="241"/>
      <c r="L144" s="170"/>
      <c r="M144" s="174"/>
      <c r="N144" s="175"/>
      <c r="O144" s="175"/>
      <c r="P144" s="175"/>
      <c r="Q144" s="175"/>
      <c r="R144" s="175"/>
      <c r="S144" s="175"/>
      <c r="T144" s="176"/>
      <c r="AT144" s="172" t="s">
        <v>201</v>
      </c>
      <c r="AU144" s="172" t="s">
        <v>115</v>
      </c>
      <c r="AV144" s="171" t="s">
        <v>113</v>
      </c>
      <c r="AW144" s="171" t="s">
        <v>93</v>
      </c>
      <c r="AX144" s="171" t="s">
        <v>111</v>
      </c>
      <c r="AY144" s="172" t="s">
        <v>188</v>
      </c>
    </row>
    <row r="145" spans="2:65" s="178" customFormat="1">
      <c r="B145" s="177"/>
      <c r="D145" s="167" t="s">
        <v>201</v>
      </c>
      <c r="E145" s="179" t="s">
        <v>69</v>
      </c>
      <c r="F145" s="180" t="s">
        <v>3588</v>
      </c>
      <c r="H145" s="181">
        <v>48.256999999999998</v>
      </c>
      <c r="I145" s="242"/>
      <c r="L145" s="177"/>
      <c r="M145" s="182"/>
      <c r="N145" s="183"/>
      <c r="O145" s="183"/>
      <c r="P145" s="183"/>
      <c r="Q145" s="183"/>
      <c r="R145" s="183"/>
      <c r="S145" s="183"/>
      <c r="T145" s="184"/>
      <c r="AT145" s="179" t="s">
        <v>201</v>
      </c>
      <c r="AU145" s="179" t="s">
        <v>115</v>
      </c>
      <c r="AV145" s="178" t="s">
        <v>115</v>
      </c>
      <c r="AW145" s="178" t="s">
        <v>93</v>
      </c>
      <c r="AX145" s="178" t="s">
        <v>111</v>
      </c>
      <c r="AY145" s="179" t="s">
        <v>188</v>
      </c>
    </row>
    <row r="146" spans="2:65" s="186" customFormat="1">
      <c r="B146" s="185"/>
      <c r="D146" s="167" t="s">
        <v>201</v>
      </c>
      <c r="E146" s="187" t="s">
        <v>69</v>
      </c>
      <c r="F146" s="188" t="s">
        <v>210</v>
      </c>
      <c r="H146" s="189">
        <v>48.256999999999998</v>
      </c>
      <c r="I146" s="243"/>
      <c r="L146" s="185"/>
      <c r="M146" s="190"/>
      <c r="N146" s="191"/>
      <c r="O146" s="191"/>
      <c r="P146" s="191"/>
      <c r="Q146" s="191"/>
      <c r="R146" s="191"/>
      <c r="S146" s="191"/>
      <c r="T146" s="192"/>
      <c r="AT146" s="187" t="s">
        <v>201</v>
      </c>
      <c r="AU146" s="187" t="s">
        <v>115</v>
      </c>
      <c r="AV146" s="186" t="s">
        <v>195</v>
      </c>
      <c r="AW146" s="186" t="s">
        <v>93</v>
      </c>
      <c r="AX146" s="186" t="s">
        <v>113</v>
      </c>
      <c r="AY146" s="187" t="s">
        <v>188</v>
      </c>
    </row>
    <row r="147" spans="2:65" s="101" customFormat="1" ht="16.5" customHeight="1">
      <c r="B147" s="86"/>
      <c r="C147" s="87" t="s">
        <v>301</v>
      </c>
      <c r="D147" s="87" t="s">
        <v>190</v>
      </c>
      <c r="E147" s="88" t="s">
        <v>3589</v>
      </c>
      <c r="F147" s="89" t="s">
        <v>3590</v>
      </c>
      <c r="G147" s="90" t="s">
        <v>193</v>
      </c>
      <c r="H147" s="91">
        <v>9.6460000000000008</v>
      </c>
      <c r="I147" s="238"/>
      <c r="J147" s="92">
        <f>ROUND(I147*H147,2)</f>
        <v>0</v>
      </c>
      <c r="K147" s="89" t="s">
        <v>194</v>
      </c>
      <c r="L147" s="61"/>
      <c r="M147" s="239" t="s">
        <v>69</v>
      </c>
      <c r="N147" s="164" t="s">
        <v>100</v>
      </c>
      <c r="O147" s="100"/>
      <c r="P147" s="165">
        <f>O147*H147</f>
        <v>0</v>
      </c>
      <c r="Q147" s="165">
        <v>0</v>
      </c>
      <c r="R147" s="165">
        <f>Q147*H147</f>
        <v>0</v>
      </c>
      <c r="S147" s="165">
        <v>0</v>
      </c>
      <c r="T147" s="166">
        <f>S147*H147</f>
        <v>0</v>
      </c>
      <c r="AR147" s="55" t="s">
        <v>195</v>
      </c>
      <c r="AT147" s="55" t="s">
        <v>190</v>
      </c>
      <c r="AU147" s="55" t="s">
        <v>115</v>
      </c>
      <c r="AY147" s="55" t="s">
        <v>188</v>
      </c>
      <c r="BE147" s="93">
        <f>IF(N147="základní",J147,0)</f>
        <v>0</v>
      </c>
      <c r="BF147" s="93">
        <f>IF(N147="snížená",J147,0)</f>
        <v>0</v>
      </c>
      <c r="BG147" s="93">
        <f>IF(N147="zákl. přenesená",J147,0)</f>
        <v>0</v>
      </c>
      <c r="BH147" s="93">
        <f>IF(N147="sníž. přenesená",J147,0)</f>
        <v>0</v>
      </c>
      <c r="BI147" s="93">
        <f>IF(N147="nulová",J147,0)</f>
        <v>0</v>
      </c>
      <c r="BJ147" s="55" t="s">
        <v>113</v>
      </c>
      <c r="BK147" s="93">
        <f>ROUND(I147*H147,2)</f>
        <v>0</v>
      </c>
      <c r="BL147" s="55" t="s">
        <v>195</v>
      </c>
      <c r="BM147" s="55" t="s">
        <v>3591</v>
      </c>
    </row>
    <row r="148" spans="2:65" s="101" customFormat="1" ht="40.5">
      <c r="B148" s="61"/>
      <c r="D148" s="167" t="s">
        <v>197</v>
      </c>
      <c r="F148" s="168" t="s">
        <v>3592</v>
      </c>
      <c r="I148" s="240"/>
      <c r="L148" s="61"/>
      <c r="M148" s="94"/>
      <c r="N148" s="100"/>
      <c r="O148" s="100"/>
      <c r="P148" s="100"/>
      <c r="Q148" s="100"/>
      <c r="R148" s="100"/>
      <c r="S148" s="100"/>
      <c r="T148" s="69"/>
      <c r="AT148" s="55" t="s">
        <v>197</v>
      </c>
      <c r="AU148" s="55" t="s">
        <v>115</v>
      </c>
    </row>
    <row r="149" spans="2:65" s="101" customFormat="1" ht="94.5">
      <c r="B149" s="61"/>
      <c r="D149" s="167" t="s">
        <v>199</v>
      </c>
      <c r="F149" s="169" t="s">
        <v>251</v>
      </c>
      <c r="I149" s="240"/>
      <c r="L149" s="61"/>
      <c r="M149" s="94"/>
      <c r="N149" s="100"/>
      <c r="O149" s="100"/>
      <c r="P149" s="100"/>
      <c r="Q149" s="100"/>
      <c r="R149" s="100"/>
      <c r="S149" s="100"/>
      <c r="T149" s="69"/>
      <c r="AT149" s="55" t="s">
        <v>199</v>
      </c>
      <c r="AU149" s="55" t="s">
        <v>115</v>
      </c>
    </row>
    <row r="150" spans="2:65" s="171" customFormat="1">
      <c r="B150" s="170"/>
      <c r="D150" s="167" t="s">
        <v>201</v>
      </c>
      <c r="E150" s="172" t="s">
        <v>69</v>
      </c>
      <c r="F150" s="173" t="s">
        <v>3561</v>
      </c>
      <c r="H150" s="172" t="s">
        <v>69</v>
      </c>
      <c r="I150" s="241"/>
      <c r="L150" s="170"/>
      <c r="M150" s="174"/>
      <c r="N150" s="175"/>
      <c r="O150" s="175"/>
      <c r="P150" s="175"/>
      <c r="Q150" s="175"/>
      <c r="R150" s="175"/>
      <c r="S150" s="175"/>
      <c r="T150" s="176"/>
      <c r="AT150" s="172" t="s">
        <v>201</v>
      </c>
      <c r="AU150" s="172" t="s">
        <v>115</v>
      </c>
      <c r="AV150" s="171" t="s">
        <v>113</v>
      </c>
      <c r="AW150" s="171" t="s">
        <v>93</v>
      </c>
      <c r="AX150" s="171" t="s">
        <v>111</v>
      </c>
      <c r="AY150" s="172" t="s">
        <v>188</v>
      </c>
    </row>
    <row r="151" spans="2:65" s="178" customFormat="1">
      <c r="B151" s="177"/>
      <c r="D151" s="167" t="s">
        <v>201</v>
      </c>
      <c r="E151" s="179" t="s">
        <v>69</v>
      </c>
      <c r="F151" s="180" t="s">
        <v>3593</v>
      </c>
      <c r="H151" s="181">
        <v>9.6460000000000008</v>
      </c>
      <c r="I151" s="242"/>
      <c r="L151" s="177"/>
      <c r="M151" s="182"/>
      <c r="N151" s="183"/>
      <c r="O151" s="183"/>
      <c r="P151" s="183"/>
      <c r="Q151" s="183"/>
      <c r="R151" s="183"/>
      <c r="S151" s="183"/>
      <c r="T151" s="184"/>
      <c r="AT151" s="179" t="s">
        <v>201</v>
      </c>
      <c r="AU151" s="179" t="s">
        <v>115</v>
      </c>
      <c r="AV151" s="178" t="s">
        <v>115</v>
      </c>
      <c r="AW151" s="178" t="s">
        <v>93</v>
      </c>
      <c r="AX151" s="178" t="s">
        <v>111</v>
      </c>
      <c r="AY151" s="179" t="s">
        <v>188</v>
      </c>
    </row>
    <row r="152" spans="2:65" s="186" customFormat="1">
      <c r="B152" s="185"/>
      <c r="D152" s="167" t="s">
        <v>201</v>
      </c>
      <c r="E152" s="187" t="s">
        <v>69</v>
      </c>
      <c r="F152" s="188" t="s">
        <v>210</v>
      </c>
      <c r="H152" s="189">
        <v>9.6460000000000008</v>
      </c>
      <c r="I152" s="243"/>
      <c r="L152" s="185"/>
      <c r="M152" s="190"/>
      <c r="N152" s="191"/>
      <c r="O152" s="191"/>
      <c r="P152" s="191"/>
      <c r="Q152" s="191"/>
      <c r="R152" s="191"/>
      <c r="S152" s="191"/>
      <c r="T152" s="192"/>
      <c r="AT152" s="187" t="s">
        <v>201</v>
      </c>
      <c r="AU152" s="187" t="s">
        <v>115</v>
      </c>
      <c r="AV152" s="186" t="s">
        <v>195</v>
      </c>
      <c r="AW152" s="186" t="s">
        <v>93</v>
      </c>
      <c r="AX152" s="186" t="s">
        <v>113</v>
      </c>
      <c r="AY152" s="187" t="s">
        <v>188</v>
      </c>
    </row>
    <row r="153" spans="2:65" s="101" customFormat="1" ht="16.5" customHeight="1">
      <c r="B153" s="86"/>
      <c r="C153" s="87" t="s">
        <v>311</v>
      </c>
      <c r="D153" s="87" t="s">
        <v>190</v>
      </c>
      <c r="E153" s="88" t="s">
        <v>255</v>
      </c>
      <c r="F153" s="89" t="s">
        <v>256</v>
      </c>
      <c r="G153" s="90" t="s">
        <v>193</v>
      </c>
      <c r="H153" s="91">
        <v>77.864000000000004</v>
      </c>
      <c r="I153" s="238"/>
      <c r="J153" s="92">
        <f>ROUND(I153*H153,2)</f>
        <v>0</v>
      </c>
      <c r="K153" s="89" t="s">
        <v>194</v>
      </c>
      <c r="L153" s="61"/>
      <c r="M153" s="239" t="s">
        <v>69</v>
      </c>
      <c r="N153" s="164" t="s">
        <v>100</v>
      </c>
      <c r="O153" s="100"/>
      <c r="P153" s="165">
        <f>O153*H153</f>
        <v>0</v>
      </c>
      <c r="Q153" s="165">
        <v>0</v>
      </c>
      <c r="R153" s="165">
        <f>Q153*H153</f>
        <v>0</v>
      </c>
      <c r="S153" s="165">
        <v>0</v>
      </c>
      <c r="T153" s="166">
        <f>S153*H153</f>
        <v>0</v>
      </c>
      <c r="AR153" s="55" t="s">
        <v>195</v>
      </c>
      <c r="AT153" s="55" t="s">
        <v>190</v>
      </c>
      <c r="AU153" s="55" t="s">
        <v>115</v>
      </c>
      <c r="AY153" s="55" t="s">
        <v>188</v>
      </c>
      <c r="BE153" s="93">
        <f>IF(N153="základní",J153,0)</f>
        <v>0</v>
      </c>
      <c r="BF153" s="93">
        <f>IF(N153="snížená",J153,0)</f>
        <v>0</v>
      </c>
      <c r="BG153" s="93">
        <f>IF(N153="zákl. přenesená",J153,0)</f>
        <v>0</v>
      </c>
      <c r="BH153" s="93">
        <f>IF(N153="sníž. přenesená",J153,0)</f>
        <v>0</v>
      </c>
      <c r="BI153" s="93">
        <f>IF(N153="nulová",J153,0)</f>
        <v>0</v>
      </c>
      <c r="BJ153" s="55" t="s">
        <v>113</v>
      </c>
      <c r="BK153" s="93">
        <f>ROUND(I153*H153,2)</f>
        <v>0</v>
      </c>
      <c r="BL153" s="55" t="s">
        <v>195</v>
      </c>
      <c r="BM153" s="55" t="s">
        <v>3594</v>
      </c>
    </row>
    <row r="154" spans="2:65" s="101" customFormat="1" ht="40.5">
      <c r="B154" s="61"/>
      <c r="D154" s="167" t="s">
        <v>197</v>
      </c>
      <c r="F154" s="168" t="s">
        <v>258</v>
      </c>
      <c r="I154" s="240"/>
      <c r="L154" s="61"/>
      <c r="M154" s="94"/>
      <c r="N154" s="100"/>
      <c r="O154" s="100"/>
      <c r="P154" s="100"/>
      <c r="Q154" s="100"/>
      <c r="R154" s="100"/>
      <c r="S154" s="100"/>
      <c r="T154" s="69"/>
      <c r="AT154" s="55" t="s">
        <v>197</v>
      </c>
      <c r="AU154" s="55" t="s">
        <v>115</v>
      </c>
    </row>
    <row r="155" spans="2:65" s="101" customFormat="1" ht="189">
      <c r="B155" s="61"/>
      <c r="D155" s="167" t="s">
        <v>199</v>
      </c>
      <c r="F155" s="169" t="s">
        <v>259</v>
      </c>
      <c r="I155" s="240"/>
      <c r="L155" s="61"/>
      <c r="M155" s="94"/>
      <c r="N155" s="100"/>
      <c r="O155" s="100"/>
      <c r="P155" s="100"/>
      <c r="Q155" s="100"/>
      <c r="R155" s="100"/>
      <c r="S155" s="100"/>
      <c r="T155" s="69"/>
      <c r="AT155" s="55" t="s">
        <v>199</v>
      </c>
      <c r="AU155" s="55" t="s">
        <v>115</v>
      </c>
    </row>
    <row r="156" spans="2:65" s="171" customFormat="1">
      <c r="B156" s="170"/>
      <c r="D156" s="167" t="s">
        <v>201</v>
      </c>
      <c r="E156" s="172" t="s">
        <v>69</v>
      </c>
      <c r="F156" s="173" t="s">
        <v>2791</v>
      </c>
      <c r="H156" s="172" t="s">
        <v>69</v>
      </c>
      <c r="I156" s="241"/>
      <c r="L156" s="170"/>
      <c r="M156" s="174"/>
      <c r="N156" s="175"/>
      <c r="O156" s="175"/>
      <c r="P156" s="175"/>
      <c r="Q156" s="175"/>
      <c r="R156" s="175"/>
      <c r="S156" s="175"/>
      <c r="T156" s="176"/>
      <c r="AT156" s="172" t="s">
        <v>201</v>
      </c>
      <c r="AU156" s="172" t="s">
        <v>115</v>
      </c>
      <c r="AV156" s="171" t="s">
        <v>113</v>
      </c>
      <c r="AW156" s="171" t="s">
        <v>93</v>
      </c>
      <c r="AX156" s="171" t="s">
        <v>111</v>
      </c>
      <c r="AY156" s="172" t="s">
        <v>188</v>
      </c>
    </row>
    <row r="157" spans="2:65" s="178" customFormat="1">
      <c r="B157" s="177"/>
      <c r="D157" s="167" t="s">
        <v>201</v>
      </c>
      <c r="E157" s="179" t="s">
        <v>69</v>
      </c>
      <c r="F157" s="180" t="s">
        <v>3595</v>
      </c>
      <c r="H157" s="181">
        <v>77.864000000000004</v>
      </c>
      <c r="I157" s="242"/>
      <c r="L157" s="177"/>
      <c r="M157" s="182"/>
      <c r="N157" s="183"/>
      <c r="O157" s="183"/>
      <c r="P157" s="183"/>
      <c r="Q157" s="183"/>
      <c r="R157" s="183"/>
      <c r="S157" s="183"/>
      <c r="T157" s="184"/>
      <c r="AT157" s="179" t="s">
        <v>201</v>
      </c>
      <c r="AU157" s="179" t="s">
        <v>115</v>
      </c>
      <c r="AV157" s="178" t="s">
        <v>115</v>
      </c>
      <c r="AW157" s="178" t="s">
        <v>93</v>
      </c>
      <c r="AX157" s="178" t="s">
        <v>111</v>
      </c>
      <c r="AY157" s="179" t="s">
        <v>188</v>
      </c>
    </row>
    <row r="158" spans="2:65" s="186" customFormat="1">
      <c r="B158" s="185"/>
      <c r="D158" s="167" t="s">
        <v>201</v>
      </c>
      <c r="E158" s="187" t="s">
        <v>69</v>
      </c>
      <c r="F158" s="188" t="s">
        <v>210</v>
      </c>
      <c r="H158" s="189">
        <v>77.864000000000004</v>
      </c>
      <c r="I158" s="243"/>
      <c r="L158" s="185"/>
      <c r="M158" s="190"/>
      <c r="N158" s="191"/>
      <c r="O158" s="191"/>
      <c r="P158" s="191"/>
      <c r="Q158" s="191"/>
      <c r="R158" s="191"/>
      <c r="S158" s="191"/>
      <c r="T158" s="192"/>
      <c r="AT158" s="187" t="s">
        <v>201</v>
      </c>
      <c r="AU158" s="187" t="s">
        <v>115</v>
      </c>
      <c r="AV158" s="186" t="s">
        <v>195</v>
      </c>
      <c r="AW158" s="186" t="s">
        <v>93</v>
      </c>
      <c r="AX158" s="186" t="s">
        <v>113</v>
      </c>
      <c r="AY158" s="187" t="s">
        <v>188</v>
      </c>
    </row>
    <row r="159" spans="2:65" s="101" customFormat="1" ht="16.5" customHeight="1">
      <c r="B159" s="86"/>
      <c r="C159" s="87" t="s">
        <v>324</v>
      </c>
      <c r="D159" s="87" t="s">
        <v>190</v>
      </c>
      <c r="E159" s="88" t="s">
        <v>9126</v>
      </c>
      <c r="F159" s="89" t="s">
        <v>9129</v>
      </c>
      <c r="G159" s="90" t="s">
        <v>193</v>
      </c>
      <c r="H159" s="91">
        <v>18.971</v>
      </c>
      <c r="I159" s="238"/>
      <c r="J159" s="92">
        <f>ROUND(I159*H159,2)</f>
        <v>0</v>
      </c>
      <c r="K159" s="89" t="s">
        <v>449</v>
      </c>
      <c r="L159" s="61"/>
      <c r="M159" s="239" t="s">
        <v>69</v>
      </c>
      <c r="N159" s="164" t="s">
        <v>100</v>
      </c>
      <c r="O159" s="100"/>
      <c r="P159" s="165">
        <f>O159*H159</f>
        <v>0</v>
      </c>
      <c r="Q159" s="165">
        <v>0</v>
      </c>
      <c r="R159" s="165">
        <f>Q159*H159</f>
        <v>0</v>
      </c>
      <c r="S159" s="165">
        <v>0</v>
      </c>
      <c r="T159" s="166">
        <f>S159*H159</f>
        <v>0</v>
      </c>
      <c r="AR159" s="55" t="s">
        <v>195</v>
      </c>
      <c r="AT159" s="55" t="s">
        <v>190</v>
      </c>
      <c r="AU159" s="55" t="s">
        <v>115</v>
      </c>
      <c r="AY159" s="55" t="s">
        <v>188</v>
      </c>
      <c r="BE159" s="93">
        <f>IF(N159="základní",J159,0)</f>
        <v>0</v>
      </c>
      <c r="BF159" s="93">
        <f>IF(N159="snížená",J159,0)</f>
        <v>0</v>
      </c>
      <c r="BG159" s="93">
        <f>IF(N159="zákl. přenesená",J159,0)</f>
        <v>0</v>
      </c>
      <c r="BH159" s="93">
        <f>IF(N159="sníž. přenesená",J159,0)</f>
        <v>0</v>
      </c>
      <c r="BI159" s="93">
        <f>IF(N159="nulová",J159,0)</f>
        <v>0</v>
      </c>
      <c r="BJ159" s="55" t="s">
        <v>113</v>
      </c>
      <c r="BK159" s="93">
        <f>ROUND(I159*H159,2)</f>
        <v>0</v>
      </c>
      <c r="BL159" s="55" t="s">
        <v>195</v>
      </c>
      <c r="BM159" s="55" t="s">
        <v>3596</v>
      </c>
    </row>
    <row r="160" spans="2:65" s="101" customFormat="1" ht="27">
      <c r="B160" s="61"/>
      <c r="D160" s="167" t="s">
        <v>197</v>
      </c>
      <c r="F160" s="168" t="s">
        <v>9128</v>
      </c>
      <c r="I160" s="240"/>
      <c r="L160" s="61"/>
      <c r="M160" s="94"/>
      <c r="N160" s="100"/>
      <c r="O160" s="100"/>
      <c r="P160" s="100"/>
      <c r="Q160" s="100"/>
      <c r="R160" s="100"/>
      <c r="S160" s="100"/>
      <c r="T160" s="69"/>
      <c r="AT160" s="55" t="s">
        <v>197</v>
      </c>
      <c r="AU160" s="55" t="s">
        <v>115</v>
      </c>
    </row>
    <row r="161" spans="2:65" s="101" customFormat="1" ht="189">
      <c r="B161" s="61"/>
      <c r="D161" s="167" t="s">
        <v>199</v>
      </c>
      <c r="F161" s="169" t="s">
        <v>259</v>
      </c>
      <c r="I161" s="240"/>
      <c r="L161" s="61"/>
      <c r="M161" s="94"/>
      <c r="N161" s="100"/>
      <c r="O161" s="100"/>
      <c r="P161" s="100"/>
      <c r="Q161" s="100"/>
      <c r="R161" s="100"/>
      <c r="S161" s="100"/>
      <c r="T161" s="69"/>
      <c r="AT161" s="55" t="s">
        <v>199</v>
      </c>
      <c r="AU161" s="55" t="s">
        <v>115</v>
      </c>
    </row>
    <row r="162" spans="2:65" s="171" customFormat="1">
      <c r="B162" s="170"/>
      <c r="D162" s="167" t="s">
        <v>201</v>
      </c>
      <c r="E162" s="172" t="s">
        <v>69</v>
      </c>
      <c r="F162" s="173" t="s">
        <v>2794</v>
      </c>
      <c r="H162" s="172" t="s">
        <v>69</v>
      </c>
      <c r="I162" s="241"/>
      <c r="L162" s="170"/>
      <c r="M162" s="174"/>
      <c r="N162" s="175"/>
      <c r="O162" s="175"/>
      <c r="P162" s="175"/>
      <c r="Q162" s="175"/>
      <c r="R162" s="175"/>
      <c r="S162" s="175"/>
      <c r="T162" s="176"/>
      <c r="AT162" s="172" t="s">
        <v>201</v>
      </c>
      <c r="AU162" s="172" t="s">
        <v>115</v>
      </c>
      <c r="AV162" s="171" t="s">
        <v>113</v>
      </c>
      <c r="AW162" s="171" t="s">
        <v>93</v>
      </c>
      <c r="AX162" s="171" t="s">
        <v>111</v>
      </c>
      <c r="AY162" s="172" t="s">
        <v>188</v>
      </c>
    </row>
    <row r="163" spans="2:65" s="178" customFormat="1">
      <c r="B163" s="177"/>
      <c r="D163" s="167" t="s">
        <v>201</v>
      </c>
      <c r="E163" s="179" t="s">
        <v>69</v>
      </c>
      <c r="F163" s="180" t="s">
        <v>3597</v>
      </c>
      <c r="H163" s="181">
        <v>18.971</v>
      </c>
      <c r="I163" s="242"/>
      <c r="L163" s="177"/>
      <c r="M163" s="182"/>
      <c r="N163" s="183"/>
      <c r="O163" s="183"/>
      <c r="P163" s="183"/>
      <c r="Q163" s="183"/>
      <c r="R163" s="183"/>
      <c r="S163" s="183"/>
      <c r="T163" s="184"/>
      <c r="AT163" s="179" t="s">
        <v>201</v>
      </c>
      <c r="AU163" s="179" t="s">
        <v>115</v>
      </c>
      <c r="AV163" s="178" t="s">
        <v>115</v>
      </c>
      <c r="AW163" s="178" t="s">
        <v>93</v>
      </c>
      <c r="AX163" s="178" t="s">
        <v>111</v>
      </c>
      <c r="AY163" s="179" t="s">
        <v>188</v>
      </c>
    </row>
    <row r="164" spans="2:65" s="186" customFormat="1">
      <c r="B164" s="185"/>
      <c r="D164" s="167" t="s">
        <v>201</v>
      </c>
      <c r="E164" s="187" t="s">
        <v>69</v>
      </c>
      <c r="F164" s="188" t="s">
        <v>210</v>
      </c>
      <c r="H164" s="189">
        <v>18.971</v>
      </c>
      <c r="I164" s="243"/>
      <c r="L164" s="185"/>
      <c r="M164" s="190"/>
      <c r="N164" s="191"/>
      <c r="O164" s="191"/>
      <c r="P164" s="191"/>
      <c r="Q164" s="191"/>
      <c r="R164" s="191"/>
      <c r="S164" s="191"/>
      <c r="T164" s="192"/>
      <c r="AT164" s="187" t="s">
        <v>201</v>
      </c>
      <c r="AU164" s="187" t="s">
        <v>115</v>
      </c>
      <c r="AV164" s="186" t="s">
        <v>195</v>
      </c>
      <c r="AW164" s="186" t="s">
        <v>93</v>
      </c>
      <c r="AX164" s="186" t="s">
        <v>113</v>
      </c>
      <c r="AY164" s="187" t="s">
        <v>188</v>
      </c>
    </row>
    <row r="165" spans="2:65" s="101" customFormat="1" ht="16.5" customHeight="1">
      <c r="B165" s="86"/>
      <c r="C165" s="87" t="s">
        <v>332</v>
      </c>
      <c r="D165" s="87" t="s">
        <v>190</v>
      </c>
      <c r="E165" s="88" t="s">
        <v>2796</v>
      </c>
      <c r="F165" s="89" t="s">
        <v>2797</v>
      </c>
      <c r="G165" s="90" t="s">
        <v>193</v>
      </c>
      <c r="H165" s="91">
        <v>38.932000000000002</v>
      </c>
      <c r="I165" s="238"/>
      <c r="J165" s="92">
        <f>ROUND(I165*H165,2)</f>
        <v>0</v>
      </c>
      <c r="K165" s="89" t="s">
        <v>194</v>
      </c>
      <c r="L165" s="61"/>
      <c r="M165" s="239" t="s">
        <v>69</v>
      </c>
      <c r="N165" s="164" t="s">
        <v>100</v>
      </c>
      <c r="O165" s="100"/>
      <c r="P165" s="165">
        <f>O165*H165</f>
        <v>0</v>
      </c>
      <c r="Q165" s="165">
        <v>0</v>
      </c>
      <c r="R165" s="165">
        <f>Q165*H165</f>
        <v>0</v>
      </c>
      <c r="S165" s="165">
        <v>0</v>
      </c>
      <c r="T165" s="166">
        <f>S165*H165</f>
        <v>0</v>
      </c>
      <c r="AR165" s="55" t="s">
        <v>195</v>
      </c>
      <c r="AT165" s="55" t="s">
        <v>190</v>
      </c>
      <c r="AU165" s="55" t="s">
        <v>115</v>
      </c>
      <c r="AY165" s="55" t="s">
        <v>188</v>
      </c>
      <c r="BE165" s="93">
        <f>IF(N165="základní",J165,0)</f>
        <v>0</v>
      </c>
      <c r="BF165" s="93">
        <f>IF(N165="snížená",J165,0)</f>
        <v>0</v>
      </c>
      <c r="BG165" s="93">
        <f>IF(N165="zákl. přenesená",J165,0)</f>
        <v>0</v>
      </c>
      <c r="BH165" s="93">
        <f>IF(N165="sníž. přenesená",J165,0)</f>
        <v>0</v>
      </c>
      <c r="BI165" s="93">
        <f>IF(N165="nulová",J165,0)</f>
        <v>0</v>
      </c>
      <c r="BJ165" s="55" t="s">
        <v>113</v>
      </c>
      <c r="BK165" s="93">
        <f>ROUND(I165*H165,2)</f>
        <v>0</v>
      </c>
      <c r="BL165" s="55" t="s">
        <v>195</v>
      </c>
      <c r="BM165" s="55" t="s">
        <v>3598</v>
      </c>
    </row>
    <row r="166" spans="2:65" s="101" customFormat="1" ht="27">
      <c r="B166" s="61"/>
      <c r="D166" s="167" t="s">
        <v>197</v>
      </c>
      <c r="F166" s="168" t="s">
        <v>2799</v>
      </c>
      <c r="I166" s="240"/>
      <c r="L166" s="61"/>
      <c r="M166" s="94"/>
      <c r="N166" s="100"/>
      <c r="O166" s="100"/>
      <c r="P166" s="100"/>
      <c r="Q166" s="100"/>
      <c r="R166" s="100"/>
      <c r="S166" s="100"/>
      <c r="T166" s="69"/>
      <c r="AT166" s="55" t="s">
        <v>197</v>
      </c>
      <c r="AU166" s="55" t="s">
        <v>115</v>
      </c>
    </row>
    <row r="167" spans="2:65" s="101" customFormat="1" ht="148.5">
      <c r="B167" s="61"/>
      <c r="D167" s="167" t="s">
        <v>199</v>
      </c>
      <c r="F167" s="169" t="s">
        <v>275</v>
      </c>
      <c r="I167" s="240"/>
      <c r="L167" s="61"/>
      <c r="M167" s="94"/>
      <c r="N167" s="100"/>
      <c r="O167" s="100"/>
      <c r="P167" s="100"/>
      <c r="Q167" s="100"/>
      <c r="R167" s="100"/>
      <c r="S167" s="100"/>
      <c r="T167" s="69"/>
      <c r="AT167" s="55" t="s">
        <v>199</v>
      </c>
      <c r="AU167" s="55" t="s">
        <v>115</v>
      </c>
    </row>
    <row r="168" spans="2:65" s="171" customFormat="1">
      <c r="B168" s="170"/>
      <c r="D168" s="167" t="s">
        <v>201</v>
      </c>
      <c r="E168" s="172" t="s">
        <v>69</v>
      </c>
      <c r="F168" s="173" t="s">
        <v>3599</v>
      </c>
      <c r="H168" s="172" t="s">
        <v>69</v>
      </c>
      <c r="I168" s="241"/>
      <c r="L168" s="170"/>
      <c r="M168" s="174"/>
      <c r="N168" s="175"/>
      <c r="O168" s="175"/>
      <c r="P168" s="175"/>
      <c r="Q168" s="175"/>
      <c r="R168" s="175"/>
      <c r="S168" s="175"/>
      <c r="T168" s="176"/>
      <c r="AT168" s="172" t="s">
        <v>201</v>
      </c>
      <c r="AU168" s="172" t="s">
        <v>115</v>
      </c>
      <c r="AV168" s="171" t="s">
        <v>113</v>
      </c>
      <c r="AW168" s="171" t="s">
        <v>93</v>
      </c>
      <c r="AX168" s="171" t="s">
        <v>111</v>
      </c>
      <c r="AY168" s="172" t="s">
        <v>188</v>
      </c>
    </row>
    <row r="169" spans="2:65" s="178" customFormat="1">
      <c r="B169" s="177"/>
      <c r="D169" s="167" t="s">
        <v>201</v>
      </c>
      <c r="E169" s="179" t="s">
        <v>69</v>
      </c>
      <c r="F169" s="180" t="s">
        <v>3600</v>
      </c>
      <c r="H169" s="181">
        <v>38.932000000000002</v>
      </c>
      <c r="I169" s="242"/>
      <c r="L169" s="177"/>
      <c r="M169" s="182"/>
      <c r="N169" s="183"/>
      <c r="O169" s="183"/>
      <c r="P169" s="183"/>
      <c r="Q169" s="183"/>
      <c r="R169" s="183"/>
      <c r="S169" s="183"/>
      <c r="T169" s="184"/>
      <c r="AT169" s="179" t="s">
        <v>201</v>
      </c>
      <c r="AU169" s="179" t="s">
        <v>115</v>
      </c>
      <c r="AV169" s="178" t="s">
        <v>115</v>
      </c>
      <c r="AW169" s="178" t="s">
        <v>93</v>
      </c>
      <c r="AX169" s="178" t="s">
        <v>111</v>
      </c>
      <c r="AY169" s="179" t="s">
        <v>188</v>
      </c>
    </row>
    <row r="170" spans="2:65" s="186" customFormat="1">
      <c r="B170" s="185"/>
      <c r="D170" s="167" t="s">
        <v>201</v>
      </c>
      <c r="E170" s="187" t="s">
        <v>69</v>
      </c>
      <c r="F170" s="188" t="s">
        <v>210</v>
      </c>
      <c r="H170" s="189">
        <v>38.932000000000002</v>
      </c>
      <c r="I170" s="243"/>
      <c r="L170" s="185"/>
      <c r="M170" s="190"/>
      <c r="N170" s="191"/>
      <c r="O170" s="191"/>
      <c r="P170" s="191"/>
      <c r="Q170" s="191"/>
      <c r="R170" s="191"/>
      <c r="S170" s="191"/>
      <c r="T170" s="192"/>
      <c r="AT170" s="187" t="s">
        <v>201</v>
      </c>
      <c r="AU170" s="187" t="s">
        <v>115</v>
      </c>
      <c r="AV170" s="186" t="s">
        <v>195</v>
      </c>
      <c r="AW170" s="186" t="s">
        <v>93</v>
      </c>
      <c r="AX170" s="186" t="s">
        <v>113</v>
      </c>
      <c r="AY170" s="187" t="s">
        <v>188</v>
      </c>
    </row>
    <row r="171" spans="2:65" s="101" customFormat="1" ht="16.5" customHeight="1">
      <c r="B171" s="86"/>
      <c r="C171" s="87" t="s">
        <v>72</v>
      </c>
      <c r="D171" s="87" t="s">
        <v>190</v>
      </c>
      <c r="E171" s="88" t="s">
        <v>286</v>
      </c>
      <c r="F171" s="89" t="s">
        <v>287</v>
      </c>
      <c r="G171" s="90" t="s">
        <v>193</v>
      </c>
      <c r="H171" s="91">
        <v>38.932000000000002</v>
      </c>
      <c r="I171" s="238"/>
      <c r="J171" s="92">
        <f>ROUND(I171*H171,2)</f>
        <v>0</v>
      </c>
      <c r="K171" s="89" t="s">
        <v>194</v>
      </c>
      <c r="L171" s="61"/>
      <c r="M171" s="239" t="s">
        <v>69</v>
      </c>
      <c r="N171" s="164" t="s">
        <v>100</v>
      </c>
      <c r="O171" s="100"/>
      <c r="P171" s="165">
        <f>O171*H171</f>
        <v>0</v>
      </c>
      <c r="Q171" s="165">
        <v>0</v>
      </c>
      <c r="R171" s="165">
        <f>Q171*H171</f>
        <v>0</v>
      </c>
      <c r="S171" s="165">
        <v>0</v>
      </c>
      <c r="T171" s="166">
        <f>S171*H171</f>
        <v>0</v>
      </c>
      <c r="AR171" s="55" t="s">
        <v>195</v>
      </c>
      <c r="AT171" s="55" t="s">
        <v>190</v>
      </c>
      <c r="AU171" s="55" t="s">
        <v>115</v>
      </c>
      <c r="AY171" s="55" t="s">
        <v>188</v>
      </c>
      <c r="BE171" s="93">
        <f>IF(N171="základní",J171,0)</f>
        <v>0</v>
      </c>
      <c r="BF171" s="93">
        <f>IF(N171="snížená",J171,0)</f>
        <v>0</v>
      </c>
      <c r="BG171" s="93">
        <f>IF(N171="zákl. přenesená",J171,0)</f>
        <v>0</v>
      </c>
      <c r="BH171" s="93">
        <f>IF(N171="sníž. přenesená",J171,0)</f>
        <v>0</v>
      </c>
      <c r="BI171" s="93">
        <f>IF(N171="nulová",J171,0)</f>
        <v>0</v>
      </c>
      <c r="BJ171" s="55" t="s">
        <v>113</v>
      </c>
      <c r="BK171" s="93">
        <f>ROUND(I171*H171,2)</f>
        <v>0</v>
      </c>
      <c r="BL171" s="55" t="s">
        <v>195</v>
      </c>
      <c r="BM171" s="55" t="s">
        <v>3601</v>
      </c>
    </row>
    <row r="172" spans="2:65" s="101" customFormat="1" ht="27">
      <c r="B172" s="61"/>
      <c r="D172" s="167" t="s">
        <v>197</v>
      </c>
      <c r="F172" s="168" t="s">
        <v>289</v>
      </c>
      <c r="I172" s="240"/>
      <c r="L172" s="61"/>
      <c r="M172" s="94"/>
      <c r="N172" s="100"/>
      <c r="O172" s="100"/>
      <c r="P172" s="100"/>
      <c r="Q172" s="100"/>
      <c r="R172" s="100"/>
      <c r="S172" s="100"/>
      <c r="T172" s="69"/>
      <c r="AT172" s="55" t="s">
        <v>197</v>
      </c>
      <c r="AU172" s="55" t="s">
        <v>115</v>
      </c>
    </row>
    <row r="173" spans="2:65" s="101" customFormat="1" ht="409.5">
      <c r="B173" s="61"/>
      <c r="D173" s="167" t="s">
        <v>199</v>
      </c>
      <c r="F173" s="169" t="s">
        <v>290</v>
      </c>
      <c r="I173" s="240"/>
      <c r="L173" s="61"/>
      <c r="M173" s="94"/>
      <c r="N173" s="100"/>
      <c r="O173" s="100"/>
      <c r="P173" s="100"/>
      <c r="Q173" s="100"/>
      <c r="R173" s="100"/>
      <c r="S173" s="100"/>
      <c r="T173" s="69"/>
      <c r="AT173" s="55" t="s">
        <v>199</v>
      </c>
      <c r="AU173" s="55" t="s">
        <v>115</v>
      </c>
    </row>
    <row r="174" spans="2:65" s="178" customFormat="1">
      <c r="B174" s="177"/>
      <c r="D174" s="167" t="s">
        <v>201</v>
      </c>
      <c r="E174" s="179" t="s">
        <v>69</v>
      </c>
      <c r="F174" s="180" t="s">
        <v>3602</v>
      </c>
      <c r="H174" s="181">
        <v>57.902999999999999</v>
      </c>
      <c r="I174" s="242"/>
      <c r="L174" s="177"/>
      <c r="M174" s="182"/>
      <c r="N174" s="183"/>
      <c r="O174" s="183"/>
      <c r="P174" s="183"/>
      <c r="Q174" s="183"/>
      <c r="R174" s="183"/>
      <c r="S174" s="183"/>
      <c r="T174" s="184"/>
      <c r="AT174" s="179" t="s">
        <v>201</v>
      </c>
      <c r="AU174" s="179" t="s">
        <v>115</v>
      </c>
      <c r="AV174" s="178" t="s">
        <v>115</v>
      </c>
      <c r="AW174" s="178" t="s">
        <v>93</v>
      </c>
      <c r="AX174" s="178" t="s">
        <v>111</v>
      </c>
      <c r="AY174" s="179" t="s">
        <v>188</v>
      </c>
    </row>
    <row r="175" spans="2:65" s="171" customFormat="1">
      <c r="B175" s="170"/>
      <c r="D175" s="167" t="s">
        <v>201</v>
      </c>
      <c r="E175" s="172" t="s">
        <v>69</v>
      </c>
      <c r="F175" s="173" t="s">
        <v>2805</v>
      </c>
      <c r="H175" s="172" t="s">
        <v>69</v>
      </c>
      <c r="I175" s="241"/>
      <c r="L175" s="170"/>
      <c r="M175" s="174"/>
      <c r="N175" s="175"/>
      <c r="O175" s="175"/>
      <c r="P175" s="175"/>
      <c r="Q175" s="175"/>
      <c r="R175" s="175"/>
      <c r="S175" s="175"/>
      <c r="T175" s="176"/>
      <c r="AT175" s="172" t="s">
        <v>201</v>
      </c>
      <c r="AU175" s="172" t="s">
        <v>115</v>
      </c>
      <c r="AV175" s="171" t="s">
        <v>113</v>
      </c>
      <c r="AW175" s="171" t="s">
        <v>93</v>
      </c>
      <c r="AX175" s="171" t="s">
        <v>111</v>
      </c>
      <c r="AY175" s="172" t="s">
        <v>188</v>
      </c>
    </row>
    <row r="176" spans="2:65" s="178" customFormat="1">
      <c r="B176" s="177"/>
      <c r="D176" s="167" t="s">
        <v>201</v>
      </c>
      <c r="E176" s="179" t="s">
        <v>69</v>
      </c>
      <c r="F176" s="180" t="s">
        <v>3603</v>
      </c>
      <c r="H176" s="181">
        <v>-2.0579999999999998</v>
      </c>
      <c r="I176" s="242"/>
      <c r="L176" s="177"/>
      <c r="M176" s="182"/>
      <c r="N176" s="183"/>
      <c r="O176" s="183"/>
      <c r="P176" s="183"/>
      <c r="Q176" s="183"/>
      <c r="R176" s="183"/>
      <c r="S176" s="183"/>
      <c r="T176" s="184"/>
      <c r="AT176" s="179" t="s">
        <v>201</v>
      </c>
      <c r="AU176" s="179" t="s">
        <v>115</v>
      </c>
      <c r="AV176" s="178" t="s">
        <v>115</v>
      </c>
      <c r="AW176" s="178" t="s">
        <v>93</v>
      </c>
      <c r="AX176" s="178" t="s">
        <v>111</v>
      </c>
      <c r="AY176" s="179" t="s">
        <v>188</v>
      </c>
    </row>
    <row r="177" spans="2:65" s="178" customFormat="1">
      <c r="B177" s="177"/>
      <c r="D177" s="167" t="s">
        <v>201</v>
      </c>
      <c r="E177" s="179" t="s">
        <v>69</v>
      </c>
      <c r="F177" s="180" t="s">
        <v>3604</v>
      </c>
      <c r="H177" s="181">
        <v>-16.913</v>
      </c>
      <c r="I177" s="242"/>
      <c r="L177" s="177"/>
      <c r="M177" s="182"/>
      <c r="N177" s="183"/>
      <c r="O177" s="183"/>
      <c r="P177" s="183"/>
      <c r="Q177" s="183"/>
      <c r="R177" s="183"/>
      <c r="S177" s="183"/>
      <c r="T177" s="184"/>
      <c r="AT177" s="179" t="s">
        <v>201</v>
      </c>
      <c r="AU177" s="179" t="s">
        <v>115</v>
      </c>
      <c r="AV177" s="178" t="s">
        <v>115</v>
      </c>
      <c r="AW177" s="178" t="s">
        <v>93</v>
      </c>
      <c r="AX177" s="178" t="s">
        <v>111</v>
      </c>
      <c r="AY177" s="179" t="s">
        <v>188</v>
      </c>
    </row>
    <row r="178" spans="2:65" s="186" customFormat="1">
      <c r="B178" s="185"/>
      <c r="D178" s="167" t="s">
        <v>201</v>
      </c>
      <c r="E178" s="187" t="s">
        <v>69</v>
      </c>
      <c r="F178" s="188" t="s">
        <v>210</v>
      </c>
      <c r="H178" s="189">
        <v>38.932000000000002</v>
      </c>
      <c r="I178" s="243"/>
      <c r="L178" s="185"/>
      <c r="M178" s="190"/>
      <c r="N178" s="191"/>
      <c r="O178" s="191"/>
      <c r="P178" s="191"/>
      <c r="Q178" s="191"/>
      <c r="R178" s="191"/>
      <c r="S178" s="191"/>
      <c r="T178" s="192"/>
      <c r="AT178" s="187" t="s">
        <v>201</v>
      </c>
      <c r="AU178" s="187" t="s">
        <v>115</v>
      </c>
      <c r="AV178" s="186" t="s">
        <v>195</v>
      </c>
      <c r="AW178" s="186" t="s">
        <v>93</v>
      </c>
      <c r="AX178" s="186" t="s">
        <v>113</v>
      </c>
      <c r="AY178" s="187" t="s">
        <v>188</v>
      </c>
    </row>
    <row r="179" spans="2:65" s="152" customFormat="1" ht="29.85" customHeight="1">
      <c r="B179" s="151"/>
      <c r="D179" s="153" t="s">
        <v>110</v>
      </c>
      <c r="E179" s="162" t="s">
        <v>115</v>
      </c>
      <c r="F179" s="162" t="s">
        <v>310</v>
      </c>
      <c r="I179" s="237"/>
      <c r="J179" s="163">
        <f>BK179</f>
        <v>0</v>
      </c>
      <c r="L179" s="151"/>
      <c r="M179" s="156"/>
      <c r="N179" s="157"/>
      <c r="O179" s="157"/>
      <c r="P179" s="158">
        <f>SUM(P180:P185)</f>
        <v>0</v>
      </c>
      <c r="Q179" s="157"/>
      <c r="R179" s="158">
        <f>SUM(R180:R185)</f>
        <v>4.643547719999999</v>
      </c>
      <c r="S179" s="157"/>
      <c r="T179" s="159">
        <f>SUM(T180:T185)</f>
        <v>0</v>
      </c>
      <c r="AR179" s="153" t="s">
        <v>113</v>
      </c>
      <c r="AT179" s="160" t="s">
        <v>110</v>
      </c>
      <c r="AU179" s="160" t="s">
        <v>113</v>
      </c>
      <c r="AY179" s="153" t="s">
        <v>188</v>
      </c>
      <c r="BK179" s="161">
        <f>SUM(BK180:BK185)</f>
        <v>0</v>
      </c>
    </row>
    <row r="180" spans="2:65" s="101" customFormat="1" ht="16.5" customHeight="1">
      <c r="B180" s="86"/>
      <c r="C180" s="87" t="s">
        <v>389</v>
      </c>
      <c r="D180" s="87" t="s">
        <v>190</v>
      </c>
      <c r="E180" s="88" t="s">
        <v>1181</v>
      </c>
      <c r="F180" s="89" t="s">
        <v>1182</v>
      </c>
      <c r="G180" s="90" t="s">
        <v>193</v>
      </c>
      <c r="H180" s="91">
        <v>2.0579999999999998</v>
      </c>
      <c r="I180" s="238"/>
      <c r="J180" s="92">
        <f>ROUND(I180*H180,2)</f>
        <v>0</v>
      </c>
      <c r="K180" s="89" t="s">
        <v>194</v>
      </c>
      <c r="L180" s="61"/>
      <c r="M180" s="239" t="s">
        <v>69</v>
      </c>
      <c r="N180" s="164" t="s">
        <v>100</v>
      </c>
      <c r="O180" s="100"/>
      <c r="P180" s="165">
        <f>O180*H180</f>
        <v>0</v>
      </c>
      <c r="Q180" s="165">
        <v>2.2563399999999998</v>
      </c>
      <c r="R180" s="165">
        <f>Q180*H180</f>
        <v>4.643547719999999</v>
      </c>
      <c r="S180" s="165">
        <v>0</v>
      </c>
      <c r="T180" s="166">
        <f>S180*H180</f>
        <v>0</v>
      </c>
      <c r="AR180" s="55" t="s">
        <v>195</v>
      </c>
      <c r="AT180" s="55" t="s">
        <v>190</v>
      </c>
      <c r="AU180" s="55" t="s">
        <v>115</v>
      </c>
      <c r="AY180" s="55" t="s">
        <v>188</v>
      </c>
      <c r="BE180" s="93">
        <f>IF(N180="základní",J180,0)</f>
        <v>0</v>
      </c>
      <c r="BF180" s="93">
        <f>IF(N180="snížená",J180,0)</f>
        <v>0</v>
      </c>
      <c r="BG180" s="93">
        <f>IF(N180="zákl. přenesená",J180,0)</f>
        <v>0</v>
      </c>
      <c r="BH180" s="93">
        <f>IF(N180="sníž. přenesená",J180,0)</f>
        <v>0</v>
      </c>
      <c r="BI180" s="93">
        <f>IF(N180="nulová",J180,0)</f>
        <v>0</v>
      </c>
      <c r="BJ180" s="55" t="s">
        <v>113</v>
      </c>
      <c r="BK180" s="93">
        <f>ROUND(I180*H180,2)</f>
        <v>0</v>
      </c>
      <c r="BL180" s="55" t="s">
        <v>195</v>
      </c>
      <c r="BM180" s="55" t="s">
        <v>3605</v>
      </c>
    </row>
    <row r="181" spans="2:65" s="101" customFormat="1">
      <c r="B181" s="61"/>
      <c r="D181" s="167" t="s">
        <v>197</v>
      </c>
      <c r="F181" s="168" t="s">
        <v>2656</v>
      </c>
      <c r="I181" s="240"/>
      <c r="L181" s="61"/>
      <c r="M181" s="94"/>
      <c r="N181" s="100"/>
      <c r="O181" s="100"/>
      <c r="P181" s="100"/>
      <c r="Q181" s="100"/>
      <c r="R181" s="100"/>
      <c r="S181" s="100"/>
      <c r="T181" s="69"/>
      <c r="AT181" s="55" t="s">
        <v>197</v>
      </c>
      <c r="AU181" s="55" t="s">
        <v>115</v>
      </c>
    </row>
    <row r="182" spans="2:65" s="101" customFormat="1" ht="81">
      <c r="B182" s="61"/>
      <c r="D182" s="167" t="s">
        <v>199</v>
      </c>
      <c r="F182" s="169" t="s">
        <v>1185</v>
      </c>
      <c r="I182" s="240"/>
      <c r="L182" s="61"/>
      <c r="M182" s="94"/>
      <c r="N182" s="100"/>
      <c r="O182" s="100"/>
      <c r="P182" s="100"/>
      <c r="Q182" s="100"/>
      <c r="R182" s="100"/>
      <c r="S182" s="100"/>
      <c r="T182" s="69"/>
      <c r="AT182" s="55" t="s">
        <v>199</v>
      </c>
      <c r="AU182" s="55" t="s">
        <v>115</v>
      </c>
    </row>
    <row r="183" spans="2:65" s="171" customFormat="1">
      <c r="B183" s="170"/>
      <c r="D183" s="167" t="s">
        <v>201</v>
      </c>
      <c r="E183" s="172" t="s">
        <v>69</v>
      </c>
      <c r="F183" s="173" t="s">
        <v>8670</v>
      </c>
      <c r="H183" s="172" t="s">
        <v>69</v>
      </c>
      <c r="I183" s="241"/>
      <c r="L183" s="170"/>
      <c r="M183" s="174"/>
      <c r="N183" s="175"/>
      <c r="O183" s="175"/>
      <c r="P183" s="175"/>
      <c r="Q183" s="175"/>
      <c r="R183" s="175"/>
      <c r="S183" s="175"/>
      <c r="T183" s="176"/>
      <c r="AT183" s="172" t="s">
        <v>201</v>
      </c>
      <c r="AU183" s="172" t="s">
        <v>115</v>
      </c>
      <c r="AV183" s="171" t="s">
        <v>113</v>
      </c>
      <c r="AW183" s="171" t="s">
        <v>93</v>
      </c>
      <c r="AX183" s="171" t="s">
        <v>111</v>
      </c>
      <c r="AY183" s="172" t="s">
        <v>188</v>
      </c>
    </row>
    <row r="184" spans="2:65" s="178" customFormat="1">
      <c r="B184" s="177"/>
      <c r="D184" s="167" t="s">
        <v>201</v>
      </c>
      <c r="E184" s="179" t="s">
        <v>69</v>
      </c>
      <c r="F184" s="180" t="s">
        <v>3606</v>
      </c>
      <c r="H184" s="181">
        <v>2.0579999999999998</v>
      </c>
      <c r="I184" s="242"/>
      <c r="L184" s="177"/>
      <c r="M184" s="182"/>
      <c r="N184" s="183"/>
      <c r="O184" s="183"/>
      <c r="P184" s="183"/>
      <c r="Q184" s="183"/>
      <c r="R184" s="183"/>
      <c r="S184" s="183"/>
      <c r="T184" s="184"/>
      <c r="AT184" s="179" t="s">
        <v>201</v>
      </c>
      <c r="AU184" s="179" t="s">
        <v>115</v>
      </c>
      <c r="AV184" s="178" t="s">
        <v>115</v>
      </c>
      <c r="AW184" s="178" t="s">
        <v>93</v>
      </c>
      <c r="AX184" s="178" t="s">
        <v>111</v>
      </c>
      <c r="AY184" s="179" t="s">
        <v>188</v>
      </c>
    </row>
    <row r="185" spans="2:65" s="186" customFormat="1">
      <c r="B185" s="185"/>
      <c r="D185" s="167" t="s">
        <v>201</v>
      </c>
      <c r="E185" s="187" t="s">
        <v>69</v>
      </c>
      <c r="F185" s="188" t="s">
        <v>210</v>
      </c>
      <c r="H185" s="189">
        <v>2.0579999999999998</v>
      </c>
      <c r="I185" s="243"/>
      <c r="L185" s="185"/>
      <c r="M185" s="190"/>
      <c r="N185" s="191"/>
      <c r="O185" s="191"/>
      <c r="P185" s="191"/>
      <c r="Q185" s="191"/>
      <c r="R185" s="191"/>
      <c r="S185" s="191"/>
      <c r="T185" s="192"/>
      <c r="AT185" s="187" t="s">
        <v>201</v>
      </c>
      <c r="AU185" s="187" t="s">
        <v>115</v>
      </c>
      <c r="AV185" s="186" t="s">
        <v>195</v>
      </c>
      <c r="AW185" s="186" t="s">
        <v>93</v>
      </c>
      <c r="AX185" s="186" t="s">
        <v>113</v>
      </c>
      <c r="AY185" s="187" t="s">
        <v>188</v>
      </c>
    </row>
    <row r="186" spans="2:65" s="152" customFormat="1" ht="29.85" customHeight="1">
      <c r="B186" s="151"/>
      <c r="D186" s="153" t="s">
        <v>110</v>
      </c>
      <c r="E186" s="162" t="s">
        <v>228</v>
      </c>
      <c r="F186" s="162" t="s">
        <v>323</v>
      </c>
      <c r="I186" s="237"/>
      <c r="J186" s="163">
        <f>BK186</f>
        <v>0</v>
      </c>
      <c r="L186" s="151"/>
      <c r="M186" s="156"/>
      <c r="N186" s="157"/>
      <c r="O186" s="157"/>
      <c r="P186" s="158">
        <f>SUM(P187:P226)</f>
        <v>0</v>
      </c>
      <c r="Q186" s="157"/>
      <c r="R186" s="158">
        <f>SUM(R187:R226)</f>
        <v>31.23922391</v>
      </c>
      <c r="S186" s="157"/>
      <c r="T186" s="159">
        <f>SUM(T187:T226)</f>
        <v>0</v>
      </c>
      <c r="AR186" s="153" t="s">
        <v>113</v>
      </c>
      <c r="AT186" s="160" t="s">
        <v>110</v>
      </c>
      <c r="AU186" s="160" t="s">
        <v>113</v>
      </c>
      <c r="AY186" s="153" t="s">
        <v>188</v>
      </c>
      <c r="BK186" s="161">
        <f>SUM(BK187:BK226)</f>
        <v>0</v>
      </c>
    </row>
    <row r="187" spans="2:65" s="101" customFormat="1" ht="25.5" customHeight="1">
      <c r="B187" s="86"/>
      <c r="C187" s="87" t="s">
        <v>394</v>
      </c>
      <c r="D187" s="87" t="s">
        <v>190</v>
      </c>
      <c r="E187" s="88" t="s">
        <v>3607</v>
      </c>
      <c r="F187" s="89" t="s">
        <v>8671</v>
      </c>
      <c r="G187" s="90" t="s">
        <v>193</v>
      </c>
      <c r="H187" s="91">
        <v>0.84</v>
      </c>
      <c r="I187" s="238"/>
      <c r="J187" s="92">
        <f>ROUND(I187*H187,2)</f>
        <v>0</v>
      </c>
      <c r="K187" s="89" t="s">
        <v>194</v>
      </c>
      <c r="L187" s="61"/>
      <c r="M187" s="239" t="s">
        <v>69</v>
      </c>
      <c r="N187" s="164" t="s">
        <v>100</v>
      </c>
      <c r="O187" s="100"/>
      <c r="P187" s="165">
        <f>O187*H187</f>
        <v>0</v>
      </c>
      <c r="Q187" s="165">
        <v>2.5242300000000002</v>
      </c>
      <c r="R187" s="165">
        <f>Q187*H187</f>
        <v>2.1203532000000003</v>
      </c>
      <c r="S187" s="165">
        <v>0</v>
      </c>
      <c r="T187" s="166">
        <f>S187*H187</f>
        <v>0</v>
      </c>
      <c r="AR187" s="55" t="s">
        <v>195</v>
      </c>
      <c r="AT187" s="55" t="s">
        <v>190</v>
      </c>
      <c r="AU187" s="55" t="s">
        <v>115</v>
      </c>
      <c r="AY187" s="55" t="s">
        <v>188</v>
      </c>
      <c r="BE187" s="93">
        <f>IF(N187="základní",J187,0)</f>
        <v>0</v>
      </c>
      <c r="BF187" s="93">
        <f>IF(N187="snížená",J187,0)</f>
        <v>0</v>
      </c>
      <c r="BG187" s="93">
        <f>IF(N187="zákl. přenesená",J187,0)</f>
        <v>0</v>
      </c>
      <c r="BH187" s="93">
        <f>IF(N187="sníž. přenesená",J187,0)</f>
        <v>0</v>
      </c>
      <c r="BI187" s="93">
        <f>IF(N187="nulová",J187,0)</f>
        <v>0</v>
      </c>
      <c r="BJ187" s="55" t="s">
        <v>113</v>
      </c>
      <c r="BK187" s="93">
        <f>ROUND(I187*H187,2)</f>
        <v>0</v>
      </c>
      <c r="BL187" s="55" t="s">
        <v>195</v>
      </c>
      <c r="BM187" s="55" t="s">
        <v>3608</v>
      </c>
    </row>
    <row r="188" spans="2:65" s="101" customFormat="1" ht="27">
      <c r="B188" s="61"/>
      <c r="D188" s="167" t="s">
        <v>197</v>
      </c>
      <c r="F188" s="168" t="s">
        <v>8672</v>
      </c>
      <c r="I188" s="240"/>
      <c r="L188" s="61"/>
      <c r="M188" s="94"/>
      <c r="N188" s="100"/>
      <c r="O188" s="100"/>
      <c r="P188" s="100"/>
      <c r="Q188" s="100"/>
      <c r="R188" s="100"/>
      <c r="S188" s="100"/>
      <c r="T188" s="69"/>
      <c r="AT188" s="55" t="s">
        <v>197</v>
      </c>
      <c r="AU188" s="55" t="s">
        <v>115</v>
      </c>
    </row>
    <row r="189" spans="2:65" s="101" customFormat="1" ht="81">
      <c r="B189" s="61"/>
      <c r="D189" s="167" t="s">
        <v>199</v>
      </c>
      <c r="F189" s="169" t="s">
        <v>337</v>
      </c>
      <c r="I189" s="240"/>
      <c r="L189" s="61"/>
      <c r="M189" s="94"/>
      <c r="N189" s="100"/>
      <c r="O189" s="100"/>
      <c r="P189" s="100"/>
      <c r="Q189" s="100"/>
      <c r="R189" s="100"/>
      <c r="S189" s="100"/>
      <c r="T189" s="69"/>
      <c r="AT189" s="55" t="s">
        <v>199</v>
      </c>
      <c r="AU189" s="55" t="s">
        <v>115</v>
      </c>
    </row>
    <row r="190" spans="2:65" s="171" customFormat="1">
      <c r="B190" s="170"/>
      <c r="D190" s="167" t="s">
        <v>201</v>
      </c>
      <c r="E190" s="172" t="s">
        <v>69</v>
      </c>
      <c r="F190" s="173" t="s">
        <v>8673</v>
      </c>
      <c r="H190" s="172" t="s">
        <v>69</v>
      </c>
      <c r="I190" s="241"/>
      <c r="L190" s="170"/>
      <c r="M190" s="174"/>
      <c r="N190" s="175"/>
      <c r="O190" s="175"/>
      <c r="P190" s="175"/>
      <c r="Q190" s="175"/>
      <c r="R190" s="175"/>
      <c r="S190" s="175"/>
      <c r="T190" s="176"/>
      <c r="AT190" s="172" t="s">
        <v>201</v>
      </c>
      <c r="AU190" s="172" t="s">
        <v>115</v>
      </c>
      <c r="AV190" s="171" t="s">
        <v>113</v>
      </c>
      <c r="AW190" s="171" t="s">
        <v>93</v>
      </c>
      <c r="AX190" s="171" t="s">
        <v>111</v>
      </c>
      <c r="AY190" s="172" t="s">
        <v>188</v>
      </c>
    </row>
    <row r="191" spans="2:65" s="171" customFormat="1">
      <c r="B191" s="170"/>
      <c r="D191" s="167" t="s">
        <v>201</v>
      </c>
      <c r="E191" s="172" t="s">
        <v>69</v>
      </c>
      <c r="F191" s="173" t="s">
        <v>3610</v>
      </c>
      <c r="H191" s="172" t="s">
        <v>69</v>
      </c>
      <c r="I191" s="241"/>
      <c r="L191" s="170"/>
      <c r="M191" s="174"/>
      <c r="N191" s="175"/>
      <c r="O191" s="175"/>
      <c r="P191" s="175"/>
      <c r="Q191" s="175"/>
      <c r="R191" s="175"/>
      <c r="S191" s="175"/>
      <c r="T191" s="176"/>
      <c r="AT191" s="172" t="s">
        <v>201</v>
      </c>
      <c r="AU191" s="172" t="s">
        <v>115</v>
      </c>
      <c r="AV191" s="171" t="s">
        <v>113</v>
      </c>
      <c r="AW191" s="171" t="s">
        <v>93</v>
      </c>
      <c r="AX191" s="171" t="s">
        <v>111</v>
      </c>
      <c r="AY191" s="172" t="s">
        <v>188</v>
      </c>
    </row>
    <row r="192" spans="2:65" s="178" customFormat="1">
      <c r="B192" s="177"/>
      <c r="D192" s="167" t="s">
        <v>201</v>
      </c>
      <c r="E192" s="179" t="s">
        <v>69</v>
      </c>
      <c r="F192" s="180" t="s">
        <v>3611</v>
      </c>
      <c r="H192" s="181">
        <v>0.105</v>
      </c>
      <c r="I192" s="242"/>
      <c r="L192" s="177"/>
      <c r="M192" s="182"/>
      <c r="N192" s="183"/>
      <c r="O192" s="183"/>
      <c r="P192" s="183"/>
      <c r="Q192" s="183"/>
      <c r="R192" s="183"/>
      <c r="S192" s="183"/>
      <c r="T192" s="184"/>
      <c r="AT192" s="179" t="s">
        <v>201</v>
      </c>
      <c r="AU192" s="179" t="s">
        <v>115</v>
      </c>
      <c r="AV192" s="178" t="s">
        <v>115</v>
      </c>
      <c r="AW192" s="178" t="s">
        <v>93</v>
      </c>
      <c r="AX192" s="178" t="s">
        <v>111</v>
      </c>
      <c r="AY192" s="179" t="s">
        <v>188</v>
      </c>
    </row>
    <row r="193" spans="2:65" s="178" customFormat="1" ht="27">
      <c r="B193" s="177"/>
      <c r="D193" s="167" t="s">
        <v>201</v>
      </c>
      <c r="E193" s="179" t="s">
        <v>69</v>
      </c>
      <c r="F193" s="180" t="s">
        <v>3612</v>
      </c>
      <c r="H193" s="181">
        <v>0.73499999999999999</v>
      </c>
      <c r="I193" s="242"/>
      <c r="L193" s="177"/>
      <c r="M193" s="182"/>
      <c r="N193" s="183"/>
      <c r="O193" s="183"/>
      <c r="P193" s="183"/>
      <c r="Q193" s="183"/>
      <c r="R193" s="183"/>
      <c r="S193" s="183"/>
      <c r="T193" s="184"/>
      <c r="AT193" s="179" t="s">
        <v>201</v>
      </c>
      <c r="AU193" s="179" t="s">
        <v>115</v>
      </c>
      <c r="AV193" s="178" t="s">
        <v>115</v>
      </c>
      <c r="AW193" s="178" t="s">
        <v>93</v>
      </c>
      <c r="AX193" s="178" t="s">
        <v>111</v>
      </c>
      <c r="AY193" s="179" t="s">
        <v>188</v>
      </c>
    </row>
    <row r="194" spans="2:65" s="186" customFormat="1">
      <c r="B194" s="185"/>
      <c r="D194" s="167" t="s">
        <v>201</v>
      </c>
      <c r="E194" s="187" t="s">
        <v>69</v>
      </c>
      <c r="F194" s="188" t="s">
        <v>210</v>
      </c>
      <c r="H194" s="189">
        <v>0.84</v>
      </c>
      <c r="I194" s="243"/>
      <c r="L194" s="185"/>
      <c r="M194" s="190"/>
      <c r="N194" s="191"/>
      <c r="O194" s="191"/>
      <c r="P194" s="191"/>
      <c r="Q194" s="191"/>
      <c r="R194" s="191"/>
      <c r="S194" s="191"/>
      <c r="T194" s="192"/>
      <c r="AT194" s="187" t="s">
        <v>201</v>
      </c>
      <c r="AU194" s="187" t="s">
        <v>115</v>
      </c>
      <c r="AV194" s="186" t="s">
        <v>195</v>
      </c>
      <c r="AW194" s="186" t="s">
        <v>93</v>
      </c>
      <c r="AX194" s="186" t="s">
        <v>113</v>
      </c>
      <c r="AY194" s="187" t="s">
        <v>188</v>
      </c>
    </row>
    <row r="195" spans="2:65" s="101" customFormat="1" ht="25.5" customHeight="1">
      <c r="B195" s="86"/>
      <c r="C195" s="87" t="s">
        <v>402</v>
      </c>
      <c r="D195" s="87" t="s">
        <v>190</v>
      </c>
      <c r="E195" s="88" t="s">
        <v>333</v>
      </c>
      <c r="F195" s="89" t="s">
        <v>8674</v>
      </c>
      <c r="G195" s="90" t="s">
        <v>193</v>
      </c>
      <c r="H195" s="91">
        <v>7.577</v>
      </c>
      <c r="I195" s="238"/>
      <c r="J195" s="92">
        <f>ROUND(I195*H195,2)</f>
        <v>0</v>
      </c>
      <c r="K195" s="89" t="s">
        <v>194</v>
      </c>
      <c r="L195" s="61"/>
      <c r="M195" s="239" t="s">
        <v>69</v>
      </c>
      <c r="N195" s="164" t="s">
        <v>100</v>
      </c>
      <c r="O195" s="100"/>
      <c r="P195" s="165">
        <f>O195*H195</f>
        <v>0</v>
      </c>
      <c r="Q195" s="165">
        <v>2.5047999999999999</v>
      </c>
      <c r="R195" s="165">
        <f>Q195*H195</f>
        <v>18.978869599999999</v>
      </c>
      <c r="S195" s="165">
        <v>0</v>
      </c>
      <c r="T195" s="166">
        <f>S195*H195</f>
        <v>0</v>
      </c>
      <c r="AR195" s="55" t="s">
        <v>195</v>
      </c>
      <c r="AT195" s="55" t="s">
        <v>190</v>
      </c>
      <c r="AU195" s="55" t="s">
        <v>115</v>
      </c>
      <c r="AY195" s="55" t="s">
        <v>188</v>
      </c>
      <c r="BE195" s="93">
        <f>IF(N195="základní",J195,0)</f>
        <v>0</v>
      </c>
      <c r="BF195" s="93">
        <f>IF(N195="snížená",J195,0)</f>
        <v>0</v>
      </c>
      <c r="BG195" s="93">
        <f>IF(N195="zákl. přenesená",J195,0)</f>
        <v>0</v>
      </c>
      <c r="BH195" s="93">
        <f>IF(N195="sníž. přenesená",J195,0)</f>
        <v>0</v>
      </c>
      <c r="BI195" s="93">
        <f>IF(N195="nulová",J195,0)</f>
        <v>0</v>
      </c>
      <c r="BJ195" s="55" t="s">
        <v>113</v>
      </c>
      <c r="BK195" s="93">
        <f>ROUND(I195*H195,2)</f>
        <v>0</v>
      </c>
      <c r="BL195" s="55" t="s">
        <v>195</v>
      </c>
      <c r="BM195" s="55" t="s">
        <v>8675</v>
      </c>
    </row>
    <row r="196" spans="2:65" s="101" customFormat="1" ht="27">
      <c r="B196" s="61"/>
      <c r="D196" s="167" t="s">
        <v>197</v>
      </c>
      <c r="F196" s="168" t="s">
        <v>8676</v>
      </c>
      <c r="I196" s="240"/>
      <c r="L196" s="61"/>
      <c r="M196" s="94"/>
      <c r="N196" s="100"/>
      <c r="O196" s="100"/>
      <c r="P196" s="100"/>
      <c r="Q196" s="100"/>
      <c r="R196" s="100"/>
      <c r="S196" s="100"/>
      <c r="T196" s="69"/>
      <c r="AT196" s="55" t="s">
        <v>197</v>
      </c>
      <c r="AU196" s="55" t="s">
        <v>115</v>
      </c>
    </row>
    <row r="197" spans="2:65" s="101" customFormat="1" ht="81">
      <c r="B197" s="61"/>
      <c r="D197" s="167" t="s">
        <v>199</v>
      </c>
      <c r="F197" s="169" t="s">
        <v>337</v>
      </c>
      <c r="I197" s="240"/>
      <c r="L197" s="61"/>
      <c r="M197" s="94"/>
      <c r="N197" s="100"/>
      <c r="O197" s="100"/>
      <c r="P197" s="100"/>
      <c r="Q197" s="100"/>
      <c r="R197" s="100"/>
      <c r="S197" s="100"/>
      <c r="T197" s="69"/>
      <c r="AT197" s="55" t="s">
        <v>199</v>
      </c>
      <c r="AU197" s="55" t="s">
        <v>115</v>
      </c>
    </row>
    <row r="198" spans="2:65" s="171" customFormat="1">
      <c r="B198" s="170"/>
      <c r="D198" s="167" t="s">
        <v>201</v>
      </c>
      <c r="E198" s="172" t="s">
        <v>69</v>
      </c>
      <c r="F198" s="173" t="s">
        <v>3561</v>
      </c>
      <c r="H198" s="172" t="s">
        <v>69</v>
      </c>
      <c r="I198" s="241"/>
      <c r="L198" s="170"/>
      <c r="M198" s="174"/>
      <c r="N198" s="175"/>
      <c r="O198" s="175"/>
      <c r="P198" s="175"/>
      <c r="Q198" s="175"/>
      <c r="R198" s="175"/>
      <c r="S198" s="175"/>
      <c r="T198" s="176"/>
      <c r="AT198" s="172" t="s">
        <v>201</v>
      </c>
      <c r="AU198" s="172" t="s">
        <v>115</v>
      </c>
      <c r="AV198" s="171" t="s">
        <v>113</v>
      </c>
      <c r="AW198" s="171" t="s">
        <v>93</v>
      </c>
      <c r="AX198" s="171" t="s">
        <v>111</v>
      </c>
      <c r="AY198" s="172" t="s">
        <v>188</v>
      </c>
    </row>
    <row r="199" spans="2:65" s="171" customFormat="1">
      <c r="B199" s="170"/>
      <c r="D199" s="167" t="s">
        <v>201</v>
      </c>
      <c r="E199" s="172" t="s">
        <v>69</v>
      </c>
      <c r="F199" s="173" t="s">
        <v>8677</v>
      </c>
      <c r="H199" s="172" t="s">
        <v>69</v>
      </c>
      <c r="I199" s="241"/>
      <c r="L199" s="170"/>
      <c r="M199" s="174"/>
      <c r="N199" s="175"/>
      <c r="O199" s="175"/>
      <c r="P199" s="175"/>
      <c r="Q199" s="175"/>
      <c r="R199" s="175"/>
      <c r="S199" s="175"/>
      <c r="T199" s="176"/>
      <c r="AT199" s="172" t="s">
        <v>201</v>
      </c>
      <c r="AU199" s="172" t="s">
        <v>115</v>
      </c>
      <c r="AV199" s="171" t="s">
        <v>113</v>
      </c>
      <c r="AW199" s="171" t="s">
        <v>93</v>
      </c>
      <c r="AX199" s="171" t="s">
        <v>111</v>
      </c>
      <c r="AY199" s="172" t="s">
        <v>188</v>
      </c>
    </row>
    <row r="200" spans="2:65" s="178" customFormat="1">
      <c r="B200" s="177"/>
      <c r="D200" s="167" t="s">
        <v>201</v>
      </c>
      <c r="E200" s="179" t="s">
        <v>69</v>
      </c>
      <c r="F200" s="180" t="s">
        <v>3613</v>
      </c>
      <c r="H200" s="181">
        <v>7.577</v>
      </c>
      <c r="I200" s="242"/>
      <c r="L200" s="177"/>
      <c r="M200" s="182"/>
      <c r="N200" s="183"/>
      <c r="O200" s="183"/>
      <c r="P200" s="183"/>
      <c r="Q200" s="183"/>
      <c r="R200" s="183"/>
      <c r="S200" s="183"/>
      <c r="T200" s="184"/>
      <c r="AT200" s="179" t="s">
        <v>201</v>
      </c>
      <c r="AU200" s="179" t="s">
        <v>115</v>
      </c>
      <c r="AV200" s="178" t="s">
        <v>115</v>
      </c>
      <c r="AW200" s="178" t="s">
        <v>93</v>
      </c>
      <c r="AX200" s="178" t="s">
        <v>111</v>
      </c>
      <c r="AY200" s="179" t="s">
        <v>188</v>
      </c>
    </row>
    <row r="201" spans="2:65" s="186" customFormat="1">
      <c r="B201" s="185"/>
      <c r="D201" s="167" t="s">
        <v>201</v>
      </c>
      <c r="E201" s="187" t="s">
        <v>69</v>
      </c>
      <c r="F201" s="188" t="s">
        <v>210</v>
      </c>
      <c r="H201" s="189">
        <v>7.577</v>
      </c>
      <c r="I201" s="243"/>
      <c r="L201" s="185"/>
      <c r="M201" s="190"/>
      <c r="N201" s="191"/>
      <c r="O201" s="191"/>
      <c r="P201" s="191"/>
      <c r="Q201" s="191"/>
      <c r="R201" s="191"/>
      <c r="S201" s="191"/>
      <c r="T201" s="192"/>
      <c r="AT201" s="187" t="s">
        <v>201</v>
      </c>
      <c r="AU201" s="187" t="s">
        <v>115</v>
      </c>
      <c r="AV201" s="186" t="s">
        <v>195</v>
      </c>
      <c r="AW201" s="186" t="s">
        <v>93</v>
      </c>
      <c r="AX201" s="186" t="s">
        <v>113</v>
      </c>
      <c r="AY201" s="187" t="s">
        <v>188</v>
      </c>
    </row>
    <row r="202" spans="2:65" s="101" customFormat="1" ht="25.5" customHeight="1">
      <c r="B202" s="86"/>
      <c r="C202" s="87" t="s">
        <v>410</v>
      </c>
      <c r="D202" s="87" t="s">
        <v>190</v>
      </c>
      <c r="E202" s="88" t="s">
        <v>8678</v>
      </c>
      <c r="F202" s="89" t="s">
        <v>8640</v>
      </c>
      <c r="G202" s="90" t="s">
        <v>193</v>
      </c>
      <c r="H202" s="91">
        <v>3.294</v>
      </c>
      <c r="I202" s="238"/>
      <c r="J202" s="92">
        <f>ROUND(I202*H202,2)</f>
        <v>0</v>
      </c>
      <c r="K202" s="89" t="s">
        <v>194</v>
      </c>
      <c r="L202" s="61"/>
      <c r="M202" s="239" t="s">
        <v>69</v>
      </c>
      <c r="N202" s="164" t="s">
        <v>100</v>
      </c>
      <c r="O202" s="100"/>
      <c r="P202" s="165">
        <f>O202*H202</f>
        <v>0</v>
      </c>
      <c r="Q202" s="165">
        <v>2.5125799999999998</v>
      </c>
      <c r="R202" s="165">
        <f>Q202*H202</f>
        <v>8.2764385199999992</v>
      </c>
      <c r="S202" s="165">
        <v>0</v>
      </c>
      <c r="T202" s="166">
        <f>S202*H202</f>
        <v>0</v>
      </c>
      <c r="AR202" s="55" t="s">
        <v>195</v>
      </c>
      <c r="AT202" s="55" t="s">
        <v>190</v>
      </c>
      <c r="AU202" s="55" t="s">
        <v>115</v>
      </c>
      <c r="AY202" s="55" t="s">
        <v>188</v>
      </c>
      <c r="BE202" s="93">
        <f>IF(N202="základní",J202,0)</f>
        <v>0</v>
      </c>
      <c r="BF202" s="93">
        <f>IF(N202="snížená",J202,0)</f>
        <v>0</v>
      </c>
      <c r="BG202" s="93">
        <f>IF(N202="zákl. přenesená",J202,0)</f>
        <v>0</v>
      </c>
      <c r="BH202" s="93">
        <f>IF(N202="sníž. přenesená",J202,0)</f>
        <v>0</v>
      </c>
      <c r="BI202" s="93">
        <f>IF(N202="nulová",J202,0)</f>
        <v>0</v>
      </c>
      <c r="BJ202" s="55" t="s">
        <v>113</v>
      </c>
      <c r="BK202" s="93">
        <f>ROUND(I202*H202,2)</f>
        <v>0</v>
      </c>
      <c r="BL202" s="55" t="s">
        <v>195</v>
      </c>
      <c r="BM202" s="55" t="s">
        <v>8679</v>
      </c>
    </row>
    <row r="203" spans="2:65" s="101" customFormat="1" ht="27">
      <c r="B203" s="61"/>
      <c r="D203" s="167" t="s">
        <v>197</v>
      </c>
      <c r="F203" s="168" t="s">
        <v>8680</v>
      </c>
      <c r="I203" s="240"/>
      <c r="L203" s="61"/>
      <c r="M203" s="94"/>
      <c r="N203" s="100"/>
      <c r="O203" s="100"/>
      <c r="P203" s="100"/>
      <c r="Q203" s="100"/>
      <c r="R203" s="100"/>
      <c r="S203" s="100"/>
      <c r="T203" s="69"/>
      <c r="AT203" s="55" t="s">
        <v>197</v>
      </c>
      <c r="AU203" s="55" t="s">
        <v>115</v>
      </c>
    </row>
    <row r="204" spans="2:65" s="101" customFormat="1" ht="81">
      <c r="B204" s="61"/>
      <c r="D204" s="167" t="s">
        <v>199</v>
      </c>
      <c r="F204" s="169" t="s">
        <v>337</v>
      </c>
      <c r="I204" s="240"/>
      <c r="L204" s="61"/>
      <c r="M204" s="94"/>
      <c r="N204" s="100"/>
      <c r="O204" s="100"/>
      <c r="P204" s="100"/>
      <c r="Q204" s="100"/>
      <c r="R204" s="100"/>
      <c r="S204" s="100"/>
      <c r="T204" s="69"/>
      <c r="AT204" s="55" t="s">
        <v>199</v>
      </c>
      <c r="AU204" s="55" t="s">
        <v>115</v>
      </c>
    </row>
    <row r="205" spans="2:65" s="171" customFormat="1">
      <c r="B205" s="170"/>
      <c r="D205" s="167" t="s">
        <v>201</v>
      </c>
      <c r="E205" s="172" t="s">
        <v>69</v>
      </c>
      <c r="F205" s="173" t="s">
        <v>3561</v>
      </c>
      <c r="H205" s="172" t="s">
        <v>69</v>
      </c>
      <c r="I205" s="241"/>
      <c r="L205" s="170"/>
      <c r="M205" s="174"/>
      <c r="N205" s="175"/>
      <c r="O205" s="175"/>
      <c r="P205" s="175"/>
      <c r="Q205" s="175"/>
      <c r="R205" s="175"/>
      <c r="S205" s="175"/>
      <c r="T205" s="176"/>
      <c r="AT205" s="172" t="s">
        <v>201</v>
      </c>
      <c r="AU205" s="172" t="s">
        <v>115</v>
      </c>
      <c r="AV205" s="171" t="s">
        <v>113</v>
      </c>
      <c r="AW205" s="171" t="s">
        <v>93</v>
      </c>
      <c r="AX205" s="171" t="s">
        <v>111</v>
      </c>
      <c r="AY205" s="172" t="s">
        <v>188</v>
      </c>
    </row>
    <row r="206" spans="2:65" s="171" customFormat="1">
      <c r="B206" s="170"/>
      <c r="D206" s="167" t="s">
        <v>201</v>
      </c>
      <c r="E206" s="172" t="s">
        <v>69</v>
      </c>
      <c r="F206" s="173" t="s">
        <v>8639</v>
      </c>
      <c r="H206" s="172" t="s">
        <v>69</v>
      </c>
      <c r="I206" s="241"/>
      <c r="L206" s="170"/>
      <c r="M206" s="174"/>
      <c r="N206" s="175"/>
      <c r="O206" s="175"/>
      <c r="P206" s="175"/>
      <c r="Q206" s="175"/>
      <c r="R206" s="175"/>
      <c r="S206" s="175"/>
      <c r="T206" s="176"/>
      <c r="AT206" s="172" t="s">
        <v>201</v>
      </c>
      <c r="AU206" s="172" t="s">
        <v>115</v>
      </c>
      <c r="AV206" s="171" t="s">
        <v>113</v>
      </c>
      <c r="AW206" s="171" t="s">
        <v>93</v>
      </c>
      <c r="AX206" s="171" t="s">
        <v>111</v>
      </c>
      <c r="AY206" s="172" t="s">
        <v>188</v>
      </c>
    </row>
    <row r="207" spans="2:65" s="171" customFormat="1">
      <c r="B207" s="170"/>
      <c r="D207" s="167" t="s">
        <v>201</v>
      </c>
      <c r="E207" s="172" t="s">
        <v>69</v>
      </c>
      <c r="F207" s="173" t="s">
        <v>3614</v>
      </c>
      <c r="H207" s="172" t="s">
        <v>69</v>
      </c>
      <c r="I207" s="241"/>
      <c r="L207" s="170"/>
      <c r="M207" s="174"/>
      <c r="N207" s="175"/>
      <c r="O207" s="175"/>
      <c r="P207" s="175"/>
      <c r="Q207" s="175"/>
      <c r="R207" s="175"/>
      <c r="S207" s="175"/>
      <c r="T207" s="176"/>
      <c r="AT207" s="172" t="s">
        <v>201</v>
      </c>
      <c r="AU207" s="172" t="s">
        <v>115</v>
      </c>
      <c r="AV207" s="171" t="s">
        <v>113</v>
      </c>
      <c r="AW207" s="171" t="s">
        <v>93</v>
      </c>
      <c r="AX207" s="171" t="s">
        <v>111</v>
      </c>
      <c r="AY207" s="172" t="s">
        <v>188</v>
      </c>
    </row>
    <row r="208" spans="2:65" s="178" customFormat="1">
      <c r="B208" s="177"/>
      <c r="D208" s="167" t="s">
        <v>201</v>
      </c>
      <c r="E208" s="179" t="s">
        <v>69</v>
      </c>
      <c r="F208" s="180" t="s">
        <v>3615</v>
      </c>
      <c r="H208" s="181">
        <v>2.2040000000000002</v>
      </c>
      <c r="I208" s="242"/>
      <c r="L208" s="177"/>
      <c r="M208" s="182"/>
      <c r="N208" s="183"/>
      <c r="O208" s="183"/>
      <c r="P208" s="183"/>
      <c r="Q208" s="183"/>
      <c r="R208" s="183"/>
      <c r="S208" s="183"/>
      <c r="T208" s="184"/>
      <c r="AT208" s="179" t="s">
        <v>201</v>
      </c>
      <c r="AU208" s="179" t="s">
        <v>115</v>
      </c>
      <c r="AV208" s="178" t="s">
        <v>115</v>
      </c>
      <c r="AW208" s="178" t="s">
        <v>93</v>
      </c>
      <c r="AX208" s="178" t="s">
        <v>111</v>
      </c>
      <c r="AY208" s="179" t="s">
        <v>188</v>
      </c>
    </row>
    <row r="209" spans="2:65" s="171" customFormat="1">
      <c r="B209" s="170"/>
      <c r="D209" s="167" t="s">
        <v>201</v>
      </c>
      <c r="E209" s="172" t="s">
        <v>69</v>
      </c>
      <c r="F209" s="173" t="s">
        <v>3616</v>
      </c>
      <c r="H209" s="172" t="s">
        <v>69</v>
      </c>
      <c r="I209" s="241"/>
      <c r="L209" s="170"/>
      <c r="M209" s="174"/>
      <c r="N209" s="175"/>
      <c r="O209" s="175"/>
      <c r="P209" s="175"/>
      <c r="Q209" s="175"/>
      <c r="R209" s="175"/>
      <c r="S209" s="175"/>
      <c r="T209" s="176"/>
      <c r="AT209" s="172" t="s">
        <v>201</v>
      </c>
      <c r="AU209" s="172" t="s">
        <v>115</v>
      </c>
      <c r="AV209" s="171" t="s">
        <v>113</v>
      </c>
      <c r="AW209" s="171" t="s">
        <v>93</v>
      </c>
      <c r="AX209" s="171" t="s">
        <v>111</v>
      </c>
      <c r="AY209" s="172" t="s">
        <v>188</v>
      </c>
    </row>
    <row r="210" spans="2:65" s="178" customFormat="1">
      <c r="B210" s="177"/>
      <c r="D210" s="167" t="s">
        <v>201</v>
      </c>
      <c r="E210" s="179" t="s">
        <v>69</v>
      </c>
      <c r="F210" s="180" t="s">
        <v>3617</v>
      </c>
      <c r="H210" s="181">
        <v>1.0900000000000001</v>
      </c>
      <c r="I210" s="242"/>
      <c r="L210" s="177"/>
      <c r="M210" s="182"/>
      <c r="N210" s="183"/>
      <c r="O210" s="183"/>
      <c r="P210" s="183"/>
      <c r="Q210" s="183"/>
      <c r="R210" s="183"/>
      <c r="S210" s="183"/>
      <c r="T210" s="184"/>
      <c r="AT210" s="179" t="s">
        <v>201</v>
      </c>
      <c r="AU210" s="179" t="s">
        <v>115</v>
      </c>
      <c r="AV210" s="178" t="s">
        <v>115</v>
      </c>
      <c r="AW210" s="178" t="s">
        <v>93</v>
      </c>
      <c r="AX210" s="178" t="s">
        <v>111</v>
      </c>
      <c r="AY210" s="179" t="s">
        <v>188</v>
      </c>
    </row>
    <row r="211" spans="2:65" s="186" customFormat="1">
      <c r="B211" s="185"/>
      <c r="D211" s="167" t="s">
        <v>201</v>
      </c>
      <c r="E211" s="187" t="s">
        <v>69</v>
      </c>
      <c r="F211" s="188" t="s">
        <v>210</v>
      </c>
      <c r="H211" s="189">
        <v>3.294</v>
      </c>
      <c r="I211" s="243"/>
      <c r="L211" s="185"/>
      <c r="M211" s="190"/>
      <c r="N211" s="191"/>
      <c r="O211" s="191"/>
      <c r="P211" s="191"/>
      <c r="Q211" s="191"/>
      <c r="R211" s="191"/>
      <c r="S211" s="191"/>
      <c r="T211" s="192"/>
      <c r="AT211" s="187" t="s">
        <v>201</v>
      </c>
      <c r="AU211" s="187" t="s">
        <v>115</v>
      </c>
      <c r="AV211" s="186" t="s">
        <v>195</v>
      </c>
      <c r="AW211" s="186" t="s">
        <v>93</v>
      </c>
      <c r="AX211" s="186" t="s">
        <v>113</v>
      </c>
      <c r="AY211" s="187" t="s">
        <v>188</v>
      </c>
    </row>
    <row r="212" spans="2:65" s="101" customFormat="1" ht="25.5" customHeight="1">
      <c r="B212" s="86"/>
      <c r="C212" s="87" t="s">
        <v>419</v>
      </c>
      <c r="D212" s="87" t="s">
        <v>190</v>
      </c>
      <c r="E212" s="88" t="s">
        <v>2879</v>
      </c>
      <c r="F212" s="89" t="s">
        <v>2880</v>
      </c>
      <c r="G212" s="90" t="s">
        <v>304</v>
      </c>
      <c r="H212" s="91">
        <v>68.477999999999994</v>
      </c>
      <c r="I212" s="238"/>
      <c r="J212" s="92">
        <f>ROUND(I212*H212,2)</f>
        <v>0</v>
      </c>
      <c r="K212" s="89" t="s">
        <v>194</v>
      </c>
      <c r="L212" s="61"/>
      <c r="M212" s="239" t="s">
        <v>69</v>
      </c>
      <c r="N212" s="164" t="s">
        <v>100</v>
      </c>
      <c r="O212" s="100"/>
      <c r="P212" s="165">
        <f>O212*H212</f>
        <v>0</v>
      </c>
      <c r="Q212" s="165">
        <v>4.3200000000000001E-3</v>
      </c>
      <c r="R212" s="165">
        <f>Q212*H212</f>
        <v>0.29582495999999997</v>
      </c>
      <c r="S212" s="165">
        <v>0</v>
      </c>
      <c r="T212" s="166">
        <f>S212*H212</f>
        <v>0</v>
      </c>
      <c r="AR212" s="55" t="s">
        <v>195</v>
      </c>
      <c r="AT212" s="55" t="s">
        <v>190</v>
      </c>
      <c r="AU212" s="55" t="s">
        <v>115</v>
      </c>
      <c r="AY212" s="55" t="s">
        <v>188</v>
      </c>
      <c r="BE212" s="93">
        <f>IF(N212="základní",J212,0)</f>
        <v>0</v>
      </c>
      <c r="BF212" s="93">
        <f>IF(N212="snížená",J212,0)</f>
        <v>0</v>
      </c>
      <c r="BG212" s="93">
        <f>IF(N212="zákl. přenesená",J212,0)</f>
        <v>0</v>
      </c>
      <c r="BH212" s="93">
        <f>IF(N212="sníž. přenesená",J212,0)</f>
        <v>0</v>
      </c>
      <c r="BI212" s="93">
        <f>IF(N212="nulová",J212,0)</f>
        <v>0</v>
      </c>
      <c r="BJ212" s="55" t="s">
        <v>113</v>
      </c>
      <c r="BK212" s="93">
        <f>ROUND(I212*H212,2)</f>
        <v>0</v>
      </c>
      <c r="BL212" s="55" t="s">
        <v>195</v>
      </c>
      <c r="BM212" s="55" t="s">
        <v>3618</v>
      </c>
    </row>
    <row r="213" spans="2:65" s="101" customFormat="1" ht="27">
      <c r="B213" s="61"/>
      <c r="D213" s="167" t="s">
        <v>197</v>
      </c>
      <c r="F213" s="168" t="s">
        <v>2882</v>
      </c>
      <c r="I213" s="240"/>
      <c r="L213" s="61"/>
      <c r="M213" s="94"/>
      <c r="N213" s="100"/>
      <c r="O213" s="100"/>
      <c r="P213" s="100"/>
      <c r="Q213" s="100"/>
      <c r="R213" s="100"/>
      <c r="S213" s="100"/>
      <c r="T213" s="69"/>
      <c r="AT213" s="55" t="s">
        <v>197</v>
      </c>
      <c r="AU213" s="55" t="s">
        <v>115</v>
      </c>
    </row>
    <row r="214" spans="2:65" s="101" customFormat="1" ht="54">
      <c r="B214" s="61"/>
      <c r="D214" s="167" t="s">
        <v>199</v>
      </c>
      <c r="F214" s="169" t="s">
        <v>363</v>
      </c>
      <c r="I214" s="240"/>
      <c r="L214" s="61"/>
      <c r="M214" s="94"/>
      <c r="N214" s="100"/>
      <c r="O214" s="100"/>
      <c r="P214" s="100"/>
      <c r="Q214" s="100"/>
      <c r="R214" s="100"/>
      <c r="S214" s="100"/>
      <c r="T214" s="69"/>
      <c r="AT214" s="55" t="s">
        <v>199</v>
      </c>
      <c r="AU214" s="55" t="s">
        <v>115</v>
      </c>
    </row>
    <row r="215" spans="2:65" s="171" customFormat="1">
      <c r="B215" s="170"/>
      <c r="D215" s="167" t="s">
        <v>201</v>
      </c>
      <c r="E215" s="172" t="s">
        <v>69</v>
      </c>
      <c r="F215" s="173" t="s">
        <v>3610</v>
      </c>
      <c r="H215" s="172" t="s">
        <v>69</v>
      </c>
      <c r="I215" s="241"/>
      <c r="L215" s="170"/>
      <c r="M215" s="174"/>
      <c r="N215" s="175"/>
      <c r="O215" s="175"/>
      <c r="P215" s="175"/>
      <c r="Q215" s="175"/>
      <c r="R215" s="175"/>
      <c r="S215" s="175"/>
      <c r="T215" s="176"/>
      <c r="AT215" s="172" t="s">
        <v>201</v>
      </c>
      <c r="AU215" s="172" t="s">
        <v>115</v>
      </c>
      <c r="AV215" s="171" t="s">
        <v>113</v>
      </c>
      <c r="AW215" s="171" t="s">
        <v>93</v>
      </c>
      <c r="AX215" s="171" t="s">
        <v>111</v>
      </c>
      <c r="AY215" s="172" t="s">
        <v>188</v>
      </c>
    </row>
    <row r="216" spans="2:65" s="178" customFormat="1">
      <c r="B216" s="177"/>
      <c r="D216" s="167" t="s">
        <v>201</v>
      </c>
      <c r="E216" s="179" t="s">
        <v>69</v>
      </c>
      <c r="F216" s="180" t="s">
        <v>3619</v>
      </c>
      <c r="H216" s="181">
        <v>39.055</v>
      </c>
      <c r="I216" s="242"/>
      <c r="L216" s="177"/>
      <c r="M216" s="182"/>
      <c r="N216" s="183"/>
      <c r="O216" s="183"/>
      <c r="P216" s="183"/>
      <c r="Q216" s="183"/>
      <c r="R216" s="183"/>
      <c r="S216" s="183"/>
      <c r="T216" s="184"/>
      <c r="AT216" s="179" t="s">
        <v>201</v>
      </c>
      <c r="AU216" s="179" t="s">
        <v>115</v>
      </c>
      <c r="AV216" s="178" t="s">
        <v>115</v>
      </c>
      <c r="AW216" s="178" t="s">
        <v>93</v>
      </c>
      <c r="AX216" s="178" t="s">
        <v>111</v>
      </c>
      <c r="AY216" s="179" t="s">
        <v>188</v>
      </c>
    </row>
    <row r="217" spans="2:65" s="178" customFormat="1">
      <c r="B217" s="177"/>
      <c r="D217" s="167" t="s">
        <v>201</v>
      </c>
      <c r="E217" s="179" t="s">
        <v>69</v>
      </c>
      <c r="F217" s="180" t="s">
        <v>3620</v>
      </c>
      <c r="H217" s="181">
        <v>29.422999999999998</v>
      </c>
      <c r="I217" s="242"/>
      <c r="L217" s="177"/>
      <c r="M217" s="182"/>
      <c r="N217" s="183"/>
      <c r="O217" s="183"/>
      <c r="P217" s="183"/>
      <c r="Q217" s="183"/>
      <c r="R217" s="183"/>
      <c r="S217" s="183"/>
      <c r="T217" s="184"/>
      <c r="AT217" s="179" t="s">
        <v>201</v>
      </c>
      <c r="AU217" s="179" t="s">
        <v>115</v>
      </c>
      <c r="AV217" s="178" t="s">
        <v>115</v>
      </c>
      <c r="AW217" s="178" t="s">
        <v>93</v>
      </c>
      <c r="AX217" s="178" t="s">
        <v>111</v>
      </c>
      <c r="AY217" s="179" t="s">
        <v>188</v>
      </c>
    </row>
    <row r="218" spans="2:65" s="186" customFormat="1">
      <c r="B218" s="185"/>
      <c r="D218" s="167" t="s">
        <v>201</v>
      </c>
      <c r="E218" s="187" t="s">
        <v>69</v>
      </c>
      <c r="F218" s="188" t="s">
        <v>210</v>
      </c>
      <c r="H218" s="189">
        <v>68.477999999999994</v>
      </c>
      <c r="I218" s="243"/>
      <c r="L218" s="185"/>
      <c r="M218" s="190"/>
      <c r="N218" s="191"/>
      <c r="O218" s="191"/>
      <c r="P218" s="191"/>
      <c r="Q218" s="191"/>
      <c r="R218" s="191"/>
      <c r="S218" s="191"/>
      <c r="T218" s="192"/>
      <c r="AT218" s="187" t="s">
        <v>201</v>
      </c>
      <c r="AU218" s="187" t="s">
        <v>115</v>
      </c>
      <c r="AV218" s="186" t="s">
        <v>195</v>
      </c>
      <c r="AW218" s="186" t="s">
        <v>93</v>
      </c>
      <c r="AX218" s="186" t="s">
        <v>113</v>
      </c>
      <c r="AY218" s="187" t="s">
        <v>188</v>
      </c>
    </row>
    <row r="219" spans="2:65" s="101" customFormat="1" ht="25.5" customHeight="1">
      <c r="B219" s="86"/>
      <c r="C219" s="87" t="s">
        <v>71</v>
      </c>
      <c r="D219" s="87" t="s">
        <v>190</v>
      </c>
      <c r="E219" s="88" t="s">
        <v>2899</v>
      </c>
      <c r="F219" s="89" t="s">
        <v>2900</v>
      </c>
      <c r="G219" s="90" t="s">
        <v>304</v>
      </c>
      <c r="H219" s="91">
        <v>68.477999999999994</v>
      </c>
      <c r="I219" s="238"/>
      <c r="J219" s="92">
        <f>ROUND(I219*H219,2)</f>
        <v>0</v>
      </c>
      <c r="K219" s="89" t="s">
        <v>194</v>
      </c>
      <c r="L219" s="61"/>
      <c r="M219" s="239" t="s">
        <v>69</v>
      </c>
      <c r="N219" s="164" t="s">
        <v>100</v>
      </c>
      <c r="O219" s="100"/>
      <c r="P219" s="165">
        <f>O219*H219</f>
        <v>0</v>
      </c>
      <c r="Q219" s="165">
        <v>0</v>
      </c>
      <c r="R219" s="165">
        <f>Q219*H219</f>
        <v>0</v>
      </c>
      <c r="S219" s="165">
        <v>0</v>
      </c>
      <c r="T219" s="166">
        <f>S219*H219</f>
        <v>0</v>
      </c>
      <c r="AR219" s="55" t="s">
        <v>195</v>
      </c>
      <c r="AT219" s="55" t="s">
        <v>190</v>
      </c>
      <c r="AU219" s="55" t="s">
        <v>115</v>
      </c>
      <c r="AY219" s="55" t="s">
        <v>188</v>
      </c>
      <c r="BE219" s="93">
        <f>IF(N219="základní",J219,0)</f>
        <v>0</v>
      </c>
      <c r="BF219" s="93">
        <f>IF(N219="snížená",J219,0)</f>
        <v>0</v>
      </c>
      <c r="BG219" s="93">
        <f>IF(N219="zákl. přenesená",J219,0)</f>
        <v>0</v>
      </c>
      <c r="BH219" s="93">
        <f>IF(N219="sníž. přenesená",J219,0)</f>
        <v>0</v>
      </c>
      <c r="BI219" s="93">
        <f>IF(N219="nulová",J219,0)</f>
        <v>0</v>
      </c>
      <c r="BJ219" s="55" t="s">
        <v>113</v>
      </c>
      <c r="BK219" s="93">
        <f>ROUND(I219*H219,2)</f>
        <v>0</v>
      </c>
      <c r="BL219" s="55" t="s">
        <v>195</v>
      </c>
      <c r="BM219" s="55" t="s">
        <v>3621</v>
      </c>
    </row>
    <row r="220" spans="2:65" s="101" customFormat="1" ht="27">
      <c r="B220" s="61"/>
      <c r="D220" s="167" t="s">
        <v>197</v>
      </c>
      <c r="F220" s="168" t="s">
        <v>2902</v>
      </c>
      <c r="I220" s="240"/>
      <c r="L220" s="61"/>
      <c r="M220" s="94"/>
      <c r="N220" s="100"/>
      <c r="O220" s="100"/>
      <c r="P220" s="100"/>
      <c r="Q220" s="100"/>
      <c r="R220" s="100"/>
      <c r="S220" s="100"/>
      <c r="T220" s="69"/>
      <c r="AT220" s="55" t="s">
        <v>197</v>
      </c>
      <c r="AU220" s="55" t="s">
        <v>115</v>
      </c>
    </row>
    <row r="221" spans="2:65" s="101" customFormat="1" ht="54">
      <c r="B221" s="61"/>
      <c r="D221" s="167" t="s">
        <v>199</v>
      </c>
      <c r="F221" s="169" t="s">
        <v>363</v>
      </c>
      <c r="I221" s="240"/>
      <c r="L221" s="61"/>
      <c r="M221" s="94"/>
      <c r="N221" s="100"/>
      <c r="O221" s="100"/>
      <c r="P221" s="100"/>
      <c r="Q221" s="100"/>
      <c r="R221" s="100"/>
      <c r="S221" s="100"/>
      <c r="T221" s="69"/>
      <c r="AT221" s="55" t="s">
        <v>199</v>
      </c>
      <c r="AU221" s="55" t="s">
        <v>115</v>
      </c>
    </row>
    <row r="222" spans="2:65" s="101" customFormat="1" ht="25.5" customHeight="1">
      <c r="B222" s="86"/>
      <c r="C222" s="87" t="s">
        <v>430</v>
      </c>
      <c r="D222" s="87" t="s">
        <v>190</v>
      </c>
      <c r="E222" s="88" t="s">
        <v>395</v>
      </c>
      <c r="F222" s="89" t="s">
        <v>396</v>
      </c>
      <c r="G222" s="90" t="s">
        <v>314</v>
      </c>
      <c r="H222" s="91">
        <v>1.413</v>
      </c>
      <c r="I222" s="238"/>
      <c r="J222" s="92">
        <f>ROUND(I222*H222,2)</f>
        <v>0</v>
      </c>
      <c r="K222" s="89" t="s">
        <v>194</v>
      </c>
      <c r="L222" s="61"/>
      <c r="M222" s="239" t="s">
        <v>69</v>
      </c>
      <c r="N222" s="164" t="s">
        <v>100</v>
      </c>
      <c r="O222" s="100"/>
      <c r="P222" s="165">
        <f>O222*H222</f>
        <v>0</v>
      </c>
      <c r="Q222" s="165">
        <v>1.10951</v>
      </c>
      <c r="R222" s="165">
        <f>Q222*H222</f>
        <v>1.5677376300000001</v>
      </c>
      <c r="S222" s="165">
        <v>0</v>
      </c>
      <c r="T222" s="166">
        <f>S222*H222</f>
        <v>0</v>
      </c>
      <c r="AR222" s="55" t="s">
        <v>195</v>
      </c>
      <c r="AT222" s="55" t="s">
        <v>190</v>
      </c>
      <c r="AU222" s="55" t="s">
        <v>115</v>
      </c>
      <c r="AY222" s="55" t="s">
        <v>188</v>
      </c>
      <c r="BE222" s="93">
        <f>IF(N222="základní",J222,0)</f>
        <v>0</v>
      </c>
      <c r="BF222" s="93">
        <f>IF(N222="snížená",J222,0)</f>
        <v>0</v>
      </c>
      <c r="BG222" s="93">
        <f>IF(N222="zákl. přenesená",J222,0)</f>
        <v>0</v>
      </c>
      <c r="BH222" s="93">
        <f>IF(N222="sníž. přenesená",J222,0)</f>
        <v>0</v>
      </c>
      <c r="BI222" s="93">
        <f>IF(N222="nulová",J222,0)</f>
        <v>0</v>
      </c>
      <c r="BJ222" s="55" t="s">
        <v>113</v>
      </c>
      <c r="BK222" s="93">
        <f>ROUND(I222*H222,2)</f>
        <v>0</v>
      </c>
      <c r="BL222" s="55" t="s">
        <v>195</v>
      </c>
      <c r="BM222" s="55" t="s">
        <v>3622</v>
      </c>
    </row>
    <row r="223" spans="2:65" s="101" customFormat="1" ht="27">
      <c r="B223" s="61"/>
      <c r="D223" s="167" t="s">
        <v>197</v>
      </c>
      <c r="F223" s="168" t="s">
        <v>398</v>
      </c>
      <c r="I223" s="240"/>
      <c r="L223" s="61"/>
      <c r="M223" s="94"/>
      <c r="N223" s="100"/>
      <c r="O223" s="100"/>
      <c r="P223" s="100"/>
      <c r="Q223" s="100"/>
      <c r="R223" s="100"/>
      <c r="S223" s="100"/>
      <c r="T223" s="69"/>
      <c r="AT223" s="55" t="s">
        <v>197</v>
      </c>
      <c r="AU223" s="55" t="s">
        <v>115</v>
      </c>
    </row>
    <row r="224" spans="2:65" s="171" customFormat="1">
      <c r="B224" s="170"/>
      <c r="D224" s="167" t="s">
        <v>201</v>
      </c>
      <c r="E224" s="172" t="s">
        <v>69</v>
      </c>
      <c r="F224" s="173" t="s">
        <v>3623</v>
      </c>
      <c r="H224" s="172" t="s">
        <v>69</v>
      </c>
      <c r="I224" s="241"/>
      <c r="L224" s="170"/>
      <c r="M224" s="174"/>
      <c r="N224" s="175"/>
      <c r="O224" s="175"/>
      <c r="P224" s="175"/>
      <c r="Q224" s="175"/>
      <c r="R224" s="175"/>
      <c r="S224" s="175"/>
      <c r="T224" s="176"/>
      <c r="AT224" s="172" t="s">
        <v>201</v>
      </c>
      <c r="AU224" s="172" t="s">
        <v>115</v>
      </c>
      <c r="AV224" s="171" t="s">
        <v>113</v>
      </c>
      <c r="AW224" s="171" t="s">
        <v>93</v>
      </c>
      <c r="AX224" s="171" t="s">
        <v>111</v>
      </c>
      <c r="AY224" s="172" t="s">
        <v>188</v>
      </c>
    </row>
    <row r="225" spans="2:65" s="178" customFormat="1">
      <c r="B225" s="177"/>
      <c r="D225" s="167" t="s">
        <v>201</v>
      </c>
      <c r="E225" s="179" t="s">
        <v>69</v>
      </c>
      <c r="F225" s="180" t="s">
        <v>3624</v>
      </c>
      <c r="H225" s="181">
        <v>1.413</v>
      </c>
      <c r="I225" s="242"/>
      <c r="L225" s="177"/>
      <c r="M225" s="182"/>
      <c r="N225" s="183"/>
      <c r="O225" s="183"/>
      <c r="P225" s="183"/>
      <c r="Q225" s="183"/>
      <c r="R225" s="183"/>
      <c r="S225" s="183"/>
      <c r="T225" s="184"/>
      <c r="AT225" s="179" t="s">
        <v>201</v>
      </c>
      <c r="AU225" s="179" t="s">
        <v>115</v>
      </c>
      <c r="AV225" s="178" t="s">
        <v>115</v>
      </c>
      <c r="AW225" s="178" t="s">
        <v>93</v>
      </c>
      <c r="AX225" s="178" t="s">
        <v>111</v>
      </c>
      <c r="AY225" s="179" t="s">
        <v>188</v>
      </c>
    </row>
    <row r="226" spans="2:65" s="186" customFormat="1">
      <c r="B226" s="185"/>
      <c r="D226" s="167" t="s">
        <v>201</v>
      </c>
      <c r="E226" s="187" t="s">
        <v>69</v>
      </c>
      <c r="F226" s="188" t="s">
        <v>210</v>
      </c>
      <c r="H226" s="189">
        <v>1.413</v>
      </c>
      <c r="I226" s="243"/>
      <c r="L226" s="185"/>
      <c r="M226" s="190"/>
      <c r="N226" s="191"/>
      <c r="O226" s="191"/>
      <c r="P226" s="191"/>
      <c r="Q226" s="191"/>
      <c r="R226" s="191"/>
      <c r="S226" s="191"/>
      <c r="T226" s="192"/>
      <c r="AT226" s="187" t="s">
        <v>201</v>
      </c>
      <c r="AU226" s="187" t="s">
        <v>115</v>
      </c>
      <c r="AV226" s="186" t="s">
        <v>195</v>
      </c>
      <c r="AW226" s="186" t="s">
        <v>93</v>
      </c>
      <c r="AX226" s="186" t="s">
        <v>113</v>
      </c>
      <c r="AY226" s="187" t="s">
        <v>188</v>
      </c>
    </row>
    <row r="227" spans="2:65" s="152" customFormat="1" ht="29.85" customHeight="1">
      <c r="B227" s="151"/>
      <c r="D227" s="153" t="s">
        <v>110</v>
      </c>
      <c r="E227" s="162" t="s">
        <v>278</v>
      </c>
      <c r="F227" s="162" t="s">
        <v>483</v>
      </c>
      <c r="I227" s="237"/>
      <c r="J227" s="163">
        <f>BK227</f>
        <v>0</v>
      </c>
      <c r="L227" s="151"/>
      <c r="M227" s="156"/>
      <c r="N227" s="157"/>
      <c r="O227" s="157"/>
      <c r="P227" s="158">
        <f>SUM(P228:P240)</f>
        <v>0</v>
      </c>
      <c r="Q227" s="157"/>
      <c r="R227" s="158">
        <f>SUM(R228:R240)</f>
        <v>4.8599999999999997E-2</v>
      </c>
      <c r="S227" s="157"/>
      <c r="T227" s="159">
        <f>SUM(T228:T240)</f>
        <v>0</v>
      </c>
      <c r="AR227" s="153" t="s">
        <v>113</v>
      </c>
      <c r="AT227" s="160" t="s">
        <v>110</v>
      </c>
      <c r="AU227" s="160" t="s">
        <v>113</v>
      </c>
      <c r="AY227" s="153" t="s">
        <v>188</v>
      </c>
      <c r="BK227" s="161">
        <f>SUM(BK228:BK240)</f>
        <v>0</v>
      </c>
    </row>
    <row r="228" spans="2:65" s="101" customFormat="1" ht="16.5" customHeight="1">
      <c r="B228" s="86"/>
      <c r="C228" s="87" t="s">
        <v>435</v>
      </c>
      <c r="D228" s="87" t="s">
        <v>190</v>
      </c>
      <c r="E228" s="88" t="s">
        <v>3625</v>
      </c>
      <c r="F228" s="89" t="s">
        <v>3626</v>
      </c>
      <c r="G228" s="90" t="s">
        <v>578</v>
      </c>
      <c r="H228" s="91">
        <v>2</v>
      </c>
      <c r="I228" s="238"/>
      <c r="J228" s="92">
        <f>ROUND(I228*H228,2)</f>
        <v>0</v>
      </c>
      <c r="K228" s="89" t="s">
        <v>449</v>
      </c>
      <c r="L228" s="61"/>
      <c r="M228" s="239" t="s">
        <v>69</v>
      </c>
      <c r="N228" s="164" t="s">
        <v>100</v>
      </c>
      <c r="O228" s="100"/>
      <c r="P228" s="165">
        <f>O228*H228</f>
        <v>0</v>
      </c>
      <c r="Q228" s="165">
        <v>1E-4</v>
      </c>
      <c r="R228" s="165">
        <f>Q228*H228</f>
        <v>2.0000000000000001E-4</v>
      </c>
      <c r="S228" s="165">
        <v>0</v>
      </c>
      <c r="T228" s="166">
        <f>S228*H228</f>
        <v>0</v>
      </c>
      <c r="AR228" s="55" t="s">
        <v>195</v>
      </c>
      <c r="AT228" s="55" t="s">
        <v>190</v>
      </c>
      <c r="AU228" s="55" t="s">
        <v>115</v>
      </c>
      <c r="AY228" s="55" t="s">
        <v>188</v>
      </c>
      <c r="BE228" s="93">
        <f>IF(N228="základní",J228,0)</f>
        <v>0</v>
      </c>
      <c r="BF228" s="93">
        <f>IF(N228="snížená",J228,0)</f>
        <v>0</v>
      </c>
      <c r="BG228" s="93">
        <f>IF(N228="zákl. přenesená",J228,0)</f>
        <v>0</v>
      </c>
      <c r="BH228" s="93">
        <f>IF(N228="sníž. přenesená",J228,0)</f>
        <v>0</v>
      </c>
      <c r="BI228" s="93">
        <f>IF(N228="nulová",J228,0)</f>
        <v>0</v>
      </c>
      <c r="BJ228" s="55" t="s">
        <v>113</v>
      </c>
      <c r="BK228" s="93">
        <f>ROUND(I228*H228,2)</f>
        <v>0</v>
      </c>
      <c r="BL228" s="55" t="s">
        <v>195</v>
      </c>
      <c r="BM228" s="55" t="s">
        <v>3627</v>
      </c>
    </row>
    <row r="229" spans="2:65" s="101" customFormat="1" ht="27">
      <c r="B229" s="61"/>
      <c r="D229" s="167" t="s">
        <v>197</v>
      </c>
      <c r="F229" s="168" t="s">
        <v>3628</v>
      </c>
      <c r="I229" s="240"/>
      <c r="L229" s="61"/>
      <c r="M229" s="94"/>
      <c r="N229" s="100"/>
      <c r="O229" s="100"/>
      <c r="P229" s="100"/>
      <c r="Q229" s="100"/>
      <c r="R229" s="100"/>
      <c r="S229" s="100"/>
      <c r="T229" s="69"/>
      <c r="AT229" s="55" t="s">
        <v>197</v>
      </c>
      <c r="AU229" s="55" t="s">
        <v>115</v>
      </c>
    </row>
    <row r="230" spans="2:65" s="101" customFormat="1" ht="54">
      <c r="B230" s="61"/>
      <c r="D230" s="167" t="s">
        <v>199</v>
      </c>
      <c r="F230" s="169" t="s">
        <v>1286</v>
      </c>
      <c r="I230" s="240"/>
      <c r="L230" s="61"/>
      <c r="M230" s="94"/>
      <c r="N230" s="100"/>
      <c r="O230" s="100"/>
      <c r="P230" s="100"/>
      <c r="Q230" s="100"/>
      <c r="R230" s="100"/>
      <c r="S230" s="100"/>
      <c r="T230" s="69"/>
      <c r="AT230" s="55" t="s">
        <v>199</v>
      </c>
      <c r="AU230" s="55" t="s">
        <v>115</v>
      </c>
    </row>
    <row r="231" spans="2:65" s="171" customFormat="1">
      <c r="B231" s="170"/>
      <c r="D231" s="167" t="s">
        <v>201</v>
      </c>
      <c r="E231" s="172" t="s">
        <v>69</v>
      </c>
      <c r="F231" s="173" t="s">
        <v>3610</v>
      </c>
      <c r="H231" s="172" t="s">
        <v>69</v>
      </c>
      <c r="I231" s="241"/>
      <c r="L231" s="170"/>
      <c r="M231" s="174"/>
      <c r="N231" s="175"/>
      <c r="O231" s="175"/>
      <c r="P231" s="175"/>
      <c r="Q231" s="175"/>
      <c r="R231" s="175"/>
      <c r="S231" s="175"/>
      <c r="T231" s="176"/>
      <c r="AT231" s="172" t="s">
        <v>201</v>
      </c>
      <c r="AU231" s="172" t="s">
        <v>115</v>
      </c>
      <c r="AV231" s="171" t="s">
        <v>113</v>
      </c>
      <c r="AW231" s="171" t="s">
        <v>93</v>
      </c>
      <c r="AX231" s="171" t="s">
        <v>111</v>
      </c>
      <c r="AY231" s="172" t="s">
        <v>188</v>
      </c>
    </row>
    <row r="232" spans="2:65" s="178" customFormat="1">
      <c r="B232" s="177"/>
      <c r="D232" s="167" t="s">
        <v>201</v>
      </c>
      <c r="E232" s="179" t="s">
        <v>69</v>
      </c>
      <c r="F232" s="180" t="s">
        <v>1930</v>
      </c>
      <c r="H232" s="181">
        <v>2</v>
      </c>
      <c r="I232" s="242"/>
      <c r="L232" s="177"/>
      <c r="M232" s="182"/>
      <c r="N232" s="183"/>
      <c r="O232" s="183"/>
      <c r="P232" s="183"/>
      <c r="Q232" s="183"/>
      <c r="R232" s="183"/>
      <c r="S232" s="183"/>
      <c r="T232" s="184"/>
      <c r="AT232" s="179" t="s">
        <v>201</v>
      </c>
      <c r="AU232" s="179" t="s">
        <v>115</v>
      </c>
      <c r="AV232" s="178" t="s">
        <v>115</v>
      </c>
      <c r="AW232" s="178" t="s">
        <v>93</v>
      </c>
      <c r="AX232" s="178" t="s">
        <v>113</v>
      </c>
      <c r="AY232" s="179" t="s">
        <v>188</v>
      </c>
    </row>
    <row r="233" spans="2:65" s="101" customFormat="1" ht="16.5" customHeight="1">
      <c r="B233" s="86"/>
      <c r="C233" s="201" t="s">
        <v>446</v>
      </c>
      <c r="D233" s="201" t="s">
        <v>521</v>
      </c>
      <c r="E233" s="202" t="s">
        <v>3629</v>
      </c>
      <c r="F233" s="203" t="s">
        <v>3630</v>
      </c>
      <c r="G233" s="204" t="s">
        <v>578</v>
      </c>
      <c r="H233" s="205">
        <v>2</v>
      </c>
      <c r="I233" s="245"/>
      <c r="J233" s="206">
        <f>ROUND(I233*H233,2)</f>
        <v>0</v>
      </c>
      <c r="K233" s="203" t="s">
        <v>194</v>
      </c>
      <c r="L233" s="207"/>
      <c r="M233" s="246" t="s">
        <v>69</v>
      </c>
      <c r="N233" s="208" t="s">
        <v>100</v>
      </c>
      <c r="O233" s="100"/>
      <c r="P233" s="165">
        <f>O233*H233</f>
        <v>0</v>
      </c>
      <c r="Q233" s="165">
        <v>6.9999999999999999E-4</v>
      </c>
      <c r="R233" s="165">
        <f>Q233*H233</f>
        <v>1.4E-3</v>
      </c>
      <c r="S233" s="165">
        <v>0</v>
      </c>
      <c r="T233" s="166">
        <f>S233*H233</f>
        <v>0</v>
      </c>
      <c r="AR233" s="55" t="s">
        <v>278</v>
      </c>
      <c r="AT233" s="55" t="s">
        <v>521</v>
      </c>
      <c r="AU233" s="55" t="s">
        <v>115</v>
      </c>
      <c r="AY233" s="55" t="s">
        <v>188</v>
      </c>
      <c r="BE233" s="93">
        <f>IF(N233="základní",J233,0)</f>
        <v>0</v>
      </c>
      <c r="BF233" s="93">
        <f>IF(N233="snížená",J233,0)</f>
        <v>0</v>
      </c>
      <c r="BG233" s="93">
        <f>IF(N233="zákl. přenesená",J233,0)</f>
        <v>0</v>
      </c>
      <c r="BH233" s="93">
        <f>IF(N233="sníž. přenesená",J233,0)</f>
        <v>0</v>
      </c>
      <c r="BI233" s="93">
        <f>IF(N233="nulová",J233,0)</f>
        <v>0</v>
      </c>
      <c r="BJ233" s="55" t="s">
        <v>113</v>
      </c>
      <c r="BK233" s="93">
        <f>ROUND(I233*H233,2)</f>
        <v>0</v>
      </c>
      <c r="BL233" s="55" t="s">
        <v>195</v>
      </c>
      <c r="BM233" s="55" t="s">
        <v>3631</v>
      </c>
    </row>
    <row r="234" spans="2:65" s="101" customFormat="1">
      <c r="B234" s="61"/>
      <c r="D234" s="167" t="s">
        <v>197</v>
      </c>
      <c r="F234" s="168" t="s">
        <v>3630</v>
      </c>
      <c r="I234" s="240"/>
      <c r="L234" s="61"/>
      <c r="M234" s="94"/>
      <c r="N234" s="100"/>
      <c r="O234" s="100"/>
      <c r="P234" s="100"/>
      <c r="Q234" s="100"/>
      <c r="R234" s="100"/>
      <c r="S234" s="100"/>
      <c r="T234" s="69"/>
      <c r="AT234" s="55" t="s">
        <v>197</v>
      </c>
      <c r="AU234" s="55" t="s">
        <v>115</v>
      </c>
    </row>
    <row r="235" spans="2:65" s="101" customFormat="1" ht="16.5" customHeight="1">
      <c r="B235" s="86"/>
      <c r="C235" s="87" t="s">
        <v>457</v>
      </c>
      <c r="D235" s="87" t="s">
        <v>190</v>
      </c>
      <c r="E235" s="88" t="s">
        <v>3632</v>
      </c>
      <c r="F235" s="89" t="s">
        <v>3633</v>
      </c>
      <c r="G235" s="90" t="s">
        <v>578</v>
      </c>
      <c r="H235" s="91">
        <v>1</v>
      </c>
      <c r="I235" s="238"/>
      <c r="J235" s="92">
        <f>ROUND(I235*H235,2)</f>
        <v>0</v>
      </c>
      <c r="K235" s="89" t="s">
        <v>449</v>
      </c>
      <c r="L235" s="61"/>
      <c r="M235" s="239" t="s">
        <v>69</v>
      </c>
      <c r="N235" s="164" t="s">
        <v>100</v>
      </c>
      <c r="O235" s="100"/>
      <c r="P235" s="165">
        <f>O235*H235</f>
        <v>0</v>
      </c>
      <c r="Q235" s="165">
        <v>4.7E-2</v>
      </c>
      <c r="R235" s="165">
        <f>Q235*H235</f>
        <v>4.7E-2</v>
      </c>
      <c r="S235" s="165">
        <v>0</v>
      </c>
      <c r="T235" s="166">
        <f>S235*H235</f>
        <v>0</v>
      </c>
      <c r="AR235" s="55" t="s">
        <v>195</v>
      </c>
      <c r="AT235" s="55" t="s">
        <v>190</v>
      </c>
      <c r="AU235" s="55" t="s">
        <v>115</v>
      </c>
      <c r="AY235" s="55" t="s">
        <v>188</v>
      </c>
      <c r="BE235" s="93">
        <f>IF(N235="základní",J235,0)</f>
        <v>0</v>
      </c>
      <c r="BF235" s="93">
        <f>IF(N235="snížená",J235,0)</f>
        <v>0</v>
      </c>
      <c r="BG235" s="93">
        <f>IF(N235="zákl. přenesená",J235,0)</f>
        <v>0</v>
      </c>
      <c r="BH235" s="93">
        <f>IF(N235="sníž. přenesená",J235,0)</f>
        <v>0</v>
      </c>
      <c r="BI235" s="93">
        <f>IF(N235="nulová",J235,0)</f>
        <v>0</v>
      </c>
      <c r="BJ235" s="55" t="s">
        <v>113</v>
      </c>
      <c r="BK235" s="93">
        <f>ROUND(I235*H235,2)</f>
        <v>0</v>
      </c>
      <c r="BL235" s="55" t="s">
        <v>195</v>
      </c>
      <c r="BM235" s="55" t="s">
        <v>3634</v>
      </c>
    </row>
    <row r="236" spans="2:65" s="101" customFormat="1">
      <c r="B236" s="61"/>
      <c r="D236" s="167" t="s">
        <v>197</v>
      </c>
      <c r="F236" s="168" t="s">
        <v>3635</v>
      </c>
      <c r="I236" s="240"/>
      <c r="L236" s="61"/>
      <c r="M236" s="94"/>
      <c r="N236" s="100"/>
      <c r="O236" s="100"/>
      <c r="P236" s="100"/>
      <c r="Q236" s="100"/>
      <c r="R236" s="100"/>
      <c r="S236" s="100"/>
      <c r="T236" s="69"/>
      <c r="AT236" s="55" t="s">
        <v>197</v>
      </c>
      <c r="AU236" s="55" t="s">
        <v>115</v>
      </c>
    </row>
    <row r="237" spans="2:65" s="101" customFormat="1" ht="67.5">
      <c r="B237" s="61"/>
      <c r="D237" s="167" t="s">
        <v>199</v>
      </c>
      <c r="F237" s="169" t="s">
        <v>3636</v>
      </c>
      <c r="I237" s="240"/>
      <c r="L237" s="61"/>
      <c r="M237" s="94"/>
      <c r="N237" s="100"/>
      <c r="O237" s="100"/>
      <c r="P237" s="100"/>
      <c r="Q237" s="100"/>
      <c r="R237" s="100"/>
      <c r="S237" s="100"/>
      <c r="T237" s="69"/>
      <c r="AT237" s="55" t="s">
        <v>199</v>
      </c>
      <c r="AU237" s="55" t="s">
        <v>115</v>
      </c>
    </row>
    <row r="238" spans="2:65" s="171" customFormat="1">
      <c r="B238" s="170"/>
      <c r="D238" s="167" t="s">
        <v>201</v>
      </c>
      <c r="E238" s="172" t="s">
        <v>69</v>
      </c>
      <c r="F238" s="173" t="s">
        <v>3610</v>
      </c>
      <c r="H238" s="172" t="s">
        <v>69</v>
      </c>
      <c r="I238" s="241"/>
      <c r="L238" s="170"/>
      <c r="M238" s="174"/>
      <c r="N238" s="175"/>
      <c r="O238" s="175"/>
      <c r="P238" s="175"/>
      <c r="Q238" s="175"/>
      <c r="R238" s="175"/>
      <c r="S238" s="175"/>
      <c r="T238" s="176"/>
      <c r="AT238" s="172" t="s">
        <v>201</v>
      </c>
      <c r="AU238" s="172" t="s">
        <v>115</v>
      </c>
      <c r="AV238" s="171" t="s">
        <v>113</v>
      </c>
      <c r="AW238" s="171" t="s">
        <v>93</v>
      </c>
      <c r="AX238" s="171" t="s">
        <v>111</v>
      </c>
      <c r="AY238" s="172" t="s">
        <v>188</v>
      </c>
    </row>
    <row r="239" spans="2:65" s="178" customFormat="1">
      <c r="B239" s="177"/>
      <c r="D239" s="167" t="s">
        <v>201</v>
      </c>
      <c r="E239" s="179" t="s">
        <v>69</v>
      </c>
      <c r="F239" s="180" t="s">
        <v>1633</v>
      </c>
      <c r="H239" s="181">
        <v>1</v>
      </c>
      <c r="I239" s="242"/>
      <c r="L239" s="177"/>
      <c r="M239" s="182"/>
      <c r="N239" s="183"/>
      <c r="O239" s="183"/>
      <c r="P239" s="183"/>
      <c r="Q239" s="183"/>
      <c r="R239" s="183"/>
      <c r="S239" s="183"/>
      <c r="T239" s="184"/>
      <c r="AT239" s="179" t="s">
        <v>201</v>
      </c>
      <c r="AU239" s="179" t="s">
        <v>115</v>
      </c>
      <c r="AV239" s="178" t="s">
        <v>115</v>
      </c>
      <c r="AW239" s="178" t="s">
        <v>93</v>
      </c>
      <c r="AX239" s="178" t="s">
        <v>111</v>
      </c>
      <c r="AY239" s="179" t="s">
        <v>188</v>
      </c>
    </row>
    <row r="240" spans="2:65" s="186" customFormat="1">
      <c r="B240" s="185"/>
      <c r="D240" s="167" t="s">
        <v>201</v>
      </c>
      <c r="E240" s="187" t="s">
        <v>69</v>
      </c>
      <c r="F240" s="188" t="s">
        <v>210</v>
      </c>
      <c r="H240" s="189">
        <v>1</v>
      </c>
      <c r="I240" s="243"/>
      <c r="L240" s="185"/>
      <c r="M240" s="190"/>
      <c r="N240" s="191"/>
      <c r="O240" s="191"/>
      <c r="P240" s="191"/>
      <c r="Q240" s="191"/>
      <c r="R240" s="191"/>
      <c r="S240" s="191"/>
      <c r="T240" s="192"/>
      <c r="AT240" s="187" t="s">
        <v>201</v>
      </c>
      <c r="AU240" s="187" t="s">
        <v>115</v>
      </c>
      <c r="AV240" s="186" t="s">
        <v>195</v>
      </c>
      <c r="AW240" s="186" t="s">
        <v>93</v>
      </c>
      <c r="AX240" s="186" t="s">
        <v>113</v>
      </c>
      <c r="AY240" s="187" t="s">
        <v>188</v>
      </c>
    </row>
    <row r="241" spans="2:65" s="152" customFormat="1" ht="29.85" customHeight="1">
      <c r="B241" s="151"/>
      <c r="D241" s="153" t="s">
        <v>110</v>
      </c>
      <c r="E241" s="162" t="s">
        <v>285</v>
      </c>
      <c r="F241" s="162" t="s">
        <v>2976</v>
      </c>
      <c r="I241" s="237"/>
      <c r="J241" s="163">
        <f>BK241</f>
        <v>0</v>
      </c>
      <c r="L241" s="151"/>
      <c r="M241" s="156"/>
      <c r="N241" s="157"/>
      <c r="O241" s="157"/>
      <c r="P241" s="158">
        <f>SUM(P242:P276)</f>
        <v>0</v>
      </c>
      <c r="Q241" s="157"/>
      <c r="R241" s="158">
        <f>SUM(R242:R276)</f>
        <v>3.0720000000000004E-5</v>
      </c>
      <c r="S241" s="157"/>
      <c r="T241" s="159">
        <f>SUM(T242:T276)</f>
        <v>18.475770000000001</v>
      </c>
      <c r="AR241" s="153" t="s">
        <v>113</v>
      </c>
      <c r="AT241" s="160" t="s">
        <v>110</v>
      </c>
      <c r="AU241" s="160" t="s">
        <v>113</v>
      </c>
      <c r="AY241" s="153" t="s">
        <v>188</v>
      </c>
      <c r="BK241" s="161">
        <f>SUM(BK242:BK276)</f>
        <v>0</v>
      </c>
    </row>
    <row r="242" spans="2:65" s="101" customFormat="1" ht="16.5" customHeight="1">
      <c r="B242" s="86"/>
      <c r="C242" s="87" t="s">
        <v>466</v>
      </c>
      <c r="D242" s="87" t="s">
        <v>190</v>
      </c>
      <c r="E242" s="88" t="s">
        <v>562</v>
      </c>
      <c r="F242" s="89" t="s">
        <v>563</v>
      </c>
      <c r="G242" s="90" t="s">
        <v>304</v>
      </c>
      <c r="H242" s="91">
        <v>3.0720000000000001</v>
      </c>
      <c r="I242" s="238"/>
      <c r="J242" s="92">
        <f>ROUND(I242*H242,2)</f>
        <v>0</v>
      </c>
      <c r="K242" s="89" t="s">
        <v>194</v>
      </c>
      <c r="L242" s="61"/>
      <c r="M242" s="239" t="s">
        <v>69</v>
      </c>
      <c r="N242" s="164" t="s">
        <v>100</v>
      </c>
      <c r="O242" s="100"/>
      <c r="P242" s="165">
        <f>O242*H242</f>
        <v>0</v>
      </c>
      <c r="Q242" s="165">
        <v>1.0000000000000001E-5</v>
      </c>
      <c r="R242" s="165">
        <f>Q242*H242</f>
        <v>3.0720000000000004E-5</v>
      </c>
      <c r="S242" s="165">
        <v>0</v>
      </c>
      <c r="T242" s="166">
        <f>S242*H242</f>
        <v>0</v>
      </c>
      <c r="AR242" s="55" t="s">
        <v>195</v>
      </c>
      <c r="AT242" s="55" t="s">
        <v>190</v>
      </c>
      <c r="AU242" s="55" t="s">
        <v>115</v>
      </c>
      <c r="AY242" s="55" t="s">
        <v>188</v>
      </c>
      <c r="BE242" s="93">
        <f>IF(N242="základní",J242,0)</f>
        <v>0</v>
      </c>
      <c r="BF242" s="93">
        <f>IF(N242="snížená",J242,0)</f>
        <v>0</v>
      </c>
      <c r="BG242" s="93">
        <f>IF(N242="zákl. přenesená",J242,0)</f>
        <v>0</v>
      </c>
      <c r="BH242" s="93">
        <f>IF(N242="sníž. přenesená",J242,0)</f>
        <v>0</v>
      </c>
      <c r="BI242" s="93">
        <f>IF(N242="nulová",J242,0)</f>
        <v>0</v>
      </c>
      <c r="BJ242" s="55" t="s">
        <v>113</v>
      </c>
      <c r="BK242" s="93">
        <f>ROUND(I242*H242,2)</f>
        <v>0</v>
      </c>
      <c r="BL242" s="55" t="s">
        <v>195</v>
      </c>
      <c r="BM242" s="55" t="s">
        <v>3637</v>
      </c>
    </row>
    <row r="243" spans="2:65" s="101" customFormat="1">
      <c r="B243" s="61"/>
      <c r="D243" s="167" t="s">
        <v>197</v>
      </c>
      <c r="F243" s="168" t="s">
        <v>3019</v>
      </c>
      <c r="I243" s="240"/>
      <c r="L243" s="61"/>
      <c r="M243" s="94"/>
      <c r="N243" s="100"/>
      <c r="O243" s="100"/>
      <c r="P243" s="100"/>
      <c r="Q243" s="100"/>
      <c r="R243" s="100"/>
      <c r="S243" s="100"/>
      <c r="T243" s="69"/>
      <c r="AT243" s="55" t="s">
        <v>197</v>
      </c>
      <c r="AU243" s="55" t="s">
        <v>115</v>
      </c>
    </row>
    <row r="244" spans="2:65" s="101" customFormat="1" ht="54">
      <c r="B244" s="61"/>
      <c r="D244" s="167" t="s">
        <v>199</v>
      </c>
      <c r="F244" s="169" t="s">
        <v>565</v>
      </c>
      <c r="I244" s="240"/>
      <c r="L244" s="61"/>
      <c r="M244" s="94"/>
      <c r="N244" s="100"/>
      <c r="O244" s="100"/>
      <c r="P244" s="100"/>
      <c r="Q244" s="100"/>
      <c r="R244" s="100"/>
      <c r="S244" s="100"/>
      <c r="T244" s="69"/>
      <c r="AT244" s="55" t="s">
        <v>199</v>
      </c>
      <c r="AU244" s="55" t="s">
        <v>115</v>
      </c>
    </row>
    <row r="245" spans="2:65" s="171" customFormat="1">
      <c r="B245" s="170"/>
      <c r="D245" s="167" t="s">
        <v>201</v>
      </c>
      <c r="E245" s="172" t="s">
        <v>69</v>
      </c>
      <c r="F245" s="173" t="s">
        <v>3610</v>
      </c>
      <c r="H245" s="172" t="s">
        <v>69</v>
      </c>
      <c r="I245" s="241"/>
      <c r="L245" s="170"/>
      <c r="M245" s="174"/>
      <c r="N245" s="175"/>
      <c r="O245" s="175"/>
      <c r="P245" s="175"/>
      <c r="Q245" s="175"/>
      <c r="R245" s="175"/>
      <c r="S245" s="175"/>
      <c r="T245" s="176"/>
      <c r="AT245" s="172" t="s">
        <v>201</v>
      </c>
      <c r="AU245" s="172" t="s">
        <v>115</v>
      </c>
      <c r="AV245" s="171" t="s">
        <v>113</v>
      </c>
      <c r="AW245" s="171" t="s">
        <v>93</v>
      </c>
      <c r="AX245" s="171" t="s">
        <v>111</v>
      </c>
      <c r="AY245" s="172" t="s">
        <v>188</v>
      </c>
    </row>
    <row r="246" spans="2:65" s="178" customFormat="1">
      <c r="B246" s="177"/>
      <c r="D246" s="167" t="s">
        <v>201</v>
      </c>
      <c r="E246" s="179" t="s">
        <v>69</v>
      </c>
      <c r="F246" s="180" t="s">
        <v>3638</v>
      </c>
      <c r="H246" s="181">
        <v>3.0720000000000001</v>
      </c>
      <c r="I246" s="242"/>
      <c r="L246" s="177"/>
      <c r="M246" s="182"/>
      <c r="N246" s="183"/>
      <c r="O246" s="183"/>
      <c r="P246" s="183"/>
      <c r="Q246" s="183"/>
      <c r="R246" s="183"/>
      <c r="S246" s="183"/>
      <c r="T246" s="184"/>
      <c r="AT246" s="179" t="s">
        <v>201</v>
      </c>
      <c r="AU246" s="179" t="s">
        <v>115</v>
      </c>
      <c r="AV246" s="178" t="s">
        <v>115</v>
      </c>
      <c r="AW246" s="178" t="s">
        <v>93</v>
      </c>
      <c r="AX246" s="178" t="s">
        <v>111</v>
      </c>
      <c r="AY246" s="179" t="s">
        <v>188</v>
      </c>
    </row>
    <row r="247" spans="2:65" s="186" customFormat="1">
      <c r="B247" s="185"/>
      <c r="D247" s="167" t="s">
        <v>201</v>
      </c>
      <c r="E247" s="187" t="s">
        <v>69</v>
      </c>
      <c r="F247" s="188" t="s">
        <v>210</v>
      </c>
      <c r="H247" s="189">
        <v>3.0720000000000001</v>
      </c>
      <c r="I247" s="243"/>
      <c r="L247" s="185"/>
      <c r="M247" s="190"/>
      <c r="N247" s="191"/>
      <c r="O247" s="191"/>
      <c r="P247" s="191"/>
      <c r="Q247" s="191"/>
      <c r="R247" s="191"/>
      <c r="S247" s="191"/>
      <c r="T247" s="192"/>
      <c r="AT247" s="187" t="s">
        <v>201</v>
      </c>
      <c r="AU247" s="187" t="s">
        <v>115</v>
      </c>
      <c r="AV247" s="186" t="s">
        <v>195</v>
      </c>
      <c r="AW247" s="186" t="s">
        <v>93</v>
      </c>
      <c r="AX247" s="186" t="s">
        <v>113</v>
      </c>
      <c r="AY247" s="187" t="s">
        <v>188</v>
      </c>
    </row>
    <row r="248" spans="2:65" s="101" customFormat="1" ht="16.5" customHeight="1">
      <c r="B248" s="86"/>
      <c r="C248" s="87" t="s">
        <v>474</v>
      </c>
      <c r="D248" s="87" t="s">
        <v>190</v>
      </c>
      <c r="E248" s="88" t="s">
        <v>3639</v>
      </c>
      <c r="F248" s="89" t="s">
        <v>3640</v>
      </c>
      <c r="G248" s="90" t="s">
        <v>304</v>
      </c>
      <c r="H248" s="91">
        <v>3.21</v>
      </c>
      <c r="I248" s="238"/>
      <c r="J248" s="92">
        <f>ROUND(I248*H248,2)</f>
        <v>0</v>
      </c>
      <c r="K248" s="89" t="s">
        <v>194</v>
      </c>
      <c r="L248" s="61"/>
      <c r="M248" s="239" t="s">
        <v>69</v>
      </c>
      <c r="N248" s="164" t="s">
        <v>100</v>
      </c>
      <c r="O248" s="100"/>
      <c r="P248" s="165">
        <f>O248*H248</f>
        <v>0</v>
      </c>
      <c r="Q248" s="165">
        <v>0</v>
      </c>
      <c r="R248" s="165">
        <f>Q248*H248</f>
        <v>0</v>
      </c>
      <c r="S248" s="165">
        <v>0.26100000000000001</v>
      </c>
      <c r="T248" s="166">
        <f>S248*H248</f>
        <v>0.83781000000000005</v>
      </c>
      <c r="AR248" s="55" t="s">
        <v>195</v>
      </c>
      <c r="AT248" s="55" t="s">
        <v>190</v>
      </c>
      <c r="AU248" s="55" t="s">
        <v>115</v>
      </c>
      <c r="AY248" s="55" t="s">
        <v>188</v>
      </c>
      <c r="BE248" s="93">
        <f>IF(N248="základní",J248,0)</f>
        <v>0</v>
      </c>
      <c r="BF248" s="93">
        <f>IF(N248="snížená",J248,0)</f>
        <v>0</v>
      </c>
      <c r="BG248" s="93">
        <f>IF(N248="zákl. přenesená",J248,0)</f>
        <v>0</v>
      </c>
      <c r="BH248" s="93">
        <f>IF(N248="sníž. přenesená",J248,0)</f>
        <v>0</v>
      </c>
      <c r="BI248" s="93">
        <f>IF(N248="nulová",J248,0)</f>
        <v>0</v>
      </c>
      <c r="BJ248" s="55" t="s">
        <v>113</v>
      </c>
      <c r="BK248" s="93">
        <f>ROUND(I248*H248,2)</f>
        <v>0</v>
      </c>
      <c r="BL248" s="55" t="s">
        <v>195</v>
      </c>
      <c r="BM248" s="55" t="s">
        <v>3641</v>
      </c>
    </row>
    <row r="249" spans="2:65" s="101" customFormat="1" ht="27">
      <c r="B249" s="61"/>
      <c r="D249" s="167" t="s">
        <v>197</v>
      </c>
      <c r="F249" s="168" t="s">
        <v>3642</v>
      </c>
      <c r="I249" s="240"/>
      <c r="L249" s="61"/>
      <c r="M249" s="94"/>
      <c r="N249" s="100"/>
      <c r="O249" s="100"/>
      <c r="P249" s="100"/>
      <c r="Q249" s="100"/>
      <c r="R249" s="100"/>
      <c r="S249" s="100"/>
      <c r="T249" s="69"/>
      <c r="AT249" s="55" t="s">
        <v>197</v>
      </c>
      <c r="AU249" s="55" t="s">
        <v>115</v>
      </c>
    </row>
    <row r="250" spans="2:65" s="171" customFormat="1">
      <c r="B250" s="170"/>
      <c r="D250" s="167" t="s">
        <v>201</v>
      </c>
      <c r="E250" s="172" t="s">
        <v>69</v>
      </c>
      <c r="F250" s="173" t="s">
        <v>3643</v>
      </c>
      <c r="H250" s="172" t="s">
        <v>69</v>
      </c>
      <c r="I250" s="241"/>
      <c r="L250" s="170"/>
      <c r="M250" s="174"/>
      <c r="N250" s="175"/>
      <c r="O250" s="175"/>
      <c r="P250" s="175"/>
      <c r="Q250" s="175"/>
      <c r="R250" s="175"/>
      <c r="S250" s="175"/>
      <c r="T250" s="176"/>
      <c r="AT250" s="172" t="s">
        <v>201</v>
      </c>
      <c r="AU250" s="172" t="s">
        <v>115</v>
      </c>
      <c r="AV250" s="171" t="s">
        <v>113</v>
      </c>
      <c r="AW250" s="171" t="s">
        <v>93</v>
      </c>
      <c r="AX250" s="171" t="s">
        <v>111</v>
      </c>
      <c r="AY250" s="172" t="s">
        <v>188</v>
      </c>
    </row>
    <row r="251" spans="2:65" s="178" customFormat="1">
      <c r="B251" s="177"/>
      <c r="D251" s="167" t="s">
        <v>201</v>
      </c>
      <c r="E251" s="179" t="s">
        <v>69</v>
      </c>
      <c r="F251" s="180" t="s">
        <v>3644</v>
      </c>
      <c r="H251" s="181">
        <v>3.21</v>
      </c>
      <c r="I251" s="242"/>
      <c r="L251" s="177"/>
      <c r="M251" s="182"/>
      <c r="N251" s="183"/>
      <c r="O251" s="183"/>
      <c r="P251" s="183"/>
      <c r="Q251" s="183"/>
      <c r="R251" s="183"/>
      <c r="S251" s="183"/>
      <c r="T251" s="184"/>
      <c r="AT251" s="179" t="s">
        <v>201</v>
      </c>
      <c r="AU251" s="179" t="s">
        <v>115</v>
      </c>
      <c r="AV251" s="178" t="s">
        <v>115</v>
      </c>
      <c r="AW251" s="178" t="s">
        <v>93</v>
      </c>
      <c r="AX251" s="178" t="s">
        <v>111</v>
      </c>
      <c r="AY251" s="179" t="s">
        <v>188</v>
      </c>
    </row>
    <row r="252" spans="2:65" s="186" customFormat="1">
      <c r="B252" s="185"/>
      <c r="D252" s="167" t="s">
        <v>201</v>
      </c>
      <c r="E252" s="187" t="s">
        <v>69</v>
      </c>
      <c r="F252" s="188" t="s">
        <v>210</v>
      </c>
      <c r="H252" s="189">
        <v>3.21</v>
      </c>
      <c r="I252" s="243"/>
      <c r="L252" s="185"/>
      <c r="M252" s="190"/>
      <c r="N252" s="191"/>
      <c r="O252" s="191"/>
      <c r="P252" s="191"/>
      <c r="Q252" s="191"/>
      <c r="R252" s="191"/>
      <c r="S252" s="191"/>
      <c r="T252" s="192"/>
      <c r="AT252" s="187" t="s">
        <v>201</v>
      </c>
      <c r="AU252" s="187" t="s">
        <v>115</v>
      </c>
      <c r="AV252" s="186" t="s">
        <v>195</v>
      </c>
      <c r="AW252" s="186" t="s">
        <v>93</v>
      </c>
      <c r="AX252" s="186" t="s">
        <v>113</v>
      </c>
      <c r="AY252" s="187" t="s">
        <v>188</v>
      </c>
    </row>
    <row r="253" spans="2:65" s="101" customFormat="1" ht="16.5" customHeight="1">
      <c r="B253" s="86"/>
      <c r="C253" s="87" t="s">
        <v>484</v>
      </c>
      <c r="D253" s="87" t="s">
        <v>190</v>
      </c>
      <c r="E253" s="88" t="s">
        <v>1865</v>
      </c>
      <c r="F253" s="89" t="s">
        <v>1866</v>
      </c>
      <c r="G253" s="90" t="s">
        <v>193</v>
      </c>
      <c r="H253" s="91">
        <v>7.2309999999999999</v>
      </c>
      <c r="I253" s="238"/>
      <c r="J253" s="92">
        <f>ROUND(I253*H253,2)</f>
        <v>0</v>
      </c>
      <c r="K253" s="89" t="s">
        <v>194</v>
      </c>
      <c r="L253" s="61"/>
      <c r="M253" s="239" t="s">
        <v>69</v>
      </c>
      <c r="N253" s="164" t="s">
        <v>100</v>
      </c>
      <c r="O253" s="100"/>
      <c r="P253" s="165">
        <f>O253*H253</f>
        <v>0</v>
      </c>
      <c r="Q253" s="165">
        <v>0</v>
      </c>
      <c r="R253" s="165">
        <f>Q253*H253</f>
        <v>0</v>
      </c>
      <c r="S253" s="165">
        <v>2.4</v>
      </c>
      <c r="T253" s="166">
        <f>S253*H253</f>
        <v>17.354399999999998</v>
      </c>
      <c r="AR253" s="55" t="s">
        <v>195</v>
      </c>
      <c r="AT253" s="55" t="s">
        <v>190</v>
      </c>
      <c r="AU253" s="55" t="s">
        <v>115</v>
      </c>
      <c r="AY253" s="55" t="s">
        <v>188</v>
      </c>
      <c r="BE253" s="93">
        <f>IF(N253="základní",J253,0)</f>
        <v>0</v>
      </c>
      <c r="BF253" s="93">
        <f>IF(N253="snížená",J253,0)</f>
        <v>0</v>
      </c>
      <c r="BG253" s="93">
        <f>IF(N253="zákl. přenesená",J253,0)</f>
        <v>0</v>
      </c>
      <c r="BH253" s="93">
        <f>IF(N253="sníž. přenesená",J253,0)</f>
        <v>0</v>
      </c>
      <c r="BI253" s="93">
        <f>IF(N253="nulová",J253,0)</f>
        <v>0</v>
      </c>
      <c r="BJ253" s="55" t="s">
        <v>113</v>
      </c>
      <c r="BK253" s="93">
        <f>ROUND(I253*H253,2)</f>
        <v>0</v>
      </c>
      <c r="BL253" s="55" t="s">
        <v>195</v>
      </c>
      <c r="BM253" s="55" t="s">
        <v>3645</v>
      </c>
    </row>
    <row r="254" spans="2:65" s="101" customFormat="1">
      <c r="B254" s="61"/>
      <c r="D254" s="167" t="s">
        <v>197</v>
      </c>
      <c r="F254" s="168" t="s">
        <v>1868</v>
      </c>
      <c r="I254" s="240"/>
      <c r="L254" s="61"/>
      <c r="M254" s="94"/>
      <c r="N254" s="100"/>
      <c r="O254" s="100"/>
      <c r="P254" s="100"/>
      <c r="Q254" s="100"/>
      <c r="R254" s="100"/>
      <c r="S254" s="100"/>
      <c r="T254" s="69"/>
      <c r="AT254" s="55" t="s">
        <v>197</v>
      </c>
      <c r="AU254" s="55" t="s">
        <v>115</v>
      </c>
    </row>
    <row r="255" spans="2:65" s="101" customFormat="1" ht="40.5">
      <c r="B255" s="61"/>
      <c r="D255" s="167" t="s">
        <v>199</v>
      </c>
      <c r="F255" s="169" t="s">
        <v>626</v>
      </c>
      <c r="I255" s="240"/>
      <c r="L255" s="61"/>
      <c r="M255" s="94"/>
      <c r="N255" s="100"/>
      <c r="O255" s="100"/>
      <c r="P255" s="100"/>
      <c r="Q255" s="100"/>
      <c r="R255" s="100"/>
      <c r="S255" s="100"/>
      <c r="T255" s="69"/>
      <c r="AT255" s="55" t="s">
        <v>199</v>
      </c>
      <c r="AU255" s="55" t="s">
        <v>115</v>
      </c>
    </row>
    <row r="256" spans="2:65" s="171" customFormat="1">
      <c r="B256" s="170"/>
      <c r="D256" s="167" t="s">
        <v>201</v>
      </c>
      <c r="E256" s="172" t="s">
        <v>69</v>
      </c>
      <c r="F256" s="173" t="s">
        <v>3646</v>
      </c>
      <c r="H256" s="172" t="s">
        <v>69</v>
      </c>
      <c r="I256" s="241"/>
      <c r="L256" s="170"/>
      <c r="M256" s="174"/>
      <c r="N256" s="175"/>
      <c r="O256" s="175"/>
      <c r="P256" s="175"/>
      <c r="Q256" s="175"/>
      <c r="R256" s="175"/>
      <c r="S256" s="175"/>
      <c r="T256" s="176"/>
      <c r="AT256" s="172" t="s">
        <v>201</v>
      </c>
      <c r="AU256" s="172" t="s">
        <v>115</v>
      </c>
      <c r="AV256" s="171" t="s">
        <v>113</v>
      </c>
      <c r="AW256" s="171" t="s">
        <v>93</v>
      </c>
      <c r="AX256" s="171" t="s">
        <v>111</v>
      </c>
      <c r="AY256" s="172" t="s">
        <v>188</v>
      </c>
    </row>
    <row r="257" spans="2:65" s="178" customFormat="1">
      <c r="B257" s="177"/>
      <c r="D257" s="167" t="s">
        <v>201</v>
      </c>
      <c r="E257" s="179" t="s">
        <v>69</v>
      </c>
      <c r="F257" s="180" t="s">
        <v>3647</v>
      </c>
      <c r="H257" s="181">
        <v>4.0060000000000002</v>
      </c>
      <c r="I257" s="242"/>
      <c r="L257" s="177"/>
      <c r="M257" s="182"/>
      <c r="N257" s="183"/>
      <c r="O257" s="183"/>
      <c r="P257" s="183"/>
      <c r="Q257" s="183"/>
      <c r="R257" s="183"/>
      <c r="S257" s="183"/>
      <c r="T257" s="184"/>
      <c r="AT257" s="179" t="s">
        <v>201</v>
      </c>
      <c r="AU257" s="179" t="s">
        <v>115</v>
      </c>
      <c r="AV257" s="178" t="s">
        <v>115</v>
      </c>
      <c r="AW257" s="178" t="s">
        <v>93</v>
      </c>
      <c r="AX257" s="178" t="s">
        <v>111</v>
      </c>
      <c r="AY257" s="179" t="s">
        <v>188</v>
      </c>
    </row>
    <row r="258" spans="2:65" s="178" customFormat="1">
      <c r="B258" s="177"/>
      <c r="D258" s="167" t="s">
        <v>201</v>
      </c>
      <c r="E258" s="179" t="s">
        <v>69</v>
      </c>
      <c r="F258" s="180" t="s">
        <v>3648</v>
      </c>
      <c r="H258" s="181">
        <v>3.2250000000000001</v>
      </c>
      <c r="I258" s="242"/>
      <c r="L258" s="177"/>
      <c r="M258" s="182"/>
      <c r="N258" s="183"/>
      <c r="O258" s="183"/>
      <c r="P258" s="183"/>
      <c r="Q258" s="183"/>
      <c r="R258" s="183"/>
      <c r="S258" s="183"/>
      <c r="T258" s="184"/>
      <c r="AT258" s="179" t="s">
        <v>201</v>
      </c>
      <c r="AU258" s="179" t="s">
        <v>115</v>
      </c>
      <c r="AV258" s="178" t="s">
        <v>115</v>
      </c>
      <c r="AW258" s="178" t="s">
        <v>93</v>
      </c>
      <c r="AX258" s="178" t="s">
        <v>111</v>
      </c>
      <c r="AY258" s="179" t="s">
        <v>188</v>
      </c>
    </row>
    <row r="259" spans="2:65" s="186" customFormat="1">
      <c r="B259" s="185"/>
      <c r="D259" s="167" t="s">
        <v>201</v>
      </c>
      <c r="E259" s="187" t="s">
        <v>69</v>
      </c>
      <c r="F259" s="188" t="s">
        <v>210</v>
      </c>
      <c r="H259" s="189">
        <v>7.2309999999999999</v>
      </c>
      <c r="I259" s="243"/>
      <c r="L259" s="185"/>
      <c r="M259" s="190"/>
      <c r="N259" s="191"/>
      <c r="O259" s="191"/>
      <c r="P259" s="191"/>
      <c r="Q259" s="191"/>
      <c r="R259" s="191"/>
      <c r="S259" s="191"/>
      <c r="T259" s="192"/>
      <c r="AT259" s="187" t="s">
        <v>201</v>
      </c>
      <c r="AU259" s="187" t="s">
        <v>115</v>
      </c>
      <c r="AV259" s="186" t="s">
        <v>195</v>
      </c>
      <c r="AW259" s="186" t="s">
        <v>93</v>
      </c>
      <c r="AX259" s="186" t="s">
        <v>113</v>
      </c>
      <c r="AY259" s="187" t="s">
        <v>188</v>
      </c>
    </row>
    <row r="260" spans="2:65" s="101" customFormat="1" ht="16.5" customHeight="1">
      <c r="B260" s="86"/>
      <c r="C260" s="87" t="s">
        <v>494</v>
      </c>
      <c r="D260" s="87" t="s">
        <v>190</v>
      </c>
      <c r="E260" s="88" t="s">
        <v>631</v>
      </c>
      <c r="F260" s="89" t="s">
        <v>632</v>
      </c>
      <c r="G260" s="90" t="s">
        <v>193</v>
      </c>
      <c r="H260" s="91">
        <v>7.3999999999999996E-2</v>
      </c>
      <c r="I260" s="238"/>
      <c r="J260" s="92">
        <f>ROUND(I260*H260,2)</f>
        <v>0</v>
      </c>
      <c r="K260" s="89" t="s">
        <v>194</v>
      </c>
      <c r="L260" s="61"/>
      <c r="M260" s="239" t="s">
        <v>69</v>
      </c>
      <c r="N260" s="164" t="s">
        <v>100</v>
      </c>
      <c r="O260" s="100"/>
      <c r="P260" s="165">
        <f>O260*H260</f>
        <v>0</v>
      </c>
      <c r="Q260" s="165">
        <v>0</v>
      </c>
      <c r="R260" s="165">
        <f>Q260*H260</f>
        <v>0</v>
      </c>
      <c r="S260" s="165">
        <v>2.4</v>
      </c>
      <c r="T260" s="166">
        <f>S260*H260</f>
        <v>0.17759999999999998</v>
      </c>
      <c r="AR260" s="55" t="s">
        <v>195</v>
      </c>
      <c r="AT260" s="55" t="s">
        <v>190</v>
      </c>
      <c r="AU260" s="55" t="s">
        <v>115</v>
      </c>
      <c r="AY260" s="55" t="s">
        <v>188</v>
      </c>
      <c r="BE260" s="93">
        <f>IF(N260="základní",J260,0)</f>
        <v>0</v>
      </c>
      <c r="BF260" s="93">
        <f>IF(N260="snížená",J260,0)</f>
        <v>0</v>
      </c>
      <c r="BG260" s="93">
        <f>IF(N260="zákl. přenesená",J260,0)</f>
        <v>0</v>
      </c>
      <c r="BH260" s="93">
        <f>IF(N260="sníž. přenesená",J260,0)</f>
        <v>0</v>
      </c>
      <c r="BI260" s="93">
        <f>IF(N260="nulová",J260,0)</f>
        <v>0</v>
      </c>
      <c r="BJ260" s="55" t="s">
        <v>113</v>
      </c>
      <c r="BK260" s="93">
        <f>ROUND(I260*H260,2)</f>
        <v>0</v>
      </c>
      <c r="BL260" s="55" t="s">
        <v>195</v>
      </c>
      <c r="BM260" s="55" t="s">
        <v>3649</v>
      </c>
    </row>
    <row r="261" spans="2:65" s="101" customFormat="1">
      <c r="B261" s="61"/>
      <c r="D261" s="167" t="s">
        <v>197</v>
      </c>
      <c r="F261" s="168" t="s">
        <v>634</v>
      </c>
      <c r="I261" s="240"/>
      <c r="L261" s="61"/>
      <c r="M261" s="94"/>
      <c r="N261" s="100"/>
      <c r="O261" s="100"/>
      <c r="P261" s="100"/>
      <c r="Q261" s="100"/>
      <c r="R261" s="100"/>
      <c r="S261" s="100"/>
      <c r="T261" s="69"/>
      <c r="AT261" s="55" t="s">
        <v>197</v>
      </c>
      <c r="AU261" s="55" t="s">
        <v>115</v>
      </c>
    </row>
    <row r="262" spans="2:65" s="101" customFormat="1" ht="40.5">
      <c r="B262" s="61"/>
      <c r="D262" s="167" t="s">
        <v>199</v>
      </c>
      <c r="F262" s="169" t="s">
        <v>635</v>
      </c>
      <c r="I262" s="240"/>
      <c r="L262" s="61"/>
      <c r="M262" s="94"/>
      <c r="N262" s="100"/>
      <c r="O262" s="100"/>
      <c r="P262" s="100"/>
      <c r="Q262" s="100"/>
      <c r="R262" s="100"/>
      <c r="S262" s="100"/>
      <c r="T262" s="69"/>
      <c r="AT262" s="55" t="s">
        <v>199</v>
      </c>
      <c r="AU262" s="55" t="s">
        <v>115</v>
      </c>
    </row>
    <row r="263" spans="2:65" s="171" customFormat="1">
      <c r="B263" s="170"/>
      <c r="D263" s="167" t="s">
        <v>201</v>
      </c>
      <c r="E263" s="172" t="s">
        <v>69</v>
      </c>
      <c r="F263" s="173" t="s">
        <v>3650</v>
      </c>
      <c r="H263" s="172" t="s">
        <v>69</v>
      </c>
      <c r="I263" s="241"/>
      <c r="L263" s="170"/>
      <c r="M263" s="174"/>
      <c r="N263" s="175"/>
      <c r="O263" s="175"/>
      <c r="P263" s="175"/>
      <c r="Q263" s="175"/>
      <c r="R263" s="175"/>
      <c r="S263" s="175"/>
      <c r="T263" s="176"/>
      <c r="AT263" s="172" t="s">
        <v>201</v>
      </c>
      <c r="AU263" s="172" t="s">
        <v>115</v>
      </c>
      <c r="AV263" s="171" t="s">
        <v>113</v>
      </c>
      <c r="AW263" s="171" t="s">
        <v>93</v>
      </c>
      <c r="AX263" s="171" t="s">
        <v>111</v>
      </c>
      <c r="AY263" s="172" t="s">
        <v>188</v>
      </c>
    </row>
    <row r="264" spans="2:65" s="178" customFormat="1">
      <c r="B264" s="177"/>
      <c r="D264" s="167" t="s">
        <v>201</v>
      </c>
      <c r="E264" s="179" t="s">
        <v>69</v>
      </c>
      <c r="F264" s="180" t="s">
        <v>3651</v>
      </c>
      <c r="H264" s="181">
        <v>7.3999999999999996E-2</v>
      </c>
      <c r="I264" s="242"/>
      <c r="L264" s="177"/>
      <c r="M264" s="182"/>
      <c r="N264" s="183"/>
      <c r="O264" s="183"/>
      <c r="P264" s="183"/>
      <c r="Q264" s="183"/>
      <c r="R264" s="183"/>
      <c r="S264" s="183"/>
      <c r="T264" s="184"/>
      <c r="AT264" s="179" t="s">
        <v>201</v>
      </c>
      <c r="AU264" s="179" t="s">
        <v>115</v>
      </c>
      <c r="AV264" s="178" t="s">
        <v>115</v>
      </c>
      <c r="AW264" s="178" t="s">
        <v>93</v>
      </c>
      <c r="AX264" s="178" t="s">
        <v>111</v>
      </c>
      <c r="AY264" s="179" t="s">
        <v>188</v>
      </c>
    </row>
    <row r="265" spans="2:65" s="186" customFormat="1">
      <c r="B265" s="185"/>
      <c r="D265" s="167" t="s">
        <v>201</v>
      </c>
      <c r="E265" s="187" t="s">
        <v>69</v>
      </c>
      <c r="F265" s="188" t="s">
        <v>210</v>
      </c>
      <c r="H265" s="189">
        <v>7.3999999999999996E-2</v>
      </c>
      <c r="I265" s="243"/>
      <c r="L265" s="185"/>
      <c r="M265" s="190"/>
      <c r="N265" s="191"/>
      <c r="O265" s="191"/>
      <c r="P265" s="191"/>
      <c r="Q265" s="191"/>
      <c r="R265" s="191"/>
      <c r="S265" s="191"/>
      <c r="T265" s="192"/>
      <c r="AT265" s="187" t="s">
        <v>201</v>
      </c>
      <c r="AU265" s="187" t="s">
        <v>115</v>
      </c>
      <c r="AV265" s="186" t="s">
        <v>195</v>
      </c>
      <c r="AW265" s="186" t="s">
        <v>93</v>
      </c>
      <c r="AX265" s="186" t="s">
        <v>113</v>
      </c>
      <c r="AY265" s="187" t="s">
        <v>188</v>
      </c>
    </row>
    <row r="266" spans="2:65" s="101" customFormat="1" ht="16.5" customHeight="1">
      <c r="B266" s="86"/>
      <c r="C266" s="87" t="s">
        <v>500</v>
      </c>
      <c r="D266" s="87" t="s">
        <v>190</v>
      </c>
      <c r="E266" s="88" t="s">
        <v>3652</v>
      </c>
      <c r="F266" s="89" t="s">
        <v>3653</v>
      </c>
      <c r="G266" s="90" t="s">
        <v>304</v>
      </c>
      <c r="H266" s="91">
        <v>0.36</v>
      </c>
      <c r="I266" s="238"/>
      <c r="J266" s="92">
        <f>ROUND(I266*H266,2)</f>
        <v>0</v>
      </c>
      <c r="K266" s="89" t="s">
        <v>194</v>
      </c>
      <c r="L266" s="61"/>
      <c r="M266" s="239" t="s">
        <v>69</v>
      </c>
      <c r="N266" s="164" t="s">
        <v>100</v>
      </c>
      <c r="O266" s="100"/>
      <c r="P266" s="165">
        <f>O266*H266</f>
        <v>0</v>
      </c>
      <c r="Q266" s="165">
        <v>0</v>
      </c>
      <c r="R266" s="165">
        <f>Q266*H266</f>
        <v>0</v>
      </c>
      <c r="S266" s="165">
        <v>4.1000000000000002E-2</v>
      </c>
      <c r="T266" s="166">
        <f>S266*H266</f>
        <v>1.4760000000000001E-2</v>
      </c>
      <c r="AR266" s="55" t="s">
        <v>195</v>
      </c>
      <c r="AT266" s="55" t="s">
        <v>190</v>
      </c>
      <c r="AU266" s="55" t="s">
        <v>115</v>
      </c>
      <c r="AY266" s="55" t="s">
        <v>188</v>
      </c>
      <c r="BE266" s="93">
        <f>IF(N266="základní",J266,0)</f>
        <v>0</v>
      </c>
      <c r="BF266" s="93">
        <f>IF(N266="snížená",J266,0)</f>
        <v>0</v>
      </c>
      <c r="BG266" s="93">
        <f>IF(N266="zákl. přenesená",J266,0)</f>
        <v>0</v>
      </c>
      <c r="BH266" s="93">
        <f>IF(N266="sníž. přenesená",J266,0)</f>
        <v>0</v>
      </c>
      <c r="BI266" s="93">
        <f>IF(N266="nulová",J266,0)</f>
        <v>0</v>
      </c>
      <c r="BJ266" s="55" t="s">
        <v>113</v>
      </c>
      <c r="BK266" s="93">
        <f>ROUND(I266*H266,2)</f>
        <v>0</v>
      </c>
      <c r="BL266" s="55" t="s">
        <v>195</v>
      </c>
      <c r="BM266" s="55" t="s">
        <v>3654</v>
      </c>
    </row>
    <row r="267" spans="2:65" s="101" customFormat="1" ht="27">
      <c r="B267" s="61"/>
      <c r="D267" s="167" t="s">
        <v>197</v>
      </c>
      <c r="F267" s="168" t="s">
        <v>3655</v>
      </c>
      <c r="I267" s="240"/>
      <c r="L267" s="61"/>
      <c r="M267" s="94"/>
      <c r="N267" s="100"/>
      <c r="O267" s="100"/>
      <c r="P267" s="100"/>
      <c r="Q267" s="100"/>
      <c r="R267" s="100"/>
      <c r="S267" s="100"/>
      <c r="T267" s="69"/>
      <c r="AT267" s="55" t="s">
        <v>197</v>
      </c>
      <c r="AU267" s="55" t="s">
        <v>115</v>
      </c>
    </row>
    <row r="268" spans="2:65" s="101" customFormat="1" ht="27">
      <c r="B268" s="61"/>
      <c r="D268" s="167" t="s">
        <v>199</v>
      </c>
      <c r="F268" s="169" t="s">
        <v>3656</v>
      </c>
      <c r="I268" s="240"/>
      <c r="L268" s="61"/>
      <c r="M268" s="94"/>
      <c r="N268" s="100"/>
      <c r="O268" s="100"/>
      <c r="P268" s="100"/>
      <c r="Q268" s="100"/>
      <c r="R268" s="100"/>
      <c r="S268" s="100"/>
      <c r="T268" s="69"/>
      <c r="AT268" s="55" t="s">
        <v>199</v>
      </c>
      <c r="AU268" s="55" t="s">
        <v>115</v>
      </c>
    </row>
    <row r="269" spans="2:65" s="178" customFormat="1">
      <c r="B269" s="177"/>
      <c r="D269" s="167" t="s">
        <v>201</v>
      </c>
      <c r="E269" s="179" t="s">
        <v>69</v>
      </c>
      <c r="F269" s="180" t="s">
        <v>3657</v>
      </c>
      <c r="H269" s="181">
        <v>0.36</v>
      </c>
      <c r="I269" s="242"/>
      <c r="L269" s="177"/>
      <c r="M269" s="182"/>
      <c r="N269" s="183"/>
      <c r="O269" s="183"/>
      <c r="P269" s="183"/>
      <c r="Q269" s="183"/>
      <c r="R269" s="183"/>
      <c r="S269" s="183"/>
      <c r="T269" s="184"/>
      <c r="AT269" s="179" t="s">
        <v>201</v>
      </c>
      <c r="AU269" s="179" t="s">
        <v>115</v>
      </c>
      <c r="AV269" s="178" t="s">
        <v>115</v>
      </c>
      <c r="AW269" s="178" t="s">
        <v>93</v>
      </c>
      <c r="AX269" s="178" t="s">
        <v>111</v>
      </c>
      <c r="AY269" s="179" t="s">
        <v>188</v>
      </c>
    </row>
    <row r="270" spans="2:65" s="186" customFormat="1">
      <c r="B270" s="185"/>
      <c r="D270" s="167" t="s">
        <v>201</v>
      </c>
      <c r="E270" s="187" t="s">
        <v>69</v>
      </c>
      <c r="F270" s="188" t="s">
        <v>210</v>
      </c>
      <c r="H270" s="189">
        <v>0.36</v>
      </c>
      <c r="I270" s="243"/>
      <c r="L270" s="185"/>
      <c r="M270" s="190"/>
      <c r="N270" s="191"/>
      <c r="O270" s="191"/>
      <c r="P270" s="191"/>
      <c r="Q270" s="191"/>
      <c r="R270" s="191"/>
      <c r="S270" s="191"/>
      <c r="T270" s="192"/>
      <c r="AT270" s="187" t="s">
        <v>201</v>
      </c>
      <c r="AU270" s="187" t="s">
        <v>115</v>
      </c>
      <c r="AV270" s="186" t="s">
        <v>195</v>
      </c>
      <c r="AW270" s="186" t="s">
        <v>93</v>
      </c>
      <c r="AX270" s="186" t="s">
        <v>113</v>
      </c>
      <c r="AY270" s="187" t="s">
        <v>188</v>
      </c>
    </row>
    <row r="271" spans="2:65" s="101" customFormat="1" ht="16.5" customHeight="1">
      <c r="B271" s="86"/>
      <c r="C271" s="87" t="s">
        <v>507</v>
      </c>
      <c r="D271" s="87" t="s">
        <v>190</v>
      </c>
      <c r="E271" s="88" t="s">
        <v>3107</v>
      </c>
      <c r="F271" s="89" t="s">
        <v>3108</v>
      </c>
      <c r="G271" s="90" t="s">
        <v>304</v>
      </c>
      <c r="H271" s="91">
        <v>1.2</v>
      </c>
      <c r="I271" s="238"/>
      <c r="J271" s="92">
        <f>ROUND(I271*H271,2)</f>
        <v>0</v>
      </c>
      <c r="K271" s="89" t="s">
        <v>194</v>
      </c>
      <c r="L271" s="61"/>
      <c r="M271" s="239" t="s">
        <v>69</v>
      </c>
      <c r="N271" s="164" t="s">
        <v>100</v>
      </c>
      <c r="O271" s="100"/>
      <c r="P271" s="165">
        <f>O271*H271</f>
        <v>0</v>
      </c>
      <c r="Q271" s="165">
        <v>0</v>
      </c>
      <c r="R271" s="165">
        <f>Q271*H271</f>
        <v>0</v>
      </c>
      <c r="S271" s="165">
        <v>7.5999999999999998E-2</v>
      </c>
      <c r="T271" s="166">
        <f>S271*H271</f>
        <v>9.1199999999999989E-2</v>
      </c>
      <c r="AR271" s="55" t="s">
        <v>195</v>
      </c>
      <c r="AT271" s="55" t="s">
        <v>190</v>
      </c>
      <c r="AU271" s="55" t="s">
        <v>115</v>
      </c>
      <c r="AY271" s="55" t="s">
        <v>188</v>
      </c>
      <c r="BE271" s="93">
        <f>IF(N271="základní",J271,0)</f>
        <v>0</v>
      </c>
      <c r="BF271" s="93">
        <f>IF(N271="snížená",J271,0)</f>
        <v>0</v>
      </c>
      <c r="BG271" s="93">
        <f>IF(N271="zákl. přenesená",J271,0)</f>
        <v>0</v>
      </c>
      <c r="BH271" s="93">
        <f>IF(N271="sníž. přenesená",J271,0)</f>
        <v>0</v>
      </c>
      <c r="BI271" s="93">
        <f>IF(N271="nulová",J271,0)</f>
        <v>0</v>
      </c>
      <c r="BJ271" s="55" t="s">
        <v>113</v>
      </c>
      <c r="BK271" s="93">
        <f>ROUND(I271*H271,2)</f>
        <v>0</v>
      </c>
      <c r="BL271" s="55" t="s">
        <v>195</v>
      </c>
      <c r="BM271" s="55" t="s">
        <v>3658</v>
      </c>
    </row>
    <row r="272" spans="2:65" s="101" customFormat="1" ht="27">
      <c r="B272" s="61"/>
      <c r="D272" s="167" t="s">
        <v>197</v>
      </c>
      <c r="F272" s="168" t="s">
        <v>3110</v>
      </c>
      <c r="I272" s="240"/>
      <c r="L272" s="61"/>
      <c r="M272" s="94"/>
      <c r="N272" s="100"/>
      <c r="O272" s="100"/>
      <c r="P272" s="100"/>
      <c r="Q272" s="100"/>
      <c r="R272" s="100"/>
      <c r="S272" s="100"/>
      <c r="T272" s="69"/>
      <c r="AT272" s="55" t="s">
        <v>197</v>
      </c>
      <c r="AU272" s="55" t="s">
        <v>115</v>
      </c>
    </row>
    <row r="273" spans="2:65" s="101" customFormat="1" ht="40.5">
      <c r="B273" s="61"/>
      <c r="D273" s="167" t="s">
        <v>199</v>
      </c>
      <c r="F273" s="169" t="s">
        <v>3111</v>
      </c>
      <c r="I273" s="240"/>
      <c r="L273" s="61"/>
      <c r="M273" s="94"/>
      <c r="N273" s="100"/>
      <c r="O273" s="100"/>
      <c r="P273" s="100"/>
      <c r="Q273" s="100"/>
      <c r="R273" s="100"/>
      <c r="S273" s="100"/>
      <c r="T273" s="69"/>
      <c r="AT273" s="55" t="s">
        <v>199</v>
      </c>
      <c r="AU273" s="55" t="s">
        <v>115</v>
      </c>
    </row>
    <row r="274" spans="2:65" s="171" customFormat="1">
      <c r="B274" s="170"/>
      <c r="D274" s="167" t="s">
        <v>201</v>
      </c>
      <c r="E274" s="172" t="s">
        <v>69</v>
      </c>
      <c r="F274" s="173" t="s">
        <v>3659</v>
      </c>
      <c r="H274" s="172" t="s">
        <v>69</v>
      </c>
      <c r="I274" s="241"/>
      <c r="L274" s="170"/>
      <c r="M274" s="174"/>
      <c r="N274" s="175"/>
      <c r="O274" s="175"/>
      <c r="P274" s="175"/>
      <c r="Q274" s="175"/>
      <c r="R274" s="175"/>
      <c r="S274" s="175"/>
      <c r="T274" s="176"/>
      <c r="AT274" s="172" t="s">
        <v>201</v>
      </c>
      <c r="AU274" s="172" t="s">
        <v>115</v>
      </c>
      <c r="AV274" s="171" t="s">
        <v>113</v>
      </c>
      <c r="AW274" s="171" t="s">
        <v>93</v>
      </c>
      <c r="AX274" s="171" t="s">
        <v>111</v>
      </c>
      <c r="AY274" s="172" t="s">
        <v>188</v>
      </c>
    </row>
    <row r="275" spans="2:65" s="178" customFormat="1">
      <c r="B275" s="177"/>
      <c r="D275" s="167" t="s">
        <v>201</v>
      </c>
      <c r="E275" s="179" t="s">
        <v>69</v>
      </c>
      <c r="F275" s="180" t="s">
        <v>3660</v>
      </c>
      <c r="H275" s="181">
        <v>1.2</v>
      </c>
      <c r="I275" s="242"/>
      <c r="L275" s="177"/>
      <c r="M275" s="182"/>
      <c r="N275" s="183"/>
      <c r="O275" s="183"/>
      <c r="P275" s="183"/>
      <c r="Q275" s="183"/>
      <c r="R275" s="183"/>
      <c r="S275" s="183"/>
      <c r="T275" s="184"/>
      <c r="AT275" s="179" t="s">
        <v>201</v>
      </c>
      <c r="AU275" s="179" t="s">
        <v>115</v>
      </c>
      <c r="AV275" s="178" t="s">
        <v>115</v>
      </c>
      <c r="AW275" s="178" t="s">
        <v>93</v>
      </c>
      <c r="AX275" s="178" t="s">
        <v>111</v>
      </c>
      <c r="AY275" s="179" t="s">
        <v>188</v>
      </c>
    </row>
    <row r="276" spans="2:65" s="186" customFormat="1">
      <c r="B276" s="185"/>
      <c r="D276" s="167" t="s">
        <v>201</v>
      </c>
      <c r="E276" s="187" t="s">
        <v>69</v>
      </c>
      <c r="F276" s="188" t="s">
        <v>210</v>
      </c>
      <c r="H276" s="189">
        <v>1.2</v>
      </c>
      <c r="I276" s="243"/>
      <c r="L276" s="185"/>
      <c r="M276" s="190"/>
      <c r="N276" s="191"/>
      <c r="O276" s="191"/>
      <c r="P276" s="191"/>
      <c r="Q276" s="191"/>
      <c r="R276" s="191"/>
      <c r="S276" s="191"/>
      <c r="T276" s="192"/>
      <c r="AT276" s="187" t="s">
        <v>201</v>
      </c>
      <c r="AU276" s="187" t="s">
        <v>115</v>
      </c>
      <c r="AV276" s="186" t="s">
        <v>195</v>
      </c>
      <c r="AW276" s="186" t="s">
        <v>93</v>
      </c>
      <c r="AX276" s="186" t="s">
        <v>113</v>
      </c>
      <c r="AY276" s="187" t="s">
        <v>188</v>
      </c>
    </row>
    <row r="277" spans="2:65" s="152" customFormat="1" ht="29.85" customHeight="1">
      <c r="B277" s="151"/>
      <c r="D277" s="153" t="s">
        <v>110</v>
      </c>
      <c r="E277" s="162" t="s">
        <v>799</v>
      </c>
      <c r="F277" s="162" t="s">
        <v>800</v>
      </c>
      <c r="I277" s="237"/>
      <c r="J277" s="163">
        <f>BK277</f>
        <v>0</v>
      </c>
      <c r="L277" s="151"/>
      <c r="M277" s="156"/>
      <c r="N277" s="157"/>
      <c r="O277" s="157"/>
      <c r="P277" s="158">
        <f>SUM(P278:P286)</f>
        <v>0</v>
      </c>
      <c r="Q277" s="157"/>
      <c r="R277" s="158">
        <f>SUM(R278:R286)</f>
        <v>0</v>
      </c>
      <c r="S277" s="157"/>
      <c r="T277" s="159">
        <f>SUM(T278:T286)</f>
        <v>0</v>
      </c>
      <c r="AR277" s="153" t="s">
        <v>113</v>
      </c>
      <c r="AT277" s="160" t="s">
        <v>110</v>
      </c>
      <c r="AU277" s="160" t="s">
        <v>113</v>
      </c>
      <c r="AY277" s="153" t="s">
        <v>188</v>
      </c>
      <c r="BK277" s="161">
        <f>SUM(BK278:BK286)</f>
        <v>0</v>
      </c>
    </row>
    <row r="278" spans="2:65" s="101" customFormat="1" ht="25.5" customHeight="1">
      <c r="B278" s="86"/>
      <c r="C278" s="87" t="s">
        <v>520</v>
      </c>
      <c r="D278" s="87" t="s">
        <v>190</v>
      </c>
      <c r="E278" s="88" t="s">
        <v>1969</v>
      </c>
      <c r="F278" s="89" t="s">
        <v>1970</v>
      </c>
      <c r="G278" s="90" t="s">
        <v>314</v>
      </c>
      <c r="H278" s="91">
        <v>18.693000000000001</v>
      </c>
      <c r="I278" s="238"/>
      <c r="J278" s="92">
        <f>ROUND(I278*H278,2)</f>
        <v>0</v>
      </c>
      <c r="K278" s="89" t="s">
        <v>194</v>
      </c>
      <c r="L278" s="61"/>
      <c r="M278" s="239" t="s">
        <v>69</v>
      </c>
      <c r="N278" s="164" t="s">
        <v>100</v>
      </c>
      <c r="O278" s="100"/>
      <c r="P278" s="165">
        <f>O278*H278</f>
        <v>0</v>
      </c>
      <c r="Q278" s="165">
        <v>0</v>
      </c>
      <c r="R278" s="165">
        <f>Q278*H278</f>
        <v>0</v>
      </c>
      <c r="S278" s="165">
        <v>0</v>
      </c>
      <c r="T278" s="166">
        <f>S278*H278</f>
        <v>0</v>
      </c>
      <c r="AR278" s="55" t="s">
        <v>195</v>
      </c>
      <c r="AT278" s="55" t="s">
        <v>190</v>
      </c>
      <c r="AU278" s="55" t="s">
        <v>115</v>
      </c>
      <c r="AY278" s="55" t="s">
        <v>188</v>
      </c>
      <c r="BE278" s="93">
        <f>IF(N278="základní",J278,0)</f>
        <v>0</v>
      </c>
      <c r="BF278" s="93">
        <f>IF(N278="snížená",J278,0)</f>
        <v>0</v>
      </c>
      <c r="BG278" s="93">
        <f>IF(N278="zákl. přenesená",J278,0)</f>
        <v>0</v>
      </c>
      <c r="BH278" s="93">
        <f>IF(N278="sníž. přenesená",J278,0)</f>
        <v>0</v>
      </c>
      <c r="BI278" s="93">
        <f>IF(N278="nulová",J278,0)</f>
        <v>0</v>
      </c>
      <c r="BJ278" s="55" t="s">
        <v>113</v>
      </c>
      <c r="BK278" s="93">
        <f>ROUND(I278*H278,2)</f>
        <v>0</v>
      </c>
      <c r="BL278" s="55" t="s">
        <v>195</v>
      </c>
      <c r="BM278" s="55" t="s">
        <v>3661</v>
      </c>
    </row>
    <row r="279" spans="2:65" s="101" customFormat="1" ht="27">
      <c r="B279" s="61"/>
      <c r="D279" s="167" t="s">
        <v>197</v>
      </c>
      <c r="F279" s="168" t="s">
        <v>1972</v>
      </c>
      <c r="I279" s="240"/>
      <c r="L279" s="61"/>
      <c r="M279" s="94"/>
      <c r="N279" s="100"/>
      <c r="O279" s="100"/>
      <c r="P279" s="100"/>
      <c r="Q279" s="100"/>
      <c r="R279" s="100"/>
      <c r="S279" s="100"/>
      <c r="T279" s="69"/>
      <c r="AT279" s="55" t="s">
        <v>197</v>
      </c>
      <c r="AU279" s="55" t="s">
        <v>115</v>
      </c>
    </row>
    <row r="280" spans="2:65" s="101" customFormat="1" ht="121.5">
      <c r="B280" s="61"/>
      <c r="D280" s="167" t="s">
        <v>199</v>
      </c>
      <c r="F280" s="169" t="s">
        <v>806</v>
      </c>
      <c r="I280" s="240"/>
      <c r="L280" s="61"/>
      <c r="M280" s="94"/>
      <c r="N280" s="100"/>
      <c r="O280" s="100"/>
      <c r="P280" s="100"/>
      <c r="Q280" s="100"/>
      <c r="R280" s="100"/>
      <c r="S280" s="100"/>
      <c r="T280" s="69"/>
      <c r="AT280" s="55" t="s">
        <v>199</v>
      </c>
      <c r="AU280" s="55" t="s">
        <v>115</v>
      </c>
    </row>
    <row r="281" spans="2:65" s="101" customFormat="1" ht="25.5" customHeight="1">
      <c r="B281" s="86"/>
      <c r="C281" s="87" t="s">
        <v>526</v>
      </c>
      <c r="D281" s="87" t="s">
        <v>190</v>
      </c>
      <c r="E281" s="88" t="s">
        <v>8949</v>
      </c>
      <c r="F281" s="89" t="s">
        <v>8940</v>
      </c>
      <c r="G281" s="90" t="s">
        <v>314</v>
      </c>
      <c r="H281" s="91">
        <v>18.693000000000001</v>
      </c>
      <c r="I281" s="238"/>
      <c r="J281" s="92">
        <f>ROUND(I281*H281,2)</f>
        <v>0</v>
      </c>
      <c r="K281" s="89" t="s">
        <v>449</v>
      </c>
      <c r="L281" s="61"/>
      <c r="M281" s="239" t="s">
        <v>69</v>
      </c>
      <c r="N281" s="164" t="s">
        <v>100</v>
      </c>
      <c r="O281" s="100"/>
      <c r="P281" s="165">
        <f>O281*H281</f>
        <v>0</v>
      </c>
      <c r="Q281" s="165">
        <v>0</v>
      </c>
      <c r="R281" s="165">
        <f>Q281*H281</f>
        <v>0</v>
      </c>
      <c r="S281" s="165">
        <v>0</v>
      </c>
      <c r="T281" s="166">
        <f>S281*H281</f>
        <v>0</v>
      </c>
      <c r="AR281" s="55" t="s">
        <v>195</v>
      </c>
      <c r="AT281" s="55" t="s">
        <v>190</v>
      </c>
      <c r="AU281" s="55" t="s">
        <v>115</v>
      </c>
      <c r="AY281" s="55" t="s">
        <v>188</v>
      </c>
      <c r="BE281" s="93">
        <f>IF(N281="základní",J281,0)</f>
        <v>0</v>
      </c>
      <c r="BF281" s="93">
        <f>IF(N281="snížená",J281,0)</f>
        <v>0</v>
      </c>
      <c r="BG281" s="93">
        <f>IF(N281="zákl. přenesená",J281,0)</f>
        <v>0</v>
      </c>
      <c r="BH281" s="93">
        <f>IF(N281="sníž. přenesená",J281,0)</f>
        <v>0</v>
      </c>
      <c r="BI281" s="93">
        <f>IF(N281="nulová",J281,0)</f>
        <v>0</v>
      </c>
      <c r="BJ281" s="55" t="s">
        <v>113</v>
      </c>
      <c r="BK281" s="93">
        <f>ROUND(I281*H281,2)</f>
        <v>0</v>
      </c>
      <c r="BL281" s="55" t="s">
        <v>195</v>
      </c>
      <c r="BM281" s="55" t="s">
        <v>3662</v>
      </c>
    </row>
    <row r="282" spans="2:65" s="101" customFormat="1">
      <c r="B282" s="61"/>
      <c r="D282" s="167" t="s">
        <v>197</v>
      </c>
      <c r="F282" s="328" t="s">
        <v>8941</v>
      </c>
      <c r="I282" s="240"/>
      <c r="L282" s="61"/>
      <c r="M282" s="94"/>
      <c r="N282" s="100"/>
      <c r="O282" s="100"/>
      <c r="P282" s="100"/>
      <c r="Q282" s="100"/>
      <c r="R282" s="100"/>
      <c r="S282" s="100"/>
      <c r="T282" s="69"/>
      <c r="AT282" s="55" t="s">
        <v>197</v>
      </c>
      <c r="AU282" s="55" t="s">
        <v>115</v>
      </c>
    </row>
    <row r="283" spans="2:65" s="101" customFormat="1" ht="81">
      <c r="B283" s="61"/>
      <c r="D283" s="167" t="s">
        <v>199</v>
      </c>
      <c r="F283" s="169" t="s">
        <v>816</v>
      </c>
      <c r="I283" s="240"/>
      <c r="L283" s="61"/>
      <c r="M283" s="94"/>
      <c r="N283" s="100"/>
      <c r="O283" s="100"/>
      <c r="P283" s="100"/>
      <c r="Q283" s="100"/>
      <c r="R283" s="100"/>
      <c r="S283" s="100"/>
      <c r="T283" s="69"/>
      <c r="AT283" s="55" t="s">
        <v>199</v>
      </c>
      <c r="AU283" s="55" t="s">
        <v>115</v>
      </c>
    </row>
    <row r="284" spans="2:65" s="101" customFormat="1" ht="25.5" customHeight="1">
      <c r="B284" s="86"/>
      <c r="C284" s="87" t="s">
        <v>541</v>
      </c>
      <c r="D284" s="87" t="s">
        <v>190</v>
      </c>
      <c r="E284" s="88" t="s">
        <v>8950</v>
      </c>
      <c r="F284" s="89" t="s">
        <v>8932</v>
      </c>
      <c r="G284" s="90" t="s">
        <v>314</v>
      </c>
      <c r="H284" s="91">
        <v>18.693000000000001</v>
      </c>
      <c r="I284" s="238"/>
      <c r="J284" s="92">
        <f>ROUND(I284*H284,2)</f>
        <v>0</v>
      </c>
      <c r="K284" s="89" t="s">
        <v>449</v>
      </c>
      <c r="L284" s="61"/>
      <c r="M284" s="239" t="s">
        <v>69</v>
      </c>
      <c r="N284" s="164" t="s">
        <v>100</v>
      </c>
      <c r="O284" s="100"/>
      <c r="P284" s="165">
        <f>O284*H284</f>
        <v>0</v>
      </c>
      <c r="Q284" s="165">
        <v>0</v>
      </c>
      <c r="R284" s="165">
        <f>Q284*H284</f>
        <v>0</v>
      </c>
      <c r="S284" s="165">
        <v>0</v>
      </c>
      <c r="T284" s="166">
        <f>S284*H284</f>
        <v>0</v>
      </c>
      <c r="AR284" s="55" t="s">
        <v>195</v>
      </c>
      <c r="AT284" s="55" t="s">
        <v>190</v>
      </c>
      <c r="AU284" s="55" t="s">
        <v>115</v>
      </c>
      <c r="AY284" s="55" t="s">
        <v>188</v>
      </c>
      <c r="BE284" s="93">
        <f>IF(N284="základní",J284,0)</f>
        <v>0</v>
      </c>
      <c r="BF284" s="93">
        <f>IF(N284="snížená",J284,0)</f>
        <v>0</v>
      </c>
      <c r="BG284" s="93">
        <f>IF(N284="zákl. přenesená",J284,0)</f>
        <v>0</v>
      </c>
      <c r="BH284" s="93">
        <f>IF(N284="sníž. přenesená",J284,0)</f>
        <v>0</v>
      </c>
      <c r="BI284" s="93">
        <f>IF(N284="nulová",J284,0)</f>
        <v>0</v>
      </c>
      <c r="BJ284" s="55" t="s">
        <v>113</v>
      </c>
      <c r="BK284" s="93">
        <f>ROUND(I284*H284,2)</f>
        <v>0</v>
      </c>
      <c r="BL284" s="55" t="s">
        <v>195</v>
      </c>
      <c r="BM284" s="55" t="s">
        <v>3663</v>
      </c>
    </row>
    <row r="285" spans="2:65" s="101" customFormat="1">
      <c r="B285" s="61"/>
      <c r="D285" s="167" t="s">
        <v>197</v>
      </c>
      <c r="F285" s="328" t="s">
        <v>8933</v>
      </c>
      <c r="I285" s="240"/>
      <c r="L285" s="61"/>
      <c r="M285" s="94"/>
      <c r="N285" s="100"/>
      <c r="O285" s="100"/>
      <c r="P285" s="100"/>
      <c r="Q285" s="100"/>
      <c r="R285" s="100"/>
      <c r="S285" s="100"/>
      <c r="T285" s="69"/>
      <c r="AT285" s="55" t="s">
        <v>197</v>
      </c>
      <c r="AU285" s="55" t="s">
        <v>115</v>
      </c>
    </row>
    <row r="286" spans="2:65" s="101" customFormat="1" ht="81">
      <c r="B286" s="61"/>
      <c r="D286" s="167" t="s">
        <v>199</v>
      </c>
      <c r="F286" s="169" t="s">
        <v>823</v>
      </c>
      <c r="I286" s="240"/>
      <c r="L286" s="61"/>
      <c r="M286" s="94"/>
      <c r="N286" s="100"/>
      <c r="O286" s="100"/>
      <c r="P286" s="100"/>
      <c r="Q286" s="100"/>
      <c r="R286" s="100"/>
      <c r="S286" s="100"/>
      <c r="T286" s="69"/>
      <c r="AT286" s="55" t="s">
        <v>199</v>
      </c>
      <c r="AU286" s="55" t="s">
        <v>115</v>
      </c>
    </row>
    <row r="287" spans="2:65" s="152" customFormat="1" ht="29.85" customHeight="1">
      <c r="B287" s="151"/>
      <c r="D287" s="153" t="s">
        <v>110</v>
      </c>
      <c r="E287" s="162" t="s">
        <v>824</v>
      </c>
      <c r="F287" s="162" t="s">
        <v>825</v>
      </c>
      <c r="I287" s="237"/>
      <c r="J287" s="163">
        <f>BK287</f>
        <v>0</v>
      </c>
      <c r="L287" s="151"/>
      <c r="M287" s="156"/>
      <c r="N287" s="157"/>
      <c r="O287" s="157"/>
      <c r="P287" s="158">
        <f>SUM(P288:P290)</f>
        <v>0</v>
      </c>
      <c r="Q287" s="157"/>
      <c r="R287" s="158">
        <f>SUM(R288:R290)</f>
        <v>0</v>
      </c>
      <c r="S287" s="157"/>
      <c r="T287" s="159">
        <f>SUM(T288:T290)</f>
        <v>0</v>
      </c>
      <c r="AR287" s="153" t="s">
        <v>113</v>
      </c>
      <c r="AT287" s="160" t="s">
        <v>110</v>
      </c>
      <c r="AU287" s="160" t="s">
        <v>113</v>
      </c>
      <c r="AY287" s="153" t="s">
        <v>188</v>
      </c>
      <c r="BK287" s="161">
        <f>SUM(BK288:BK290)</f>
        <v>0</v>
      </c>
    </row>
    <row r="288" spans="2:65" s="101" customFormat="1" ht="25.5" customHeight="1">
      <c r="B288" s="86"/>
      <c r="C288" s="87" t="s">
        <v>547</v>
      </c>
      <c r="D288" s="87" t="s">
        <v>190</v>
      </c>
      <c r="E288" s="88" t="s">
        <v>827</v>
      </c>
      <c r="F288" s="89" t="s">
        <v>828</v>
      </c>
      <c r="G288" s="90" t="s">
        <v>314</v>
      </c>
      <c r="H288" s="91">
        <v>35.993000000000002</v>
      </c>
      <c r="I288" s="238"/>
      <c r="J288" s="92">
        <f>ROUND(I288*H288,2)</f>
        <v>0</v>
      </c>
      <c r="K288" s="89" t="s">
        <v>194</v>
      </c>
      <c r="L288" s="61"/>
      <c r="M288" s="239" t="s">
        <v>69</v>
      </c>
      <c r="N288" s="164" t="s">
        <v>100</v>
      </c>
      <c r="O288" s="100"/>
      <c r="P288" s="165">
        <f>O288*H288</f>
        <v>0</v>
      </c>
      <c r="Q288" s="165">
        <v>0</v>
      </c>
      <c r="R288" s="165">
        <f>Q288*H288</f>
        <v>0</v>
      </c>
      <c r="S288" s="165">
        <v>0</v>
      </c>
      <c r="T288" s="166">
        <f>S288*H288</f>
        <v>0</v>
      </c>
      <c r="AR288" s="55" t="s">
        <v>195</v>
      </c>
      <c r="AT288" s="55" t="s">
        <v>190</v>
      </c>
      <c r="AU288" s="55" t="s">
        <v>115</v>
      </c>
      <c r="AY288" s="55" t="s">
        <v>188</v>
      </c>
      <c r="BE288" s="93">
        <f>IF(N288="základní",J288,0)</f>
        <v>0</v>
      </c>
      <c r="BF288" s="93">
        <f>IF(N288="snížená",J288,0)</f>
        <v>0</v>
      </c>
      <c r="BG288" s="93">
        <f>IF(N288="zákl. přenesená",J288,0)</f>
        <v>0</v>
      </c>
      <c r="BH288" s="93">
        <f>IF(N288="sníž. přenesená",J288,0)</f>
        <v>0</v>
      </c>
      <c r="BI288" s="93">
        <f>IF(N288="nulová",J288,0)</f>
        <v>0</v>
      </c>
      <c r="BJ288" s="55" t="s">
        <v>113</v>
      </c>
      <c r="BK288" s="93">
        <f>ROUND(I288*H288,2)</f>
        <v>0</v>
      </c>
      <c r="BL288" s="55" t="s">
        <v>195</v>
      </c>
      <c r="BM288" s="55" t="s">
        <v>3664</v>
      </c>
    </row>
    <row r="289" spans="2:65" s="101" customFormat="1" ht="40.5">
      <c r="B289" s="61"/>
      <c r="D289" s="167" t="s">
        <v>197</v>
      </c>
      <c r="F289" s="168" t="s">
        <v>830</v>
      </c>
      <c r="I289" s="240"/>
      <c r="L289" s="61"/>
      <c r="M289" s="94"/>
      <c r="N289" s="100"/>
      <c r="O289" s="100"/>
      <c r="P289" s="100"/>
      <c r="Q289" s="100"/>
      <c r="R289" s="100"/>
      <c r="S289" s="100"/>
      <c r="T289" s="69"/>
      <c r="AT289" s="55" t="s">
        <v>197</v>
      </c>
      <c r="AU289" s="55" t="s">
        <v>115</v>
      </c>
    </row>
    <row r="290" spans="2:65" s="101" customFormat="1" ht="40.5">
      <c r="B290" s="61"/>
      <c r="D290" s="167" t="s">
        <v>199</v>
      </c>
      <c r="F290" s="169" t="s">
        <v>831</v>
      </c>
      <c r="I290" s="240"/>
      <c r="L290" s="61"/>
      <c r="M290" s="94"/>
      <c r="N290" s="100"/>
      <c r="O290" s="100"/>
      <c r="P290" s="100"/>
      <c r="Q290" s="100"/>
      <c r="R290" s="100"/>
      <c r="S290" s="100"/>
      <c r="T290" s="69"/>
      <c r="AT290" s="55" t="s">
        <v>199</v>
      </c>
      <c r="AU290" s="55" t="s">
        <v>115</v>
      </c>
    </row>
    <row r="291" spans="2:65" s="152" customFormat="1" ht="37.35" customHeight="1">
      <c r="B291" s="151"/>
      <c r="D291" s="153" t="s">
        <v>110</v>
      </c>
      <c r="E291" s="154" t="s">
        <v>832</v>
      </c>
      <c r="F291" s="154" t="s">
        <v>833</v>
      </c>
      <c r="I291" s="237"/>
      <c r="J291" s="155">
        <f>BK291</f>
        <v>0</v>
      </c>
      <c r="L291" s="151"/>
      <c r="M291" s="156"/>
      <c r="N291" s="157"/>
      <c r="O291" s="157"/>
      <c r="P291" s="158">
        <f>P292+P314+P320+P333+P344</f>
        <v>0</v>
      </c>
      <c r="Q291" s="157"/>
      <c r="R291" s="158">
        <f>R292+R314+R320+R333+R344</f>
        <v>0.42933911999999996</v>
      </c>
      <c r="S291" s="157"/>
      <c r="T291" s="159">
        <f>T292+T314+T320+T333+T344</f>
        <v>0.21711</v>
      </c>
      <c r="AR291" s="153" t="s">
        <v>115</v>
      </c>
      <c r="AT291" s="160" t="s">
        <v>110</v>
      </c>
      <c r="AU291" s="160" t="s">
        <v>111</v>
      </c>
      <c r="AY291" s="153" t="s">
        <v>188</v>
      </c>
      <c r="BK291" s="161">
        <f>BK292+BK314+BK320+BK333+BK344</f>
        <v>0</v>
      </c>
    </row>
    <row r="292" spans="2:65" s="152" customFormat="1" ht="19.899999999999999" customHeight="1">
      <c r="B292" s="151"/>
      <c r="D292" s="153" t="s">
        <v>110</v>
      </c>
      <c r="E292" s="162" t="s">
        <v>834</v>
      </c>
      <c r="F292" s="162" t="s">
        <v>835</v>
      </c>
      <c r="I292" s="237"/>
      <c r="J292" s="163">
        <f>BK292</f>
        <v>0</v>
      </c>
      <c r="L292" s="151"/>
      <c r="M292" s="156"/>
      <c r="N292" s="157"/>
      <c r="O292" s="157"/>
      <c r="P292" s="158">
        <f>SUM(P293:P313)</f>
        <v>0</v>
      </c>
      <c r="Q292" s="157"/>
      <c r="R292" s="158">
        <f>SUM(R293:R313)</f>
        <v>0.14025000000000001</v>
      </c>
      <c r="S292" s="157"/>
      <c r="T292" s="159">
        <f>SUM(T293:T313)</f>
        <v>0</v>
      </c>
      <c r="AR292" s="153" t="s">
        <v>115</v>
      </c>
      <c r="AT292" s="160" t="s">
        <v>110</v>
      </c>
      <c r="AU292" s="160" t="s">
        <v>113</v>
      </c>
      <c r="AY292" s="153" t="s">
        <v>188</v>
      </c>
      <c r="BK292" s="161">
        <f>SUM(BK293:BK313)</f>
        <v>0</v>
      </c>
    </row>
    <row r="293" spans="2:65" s="101" customFormat="1" ht="16.5" customHeight="1">
      <c r="B293" s="86"/>
      <c r="C293" s="87" t="s">
        <v>553</v>
      </c>
      <c r="D293" s="87" t="s">
        <v>190</v>
      </c>
      <c r="E293" s="88" t="s">
        <v>837</v>
      </c>
      <c r="F293" s="89" t="s">
        <v>838</v>
      </c>
      <c r="G293" s="90" t="s">
        <v>304</v>
      </c>
      <c r="H293" s="91">
        <v>38.56</v>
      </c>
      <c r="I293" s="238"/>
      <c r="J293" s="92">
        <f>ROUND(I293*H293,2)</f>
        <v>0</v>
      </c>
      <c r="K293" s="89" t="s">
        <v>194</v>
      </c>
      <c r="L293" s="61"/>
      <c r="M293" s="239" t="s">
        <v>69</v>
      </c>
      <c r="N293" s="164" t="s">
        <v>100</v>
      </c>
      <c r="O293" s="100"/>
      <c r="P293" s="165">
        <f>O293*H293</f>
        <v>0</v>
      </c>
      <c r="Q293" s="165">
        <v>0</v>
      </c>
      <c r="R293" s="165">
        <f>Q293*H293</f>
        <v>0</v>
      </c>
      <c r="S293" s="165">
        <v>0</v>
      </c>
      <c r="T293" s="166">
        <f>S293*H293</f>
        <v>0</v>
      </c>
      <c r="AR293" s="55" t="s">
        <v>389</v>
      </c>
      <c r="AT293" s="55" t="s">
        <v>190</v>
      </c>
      <c r="AU293" s="55" t="s">
        <v>115</v>
      </c>
      <c r="AY293" s="55" t="s">
        <v>188</v>
      </c>
      <c r="BE293" s="93">
        <f>IF(N293="základní",J293,0)</f>
        <v>0</v>
      </c>
      <c r="BF293" s="93">
        <f>IF(N293="snížená",J293,0)</f>
        <v>0</v>
      </c>
      <c r="BG293" s="93">
        <f>IF(N293="zákl. přenesená",J293,0)</f>
        <v>0</v>
      </c>
      <c r="BH293" s="93">
        <f>IF(N293="sníž. přenesená",J293,0)</f>
        <v>0</v>
      </c>
      <c r="BI293" s="93">
        <f>IF(N293="nulová",J293,0)</f>
        <v>0</v>
      </c>
      <c r="BJ293" s="55" t="s">
        <v>113</v>
      </c>
      <c r="BK293" s="93">
        <f>ROUND(I293*H293,2)</f>
        <v>0</v>
      </c>
      <c r="BL293" s="55" t="s">
        <v>389</v>
      </c>
      <c r="BM293" s="55" t="s">
        <v>3665</v>
      </c>
    </row>
    <row r="294" spans="2:65" s="101" customFormat="1" ht="27">
      <c r="B294" s="61"/>
      <c r="D294" s="167" t="s">
        <v>197</v>
      </c>
      <c r="F294" s="168" t="s">
        <v>840</v>
      </c>
      <c r="I294" s="240"/>
      <c r="L294" s="61"/>
      <c r="M294" s="94"/>
      <c r="N294" s="100"/>
      <c r="O294" s="100"/>
      <c r="P294" s="100"/>
      <c r="Q294" s="100"/>
      <c r="R294" s="100"/>
      <c r="S294" s="100"/>
      <c r="T294" s="69"/>
      <c r="AT294" s="55" t="s">
        <v>197</v>
      </c>
      <c r="AU294" s="55" t="s">
        <v>115</v>
      </c>
    </row>
    <row r="295" spans="2:65" s="101" customFormat="1" ht="40.5">
      <c r="B295" s="61"/>
      <c r="D295" s="167" t="s">
        <v>199</v>
      </c>
      <c r="F295" s="169" t="s">
        <v>841</v>
      </c>
      <c r="I295" s="240"/>
      <c r="L295" s="61"/>
      <c r="M295" s="94"/>
      <c r="N295" s="100"/>
      <c r="O295" s="100"/>
      <c r="P295" s="100"/>
      <c r="Q295" s="100"/>
      <c r="R295" s="100"/>
      <c r="S295" s="100"/>
      <c r="T295" s="69"/>
      <c r="AT295" s="55" t="s">
        <v>199</v>
      </c>
      <c r="AU295" s="55" t="s">
        <v>115</v>
      </c>
    </row>
    <row r="296" spans="2:65" s="171" customFormat="1">
      <c r="B296" s="170"/>
      <c r="D296" s="167" t="s">
        <v>201</v>
      </c>
      <c r="E296" s="172" t="s">
        <v>69</v>
      </c>
      <c r="F296" s="173" t="s">
        <v>3610</v>
      </c>
      <c r="H296" s="172" t="s">
        <v>69</v>
      </c>
      <c r="I296" s="241"/>
      <c r="L296" s="170"/>
      <c r="M296" s="174"/>
      <c r="N296" s="175"/>
      <c r="O296" s="175"/>
      <c r="P296" s="175"/>
      <c r="Q296" s="175"/>
      <c r="R296" s="175"/>
      <c r="S296" s="175"/>
      <c r="T296" s="176"/>
      <c r="AT296" s="172" t="s">
        <v>201</v>
      </c>
      <c r="AU296" s="172" t="s">
        <v>115</v>
      </c>
      <c r="AV296" s="171" t="s">
        <v>113</v>
      </c>
      <c r="AW296" s="171" t="s">
        <v>93</v>
      </c>
      <c r="AX296" s="171" t="s">
        <v>111</v>
      </c>
      <c r="AY296" s="172" t="s">
        <v>188</v>
      </c>
    </row>
    <row r="297" spans="2:65" s="178" customFormat="1">
      <c r="B297" s="177"/>
      <c r="D297" s="167" t="s">
        <v>201</v>
      </c>
      <c r="E297" s="179" t="s">
        <v>69</v>
      </c>
      <c r="F297" s="180" t="s">
        <v>3666</v>
      </c>
      <c r="H297" s="181">
        <v>38.56</v>
      </c>
      <c r="I297" s="242"/>
      <c r="L297" s="177"/>
      <c r="M297" s="182"/>
      <c r="N297" s="183"/>
      <c r="O297" s="183"/>
      <c r="P297" s="183"/>
      <c r="Q297" s="183"/>
      <c r="R297" s="183"/>
      <c r="S297" s="183"/>
      <c r="T297" s="184"/>
      <c r="AT297" s="179" t="s">
        <v>201</v>
      </c>
      <c r="AU297" s="179" t="s">
        <v>115</v>
      </c>
      <c r="AV297" s="178" t="s">
        <v>115</v>
      </c>
      <c r="AW297" s="178" t="s">
        <v>93</v>
      </c>
      <c r="AX297" s="178" t="s">
        <v>111</v>
      </c>
      <c r="AY297" s="179" t="s">
        <v>188</v>
      </c>
    </row>
    <row r="298" spans="2:65" s="186" customFormat="1">
      <c r="B298" s="185"/>
      <c r="D298" s="167" t="s">
        <v>201</v>
      </c>
      <c r="E298" s="187" t="s">
        <v>69</v>
      </c>
      <c r="F298" s="188" t="s">
        <v>210</v>
      </c>
      <c r="H298" s="189">
        <v>38.56</v>
      </c>
      <c r="I298" s="243"/>
      <c r="L298" s="185"/>
      <c r="M298" s="190"/>
      <c r="N298" s="191"/>
      <c r="O298" s="191"/>
      <c r="P298" s="191"/>
      <c r="Q298" s="191"/>
      <c r="R298" s="191"/>
      <c r="S298" s="191"/>
      <c r="T298" s="192"/>
      <c r="AT298" s="187" t="s">
        <v>201</v>
      </c>
      <c r="AU298" s="187" t="s">
        <v>115</v>
      </c>
      <c r="AV298" s="186" t="s">
        <v>195</v>
      </c>
      <c r="AW298" s="186" t="s">
        <v>93</v>
      </c>
      <c r="AX298" s="186" t="s">
        <v>113</v>
      </c>
      <c r="AY298" s="187" t="s">
        <v>188</v>
      </c>
    </row>
    <row r="299" spans="2:65" s="101" customFormat="1" ht="16.5" customHeight="1">
      <c r="B299" s="86"/>
      <c r="C299" s="201" t="s">
        <v>561</v>
      </c>
      <c r="D299" s="201" t="s">
        <v>521</v>
      </c>
      <c r="E299" s="202" t="s">
        <v>849</v>
      </c>
      <c r="F299" s="203" t="s">
        <v>850</v>
      </c>
      <c r="G299" s="204" t="s">
        <v>314</v>
      </c>
      <c r="H299" s="205">
        <v>1.2999999999999999E-2</v>
      </c>
      <c r="I299" s="245"/>
      <c r="J299" s="206">
        <f>ROUND(I299*H299,2)</f>
        <v>0</v>
      </c>
      <c r="K299" s="203" t="s">
        <v>194</v>
      </c>
      <c r="L299" s="207"/>
      <c r="M299" s="246" t="s">
        <v>69</v>
      </c>
      <c r="N299" s="208" t="s">
        <v>100</v>
      </c>
      <c r="O299" s="100"/>
      <c r="P299" s="165">
        <f>O299*H299</f>
        <v>0</v>
      </c>
      <c r="Q299" s="165">
        <v>1</v>
      </c>
      <c r="R299" s="165">
        <f>Q299*H299</f>
        <v>1.2999999999999999E-2</v>
      </c>
      <c r="S299" s="165">
        <v>0</v>
      </c>
      <c r="T299" s="166">
        <f>S299*H299</f>
        <v>0</v>
      </c>
      <c r="AR299" s="55" t="s">
        <v>520</v>
      </c>
      <c r="AT299" s="55" t="s">
        <v>521</v>
      </c>
      <c r="AU299" s="55" t="s">
        <v>115</v>
      </c>
      <c r="AY299" s="55" t="s">
        <v>188</v>
      </c>
      <c r="BE299" s="93">
        <f>IF(N299="základní",J299,0)</f>
        <v>0</v>
      </c>
      <c r="BF299" s="93">
        <f>IF(N299="snížená",J299,0)</f>
        <v>0</v>
      </c>
      <c r="BG299" s="93">
        <f>IF(N299="zákl. přenesená",J299,0)</f>
        <v>0</v>
      </c>
      <c r="BH299" s="93">
        <f>IF(N299="sníž. přenesená",J299,0)</f>
        <v>0</v>
      </c>
      <c r="BI299" s="93">
        <f>IF(N299="nulová",J299,0)</f>
        <v>0</v>
      </c>
      <c r="BJ299" s="55" t="s">
        <v>113</v>
      </c>
      <c r="BK299" s="93">
        <f>ROUND(I299*H299,2)</f>
        <v>0</v>
      </c>
      <c r="BL299" s="55" t="s">
        <v>389</v>
      </c>
      <c r="BM299" s="55" t="s">
        <v>3667</v>
      </c>
    </row>
    <row r="300" spans="2:65" s="101" customFormat="1">
      <c r="B300" s="61"/>
      <c r="D300" s="167" t="s">
        <v>197</v>
      </c>
      <c r="F300" s="168" t="s">
        <v>850</v>
      </c>
      <c r="I300" s="240"/>
      <c r="L300" s="61"/>
      <c r="M300" s="94"/>
      <c r="N300" s="100"/>
      <c r="O300" s="100"/>
      <c r="P300" s="100"/>
      <c r="Q300" s="100"/>
      <c r="R300" s="100"/>
      <c r="S300" s="100"/>
      <c r="T300" s="69"/>
      <c r="AT300" s="55" t="s">
        <v>197</v>
      </c>
      <c r="AU300" s="55" t="s">
        <v>115</v>
      </c>
    </row>
    <row r="301" spans="2:65" s="178" customFormat="1">
      <c r="B301" s="177"/>
      <c r="D301" s="167" t="s">
        <v>201</v>
      </c>
      <c r="F301" s="180" t="s">
        <v>3668</v>
      </c>
      <c r="H301" s="181">
        <v>1.2999999999999999E-2</v>
      </c>
      <c r="I301" s="242"/>
      <c r="L301" s="177"/>
      <c r="M301" s="182"/>
      <c r="N301" s="183"/>
      <c r="O301" s="183"/>
      <c r="P301" s="183"/>
      <c r="Q301" s="183"/>
      <c r="R301" s="183"/>
      <c r="S301" s="183"/>
      <c r="T301" s="184"/>
      <c r="AT301" s="179" t="s">
        <v>201</v>
      </c>
      <c r="AU301" s="179" t="s">
        <v>115</v>
      </c>
      <c r="AV301" s="178" t="s">
        <v>115</v>
      </c>
      <c r="AW301" s="178" t="s">
        <v>70</v>
      </c>
      <c r="AX301" s="178" t="s">
        <v>113</v>
      </c>
      <c r="AY301" s="179" t="s">
        <v>188</v>
      </c>
    </row>
    <row r="302" spans="2:65" s="101" customFormat="1" ht="25.5" customHeight="1">
      <c r="B302" s="86"/>
      <c r="C302" s="87" t="s">
        <v>571</v>
      </c>
      <c r="D302" s="87" t="s">
        <v>190</v>
      </c>
      <c r="E302" s="88" t="s">
        <v>3669</v>
      </c>
      <c r="F302" s="89" t="s">
        <v>3670</v>
      </c>
      <c r="G302" s="90" t="s">
        <v>304</v>
      </c>
      <c r="H302" s="91">
        <v>77.120999999999995</v>
      </c>
      <c r="I302" s="238"/>
      <c r="J302" s="92">
        <f>ROUND(I302*H302,2)</f>
        <v>0</v>
      </c>
      <c r="K302" s="89" t="s">
        <v>194</v>
      </c>
      <c r="L302" s="61"/>
      <c r="M302" s="239" t="s">
        <v>69</v>
      </c>
      <c r="N302" s="164" t="s">
        <v>100</v>
      </c>
      <c r="O302" s="100"/>
      <c r="P302" s="165">
        <f>O302*H302</f>
        <v>0</v>
      </c>
      <c r="Q302" s="165">
        <v>0</v>
      </c>
      <c r="R302" s="165">
        <f>Q302*H302</f>
        <v>0</v>
      </c>
      <c r="S302" s="165">
        <v>0</v>
      </c>
      <c r="T302" s="166">
        <f>S302*H302</f>
        <v>0</v>
      </c>
      <c r="AR302" s="55" t="s">
        <v>389</v>
      </c>
      <c r="AT302" s="55" t="s">
        <v>190</v>
      </c>
      <c r="AU302" s="55" t="s">
        <v>115</v>
      </c>
      <c r="AY302" s="55" t="s">
        <v>188</v>
      </c>
      <c r="BE302" s="93">
        <f>IF(N302="základní",J302,0)</f>
        <v>0</v>
      </c>
      <c r="BF302" s="93">
        <f>IF(N302="snížená",J302,0)</f>
        <v>0</v>
      </c>
      <c r="BG302" s="93">
        <f>IF(N302="zákl. přenesená",J302,0)</f>
        <v>0</v>
      </c>
      <c r="BH302" s="93">
        <f>IF(N302="sníž. přenesená",J302,0)</f>
        <v>0</v>
      </c>
      <c r="BI302" s="93">
        <f>IF(N302="nulová",J302,0)</f>
        <v>0</v>
      </c>
      <c r="BJ302" s="55" t="s">
        <v>113</v>
      </c>
      <c r="BK302" s="93">
        <f>ROUND(I302*H302,2)</f>
        <v>0</v>
      </c>
      <c r="BL302" s="55" t="s">
        <v>389</v>
      </c>
      <c r="BM302" s="55" t="s">
        <v>3671</v>
      </c>
    </row>
    <row r="303" spans="2:65" s="101" customFormat="1" ht="27">
      <c r="B303" s="61"/>
      <c r="D303" s="167" t="s">
        <v>197</v>
      </c>
      <c r="F303" s="168" t="s">
        <v>3672</v>
      </c>
      <c r="I303" s="240"/>
      <c r="L303" s="61"/>
      <c r="M303" s="94"/>
      <c r="N303" s="100"/>
      <c r="O303" s="100"/>
      <c r="P303" s="100"/>
      <c r="Q303" s="100"/>
      <c r="R303" s="100"/>
      <c r="S303" s="100"/>
      <c r="T303" s="69"/>
      <c r="AT303" s="55" t="s">
        <v>197</v>
      </c>
      <c r="AU303" s="55" t="s">
        <v>115</v>
      </c>
    </row>
    <row r="304" spans="2:65" s="101" customFormat="1" ht="40.5">
      <c r="B304" s="61"/>
      <c r="D304" s="167" t="s">
        <v>199</v>
      </c>
      <c r="F304" s="169" t="s">
        <v>841</v>
      </c>
      <c r="I304" s="240"/>
      <c r="L304" s="61"/>
      <c r="M304" s="94"/>
      <c r="N304" s="100"/>
      <c r="O304" s="100"/>
      <c r="P304" s="100"/>
      <c r="Q304" s="100"/>
      <c r="R304" s="100"/>
      <c r="S304" s="100"/>
      <c r="T304" s="69"/>
      <c r="AT304" s="55" t="s">
        <v>199</v>
      </c>
      <c r="AU304" s="55" t="s">
        <v>115</v>
      </c>
    </row>
    <row r="305" spans="2:65" s="171" customFormat="1">
      <c r="B305" s="170"/>
      <c r="D305" s="167" t="s">
        <v>201</v>
      </c>
      <c r="E305" s="172" t="s">
        <v>69</v>
      </c>
      <c r="F305" s="173" t="s">
        <v>3610</v>
      </c>
      <c r="H305" s="172" t="s">
        <v>69</v>
      </c>
      <c r="I305" s="241"/>
      <c r="L305" s="170"/>
      <c r="M305" s="174"/>
      <c r="N305" s="175"/>
      <c r="O305" s="175"/>
      <c r="P305" s="175"/>
      <c r="Q305" s="175"/>
      <c r="R305" s="175"/>
      <c r="S305" s="175"/>
      <c r="T305" s="176"/>
      <c r="AT305" s="172" t="s">
        <v>201</v>
      </c>
      <c r="AU305" s="172" t="s">
        <v>115</v>
      </c>
      <c r="AV305" s="171" t="s">
        <v>113</v>
      </c>
      <c r="AW305" s="171" t="s">
        <v>93</v>
      </c>
      <c r="AX305" s="171" t="s">
        <v>111</v>
      </c>
      <c r="AY305" s="172" t="s">
        <v>188</v>
      </c>
    </row>
    <row r="306" spans="2:65" s="178" customFormat="1">
      <c r="B306" s="177"/>
      <c r="D306" s="167" t="s">
        <v>201</v>
      </c>
      <c r="E306" s="179" t="s">
        <v>69</v>
      </c>
      <c r="F306" s="180" t="s">
        <v>3673</v>
      </c>
      <c r="H306" s="181">
        <v>77.120999999999995</v>
      </c>
      <c r="I306" s="242"/>
      <c r="L306" s="177"/>
      <c r="M306" s="182"/>
      <c r="N306" s="183"/>
      <c r="O306" s="183"/>
      <c r="P306" s="183"/>
      <c r="Q306" s="183"/>
      <c r="R306" s="183"/>
      <c r="S306" s="183"/>
      <c r="T306" s="184"/>
      <c r="AT306" s="179" t="s">
        <v>201</v>
      </c>
      <c r="AU306" s="179" t="s">
        <v>115</v>
      </c>
      <c r="AV306" s="178" t="s">
        <v>115</v>
      </c>
      <c r="AW306" s="178" t="s">
        <v>93</v>
      </c>
      <c r="AX306" s="178" t="s">
        <v>111</v>
      </c>
      <c r="AY306" s="179" t="s">
        <v>188</v>
      </c>
    </row>
    <row r="307" spans="2:65" s="186" customFormat="1">
      <c r="B307" s="185"/>
      <c r="D307" s="167" t="s">
        <v>201</v>
      </c>
      <c r="E307" s="187" t="s">
        <v>69</v>
      </c>
      <c r="F307" s="188" t="s">
        <v>210</v>
      </c>
      <c r="H307" s="189">
        <v>77.120999999999995</v>
      </c>
      <c r="I307" s="243"/>
      <c r="L307" s="185"/>
      <c r="M307" s="190"/>
      <c r="N307" s="191"/>
      <c r="O307" s="191"/>
      <c r="P307" s="191"/>
      <c r="Q307" s="191"/>
      <c r="R307" s="191"/>
      <c r="S307" s="191"/>
      <c r="T307" s="192"/>
      <c r="AT307" s="187" t="s">
        <v>201</v>
      </c>
      <c r="AU307" s="187" t="s">
        <v>115</v>
      </c>
      <c r="AV307" s="186" t="s">
        <v>195</v>
      </c>
      <c r="AW307" s="186" t="s">
        <v>93</v>
      </c>
      <c r="AX307" s="186" t="s">
        <v>113</v>
      </c>
      <c r="AY307" s="187" t="s">
        <v>188</v>
      </c>
    </row>
    <row r="308" spans="2:65" s="101" customFormat="1" ht="16.5" customHeight="1">
      <c r="B308" s="86"/>
      <c r="C308" s="201" t="s">
        <v>575</v>
      </c>
      <c r="D308" s="201" t="s">
        <v>521</v>
      </c>
      <c r="E308" s="202" t="s">
        <v>860</v>
      </c>
      <c r="F308" s="203" t="s">
        <v>861</v>
      </c>
      <c r="G308" s="204" t="s">
        <v>862</v>
      </c>
      <c r="H308" s="205">
        <v>127.25</v>
      </c>
      <c r="I308" s="245"/>
      <c r="J308" s="206">
        <f>ROUND(I308*H308,2)</f>
        <v>0</v>
      </c>
      <c r="K308" s="203" t="s">
        <v>194</v>
      </c>
      <c r="L308" s="207"/>
      <c r="M308" s="246" t="s">
        <v>69</v>
      </c>
      <c r="N308" s="208" t="s">
        <v>100</v>
      </c>
      <c r="O308" s="100"/>
      <c r="P308" s="165">
        <f>O308*H308</f>
        <v>0</v>
      </c>
      <c r="Q308" s="165">
        <v>1E-3</v>
      </c>
      <c r="R308" s="165">
        <f>Q308*H308</f>
        <v>0.12725</v>
      </c>
      <c r="S308" s="165">
        <v>0</v>
      </c>
      <c r="T308" s="166">
        <f>S308*H308</f>
        <v>0</v>
      </c>
      <c r="AR308" s="55" t="s">
        <v>520</v>
      </c>
      <c r="AT308" s="55" t="s">
        <v>521</v>
      </c>
      <c r="AU308" s="55" t="s">
        <v>115</v>
      </c>
      <c r="AY308" s="55" t="s">
        <v>188</v>
      </c>
      <c r="BE308" s="93">
        <f>IF(N308="základní",J308,0)</f>
        <v>0</v>
      </c>
      <c r="BF308" s="93">
        <f>IF(N308="snížená",J308,0)</f>
        <v>0</v>
      </c>
      <c r="BG308" s="93">
        <f>IF(N308="zákl. přenesená",J308,0)</f>
        <v>0</v>
      </c>
      <c r="BH308" s="93">
        <f>IF(N308="sníž. přenesená",J308,0)</f>
        <v>0</v>
      </c>
      <c r="BI308" s="93">
        <f>IF(N308="nulová",J308,0)</f>
        <v>0</v>
      </c>
      <c r="BJ308" s="55" t="s">
        <v>113</v>
      </c>
      <c r="BK308" s="93">
        <f>ROUND(I308*H308,2)</f>
        <v>0</v>
      </c>
      <c r="BL308" s="55" t="s">
        <v>389</v>
      </c>
      <c r="BM308" s="55" t="s">
        <v>3674</v>
      </c>
    </row>
    <row r="309" spans="2:65" s="101" customFormat="1">
      <c r="B309" s="61"/>
      <c r="D309" s="167" t="s">
        <v>197</v>
      </c>
      <c r="F309" s="168" t="s">
        <v>861</v>
      </c>
      <c r="I309" s="240"/>
      <c r="L309" s="61"/>
      <c r="M309" s="94"/>
      <c r="N309" s="100"/>
      <c r="O309" s="100"/>
      <c r="P309" s="100"/>
      <c r="Q309" s="100"/>
      <c r="R309" s="100"/>
      <c r="S309" s="100"/>
      <c r="T309" s="69"/>
      <c r="AT309" s="55" t="s">
        <v>197</v>
      </c>
      <c r="AU309" s="55" t="s">
        <v>115</v>
      </c>
    </row>
    <row r="310" spans="2:65" s="178" customFormat="1">
      <c r="B310" s="177"/>
      <c r="D310" s="167" t="s">
        <v>201</v>
      </c>
      <c r="F310" s="180" t="s">
        <v>3675</v>
      </c>
      <c r="H310" s="181">
        <v>127.25</v>
      </c>
      <c r="I310" s="242"/>
      <c r="L310" s="177"/>
      <c r="M310" s="182"/>
      <c r="N310" s="183"/>
      <c r="O310" s="183"/>
      <c r="P310" s="183"/>
      <c r="Q310" s="183"/>
      <c r="R310" s="183"/>
      <c r="S310" s="183"/>
      <c r="T310" s="184"/>
      <c r="AT310" s="179" t="s">
        <v>201</v>
      </c>
      <c r="AU310" s="179" t="s">
        <v>115</v>
      </c>
      <c r="AV310" s="178" t="s">
        <v>115</v>
      </c>
      <c r="AW310" s="178" t="s">
        <v>70</v>
      </c>
      <c r="AX310" s="178" t="s">
        <v>113</v>
      </c>
      <c r="AY310" s="179" t="s">
        <v>188</v>
      </c>
    </row>
    <row r="311" spans="2:65" s="101" customFormat="1" ht="25.5" customHeight="1">
      <c r="B311" s="86"/>
      <c r="C311" s="87" t="s">
        <v>584</v>
      </c>
      <c r="D311" s="87" t="s">
        <v>190</v>
      </c>
      <c r="E311" s="88" t="s">
        <v>880</v>
      </c>
      <c r="F311" s="89" t="s">
        <v>881</v>
      </c>
      <c r="G311" s="90" t="s">
        <v>314</v>
      </c>
      <c r="H311" s="91">
        <v>0.14000000000000001</v>
      </c>
      <c r="I311" s="238"/>
      <c r="J311" s="92">
        <f>ROUND(I311*H311,2)</f>
        <v>0</v>
      </c>
      <c r="K311" s="89" t="s">
        <v>194</v>
      </c>
      <c r="L311" s="61"/>
      <c r="M311" s="239" t="s">
        <v>69</v>
      </c>
      <c r="N311" s="164" t="s">
        <v>100</v>
      </c>
      <c r="O311" s="100"/>
      <c r="P311" s="165">
        <f>O311*H311</f>
        <v>0</v>
      </c>
      <c r="Q311" s="165">
        <v>0</v>
      </c>
      <c r="R311" s="165">
        <f>Q311*H311</f>
        <v>0</v>
      </c>
      <c r="S311" s="165">
        <v>0</v>
      </c>
      <c r="T311" s="166">
        <f>S311*H311</f>
        <v>0</v>
      </c>
      <c r="AR311" s="55" t="s">
        <v>389</v>
      </c>
      <c r="AT311" s="55" t="s">
        <v>190</v>
      </c>
      <c r="AU311" s="55" t="s">
        <v>115</v>
      </c>
      <c r="AY311" s="55" t="s">
        <v>188</v>
      </c>
      <c r="BE311" s="93">
        <f>IF(N311="základní",J311,0)</f>
        <v>0</v>
      </c>
      <c r="BF311" s="93">
        <f>IF(N311="snížená",J311,0)</f>
        <v>0</v>
      </c>
      <c r="BG311" s="93">
        <f>IF(N311="zákl. přenesená",J311,0)</f>
        <v>0</v>
      </c>
      <c r="BH311" s="93">
        <f>IF(N311="sníž. přenesená",J311,0)</f>
        <v>0</v>
      </c>
      <c r="BI311" s="93">
        <f>IF(N311="nulová",J311,0)</f>
        <v>0</v>
      </c>
      <c r="BJ311" s="55" t="s">
        <v>113</v>
      </c>
      <c r="BK311" s="93">
        <f>ROUND(I311*H311,2)</f>
        <v>0</v>
      </c>
      <c r="BL311" s="55" t="s">
        <v>389</v>
      </c>
      <c r="BM311" s="55" t="s">
        <v>3676</v>
      </c>
    </row>
    <row r="312" spans="2:65" s="101" customFormat="1" ht="27">
      <c r="B312" s="61"/>
      <c r="D312" s="167" t="s">
        <v>197</v>
      </c>
      <c r="F312" s="168" t="s">
        <v>883</v>
      </c>
      <c r="I312" s="240"/>
      <c r="L312" s="61"/>
      <c r="M312" s="94"/>
      <c r="N312" s="100"/>
      <c r="O312" s="100"/>
      <c r="P312" s="100"/>
      <c r="Q312" s="100"/>
      <c r="R312" s="100"/>
      <c r="S312" s="100"/>
      <c r="T312" s="69"/>
      <c r="AT312" s="55" t="s">
        <v>197</v>
      </c>
      <c r="AU312" s="55" t="s">
        <v>115</v>
      </c>
    </row>
    <row r="313" spans="2:65" s="101" customFormat="1" ht="121.5">
      <c r="B313" s="61"/>
      <c r="D313" s="167" t="s">
        <v>199</v>
      </c>
      <c r="F313" s="169" t="s">
        <v>884</v>
      </c>
      <c r="I313" s="240"/>
      <c r="L313" s="61"/>
      <c r="M313" s="94"/>
      <c r="N313" s="100"/>
      <c r="O313" s="100"/>
      <c r="P313" s="100"/>
      <c r="Q313" s="100"/>
      <c r="R313" s="100"/>
      <c r="S313" s="100"/>
      <c r="T313" s="69"/>
      <c r="AT313" s="55" t="s">
        <v>199</v>
      </c>
      <c r="AU313" s="55" t="s">
        <v>115</v>
      </c>
    </row>
    <row r="314" spans="2:65" s="152" customFormat="1" ht="29.85" customHeight="1">
      <c r="B314" s="151"/>
      <c r="D314" s="153" t="s">
        <v>110</v>
      </c>
      <c r="E314" s="162" t="s">
        <v>3217</v>
      </c>
      <c r="F314" s="162" t="s">
        <v>3218</v>
      </c>
      <c r="I314" s="237"/>
      <c r="J314" s="163">
        <f>BK314</f>
        <v>0</v>
      </c>
      <c r="L314" s="151"/>
      <c r="M314" s="156"/>
      <c r="N314" s="157"/>
      <c r="O314" s="157"/>
      <c r="P314" s="158">
        <f>SUM(P315:P319)</f>
        <v>0</v>
      </c>
      <c r="Q314" s="157"/>
      <c r="R314" s="158">
        <f>SUM(R315:R319)</f>
        <v>0</v>
      </c>
      <c r="S314" s="157"/>
      <c r="T314" s="159">
        <f>SUM(T315:T319)</f>
        <v>2.2260000000000002E-2</v>
      </c>
      <c r="AR314" s="153" t="s">
        <v>115</v>
      </c>
      <c r="AT314" s="160" t="s">
        <v>110</v>
      </c>
      <c r="AU314" s="160" t="s">
        <v>113</v>
      </c>
      <c r="AY314" s="153" t="s">
        <v>188</v>
      </c>
      <c r="BK314" s="161">
        <f>SUM(BK315:BK319)</f>
        <v>0</v>
      </c>
    </row>
    <row r="315" spans="2:65" s="101" customFormat="1" ht="16.5" customHeight="1">
      <c r="B315" s="86"/>
      <c r="C315" s="87" t="s">
        <v>588</v>
      </c>
      <c r="D315" s="87" t="s">
        <v>190</v>
      </c>
      <c r="E315" s="88" t="s">
        <v>3677</v>
      </c>
      <c r="F315" s="89" t="s">
        <v>3678</v>
      </c>
      <c r="G315" s="90" t="s">
        <v>304</v>
      </c>
      <c r="H315" s="91">
        <v>1.59</v>
      </c>
      <c r="I315" s="238"/>
      <c r="J315" s="92">
        <f>ROUND(I315*H315,2)</f>
        <v>0</v>
      </c>
      <c r="K315" s="89" t="s">
        <v>194</v>
      </c>
      <c r="L315" s="61"/>
      <c r="M315" s="239" t="s">
        <v>69</v>
      </c>
      <c r="N315" s="164" t="s">
        <v>100</v>
      </c>
      <c r="O315" s="100"/>
      <c r="P315" s="165">
        <f>O315*H315</f>
        <v>0</v>
      </c>
      <c r="Q315" s="165">
        <v>0</v>
      </c>
      <c r="R315" s="165">
        <f>Q315*H315</f>
        <v>0</v>
      </c>
      <c r="S315" s="165">
        <v>1.4E-2</v>
      </c>
      <c r="T315" s="166">
        <f>S315*H315</f>
        <v>2.2260000000000002E-2</v>
      </c>
      <c r="AR315" s="55" t="s">
        <v>389</v>
      </c>
      <c r="AT315" s="55" t="s">
        <v>190</v>
      </c>
      <c r="AU315" s="55" t="s">
        <v>115</v>
      </c>
      <c r="AY315" s="55" t="s">
        <v>188</v>
      </c>
      <c r="BE315" s="93">
        <f>IF(N315="základní",J315,0)</f>
        <v>0</v>
      </c>
      <c r="BF315" s="93">
        <f>IF(N315="snížená",J315,0)</f>
        <v>0</v>
      </c>
      <c r="BG315" s="93">
        <f>IF(N315="zákl. přenesená",J315,0)</f>
        <v>0</v>
      </c>
      <c r="BH315" s="93">
        <f>IF(N315="sníž. přenesená",J315,0)</f>
        <v>0</v>
      </c>
      <c r="BI315" s="93">
        <f>IF(N315="nulová",J315,0)</f>
        <v>0</v>
      </c>
      <c r="BJ315" s="55" t="s">
        <v>113</v>
      </c>
      <c r="BK315" s="93">
        <f>ROUND(I315*H315,2)</f>
        <v>0</v>
      </c>
      <c r="BL315" s="55" t="s">
        <v>389</v>
      </c>
      <c r="BM315" s="55" t="s">
        <v>3679</v>
      </c>
    </row>
    <row r="316" spans="2:65" s="101" customFormat="1">
      <c r="B316" s="61"/>
      <c r="D316" s="167" t="s">
        <v>197</v>
      </c>
      <c r="F316" s="168" t="s">
        <v>3680</v>
      </c>
      <c r="I316" s="240"/>
      <c r="L316" s="61"/>
      <c r="M316" s="94"/>
      <c r="N316" s="100"/>
      <c r="O316" s="100"/>
      <c r="P316" s="100"/>
      <c r="Q316" s="100"/>
      <c r="R316" s="100"/>
      <c r="S316" s="100"/>
      <c r="T316" s="69"/>
      <c r="AT316" s="55" t="s">
        <v>197</v>
      </c>
      <c r="AU316" s="55" t="s">
        <v>115</v>
      </c>
    </row>
    <row r="317" spans="2:65" s="171" customFormat="1">
      <c r="B317" s="170"/>
      <c r="D317" s="167" t="s">
        <v>201</v>
      </c>
      <c r="E317" s="172" t="s">
        <v>69</v>
      </c>
      <c r="F317" s="173" t="s">
        <v>3681</v>
      </c>
      <c r="H317" s="172" t="s">
        <v>69</v>
      </c>
      <c r="I317" s="241"/>
      <c r="L317" s="170"/>
      <c r="M317" s="174"/>
      <c r="N317" s="175"/>
      <c r="O317" s="175"/>
      <c r="P317" s="175"/>
      <c r="Q317" s="175"/>
      <c r="R317" s="175"/>
      <c r="S317" s="175"/>
      <c r="T317" s="176"/>
      <c r="AT317" s="172" t="s">
        <v>201</v>
      </c>
      <c r="AU317" s="172" t="s">
        <v>115</v>
      </c>
      <c r="AV317" s="171" t="s">
        <v>113</v>
      </c>
      <c r="AW317" s="171" t="s">
        <v>93</v>
      </c>
      <c r="AX317" s="171" t="s">
        <v>111</v>
      </c>
      <c r="AY317" s="172" t="s">
        <v>188</v>
      </c>
    </row>
    <row r="318" spans="2:65" s="178" customFormat="1">
      <c r="B318" s="177"/>
      <c r="D318" s="167" t="s">
        <v>201</v>
      </c>
      <c r="E318" s="179" t="s">
        <v>69</v>
      </c>
      <c r="F318" s="180" t="s">
        <v>3682</v>
      </c>
      <c r="H318" s="181">
        <v>1.59</v>
      </c>
      <c r="I318" s="242"/>
      <c r="L318" s="177"/>
      <c r="M318" s="182"/>
      <c r="N318" s="183"/>
      <c r="O318" s="183"/>
      <c r="P318" s="183"/>
      <c r="Q318" s="183"/>
      <c r="R318" s="183"/>
      <c r="S318" s="183"/>
      <c r="T318" s="184"/>
      <c r="AT318" s="179" t="s">
        <v>201</v>
      </c>
      <c r="AU318" s="179" t="s">
        <v>115</v>
      </c>
      <c r="AV318" s="178" t="s">
        <v>115</v>
      </c>
      <c r="AW318" s="178" t="s">
        <v>93</v>
      </c>
      <c r="AX318" s="178" t="s">
        <v>111</v>
      </c>
      <c r="AY318" s="179" t="s">
        <v>188</v>
      </c>
    </row>
    <row r="319" spans="2:65" s="186" customFormat="1">
      <c r="B319" s="185"/>
      <c r="D319" s="167" t="s">
        <v>201</v>
      </c>
      <c r="E319" s="187" t="s">
        <v>69</v>
      </c>
      <c r="F319" s="188" t="s">
        <v>210</v>
      </c>
      <c r="H319" s="189">
        <v>1.59</v>
      </c>
      <c r="I319" s="243"/>
      <c r="L319" s="185"/>
      <c r="M319" s="190"/>
      <c r="N319" s="191"/>
      <c r="O319" s="191"/>
      <c r="P319" s="191"/>
      <c r="Q319" s="191"/>
      <c r="R319" s="191"/>
      <c r="S319" s="191"/>
      <c r="T319" s="192"/>
      <c r="AT319" s="187" t="s">
        <v>201</v>
      </c>
      <c r="AU319" s="187" t="s">
        <v>115</v>
      </c>
      <c r="AV319" s="186" t="s">
        <v>195</v>
      </c>
      <c r="AW319" s="186" t="s">
        <v>93</v>
      </c>
      <c r="AX319" s="186" t="s">
        <v>113</v>
      </c>
      <c r="AY319" s="187" t="s">
        <v>188</v>
      </c>
    </row>
    <row r="320" spans="2:65" s="152" customFormat="1" ht="29.85" customHeight="1">
      <c r="B320" s="151"/>
      <c r="D320" s="153" t="s">
        <v>110</v>
      </c>
      <c r="E320" s="162" t="s">
        <v>885</v>
      </c>
      <c r="F320" s="162" t="s">
        <v>886</v>
      </c>
      <c r="I320" s="237"/>
      <c r="J320" s="163">
        <f>BK320</f>
        <v>0</v>
      </c>
      <c r="L320" s="151"/>
      <c r="M320" s="156"/>
      <c r="N320" s="157"/>
      <c r="O320" s="157"/>
      <c r="P320" s="158">
        <f>SUM(P321:P332)</f>
        <v>0</v>
      </c>
      <c r="Q320" s="157"/>
      <c r="R320" s="158">
        <f>SUM(R321:R332)</f>
        <v>0.28908911999999998</v>
      </c>
      <c r="S320" s="157"/>
      <c r="T320" s="159">
        <f>SUM(T321:T332)</f>
        <v>0</v>
      </c>
      <c r="AR320" s="153" t="s">
        <v>115</v>
      </c>
      <c r="AT320" s="160" t="s">
        <v>110</v>
      </c>
      <c r="AU320" s="160" t="s">
        <v>113</v>
      </c>
      <c r="AY320" s="153" t="s">
        <v>188</v>
      </c>
      <c r="BK320" s="161">
        <f>SUM(BK321:BK332)</f>
        <v>0</v>
      </c>
    </row>
    <row r="321" spans="2:65" s="101" customFormat="1" ht="25.5" customHeight="1">
      <c r="B321" s="86"/>
      <c r="C321" s="87" t="s">
        <v>600</v>
      </c>
      <c r="D321" s="87" t="s">
        <v>190</v>
      </c>
      <c r="E321" s="88" t="s">
        <v>888</v>
      </c>
      <c r="F321" s="89" t="s">
        <v>889</v>
      </c>
      <c r="G321" s="90" t="s">
        <v>304</v>
      </c>
      <c r="H321" s="91">
        <v>4.5380000000000003</v>
      </c>
      <c r="I321" s="238"/>
      <c r="J321" s="92">
        <f>ROUND(I321*H321,2)</f>
        <v>0</v>
      </c>
      <c r="K321" s="89" t="s">
        <v>194</v>
      </c>
      <c r="L321" s="61"/>
      <c r="M321" s="239" t="s">
        <v>69</v>
      </c>
      <c r="N321" s="164" t="s">
        <v>100</v>
      </c>
      <c r="O321" s="100"/>
      <c r="P321" s="165">
        <f>O321*H321</f>
        <v>0</v>
      </c>
      <c r="Q321" s="165">
        <v>2.4000000000000001E-4</v>
      </c>
      <c r="R321" s="165">
        <f>Q321*H321</f>
        <v>1.0891200000000001E-3</v>
      </c>
      <c r="S321" s="165">
        <v>0</v>
      </c>
      <c r="T321" s="166">
        <f>S321*H321</f>
        <v>0</v>
      </c>
      <c r="AR321" s="55" t="s">
        <v>389</v>
      </c>
      <c r="AT321" s="55" t="s">
        <v>190</v>
      </c>
      <c r="AU321" s="55" t="s">
        <v>115</v>
      </c>
      <c r="AY321" s="55" t="s">
        <v>188</v>
      </c>
      <c r="BE321" s="93">
        <f>IF(N321="základní",J321,0)</f>
        <v>0</v>
      </c>
      <c r="BF321" s="93">
        <f>IF(N321="snížená",J321,0)</f>
        <v>0</v>
      </c>
      <c r="BG321" s="93">
        <f>IF(N321="zákl. přenesená",J321,0)</f>
        <v>0</v>
      </c>
      <c r="BH321" s="93">
        <f>IF(N321="sníž. přenesená",J321,0)</f>
        <v>0</v>
      </c>
      <c r="BI321" s="93">
        <f>IF(N321="nulová",J321,0)</f>
        <v>0</v>
      </c>
      <c r="BJ321" s="55" t="s">
        <v>113</v>
      </c>
      <c r="BK321" s="93">
        <f>ROUND(I321*H321,2)</f>
        <v>0</v>
      </c>
      <c r="BL321" s="55" t="s">
        <v>389</v>
      </c>
      <c r="BM321" s="55" t="s">
        <v>3683</v>
      </c>
    </row>
    <row r="322" spans="2:65" s="101" customFormat="1" ht="27">
      <c r="B322" s="61"/>
      <c r="D322" s="167" t="s">
        <v>197</v>
      </c>
      <c r="F322" s="168" t="s">
        <v>891</v>
      </c>
      <c r="I322" s="240"/>
      <c r="L322" s="61"/>
      <c r="M322" s="94"/>
      <c r="N322" s="100"/>
      <c r="O322" s="100"/>
      <c r="P322" s="100"/>
      <c r="Q322" s="100"/>
      <c r="R322" s="100"/>
      <c r="S322" s="100"/>
      <c r="T322" s="69"/>
      <c r="AT322" s="55" t="s">
        <v>197</v>
      </c>
      <c r="AU322" s="55" t="s">
        <v>115</v>
      </c>
    </row>
    <row r="323" spans="2:65" s="101" customFormat="1" ht="67.5">
      <c r="B323" s="61"/>
      <c r="D323" s="167" t="s">
        <v>199</v>
      </c>
      <c r="F323" s="169" t="s">
        <v>892</v>
      </c>
      <c r="I323" s="240"/>
      <c r="L323" s="61"/>
      <c r="M323" s="94"/>
      <c r="N323" s="100"/>
      <c r="O323" s="100"/>
      <c r="P323" s="100"/>
      <c r="Q323" s="100"/>
      <c r="R323" s="100"/>
      <c r="S323" s="100"/>
      <c r="T323" s="69"/>
      <c r="AT323" s="55" t="s">
        <v>199</v>
      </c>
      <c r="AU323" s="55" t="s">
        <v>115</v>
      </c>
    </row>
    <row r="324" spans="2:65" s="171" customFormat="1">
      <c r="B324" s="170"/>
      <c r="D324" s="167" t="s">
        <v>201</v>
      </c>
      <c r="E324" s="172" t="s">
        <v>69</v>
      </c>
      <c r="F324" s="173" t="s">
        <v>3610</v>
      </c>
      <c r="H324" s="172" t="s">
        <v>69</v>
      </c>
      <c r="I324" s="241"/>
      <c r="L324" s="170"/>
      <c r="M324" s="174"/>
      <c r="N324" s="175"/>
      <c r="O324" s="175"/>
      <c r="P324" s="175"/>
      <c r="Q324" s="175"/>
      <c r="R324" s="175"/>
      <c r="S324" s="175"/>
      <c r="T324" s="176"/>
      <c r="AT324" s="172" t="s">
        <v>201</v>
      </c>
      <c r="AU324" s="172" t="s">
        <v>115</v>
      </c>
      <c r="AV324" s="171" t="s">
        <v>113</v>
      </c>
      <c r="AW324" s="171" t="s">
        <v>93</v>
      </c>
      <c r="AX324" s="171" t="s">
        <v>111</v>
      </c>
      <c r="AY324" s="172" t="s">
        <v>188</v>
      </c>
    </row>
    <row r="325" spans="2:65" s="178" customFormat="1">
      <c r="B325" s="177"/>
      <c r="D325" s="167" t="s">
        <v>201</v>
      </c>
      <c r="E325" s="179" t="s">
        <v>69</v>
      </c>
      <c r="F325" s="180" t="s">
        <v>3684</v>
      </c>
      <c r="H325" s="181">
        <v>4.5380000000000003</v>
      </c>
      <c r="I325" s="242"/>
      <c r="L325" s="177"/>
      <c r="M325" s="182"/>
      <c r="N325" s="183"/>
      <c r="O325" s="183"/>
      <c r="P325" s="183"/>
      <c r="Q325" s="183"/>
      <c r="R325" s="183"/>
      <c r="S325" s="183"/>
      <c r="T325" s="184"/>
      <c r="AT325" s="179" t="s">
        <v>201</v>
      </c>
      <c r="AU325" s="179" t="s">
        <v>115</v>
      </c>
      <c r="AV325" s="178" t="s">
        <v>115</v>
      </c>
      <c r="AW325" s="178" t="s">
        <v>93</v>
      </c>
      <c r="AX325" s="178" t="s">
        <v>111</v>
      </c>
      <c r="AY325" s="179" t="s">
        <v>188</v>
      </c>
    </row>
    <row r="326" spans="2:65" s="186" customFormat="1">
      <c r="B326" s="185"/>
      <c r="D326" s="167" t="s">
        <v>201</v>
      </c>
      <c r="E326" s="187" t="s">
        <v>69</v>
      </c>
      <c r="F326" s="188" t="s">
        <v>210</v>
      </c>
      <c r="H326" s="189">
        <v>4.5380000000000003</v>
      </c>
      <c r="I326" s="243"/>
      <c r="L326" s="185"/>
      <c r="M326" s="190"/>
      <c r="N326" s="191"/>
      <c r="O326" s="191"/>
      <c r="P326" s="191"/>
      <c r="Q326" s="191"/>
      <c r="R326" s="191"/>
      <c r="S326" s="191"/>
      <c r="T326" s="192"/>
      <c r="AT326" s="187" t="s">
        <v>201</v>
      </c>
      <c r="AU326" s="187" t="s">
        <v>115</v>
      </c>
      <c r="AV326" s="186" t="s">
        <v>195</v>
      </c>
      <c r="AW326" s="186" t="s">
        <v>93</v>
      </c>
      <c r="AX326" s="186" t="s">
        <v>113</v>
      </c>
      <c r="AY326" s="187" t="s">
        <v>188</v>
      </c>
    </row>
    <row r="327" spans="2:65" s="101" customFormat="1" ht="16.5" customHeight="1">
      <c r="B327" s="86"/>
      <c r="C327" s="201" t="s">
        <v>608</v>
      </c>
      <c r="D327" s="201" t="s">
        <v>521</v>
      </c>
      <c r="E327" s="202" t="s">
        <v>3685</v>
      </c>
      <c r="F327" s="203" t="s">
        <v>3686</v>
      </c>
      <c r="G327" s="204" t="s">
        <v>578</v>
      </c>
      <c r="H327" s="205">
        <v>120</v>
      </c>
      <c r="I327" s="245"/>
      <c r="J327" s="206">
        <f>ROUND(I327*H327,2)</f>
        <v>0</v>
      </c>
      <c r="K327" s="203" t="s">
        <v>194</v>
      </c>
      <c r="L327" s="207"/>
      <c r="M327" s="246" t="s">
        <v>69</v>
      </c>
      <c r="N327" s="208" t="s">
        <v>100</v>
      </c>
      <c r="O327" s="100"/>
      <c r="P327" s="165">
        <f>O327*H327</f>
        <v>0</v>
      </c>
      <c r="Q327" s="165">
        <v>2.3999999999999998E-3</v>
      </c>
      <c r="R327" s="165">
        <f>Q327*H327</f>
        <v>0.28799999999999998</v>
      </c>
      <c r="S327" s="165">
        <v>0</v>
      </c>
      <c r="T327" s="166">
        <f>S327*H327</f>
        <v>0</v>
      </c>
      <c r="AR327" s="55" t="s">
        <v>520</v>
      </c>
      <c r="AT327" s="55" t="s">
        <v>521</v>
      </c>
      <c r="AU327" s="55" t="s">
        <v>115</v>
      </c>
      <c r="AY327" s="55" t="s">
        <v>188</v>
      </c>
      <c r="BE327" s="93">
        <f>IF(N327="základní",J327,0)</f>
        <v>0</v>
      </c>
      <c r="BF327" s="93">
        <f>IF(N327="snížená",J327,0)</f>
        <v>0</v>
      </c>
      <c r="BG327" s="93">
        <f>IF(N327="zákl. přenesená",J327,0)</f>
        <v>0</v>
      </c>
      <c r="BH327" s="93">
        <f>IF(N327="sníž. přenesená",J327,0)</f>
        <v>0</v>
      </c>
      <c r="BI327" s="93">
        <f>IF(N327="nulová",J327,0)</f>
        <v>0</v>
      </c>
      <c r="BJ327" s="55" t="s">
        <v>113</v>
      </c>
      <c r="BK327" s="93">
        <f>ROUND(I327*H327,2)</f>
        <v>0</v>
      </c>
      <c r="BL327" s="55" t="s">
        <v>389</v>
      </c>
      <c r="BM327" s="55" t="s">
        <v>3687</v>
      </c>
    </row>
    <row r="328" spans="2:65" s="101" customFormat="1">
      <c r="B328" s="61"/>
      <c r="D328" s="167" t="s">
        <v>197</v>
      </c>
      <c r="F328" s="168" t="s">
        <v>3686</v>
      </c>
      <c r="I328" s="240"/>
      <c r="L328" s="61"/>
      <c r="M328" s="94"/>
      <c r="N328" s="100"/>
      <c r="O328" s="100"/>
      <c r="P328" s="100"/>
      <c r="Q328" s="100"/>
      <c r="R328" s="100"/>
      <c r="S328" s="100"/>
      <c r="T328" s="69"/>
      <c r="AT328" s="55" t="s">
        <v>197</v>
      </c>
      <c r="AU328" s="55" t="s">
        <v>115</v>
      </c>
    </row>
    <row r="329" spans="2:65" s="178" customFormat="1">
      <c r="B329" s="177"/>
      <c r="D329" s="167" t="s">
        <v>201</v>
      </c>
      <c r="F329" s="180" t="s">
        <v>8681</v>
      </c>
      <c r="H329" s="181">
        <v>120</v>
      </c>
      <c r="I329" s="242"/>
      <c r="L329" s="177"/>
      <c r="M329" s="182"/>
      <c r="N329" s="183"/>
      <c r="O329" s="183"/>
      <c r="P329" s="183"/>
      <c r="Q329" s="183"/>
      <c r="R329" s="183"/>
      <c r="S329" s="183"/>
      <c r="T329" s="184"/>
      <c r="AT329" s="179" t="s">
        <v>201</v>
      </c>
      <c r="AU329" s="179" t="s">
        <v>115</v>
      </c>
      <c r="AV329" s="178" t="s">
        <v>115</v>
      </c>
      <c r="AW329" s="178" t="s">
        <v>70</v>
      </c>
      <c r="AX329" s="178" t="s">
        <v>113</v>
      </c>
      <c r="AY329" s="179" t="s">
        <v>188</v>
      </c>
    </row>
    <row r="330" spans="2:65" s="101" customFormat="1" ht="25.5" customHeight="1">
      <c r="B330" s="86"/>
      <c r="C330" s="87" t="s">
        <v>614</v>
      </c>
      <c r="D330" s="87" t="s">
        <v>190</v>
      </c>
      <c r="E330" s="88" t="s">
        <v>916</v>
      </c>
      <c r="F330" s="89" t="s">
        <v>917</v>
      </c>
      <c r="G330" s="90" t="s">
        <v>314</v>
      </c>
      <c r="H330" s="91">
        <v>0.28899999999999998</v>
      </c>
      <c r="I330" s="238"/>
      <c r="J330" s="92">
        <f>ROUND(I330*H330,2)</f>
        <v>0</v>
      </c>
      <c r="K330" s="89" t="s">
        <v>194</v>
      </c>
      <c r="L330" s="61"/>
      <c r="M330" s="239" t="s">
        <v>69</v>
      </c>
      <c r="N330" s="164" t="s">
        <v>100</v>
      </c>
      <c r="O330" s="100"/>
      <c r="P330" s="165">
        <f>O330*H330</f>
        <v>0</v>
      </c>
      <c r="Q330" s="165">
        <v>0</v>
      </c>
      <c r="R330" s="165">
        <f>Q330*H330</f>
        <v>0</v>
      </c>
      <c r="S330" s="165">
        <v>0</v>
      </c>
      <c r="T330" s="166">
        <f>S330*H330</f>
        <v>0</v>
      </c>
      <c r="AR330" s="55" t="s">
        <v>389</v>
      </c>
      <c r="AT330" s="55" t="s">
        <v>190</v>
      </c>
      <c r="AU330" s="55" t="s">
        <v>115</v>
      </c>
      <c r="AY330" s="55" t="s">
        <v>188</v>
      </c>
      <c r="BE330" s="93">
        <f>IF(N330="základní",J330,0)</f>
        <v>0</v>
      </c>
      <c r="BF330" s="93">
        <f>IF(N330="snížená",J330,0)</f>
        <v>0</v>
      </c>
      <c r="BG330" s="93">
        <f>IF(N330="zákl. přenesená",J330,0)</f>
        <v>0</v>
      </c>
      <c r="BH330" s="93">
        <f>IF(N330="sníž. přenesená",J330,0)</f>
        <v>0</v>
      </c>
      <c r="BI330" s="93">
        <f>IF(N330="nulová",J330,0)</f>
        <v>0</v>
      </c>
      <c r="BJ330" s="55" t="s">
        <v>113</v>
      </c>
      <c r="BK330" s="93">
        <f>ROUND(I330*H330,2)</f>
        <v>0</v>
      </c>
      <c r="BL330" s="55" t="s">
        <v>389</v>
      </c>
      <c r="BM330" s="55" t="s">
        <v>3688</v>
      </c>
    </row>
    <row r="331" spans="2:65" s="101" customFormat="1" ht="27">
      <c r="B331" s="61"/>
      <c r="D331" s="167" t="s">
        <v>197</v>
      </c>
      <c r="F331" s="168" t="s">
        <v>919</v>
      </c>
      <c r="I331" s="240"/>
      <c r="L331" s="61"/>
      <c r="M331" s="94"/>
      <c r="N331" s="100"/>
      <c r="O331" s="100"/>
      <c r="P331" s="100"/>
      <c r="Q331" s="100"/>
      <c r="R331" s="100"/>
      <c r="S331" s="100"/>
      <c r="T331" s="69"/>
      <c r="AT331" s="55" t="s">
        <v>197</v>
      </c>
      <c r="AU331" s="55" t="s">
        <v>115</v>
      </c>
    </row>
    <row r="332" spans="2:65" s="101" customFormat="1" ht="121.5">
      <c r="B332" s="61"/>
      <c r="D332" s="167" t="s">
        <v>199</v>
      </c>
      <c r="F332" s="169" t="s">
        <v>920</v>
      </c>
      <c r="I332" s="240"/>
      <c r="L332" s="61"/>
      <c r="M332" s="94"/>
      <c r="N332" s="100"/>
      <c r="O332" s="100"/>
      <c r="P332" s="100"/>
      <c r="Q332" s="100"/>
      <c r="R332" s="100"/>
      <c r="S332" s="100"/>
      <c r="T332" s="69"/>
      <c r="AT332" s="55" t="s">
        <v>199</v>
      </c>
      <c r="AU332" s="55" t="s">
        <v>115</v>
      </c>
    </row>
    <row r="333" spans="2:65" s="152" customFormat="1" ht="29.85" customHeight="1">
      <c r="B333" s="151"/>
      <c r="D333" s="153" t="s">
        <v>110</v>
      </c>
      <c r="E333" s="162" t="s">
        <v>1382</v>
      </c>
      <c r="F333" s="162" t="s">
        <v>1383</v>
      </c>
      <c r="I333" s="237"/>
      <c r="J333" s="163">
        <f>BK333</f>
        <v>0</v>
      </c>
      <c r="L333" s="151"/>
      <c r="M333" s="156"/>
      <c r="N333" s="157"/>
      <c r="O333" s="157"/>
      <c r="P333" s="158">
        <f>SUM(P334:P343)</f>
        <v>0</v>
      </c>
      <c r="Q333" s="157"/>
      <c r="R333" s="158">
        <f>SUM(R334:R343)</f>
        <v>0</v>
      </c>
      <c r="S333" s="157"/>
      <c r="T333" s="159">
        <f>SUM(T334:T343)</f>
        <v>0.19485</v>
      </c>
      <c r="AR333" s="153" t="s">
        <v>115</v>
      </c>
      <c r="AT333" s="160" t="s">
        <v>110</v>
      </c>
      <c r="AU333" s="160" t="s">
        <v>113</v>
      </c>
      <c r="AY333" s="153" t="s">
        <v>188</v>
      </c>
      <c r="BK333" s="161">
        <f>SUM(BK334:BK343)</f>
        <v>0</v>
      </c>
    </row>
    <row r="334" spans="2:65" s="101" customFormat="1" ht="16.5" customHeight="1">
      <c r="B334" s="86"/>
      <c r="C334" s="87" t="s">
        <v>621</v>
      </c>
      <c r="D334" s="87" t="s">
        <v>190</v>
      </c>
      <c r="E334" s="88" t="s">
        <v>2003</v>
      </c>
      <c r="F334" s="89" t="s">
        <v>2004</v>
      </c>
      <c r="G334" s="90" t="s">
        <v>1023</v>
      </c>
      <c r="H334" s="91">
        <v>11.7</v>
      </c>
      <c r="I334" s="238"/>
      <c r="J334" s="92">
        <f>ROUND(I334*H334,2)</f>
        <v>0</v>
      </c>
      <c r="K334" s="89" t="s">
        <v>194</v>
      </c>
      <c r="L334" s="61"/>
      <c r="M334" s="239" t="s">
        <v>69</v>
      </c>
      <c r="N334" s="164" t="s">
        <v>100</v>
      </c>
      <c r="O334" s="100"/>
      <c r="P334" s="165">
        <f>O334*H334</f>
        <v>0</v>
      </c>
      <c r="Q334" s="165">
        <v>0</v>
      </c>
      <c r="R334" s="165">
        <f>Q334*H334</f>
        <v>0</v>
      </c>
      <c r="S334" s="165">
        <v>1.6E-2</v>
      </c>
      <c r="T334" s="166">
        <f>S334*H334</f>
        <v>0.18720000000000001</v>
      </c>
      <c r="AR334" s="55" t="s">
        <v>389</v>
      </c>
      <c r="AT334" s="55" t="s">
        <v>190</v>
      </c>
      <c r="AU334" s="55" t="s">
        <v>115</v>
      </c>
      <c r="AY334" s="55" t="s">
        <v>188</v>
      </c>
      <c r="BE334" s="93">
        <f>IF(N334="základní",J334,0)</f>
        <v>0</v>
      </c>
      <c r="BF334" s="93">
        <f>IF(N334="snížená",J334,0)</f>
        <v>0</v>
      </c>
      <c r="BG334" s="93">
        <f>IF(N334="zákl. přenesená",J334,0)</f>
        <v>0</v>
      </c>
      <c r="BH334" s="93">
        <f>IF(N334="sníž. přenesená",J334,0)</f>
        <v>0</v>
      </c>
      <c r="BI334" s="93">
        <f>IF(N334="nulová",J334,0)</f>
        <v>0</v>
      </c>
      <c r="BJ334" s="55" t="s">
        <v>113</v>
      </c>
      <c r="BK334" s="93">
        <f>ROUND(I334*H334,2)</f>
        <v>0</v>
      </c>
      <c r="BL334" s="55" t="s">
        <v>389</v>
      </c>
      <c r="BM334" s="55" t="s">
        <v>3689</v>
      </c>
    </row>
    <row r="335" spans="2:65" s="101" customFormat="1">
      <c r="B335" s="61"/>
      <c r="D335" s="167" t="s">
        <v>197</v>
      </c>
      <c r="F335" s="168" t="s">
        <v>2006</v>
      </c>
      <c r="I335" s="240"/>
      <c r="L335" s="61"/>
      <c r="M335" s="94"/>
      <c r="N335" s="100"/>
      <c r="O335" s="100"/>
      <c r="P335" s="100"/>
      <c r="Q335" s="100"/>
      <c r="R335" s="100"/>
      <c r="S335" s="100"/>
      <c r="T335" s="69"/>
      <c r="AT335" s="55" t="s">
        <v>197</v>
      </c>
      <c r="AU335" s="55" t="s">
        <v>115</v>
      </c>
    </row>
    <row r="336" spans="2:65" s="171" customFormat="1">
      <c r="B336" s="170"/>
      <c r="D336" s="167" t="s">
        <v>201</v>
      </c>
      <c r="E336" s="172" t="s">
        <v>69</v>
      </c>
      <c r="F336" s="173" t="s">
        <v>3690</v>
      </c>
      <c r="H336" s="172" t="s">
        <v>69</v>
      </c>
      <c r="I336" s="241"/>
      <c r="L336" s="170"/>
      <c r="M336" s="174"/>
      <c r="N336" s="175"/>
      <c r="O336" s="175"/>
      <c r="P336" s="175"/>
      <c r="Q336" s="175"/>
      <c r="R336" s="175"/>
      <c r="S336" s="175"/>
      <c r="T336" s="176"/>
      <c r="AT336" s="172" t="s">
        <v>201</v>
      </c>
      <c r="AU336" s="172" t="s">
        <v>115</v>
      </c>
      <c r="AV336" s="171" t="s">
        <v>113</v>
      </c>
      <c r="AW336" s="171" t="s">
        <v>93</v>
      </c>
      <c r="AX336" s="171" t="s">
        <v>111</v>
      </c>
      <c r="AY336" s="172" t="s">
        <v>188</v>
      </c>
    </row>
    <row r="337" spans="2:65" s="178" customFormat="1">
      <c r="B337" s="177"/>
      <c r="D337" s="167" t="s">
        <v>201</v>
      </c>
      <c r="E337" s="179" t="s">
        <v>69</v>
      </c>
      <c r="F337" s="180" t="s">
        <v>3691</v>
      </c>
      <c r="H337" s="181">
        <v>11.7</v>
      </c>
      <c r="I337" s="242"/>
      <c r="L337" s="177"/>
      <c r="M337" s="182"/>
      <c r="N337" s="183"/>
      <c r="O337" s="183"/>
      <c r="P337" s="183"/>
      <c r="Q337" s="183"/>
      <c r="R337" s="183"/>
      <c r="S337" s="183"/>
      <c r="T337" s="184"/>
      <c r="AT337" s="179" t="s">
        <v>201</v>
      </c>
      <c r="AU337" s="179" t="s">
        <v>115</v>
      </c>
      <c r="AV337" s="178" t="s">
        <v>115</v>
      </c>
      <c r="AW337" s="178" t="s">
        <v>93</v>
      </c>
      <c r="AX337" s="178" t="s">
        <v>111</v>
      </c>
      <c r="AY337" s="179" t="s">
        <v>188</v>
      </c>
    </row>
    <row r="338" spans="2:65" s="186" customFormat="1">
      <c r="B338" s="185"/>
      <c r="D338" s="167" t="s">
        <v>201</v>
      </c>
      <c r="E338" s="187" t="s">
        <v>69</v>
      </c>
      <c r="F338" s="188" t="s">
        <v>210</v>
      </c>
      <c r="H338" s="189">
        <v>11.7</v>
      </c>
      <c r="I338" s="243"/>
      <c r="L338" s="185"/>
      <c r="M338" s="190"/>
      <c r="N338" s="191"/>
      <c r="O338" s="191"/>
      <c r="P338" s="191"/>
      <c r="Q338" s="191"/>
      <c r="R338" s="191"/>
      <c r="S338" s="191"/>
      <c r="T338" s="192"/>
      <c r="AT338" s="187" t="s">
        <v>201</v>
      </c>
      <c r="AU338" s="187" t="s">
        <v>115</v>
      </c>
      <c r="AV338" s="186" t="s">
        <v>195</v>
      </c>
      <c r="AW338" s="186" t="s">
        <v>93</v>
      </c>
      <c r="AX338" s="186" t="s">
        <v>113</v>
      </c>
      <c r="AY338" s="187" t="s">
        <v>188</v>
      </c>
    </row>
    <row r="339" spans="2:65" s="101" customFormat="1" ht="16.5" customHeight="1">
      <c r="B339" s="86"/>
      <c r="C339" s="87" t="s">
        <v>630</v>
      </c>
      <c r="D339" s="87" t="s">
        <v>190</v>
      </c>
      <c r="E339" s="88" t="s">
        <v>3692</v>
      </c>
      <c r="F339" s="89" t="s">
        <v>3693</v>
      </c>
      <c r="G339" s="90" t="s">
        <v>304</v>
      </c>
      <c r="H339" s="91">
        <v>0.76500000000000001</v>
      </c>
      <c r="I339" s="238"/>
      <c r="J339" s="92">
        <f>ROUND(I339*H339,2)</f>
        <v>0</v>
      </c>
      <c r="K339" s="89" t="s">
        <v>194</v>
      </c>
      <c r="L339" s="61"/>
      <c r="M339" s="239" t="s">
        <v>69</v>
      </c>
      <c r="N339" s="164" t="s">
        <v>100</v>
      </c>
      <c r="O339" s="100"/>
      <c r="P339" s="165">
        <f>O339*H339</f>
        <v>0</v>
      </c>
      <c r="Q339" s="165">
        <v>0</v>
      </c>
      <c r="R339" s="165">
        <f>Q339*H339</f>
        <v>0</v>
      </c>
      <c r="S339" s="165">
        <v>0.01</v>
      </c>
      <c r="T339" s="166">
        <f>S339*H339</f>
        <v>7.6500000000000005E-3</v>
      </c>
      <c r="AR339" s="55" t="s">
        <v>389</v>
      </c>
      <c r="AT339" s="55" t="s">
        <v>190</v>
      </c>
      <c r="AU339" s="55" t="s">
        <v>115</v>
      </c>
      <c r="AY339" s="55" t="s">
        <v>188</v>
      </c>
      <c r="BE339" s="93">
        <f>IF(N339="základní",J339,0)</f>
        <v>0</v>
      </c>
      <c r="BF339" s="93">
        <f>IF(N339="snížená",J339,0)</f>
        <v>0</v>
      </c>
      <c r="BG339" s="93">
        <f>IF(N339="zákl. přenesená",J339,0)</f>
        <v>0</v>
      </c>
      <c r="BH339" s="93">
        <f>IF(N339="sníž. přenesená",J339,0)</f>
        <v>0</v>
      </c>
      <c r="BI339" s="93">
        <f>IF(N339="nulová",J339,0)</f>
        <v>0</v>
      </c>
      <c r="BJ339" s="55" t="s">
        <v>113</v>
      </c>
      <c r="BK339" s="93">
        <f>ROUND(I339*H339,2)</f>
        <v>0</v>
      </c>
      <c r="BL339" s="55" t="s">
        <v>389</v>
      </c>
      <c r="BM339" s="55" t="s">
        <v>3694</v>
      </c>
    </row>
    <row r="340" spans="2:65" s="101" customFormat="1">
      <c r="B340" s="61"/>
      <c r="D340" s="167" t="s">
        <v>197</v>
      </c>
      <c r="F340" s="168" t="s">
        <v>3695</v>
      </c>
      <c r="I340" s="240"/>
      <c r="L340" s="61"/>
      <c r="M340" s="94"/>
      <c r="N340" s="100"/>
      <c r="O340" s="100"/>
      <c r="P340" s="100"/>
      <c r="Q340" s="100"/>
      <c r="R340" s="100"/>
      <c r="S340" s="100"/>
      <c r="T340" s="69"/>
      <c r="AT340" s="55" t="s">
        <v>197</v>
      </c>
      <c r="AU340" s="55" t="s">
        <v>115</v>
      </c>
    </row>
    <row r="341" spans="2:65" s="171" customFormat="1">
      <c r="B341" s="170"/>
      <c r="D341" s="167" t="s">
        <v>201</v>
      </c>
      <c r="E341" s="172" t="s">
        <v>69</v>
      </c>
      <c r="F341" s="173" t="s">
        <v>3696</v>
      </c>
      <c r="H341" s="172" t="s">
        <v>69</v>
      </c>
      <c r="I341" s="241"/>
      <c r="L341" s="170"/>
      <c r="M341" s="174"/>
      <c r="N341" s="175"/>
      <c r="O341" s="175"/>
      <c r="P341" s="175"/>
      <c r="Q341" s="175"/>
      <c r="R341" s="175"/>
      <c r="S341" s="175"/>
      <c r="T341" s="176"/>
      <c r="AT341" s="172" t="s">
        <v>201</v>
      </c>
      <c r="AU341" s="172" t="s">
        <v>115</v>
      </c>
      <c r="AV341" s="171" t="s">
        <v>113</v>
      </c>
      <c r="AW341" s="171" t="s">
        <v>93</v>
      </c>
      <c r="AX341" s="171" t="s">
        <v>111</v>
      </c>
      <c r="AY341" s="172" t="s">
        <v>188</v>
      </c>
    </row>
    <row r="342" spans="2:65" s="178" customFormat="1">
      <c r="B342" s="177"/>
      <c r="D342" s="167" t="s">
        <v>201</v>
      </c>
      <c r="E342" s="179" t="s">
        <v>69</v>
      </c>
      <c r="F342" s="180" t="s">
        <v>3697</v>
      </c>
      <c r="H342" s="181">
        <v>0.76500000000000001</v>
      </c>
      <c r="I342" s="242"/>
      <c r="L342" s="177"/>
      <c r="M342" s="182"/>
      <c r="N342" s="183"/>
      <c r="O342" s="183"/>
      <c r="P342" s="183"/>
      <c r="Q342" s="183"/>
      <c r="R342" s="183"/>
      <c r="S342" s="183"/>
      <c r="T342" s="184"/>
      <c r="AT342" s="179" t="s">
        <v>201</v>
      </c>
      <c r="AU342" s="179" t="s">
        <v>115</v>
      </c>
      <c r="AV342" s="178" t="s">
        <v>115</v>
      </c>
      <c r="AW342" s="178" t="s">
        <v>93</v>
      </c>
      <c r="AX342" s="178" t="s">
        <v>111</v>
      </c>
      <c r="AY342" s="179" t="s">
        <v>188</v>
      </c>
    </row>
    <row r="343" spans="2:65" s="186" customFormat="1">
      <c r="B343" s="185"/>
      <c r="D343" s="167" t="s">
        <v>201</v>
      </c>
      <c r="E343" s="187" t="s">
        <v>69</v>
      </c>
      <c r="F343" s="188" t="s">
        <v>210</v>
      </c>
      <c r="H343" s="189">
        <v>0.76500000000000001</v>
      </c>
      <c r="I343" s="243"/>
      <c r="L343" s="185"/>
      <c r="M343" s="190"/>
      <c r="N343" s="191"/>
      <c r="O343" s="191"/>
      <c r="P343" s="191"/>
      <c r="Q343" s="191"/>
      <c r="R343" s="191"/>
      <c r="S343" s="191"/>
      <c r="T343" s="192"/>
      <c r="AT343" s="187" t="s">
        <v>201</v>
      </c>
      <c r="AU343" s="187" t="s">
        <v>115</v>
      </c>
      <c r="AV343" s="186" t="s">
        <v>195</v>
      </c>
      <c r="AW343" s="186" t="s">
        <v>93</v>
      </c>
      <c r="AX343" s="186" t="s">
        <v>113</v>
      </c>
      <c r="AY343" s="187" t="s">
        <v>188</v>
      </c>
    </row>
    <row r="344" spans="2:65" s="152" customFormat="1" ht="29.85" customHeight="1">
      <c r="B344" s="151"/>
      <c r="D344" s="153" t="s">
        <v>110</v>
      </c>
      <c r="E344" s="162" t="s">
        <v>921</v>
      </c>
      <c r="F344" s="162" t="s">
        <v>3531</v>
      </c>
      <c r="I344" s="237"/>
      <c r="J344" s="163">
        <f>BK344</f>
        <v>0</v>
      </c>
      <c r="L344" s="151"/>
      <c r="M344" s="156"/>
      <c r="N344" s="157"/>
      <c r="O344" s="157"/>
      <c r="P344" s="158">
        <f>SUM(P345:P350)</f>
        <v>0</v>
      </c>
      <c r="Q344" s="157"/>
      <c r="R344" s="158">
        <f>SUM(R345:R350)</f>
        <v>0</v>
      </c>
      <c r="S344" s="157"/>
      <c r="T344" s="159">
        <f>SUM(T345:T350)</f>
        <v>0</v>
      </c>
      <c r="AR344" s="153" t="s">
        <v>115</v>
      </c>
      <c r="AT344" s="160" t="s">
        <v>110</v>
      </c>
      <c r="AU344" s="160" t="s">
        <v>113</v>
      </c>
      <c r="AY344" s="153" t="s">
        <v>188</v>
      </c>
      <c r="BK344" s="161">
        <f>SUM(BK345:BK350)</f>
        <v>0</v>
      </c>
    </row>
    <row r="345" spans="2:65" s="101" customFormat="1" ht="25.5" customHeight="1">
      <c r="B345" s="86"/>
      <c r="C345" s="87" t="s">
        <v>639</v>
      </c>
      <c r="D345" s="87" t="s">
        <v>190</v>
      </c>
      <c r="E345" s="88" t="s">
        <v>3377</v>
      </c>
      <c r="F345" s="89" t="s">
        <v>9053</v>
      </c>
      <c r="G345" s="90" t="s">
        <v>304</v>
      </c>
      <c r="H345" s="91">
        <v>3.0720000000000001</v>
      </c>
      <c r="I345" s="238"/>
      <c r="J345" s="92">
        <f>ROUND(I345*H345,2)</f>
        <v>0</v>
      </c>
      <c r="K345" s="89" t="s">
        <v>449</v>
      </c>
      <c r="L345" s="61"/>
      <c r="M345" s="239" t="s">
        <v>69</v>
      </c>
      <c r="N345" s="164" t="s">
        <v>100</v>
      </c>
      <c r="O345" s="100"/>
      <c r="P345" s="165">
        <f>O345*H345</f>
        <v>0</v>
      </c>
      <c r="Q345" s="165">
        <v>0</v>
      </c>
      <c r="R345" s="165">
        <f>Q345*H345</f>
        <v>0</v>
      </c>
      <c r="S345" s="165">
        <v>0</v>
      </c>
      <c r="T345" s="166">
        <f>S345*H345</f>
        <v>0</v>
      </c>
      <c r="AR345" s="55" t="s">
        <v>389</v>
      </c>
      <c r="AT345" s="55" t="s">
        <v>190</v>
      </c>
      <c r="AU345" s="55" t="s">
        <v>115</v>
      </c>
      <c r="AY345" s="55" t="s">
        <v>188</v>
      </c>
      <c r="BE345" s="93">
        <f>IF(N345="základní",J345,0)</f>
        <v>0</v>
      </c>
      <c r="BF345" s="93">
        <f>IF(N345="snížená",J345,0)</f>
        <v>0</v>
      </c>
      <c r="BG345" s="93">
        <f>IF(N345="zákl. přenesená",J345,0)</f>
        <v>0</v>
      </c>
      <c r="BH345" s="93">
        <f>IF(N345="sníž. přenesená",J345,0)</f>
        <v>0</v>
      </c>
      <c r="BI345" s="93">
        <f>IF(N345="nulová",J345,0)</f>
        <v>0</v>
      </c>
      <c r="BJ345" s="55" t="s">
        <v>113</v>
      </c>
      <c r="BK345" s="93">
        <f>ROUND(I345*H345,2)</f>
        <v>0</v>
      </c>
      <c r="BL345" s="55" t="s">
        <v>389</v>
      </c>
      <c r="BM345" s="55" t="s">
        <v>3698</v>
      </c>
    </row>
    <row r="346" spans="2:65" s="101" customFormat="1" ht="40.5">
      <c r="B346" s="61"/>
      <c r="D346" s="167" t="s">
        <v>197</v>
      </c>
      <c r="F346" s="168" t="s">
        <v>9054</v>
      </c>
      <c r="I346" s="240"/>
      <c r="L346" s="61"/>
      <c r="M346" s="94"/>
      <c r="N346" s="100"/>
      <c r="O346" s="100"/>
      <c r="P346" s="100"/>
      <c r="Q346" s="100"/>
      <c r="R346" s="100"/>
      <c r="S346" s="100"/>
      <c r="T346" s="69"/>
      <c r="AT346" s="55" t="s">
        <v>197</v>
      </c>
      <c r="AU346" s="55" t="s">
        <v>115</v>
      </c>
    </row>
    <row r="347" spans="2:65" s="101" customFormat="1" ht="54">
      <c r="B347" s="61"/>
      <c r="D347" s="167" t="s">
        <v>199</v>
      </c>
      <c r="F347" s="169" t="s">
        <v>3379</v>
      </c>
      <c r="I347" s="240"/>
      <c r="L347" s="61"/>
      <c r="M347" s="94"/>
      <c r="N347" s="100"/>
      <c r="O347" s="100"/>
      <c r="P347" s="100"/>
      <c r="Q347" s="100"/>
      <c r="R347" s="100"/>
      <c r="S347" s="100"/>
      <c r="T347" s="69"/>
      <c r="AT347" s="55" t="s">
        <v>199</v>
      </c>
      <c r="AU347" s="55" t="s">
        <v>115</v>
      </c>
    </row>
    <row r="348" spans="2:65" s="171" customFormat="1">
      <c r="B348" s="170"/>
      <c r="D348" s="167" t="s">
        <v>201</v>
      </c>
      <c r="E348" s="172" t="s">
        <v>69</v>
      </c>
      <c r="F348" s="173" t="s">
        <v>3610</v>
      </c>
      <c r="H348" s="172" t="s">
        <v>69</v>
      </c>
      <c r="I348" s="241"/>
      <c r="L348" s="170"/>
      <c r="M348" s="174"/>
      <c r="N348" s="175"/>
      <c r="O348" s="175"/>
      <c r="P348" s="175"/>
      <c r="Q348" s="175"/>
      <c r="R348" s="175"/>
      <c r="S348" s="175"/>
      <c r="T348" s="176"/>
      <c r="AT348" s="172" t="s">
        <v>201</v>
      </c>
      <c r="AU348" s="172" t="s">
        <v>115</v>
      </c>
      <c r="AV348" s="171" t="s">
        <v>113</v>
      </c>
      <c r="AW348" s="171" t="s">
        <v>93</v>
      </c>
      <c r="AX348" s="171" t="s">
        <v>111</v>
      </c>
      <c r="AY348" s="172" t="s">
        <v>188</v>
      </c>
    </row>
    <row r="349" spans="2:65" s="178" customFormat="1">
      <c r="B349" s="177"/>
      <c r="D349" s="167" t="s">
        <v>201</v>
      </c>
      <c r="E349" s="179" t="s">
        <v>69</v>
      </c>
      <c r="F349" s="180" t="s">
        <v>3699</v>
      </c>
      <c r="H349" s="181">
        <v>3.0720000000000001</v>
      </c>
      <c r="I349" s="242"/>
      <c r="L349" s="177"/>
      <c r="M349" s="182"/>
      <c r="N349" s="183"/>
      <c r="O349" s="183"/>
      <c r="P349" s="183"/>
      <c r="Q349" s="183"/>
      <c r="R349" s="183"/>
      <c r="S349" s="183"/>
      <c r="T349" s="184"/>
      <c r="AT349" s="179" t="s">
        <v>201</v>
      </c>
      <c r="AU349" s="179" t="s">
        <v>115</v>
      </c>
      <c r="AV349" s="178" t="s">
        <v>115</v>
      </c>
      <c r="AW349" s="178" t="s">
        <v>93</v>
      </c>
      <c r="AX349" s="178" t="s">
        <v>111</v>
      </c>
      <c r="AY349" s="179" t="s">
        <v>188</v>
      </c>
    </row>
    <row r="350" spans="2:65" s="186" customFormat="1">
      <c r="B350" s="185"/>
      <c r="D350" s="167" t="s">
        <v>201</v>
      </c>
      <c r="E350" s="187" t="s">
        <v>69</v>
      </c>
      <c r="F350" s="188" t="s">
        <v>210</v>
      </c>
      <c r="H350" s="189">
        <v>3.0720000000000001</v>
      </c>
      <c r="I350" s="243"/>
      <c r="L350" s="185"/>
      <c r="M350" s="190"/>
      <c r="N350" s="191"/>
      <c r="O350" s="191"/>
      <c r="P350" s="191"/>
      <c r="Q350" s="191"/>
      <c r="R350" s="191"/>
      <c r="S350" s="191"/>
      <c r="T350" s="192"/>
      <c r="AT350" s="187" t="s">
        <v>201</v>
      </c>
      <c r="AU350" s="187" t="s">
        <v>115</v>
      </c>
      <c r="AV350" s="186" t="s">
        <v>195</v>
      </c>
      <c r="AW350" s="186" t="s">
        <v>93</v>
      </c>
      <c r="AX350" s="186" t="s">
        <v>113</v>
      </c>
      <c r="AY350" s="187" t="s">
        <v>188</v>
      </c>
    </row>
    <row r="351" spans="2:65" s="152" customFormat="1" ht="37.35" customHeight="1">
      <c r="B351" s="151"/>
      <c r="D351" s="153" t="s">
        <v>110</v>
      </c>
      <c r="E351" s="154" t="s">
        <v>140</v>
      </c>
      <c r="F351" s="154" t="s">
        <v>951</v>
      </c>
      <c r="I351" s="237"/>
      <c r="J351" s="155">
        <f>BK351</f>
        <v>0</v>
      </c>
      <c r="L351" s="151"/>
      <c r="M351" s="156"/>
      <c r="N351" s="157"/>
      <c r="O351" s="157"/>
      <c r="P351" s="158">
        <f>SUM(P352:P376)</f>
        <v>0</v>
      </c>
      <c r="Q351" s="157"/>
      <c r="R351" s="158">
        <f>SUM(R352:R376)</f>
        <v>0</v>
      </c>
      <c r="S351" s="157"/>
      <c r="T351" s="159">
        <f>SUM(T352:T376)</f>
        <v>0</v>
      </c>
      <c r="AR351" s="153" t="s">
        <v>195</v>
      </c>
      <c r="AT351" s="160" t="s">
        <v>110</v>
      </c>
      <c r="AU351" s="160" t="s">
        <v>111</v>
      </c>
      <c r="AY351" s="153" t="s">
        <v>188</v>
      </c>
      <c r="BK351" s="161">
        <f>SUM(BK352:BK376)</f>
        <v>0</v>
      </c>
    </row>
    <row r="352" spans="2:65" s="101" customFormat="1" ht="16.5" customHeight="1">
      <c r="B352" s="86"/>
      <c r="C352" s="87" t="s">
        <v>646</v>
      </c>
      <c r="D352" s="87" t="s">
        <v>190</v>
      </c>
      <c r="E352" s="88" t="s">
        <v>2121</v>
      </c>
      <c r="F352" s="89" t="s">
        <v>2122</v>
      </c>
      <c r="G352" s="90" t="s">
        <v>314</v>
      </c>
      <c r="H352" s="91">
        <v>30.353999999999999</v>
      </c>
      <c r="I352" s="238"/>
      <c r="J352" s="92">
        <f>ROUND(I352*H352,2)</f>
        <v>0</v>
      </c>
      <c r="K352" s="89" t="s">
        <v>194</v>
      </c>
      <c r="L352" s="61"/>
      <c r="M352" s="239" t="s">
        <v>69</v>
      </c>
      <c r="N352" s="164" t="s">
        <v>100</v>
      </c>
      <c r="O352" s="100"/>
      <c r="P352" s="165">
        <f>O352*H352</f>
        <v>0</v>
      </c>
      <c r="Q352" s="165">
        <v>0</v>
      </c>
      <c r="R352" s="165">
        <f>Q352*H352</f>
        <v>0</v>
      </c>
      <c r="S352" s="165">
        <v>0</v>
      </c>
      <c r="T352" s="166">
        <f>S352*H352</f>
        <v>0</v>
      </c>
      <c r="AR352" s="55" t="s">
        <v>955</v>
      </c>
      <c r="AT352" s="55" t="s">
        <v>190</v>
      </c>
      <c r="AU352" s="55" t="s">
        <v>113</v>
      </c>
      <c r="AY352" s="55" t="s">
        <v>188</v>
      </c>
      <c r="BE352" s="93">
        <f>IF(N352="základní",J352,0)</f>
        <v>0</v>
      </c>
      <c r="BF352" s="93">
        <f>IF(N352="snížená",J352,0)</f>
        <v>0</v>
      </c>
      <c r="BG352" s="93">
        <f>IF(N352="zákl. přenesená",J352,0)</f>
        <v>0</v>
      </c>
      <c r="BH352" s="93">
        <f>IF(N352="sníž. přenesená",J352,0)</f>
        <v>0</v>
      </c>
      <c r="BI352" s="93">
        <f>IF(N352="nulová",J352,0)</f>
        <v>0</v>
      </c>
      <c r="BJ352" s="55" t="s">
        <v>113</v>
      </c>
      <c r="BK352" s="93">
        <f>ROUND(I352*H352,2)</f>
        <v>0</v>
      </c>
      <c r="BL352" s="55" t="s">
        <v>955</v>
      </c>
      <c r="BM352" s="55" t="s">
        <v>3700</v>
      </c>
    </row>
    <row r="353" spans="2:65" s="101" customFormat="1" ht="27">
      <c r="B353" s="61"/>
      <c r="D353" s="167" t="s">
        <v>197</v>
      </c>
      <c r="F353" s="168" t="s">
        <v>1470</v>
      </c>
      <c r="I353" s="240"/>
      <c r="L353" s="61"/>
      <c r="M353" s="94"/>
      <c r="N353" s="100"/>
      <c r="O353" s="100"/>
      <c r="P353" s="100"/>
      <c r="Q353" s="100"/>
      <c r="R353" s="100"/>
      <c r="S353" s="100"/>
      <c r="T353" s="69"/>
      <c r="AT353" s="55" t="s">
        <v>197</v>
      </c>
      <c r="AU353" s="55" t="s">
        <v>113</v>
      </c>
    </row>
    <row r="354" spans="2:65" s="101" customFormat="1" ht="27">
      <c r="B354" s="61"/>
      <c r="D354" s="167" t="s">
        <v>199</v>
      </c>
      <c r="F354" s="169" t="s">
        <v>2124</v>
      </c>
      <c r="I354" s="240"/>
      <c r="L354" s="61"/>
      <c r="M354" s="94"/>
      <c r="N354" s="100"/>
      <c r="O354" s="100"/>
      <c r="P354" s="100"/>
      <c r="Q354" s="100"/>
      <c r="R354" s="100"/>
      <c r="S354" s="100"/>
      <c r="T354" s="69"/>
      <c r="AT354" s="55" t="s">
        <v>199</v>
      </c>
      <c r="AU354" s="55" t="s">
        <v>113</v>
      </c>
    </row>
    <row r="355" spans="2:65" s="178" customFormat="1">
      <c r="B355" s="177"/>
      <c r="D355" s="167" t="s">
        <v>201</v>
      </c>
      <c r="E355" s="179" t="s">
        <v>69</v>
      </c>
      <c r="F355" s="180" t="s">
        <v>3701</v>
      </c>
      <c r="H355" s="181">
        <v>30.353999999999999</v>
      </c>
      <c r="I355" s="242"/>
      <c r="L355" s="177"/>
      <c r="M355" s="182"/>
      <c r="N355" s="183"/>
      <c r="O355" s="183"/>
      <c r="P355" s="183"/>
      <c r="Q355" s="183"/>
      <c r="R355" s="183"/>
      <c r="S355" s="183"/>
      <c r="T355" s="184"/>
      <c r="AT355" s="179" t="s">
        <v>201</v>
      </c>
      <c r="AU355" s="179" t="s">
        <v>113</v>
      </c>
      <c r="AV355" s="178" t="s">
        <v>115</v>
      </c>
      <c r="AW355" s="178" t="s">
        <v>93</v>
      </c>
      <c r="AX355" s="178" t="s">
        <v>111</v>
      </c>
      <c r="AY355" s="179" t="s">
        <v>188</v>
      </c>
    </row>
    <row r="356" spans="2:65" s="186" customFormat="1">
      <c r="B356" s="185"/>
      <c r="D356" s="167" t="s">
        <v>201</v>
      </c>
      <c r="E356" s="187" t="s">
        <v>69</v>
      </c>
      <c r="F356" s="188" t="s">
        <v>210</v>
      </c>
      <c r="H356" s="189">
        <v>30.353999999999999</v>
      </c>
      <c r="I356" s="243"/>
      <c r="L356" s="185"/>
      <c r="M356" s="190"/>
      <c r="N356" s="191"/>
      <c r="O356" s="191"/>
      <c r="P356" s="191"/>
      <c r="Q356" s="191"/>
      <c r="R356" s="191"/>
      <c r="S356" s="191"/>
      <c r="T356" s="192"/>
      <c r="AT356" s="187" t="s">
        <v>201</v>
      </c>
      <c r="AU356" s="187" t="s">
        <v>113</v>
      </c>
      <c r="AV356" s="186" t="s">
        <v>195</v>
      </c>
      <c r="AW356" s="186" t="s">
        <v>93</v>
      </c>
      <c r="AX356" s="186" t="s">
        <v>113</v>
      </c>
      <c r="AY356" s="187" t="s">
        <v>188</v>
      </c>
    </row>
    <row r="357" spans="2:65" s="101" customFormat="1" ht="25.5" customHeight="1">
      <c r="B357" s="86"/>
      <c r="C357" s="87" t="s">
        <v>653</v>
      </c>
      <c r="D357" s="87" t="s">
        <v>190</v>
      </c>
      <c r="E357" s="88" t="s">
        <v>961</v>
      </c>
      <c r="F357" s="89" t="s">
        <v>962</v>
      </c>
      <c r="G357" s="90" t="s">
        <v>314</v>
      </c>
      <c r="H357" s="91">
        <v>17.532</v>
      </c>
      <c r="I357" s="238"/>
      <c r="J357" s="92">
        <f>ROUND(I357*H357,2)</f>
        <v>0</v>
      </c>
      <c r="K357" s="89" t="s">
        <v>194</v>
      </c>
      <c r="L357" s="61"/>
      <c r="M357" s="239" t="s">
        <v>69</v>
      </c>
      <c r="N357" s="164" t="s">
        <v>100</v>
      </c>
      <c r="O357" s="100"/>
      <c r="P357" s="165">
        <f>O357*H357</f>
        <v>0</v>
      </c>
      <c r="Q357" s="165">
        <v>0</v>
      </c>
      <c r="R357" s="165">
        <f>Q357*H357</f>
        <v>0</v>
      </c>
      <c r="S357" s="165">
        <v>0</v>
      </c>
      <c r="T357" s="166">
        <f>S357*H357</f>
        <v>0</v>
      </c>
      <c r="AR357" s="55" t="s">
        <v>955</v>
      </c>
      <c r="AT357" s="55" t="s">
        <v>190</v>
      </c>
      <c r="AU357" s="55" t="s">
        <v>113</v>
      </c>
      <c r="AY357" s="55" t="s">
        <v>188</v>
      </c>
      <c r="BE357" s="93">
        <f>IF(N357="základní",J357,0)</f>
        <v>0</v>
      </c>
      <c r="BF357" s="93">
        <f>IF(N357="snížená",J357,0)</f>
        <v>0</v>
      </c>
      <c r="BG357" s="93">
        <f>IF(N357="zákl. přenesená",J357,0)</f>
        <v>0</v>
      </c>
      <c r="BH357" s="93">
        <f>IF(N357="sníž. přenesená",J357,0)</f>
        <v>0</v>
      </c>
      <c r="BI357" s="93">
        <f>IF(N357="nulová",J357,0)</f>
        <v>0</v>
      </c>
      <c r="BJ357" s="55" t="s">
        <v>113</v>
      </c>
      <c r="BK357" s="93">
        <f>ROUND(I357*H357,2)</f>
        <v>0</v>
      </c>
      <c r="BL357" s="55" t="s">
        <v>955</v>
      </c>
      <c r="BM357" s="55" t="s">
        <v>3702</v>
      </c>
    </row>
    <row r="358" spans="2:65" s="101" customFormat="1" ht="27">
      <c r="B358" s="61"/>
      <c r="D358" s="167" t="s">
        <v>197</v>
      </c>
      <c r="F358" s="168" t="s">
        <v>964</v>
      </c>
      <c r="I358" s="240"/>
      <c r="L358" s="61"/>
      <c r="M358" s="94"/>
      <c r="N358" s="100"/>
      <c r="O358" s="100"/>
      <c r="P358" s="100"/>
      <c r="Q358" s="100"/>
      <c r="R358" s="100"/>
      <c r="S358" s="100"/>
      <c r="T358" s="69"/>
      <c r="AT358" s="55" t="s">
        <v>197</v>
      </c>
      <c r="AU358" s="55" t="s">
        <v>113</v>
      </c>
    </row>
    <row r="359" spans="2:65" s="101" customFormat="1" ht="81">
      <c r="B359" s="61"/>
      <c r="D359" s="167" t="s">
        <v>199</v>
      </c>
      <c r="F359" s="169" t="s">
        <v>958</v>
      </c>
      <c r="I359" s="240"/>
      <c r="L359" s="61"/>
      <c r="M359" s="94"/>
      <c r="N359" s="100"/>
      <c r="O359" s="100"/>
      <c r="P359" s="100"/>
      <c r="Q359" s="100"/>
      <c r="R359" s="100"/>
      <c r="S359" s="100"/>
      <c r="T359" s="69"/>
      <c r="AT359" s="55" t="s">
        <v>199</v>
      </c>
      <c r="AU359" s="55" t="s">
        <v>113</v>
      </c>
    </row>
    <row r="360" spans="2:65" s="178" customFormat="1">
      <c r="B360" s="177"/>
      <c r="D360" s="167" t="s">
        <v>201</v>
      </c>
      <c r="E360" s="179" t="s">
        <v>69</v>
      </c>
      <c r="F360" s="180" t="s">
        <v>3703</v>
      </c>
      <c r="H360" s="181">
        <v>17.532</v>
      </c>
      <c r="I360" s="242"/>
      <c r="L360" s="177"/>
      <c r="M360" s="182"/>
      <c r="N360" s="183"/>
      <c r="O360" s="183"/>
      <c r="P360" s="183"/>
      <c r="Q360" s="183"/>
      <c r="R360" s="183"/>
      <c r="S360" s="183"/>
      <c r="T360" s="184"/>
      <c r="AT360" s="179" t="s">
        <v>201</v>
      </c>
      <c r="AU360" s="179" t="s">
        <v>113</v>
      </c>
      <c r="AV360" s="178" t="s">
        <v>115</v>
      </c>
      <c r="AW360" s="178" t="s">
        <v>93</v>
      </c>
      <c r="AX360" s="178" t="s">
        <v>111</v>
      </c>
      <c r="AY360" s="179" t="s">
        <v>188</v>
      </c>
    </row>
    <row r="361" spans="2:65" s="186" customFormat="1">
      <c r="B361" s="185"/>
      <c r="D361" s="167" t="s">
        <v>201</v>
      </c>
      <c r="E361" s="187" t="s">
        <v>69</v>
      </c>
      <c r="F361" s="188" t="s">
        <v>210</v>
      </c>
      <c r="H361" s="189">
        <v>17.532</v>
      </c>
      <c r="I361" s="243"/>
      <c r="L361" s="185"/>
      <c r="M361" s="190"/>
      <c r="N361" s="191"/>
      <c r="O361" s="191"/>
      <c r="P361" s="191"/>
      <c r="Q361" s="191"/>
      <c r="R361" s="191"/>
      <c r="S361" s="191"/>
      <c r="T361" s="192"/>
      <c r="AT361" s="187" t="s">
        <v>201</v>
      </c>
      <c r="AU361" s="187" t="s">
        <v>113</v>
      </c>
      <c r="AV361" s="186" t="s">
        <v>195</v>
      </c>
      <c r="AW361" s="186" t="s">
        <v>93</v>
      </c>
      <c r="AX361" s="186" t="s">
        <v>113</v>
      </c>
      <c r="AY361" s="187" t="s">
        <v>188</v>
      </c>
    </row>
    <row r="362" spans="2:65" s="101" customFormat="1" ht="25.5" customHeight="1">
      <c r="B362" s="86"/>
      <c r="C362" s="87" t="s">
        <v>662</v>
      </c>
      <c r="D362" s="87" t="s">
        <v>190</v>
      </c>
      <c r="E362" s="88" t="s">
        <v>3404</v>
      </c>
      <c r="F362" s="89" t="s">
        <v>3405</v>
      </c>
      <c r="G362" s="90" t="s">
        <v>314</v>
      </c>
      <c r="H362" s="91">
        <v>0.83799999999999997</v>
      </c>
      <c r="I362" s="238"/>
      <c r="J362" s="92">
        <f>ROUND(I362*H362,2)</f>
        <v>0</v>
      </c>
      <c r="K362" s="89" t="s">
        <v>194</v>
      </c>
      <c r="L362" s="61"/>
      <c r="M362" s="239" t="s">
        <v>69</v>
      </c>
      <c r="N362" s="164" t="s">
        <v>100</v>
      </c>
      <c r="O362" s="100"/>
      <c r="P362" s="165">
        <f>O362*H362</f>
        <v>0</v>
      </c>
      <c r="Q362" s="165">
        <v>0</v>
      </c>
      <c r="R362" s="165">
        <f>Q362*H362</f>
        <v>0</v>
      </c>
      <c r="S362" s="165">
        <v>0</v>
      </c>
      <c r="T362" s="166">
        <f>S362*H362</f>
        <v>0</v>
      </c>
      <c r="AR362" s="55" t="s">
        <v>955</v>
      </c>
      <c r="AT362" s="55" t="s">
        <v>190</v>
      </c>
      <c r="AU362" s="55" t="s">
        <v>113</v>
      </c>
      <c r="AY362" s="55" t="s">
        <v>188</v>
      </c>
      <c r="BE362" s="93">
        <f>IF(N362="základní",J362,0)</f>
        <v>0</v>
      </c>
      <c r="BF362" s="93">
        <f>IF(N362="snížená",J362,0)</f>
        <v>0</v>
      </c>
      <c r="BG362" s="93">
        <f>IF(N362="zákl. přenesená",J362,0)</f>
        <v>0</v>
      </c>
      <c r="BH362" s="93">
        <f>IF(N362="sníž. přenesená",J362,0)</f>
        <v>0</v>
      </c>
      <c r="BI362" s="93">
        <f>IF(N362="nulová",J362,0)</f>
        <v>0</v>
      </c>
      <c r="BJ362" s="55" t="s">
        <v>113</v>
      </c>
      <c r="BK362" s="93">
        <f>ROUND(I362*H362,2)</f>
        <v>0</v>
      </c>
      <c r="BL362" s="55" t="s">
        <v>955</v>
      </c>
      <c r="BM362" s="55" t="s">
        <v>3704</v>
      </c>
    </row>
    <row r="363" spans="2:65" s="101" customFormat="1" ht="27">
      <c r="B363" s="61"/>
      <c r="D363" s="167" t="s">
        <v>197</v>
      </c>
      <c r="F363" s="168" t="s">
        <v>3407</v>
      </c>
      <c r="I363" s="240"/>
      <c r="L363" s="61"/>
      <c r="M363" s="94"/>
      <c r="N363" s="100"/>
      <c r="O363" s="100"/>
      <c r="P363" s="100"/>
      <c r="Q363" s="100"/>
      <c r="R363" s="100"/>
      <c r="S363" s="100"/>
      <c r="T363" s="69"/>
      <c r="AT363" s="55" t="s">
        <v>197</v>
      </c>
      <c r="AU363" s="55" t="s">
        <v>113</v>
      </c>
    </row>
    <row r="364" spans="2:65" s="101" customFormat="1" ht="81">
      <c r="B364" s="61"/>
      <c r="D364" s="167" t="s">
        <v>199</v>
      </c>
      <c r="F364" s="169" t="s">
        <v>958</v>
      </c>
      <c r="I364" s="240"/>
      <c r="L364" s="61"/>
      <c r="M364" s="94"/>
      <c r="N364" s="100"/>
      <c r="O364" s="100"/>
      <c r="P364" s="100"/>
      <c r="Q364" s="100"/>
      <c r="R364" s="100"/>
      <c r="S364" s="100"/>
      <c r="T364" s="69"/>
      <c r="AT364" s="55" t="s">
        <v>199</v>
      </c>
      <c r="AU364" s="55" t="s">
        <v>113</v>
      </c>
    </row>
    <row r="365" spans="2:65" s="178" customFormat="1">
      <c r="B365" s="177"/>
      <c r="D365" s="167" t="s">
        <v>201</v>
      </c>
      <c r="E365" s="179" t="s">
        <v>69</v>
      </c>
      <c r="F365" s="180" t="s">
        <v>3705</v>
      </c>
      <c r="H365" s="181">
        <v>0.83799999999999997</v>
      </c>
      <c r="I365" s="242"/>
      <c r="L365" s="177"/>
      <c r="M365" s="182"/>
      <c r="N365" s="183"/>
      <c r="O365" s="183"/>
      <c r="P365" s="183"/>
      <c r="Q365" s="183"/>
      <c r="R365" s="183"/>
      <c r="S365" s="183"/>
      <c r="T365" s="184"/>
      <c r="AT365" s="179" t="s">
        <v>201</v>
      </c>
      <c r="AU365" s="179" t="s">
        <v>113</v>
      </c>
      <c r="AV365" s="178" t="s">
        <v>115</v>
      </c>
      <c r="AW365" s="178" t="s">
        <v>93</v>
      </c>
      <c r="AX365" s="178" t="s">
        <v>111</v>
      </c>
      <c r="AY365" s="179" t="s">
        <v>188</v>
      </c>
    </row>
    <row r="366" spans="2:65" s="186" customFormat="1">
      <c r="B366" s="185"/>
      <c r="D366" s="167" t="s">
        <v>201</v>
      </c>
      <c r="E366" s="187" t="s">
        <v>69</v>
      </c>
      <c r="F366" s="188" t="s">
        <v>210</v>
      </c>
      <c r="H366" s="189">
        <v>0.83799999999999997</v>
      </c>
      <c r="I366" s="243"/>
      <c r="L366" s="185"/>
      <c r="M366" s="190"/>
      <c r="N366" s="191"/>
      <c r="O366" s="191"/>
      <c r="P366" s="191"/>
      <c r="Q366" s="191"/>
      <c r="R366" s="191"/>
      <c r="S366" s="191"/>
      <c r="T366" s="192"/>
      <c r="AT366" s="187" t="s">
        <v>201</v>
      </c>
      <c r="AU366" s="187" t="s">
        <v>113</v>
      </c>
      <c r="AV366" s="186" t="s">
        <v>195</v>
      </c>
      <c r="AW366" s="186" t="s">
        <v>93</v>
      </c>
      <c r="AX366" s="186" t="s">
        <v>113</v>
      </c>
      <c r="AY366" s="187" t="s">
        <v>188</v>
      </c>
    </row>
    <row r="367" spans="2:65" s="101" customFormat="1" ht="25.5" customHeight="1">
      <c r="B367" s="86"/>
      <c r="C367" s="87" t="s">
        <v>671</v>
      </c>
      <c r="D367" s="87" t="s">
        <v>190</v>
      </c>
      <c r="E367" s="88" t="s">
        <v>2641</v>
      </c>
      <c r="F367" s="89" t="s">
        <v>2642</v>
      </c>
      <c r="G367" s="90" t="s">
        <v>314</v>
      </c>
      <c r="H367" s="91">
        <v>0.106</v>
      </c>
      <c r="I367" s="238"/>
      <c r="J367" s="92">
        <f>ROUND(I367*H367,2)</f>
        <v>0</v>
      </c>
      <c r="K367" s="89" t="s">
        <v>194</v>
      </c>
      <c r="L367" s="61"/>
      <c r="M367" s="239" t="s">
        <v>69</v>
      </c>
      <c r="N367" s="164" t="s">
        <v>100</v>
      </c>
      <c r="O367" s="100"/>
      <c r="P367" s="165">
        <f>O367*H367</f>
        <v>0</v>
      </c>
      <c r="Q367" s="165">
        <v>0</v>
      </c>
      <c r="R367" s="165">
        <f>Q367*H367</f>
        <v>0</v>
      </c>
      <c r="S367" s="165">
        <v>0</v>
      </c>
      <c r="T367" s="166">
        <f>S367*H367</f>
        <v>0</v>
      </c>
      <c r="AR367" s="55" t="s">
        <v>955</v>
      </c>
      <c r="AT367" s="55" t="s">
        <v>190</v>
      </c>
      <c r="AU367" s="55" t="s">
        <v>113</v>
      </c>
      <c r="AY367" s="55" t="s">
        <v>188</v>
      </c>
      <c r="BE367" s="93">
        <f>IF(N367="základní",J367,0)</f>
        <v>0</v>
      </c>
      <c r="BF367" s="93">
        <f>IF(N367="snížená",J367,0)</f>
        <v>0</v>
      </c>
      <c r="BG367" s="93">
        <f>IF(N367="zákl. přenesená",J367,0)</f>
        <v>0</v>
      </c>
      <c r="BH367" s="93">
        <f>IF(N367="sníž. přenesená",J367,0)</f>
        <v>0</v>
      </c>
      <c r="BI367" s="93">
        <f>IF(N367="nulová",J367,0)</f>
        <v>0</v>
      </c>
      <c r="BJ367" s="55" t="s">
        <v>113</v>
      </c>
      <c r="BK367" s="93">
        <f>ROUND(I367*H367,2)</f>
        <v>0</v>
      </c>
      <c r="BL367" s="55" t="s">
        <v>955</v>
      </c>
      <c r="BM367" s="55" t="s">
        <v>3706</v>
      </c>
    </row>
    <row r="368" spans="2:65" s="101" customFormat="1" ht="27">
      <c r="B368" s="61"/>
      <c r="D368" s="167" t="s">
        <v>197</v>
      </c>
      <c r="F368" s="168" t="s">
        <v>2644</v>
      </c>
      <c r="I368" s="240"/>
      <c r="L368" s="61"/>
      <c r="M368" s="94"/>
      <c r="N368" s="100"/>
      <c r="O368" s="100"/>
      <c r="P368" s="100"/>
      <c r="Q368" s="100"/>
      <c r="R368" s="100"/>
      <c r="S368" s="100"/>
      <c r="T368" s="69"/>
      <c r="AT368" s="55" t="s">
        <v>197</v>
      </c>
      <c r="AU368" s="55" t="s">
        <v>113</v>
      </c>
    </row>
    <row r="369" spans="2:65" s="101" customFormat="1" ht="81">
      <c r="B369" s="61"/>
      <c r="D369" s="167" t="s">
        <v>199</v>
      </c>
      <c r="F369" s="169" t="s">
        <v>958</v>
      </c>
      <c r="I369" s="240"/>
      <c r="L369" s="61"/>
      <c r="M369" s="94"/>
      <c r="N369" s="100"/>
      <c r="O369" s="100"/>
      <c r="P369" s="100"/>
      <c r="Q369" s="100"/>
      <c r="R369" s="100"/>
      <c r="S369" s="100"/>
      <c r="T369" s="69"/>
      <c r="AT369" s="55" t="s">
        <v>199</v>
      </c>
      <c r="AU369" s="55" t="s">
        <v>113</v>
      </c>
    </row>
    <row r="370" spans="2:65" s="178" customFormat="1">
      <c r="B370" s="177"/>
      <c r="D370" s="167" t="s">
        <v>201</v>
      </c>
      <c r="E370" s="179" t="s">
        <v>69</v>
      </c>
      <c r="F370" s="180" t="s">
        <v>3707</v>
      </c>
      <c r="H370" s="181">
        <v>0.106</v>
      </c>
      <c r="I370" s="242"/>
      <c r="L370" s="177"/>
      <c r="M370" s="182"/>
      <c r="N370" s="183"/>
      <c r="O370" s="183"/>
      <c r="P370" s="183"/>
      <c r="Q370" s="183"/>
      <c r="R370" s="183"/>
      <c r="S370" s="183"/>
      <c r="T370" s="184"/>
      <c r="AT370" s="179" t="s">
        <v>201</v>
      </c>
      <c r="AU370" s="179" t="s">
        <v>113</v>
      </c>
      <c r="AV370" s="178" t="s">
        <v>115</v>
      </c>
      <c r="AW370" s="178" t="s">
        <v>93</v>
      </c>
      <c r="AX370" s="178" t="s">
        <v>111</v>
      </c>
      <c r="AY370" s="179" t="s">
        <v>188</v>
      </c>
    </row>
    <row r="371" spans="2:65" s="186" customFormat="1">
      <c r="B371" s="185"/>
      <c r="D371" s="167" t="s">
        <v>201</v>
      </c>
      <c r="E371" s="187" t="s">
        <v>69</v>
      </c>
      <c r="F371" s="188" t="s">
        <v>210</v>
      </c>
      <c r="H371" s="189">
        <v>0.106</v>
      </c>
      <c r="I371" s="243"/>
      <c r="L371" s="185"/>
      <c r="M371" s="190"/>
      <c r="N371" s="191"/>
      <c r="O371" s="191"/>
      <c r="P371" s="191"/>
      <c r="Q371" s="191"/>
      <c r="R371" s="191"/>
      <c r="S371" s="191"/>
      <c r="T371" s="192"/>
      <c r="AT371" s="187" t="s">
        <v>201</v>
      </c>
      <c r="AU371" s="187" t="s">
        <v>113</v>
      </c>
      <c r="AV371" s="186" t="s">
        <v>195</v>
      </c>
      <c r="AW371" s="186" t="s">
        <v>93</v>
      </c>
      <c r="AX371" s="186" t="s">
        <v>113</v>
      </c>
      <c r="AY371" s="187" t="s">
        <v>188</v>
      </c>
    </row>
    <row r="372" spans="2:65" s="101" customFormat="1" ht="25.5" customHeight="1">
      <c r="B372" s="86"/>
      <c r="C372" s="87" t="s">
        <v>680</v>
      </c>
      <c r="D372" s="87" t="s">
        <v>190</v>
      </c>
      <c r="E372" s="88" t="s">
        <v>966</v>
      </c>
      <c r="F372" s="89" t="s">
        <v>967</v>
      </c>
      <c r="G372" s="90" t="s">
        <v>314</v>
      </c>
      <c r="H372" s="91">
        <v>2.1999999999999999E-2</v>
      </c>
      <c r="I372" s="238"/>
      <c r="J372" s="92">
        <f>ROUND(I372*H372,2)</f>
        <v>0</v>
      </c>
      <c r="K372" s="89" t="s">
        <v>194</v>
      </c>
      <c r="L372" s="61"/>
      <c r="M372" s="239" t="s">
        <v>69</v>
      </c>
      <c r="N372" s="164" t="s">
        <v>100</v>
      </c>
      <c r="O372" s="100"/>
      <c r="P372" s="165">
        <f>O372*H372</f>
        <v>0</v>
      </c>
      <c r="Q372" s="165">
        <v>0</v>
      </c>
      <c r="R372" s="165">
        <f>Q372*H372</f>
        <v>0</v>
      </c>
      <c r="S372" s="165">
        <v>0</v>
      </c>
      <c r="T372" s="166">
        <f>S372*H372</f>
        <v>0</v>
      </c>
      <c r="AR372" s="55" t="s">
        <v>955</v>
      </c>
      <c r="AT372" s="55" t="s">
        <v>190</v>
      </c>
      <c r="AU372" s="55" t="s">
        <v>113</v>
      </c>
      <c r="AY372" s="55" t="s">
        <v>188</v>
      </c>
      <c r="BE372" s="93">
        <f>IF(N372="základní",J372,0)</f>
        <v>0</v>
      </c>
      <c r="BF372" s="93">
        <f>IF(N372="snížená",J372,0)</f>
        <v>0</v>
      </c>
      <c r="BG372" s="93">
        <f>IF(N372="zákl. přenesená",J372,0)</f>
        <v>0</v>
      </c>
      <c r="BH372" s="93">
        <f>IF(N372="sníž. přenesená",J372,0)</f>
        <v>0</v>
      </c>
      <c r="BI372" s="93">
        <f>IF(N372="nulová",J372,0)</f>
        <v>0</v>
      </c>
      <c r="BJ372" s="55" t="s">
        <v>113</v>
      </c>
      <c r="BK372" s="93">
        <f>ROUND(I372*H372,2)</f>
        <v>0</v>
      </c>
      <c r="BL372" s="55" t="s">
        <v>955</v>
      </c>
      <c r="BM372" s="55" t="s">
        <v>3708</v>
      </c>
    </row>
    <row r="373" spans="2:65" s="101" customFormat="1" ht="27">
      <c r="B373" s="61"/>
      <c r="D373" s="167" t="s">
        <v>197</v>
      </c>
      <c r="F373" s="168" t="s">
        <v>969</v>
      </c>
      <c r="I373" s="240"/>
      <c r="L373" s="61"/>
      <c r="M373" s="94"/>
      <c r="N373" s="100"/>
      <c r="O373" s="100"/>
      <c r="P373" s="100"/>
      <c r="Q373" s="100"/>
      <c r="R373" s="100"/>
      <c r="S373" s="100"/>
      <c r="T373" s="69"/>
      <c r="AT373" s="55" t="s">
        <v>197</v>
      </c>
      <c r="AU373" s="55" t="s">
        <v>113</v>
      </c>
    </row>
    <row r="374" spans="2:65" s="101" customFormat="1" ht="81">
      <c r="B374" s="61"/>
      <c r="D374" s="167" t="s">
        <v>199</v>
      </c>
      <c r="F374" s="169" t="s">
        <v>958</v>
      </c>
      <c r="I374" s="240"/>
      <c r="L374" s="61"/>
      <c r="M374" s="94"/>
      <c r="N374" s="100"/>
      <c r="O374" s="100"/>
      <c r="P374" s="100"/>
      <c r="Q374" s="100"/>
      <c r="R374" s="100"/>
      <c r="S374" s="100"/>
      <c r="T374" s="69"/>
      <c r="AT374" s="55" t="s">
        <v>199</v>
      </c>
      <c r="AU374" s="55" t="s">
        <v>113</v>
      </c>
    </row>
    <row r="375" spans="2:65" s="178" customFormat="1">
      <c r="B375" s="177"/>
      <c r="D375" s="167" t="s">
        <v>201</v>
      </c>
      <c r="E375" s="179" t="s">
        <v>69</v>
      </c>
      <c r="F375" s="180" t="s">
        <v>3709</v>
      </c>
      <c r="H375" s="181">
        <v>2.1999999999999999E-2</v>
      </c>
      <c r="I375" s="242"/>
      <c r="L375" s="177"/>
      <c r="M375" s="182"/>
      <c r="N375" s="183"/>
      <c r="O375" s="183"/>
      <c r="P375" s="183"/>
      <c r="Q375" s="183"/>
      <c r="R375" s="183"/>
      <c r="S375" s="183"/>
      <c r="T375" s="184"/>
      <c r="AT375" s="179" t="s">
        <v>201</v>
      </c>
      <c r="AU375" s="179" t="s">
        <v>113</v>
      </c>
      <c r="AV375" s="178" t="s">
        <v>115</v>
      </c>
      <c r="AW375" s="178" t="s">
        <v>93</v>
      </c>
      <c r="AX375" s="178" t="s">
        <v>111</v>
      </c>
      <c r="AY375" s="179" t="s">
        <v>188</v>
      </c>
    </row>
    <row r="376" spans="2:65" s="186" customFormat="1">
      <c r="B376" s="185"/>
      <c r="D376" s="167" t="s">
        <v>201</v>
      </c>
      <c r="E376" s="187" t="s">
        <v>69</v>
      </c>
      <c r="F376" s="188" t="s">
        <v>210</v>
      </c>
      <c r="H376" s="189">
        <v>2.1999999999999999E-2</v>
      </c>
      <c r="I376" s="243"/>
      <c r="L376" s="185"/>
      <c r="M376" s="209"/>
      <c r="N376" s="210"/>
      <c r="O376" s="210"/>
      <c r="P376" s="210"/>
      <c r="Q376" s="210"/>
      <c r="R376" s="210"/>
      <c r="S376" s="210"/>
      <c r="T376" s="211"/>
      <c r="AT376" s="187" t="s">
        <v>201</v>
      </c>
      <c r="AU376" s="187" t="s">
        <v>113</v>
      </c>
      <c r="AV376" s="186" t="s">
        <v>195</v>
      </c>
      <c r="AW376" s="186" t="s">
        <v>93</v>
      </c>
      <c r="AX376" s="186" t="s">
        <v>113</v>
      </c>
      <c r="AY376" s="187" t="s">
        <v>188</v>
      </c>
    </row>
    <row r="377" spans="2:65" s="101" customFormat="1" ht="6.95" customHeight="1">
      <c r="B377" s="63"/>
      <c r="C377" s="64"/>
      <c r="D377" s="64"/>
      <c r="E377" s="64"/>
      <c r="F377" s="64"/>
      <c r="G377" s="64"/>
      <c r="H377" s="64"/>
      <c r="I377" s="230"/>
      <c r="J377" s="64"/>
      <c r="K377" s="64"/>
      <c r="L377" s="61"/>
    </row>
  </sheetData>
  <autoFilter ref="C88:K376"/>
  <mergeCells count="10">
    <mergeCell ref="L2:V2"/>
    <mergeCell ref="E7:H7"/>
    <mergeCell ref="E9:H9"/>
    <mergeCell ref="E22:H22"/>
    <mergeCell ref="E43:H43"/>
    <mergeCell ref="E45:H45"/>
    <mergeCell ref="J49:J50"/>
    <mergeCell ref="E79:H79"/>
    <mergeCell ref="E81:H81"/>
    <mergeCell ref="G1:H1"/>
  </mergeCells>
  <hyperlinks>
    <hyperlink ref="F1:G1" location="C2" display="1) Krycí list soupisu"/>
    <hyperlink ref="G1:H1" location="C54"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342"/>
  <sheetViews>
    <sheetView showGridLines="0" showZeros="0" workbookViewId="0">
      <pane ySplit="1" topLeftCell="A2" activePane="bottomLeft" state="frozen"/>
      <selection pane="bottomLeft" activeCell="E4" sqref="E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124</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3710</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78</v>
      </c>
      <c r="G11" s="100"/>
      <c r="H11" s="100"/>
      <c r="I11" s="223" t="s">
        <v>79</v>
      </c>
      <c r="J11" s="106" t="s">
        <v>149</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85</v>
      </c>
      <c r="G13" s="100"/>
      <c r="H13" s="100"/>
      <c r="I13" s="224" t="s">
        <v>86</v>
      </c>
      <c r="J13" s="107" t="s">
        <v>0</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ROUND(J85,2)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ROUND(SUM(BE85:BE341), 2)</f>
        <v>0</v>
      </c>
      <c r="G28" s="100"/>
      <c r="H28" s="100"/>
      <c r="I28" s="228">
        <v>0.21</v>
      </c>
      <c r="J28" s="120">
        <f>ROUND(ROUND((SUM(BE85:BE341)), 2)*I28, 2)</f>
        <v>0</v>
      </c>
      <c r="K28" s="62"/>
    </row>
    <row r="29" spans="2:11" s="101" customFormat="1" ht="14.45" customHeight="1">
      <c r="B29" s="61"/>
      <c r="C29" s="100"/>
      <c r="D29" s="100"/>
      <c r="E29" s="109" t="s">
        <v>101</v>
      </c>
      <c r="F29" s="120">
        <f>ROUND(SUM(BF85:BF341), 2)</f>
        <v>0</v>
      </c>
      <c r="G29" s="100"/>
      <c r="H29" s="100"/>
      <c r="I29" s="228">
        <v>0.15</v>
      </c>
      <c r="J29" s="120">
        <f>ROUND(ROUND((SUM(BF85:BF341)), 2)*I29, 2)</f>
        <v>0</v>
      </c>
      <c r="K29" s="62"/>
    </row>
    <row r="30" spans="2:11" s="101" customFormat="1" ht="14.45" hidden="1" customHeight="1">
      <c r="B30" s="61"/>
      <c r="C30" s="100"/>
      <c r="D30" s="100"/>
      <c r="E30" s="109" t="s">
        <v>102</v>
      </c>
      <c r="F30" s="120">
        <f>ROUND(SUM(BG85:BG341), 2)</f>
        <v>0</v>
      </c>
      <c r="G30" s="100"/>
      <c r="H30" s="100"/>
      <c r="I30" s="228">
        <v>0.21</v>
      </c>
      <c r="J30" s="120">
        <v>0</v>
      </c>
      <c r="K30" s="62"/>
    </row>
    <row r="31" spans="2:11" s="101" customFormat="1" ht="14.45" hidden="1" customHeight="1">
      <c r="B31" s="61"/>
      <c r="C31" s="100"/>
      <c r="D31" s="100"/>
      <c r="E31" s="109" t="s">
        <v>103</v>
      </c>
      <c r="F31" s="120">
        <f>ROUND(SUM(BH85:BH341), 2)</f>
        <v>0</v>
      </c>
      <c r="G31" s="100"/>
      <c r="H31" s="100"/>
      <c r="I31" s="228">
        <v>0.15</v>
      </c>
      <c r="J31" s="120">
        <v>0</v>
      </c>
      <c r="K31" s="62"/>
    </row>
    <row r="32" spans="2:11" s="101" customFormat="1" ht="14.45" hidden="1" customHeight="1">
      <c r="B32" s="61"/>
      <c r="C32" s="100"/>
      <c r="D32" s="100"/>
      <c r="E32" s="109" t="s">
        <v>104</v>
      </c>
      <c r="F32" s="120">
        <f>ROUND(SUM(BI85:BI341),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09 - SO 02-08 - Nádrž aerobní stabilizace kalu</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J85</f>
        <v>0</v>
      </c>
      <c r="K54" s="62"/>
      <c r="AU54" s="55" t="s">
        <v>155</v>
      </c>
    </row>
    <row r="55" spans="2:47" s="134" customFormat="1" ht="24.95" customHeight="1">
      <c r="B55" s="128"/>
      <c r="C55" s="129"/>
      <c r="D55" s="130" t="s">
        <v>156</v>
      </c>
      <c r="E55" s="131"/>
      <c r="F55" s="131"/>
      <c r="G55" s="131"/>
      <c r="H55" s="131"/>
      <c r="I55" s="233"/>
      <c r="J55" s="132">
        <f>J86</f>
        <v>0</v>
      </c>
      <c r="K55" s="133"/>
    </row>
    <row r="56" spans="2:47" s="114" customFormat="1" ht="19.899999999999999" customHeight="1">
      <c r="B56" s="135"/>
      <c r="C56" s="136"/>
      <c r="D56" s="137" t="s">
        <v>159</v>
      </c>
      <c r="E56" s="138"/>
      <c r="F56" s="138"/>
      <c r="G56" s="138"/>
      <c r="H56" s="138"/>
      <c r="I56" s="234"/>
      <c r="J56" s="139">
        <f>J87</f>
        <v>0</v>
      </c>
      <c r="K56" s="140"/>
    </row>
    <row r="57" spans="2:47" s="114" customFormat="1" ht="19.899999999999999" customHeight="1">
      <c r="B57" s="135"/>
      <c r="C57" s="136"/>
      <c r="D57" s="137" t="s">
        <v>163</v>
      </c>
      <c r="E57" s="138"/>
      <c r="F57" s="138"/>
      <c r="G57" s="138"/>
      <c r="H57" s="138"/>
      <c r="I57" s="234"/>
      <c r="J57" s="139">
        <f>J169</f>
        <v>0</v>
      </c>
      <c r="K57" s="140"/>
    </row>
    <row r="58" spans="2:47" s="114" customFormat="1" ht="19.899999999999999" customHeight="1">
      <c r="B58" s="135"/>
      <c r="C58" s="136"/>
      <c r="D58" s="137" t="s">
        <v>164</v>
      </c>
      <c r="E58" s="138"/>
      <c r="F58" s="138"/>
      <c r="G58" s="138"/>
      <c r="H58" s="138"/>
      <c r="I58" s="234"/>
      <c r="J58" s="139">
        <f>J281</f>
        <v>0</v>
      </c>
      <c r="K58" s="140"/>
    </row>
    <row r="59" spans="2:47" s="114" customFormat="1" ht="19.899999999999999" customHeight="1">
      <c r="B59" s="135"/>
      <c r="C59" s="136"/>
      <c r="D59" s="137" t="s">
        <v>165</v>
      </c>
      <c r="E59" s="138"/>
      <c r="F59" s="138"/>
      <c r="G59" s="138"/>
      <c r="H59" s="138"/>
      <c r="I59" s="234"/>
      <c r="J59" s="139">
        <f>J291</f>
        <v>0</v>
      </c>
      <c r="K59" s="140"/>
    </row>
    <row r="60" spans="2:47" s="134" customFormat="1" ht="24.95" customHeight="1">
      <c r="B60" s="128"/>
      <c r="C60" s="129"/>
      <c r="D60" s="130" t="s">
        <v>166</v>
      </c>
      <c r="E60" s="131"/>
      <c r="F60" s="131"/>
      <c r="G60" s="131"/>
      <c r="H60" s="131"/>
      <c r="I60" s="233"/>
      <c r="J60" s="132">
        <f>J295</f>
        <v>0</v>
      </c>
      <c r="K60" s="133"/>
    </row>
    <row r="61" spans="2:47" s="114" customFormat="1" ht="19.899999999999999" customHeight="1">
      <c r="B61" s="135"/>
      <c r="C61" s="136"/>
      <c r="D61" s="137" t="s">
        <v>167</v>
      </c>
      <c r="E61" s="138"/>
      <c r="F61" s="138"/>
      <c r="G61" s="138"/>
      <c r="H61" s="138"/>
      <c r="I61" s="234"/>
      <c r="J61" s="139">
        <f>J296</f>
        <v>0</v>
      </c>
      <c r="K61" s="140"/>
    </row>
    <row r="62" spans="2:47" s="114" customFormat="1" ht="19.899999999999999" customHeight="1">
      <c r="B62" s="135"/>
      <c r="C62" s="136"/>
      <c r="D62" s="137" t="s">
        <v>169</v>
      </c>
      <c r="E62" s="138"/>
      <c r="F62" s="138"/>
      <c r="G62" s="138"/>
      <c r="H62" s="138"/>
      <c r="I62" s="234"/>
      <c r="J62" s="139">
        <f>J314</f>
        <v>0</v>
      </c>
      <c r="K62" s="140"/>
    </row>
    <row r="63" spans="2:47" s="134" customFormat="1" ht="24.95" customHeight="1">
      <c r="B63" s="128"/>
      <c r="C63" s="129"/>
      <c r="D63" s="130" t="s">
        <v>1474</v>
      </c>
      <c r="E63" s="131"/>
      <c r="F63" s="131"/>
      <c r="G63" s="131"/>
      <c r="H63" s="131"/>
      <c r="I63" s="233"/>
      <c r="J63" s="132">
        <f>J327</f>
        <v>0</v>
      </c>
      <c r="K63" s="133"/>
    </row>
    <row r="64" spans="2:47" s="114" customFormat="1" ht="19.899999999999999" customHeight="1">
      <c r="B64" s="135"/>
      <c r="C64" s="136"/>
      <c r="D64" s="137" t="s">
        <v>1475</v>
      </c>
      <c r="E64" s="138"/>
      <c r="F64" s="138"/>
      <c r="G64" s="138"/>
      <c r="H64" s="138"/>
      <c r="I64" s="234"/>
      <c r="J64" s="139">
        <f>J328</f>
        <v>0</v>
      </c>
      <c r="K64" s="140"/>
    </row>
    <row r="65" spans="2:12" s="134" customFormat="1" ht="24.95" customHeight="1">
      <c r="B65" s="128"/>
      <c r="C65" s="129"/>
      <c r="D65" s="130" t="s">
        <v>171</v>
      </c>
      <c r="E65" s="131"/>
      <c r="F65" s="131"/>
      <c r="G65" s="131"/>
      <c r="H65" s="131"/>
      <c r="I65" s="233"/>
      <c r="J65" s="132">
        <f>J338</f>
        <v>0</v>
      </c>
      <c r="K65" s="133"/>
    </row>
    <row r="66" spans="2:12" s="101" customFormat="1" ht="21.75" customHeight="1">
      <c r="B66" s="61"/>
      <c r="C66" s="100"/>
      <c r="D66" s="100"/>
      <c r="E66" s="100"/>
      <c r="F66" s="100"/>
      <c r="G66" s="100"/>
      <c r="H66" s="100"/>
      <c r="I66" s="222"/>
      <c r="J66" s="100"/>
      <c r="K66" s="62"/>
    </row>
    <row r="67" spans="2:12" s="101" customFormat="1" ht="6.95" customHeight="1">
      <c r="B67" s="63"/>
      <c r="C67" s="64"/>
      <c r="D67" s="64"/>
      <c r="E67" s="64"/>
      <c r="F67" s="64"/>
      <c r="G67" s="64"/>
      <c r="H67" s="64"/>
      <c r="I67" s="230"/>
      <c r="J67" s="64"/>
      <c r="K67" s="65"/>
    </row>
    <row r="71" spans="2:12" s="101" customFormat="1" ht="6.95" customHeight="1">
      <c r="B71" s="66"/>
      <c r="C71" s="67"/>
      <c r="D71" s="67"/>
      <c r="E71" s="67"/>
      <c r="F71" s="67"/>
      <c r="G71" s="67"/>
      <c r="H71" s="67"/>
      <c r="I71" s="231"/>
      <c r="J71" s="67"/>
      <c r="K71" s="67"/>
      <c r="L71" s="61"/>
    </row>
    <row r="72" spans="2:12" s="101" customFormat="1" ht="36.950000000000003" customHeight="1">
      <c r="B72" s="61"/>
      <c r="C72" s="108" t="s">
        <v>172</v>
      </c>
      <c r="L72" s="61"/>
    </row>
    <row r="73" spans="2:12" s="101" customFormat="1" ht="6.95" customHeight="1">
      <c r="B73" s="61"/>
      <c r="L73" s="61"/>
    </row>
    <row r="74" spans="2:12" s="101" customFormat="1" ht="14.45" customHeight="1">
      <c r="B74" s="61"/>
      <c r="C74" s="141" t="s">
        <v>75</v>
      </c>
      <c r="L74" s="61"/>
    </row>
    <row r="75" spans="2:12" s="101" customFormat="1" ht="16.5" customHeight="1">
      <c r="B75" s="61"/>
      <c r="E75" s="494" t="str">
        <f>E7</f>
        <v>DVZ Bakov nad Jizerou ČOV, intenzifikace</v>
      </c>
      <c r="F75" s="495"/>
      <c r="G75" s="495"/>
      <c r="H75" s="495"/>
      <c r="L75" s="61"/>
    </row>
    <row r="76" spans="2:12" s="101" customFormat="1" ht="14.45" customHeight="1">
      <c r="B76" s="61"/>
      <c r="C76" s="141" t="s">
        <v>147</v>
      </c>
      <c r="L76" s="61"/>
    </row>
    <row r="77" spans="2:12" s="101" customFormat="1" ht="17.25" customHeight="1">
      <c r="B77" s="61"/>
      <c r="E77" s="496" t="str">
        <f>E9</f>
        <v>09 - SO 02-08 - Nádrž aerobní stabilizace kalu</v>
      </c>
      <c r="F77" s="497"/>
      <c r="G77" s="497"/>
      <c r="H77" s="497"/>
      <c r="L77" s="61"/>
    </row>
    <row r="78" spans="2:12" s="101" customFormat="1" ht="6.95" customHeight="1">
      <c r="B78" s="61"/>
      <c r="L78" s="61"/>
    </row>
    <row r="79" spans="2:12" s="101" customFormat="1" ht="18" customHeight="1">
      <c r="B79" s="61"/>
      <c r="C79" s="141" t="s">
        <v>81</v>
      </c>
      <c r="F79" s="142" t="str">
        <f>F12</f>
        <v>Bakov nad Jizerou</v>
      </c>
      <c r="I79" s="235" t="s">
        <v>83</v>
      </c>
      <c r="J79" s="143" t="str">
        <f>IF(J12="","",J12)</f>
        <v>květen 2018</v>
      </c>
      <c r="L79" s="61"/>
    </row>
    <row r="80" spans="2:12" s="101" customFormat="1" ht="6.95" customHeight="1">
      <c r="B80" s="61"/>
      <c r="L80" s="61"/>
    </row>
    <row r="81" spans="2:65" s="101" customFormat="1" ht="15">
      <c r="B81" s="61"/>
      <c r="C81" s="141" t="s">
        <v>87</v>
      </c>
      <c r="F81" s="142" t="str">
        <f>E15</f>
        <v>Vodovody a kanalizace Mladá Boleslav, a.s.</v>
      </c>
      <c r="I81" s="235"/>
      <c r="J81" s="142"/>
      <c r="L81" s="61"/>
    </row>
    <row r="82" spans="2:65" s="101" customFormat="1" ht="14.45" customHeight="1">
      <c r="B82" s="61"/>
      <c r="C82" s="141" t="s">
        <v>8751</v>
      </c>
      <c r="F82" s="142" t="str">
        <f>IF(E18="","",E18)</f>
        <v/>
      </c>
      <c r="L82" s="61"/>
    </row>
    <row r="83" spans="2:65" s="101" customFormat="1" ht="10.35" customHeight="1">
      <c r="B83" s="61"/>
      <c r="L83" s="61"/>
    </row>
    <row r="84" spans="2:65" s="84" customFormat="1" ht="29.25" customHeight="1">
      <c r="B84" s="83"/>
      <c r="C84" s="144" t="s">
        <v>173</v>
      </c>
      <c r="D84" s="145" t="s">
        <v>109</v>
      </c>
      <c r="E84" s="145" t="s">
        <v>108</v>
      </c>
      <c r="F84" s="145" t="s">
        <v>174</v>
      </c>
      <c r="G84" s="145" t="s">
        <v>175</v>
      </c>
      <c r="H84" s="145" t="s">
        <v>176</v>
      </c>
      <c r="I84" s="236" t="s">
        <v>177</v>
      </c>
      <c r="J84" s="145" t="s">
        <v>153</v>
      </c>
      <c r="K84" s="146" t="s">
        <v>178</v>
      </c>
      <c r="L84" s="83"/>
      <c r="M84" s="110" t="s">
        <v>179</v>
      </c>
      <c r="N84" s="111" t="s">
        <v>99</v>
      </c>
      <c r="O84" s="111" t="s">
        <v>180</v>
      </c>
      <c r="P84" s="111" t="s">
        <v>181</v>
      </c>
      <c r="Q84" s="111" t="s">
        <v>182</v>
      </c>
      <c r="R84" s="111" t="s">
        <v>183</v>
      </c>
      <c r="S84" s="111" t="s">
        <v>184</v>
      </c>
      <c r="T84" s="112" t="s">
        <v>185</v>
      </c>
    </row>
    <row r="85" spans="2:65" s="101" customFormat="1" ht="29.25" customHeight="1">
      <c r="B85" s="61"/>
      <c r="C85" s="113" t="s">
        <v>154</v>
      </c>
      <c r="J85" s="147">
        <f>BK85</f>
        <v>0</v>
      </c>
      <c r="L85" s="61"/>
      <c r="M85" s="71"/>
      <c r="N85" s="68"/>
      <c r="O85" s="68"/>
      <c r="P85" s="148">
        <f>P86+P295+P327+P338</f>
        <v>0</v>
      </c>
      <c r="Q85" s="68"/>
      <c r="R85" s="148">
        <f>R86+R295+R327+R338</f>
        <v>8.7066689200000003</v>
      </c>
      <c r="S85" s="68"/>
      <c r="T85" s="149">
        <f>T86+T295+T327+T338</f>
        <v>0.48139999999999994</v>
      </c>
      <c r="AT85" s="55" t="s">
        <v>110</v>
      </c>
      <c r="AU85" s="55" t="s">
        <v>155</v>
      </c>
      <c r="BK85" s="150">
        <f>BK86+BK295+BK327+BK338</f>
        <v>0</v>
      </c>
    </row>
    <row r="86" spans="2:65" s="152" customFormat="1" ht="37.35" customHeight="1">
      <c r="B86" s="151"/>
      <c r="D86" s="153" t="s">
        <v>110</v>
      </c>
      <c r="E86" s="154" t="s">
        <v>186</v>
      </c>
      <c r="F86" s="154" t="s">
        <v>187</v>
      </c>
      <c r="I86" s="237"/>
      <c r="J86" s="155">
        <f>BK86</f>
        <v>0</v>
      </c>
      <c r="L86" s="151"/>
      <c r="M86" s="156"/>
      <c r="N86" s="157"/>
      <c r="O86" s="157"/>
      <c r="P86" s="158">
        <f>P87+P169+P281+P291</f>
        <v>0</v>
      </c>
      <c r="Q86" s="157"/>
      <c r="R86" s="158">
        <f>R87+R169+R281+R291</f>
        <v>8.6781531200000011</v>
      </c>
      <c r="S86" s="157"/>
      <c r="T86" s="159">
        <f>T87+T169+T281+T291</f>
        <v>0.48139999999999994</v>
      </c>
      <c r="AR86" s="153" t="s">
        <v>113</v>
      </c>
      <c r="AT86" s="160" t="s">
        <v>110</v>
      </c>
      <c r="AU86" s="160" t="s">
        <v>111</v>
      </c>
      <c r="AY86" s="153" t="s">
        <v>188</v>
      </c>
      <c r="BK86" s="161">
        <f>BK87+BK169+BK281+BK291</f>
        <v>0</v>
      </c>
    </row>
    <row r="87" spans="2:65" s="152" customFormat="1" ht="19.899999999999999" customHeight="1">
      <c r="B87" s="151"/>
      <c r="D87" s="153" t="s">
        <v>110</v>
      </c>
      <c r="E87" s="162" t="s">
        <v>228</v>
      </c>
      <c r="F87" s="162" t="s">
        <v>323</v>
      </c>
      <c r="I87" s="237"/>
      <c r="J87" s="163">
        <f>BK87</f>
        <v>0</v>
      </c>
      <c r="L87" s="151"/>
      <c r="M87" s="156"/>
      <c r="N87" s="157"/>
      <c r="O87" s="157"/>
      <c r="P87" s="158">
        <f>SUM(P88:P168)</f>
        <v>0</v>
      </c>
      <c r="Q87" s="157"/>
      <c r="R87" s="158">
        <f>SUM(R88:R168)</f>
        <v>6.7849560000000002</v>
      </c>
      <c r="S87" s="157"/>
      <c r="T87" s="159">
        <f>SUM(T88:T168)</f>
        <v>0</v>
      </c>
      <c r="AR87" s="153" t="s">
        <v>113</v>
      </c>
      <c r="AT87" s="160" t="s">
        <v>110</v>
      </c>
      <c r="AU87" s="160" t="s">
        <v>113</v>
      </c>
      <c r="AY87" s="153" t="s">
        <v>188</v>
      </c>
      <c r="BK87" s="161">
        <f>SUM(BK88:BK168)</f>
        <v>0</v>
      </c>
    </row>
    <row r="88" spans="2:65" s="101" customFormat="1" ht="25.5" customHeight="1">
      <c r="B88" s="86"/>
      <c r="C88" s="87" t="s">
        <v>113</v>
      </c>
      <c r="D88" s="87" t="s">
        <v>190</v>
      </c>
      <c r="E88" s="88" t="s">
        <v>1705</v>
      </c>
      <c r="F88" s="89" t="s">
        <v>8594</v>
      </c>
      <c r="G88" s="90" t="s">
        <v>193</v>
      </c>
      <c r="H88" s="91">
        <v>9.1470000000000002</v>
      </c>
      <c r="I88" s="238"/>
      <c r="J88" s="92">
        <f>ROUND(I88*H88,2)</f>
        <v>0</v>
      </c>
      <c r="K88" s="89" t="s">
        <v>194</v>
      </c>
      <c r="L88" s="61"/>
      <c r="M88" s="239" t="s">
        <v>69</v>
      </c>
      <c r="N88" s="164" t="s">
        <v>100</v>
      </c>
      <c r="O88" s="100"/>
      <c r="P88" s="165">
        <f>O88*H88</f>
        <v>0</v>
      </c>
      <c r="Q88" s="165">
        <v>0</v>
      </c>
      <c r="R88" s="165">
        <f>Q88*H88</f>
        <v>0</v>
      </c>
      <c r="S88" s="165">
        <v>0</v>
      </c>
      <c r="T88" s="166">
        <f>S88*H88</f>
        <v>0</v>
      </c>
      <c r="AR88" s="55" t="s">
        <v>195</v>
      </c>
      <c r="AT88" s="55" t="s">
        <v>190</v>
      </c>
      <c r="AU88" s="55" t="s">
        <v>115</v>
      </c>
      <c r="AY88" s="55" t="s">
        <v>188</v>
      </c>
      <c r="BE88" s="93">
        <f>IF(N88="základní",J88,0)</f>
        <v>0</v>
      </c>
      <c r="BF88" s="93">
        <f>IF(N88="snížená",J88,0)</f>
        <v>0</v>
      </c>
      <c r="BG88" s="93">
        <f>IF(N88="zákl. přenesená",J88,0)</f>
        <v>0</v>
      </c>
      <c r="BH88" s="93">
        <f>IF(N88="sníž. přenesená",J88,0)</f>
        <v>0</v>
      </c>
      <c r="BI88" s="93">
        <f>IF(N88="nulová",J88,0)</f>
        <v>0</v>
      </c>
      <c r="BJ88" s="55" t="s">
        <v>113</v>
      </c>
      <c r="BK88" s="93">
        <f>ROUND(I88*H88,2)</f>
        <v>0</v>
      </c>
      <c r="BL88" s="55" t="s">
        <v>195</v>
      </c>
      <c r="BM88" s="55" t="s">
        <v>3711</v>
      </c>
    </row>
    <row r="89" spans="2:65" s="101" customFormat="1" ht="27">
      <c r="B89" s="61"/>
      <c r="D89" s="167" t="s">
        <v>197</v>
      </c>
      <c r="F89" s="168" t="s">
        <v>1707</v>
      </c>
      <c r="I89" s="240"/>
      <c r="L89" s="61"/>
      <c r="M89" s="94"/>
      <c r="N89" s="100"/>
      <c r="O89" s="100"/>
      <c r="P89" s="100"/>
      <c r="Q89" s="100"/>
      <c r="R89" s="100"/>
      <c r="S89" s="100"/>
      <c r="T89" s="69"/>
      <c r="AT89" s="55" t="s">
        <v>197</v>
      </c>
      <c r="AU89" s="55" t="s">
        <v>115</v>
      </c>
    </row>
    <row r="90" spans="2:65" s="101" customFormat="1" ht="81">
      <c r="B90" s="61"/>
      <c r="D90" s="167" t="s">
        <v>199</v>
      </c>
      <c r="F90" s="169" t="s">
        <v>337</v>
      </c>
      <c r="I90" s="240"/>
      <c r="L90" s="61"/>
      <c r="M90" s="94"/>
      <c r="N90" s="100"/>
      <c r="O90" s="100"/>
      <c r="P90" s="100"/>
      <c r="Q90" s="100"/>
      <c r="R90" s="100"/>
      <c r="S90" s="100"/>
      <c r="T90" s="69"/>
      <c r="AT90" s="55" t="s">
        <v>199</v>
      </c>
      <c r="AU90" s="55" t="s">
        <v>115</v>
      </c>
    </row>
    <row r="91" spans="2:65" s="171" customFormat="1">
      <c r="B91" s="170"/>
      <c r="D91" s="167" t="s">
        <v>201</v>
      </c>
      <c r="E91" s="172" t="s">
        <v>69</v>
      </c>
      <c r="F91" s="173" t="s">
        <v>3712</v>
      </c>
      <c r="H91" s="172" t="s">
        <v>69</v>
      </c>
      <c r="I91" s="241"/>
      <c r="L91" s="170"/>
      <c r="M91" s="174"/>
      <c r="N91" s="175"/>
      <c r="O91" s="175"/>
      <c r="P91" s="175"/>
      <c r="Q91" s="175"/>
      <c r="R91" s="175"/>
      <c r="S91" s="175"/>
      <c r="T91" s="176"/>
      <c r="AT91" s="172" t="s">
        <v>201</v>
      </c>
      <c r="AU91" s="172" t="s">
        <v>115</v>
      </c>
      <c r="AV91" s="171" t="s">
        <v>113</v>
      </c>
      <c r="AW91" s="171" t="s">
        <v>93</v>
      </c>
      <c r="AX91" s="171" t="s">
        <v>111</v>
      </c>
      <c r="AY91" s="172" t="s">
        <v>188</v>
      </c>
    </row>
    <row r="92" spans="2:65" s="171" customFormat="1">
      <c r="B92" s="170"/>
      <c r="D92" s="167" t="s">
        <v>201</v>
      </c>
      <c r="E92" s="172" t="s">
        <v>69</v>
      </c>
      <c r="F92" s="173" t="s">
        <v>8682</v>
      </c>
      <c r="H92" s="172" t="s">
        <v>69</v>
      </c>
      <c r="I92" s="241"/>
      <c r="L92" s="170"/>
      <c r="M92" s="174"/>
      <c r="N92" s="175"/>
      <c r="O92" s="175"/>
      <c r="P92" s="175"/>
      <c r="Q92" s="175"/>
      <c r="R92" s="175"/>
      <c r="S92" s="175"/>
      <c r="T92" s="176"/>
      <c r="AT92" s="172" t="s">
        <v>201</v>
      </c>
      <c r="AU92" s="172" t="s">
        <v>115</v>
      </c>
      <c r="AV92" s="171" t="s">
        <v>113</v>
      </c>
      <c r="AW92" s="171" t="s">
        <v>93</v>
      </c>
      <c r="AX92" s="171" t="s">
        <v>111</v>
      </c>
      <c r="AY92" s="172" t="s">
        <v>188</v>
      </c>
    </row>
    <row r="93" spans="2:65" s="178" customFormat="1">
      <c r="B93" s="177"/>
      <c r="D93" s="167" t="s">
        <v>201</v>
      </c>
      <c r="E93" s="179" t="s">
        <v>69</v>
      </c>
      <c r="F93" s="180" t="s">
        <v>3713</v>
      </c>
      <c r="H93" s="181">
        <v>2.153</v>
      </c>
      <c r="I93" s="242"/>
      <c r="L93" s="177"/>
      <c r="M93" s="182"/>
      <c r="N93" s="183"/>
      <c r="O93" s="183"/>
      <c r="P93" s="183"/>
      <c r="Q93" s="183"/>
      <c r="R93" s="183"/>
      <c r="S93" s="183"/>
      <c r="T93" s="184"/>
      <c r="AT93" s="179" t="s">
        <v>201</v>
      </c>
      <c r="AU93" s="179" t="s">
        <v>115</v>
      </c>
      <c r="AV93" s="178" t="s">
        <v>115</v>
      </c>
      <c r="AW93" s="178" t="s">
        <v>93</v>
      </c>
      <c r="AX93" s="178" t="s">
        <v>111</v>
      </c>
      <c r="AY93" s="179" t="s">
        <v>188</v>
      </c>
    </row>
    <row r="94" spans="2:65" s="178" customFormat="1">
      <c r="B94" s="177"/>
      <c r="D94" s="167" t="s">
        <v>201</v>
      </c>
      <c r="E94" s="179" t="s">
        <v>69</v>
      </c>
      <c r="F94" s="180" t="s">
        <v>3714</v>
      </c>
      <c r="H94" s="181">
        <v>6.02</v>
      </c>
      <c r="I94" s="242"/>
      <c r="L94" s="177"/>
      <c r="M94" s="182"/>
      <c r="N94" s="183"/>
      <c r="O94" s="183"/>
      <c r="P94" s="183"/>
      <c r="Q94" s="183"/>
      <c r="R94" s="183"/>
      <c r="S94" s="183"/>
      <c r="T94" s="184"/>
      <c r="AT94" s="179" t="s">
        <v>201</v>
      </c>
      <c r="AU94" s="179" t="s">
        <v>115</v>
      </c>
      <c r="AV94" s="178" t="s">
        <v>115</v>
      </c>
      <c r="AW94" s="178" t="s">
        <v>93</v>
      </c>
      <c r="AX94" s="178" t="s">
        <v>111</v>
      </c>
      <c r="AY94" s="179" t="s">
        <v>188</v>
      </c>
    </row>
    <row r="95" spans="2:65" s="178" customFormat="1">
      <c r="B95" s="177"/>
      <c r="D95" s="167" t="s">
        <v>201</v>
      </c>
      <c r="E95" s="179" t="s">
        <v>69</v>
      </c>
      <c r="F95" s="180" t="s">
        <v>3715</v>
      </c>
      <c r="H95" s="181">
        <v>1.0640000000000001</v>
      </c>
      <c r="I95" s="242"/>
      <c r="L95" s="177"/>
      <c r="M95" s="182"/>
      <c r="N95" s="183"/>
      <c r="O95" s="183"/>
      <c r="P95" s="183"/>
      <c r="Q95" s="183"/>
      <c r="R95" s="183"/>
      <c r="S95" s="183"/>
      <c r="T95" s="184"/>
      <c r="AT95" s="179" t="s">
        <v>201</v>
      </c>
      <c r="AU95" s="179" t="s">
        <v>115</v>
      </c>
      <c r="AV95" s="178" t="s">
        <v>115</v>
      </c>
      <c r="AW95" s="178" t="s">
        <v>93</v>
      </c>
      <c r="AX95" s="178" t="s">
        <v>111</v>
      </c>
      <c r="AY95" s="179" t="s">
        <v>188</v>
      </c>
    </row>
    <row r="96" spans="2:65" s="171" customFormat="1">
      <c r="B96" s="170"/>
      <c r="D96" s="167" t="s">
        <v>201</v>
      </c>
      <c r="E96" s="172" t="s">
        <v>69</v>
      </c>
      <c r="F96" s="173" t="s">
        <v>3716</v>
      </c>
      <c r="H96" s="172" t="s">
        <v>69</v>
      </c>
      <c r="I96" s="241"/>
      <c r="L96" s="170"/>
      <c r="M96" s="174"/>
      <c r="N96" s="175"/>
      <c r="O96" s="175"/>
      <c r="P96" s="175"/>
      <c r="Q96" s="175"/>
      <c r="R96" s="175"/>
      <c r="S96" s="175"/>
      <c r="T96" s="176"/>
      <c r="AT96" s="172" t="s">
        <v>201</v>
      </c>
      <c r="AU96" s="172" t="s">
        <v>115</v>
      </c>
      <c r="AV96" s="171" t="s">
        <v>113</v>
      </c>
      <c r="AW96" s="171" t="s">
        <v>93</v>
      </c>
      <c r="AX96" s="171" t="s">
        <v>111</v>
      </c>
      <c r="AY96" s="172" t="s">
        <v>188</v>
      </c>
    </row>
    <row r="97" spans="2:65" s="178" customFormat="1">
      <c r="B97" s="177"/>
      <c r="D97" s="167" t="s">
        <v>201</v>
      </c>
      <c r="E97" s="179" t="s">
        <v>69</v>
      </c>
      <c r="F97" s="180" t="s">
        <v>3717</v>
      </c>
      <c r="H97" s="181">
        <v>-0.09</v>
      </c>
      <c r="I97" s="242"/>
      <c r="L97" s="177"/>
      <c r="M97" s="182"/>
      <c r="N97" s="183"/>
      <c r="O97" s="183"/>
      <c r="P97" s="183"/>
      <c r="Q97" s="183"/>
      <c r="R97" s="183"/>
      <c r="S97" s="183"/>
      <c r="T97" s="184"/>
      <c r="AT97" s="179" t="s">
        <v>201</v>
      </c>
      <c r="AU97" s="179" t="s">
        <v>115</v>
      </c>
      <c r="AV97" s="178" t="s">
        <v>115</v>
      </c>
      <c r="AW97" s="178" t="s">
        <v>93</v>
      </c>
      <c r="AX97" s="178" t="s">
        <v>111</v>
      </c>
      <c r="AY97" s="179" t="s">
        <v>188</v>
      </c>
    </row>
    <row r="98" spans="2:65" s="186" customFormat="1">
      <c r="B98" s="185"/>
      <c r="D98" s="167" t="s">
        <v>201</v>
      </c>
      <c r="E98" s="187" t="s">
        <v>69</v>
      </c>
      <c r="F98" s="188" t="s">
        <v>210</v>
      </c>
      <c r="H98" s="189">
        <v>9.1470000000000002</v>
      </c>
      <c r="I98" s="243"/>
      <c r="L98" s="185"/>
      <c r="M98" s="190"/>
      <c r="N98" s="191"/>
      <c r="O98" s="191"/>
      <c r="P98" s="191"/>
      <c r="Q98" s="191"/>
      <c r="R98" s="191"/>
      <c r="S98" s="191"/>
      <c r="T98" s="192"/>
      <c r="AT98" s="187" t="s">
        <v>201</v>
      </c>
      <c r="AU98" s="187" t="s">
        <v>115</v>
      </c>
      <c r="AV98" s="186" t="s">
        <v>195</v>
      </c>
      <c r="AW98" s="186" t="s">
        <v>93</v>
      </c>
      <c r="AX98" s="186" t="s">
        <v>113</v>
      </c>
      <c r="AY98" s="187" t="s">
        <v>188</v>
      </c>
    </row>
    <row r="99" spans="2:65" s="101" customFormat="1" ht="25.5" customHeight="1">
      <c r="B99" s="86"/>
      <c r="C99" s="87" t="s">
        <v>115</v>
      </c>
      <c r="D99" s="87" t="s">
        <v>190</v>
      </c>
      <c r="E99" s="88" t="s">
        <v>1675</v>
      </c>
      <c r="F99" s="89" t="s">
        <v>8683</v>
      </c>
      <c r="G99" s="90" t="s">
        <v>193</v>
      </c>
      <c r="H99" s="91">
        <v>16.5</v>
      </c>
      <c r="I99" s="238"/>
      <c r="J99" s="92">
        <f>ROUND(I99*H99,2)</f>
        <v>0</v>
      </c>
      <c r="K99" s="89" t="s">
        <v>194</v>
      </c>
      <c r="L99" s="61"/>
      <c r="M99" s="239" t="s">
        <v>69</v>
      </c>
      <c r="N99" s="164" t="s">
        <v>100</v>
      </c>
      <c r="O99" s="100"/>
      <c r="P99" s="165">
        <f>O99*H99</f>
        <v>0</v>
      </c>
      <c r="Q99" s="165">
        <v>0</v>
      </c>
      <c r="R99" s="165">
        <f>Q99*H99</f>
        <v>0</v>
      </c>
      <c r="S99" s="165">
        <v>0</v>
      </c>
      <c r="T99" s="166">
        <f>S99*H99</f>
        <v>0</v>
      </c>
      <c r="AR99" s="55" t="s">
        <v>195</v>
      </c>
      <c r="AT99" s="55" t="s">
        <v>190</v>
      </c>
      <c r="AU99" s="55" t="s">
        <v>115</v>
      </c>
      <c r="AY99" s="55" t="s">
        <v>188</v>
      </c>
      <c r="BE99" s="93">
        <f>IF(N99="základní",J99,0)</f>
        <v>0</v>
      </c>
      <c r="BF99" s="93">
        <f>IF(N99="snížená",J99,0)</f>
        <v>0</v>
      </c>
      <c r="BG99" s="93">
        <f>IF(N99="zákl. přenesená",J99,0)</f>
        <v>0</v>
      </c>
      <c r="BH99" s="93">
        <f>IF(N99="sníž. přenesená",J99,0)</f>
        <v>0</v>
      </c>
      <c r="BI99" s="93">
        <f>IF(N99="nulová",J99,0)</f>
        <v>0</v>
      </c>
      <c r="BJ99" s="55" t="s">
        <v>113</v>
      </c>
      <c r="BK99" s="93">
        <f>ROUND(I99*H99,2)</f>
        <v>0</v>
      </c>
      <c r="BL99" s="55" t="s">
        <v>195</v>
      </c>
      <c r="BM99" s="55" t="s">
        <v>3718</v>
      </c>
    </row>
    <row r="100" spans="2:65" s="101" customFormat="1" ht="27">
      <c r="B100" s="61"/>
      <c r="D100" s="167" t="s">
        <v>197</v>
      </c>
      <c r="F100" s="168" t="s">
        <v>8684</v>
      </c>
      <c r="I100" s="240"/>
      <c r="L100" s="61"/>
      <c r="M100" s="94"/>
      <c r="N100" s="100"/>
      <c r="O100" s="100"/>
      <c r="P100" s="100"/>
      <c r="Q100" s="100"/>
      <c r="R100" s="100"/>
      <c r="S100" s="100"/>
      <c r="T100" s="69"/>
      <c r="AT100" s="55" t="s">
        <v>197</v>
      </c>
      <c r="AU100" s="55" t="s">
        <v>115</v>
      </c>
    </row>
    <row r="101" spans="2:65" s="171" customFormat="1">
      <c r="B101" s="170"/>
      <c r="D101" s="167" t="s">
        <v>201</v>
      </c>
      <c r="E101" s="172" t="s">
        <v>69</v>
      </c>
      <c r="F101" s="173" t="s">
        <v>3719</v>
      </c>
      <c r="H101" s="172" t="s">
        <v>69</v>
      </c>
      <c r="I101" s="241"/>
      <c r="L101" s="170"/>
      <c r="M101" s="174"/>
      <c r="N101" s="175"/>
      <c r="O101" s="175"/>
      <c r="P101" s="175"/>
      <c r="Q101" s="175"/>
      <c r="R101" s="175"/>
      <c r="S101" s="175"/>
      <c r="T101" s="176"/>
      <c r="AT101" s="172" t="s">
        <v>201</v>
      </c>
      <c r="AU101" s="172" t="s">
        <v>115</v>
      </c>
      <c r="AV101" s="171" t="s">
        <v>113</v>
      </c>
      <c r="AW101" s="171" t="s">
        <v>93</v>
      </c>
      <c r="AX101" s="171" t="s">
        <v>111</v>
      </c>
      <c r="AY101" s="172" t="s">
        <v>188</v>
      </c>
    </row>
    <row r="102" spans="2:65" s="171" customFormat="1">
      <c r="B102" s="170"/>
      <c r="D102" s="167" t="s">
        <v>201</v>
      </c>
      <c r="E102" s="172" t="s">
        <v>69</v>
      </c>
      <c r="F102" s="173" t="s">
        <v>8685</v>
      </c>
      <c r="H102" s="172" t="s">
        <v>69</v>
      </c>
      <c r="I102" s="241"/>
      <c r="L102" s="170"/>
      <c r="M102" s="174"/>
      <c r="N102" s="175"/>
      <c r="O102" s="175"/>
      <c r="P102" s="175"/>
      <c r="Q102" s="175"/>
      <c r="R102" s="175"/>
      <c r="S102" s="175"/>
      <c r="T102" s="176"/>
      <c r="AT102" s="172" t="s">
        <v>201</v>
      </c>
      <c r="AU102" s="172" t="s">
        <v>115</v>
      </c>
      <c r="AV102" s="171" t="s">
        <v>113</v>
      </c>
      <c r="AW102" s="171" t="s">
        <v>93</v>
      </c>
      <c r="AX102" s="171" t="s">
        <v>111</v>
      </c>
      <c r="AY102" s="172" t="s">
        <v>188</v>
      </c>
    </row>
    <row r="103" spans="2:65" s="171" customFormat="1">
      <c r="B103" s="170"/>
      <c r="D103" s="167" t="s">
        <v>201</v>
      </c>
      <c r="E103" s="172" t="s">
        <v>69</v>
      </c>
      <c r="F103" s="173" t="s">
        <v>3720</v>
      </c>
      <c r="H103" s="172" t="s">
        <v>69</v>
      </c>
      <c r="I103" s="241"/>
      <c r="L103" s="170"/>
      <c r="M103" s="174"/>
      <c r="N103" s="175"/>
      <c r="O103" s="175"/>
      <c r="P103" s="175"/>
      <c r="Q103" s="175"/>
      <c r="R103" s="175"/>
      <c r="S103" s="175"/>
      <c r="T103" s="176"/>
      <c r="AT103" s="172" t="s">
        <v>201</v>
      </c>
      <c r="AU103" s="172" t="s">
        <v>115</v>
      </c>
      <c r="AV103" s="171" t="s">
        <v>113</v>
      </c>
      <c r="AW103" s="171" t="s">
        <v>93</v>
      </c>
      <c r="AX103" s="171" t="s">
        <v>111</v>
      </c>
      <c r="AY103" s="172" t="s">
        <v>188</v>
      </c>
    </row>
    <row r="104" spans="2:65" s="178" customFormat="1">
      <c r="B104" s="177"/>
      <c r="D104" s="167" t="s">
        <v>201</v>
      </c>
      <c r="E104" s="179" t="s">
        <v>69</v>
      </c>
      <c r="F104" s="180" t="s">
        <v>3721</v>
      </c>
      <c r="H104" s="181">
        <v>16.5</v>
      </c>
      <c r="I104" s="242"/>
      <c r="L104" s="177"/>
      <c r="M104" s="182"/>
      <c r="N104" s="183"/>
      <c r="O104" s="183"/>
      <c r="P104" s="183"/>
      <c r="Q104" s="183"/>
      <c r="R104" s="183"/>
      <c r="S104" s="183"/>
      <c r="T104" s="184"/>
      <c r="AT104" s="179" t="s">
        <v>201</v>
      </c>
      <c r="AU104" s="179" t="s">
        <v>115</v>
      </c>
      <c r="AV104" s="178" t="s">
        <v>115</v>
      </c>
      <c r="AW104" s="178" t="s">
        <v>93</v>
      </c>
      <c r="AX104" s="178" t="s">
        <v>113</v>
      </c>
      <c r="AY104" s="179" t="s">
        <v>188</v>
      </c>
    </row>
    <row r="105" spans="2:65" s="101" customFormat="1" ht="25.5" customHeight="1">
      <c r="B105" s="86"/>
      <c r="C105" s="87" t="s">
        <v>228</v>
      </c>
      <c r="D105" s="87" t="s">
        <v>190</v>
      </c>
      <c r="E105" s="88" t="s">
        <v>1235</v>
      </c>
      <c r="F105" s="89" t="s">
        <v>8570</v>
      </c>
      <c r="G105" s="90" t="s">
        <v>193</v>
      </c>
      <c r="H105" s="91">
        <v>62.805</v>
      </c>
      <c r="I105" s="238"/>
      <c r="J105" s="92">
        <f>ROUND(I105*H105,2)</f>
        <v>0</v>
      </c>
      <c r="K105" s="89" t="s">
        <v>194</v>
      </c>
      <c r="L105" s="61"/>
      <c r="M105" s="239" t="s">
        <v>69</v>
      </c>
      <c r="N105" s="164" t="s">
        <v>100</v>
      </c>
      <c r="O105" s="100"/>
      <c r="P105" s="165">
        <f>O105*H105</f>
        <v>0</v>
      </c>
      <c r="Q105" s="165">
        <v>0</v>
      </c>
      <c r="R105" s="165">
        <f>Q105*H105</f>
        <v>0</v>
      </c>
      <c r="S105" s="165">
        <v>0</v>
      </c>
      <c r="T105" s="166">
        <f>S105*H105</f>
        <v>0</v>
      </c>
      <c r="AR105" s="55" t="s">
        <v>195</v>
      </c>
      <c r="AT105" s="55" t="s">
        <v>190</v>
      </c>
      <c r="AU105" s="55" t="s">
        <v>115</v>
      </c>
      <c r="AY105" s="55" t="s">
        <v>188</v>
      </c>
      <c r="BE105" s="93">
        <f>IF(N105="základní",J105,0)</f>
        <v>0</v>
      </c>
      <c r="BF105" s="93">
        <f>IF(N105="snížená",J105,0)</f>
        <v>0</v>
      </c>
      <c r="BG105" s="93">
        <f>IF(N105="zákl. přenesená",J105,0)</f>
        <v>0</v>
      </c>
      <c r="BH105" s="93">
        <f>IF(N105="sníž. přenesená",J105,0)</f>
        <v>0</v>
      </c>
      <c r="BI105" s="93">
        <f>IF(N105="nulová",J105,0)</f>
        <v>0</v>
      </c>
      <c r="BJ105" s="55" t="s">
        <v>113</v>
      </c>
      <c r="BK105" s="93">
        <f>ROUND(I105*H105,2)</f>
        <v>0</v>
      </c>
      <c r="BL105" s="55" t="s">
        <v>195</v>
      </c>
      <c r="BM105" s="55" t="s">
        <v>3722</v>
      </c>
    </row>
    <row r="106" spans="2:65" s="101" customFormat="1" ht="27">
      <c r="B106" s="61"/>
      <c r="D106" s="167" t="s">
        <v>197</v>
      </c>
      <c r="F106" s="168" t="s">
        <v>8571</v>
      </c>
      <c r="I106" s="240"/>
      <c r="L106" s="61"/>
      <c r="M106" s="94"/>
      <c r="N106" s="100"/>
      <c r="O106" s="100"/>
      <c r="P106" s="100"/>
      <c r="Q106" s="100"/>
      <c r="R106" s="100"/>
      <c r="S106" s="100"/>
      <c r="T106" s="69"/>
      <c r="AT106" s="55" t="s">
        <v>197</v>
      </c>
      <c r="AU106" s="55" t="s">
        <v>115</v>
      </c>
    </row>
    <row r="107" spans="2:65" s="171" customFormat="1">
      <c r="B107" s="170"/>
      <c r="D107" s="167" t="s">
        <v>201</v>
      </c>
      <c r="E107" s="172" t="s">
        <v>69</v>
      </c>
      <c r="F107" s="173" t="s">
        <v>3723</v>
      </c>
      <c r="H107" s="172" t="s">
        <v>69</v>
      </c>
      <c r="I107" s="241"/>
      <c r="L107" s="170"/>
      <c r="M107" s="174"/>
      <c r="N107" s="175"/>
      <c r="O107" s="175"/>
      <c r="P107" s="175"/>
      <c r="Q107" s="175"/>
      <c r="R107" s="175"/>
      <c r="S107" s="175"/>
      <c r="T107" s="176"/>
      <c r="AT107" s="172" t="s">
        <v>201</v>
      </c>
      <c r="AU107" s="172" t="s">
        <v>115</v>
      </c>
      <c r="AV107" s="171" t="s">
        <v>113</v>
      </c>
      <c r="AW107" s="171" t="s">
        <v>93</v>
      </c>
      <c r="AX107" s="171" t="s">
        <v>111</v>
      </c>
      <c r="AY107" s="172" t="s">
        <v>188</v>
      </c>
    </row>
    <row r="108" spans="2:65" s="171" customFormat="1">
      <c r="B108" s="170"/>
      <c r="D108" s="167" t="s">
        <v>201</v>
      </c>
      <c r="E108" s="172" t="s">
        <v>69</v>
      </c>
      <c r="F108" s="173" t="s">
        <v>8686</v>
      </c>
      <c r="H108" s="172" t="s">
        <v>69</v>
      </c>
      <c r="I108" s="241"/>
      <c r="L108" s="170"/>
      <c r="M108" s="174"/>
      <c r="N108" s="175"/>
      <c r="O108" s="175"/>
      <c r="P108" s="175"/>
      <c r="Q108" s="175"/>
      <c r="R108" s="175"/>
      <c r="S108" s="175"/>
      <c r="T108" s="176"/>
      <c r="AT108" s="172" t="s">
        <v>201</v>
      </c>
      <c r="AU108" s="172" t="s">
        <v>115</v>
      </c>
      <c r="AV108" s="171" t="s">
        <v>113</v>
      </c>
      <c r="AW108" s="171" t="s">
        <v>93</v>
      </c>
      <c r="AX108" s="171" t="s">
        <v>111</v>
      </c>
      <c r="AY108" s="172" t="s">
        <v>188</v>
      </c>
    </row>
    <row r="109" spans="2:65" s="171" customFormat="1">
      <c r="B109" s="170"/>
      <c r="D109" s="167" t="s">
        <v>201</v>
      </c>
      <c r="E109" s="172" t="s">
        <v>69</v>
      </c>
      <c r="F109" s="173" t="s">
        <v>3724</v>
      </c>
      <c r="H109" s="172" t="s">
        <v>69</v>
      </c>
      <c r="I109" s="241"/>
      <c r="L109" s="170"/>
      <c r="M109" s="174"/>
      <c r="N109" s="175"/>
      <c r="O109" s="175"/>
      <c r="P109" s="175"/>
      <c r="Q109" s="175"/>
      <c r="R109" s="175"/>
      <c r="S109" s="175"/>
      <c r="T109" s="176"/>
      <c r="AT109" s="172" t="s">
        <v>201</v>
      </c>
      <c r="AU109" s="172" t="s">
        <v>115</v>
      </c>
      <c r="AV109" s="171" t="s">
        <v>113</v>
      </c>
      <c r="AW109" s="171" t="s">
        <v>93</v>
      </c>
      <c r="AX109" s="171" t="s">
        <v>111</v>
      </c>
      <c r="AY109" s="172" t="s">
        <v>188</v>
      </c>
    </row>
    <row r="110" spans="2:65" s="178" customFormat="1">
      <c r="B110" s="177"/>
      <c r="D110" s="167" t="s">
        <v>201</v>
      </c>
      <c r="E110" s="179" t="s">
        <v>69</v>
      </c>
      <c r="F110" s="180" t="s">
        <v>3725</v>
      </c>
      <c r="H110" s="181">
        <v>26.268000000000001</v>
      </c>
      <c r="I110" s="242"/>
      <c r="L110" s="177"/>
      <c r="M110" s="182"/>
      <c r="N110" s="183"/>
      <c r="O110" s="183"/>
      <c r="P110" s="183"/>
      <c r="Q110" s="183"/>
      <c r="R110" s="183"/>
      <c r="S110" s="183"/>
      <c r="T110" s="184"/>
      <c r="AT110" s="179" t="s">
        <v>201</v>
      </c>
      <c r="AU110" s="179" t="s">
        <v>115</v>
      </c>
      <c r="AV110" s="178" t="s">
        <v>115</v>
      </c>
      <c r="AW110" s="178" t="s">
        <v>93</v>
      </c>
      <c r="AX110" s="178" t="s">
        <v>111</v>
      </c>
      <c r="AY110" s="179" t="s">
        <v>188</v>
      </c>
    </row>
    <row r="111" spans="2:65" s="178" customFormat="1">
      <c r="B111" s="177"/>
      <c r="D111" s="167" t="s">
        <v>201</v>
      </c>
      <c r="E111" s="179" t="s">
        <v>69</v>
      </c>
      <c r="F111" s="180" t="s">
        <v>3726</v>
      </c>
      <c r="H111" s="181">
        <v>1.3140000000000001</v>
      </c>
      <c r="I111" s="242"/>
      <c r="L111" s="177"/>
      <c r="M111" s="182"/>
      <c r="N111" s="183"/>
      <c r="O111" s="183"/>
      <c r="P111" s="183"/>
      <c r="Q111" s="183"/>
      <c r="R111" s="183"/>
      <c r="S111" s="183"/>
      <c r="T111" s="184"/>
      <c r="AT111" s="179" t="s">
        <v>201</v>
      </c>
      <c r="AU111" s="179" t="s">
        <v>115</v>
      </c>
      <c r="AV111" s="178" t="s">
        <v>115</v>
      </c>
      <c r="AW111" s="178" t="s">
        <v>93</v>
      </c>
      <c r="AX111" s="178" t="s">
        <v>111</v>
      </c>
      <c r="AY111" s="179" t="s">
        <v>188</v>
      </c>
    </row>
    <row r="112" spans="2:65" s="171" customFormat="1">
      <c r="B112" s="170"/>
      <c r="D112" s="167" t="s">
        <v>201</v>
      </c>
      <c r="E112" s="172" t="s">
        <v>69</v>
      </c>
      <c r="F112" s="173" t="s">
        <v>3716</v>
      </c>
      <c r="H112" s="172" t="s">
        <v>69</v>
      </c>
      <c r="I112" s="241"/>
      <c r="L112" s="170"/>
      <c r="M112" s="174"/>
      <c r="N112" s="175"/>
      <c r="O112" s="175"/>
      <c r="P112" s="175"/>
      <c r="Q112" s="175"/>
      <c r="R112" s="175"/>
      <c r="S112" s="175"/>
      <c r="T112" s="176"/>
      <c r="AT112" s="172" t="s">
        <v>201</v>
      </c>
      <c r="AU112" s="172" t="s">
        <v>115</v>
      </c>
      <c r="AV112" s="171" t="s">
        <v>113</v>
      </c>
      <c r="AW112" s="171" t="s">
        <v>93</v>
      </c>
      <c r="AX112" s="171" t="s">
        <v>111</v>
      </c>
      <c r="AY112" s="172" t="s">
        <v>188</v>
      </c>
    </row>
    <row r="113" spans="2:65" s="178" customFormat="1">
      <c r="B113" s="177"/>
      <c r="D113" s="167" t="s">
        <v>201</v>
      </c>
      <c r="E113" s="179" t="s">
        <v>69</v>
      </c>
      <c r="F113" s="180" t="s">
        <v>3727</v>
      </c>
      <c r="H113" s="181">
        <v>-0.216</v>
      </c>
      <c r="I113" s="242"/>
      <c r="L113" s="177"/>
      <c r="M113" s="182"/>
      <c r="N113" s="183"/>
      <c r="O113" s="183"/>
      <c r="P113" s="183"/>
      <c r="Q113" s="183"/>
      <c r="R113" s="183"/>
      <c r="S113" s="183"/>
      <c r="T113" s="184"/>
      <c r="AT113" s="179" t="s">
        <v>201</v>
      </c>
      <c r="AU113" s="179" t="s">
        <v>115</v>
      </c>
      <c r="AV113" s="178" t="s">
        <v>115</v>
      </c>
      <c r="AW113" s="178" t="s">
        <v>93</v>
      </c>
      <c r="AX113" s="178" t="s">
        <v>111</v>
      </c>
      <c r="AY113" s="179" t="s">
        <v>188</v>
      </c>
    </row>
    <row r="114" spans="2:65" s="171" customFormat="1">
      <c r="B114" s="170"/>
      <c r="D114" s="167" t="s">
        <v>201</v>
      </c>
      <c r="E114" s="172" t="s">
        <v>69</v>
      </c>
      <c r="F114" s="173" t="s">
        <v>3728</v>
      </c>
      <c r="H114" s="172" t="s">
        <v>69</v>
      </c>
      <c r="I114" s="241"/>
      <c r="L114" s="170"/>
      <c r="M114" s="174"/>
      <c r="N114" s="175"/>
      <c r="O114" s="175"/>
      <c r="P114" s="175"/>
      <c r="Q114" s="175"/>
      <c r="R114" s="175"/>
      <c r="S114" s="175"/>
      <c r="T114" s="176"/>
      <c r="AT114" s="172" t="s">
        <v>201</v>
      </c>
      <c r="AU114" s="172" t="s">
        <v>115</v>
      </c>
      <c r="AV114" s="171" t="s">
        <v>113</v>
      </c>
      <c r="AW114" s="171" t="s">
        <v>93</v>
      </c>
      <c r="AX114" s="171" t="s">
        <v>111</v>
      </c>
      <c r="AY114" s="172" t="s">
        <v>188</v>
      </c>
    </row>
    <row r="115" spans="2:65" s="178" customFormat="1">
      <c r="B115" s="177"/>
      <c r="D115" s="167" t="s">
        <v>201</v>
      </c>
      <c r="E115" s="179" t="s">
        <v>69</v>
      </c>
      <c r="F115" s="180" t="s">
        <v>3729</v>
      </c>
      <c r="H115" s="181">
        <v>-0.33</v>
      </c>
      <c r="I115" s="242"/>
      <c r="L115" s="177"/>
      <c r="M115" s="182"/>
      <c r="N115" s="183"/>
      <c r="O115" s="183"/>
      <c r="P115" s="183"/>
      <c r="Q115" s="183"/>
      <c r="R115" s="183"/>
      <c r="S115" s="183"/>
      <c r="T115" s="184"/>
      <c r="AT115" s="179" t="s">
        <v>201</v>
      </c>
      <c r="AU115" s="179" t="s">
        <v>115</v>
      </c>
      <c r="AV115" s="178" t="s">
        <v>115</v>
      </c>
      <c r="AW115" s="178" t="s">
        <v>93</v>
      </c>
      <c r="AX115" s="178" t="s">
        <v>111</v>
      </c>
      <c r="AY115" s="179" t="s">
        <v>188</v>
      </c>
    </row>
    <row r="116" spans="2:65" s="194" customFormat="1">
      <c r="B116" s="193"/>
      <c r="D116" s="167" t="s">
        <v>201</v>
      </c>
      <c r="E116" s="195" t="s">
        <v>69</v>
      </c>
      <c r="F116" s="196" t="s">
        <v>253</v>
      </c>
      <c r="H116" s="197">
        <v>27.036000000000001</v>
      </c>
      <c r="I116" s="244"/>
      <c r="L116" s="193"/>
      <c r="M116" s="198"/>
      <c r="N116" s="199"/>
      <c r="O116" s="199"/>
      <c r="P116" s="199"/>
      <c r="Q116" s="199"/>
      <c r="R116" s="199"/>
      <c r="S116" s="199"/>
      <c r="T116" s="200"/>
      <c r="AT116" s="195" t="s">
        <v>201</v>
      </c>
      <c r="AU116" s="195" t="s">
        <v>115</v>
      </c>
      <c r="AV116" s="194" t="s">
        <v>228</v>
      </c>
      <c r="AW116" s="194" t="s">
        <v>93</v>
      </c>
      <c r="AX116" s="194" t="s">
        <v>111</v>
      </c>
      <c r="AY116" s="195" t="s">
        <v>188</v>
      </c>
    </row>
    <row r="117" spans="2:65" s="171" customFormat="1">
      <c r="B117" s="170"/>
      <c r="D117" s="167" t="s">
        <v>201</v>
      </c>
      <c r="E117" s="172" t="s">
        <v>69</v>
      </c>
      <c r="F117" s="173" t="s">
        <v>3730</v>
      </c>
      <c r="H117" s="172" t="s">
        <v>69</v>
      </c>
      <c r="I117" s="241"/>
      <c r="L117" s="170"/>
      <c r="M117" s="174"/>
      <c r="N117" s="175"/>
      <c r="O117" s="175"/>
      <c r="P117" s="175"/>
      <c r="Q117" s="175"/>
      <c r="R117" s="175"/>
      <c r="S117" s="175"/>
      <c r="T117" s="176"/>
      <c r="AT117" s="172" t="s">
        <v>201</v>
      </c>
      <c r="AU117" s="172" t="s">
        <v>115</v>
      </c>
      <c r="AV117" s="171" t="s">
        <v>113</v>
      </c>
      <c r="AW117" s="171" t="s">
        <v>93</v>
      </c>
      <c r="AX117" s="171" t="s">
        <v>111</v>
      </c>
      <c r="AY117" s="172" t="s">
        <v>188</v>
      </c>
    </row>
    <row r="118" spans="2:65" s="178" customFormat="1">
      <c r="B118" s="177"/>
      <c r="D118" s="167" t="s">
        <v>201</v>
      </c>
      <c r="E118" s="179" t="s">
        <v>69</v>
      </c>
      <c r="F118" s="180" t="s">
        <v>3731</v>
      </c>
      <c r="H118" s="181">
        <v>10.484999999999999</v>
      </c>
      <c r="I118" s="242"/>
      <c r="L118" s="177"/>
      <c r="M118" s="182"/>
      <c r="N118" s="183"/>
      <c r="O118" s="183"/>
      <c r="P118" s="183"/>
      <c r="Q118" s="183"/>
      <c r="R118" s="183"/>
      <c r="S118" s="183"/>
      <c r="T118" s="184"/>
      <c r="AT118" s="179" t="s">
        <v>201</v>
      </c>
      <c r="AU118" s="179" t="s">
        <v>115</v>
      </c>
      <c r="AV118" s="178" t="s">
        <v>115</v>
      </c>
      <c r="AW118" s="178" t="s">
        <v>93</v>
      </c>
      <c r="AX118" s="178" t="s">
        <v>111</v>
      </c>
      <c r="AY118" s="179" t="s">
        <v>188</v>
      </c>
    </row>
    <row r="119" spans="2:65" s="171" customFormat="1">
      <c r="B119" s="170"/>
      <c r="D119" s="167" t="s">
        <v>201</v>
      </c>
      <c r="E119" s="172" t="s">
        <v>69</v>
      </c>
      <c r="F119" s="173" t="s">
        <v>3732</v>
      </c>
      <c r="H119" s="172" t="s">
        <v>69</v>
      </c>
      <c r="I119" s="241"/>
      <c r="L119" s="170"/>
      <c r="M119" s="174"/>
      <c r="N119" s="175"/>
      <c r="O119" s="175"/>
      <c r="P119" s="175"/>
      <c r="Q119" s="175"/>
      <c r="R119" s="175"/>
      <c r="S119" s="175"/>
      <c r="T119" s="176"/>
      <c r="AT119" s="172" t="s">
        <v>201</v>
      </c>
      <c r="AU119" s="172" t="s">
        <v>115</v>
      </c>
      <c r="AV119" s="171" t="s">
        <v>113</v>
      </c>
      <c r="AW119" s="171" t="s">
        <v>93</v>
      </c>
      <c r="AX119" s="171" t="s">
        <v>111</v>
      </c>
      <c r="AY119" s="172" t="s">
        <v>188</v>
      </c>
    </row>
    <row r="120" spans="2:65" s="178" customFormat="1">
      <c r="B120" s="177"/>
      <c r="D120" s="167" t="s">
        <v>201</v>
      </c>
      <c r="E120" s="179" t="s">
        <v>69</v>
      </c>
      <c r="F120" s="180" t="s">
        <v>3733</v>
      </c>
      <c r="H120" s="181">
        <v>1.4630000000000001</v>
      </c>
      <c r="I120" s="242"/>
      <c r="L120" s="177"/>
      <c r="M120" s="182"/>
      <c r="N120" s="183"/>
      <c r="O120" s="183"/>
      <c r="P120" s="183"/>
      <c r="Q120" s="183"/>
      <c r="R120" s="183"/>
      <c r="S120" s="183"/>
      <c r="T120" s="184"/>
      <c r="AT120" s="179" t="s">
        <v>201</v>
      </c>
      <c r="AU120" s="179" t="s">
        <v>115</v>
      </c>
      <c r="AV120" s="178" t="s">
        <v>115</v>
      </c>
      <c r="AW120" s="178" t="s">
        <v>93</v>
      </c>
      <c r="AX120" s="178" t="s">
        <v>111</v>
      </c>
      <c r="AY120" s="179" t="s">
        <v>188</v>
      </c>
    </row>
    <row r="121" spans="2:65" s="194" customFormat="1">
      <c r="B121" s="193"/>
      <c r="D121" s="167" t="s">
        <v>201</v>
      </c>
      <c r="E121" s="195" t="s">
        <v>69</v>
      </c>
      <c r="F121" s="196" t="s">
        <v>253</v>
      </c>
      <c r="H121" s="197">
        <v>11.948</v>
      </c>
      <c r="I121" s="244"/>
      <c r="L121" s="193"/>
      <c r="M121" s="198"/>
      <c r="N121" s="199"/>
      <c r="O121" s="199"/>
      <c r="P121" s="199"/>
      <c r="Q121" s="199"/>
      <c r="R121" s="199"/>
      <c r="S121" s="199"/>
      <c r="T121" s="200"/>
      <c r="AT121" s="195" t="s">
        <v>201</v>
      </c>
      <c r="AU121" s="195" t="s">
        <v>115</v>
      </c>
      <c r="AV121" s="194" t="s">
        <v>228</v>
      </c>
      <c r="AW121" s="194" t="s">
        <v>93</v>
      </c>
      <c r="AX121" s="194" t="s">
        <v>111</v>
      </c>
      <c r="AY121" s="195" t="s">
        <v>188</v>
      </c>
    </row>
    <row r="122" spans="2:65" s="171" customFormat="1">
      <c r="B122" s="170"/>
      <c r="D122" s="167" t="s">
        <v>201</v>
      </c>
      <c r="E122" s="172" t="s">
        <v>69</v>
      </c>
      <c r="F122" s="173" t="s">
        <v>3734</v>
      </c>
      <c r="H122" s="172" t="s">
        <v>69</v>
      </c>
      <c r="I122" s="241"/>
      <c r="L122" s="170"/>
      <c r="M122" s="174"/>
      <c r="N122" s="175"/>
      <c r="O122" s="175"/>
      <c r="P122" s="175"/>
      <c r="Q122" s="175"/>
      <c r="R122" s="175"/>
      <c r="S122" s="175"/>
      <c r="T122" s="176"/>
      <c r="AT122" s="172" t="s">
        <v>201</v>
      </c>
      <c r="AU122" s="172" t="s">
        <v>115</v>
      </c>
      <c r="AV122" s="171" t="s">
        <v>113</v>
      </c>
      <c r="AW122" s="171" t="s">
        <v>93</v>
      </c>
      <c r="AX122" s="171" t="s">
        <v>111</v>
      </c>
      <c r="AY122" s="172" t="s">
        <v>188</v>
      </c>
    </row>
    <row r="123" spans="2:65" s="178" customFormat="1">
      <c r="B123" s="177"/>
      <c r="D123" s="167" t="s">
        <v>201</v>
      </c>
      <c r="E123" s="179" t="s">
        <v>69</v>
      </c>
      <c r="F123" s="180" t="s">
        <v>3735</v>
      </c>
      <c r="H123" s="181">
        <v>23.821000000000002</v>
      </c>
      <c r="I123" s="242"/>
      <c r="L123" s="177"/>
      <c r="M123" s="182"/>
      <c r="N123" s="183"/>
      <c r="O123" s="183"/>
      <c r="P123" s="183"/>
      <c r="Q123" s="183"/>
      <c r="R123" s="183"/>
      <c r="S123" s="183"/>
      <c r="T123" s="184"/>
      <c r="AT123" s="179" t="s">
        <v>201</v>
      </c>
      <c r="AU123" s="179" t="s">
        <v>115</v>
      </c>
      <c r="AV123" s="178" t="s">
        <v>115</v>
      </c>
      <c r="AW123" s="178" t="s">
        <v>93</v>
      </c>
      <c r="AX123" s="178" t="s">
        <v>111</v>
      </c>
      <c r="AY123" s="179" t="s">
        <v>188</v>
      </c>
    </row>
    <row r="124" spans="2:65" s="194" customFormat="1">
      <c r="B124" s="193"/>
      <c r="D124" s="167" t="s">
        <v>201</v>
      </c>
      <c r="E124" s="195" t="s">
        <v>69</v>
      </c>
      <c r="F124" s="196" t="s">
        <v>253</v>
      </c>
      <c r="H124" s="197">
        <v>23.821000000000002</v>
      </c>
      <c r="I124" s="244"/>
      <c r="L124" s="193"/>
      <c r="M124" s="198"/>
      <c r="N124" s="199"/>
      <c r="O124" s="199"/>
      <c r="P124" s="199"/>
      <c r="Q124" s="199"/>
      <c r="R124" s="199"/>
      <c r="S124" s="199"/>
      <c r="T124" s="200"/>
      <c r="AT124" s="195" t="s">
        <v>201</v>
      </c>
      <c r="AU124" s="195" t="s">
        <v>115</v>
      </c>
      <c r="AV124" s="194" t="s">
        <v>228</v>
      </c>
      <c r="AW124" s="194" t="s">
        <v>93</v>
      </c>
      <c r="AX124" s="194" t="s">
        <v>111</v>
      </c>
      <c r="AY124" s="195" t="s">
        <v>188</v>
      </c>
    </row>
    <row r="125" spans="2:65" s="186" customFormat="1">
      <c r="B125" s="185"/>
      <c r="D125" s="167" t="s">
        <v>201</v>
      </c>
      <c r="E125" s="187" t="s">
        <v>69</v>
      </c>
      <c r="F125" s="188" t="s">
        <v>210</v>
      </c>
      <c r="H125" s="189">
        <v>62.805</v>
      </c>
      <c r="I125" s="243"/>
      <c r="L125" s="185"/>
      <c r="M125" s="190"/>
      <c r="N125" s="191"/>
      <c r="O125" s="191"/>
      <c r="P125" s="191"/>
      <c r="Q125" s="191"/>
      <c r="R125" s="191"/>
      <c r="S125" s="191"/>
      <c r="T125" s="192"/>
      <c r="AT125" s="187" t="s">
        <v>201</v>
      </c>
      <c r="AU125" s="187" t="s">
        <v>115</v>
      </c>
      <c r="AV125" s="186" t="s">
        <v>195</v>
      </c>
      <c r="AW125" s="186" t="s">
        <v>93</v>
      </c>
      <c r="AX125" s="186" t="s">
        <v>113</v>
      </c>
      <c r="AY125" s="187" t="s">
        <v>188</v>
      </c>
    </row>
    <row r="126" spans="2:65" s="101" customFormat="1" ht="25.5" customHeight="1">
      <c r="B126" s="86"/>
      <c r="C126" s="87" t="s">
        <v>195</v>
      </c>
      <c r="D126" s="87" t="s">
        <v>190</v>
      </c>
      <c r="E126" s="88" t="s">
        <v>359</v>
      </c>
      <c r="F126" s="89" t="s">
        <v>360</v>
      </c>
      <c r="G126" s="90" t="s">
        <v>304</v>
      </c>
      <c r="H126" s="91">
        <v>213.60900000000001</v>
      </c>
      <c r="I126" s="238"/>
      <c r="J126" s="92">
        <f>ROUND(I126*H126,2)</f>
        <v>0</v>
      </c>
      <c r="K126" s="89" t="s">
        <v>194</v>
      </c>
      <c r="L126" s="61"/>
      <c r="M126" s="239" t="s">
        <v>69</v>
      </c>
      <c r="N126" s="164" t="s">
        <v>100</v>
      </c>
      <c r="O126" s="100"/>
      <c r="P126" s="165">
        <f>O126*H126</f>
        <v>0</v>
      </c>
      <c r="Q126" s="165">
        <v>2.65E-3</v>
      </c>
      <c r="R126" s="165">
        <f>Q126*H126</f>
        <v>0.56606385000000004</v>
      </c>
      <c r="S126" s="165">
        <v>0</v>
      </c>
      <c r="T126" s="166">
        <f>S126*H126</f>
        <v>0</v>
      </c>
      <c r="AR126" s="55" t="s">
        <v>195</v>
      </c>
      <c r="AT126" s="55" t="s">
        <v>190</v>
      </c>
      <c r="AU126" s="55" t="s">
        <v>115</v>
      </c>
      <c r="AY126" s="55" t="s">
        <v>188</v>
      </c>
      <c r="BE126" s="93">
        <f>IF(N126="základní",J126,0)</f>
        <v>0</v>
      </c>
      <c r="BF126" s="93">
        <f>IF(N126="snížená",J126,0)</f>
        <v>0</v>
      </c>
      <c r="BG126" s="93">
        <f>IF(N126="zákl. přenesená",J126,0)</f>
        <v>0</v>
      </c>
      <c r="BH126" s="93">
        <f>IF(N126="sníž. přenesená",J126,0)</f>
        <v>0</v>
      </c>
      <c r="BI126" s="93">
        <f>IF(N126="nulová",J126,0)</f>
        <v>0</v>
      </c>
      <c r="BJ126" s="55" t="s">
        <v>113</v>
      </c>
      <c r="BK126" s="93">
        <f>ROUND(I126*H126,2)</f>
        <v>0</v>
      </c>
      <c r="BL126" s="55" t="s">
        <v>195</v>
      </c>
      <c r="BM126" s="55" t="s">
        <v>3736</v>
      </c>
    </row>
    <row r="127" spans="2:65" s="101" customFormat="1" ht="27">
      <c r="B127" s="61"/>
      <c r="D127" s="167" t="s">
        <v>197</v>
      </c>
      <c r="F127" s="168" t="s">
        <v>362</v>
      </c>
      <c r="I127" s="240"/>
      <c r="L127" s="61"/>
      <c r="M127" s="94"/>
      <c r="N127" s="100"/>
      <c r="O127" s="100"/>
      <c r="P127" s="100"/>
      <c r="Q127" s="100"/>
      <c r="R127" s="100"/>
      <c r="S127" s="100"/>
      <c r="T127" s="69"/>
      <c r="AT127" s="55" t="s">
        <v>197</v>
      </c>
      <c r="AU127" s="55" t="s">
        <v>115</v>
      </c>
    </row>
    <row r="128" spans="2:65" s="101" customFormat="1" ht="54">
      <c r="B128" s="61"/>
      <c r="D128" s="167" t="s">
        <v>199</v>
      </c>
      <c r="F128" s="169" t="s">
        <v>363</v>
      </c>
      <c r="I128" s="240"/>
      <c r="L128" s="61"/>
      <c r="M128" s="94"/>
      <c r="N128" s="100"/>
      <c r="O128" s="100"/>
      <c r="P128" s="100"/>
      <c r="Q128" s="100"/>
      <c r="R128" s="100"/>
      <c r="S128" s="100"/>
      <c r="T128" s="69"/>
      <c r="AT128" s="55" t="s">
        <v>199</v>
      </c>
      <c r="AU128" s="55" t="s">
        <v>115</v>
      </c>
    </row>
    <row r="129" spans="2:65" s="171" customFormat="1">
      <c r="B129" s="170"/>
      <c r="D129" s="167" t="s">
        <v>201</v>
      </c>
      <c r="E129" s="172" t="s">
        <v>69</v>
      </c>
      <c r="F129" s="173" t="s">
        <v>3737</v>
      </c>
      <c r="H129" s="172" t="s">
        <v>69</v>
      </c>
      <c r="I129" s="241"/>
      <c r="L129" s="170"/>
      <c r="M129" s="174"/>
      <c r="N129" s="175"/>
      <c r="O129" s="175"/>
      <c r="P129" s="175"/>
      <c r="Q129" s="175"/>
      <c r="R129" s="175"/>
      <c r="S129" s="175"/>
      <c r="T129" s="176"/>
      <c r="AT129" s="172" t="s">
        <v>201</v>
      </c>
      <c r="AU129" s="172" t="s">
        <v>115</v>
      </c>
      <c r="AV129" s="171" t="s">
        <v>113</v>
      </c>
      <c r="AW129" s="171" t="s">
        <v>93</v>
      </c>
      <c r="AX129" s="171" t="s">
        <v>111</v>
      </c>
      <c r="AY129" s="172" t="s">
        <v>188</v>
      </c>
    </row>
    <row r="130" spans="2:65" s="178" customFormat="1">
      <c r="B130" s="177"/>
      <c r="D130" s="167" t="s">
        <v>201</v>
      </c>
      <c r="E130" s="179" t="s">
        <v>69</v>
      </c>
      <c r="F130" s="180" t="s">
        <v>3738</v>
      </c>
      <c r="H130" s="181">
        <v>33.594000000000001</v>
      </c>
      <c r="I130" s="242"/>
      <c r="L130" s="177"/>
      <c r="M130" s="182"/>
      <c r="N130" s="183"/>
      <c r="O130" s="183"/>
      <c r="P130" s="183"/>
      <c r="Q130" s="183"/>
      <c r="R130" s="183"/>
      <c r="S130" s="183"/>
      <c r="T130" s="184"/>
      <c r="AT130" s="179" t="s">
        <v>201</v>
      </c>
      <c r="AU130" s="179" t="s">
        <v>115</v>
      </c>
      <c r="AV130" s="178" t="s">
        <v>115</v>
      </c>
      <c r="AW130" s="178" t="s">
        <v>93</v>
      </c>
      <c r="AX130" s="178" t="s">
        <v>111</v>
      </c>
      <c r="AY130" s="179" t="s">
        <v>188</v>
      </c>
    </row>
    <row r="131" spans="2:65" s="178" customFormat="1">
      <c r="B131" s="177"/>
      <c r="D131" s="167" t="s">
        <v>201</v>
      </c>
      <c r="E131" s="179" t="s">
        <v>69</v>
      </c>
      <c r="F131" s="180" t="s">
        <v>3739</v>
      </c>
      <c r="H131" s="181">
        <v>24.96</v>
      </c>
      <c r="I131" s="242"/>
      <c r="L131" s="177"/>
      <c r="M131" s="182"/>
      <c r="N131" s="183"/>
      <c r="O131" s="183"/>
      <c r="P131" s="183"/>
      <c r="Q131" s="183"/>
      <c r="R131" s="183"/>
      <c r="S131" s="183"/>
      <c r="T131" s="184"/>
      <c r="AT131" s="179" t="s">
        <v>201</v>
      </c>
      <c r="AU131" s="179" t="s">
        <v>115</v>
      </c>
      <c r="AV131" s="178" t="s">
        <v>115</v>
      </c>
      <c r="AW131" s="178" t="s">
        <v>93</v>
      </c>
      <c r="AX131" s="178" t="s">
        <v>111</v>
      </c>
      <c r="AY131" s="179" t="s">
        <v>188</v>
      </c>
    </row>
    <row r="132" spans="2:65" s="178" customFormat="1">
      <c r="B132" s="177"/>
      <c r="D132" s="167" t="s">
        <v>201</v>
      </c>
      <c r="E132" s="179" t="s">
        <v>69</v>
      </c>
      <c r="F132" s="180" t="s">
        <v>3740</v>
      </c>
      <c r="H132" s="181">
        <v>3.84</v>
      </c>
      <c r="I132" s="242"/>
      <c r="L132" s="177"/>
      <c r="M132" s="182"/>
      <c r="N132" s="183"/>
      <c r="O132" s="183"/>
      <c r="P132" s="183"/>
      <c r="Q132" s="183"/>
      <c r="R132" s="183"/>
      <c r="S132" s="183"/>
      <c r="T132" s="184"/>
      <c r="AT132" s="179" t="s">
        <v>201</v>
      </c>
      <c r="AU132" s="179" t="s">
        <v>115</v>
      </c>
      <c r="AV132" s="178" t="s">
        <v>115</v>
      </c>
      <c r="AW132" s="178" t="s">
        <v>93</v>
      </c>
      <c r="AX132" s="178" t="s">
        <v>111</v>
      </c>
      <c r="AY132" s="179" t="s">
        <v>188</v>
      </c>
    </row>
    <row r="133" spans="2:65" s="171" customFormat="1">
      <c r="B133" s="170"/>
      <c r="D133" s="167" t="s">
        <v>201</v>
      </c>
      <c r="E133" s="172" t="s">
        <v>69</v>
      </c>
      <c r="F133" s="173" t="s">
        <v>3741</v>
      </c>
      <c r="H133" s="172" t="s">
        <v>69</v>
      </c>
      <c r="I133" s="241"/>
      <c r="L133" s="170"/>
      <c r="M133" s="174"/>
      <c r="N133" s="175"/>
      <c r="O133" s="175"/>
      <c r="P133" s="175"/>
      <c r="Q133" s="175"/>
      <c r="R133" s="175"/>
      <c r="S133" s="175"/>
      <c r="T133" s="176"/>
      <c r="AT133" s="172" t="s">
        <v>201</v>
      </c>
      <c r="AU133" s="172" t="s">
        <v>115</v>
      </c>
      <c r="AV133" s="171" t="s">
        <v>113</v>
      </c>
      <c r="AW133" s="171" t="s">
        <v>93</v>
      </c>
      <c r="AX133" s="171" t="s">
        <v>111</v>
      </c>
      <c r="AY133" s="172" t="s">
        <v>188</v>
      </c>
    </row>
    <row r="134" spans="2:65" s="178" customFormat="1">
      <c r="B134" s="177"/>
      <c r="D134" s="167" t="s">
        <v>201</v>
      </c>
      <c r="E134" s="179" t="s">
        <v>69</v>
      </c>
      <c r="F134" s="180" t="s">
        <v>3742</v>
      </c>
      <c r="H134" s="181">
        <v>108.68</v>
      </c>
      <c r="I134" s="242"/>
      <c r="L134" s="177"/>
      <c r="M134" s="182"/>
      <c r="N134" s="183"/>
      <c r="O134" s="183"/>
      <c r="P134" s="183"/>
      <c r="Q134" s="183"/>
      <c r="R134" s="183"/>
      <c r="S134" s="183"/>
      <c r="T134" s="184"/>
      <c r="AT134" s="179" t="s">
        <v>201</v>
      </c>
      <c r="AU134" s="179" t="s">
        <v>115</v>
      </c>
      <c r="AV134" s="178" t="s">
        <v>115</v>
      </c>
      <c r="AW134" s="178" t="s">
        <v>93</v>
      </c>
      <c r="AX134" s="178" t="s">
        <v>111</v>
      </c>
      <c r="AY134" s="179" t="s">
        <v>188</v>
      </c>
    </row>
    <row r="135" spans="2:65" s="171" customFormat="1">
      <c r="B135" s="170"/>
      <c r="D135" s="167" t="s">
        <v>201</v>
      </c>
      <c r="E135" s="172" t="s">
        <v>69</v>
      </c>
      <c r="F135" s="173" t="s">
        <v>3743</v>
      </c>
      <c r="H135" s="172" t="s">
        <v>69</v>
      </c>
      <c r="I135" s="241"/>
      <c r="L135" s="170"/>
      <c r="M135" s="174"/>
      <c r="N135" s="175"/>
      <c r="O135" s="175"/>
      <c r="P135" s="175"/>
      <c r="Q135" s="175"/>
      <c r="R135" s="175"/>
      <c r="S135" s="175"/>
      <c r="T135" s="176"/>
      <c r="AT135" s="172" t="s">
        <v>201</v>
      </c>
      <c r="AU135" s="172" t="s">
        <v>115</v>
      </c>
      <c r="AV135" s="171" t="s">
        <v>113</v>
      </c>
      <c r="AW135" s="171" t="s">
        <v>93</v>
      </c>
      <c r="AX135" s="171" t="s">
        <v>111</v>
      </c>
      <c r="AY135" s="172" t="s">
        <v>188</v>
      </c>
    </row>
    <row r="136" spans="2:65" s="178" customFormat="1">
      <c r="B136" s="177"/>
      <c r="D136" s="167" t="s">
        <v>201</v>
      </c>
      <c r="E136" s="179" t="s">
        <v>69</v>
      </c>
      <c r="F136" s="180" t="s">
        <v>3744</v>
      </c>
      <c r="H136" s="181">
        <v>18.524999999999999</v>
      </c>
      <c r="I136" s="242"/>
      <c r="L136" s="177"/>
      <c r="M136" s="182"/>
      <c r="N136" s="183"/>
      <c r="O136" s="183"/>
      <c r="P136" s="183"/>
      <c r="Q136" s="183"/>
      <c r="R136" s="183"/>
      <c r="S136" s="183"/>
      <c r="T136" s="184"/>
      <c r="AT136" s="179" t="s">
        <v>201</v>
      </c>
      <c r="AU136" s="179" t="s">
        <v>115</v>
      </c>
      <c r="AV136" s="178" t="s">
        <v>115</v>
      </c>
      <c r="AW136" s="178" t="s">
        <v>93</v>
      </c>
      <c r="AX136" s="178" t="s">
        <v>111</v>
      </c>
      <c r="AY136" s="179" t="s">
        <v>188</v>
      </c>
    </row>
    <row r="137" spans="2:65" s="178" customFormat="1">
      <c r="B137" s="177"/>
      <c r="D137" s="167" t="s">
        <v>201</v>
      </c>
      <c r="E137" s="179" t="s">
        <v>69</v>
      </c>
      <c r="F137" s="180" t="s">
        <v>3745</v>
      </c>
      <c r="H137" s="181">
        <v>20.55</v>
      </c>
      <c r="I137" s="242"/>
      <c r="L137" s="177"/>
      <c r="M137" s="182"/>
      <c r="N137" s="183"/>
      <c r="O137" s="183"/>
      <c r="P137" s="183"/>
      <c r="Q137" s="183"/>
      <c r="R137" s="183"/>
      <c r="S137" s="183"/>
      <c r="T137" s="184"/>
      <c r="AT137" s="179" t="s">
        <v>201</v>
      </c>
      <c r="AU137" s="179" t="s">
        <v>115</v>
      </c>
      <c r="AV137" s="178" t="s">
        <v>115</v>
      </c>
      <c r="AW137" s="178" t="s">
        <v>93</v>
      </c>
      <c r="AX137" s="178" t="s">
        <v>111</v>
      </c>
      <c r="AY137" s="179" t="s">
        <v>188</v>
      </c>
    </row>
    <row r="138" spans="2:65" s="171" customFormat="1">
      <c r="B138" s="170"/>
      <c r="D138" s="167" t="s">
        <v>201</v>
      </c>
      <c r="E138" s="172" t="s">
        <v>69</v>
      </c>
      <c r="F138" s="173" t="s">
        <v>3746</v>
      </c>
      <c r="H138" s="172" t="s">
        <v>69</v>
      </c>
      <c r="I138" s="241"/>
      <c r="L138" s="170"/>
      <c r="M138" s="174"/>
      <c r="N138" s="175"/>
      <c r="O138" s="175"/>
      <c r="P138" s="175"/>
      <c r="Q138" s="175"/>
      <c r="R138" s="175"/>
      <c r="S138" s="175"/>
      <c r="T138" s="176"/>
      <c r="AT138" s="172" t="s">
        <v>201</v>
      </c>
      <c r="AU138" s="172" t="s">
        <v>115</v>
      </c>
      <c r="AV138" s="171" t="s">
        <v>113</v>
      </c>
      <c r="AW138" s="171" t="s">
        <v>93</v>
      </c>
      <c r="AX138" s="171" t="s">
        <v>111</v>
      </c>
      <c r="AY138" s="172" t="s">
        <v>188</v>
      </c>
    </row>
    <row r="139" spans="2:65" s="178" customFormat="1">
      <c r="B139" s="177"/>
      <c r="D139" s="167" t="s">
        <v>201</v>
      </c>
      <c r="E139" s="179" t="s">
        <v>69</v>
      </c>
      <c r="F139" s="180" t="s">
        <v>3747</v>
      </c>
      <c r="H139" s="181">
        <v>2.14</v>
      </c>
      <c r="I139" s="242"/>
      <c r="L139" s="177"/>
      <c r="M139" s="182"/>
      <c r="N139" s="183"/>
      <c r="O139" s="183"/>
      <c r="P139" s="183"/>
      <c r="Q139" s="183"/>
      <c r="R139" s="183"/>
      <c r="S139" s="183"/>
      <c r="T139" s="184"/>
      <c r="AT139" s="179" t="s">
        <v>201</v>
      </c>
      <c r="AU139" s="179" t="s">
        <v>115</v>
      </c>
      <c r="AV139" s="178" t="s">
        <v>115</v>
      </c>
      <c r="AW139" s="178" t="s">
        <v>93</v>
      </c>
      <c r="AX139" s="178" t="s">
        <v>111</v>
      </c>
      <c r="AY139" s="179" t="s">
        <v>188</v>
      </c>
    </row>
    <row r="140" spans="2:65" s="171" customFormat="1">
      <c r="B140" s="170"/>
      <c r="D140" s="167" t="s">
        <v>201</v>
      </c>
      <c r="E140" s="172" t="s">
        <v>69</v>
      </c>
      <c r="F140" s="173" t="s">
        <v>3748</v>
      </c>
      <c r="H140" s="172" t="s">
        <v>69</v>
      </c>
      <c r="I140" s="241"/>
      <c r="L140" s="170"/>
      <c r="M140" s="174"/>
      <c r="N140" s="175"/>
      <c r="O140" s="175"/>
      <c r="P140" s="175"/>
      <c r="Q140" s="175"/>
      <c r="R140" s="175"/>
      <c r="S140" s="175"/>
      <c r="T140" s="176"/>
      <c r="AT140" s="172" t="s">
        <v>201</v>
      </c>
      <c r="AU140" s="172" t="s">
        <v>115</v>
      </c>
      <c r="AV140" s="171" t="s">
        <v>113</v>
      </c>
      <c r="AW140" s="171" t="s">
        <v>93</v>
      </c>
      <c r="AX140" s="171" t="s">
        <v>111</v>
      </c>
      <c r="AY140" s="172" t="s">
        <v>188</v>
      </c>
    </row>
    <row r="141" spans="2:65" s="178" customFormat="1">
      <c r="B141" s="177"/>
      <c r="D141" s="167" t="s">
        <v>201</v>
      </c>
      <c r="E141" s="179" t="s">
        <v>69</v>
      </c>
      <c r="F141" s="180" t="s">
        <v>3749</v>
      </c>
      <c r="H141" s="181">
        <v>1.32</v>
      </c>
      <c r="I141" s="242"/>
      <c r="L141" s="177"/>
      <c r="M141" s="182"/>
      <c r="N141" s="183"/>
      <c r="O141" s="183"/>
      <c r="P141" s="183"/>
      <c r="Q141" s="183"/>
      <c r="R141" s="183"/>
      <c r="S141" s="183"/>
      <c r="T141" s="184"/>
      <c r="AT141" s="179" t="s">
        <v>201</v>
      </c>
      <c r="AU141" s="179" t="s">
        <v>115</v>
      </c>
      <c r="AV141" s="178" t="s">
        <v>115</v>
      </c>
      <c r="AW141" s="178" t="s">
        <v>93</v>
      </c>
      <c r="AX141" s="178" t="s">
        <v>111</v>
      </c>
      <c r="AY141" s="179" t="s">
        <v>188</v>
      </c>
    </row>
    <row r="142" spans="2:65" s="186" customFormat="1">
      <c r="B142" s="185"/>
      <c r="D142" s="167" t="s">
        <v>201</v>
      </c>
      <c r="E142" s="187" t="s">
        <v>69</v>
      </c>
      <c r="F142" s="188" t="s">
        <v>210</v>
      </c>
      <c r="H142" s="189">
        <v>213.60900000000001</v>
      </c>
      <c r="I142" s="243"/>
      <c r="L142" s="185"/>
      <c r="M142" s="190"/>
      <c r="N142" s="191"/>
      <c r="O142" s="191"/>
      <c r="P142" s="191"/>
      <c r="Q142" s="191"/>
      <c r="R142" s="191"/>
      <c r="S142" s="191"/>
      <c r="T142" s="192"/>
      <c r="AT142" s="187" t="s">
        <v>201</v>
      </c>
      <c r="AU142" s="187" t="s">
        <v>115</v>
      </c>
      <c r="AV142" s="186" t="s">
        <v>195</v>
      </c>
      <c r="AW142" s="186" t="s">
        <v>93</v>
      </c>
      <c r="AX142" s="186" t="s">
        <v>113</v>
      </c>
      <c r="AY142" s="187" t="s">
        <v>188</v>
      </c>
    </row>
    <row r="143" spans="2:65" s="101" customFormat="1" ht="25.5" customHeight="1">
      <c r="B143" s="86"/>
      <c r="C143" s="87" t="s">
        <v>246</v>
      </c>
      <c r="D143" s="87" t="s">
        <v>190</v>
      </c>
      <c r="E143" s="88" t="s">
        <v>390</v>
      </c>
      <c r="F143" s="89" t="s">
        <v>391</v>
      </c>
      <c r="G143" s="90" t="s">
        <v>304</v>
      </c>
      <c r="H143" s="91">
        <v>213.60900000000001</v>
      </c>
      <c r="I143" s="238"/>
      <c r="J143" s="92">
        <f>ROUND(I143*H143,2)</f>
        <v>0</v>
      </c>
      <c r="K143" s="89" t="s">
        <v>194</v>
      </c>
      <c r="L143" s="61"/>
      <c r="M143" s="239" t="s">
        <v>69</v>
      </c>
      <c r="N143" s="164" t="s">
        <v>100</v>
      </c>
      <c r="O143" s="100"/>
      <c r="P143" s="165">
        <f>O143*H143</f>
        <v>0</v>
      </c>
      <c r="Q143" s="165">
        <v>0</v>
      </c>
      <c r="R143" s="165">
        <f>Q143*H143</f>
        <v>0</v>
      </c>
      <c r="S143" s="165">
        <v>0</v>
      </c>
      <c r="T143" s="166">
        <f>S143*H143</f>
        <v>0</v>
      </c>
      <c r="AR143" s="55" t="s">
        <v>195</v>
      </c>
      <c r="AT143" s="55" t="s">
        <v>190</v>
      </c>
      <c r="AU143" s="55" t="s">
        <v>115</v>
      </c>
      <c r="AY143" s="55" t="s">
        <v>188</v>
      </c>
      <c r="BE143" s="93">
        <f>IF(N143="základní",J143,0)</f>
        <v>0</v>
      </c>
      <c r="BF143" s="93">
        <f>IF(N143="snížená",J143,0)</f>
        <v>0</v>
      </c>
      <c r="BG143" s="93">
        <f>IF(N143="zákl. přenesená",J143,0)</f>
        <v>0</v>
      </c>
      <c r="BH143" s="93">
        <f>IF(N143="sníž. přenesená",J143,0)</f>
        <v>0</v>
      </c>
      <c r="BI143" s="93">
        <f>IF(N143="nulová",J143,0)</f>
        <v>0</v>
      </c>
      <c r="BJ143" s="55" t="s">
        <v>113</v>
      </c>
      <c r="BK143" s="93">
        <f>ROUND(I143*H143,2)</f>
        <v>0</v>
      </c>
      <c r="BL143" s="55" t="s">
        <v>195</v>
      </c>
      <c r="BM143" s="55" t="s">
        <v>3750</v>
      </c>
    </row>
    <row r="144" spans="2:65" s="101" customFormat="1" ht="27">
      <c r="B144" s="61"/>
      <c r="D144" s="167" t="s">
        <v>197</v>
      </c>
      <c r="F144" s="168" t="s">
        <v>393</v>
      </c>
      <c r="I144" s="240"/>
      <c r="L144" s="61"/>
      <c r="M144" s="94"/>
      <c r="N144" s="100"/>
      <c r="O144" s="100"/>
      <c r="P144" s="100"/>
      <c r="Q144" s="100"/>
      <c r="R144" s="100"/>
      <c r="S144" s="100"/>
      <c r="T144" s="69"/>
      <c r="AT144" s="55" t="s">
        <v>197</v>
      </c>
      <c r="AU144" s="55" t="s">
        <v>115</v>
      </c>
    </row>
    <row r="145" spans="2:65" s="101" customFormat="1" ht="54">
      <c r="B145" s="61"/>
      <c r="D145" s="167" t="s">
        <v>199</v>
      </c>
      <c r="F145" s="169" t="s">
        <v>363</v>
      </c>
      <c r="I145" s="240"/>
      <c r="L145" s="61"/>
      <c r="M145" s="94"/>
      <c r="N145" s="100"/>
      <c r="O145" s="100"/>
      <c r="P145" s="100"/>
      <c r="Q145" s="100"/>
      <c r="R145" s="100"/>
      <c r="S145" s="100"/>
      <c r="T145" s="69"/>
      <c r="AT145" s="55" t="s">
        <v>199</v>
      </c>
      <c r="AU145" s="55" t="s">
        <v>115</v>
      </c>
    </row>
    <row r="146" spans="2:65" s="171" customFormat="1">
      <c r="B146" s="170"/>
      <c r="D146" s="167" t="s">
        <v>201</v>
      </c>
      <c r="E146" s="172" t="s">
        <v>69</v>
      </c>
      <c r="F146" s="173" t="s">
        <v>3737</v>
      </c>
      <c r="H146" s="172" t="s">
        <v>69</v>
      </c>
      <c r="I146" s="241"/>
      <c r="L146" s="170"/>
      <c r="M146" s="174"/>
      <c r="N146" s="175"/>
      <c r="O146" s="175"/>
      <c r="P146" s="175"/>
      <c r="Q146" s="175"/>
      <c r="R146" s="175"/>
      <c r="S146" s="175"/>
      <c r="T146" s="176"/>
      <c r="AT146" s="172" t="s">
        <v>201</v>
      </c>
      <c r="AU146" s="172" t="s">
        <v>115</v>
      </c>
      <c r="AV146" s="171" t="s">
        <v>113</v>
      </c>
      <c r="AW146" s="171" t="s">
        <v>93</v>
      </c>
      <c r="AX146" s="171" t="s">
        <v>111</v>
      </c>
      <c r="AY146" s="172" t="s">
        <v>188</v>
      </c>
    </row>
    <row r="147" spans="2:65" s="178" customFormat="1">
      <c r="B147" s="177"/>
      <c r="D147" s="167" t="s">
        <v>201</v>
      </c>
      <c r="E147" s="179" t="s">
        <v>69</v>
      </c>
      <c r="F147" s="180" t="s">
        <v>3738</v>
      </c>
      <c r="H147" s="181">
        <v>33.594000000000001</v>
      </c>
      <c r="I147" s="242"/>
      <c r="L147" s="177"/>
      <c r="M147" s="182"/>
      <c r="N147" s="183"/>
      <c r="O147" s="183"/>
      <c r="P147" s="183"/>
      <c r="Q147" s="183"/>
      <c r="R147" s="183"/>
      <c r="S147" s="183"/>
      <c r="T147" s="184"/>
      <c r="AT147" s="179" t="s">
        <v>201</v>
      </c>
      <c r="AU147" s="179" t="s">
        <v>115</v>
      </c>
      <c r="AV147" s="178" t="s">
        <v>115</v>
      </c>
      <c r="AW147" s="178" t="s">
        <v>93</v>
      </c>
      <c r="AX147" s="178" t="s">
        <v>111</v>
      </c>
      <c r="AY147" s="179" t="s">
        <v>188</v>
      </c>
    </row>
    <row r="148" spans="2:65" s="178" customFormat="1">
      <c r="B148" s="177"/>
      <c r="D148" s="167" t="s">
        <v>201</v>
      </c>
      <c r="E148" s="179" t="s">
        <v>69</v>
      </c>
      <c r="F148" s="180" t="s">
        <v>3739</v>
      </c>
      <c r="H148" s="181">
        <v>24.96</v>
      </c>
      <c r="I148" s="242"/>
      <c r="L148" s="177"/>
      <c r="M148" s="182"/>
      <c r="N148" s="183"/>
      <c r="O148" s="183"/>
      <c r="P148" s="183"/>
      <c r="Q148" s="183"/>
      <c r="R148" s="183"/>
      <c r="S148" s="183"/>
      <c r="T148" s="184"/>
      <c r="AT148" s="179" t="s">
        <v>201</v>
      </c>
      <c r="AU148" s="179" t="s">
        <v>115</v>
      </c>
      <c r="AV148" s="178" t="s">
        <v>115</v>
      </c>
      <c r="AW148" s="178" t="s">
        <v>93</v>
      </c>
      <c r="AX148" s="178" t="s">
        <v>111</v>
      </c>
      <c r="AY148" s="179" t="s">
        <v>188</v>
      </c>
    </row>
    <row r="149" spans="2:65" s="178" customFormat="1">
      <c r="B149" s="177"/>
      <c r="D149" s="167" t="s">
        <v>201</v>
      </c>
      <c r="E149" s="179" t="s">
        <v>69</v>
      </c>
      <c r="F149" s="180" t="s">
        <v>3740</v>
      </c>
      <c r="H149" s="181">
        <v>3.84</v>
      </c>
      <c r="I149" s="242"/>
      <c r="L149" s="177"/>
      <c r="M149" s="182"/>
      <c r="N149" s="183"/>
      <c r="O149" s="183"/>
      <c r="P149" s="183"/>
      <c r="Q149" s="183"/>
      <c r="R149" s="183"/>
      <c r="S149" s="183"/>
      <c r="T149" s="184"/>
      <c r="AT149" s="179" t="s">
        <v>201</v>
      </c>
      <c r="AU149" s="179" t="s">
        <v>115</v>
      </c>
      <c r="AV149" s="178" t="s">
        <v>115</v>
      </c>
      <c r="AW149" s="178" t="s">
        <v>93</v>
      </c>
      <c r="AX149" s="178" t="s">
        <v>111</v>
      </c>
      <c r="AY149" s="179" t="s">
        <v>188</v>
      </c>
    </row>
    <row r="150" spans="2:65" s="171" customFormat="1">
      <c r="B150" s="170"/>
      <c r="D150" s="167" t="s">
        <v>201</v>
      </c>
      <c r="E150" s="172" t="s">
        <v>69</v>
      </c>
      <c r="F150" s="173" t="s">
        <v>3741</v>
      </c>
      <c r="H150" s="172" t="s">
        <v>69</v>
      </c>
      <c r="I150" s="241"/>
      <c r="L150" s="170"/>
      <c r="M150" s="174"/>
      <c r="N150" s="175"/>
      <c r="O150" s="175"/>
      <c r="P150" s="175"/>
      <c r="Q150" s="175"/>
      <c r="R150" s="175"/>
      <c r="S150" s="175"/>
      <c r="T150" s="176"/>
      <c r="AT150" s="172" t="s">
        <v>201</v>
      </c>
      <c r="AU150" s="172" t="s">
        <v>115</v>
      </c>
      <c r="AV150" s="171" t="s">
        <v>113</v>
      </c>
      <c r="AW150" s="171" t="s">
        <v>93</v>
      </c>
      <c r="AX150" s="171" t="s">
        <v>111</v>
      </c>
      <c r="AY150" s="172" t="s">
        <v>188</v>
      </c>
    </row>
    <row r="151" spans="2:65" s="178" customFormat="1">
      <c r="B151" s="177"/>
      <c r="D151" s="167" t="s">
        <v>201</v>
      </c>
      <c r="E151" s="179" t="s">
        <v>69</v>
      </c>
      <c r="F151" s="180" t="s">
        <v>3742</v>
      </c>
      <c r="H151" s="181">
        <v>108.68</v>
      </c>
      <c r="I151" s="242"/>
      <c r="L151" s="177"/>
      <c r="M151" s="182"/>
      <c r="N151" s="183"/>
      <c r="O151" s="183"/>
      <c r="P151" s="183"/>
      <c r="Q151" s="183"/>
      <c r="R151" s="183"/>
      <c r="S151" s="183"/>
      <c r="T151" s="184"/>
      <c r="AT151" s="179" t="s">
        <v>201</v>
      </c>
      <c r="AU151" s="179" t="s">
        <v>115</v>
      </c>
      <c r="AV151" s="178" t="s">
        <v>115</v>
      </c>
      <c r="AW151" s="178" t="s">
        <v>93</v>
      </c>
      <c r="AX151" s="178" t="s">
        <v>111</v>
      </c>
      <c r="AY151" s="179" t="s">
        <v>188</v>
      </c>
    </row>
    <row r="152" spans="2:65" s="171" customFormat="1">
      <c r="B152" s="170"/>
      <c r="D152" s="167" t="s">
        <v>201</v>
      </c>
      <c r="E152" s="172" t="s">
        <v>69</v>
      </c>
      <c r="F152" s="173" t="s">
        <v>3743</v>
      </c>
      <c r="H152" s="172" t="s">
        <v>69</v>
      </c>
      <c r="I152" s="241"/>
      <c r="L152" s="170"/>
      <c r="M152" s="174"/>
      <c r="N152" s="175"/>
      <c r="O152" s="175"/>
      <c r="P152" s="175"/>
      <c r="Q152" s="175"/>
      <c r="R152" s="175"/>
      <c r="S152" s="175"/>
      <c r="T152" s="176"/>
      <c r="AT152" s="172" t="s">
        <v>201</v>
      </c>
      <c r="AU152" s="172" t="s">
        <v>115</v>
      </c>
      <c r="AV152" s="171" t="s">
        <v>113</v>
      </c>
      <c r="AW152" s="171" t="s">
        <v>93</v>
      </c>
      <c r="AX152" s="171" t="s">
        <v>111</v>
      </c>
      <c r="AY152" s="172" t="s">
        <v>188</v>
      </c>
    </row>
    <row r="153" spans="2:65" s="178" customFormat="1">
      <c r="B153" s="177"/>
      <c r="D153" s="167" t="s">
        <v>201</v>
      </c>
      <c r="E153" s="179" t="s">
        <v>69</v>
      </c>
      <c r="F153" s="180" t="s">
        <v>3744</v>
      </c>
      <c r="H153" s="181">
        <v>18.524999999999999</v>
      </c>
      <c r="I153" s="242"/>
      <c r="L153" s="177"/>
      <c r="M153" s="182"/>
      <c r="N153" s="183"/>
      <c r="O153" s="183"/>
      <c r="P153" s="183"/>
      <c r="Q153" s="183"/>
      <c r="R153" s="183"/>
      <c r="S153" s="183"/>
      <c r="T153" s="184"/>
      <c r="AT153" s="179" t="s">
        <v>201</v>
      </c>
      <c r="AU153" s="179" t="s">
        <v>115</v>
      </c>
      <c r="AV153" s="178" t="s">
        <v>115</v>
      </c>
      <c r="AW153" s="178" t="s">
        <v>93</v>
      </c>
      <c r="AX153" s="178" t="s">
        <v>111</v>
      </c>
      <c r="AY153" s="179" t="s">
        <v>188</v>
      </c>
    </row>
    <row r="154" spans="2:65" s="178" customFormat="1">
      <c r="B154" s="177"/>
      <c r="D154" s="167" t="s">
        <v>201</v>
      </c>
      <c r="E154" s="179" t="s">
        <v>69</v>
      </c>
      <c r="F154" s="180" t="s">
        <v>3745</v>
      </c>
      <c r="H154" s="181">
        <v>20.55</v>
      </c>
      <c r="I154" s="242"/>
      <c r="L154" s="177"/>
      <c r="M154" s="182"/>
      <c r="N154" s="183"/>
      <c r="O154" s="183"/>
      <c r="P154" s="183"/>
      <c r="Q154" s="183"/>
      <c r="R154" s="183"/>
      <c r="S154" s="183"/>
      <c r="T154" s="184"/>
      <c r="AT154" s="179" t="s">
        <v>201</v>
      </c>
      <c r="AU154" s="179" t="s">
        <v>115</v>
      </c>
      <c r="AV154" s="178" t="s">
        <v>115</v>
      </c>
      <c r="AW154" s="178" t="s">
        <v>93</v>
      </c>
      <c r="AX154" s="178" t="s">
        <v>111</v>
      </c>
      <c r="AY154" s="179" t="s">
        <v>188</v>
      </c>
    </row>
    <row r="155" spans="2:65" s="171" customFormat="1">
      <c r="B155" s="170"/>
      <c r="D155" s="167" t="s">
        <v>201</v>
      </c>
      <c r="E155" s="172" t="s">
        <v>69</v>
      </c>
      <c r="F155" s="173" t="s">
        <v>3746</v>
      </c>
      <c r="H155" s="172" t="s">
        <v>69</v>
      </c>
      <c r="I155" s="241"/>
      <c r="L155" s="170"/>
      <c r="M155" s="174"/>
      <c r="N155" s="175"/>
      <c r="O155" s="175"/>
      <c r="P155" s="175"/>
      <c r="Q155" s="175"/>
      <c r="R155" s="175"/>
      <c r="S155" s="175"/>
      <c r="T155" s="176"/>
      <c r="AT155" s="172" t="s">
        <v>201</v>
      </c>
      <c r="AU155" s="172" t="s">
        <v>115</v>
      </c>
      <c r="AV155" s="171" t="s">
        <v>113</v>
      </c>
      <c r="AW155" s="171" t="s">
        <v>93</v>
      </c>
      <c r="AX155" s="171" t="s">
        <v>111</v>
      </c>
      <c r="AY155" s="172" t="s">
        <v>188</v>
      </c>
    </row>
    <row r="156" spans="2:65" s="178" customFormat="1">
      <c r="B156" s="177"/>
      <c r="D156" s="167" t="s">
        <v>201</v>
      </c>
      <c r="E156" s="179" t="s">
        <v>69</v>
      </c>
      <c r="F156" s="180" t="s">
        <v>3747</v>
      </c>
      <c r="H156" s="181">
        <v>2.14</v>
      </c>
      <c r="I156" s="242"/>
      <c r="L156" s="177"/>
      <c r="M156" s="182"/>
      <c r="N156" s="183"/>
      <c r="O156" s="183"/>
      <c r="P156" s="183"/>
      <c r="Q156" s="183"/>
      <c r="R156" s="183"/>
      <c r="S156" s="183"/>
      <c r="T156" s="184"/>
      <c r="AT156" s="179" t="s">
        <v>201</v>
      </c>
      <c r="AU156" s="179" t="s">
        <v>115</v>
      </c>
      <c r="AV156" s="178" t="s">
        <v>115</v>
      </c>
      <c r="AW156" s="178" t="s">
        <v>93</v>
      </c>
      <c r="AX156" s="178" t="s">
        <v>111</v>
      </c>
      <c r="AY156" s="179" t="s">
        <v>188</v>
      </c>
    </row>
    <row r="157" spans="2:65" s="171" customFormat="1">
      <c r="B157" s="170"/>
      <c r="D157" s="167" t="s">
        <v>201</v>
      </c>
      <c r="E157" s="172" t="s">
        <v>69</v>
      </c>
      <c r="F157" s="173" t="s">
        <v>3748</v>
      </c>
      <c r="H157" s="172" t="s">
        <v>69</v>
      </c>
      <c r="I157" s="241"/>
      <c r="L157" s="170"/>
      <c r="M157" s="174"/>
      <c r="N157" s="175"/>
      <c r="O157" s="175"/>
      <c r="P157" s="175"/>
      <c r="Q157" s="175"/>
      <c r="R157" s="175"/>
      <c r="S157" s="175"/>
      <c r="T157" s="176"/>
      <c r="AT157" s="172" t="s">
        <v>201</v>
      </c>
      <c r="AU157" s="172" t="s">
        <v>115</v>
      </c>
      <c r="AV157" s="171" t="s">
        <v>113</v>
      </c>
      <c r="AW157" s="171" t="s">
        <v>93</v>
      </c>
      <c r="AX157" s="171" t="s">
        <v>111</v>
      </c>
      <c r="AY157" s="172" t="s">
        <v>188</v>
      </c>
    </row>
    <row r="158" spans="2:65" s="178" customFormat="1">
      <c r="B158" s="177"/>
      <c r="D158" s="167" t="s">
        <v>201</v>
      </c>
      <c r="E158" s="179" t="s">
        <v>69</v>
      </c>
      <c r="F158" s="180" t="s">
        <v>3749</v>
      </c>
      <c r="H158" s="181">
        <v>1.32</v>
      </c>
      <c r="I158" s="242"/>
      <c r="L158" s="177"/>
      <c r="M158" s="182"/>
      <c r="N158" s="183"/>
      <c r="O158" s="183"/>
      <c r="P158" s="183"/>
      <c r="Q158" s="183"/>
      <c r="R158" s="183"/>
      <c r="S158" s="183"/>
      <c r="T158" s="184"/>
      <c r="AT158" s="179" t="s">
        <v>201</v>
      </c>
      <c r="AU158" s="179" t="s">
        <v>115</v>
      </c>
      <c r="AV158" s="178" t="s">
        <v>115</v>
      </c>
      <c r="AW158" s="178" t="s">
        <v>93</v>
      </c>
      <c r="AX158" s="178" t="s">
        <v>111</v>
      </c>
      <c r="AY158" s="179" t="s">
        <v>188</v>
      </c>
    </row>
    <row r="159" spans="2:65" s="186" customFormat="1">
      <c r="B159" s="185"/>
      <c r="D159" s="167" t="s">
        <v>201</v>
      </c>
      <c r="E159" s="187" t="s">
        <v>69</v>
      </c>
      <c r="F159" s="188" t="s">
        <v>210</v>
      </c>
      <c r="H159" s="189">
        <v>213.60900000000001</v>
      </c>
      <c r="I159" s="243"/>
      <c r="L159" s="185"/>
      <c r="M159" s="190"/>
      <c r="N159" s="191"/>
      <c r="O159" s="191"/>
      <c r="P159" s="191"/>
      <c r="Q159" s="191"/>
      <c r="R159" s="191"/>
      <c r="S159" s="191"/>
      <c r="T159" s="192"/>
      <c r="AT159" s="187" t="s">
        <v>201</v>
      </c>
      <c r="AU159" s="187" t="s">
        <v>115</v>
      </c>
      <c r="AV159" s="186" t="s">
        <v>195</v>
      </c>
      <c r="AW159" s="186" t="s">
        <v>93</v>
      </c>
      <c r="AX159" s="186" t="s">
        <v>113</v>
      </c>
      <c r="AY159" s="187" t="s">
        <v>188</v>
      </c>
    </row>
    <row r="160" spans="2:65" s="101" customFormat="1" ht="25.5" customHeight="1">
      <c r="B160" s="86"/>
      <c r="C160" s="87" t="s">
        <v>254</v>
      </c>
      <c r="D160" s="87" t="s">
        <v>190</v>
      </c>
      <c r="E160" s="88" t="s">
        <v>395</v>
      </c>
      <c r="F160" s="89" t="s">
        <v>396</v>
      </c>
      <c r="G160" s="90" t="s">
        <v>314</v>
      </c>
      <c r="H160" s="91">
        <v>4.47</v>
      </c>
      <c r="I160" s="238"/>
      <c r="J160" s="92">
        <f>ROUND(I160*H160,2)</f>
        <v>0</v>
      </c>
      <c r="K160" s="89" t="s">
        <v>194</v>
      </c>
      <c r="L160" s="61"/>
      <c r="M160" s="239" t="s">
        <v>69</v>
      </c>
      <c r="N160" s="164" t="s">
        <v>100</v>
      </c>
      <c r="O160" s="100"/>
      <c r="P160" s="165">
        <f>O160*H160</f>
        <v>0</v>
      </c>
      <c r="Q160" s="165">
        <v>1.10951</v>
      </c>
      <c r="R160" s="165">
        <f>Q160*H160</f>
        <v>4.9595096999999999</v>
      </c>
      <c r="S160" s="165">
        <v>0</v>
      </c>
      <c r="T160" s="166">
        <f>S160*H160</f>
        <v>0</v>
      </c>
      <c r="AR160" s="55" t="s">
        <v>195</v>
      </c>
      <c r="AT160" s="55" t="s">
        <v>190</v>
      </c>
      <c r="AU160" s="55" t="s">
        <v>115</v>
      </c>
      <c r="AY160" s="55" t="s">
        <v>188</v>
      </c>
      <c r="BE160" s="93">
        <f>IF(N160="základní",J160,0)</f>
        <v>0</v>
      </c>
      <c r="BF160" s="93">
        <f>IF(N160="snížená",J160,0)</f>
        <v>0</v>
      </c>
      <c r="BG160" s="93">
        <f>IF(N160="zákl. přenesená",J160,0)</f>
        <v>0</v>
      </c>
      <c r="BH160" s="93">
        <f>IF(N160="sníž. přenesená",J160,0)</f>
        <v>0</v>
      </c>
      <c r="BI160" s="93">
        <f>IF(N160="nulová",J160,0)</f>
        <v>0</v>
      </c>
      <c r="BJ160" s="55" t="s">
        <v>113</v>
      </c>
      <c r="BK160" s="93">
        <f>ROUND(I160*H160,2)</f>
        <v>0</v>
      </c>
      <c r="BL160" s="55" t="s">
        <v>195</v>
      </c>
      <c r="BM160" s="55" t="s">
        <v>3751</v>
      </c>
    </row>
    <row r="161" spans="2:65" s="101" customFormat="1" ht="27">
      <c r="B161" s="61"/>
      <c r="D161" s="167" t="s">
        <v>197</v>
      </c>
      <c r="F161" s="168" t="s">
        <v>398</v>
      </c>
      <c r="I161" s="240"/>
      <c r="L161" s="61"/>
      <c r="M161" s="94"/>
      <c r="N161" s="100"/>
      <c r="O161" s="100"/>
      <c r="P161" s="100"/>
      <c r="Q161" s="100"/>
      <c r="R161" s="100"/>
      <c r="S161" s="100"/>
      <c r="T161" s="69"/>
      <c r="AT161" s="55" t="s">
        <v>197</v>
      </c>
      <c r="AU161" s="55" t="s">
        <v>115</v>
      </c>
    </row>
    <row r="162" spans="2:65" s="171" customFormat="1">
      <c r="B162" s="170"/>
      <c r="D162" s="167" t="s">
        <v>201</v>
      </c>
      <c r="E162" s="172" t="s">
        <v>69</v>
      </c>
      <c r="F162" s="173" t="s">
        <v>3752</v>
      </c>
      <c r="H162" s="172" t="s">
        <v>69</v>
      </c>
      <c r="I162" s="241"/>
      <c r="L162" s="170"/>
      <c r="M162" s="174"/>
      <c r="N162" s="175"/>
      <c r="O162" s="175"/>
      <c r="P162" s="175"/>
      <c r="Q162" s="175"/>
      <c r="R162" s="175"/>
      <c r="S162" s="175"/>
      <c r="T162" s="176"/>
      <c r="AT162" s="172" t="s">
        <v>201</v>
      </c>
      <c r="AU162" s="172" t="s">
        <v>115</v>
      </c>
      <c r="AV162" s="171" t="s">
        <v>113</v>
      </c>
      <c r="AW162" s="171" t="s">
        <v>93</v>
      </c>
      <c r="AX162" s="171" t="s">
        <v>111</v>
      </c>
      <c r="AY162" s="172" t="s">
        <v>188</v>
      </c>
    </row>
    <row r="163" spans="2:65" s="171" customFormat="1">
      <c r="B163" s="170"/>
      <c r="D163" s="167" t="s">
        <v>201</v>
      </c>
      <c r="E163" s="172" t="s">
        <v>69</v>
      </c>
      <c r="F163" s="173" t="s">
        <v>3753</v>
      </c>
      <c r="H163" s="172" t="s">
        <v>69</v>
      </c>
      <c r="I163" s="241"/>
      <c r="L163" s="170"/>
      <c r="M163" s="174"/>
      <c r="N163" s="175"/>
      <c r="O163" s="175"/>
      <c r="P163" s="175"/>
      <c r="Q163" s="175"/>
      <c r="R163" s="175"/>
      <c r="S163" s="175"/>
      <c r="T163" s="176"/>
      <c r="AT163" s="172" t="s">
        <v>201</v>
      </c>
      <c r="AU163" s="172" t="s">
        <v>115</v>
      </c>
      <c r="AV163" s="171" t="s">
        <v>113</v>
      </c>
      <c r="AW163" s="171" t="s">
        <v>93</v>
      </c>
      <c r="AX163" s="171" t="s">
        <v>111</v>
      </c>
      <c r="AY163" s="172" t="s">
        <v>188</v>
      </c>
    </row>
    <row r="164" spans="2:65" s="178" customFormat="1">
      <c r="B164" s="177"/>
      <c r="D164" s="167" t="s">
        <v>201</v>
      </c>
      <c r="E164" s="179" t="s">
        <v>69</v>
      </c>
      <c r="F164" s="180" t="s">
        <v>3754</v>
      </c>
      <c r="H164" s="181">
        <v>4.47</v>
      </c>
      <c r="I164" s="242"/>
      <c r="L164" s="177"/>
      <c r="M164" s="182"/>
      <c r="N164" s="183"/>
      <c r="O164" s="183"/>
      <c r="P164" s="183"/>
      <c r="Q164" s="183"/>
      <c r="R164" s="183"/>
      <c r="S164" s="183"/>
      <c r="T164" s="184"/>
      <c r="AT164" s="179" t="s">
        <v>201</v>
      </c>
      <c r="AU164" s="179" t="s">
        <v>115</v>
      </c>
      <c r="AV164" s="178" t="s">
        <v>115</v>
      </c>
      <c r="AW164" s="178" t="s">
        <v>93</v>
      </c>
      <c r="AX164" s="178" t="s">
        <v>113</v>
      </c>
      <c r="AY164" s="179" t="s">
        <v>188</v>
      </c>
    </row>
    <row r="165" spans="2:65" s="101" customFormat="1" ht="25.5" customHeight="1">
      <c r="B165" s="86"/>
      <c r="C165" s="87" t="s">
        <v>270</v>
      </c>
      <c r="D165" s="87" t="s">
        <v>190</v>
      </c>
      <c r="E165" s="88" t="s">
        <v>2218</v>
      </c>
      <c r="F165" s="89" t="s">
        <v>2219</v>
      </c>
      <c r="G165" s="90" t="s">
        <v>314</v>
      </c>
      <c r="H165" s="91">
        <v>1.1850000000000001</v>
      </c>
      <c r="I165" s="238"/>
      <c r="J165" s="92">
        <f>ROUND(I165*H165,2)</f>
        <v>0</v>
      </c>
      <c r="K165" s="89" t="s">
        <v>194</v>
      </c>
      <c r="L165" s="61"/>
      <c r="M165" s="239" t="s">
        <v>69</v>
      </c>
      <c r="N165" s="164" t="s">
        <v>100</v>
      </c>
      <c r="O165" s="100"/>
      <c r="P165" s="165">
        <f>O165*H165</f>
        <v>0</v>
      </c>
      <c r="Q165" s="165">
        <v>1.06277</v>
      </c>
      <c r="R165" s="165">
        <f>Q165*H165</f>
        <v>1.2593824500000002</v>
      </c>
      <c r="S165" s="165">
        <v>0</v>
      </c>
      <c r="T165" s="166">
        <f>S165*H165</f>
        <v>0</v>
      </c>
      <c r="AR165" s="55" t="s">
        <v>195</v>
      </c>
      <c r="AT165" s="55" t="s">
        <v>190</v>
      </c>
      <c r="AU165" s="55" t="s">
        <v>115</v>
      </c>
      <c r="AY165" s="55" t="s">
        <v>188</v>
      </c>
      <c r="BE165" s="93">
        <f>IF(N165="základní",J165,0)</f>
        <v>0</v>
      </c>
      <c r="BF165" s="93">
        <f>IF(N165="snížená",J165,0)</f>
        <v>0</v>
      </c>
      <c r="BG165" s="93">
        <f>IF(N165="zákl. přenesená",J165,0)</f>
        <v>0</v>
      </c>
      <c r="BH165" s="93">
        <f>IF(N165="sníž. přenesená",J165,0)</f>
        <v>0</v>
      </c>
      <c r="BI165" s="93">
        <f>IF(N165="nulová",J165,0)</f>
        <v>0</v>
      </c>
      <c r="BJ165" s="55" t="s">
        <v>113</v>
      </c>
      <c r="BK165" s="93">
        <f>ROUND(I165*H165,2)</f>
        <v>0</v>
      </c>
      <c r="BL165" s="55" t="s">
        <v>195</v>
      </c>
      <c r="BM165" s="55" t="s">
        <v>3755</v>
      </c>
    </row>
    <row r="166" spans="2:65" s="101" customFormat="1" ht="27">
      <c r="B166" s="61"/>
      <c r="D166" s="167" t="s">
        <v>197</v>
      </c>
      <c r="F166" s="168" t="s">
        <v>2221</v>
      </c>
      <c r="I166" s="240"/>
      <c r="L166" s="61"/>
      <c r="M166" s="94"/>
      <c r="N166" s="100"/>
      <c r="O166" s="100"/>
      <c r="P166" s="100"/>
      <c r="Q166" s="100"/>
      <c r="R166" s="100"/>
      <c r="S166" s="100"/>
      <c r="T166" s="69"/>
      <c r="AT166" s="55" t="s">
        <v>197</v>
      </c>
      <c r="AU166" s="55" t="s">
        <v>115</v>
      </c>
    </row>
    <row r="167" spans="2:65" s="171" customFormat="1">
      <c r="B167" s="170"/>
      <c r="D167" s="167" t="s">
        <v>201</v>
      </c>
      <c r="E167" s="172" t="s">
        <v>69</v>
      </c>
      <c r="F167" s="173" t="s">
        <v>3752</v>
      </c>
      <c r="H167" s="172" t="s">
        <v>69</v>
      </c>
      <c r="I167" s="241"/>
      <c r="L167" s="170"/>
      <c r="M167" s="174"/>
      <c r="N167" s="175"/>
      <c r="O167" s="175"/>
      <c r="P167" s="175"/>
      <c r="Q167" s="175"/>
      <c r="R167" s="175"/>
      <c r="S167" s="175"/>
      <c r="T167" s="176"/>
      <c r="AT167" s="172" t="s">
        <v>201</v>
      </c>
      <c r="AU167" s="172" t="s">
        <v>115</v>
      </c>
      <c r="AV167" s="171" t="s">
        <v>113</v>
      </c>
      <c r="AW167" s="171" t="s">
        <v>93</v>
      </c>
      <c r="AX167" s="171" t="s">
        <v>111</v>
      </c>
      <c r="AY167" s="172" t="s">
        <v>188</v>
      </c>
    </row>
    <row r="168" spans="2:65" s="178" customFormat="1">
      <c r="B168" s="177"/>
      <c r="D168" s="167" t="s">
        <v>201</v>
      </c>
      <c r="E168" s="179" t="s">
        <v>69</v>
      </c>
      <c r="F168" s="180" t="s">
        <v>3756</v>
      </c>
      <c r="H168" s="181">
        <v>1.1850000000000001</v>
      </c>
      <c r="I168" s="242"/>
      <c r="L168" s="177"/>
      <c r="M168" s="182"/>
      <c r="N168" s="183"/>
      <c r="O168" s="183"/>
      <c r="P168" s="183"/>
      <c r="Q168" s="183"/>
      <c r="R168" s="183"/>
      <c r="S168" s="183"/>
      <c r="T168" s="184"/>
      <c r="AT168" s="179" t="s">
        <v>201</v>
      </c>
      <c r="AU168" s="179" t="s">
        <v>115</v>
      </c>
      <c r="AV168" s="178" t="s">
        <v>115</v>
      </c>
      <c r="AW168" s="178" t="s">
        <v>93</v>
      </c>
      <c r="AX168" s="178" t="s">
        <v>113</v>
      </c>
      <c r="AY168" s="179" t="s">
        <v>188</v>
      </c>
    </row>
    <row r="169" spans="2:65" s="152" customFormat="1" ht="29.85" customHeight="1">
      <c r="B169" s="151"/>
      <c r="D169" s="153" t="s">
        <v>110</v>
      </c>
      <c r="E169" s="162" t="s">
        <v>285</v>
      </c>
      <c r="F169" s="162" t="s">
        <v>506</v>
      </c>
      <c r="I169" s="237"/>
      <c r="J169" s="163">
        <f>BK169</f>
        <v>0</v>
      </c>
      <c r="L169" s="151"/>
      <c r="M169" s="156"/>
      <c r="N169" s="157"/>
      <c r="O169" s="157"/>
      <c r="P169" s="158">
        <f>SUM(P170:P280)</f>
        <v>0</v>
      </c>
      <c r="Q169" s="157"/>
      <c r="R169" s="158">
        <f>SUM(R170:R280)</f>
        <v>1.89319712</v>
      </c>
      <c r="S169" s="157"/>
      <c r="T169" s="159">
        <f>SUM(T170:T280)</f>
        <v>0.48139999999999994</v>
      </c>
      <c r="AR169" s="153" t="s">
        <v>113</v>
      </c>
      <c r="AT169" s="160" t="s">
        <v>110</v>
      </c>
      <c r="AU169" s="160" t="s">
        <v>113</v>
      </c>
      <c r="AY169" s="153" t="s">
        <v>188</v>
      </c>
      <c r="BK169" s="161">
        <f>SUM(BK170:BK280)</f>
        <v>0</v>
      </c>
    </row>
    <row r="170" spans="2:65" s="101" customFormat="1" ht="16.5" customHeight="1">
      <c r="B170" s="86"/>
      <c r="C170" s="87" t="s">
        <v>278</v>
      </c>
      <c r="D170" s="87" t="s">
        <v>190</v>
      </c>
      <c r="E170" s="88" t="s">
        <v>508</v>
      </c>
      <c r="F170" s="89" t="s">
        <v>509</v>
      </c>
      <c r="G170" s="90" t="s">
        <v>193</v>
      </c>
      <c r="H170" s="91">
        <v>266.61599999999999</v>
      </c>
      <c r="I170" s="238"/>
      <c r="J170" s="92">
        <f>ROUND(I170*H170,2)</f>
        <v>0</v>
      </c>
      <c r="K170" s="89" t="s">
        <v>194</v>
      </c>
      <c r="L170" s="61"/>
      <c r="M170" s="239" t="s">
        <v>69</v>
      </c>
      <c r="N170" s="164" t="s">
        <v>100</v>
      </c>
      <c r="O170" s="100"/>
      <c r="P170" s="165">
        <f>O170*H170</f>
        <v>0</v>
      </c>
      <c r="Q170" s="165">
        <v>0</v>
      </c>
      <c r="R170" s="165">
        <f>Q170*H170</f>
        <v>0</v>
      </c>
      <c r="S170" s="165">
        <v>0</v>
      </c>
      <c r="T170" s="166">
        <f>S170*H170</f>
        <v>0</v>
      </c>
      <c r="AR170" s="55" t="s">
        <v>195</v>
      </c>
      <c r="AT170" s="55" t="s">
        <v>190</v>
      </c>
      <c r="AU170" s="55" t="s">
        <v>115</v>
      </c>
      <c r="AY170" s="55" t="s">
        <v>188</v>
      </c>
      <c r="BE170" s="93">
        <f>IF(N170="základní",J170,0)</f>
        <v>0</v>
      </c>
      <c r="BF170" s="93">
        <f>IF(N170="snížená",J170,0)</f>
        <v>0</v>
      </c>
      <c r="BG170" s="93">
        <f>IF(N170="zákl. přenesená",J170,0)</f>
        <v>0</v>
      </c>
      <c r="BH170" s="93">
        <f>IF(N170="sníž. přenesená",J170,0)</f>
        <v>0</v>
      </c>
      <c r="BI170" s="93">
        <f>IF(N170="nulová",J170,0)</f>
        <v>0</v>
      </c>
      <c r="BJ170" s="55" t="s">
        <v>113</v>
      </c>
      <c r="BK170" s="93">
        <f>ROUND(I170*H170,2)</f>
        <v>0</v>
      </c>
      <c r="BL170" s="55" t="s">
        <v>195</v>
      </c>
      <c r="BM170" s="55" t="s">
        <v>3757</v>
      </c>
    </row>
    <row r="171" spans="2:65" s="101" customFormat="1" ht="27">
      <c r="B171" s="61"/>
      <c r="D171" s="167" t="s">
        <v>197</v>
      </c>
      <c r="F171" s="168" t="s">
        <v>511</v>
      </c>
      <c r="I171" s="240"/>
      <c r="L171" s="61"/>
      <c r="M171" s="94"/>
      <c r="N171" s="100"/>
      <c r="O171" s="100"/>
      <c r="P171" s="100"/>
      <c r="Q171" s="100"/>
      <c r="R171" s="100"/>
      <c r="S171" s="100"/>
      <c r="T171" s="69"/>
      <c r="AT171" s="55" t="s">
        <v>197</v>
      </c>
      <c r="AU171" s="55" t="s">
        <v>115</v>
      </c>
    </row>
    <row r="172" spans="2:65" s="101" customFormat="1" ht="135">
      <c r="B172" s="61"/>
      <c r="D172" s="167" t="s">
        <v>199</v>
      </c>
      <c r="F172" s="169" t="s">
        <v>512</v>
      </c>
      <c r="I172" s="240"/>
      <c r="L172" s="61"/>
      <c r="M172" s="94"/>
      <c r="N172" s="100"/>
      <c r="O172" s="100"/>
      <c r="P172" s="100"/>
      <c r="Q172" s="100"/>
      <c r="R172" s="100"/>
      <c r="S172" s="100"/>
      <c r="T172" s="69"/>
      <c r="AT172" s="55" t="s">
        <v>199</v>
      </c>
      <c r="AU172" s="55" t="s">
        <v>115</v>
      </c>
    </row>
    <row r="173" spans="2:65" s="178" customFormat="1">
      <c r="B173" s="177"/>
      <c r="D173" s="167" t="s">
        <v>201</v>
      </c>
      <c r="E173" s="179" t="s">
        <v>69</v>
      </c>
      <c r="F173" s="180" t="s">
        <v>3758</v>
      </c>
      <c r="H173" s="181">
        <v>266.61599999999999</v>
      </c>
      <c r="I173" s="242"/>
      <c r="L173" s="177"/>
      <c r="M173" s="182"/>
      <c r="N173" s="183"/>
      <c r="O173" s="183"/>
      <c r="P173" s="183"/>
      <c r="Q173" s="183"/>
      <c r="R173" s="183"/>
      <c r="S173" s="183"/>
      <c r="T173" s="184"/>
      <c r="AT173" s="179" t="s">
        <v>201</v>
      </c>
      <c r="AU173" s="179" t="s">
        <v>115</v>
      </c>
      <c r="AV173" s="178" t="s">
        <v>115</v>
      </c>
      <c r="AW173" s="178" t="s">
        <v>93</v>
      </c>
      <c r="AX173" s="178" t="s">
        <v>113</v>
      </c>
      <c r="AY173" s="179" t="s">
        <v>188</v>
      </c>
    </row>
    <row r="174" spans="2:65" s="101" customFormat="1" ht="16.5" customHeight="1">
      <c r="B174" s="86"/>
      <c r="C174" s="201" t="s">
        <v>285</v>
      </c>
      <c r="D174" s="201" t="s">
        <v>521</v>
      </c>
      <c r="E174" s="202" t="s">
        <v>522</v>
      </c>
      <c r="F174" s="203" t="s">
        <v>523</v>
      </c>
      <c r="G174" s="204" t="s">
        <v>193</v>
      </c>
      <c r="H174" s="205">
        <v>279.947</v>
      </c>
      <c r="I174" s="245"/>
      <c r="J174" s="206">
        <f>ROUND(I174*H174,2)</f>
        <v>0</v>
      </c>
      <c r="K174" s="203" t="s">
        <v>194</v>
      </c>
      <c r="L174" s="207"/>
      <c r="M174" s="246" t="s">
        <v>69</v>
      </c>
      <c r="N174" s="208" t="s">
        <v>100</v>
      </c>
      <c r="O174" s="100"/>
      <c r="P174" s="165">
        <f>O174*H174</f>
        <v>0</v>
      </c>
      <c r="Q174" s="165">
        <v>0</v>
      </c>
      <c r="R174" s="165">
        <f>Q174*H174</f>
        <v>0</v>
      </c>
      <c r="S174" s="165">
        <v>0</v>
      </c>
      <c r="T174" s="166">
        <f>S174*H174</f>
        <v>0</v>
      </c>
      <c r="AR174" s="55" t="s">
        <v>278</v>
      </c>
      <c r="AT174" s="55" t="s">
        <v>521</v>
      </c>
      <c r="AU174" s="55" t="s">
        <v>115</v>
      </c>
      <c r="AY174" s="55" t="s">
        <v>188</v>
      </c>
      <c r="BE174" s="93">
        <f>IF(N174="základní",J174,0)</f>
        <v>0</v>
      </c>
      <c r="BF174" s="93">
        <f>IF(N174="snížená",J174,0)</f>
        <v>0</v>
      </c>
      <c r="BG174" s="93">
        <f>IF(N174="zákl. přenesená",J174,0)</f>
        <v>0</v>
      </c>
      <c r="BH174" s="93">
        <f>IF(N174="sníž. přenesená",J174,0)</f>
        <v>0</v>
      </c>
      <c r="BI174" s="93">
        <f>IF(N174="nulová",J174,0)</f>
        <v>0</v>
      </c>
      <c r="BJ174" s="55" t="s">
        <v>113</v>
      </c>
      <c r="BK174" s="93">
        <f>ROUND(I174*H174,2)</f>
        <v>0</v>
      </c>
      <c r="BL174" s="55" t="s">
        <v>195</v>
      </c>
      <c r="BM174" s="55" t="s">
        <v>3759</v>
      </c>
    </row>
    <row r="175" spans="2:65" s="101" customFormat="1">
      <c r="B175" s="61"/>
      <c r="D175" s="167" t="s">
        <v>197</v>
      </c>
      <c r="F175" s="168" t="s">
        <v>523</v>
      </c>
      <c r="I175" s="240"/>
      <c r="L175" s="61"/>
      <c r="M175" s="94"/>
      <c r="N175" s="100"/>
      <c r="O175" s="100"/>
      <c r="P175" s="100"/>
      <c r="Q175" s="100"/>
      <c r="R175" s="100"/>
      <c r="S175" s="100"/>
      <c r="T175" s="69"/>
      <c r="AT175" s="55" t="s">
        <v>197</v>
      </c>
      <c r="AU175" s="55" t="s">
        <v>115</v>
      </c>
    </row>
    <row r="176" spans="2:65" s="178" customFormat="1">
      <c r="B176" s="177"/>
      <c r="D176" s="167" t="s">
        <v>201</v>
      </c>
      <c r="E176" s="179" t="s">
        <v>69</v>
      </c>
      <c r="F176" s="180" t="s">
        <v>3758</v>
      </c>
      <c r="H176" s="181">
        <v>266.61599999999999</v>
      </c>
      <c r="I176" s="242"/>
      <c r="L176" s="177"/>
      <c r="M176" s="182"/>
      <c r="N176" s="183"/>
      <c r="O176" s="183"/>
      <c r="P176" s="183"/>
      <c r="Q176" s="183"/>
      <c r="R176" s="183"/>
      <c r="S176" s="183"/>
      <c r="T176" s="184"/>
      <c r="AT176" s="179" t="s">
        <v>201</v>
      </c>
      <c r="AU176" s="179" t="s">
        <v>115</v>
      </c>
      <c r="AV176" s="178" t="s">
        <v>115</v>
      </c>
      <c r="AW176" s="178" t="s">
        <v>93</v>
      </c>
      <c r="AX176" s="178" t="s">
        <v>113</v>
      </c>
      <c r="AY176" s="179" t="s">
        <v>188</v>
      </c>
    </row>
    <row r="177" spans="2:65" s="178" customFormat="1">
      <c r="B177" s="177"/>
      <c r="D177" s="167" t="s">
        <v>201</v>
      </c>
      <c r="F177" s="180" t="s">
        <v>3760</v>
      </c>
      <c r="H177" s="181">
        <v>279.947</v>
      </c>
      <c r="I177" s="242"/>
      <c r="L177" s="177"/>
      <c r="M177" s="182"/>
      <c r="N177" s="183"/>
      <c r="O177" s="183"/>
      <c r="P177" s="183"/>
      <c r="Q177" s="183"/>
      <c r="R177" s="183"/>
      <c r="S177" s="183"/>
      <c r="T177" s="184"/>
      <c r="AT177" s="179" t="s">
        <v>201</v>
      </c>
      <c r="AU177" s="179" t="s">
        <v>115</v>
      </c>
      <c r="AV177" s="178" t="s">
        <v>115</v>
      </c>
      <c r="AW177" s="178" t="s">
        <v>70</v>
      </c>
      <c r="AX177" s="178" t="s">
        <v>113</v>
      </c>
      <c r="AY177" s="179" t="s">
        <v>188</v>
      </c>
    </row>
    <row r="178" spans="2:65" s="101" customFormat="1" ht="16.5" customHeight="1">
      <c r="B178" s="86"/>
      <c r="C178" s="87" t="s">
        <v>294</v>
      </c>
      <c r="D178" s="87" t="s">
        <v>190</v>
      </c>
      <c r="E178" s="88" t="s">
        <v>527</v>
      </c>
      <c r="F178" s="89" t="s">
        <v>528</v>
      </c>
      <c r="G178" s="90" t="s">
        <v>193</v>
      </c>
      <c r="H178" s="91">
        <v>266.61599999999999</v>
      </c>
      <c r="I178" s="238"/>
      <c r="J178" s="92">
        <f>ROUND(I178*H178,2)</f>
        <v>0</v>
      </c>
      <c r="K178" s="89" t="s">
        <v>194</v>
      </c>
      <c r="L178" s="61"/>
      <c r="M178" s="239" t="s">
        <v>69</v>
      </c>
      <c r="N178" s="164" t="s">
        <v>100</v>
      </c>
      <c r="O178" s="100"/>
      <c r="P178" s="165">
        <f>O178*H178</f>
        <v>0</v>
      </c>
      <c r="Q178" s="165">
        <v>0</v>
      </c>
      <c r="R178" s="165">
        <f>Q178*H178</f>
        <v>0</v>
      </c>
      <c r="S178" s="165">
        <v>0</v>
      </c>
      <c r="T178" s="166">
        <f>S178*H178</f>
        <v>0</v>
      </c>
      <c r="AR178" s="55" t="s">
        <v>195</v>
      </c>
      <c r="AT178" s="55" t="s">
        <v>190</v>
      </c>
      <c r="AU178" s="55" t="s">
        <v>115</v>
      </c>
      <c r="AY178" s="55" t="s">
        <v>188</v>
      </c>
      <c r="BE178" s="93">
        <f>IF(N178="základní",J178,0)</f>
        <v>0</v>
      </c>
      <c r="BF178" s="93">
        <f>IF(N178="snížená",J178,0)</f>
        <v>0</v>
      </c>
      <c r="BG178" s="93">
        <f>IF(N178="zákl. přenesená",J178,0)</f>
        <v>0</v>
      </c>
      <c r="BH178" s="93">
        <f>IF(N178="sníž. přenesená",J178,0)</f>
        <v>0</v>
      </c>
      <c r="BI178" s="93">
        <f>IF(N178="nulová",J178,0)</f>
        <v>0</v>
      </c>
      <c r="BJ178" s="55" t="s">
        <v>113</v>
      </c>
      <c r="BK178" s="93">
        <f>ROUND(I178*H178,2)</f>
        <v>0</v>
      </c>
      <c r="BL178" s="55" t="s">
        <v>195</v>
      </c>
      <c r="BM178" s="55" t="s">
        <v>3761</v>
      </c>
    </row>
    <row r="179" spans="2:65" s="101" customFormat="1" ht="27">
      <c r="B179" s="61"/>
      <c r="D179" s="167" t="s">
        <v>197</v>
      </c>
      <c r="F179" s="168" t="s">
        <v>530</v>
      </c>
      <c r="I179" s="240"/>
      <c r="L179" s="61"/>
      <c r="M179" s="94"/>
      <c r="N179" s="100"/>
      <c r="O179" s="100"/>
      <c r="P179" s="100"/>
      <c r="Q179" s="100"/>
      <c r="R179" s="100"/>
      <c r="S179" s="100"/>
      <c r="T179" s="69"/>
      <c r="AT179" s="55" t="s">
        <v>197</v>
      </c>
      <c r="AU179" s="55" t="s">
        <v>115</v>
      </c>
    </row>
    <row r="180" spans="2:65" s="101" customFormat="1" ht="135">
      <c r="B180" s="61"/>
      <c r="D180" s="167" t="s">
        <v>199</v>
      </c>
      <c r="F180" s="169" t="s">
        <v>512</v>
      </c>
      <c r="I180" s="240"/>
      <c r="L180" s="61"/>
      <c r="M180" s="94"/>
      <c r="N180" s="100"/>
      <c r="O180" s="100"/>
      <c r="P180" s="100"/>
      <c r="Q180" s="100"/>
      <c r="R180" s="100"/>
      <c r="S180" s="100"/>
      <c r="T180" s="69"/>
      <c r="AT180" s="55" t="s">
        <v>199</v>
      </c>
      <c r="AU180" s="55" t="s">
        <v>115</v>
      </c>
    </row>
    <row r="181" spans="2:65" s="171" customFormat="1">
      <c r="B181" s="170"/>
      <c r="D181" s="167" t="s">
        <v>201</v>
      </c>
      <c r="E181" s="172" t="s">
        <v>69</v>
      </c>
      <c r="F181" s="173" t="s">
        <v>1305</v>
      </c>
      <c r="H181" s="172" t="s">
        <v>69</v>
      </c>
      <c r="I181" s="241"/>
      <c r="L181" s="170"/>
      <c r="M181" s="174"/>
      <c r="N181" s="175"/>
      <c r="O181" s="175"/>
      <c r="P181" s="175"/>
      <c r="Q181" s="175"/>
      <c r="R181" s="175"/>
      <c r="S181" s="175"/>
      <c r="T181" s="176"/>
      <c r="AT181" s="172" t="s">
        <v>201</v>
      </c>
      <c r="AU181" s="172" t="s">
        <v>115</v>
      </c>
      <c r="AV181" s="171" t="s">
        <v>113</v>
      </c>
      <c r="AW181" s="171" t="s">
        <v>93</v>
      </c>
      <c r="AX181" s="171" t="s">
        <v>111</v>
      </c>
      <c r="AY181" s="172" t="s">
        <v>188</v>
      </c>
    </row>
    <row r="182" spans="2:65" s="178" customFormat="1">
      <c r="B182" s="177"/>
      <c r="D182" s="167" t="s">
        <v>201</v>
      </c>
      <c r="E182" s="179" t="s">
        <v>69</v>
      </c>
      <c r="F182" s="180" t="s">
        <v>3758</v>
      </c>
      <c r="H182" s="181">
        <v>266.61599999999999</v>
      </c>
      <c r="I182" s="242"/>
      <c r="L182" s="177"/>
      <c r="M182" s="182"/>
      <c r="N182" s="183"/>
      <c r="O182" s="183"/>
      <c r="P182" s="183"/>
      <c r="Q182" s="183"/>
      <c r="R182" s="183"/>
      <c r="S182" s="183"/>
      <c r="T182" s="184"/>
      <c r="AT182" s="179" t="s">
        <v>201</v>
      </c>
      <c r="AU182" s="179" t="s">
        <v>115</v>
      </c>
      <c r="AV182" s="178" t="s">
        <v>115</v>
      </c>
      <c r="AW182" s="178" t="s">
        <v>93</v>
      </c>
      <c r="AX182" s="178" t="s">
        <v>113</v>
      </c>
      <c r="AY182" s="179" t="s">
        <v>188</v>
      </c>
    </row>
    <row r="183" spans="2:65" s="101" customFormat="1" ht="16.5" customHeight="1">
      <c r="B183" s="86"/>
      <c r="C183" s="87" t="s">
        <v>301</v>
      </c>
      <c r="D183" s="87" t="s">
        <v>190</v>
      </c>
      <c r="E183" s="88" t="s">
        <v>3762</v>
      </c>
      <c r="F183" s="89" t="s">
        <v>3763</v>
      </c>
      <c r="G183" s="90" t="s">
        <v>1023</v>
      </c>
      <c r="H183" s="91">
        <v>6.6</v>
      </c>
      <c r="I183" s="238"/>
      <c r="J183" s="92">
        <f>ROUND(I183*H183,2)</f>
        <v>0</v>
      </c>
      <c r="K183" s="89" t="s">
        <v>194</v>
      </c>
      <c r="L183" s="61"/>
      <c r="M183" s="239" t="s">
        <v>69</v>
      </c>
      <c r="N183" s="164" t="s">
        <v>100</v>
      </c>
      <c r="O183" s="100"/>
      <c r="P183" s="165">
        <f>O183*H183</f>
        <v>0</v>
      </c>
      <c r="Q183" s="165">
        <v>8.8500000000000002E-3</v>
      </c>
      <c r="R183" s="165">
        <f>Q183*H183</f>
        <v>5.8409999999999997E-2</v>
      </c>
      <c r="S183" s="165">
        <v>0</v>
      </c>
      <c r="T183" s="166">
        <f>S183*H183</f>
        <v>0</v>
      </c>
      <c r="AR183" s="55" t="s">
        <v>195</v>
      </c>
      <c r="AT183" s="55" t="s">
        <v>190</v>
      </c>
      <c r="AU183" s="55" t="s">
        <v>115</v>
      </c>
      <c r="AY183" s="55" t="s">
        <v>188</v>
      </c>
      <c r="BE183" s="93">
        <f>IF(N183="základní",J183,0)</f>
        <v>0</v>
      </c>
      <c r="BF183" s="93">
        <f>IF(N183="snížená",J183,0)</f>
        <v>0</v>
      </c>
      <c r="BG183" s="93">
        <f>IF(N183="zákl. přenesená",J183,0)</f>
        <v>0</v>
      </c>
      <c r="BH183" s="93">
        <f>IF(N183="sníž. přenesená",J183,0)</f>
        <v>0</v>
      </c>
      <c r="BI183" s="93">
        <f>IF(N183="nulová",J183,0)</f>
        <v>0</v>
      </c>
      <c r="BJ183" s="55" t="s">
        <v>113</v>
      </c>
      <c r="BK183" s="93">
        <f>ROUND(I183*H183,2)</f>
        <v>0</v>
      </c>
      <c r="BL183" s="55" t="s">
        <v>195</v>
      </c>
      <c r="BM183" s="55" t="s">
        <v>3764</v>
      </c>
    </row>
    <row r="184" spans="2:65" s="101" customFormat="1">
      <c r="B184" s="61"/>
      <c r="D184" s="167" t="s">
        <v>197</v>
      </c>
      <c r="F184" s="168" t="s">
        <v>3765</v>
      </c>
      <c r="I184" s="240"/>
      <c r="L184" s="61"/>
      <c r="M184" s="94"/>
      <c r="N184" s="100"/>
      <c r="O184" s="100"/>
      <c r="P184" s="100"/>
      <c r="Q184" s="100"/>
      <c r="R184" s="100"/>
      <c r="S184" s="100"/>
      <c r="T184" s="69"/>
      <c r="AT184" s="55" t="s">
        <v>197</v>
      </c>
      <c r="AU184" s="55" t="s">
        <v>115</v>
      </c>
    </row>
    <row r="185" spans="2:65" s="101" customFormat="1" ht="40.5">
      <c r="B185" s="61"/>
      <c r="D185" s="167" t="s">
        <v>199</v>
      </c>
      <c r="F185" s="169" t="s">
        <v>3766</v>
      </c>
      <c r="I185" s="240"/>
      <c r="L185" s="61"/>
      <c r="M185" s="94"/>
      <c r="N185" s="100"/>
      <c r="O185" s="100"/>
      <c r="P185" s="100"/>
      <c r="Q185" s="100"/>
      <c r="R185" s="100"/>
      <c r="S185" s="100"/>
      <c r="T185" s="69"/>
      <c r="AT185" s="55" t="s">
        <v>199</v>
      </c>
      <c r="AU185" s="55" t="s">
        <v>115</v>
      </c>
    </row>
    <row r="186" spans="2:65" s="171" customFormat="1">
      <c r="B186" s="170"/>
      <c r="D186" s="167" t="s">
        <v>201</v>
      </c>
      <c r="E186" s="172" t="s">
        <v>69</v>
      </c>
      <c r="F186" s="173" t="s">
        <v>3737</v>
      </c>
      <c r="H186" s="172" t="s">
        <v>69</v>
      </c>
      <c r="I186" s="241"/>
      <c r="L186" s="170"/>
      <c r="M186" s="174"/>
      <c r="N186" s="175"/>
      <c r="O186" s="175"/>
      <c r="P186" s="175"/>
      <c r="Q186" s="175"/>
      <c r="R186" s="175"/>
      <c r="S186" s="175"/>
      <c r="T186" s="176"/>
      <c r="AT186" s="172" t="s">
        <v>201</v>
      </c>
      <c r="AU186" s="172" t="s">
        <v>115</v>
      </c>
      <c r="AV186" s="171" t="s">
        <v>113</v>
      </c>
      <c r="AW186" s="171" t="s">
        <v>93</v>
      </c>
      <c r="AX186" s="171" t="s">
        <v>111</v>
      </c>
      <c r="AY186" s="172" t="s">
        <v>188</v>
      </c>
    </row>
    <row r="187" spans="2:65" s="178" customFormat="1">
      <c r="B187" s="177"/>
      <c r="D187" s="167" t="s">
        <v>201</v>
      </c>
      <c r="E187" s="179" t="s">
        <v>69</v>
      </c>
      <c r="F187" s="180" t="s">
        <v>3767</v>
      </c>
      <c r="H187" s="181">
        <v>6.6</v>
      </c>
      <c r="I187" s="242"/>
      <c r="L187" s="177"/>
      <c r="M187" s="182"/>
      <c r="N187" s="183"/>
      <c r="O187" s="183"/>
      <c r="P187" s="183"/>
      <c r="Q187" s="183"/>
      <c r="R187" s="183"/>
      <c r="S187" s="183"/>
      <c r="T187" s="184"/>
      <c r="AT187" s="179" t="s">
        <v>201</v>
      </c>
      <c r="AU187" s="179" t="s">
        <v>115</v>
      </c>
      <c r="AV187" s="178" t="s">
        <v>115</v>
      </c>
      <c r="AW187" s="178" t="s">
        <v>93</v>
      </c>
      <c r="AX187" s="178" t="s">
        <v>113</v>
      </c>
      <c r="AY187" s="179" t="s">
        <v>188</v>
      </c>
    </row>
    <row r="188" spans="2:65" s="101" customFormat="1" ht="25.5" customHeight="1">
      <c r="B188" s="86"/>
      <c r="C188" s="201" t="s">
        <v>311</v>
      </c>
      <c r="D188" s="201" t="s">
        <v>521</v>
      </c>
      <c r="E188" s="202" t="s">
        <v>3768</v>
      </c>
      <c r="F188" s="203" t="s">
        <v>3769</v>
      </c>
      <c r="G188" s="204" t="s">
        <v>1023</v>
      </c>
      <c r="H188" s="205">
        <v>6.6</v>
      </c>
      <c r="I188" s="245"/>
      <c r="J188" s="206">
        <f>ROUND(I188*H188,2)</f>
        <v>0</v>
      </c>
      <c r="K188" s="203" t="s">
        <v>194</v>
      </c>
      <c r="L188" s="207"/>
      <c r="M188" s="246" t="s">
        <v>69</v>
      </c>
      <c r="N188" s="208" t="s">
        <v>100</v>
      </c>
      <c r="O188" s="100"/>
      <c r="P188" s="165">
        <f>O188*H188</f>
        <v>0</v>
      </c>
      <c r="Q188" s="165">
        <v>9.7999999999999997E-4</v>
      </c>
      <c r="R188" s="165">
        <f>Q188*H188</f>
        <v>6.4679999999999998E-3</v>
      </c>
      <c r="S188" s="165">
        <v>0</v>
      </c>
      <c r="T188" s="166">
        <f>S188*H188</f>
        <v>0</v>
      </c>
      <c r="AR188" s="55" t="s">
        <v>278</v>
      </c>
      <c r="AT188" s="55" t="s">
        <v>521</v>
      </c>
      <c r="AU188" s="55" t="s">
        <v>115</v>
      </c>
      <c r="AY188" s="55" t="s">
        <v>188</v>
      </c>
      <c r="BE188" s="93">
        <f>IF(N188="základní",J188,0)</f>
        <v>0</v>
      </c>
      <c r="BF188" s="93">
        <f>IF(N188="snížená",J188,0)</f>
        <v>0</v>
      </c>
      <c r="BG188" s="93">
        <f>IF(N188="zákl. přenesená",J188,0)</f>
        <v>0</v>
      </c>
      <c r="BH188" s="93">
        <f>IF(N188="sníž. přenesená",J188,0)</f>
        <v>0</v>
      </c>
      <c r="BI188" s="93">
        <f>IF(N188="nulová",J188,0)</f>
        <v>0</v>
      </c>
      <c r="BJ188" s="55" t="s">
        <v>113</v>
      </c>
      <c r="BK188" s="93">
        <f>ROUND(I188*H188,2)</f>
        <v>0</v>
      </c>
      <c r="BL188" s="55" t="s">
        <v>195</v>
      </c>
      <c r="BM188" s="55" t="s">
        <v>3770</v>
      </c>
    </row>
    <row r="189" spans="2:65" s="101" customFormat="1" ht="27">
      <c r="B189" s="61"/>
      <c r="D189" s="167" t="s">
        <v>197</v>
      </c>
      <c r="F189" s="168" t="s">
        <v>3769</v>
      </c>
      <c r="I189" s="240"/>
      <c r="L189" s="61"/>
      <c r="M189" s="94"/>
      <c r="N189" s="100"/>
      <c r="O189" s="100"/>
      <c r="P189" s="100"/>
      <c r="Q189" s="100"/>
      <c r="R189" s="100"/>
      <c r="S189" s="100"/>
      <c r="T189" s="69"/>
      <c r="AT189" s="55" t="s">
        <v>197</v>
      </c>
      <c r="AU189" s="55" t="s">
        <v>115</v>
      </c>
    </row>
    <row r="190" spans="2:65" s="101" customFormat="1" ht="25.5" customHeight="1">
      <c r="B190" s="86"/>
      <c r="C190" s="87" t="s">
        <v>324</v>
      </c>
      <c r="D190" s="87" t="s">
        <v>190</v>
      </c>
      <c r="E190" s="88" t="s">
        <v>3771</v>
      </c>
      <c r="F190" s="89" t="s">
        <v>3772</v>
      </c>
      <c r="G190" s="90" t="s">
        <v>304</v>
      </c>
      <c r="H190" s="91">
        <v>120.08</v>
      </c>
      <c r="I190" s="238"/>
      <c r="J190" s="92">
        <f>ROUND(I190*H190,2)</f>
        <v>0</v>
      </c>
      <c r="K190" s="89" t="s">
        <v>194</v>
      </c>
      <c r="L190" s="61"/>
      <c r="M190" s="239" t="s">
        <v>69</v>
      </c>
      <c r="N190" s="164" t="s">
        <v>100</v>
      </c>
      <c r="O190" s="100"/>
      <c r="P190" s="165">
        <f>O190*H190</f>
        <v>0</v>
      </c>
      <c r="Q190" s="165">
        <v>0</v>
      </c>
      <c r="R190" s="165">
        <f>Q190*H190</f>
        <v>0</v>
      </c>
      <c r="S190" s="165">
        <v>0</v>
      </c>
      <c r="T190" s="166">
        <f>S190*H190</f>
        <v>0</v>
      </c>
      <c r="AR190" s="55" t="s">
        <v>195</v>
      </c>
      <c r="AT190" s="55" t="s">
        <v>190</v>
      </c>
      <c r="AU190" s="55" t="s">
        <v>115</v>
      </c>
      <c r="AY190" s="55" t="s">
        <v>188</v>
      </c>
      <c r="BE190" s="93">
        <f>IF(N190="základní",J190,0)</f>
        <v>0</v>
      </c>
      <c r="BF190" s="93">
        <f>IF(N190="snížená",J190,0)</f>
        <v>0</v>
      </c>
      <c r="BG190" s="93">
        <f>IF(N190="zákl. přenesená",J190,0)</f>
        <v>0</v>
      </c>
      <c r="BH190" s="93">
        <f>IF(N190="sníž. přenesená",J190,0)</f>
        <v>0</v>
      </c>
      <c r="BI190" s="93">
        <f>IF(N190="nulová",J190,0)</f>
        <v>0</v>
      </c>
      <c r="BJ190" s="55" t="s">
        <v>113</v>
      </c>
      <c r="BK190" s="93">
        <f>ROUND(I190*H190,2)</f>
        <v>0</v>
      </c>
      <c r="BL190" s="55" t="s">
        <v>195</v>
      </c>
      <c r="BM190" s="55" t="s">
        <v>3773</v>
      </c>
    </row>
    <row r="191" spans="2:65" s="101" customFormat="1" ht="27">
      <c r="B191" s="61"/>
      <c r="D191" s="167" t="s">
        <v>197</v>
      </c>
      <c r="F191" s="168" t="s">
        <v>3774</v>
      </c>
      <c r="I191" s="240"/>
      <c r="L191" s="61"/>
      <c r="M191" s="94"/>
      <c r="N191" s="100"/>
      <c r="O191" s="100"/>
      <c r="P191" s="100"/>
      <c r="Q191" s="100"/>
      <c r="R191" s="100"/>
      <c r="S191" s="100"/>
      <c r="T191" s="69"/>
      <c r="AT191" s="55" t="s">
        <v>197</v>
      </c>
      <c r="AU191" s="55" t="s">
        <v>115</v>
      </c>
    </row>
    <row r="192" spans="2:65" s="101" customFormat="1" ht="67.5">
      <c r="B192" s="61"/>
      <c r="D192" s="167" t="s">
        <v>199</v>
      </c>
      <c r="F192" s="169" t="s">
        <v>3775</v>
      </c>
      <c r="I192" s="240"/>
      <c r="L192" s="61"/>
      <c r="M192" s="94"/>
      <c r="N192" s="100"/>
      <c r="O192" s="100"/>
      <c r="P192" s="100"/>
      <c r="Q192" s="100"/>
      <c r="R192" s="100"/>
      <c r="S192" s="100"/>
      <c r="T192" s="69"/>
      <c r="AT192" s="55" t="s">
        <v>199</v>
      </c>
      <c r="AU192" s="55" t="s">
        <v>115</v>
      </c>
    </row>
    <row r="193" spans="2:65" s="178" customFormat="1">
      <c r="B193" s="177"/>
      <c r="D193" s="167" t="s">
        <v>201</v>
      </c>
      <c r="E193" s="179" t="s">
        <v>69</v>
      </c>
      <c r="F193" s="180" t="s">
        <v>3776</v>
      </c>
      <c r="H193" s="181">
        <v>120.08</v>
      </c>
      <c r="I193" s="242"/>
      <c r="L193" s="177"/>
      <c r="M193" s="182"/>
      <c r="N193" s="183"/>
      <c r="O193" s="183"/>
      <c r="P193" s="183"/>
      <c r="Q193" s="183"/>
      <c r="R193" s="183"/>
      <c r="S193" s="183"/>
      <c r="T193" s="184"/>
      <c r="AT193" s="179" t="s">
        <v>201</v>
      </c>
      <c r="AU193" s="179" t="s">
        <v>115</v>
      </c>
      <c r="AV193" s="178" t="s">
        <v>115</v>
      </c>
      <c r="AW193" s="178" t="s">
        <v>93</v>
      </c>
      <c r="AX193" s="178" t="s">
        <v>113</v>
      </c>
      <c r="AY193" s="179" t="s">
        <v>188</v>
      </c>
    </row>
    <row r="194" spans="2:65" s="101" customFormat="1" ht="25.5" customHeight="1">
      <c r="B194" s="86"/>
      <c r="C194" s="87" t="s">
        <v>332</v>
      </c>
      <c r="D194" s="87" t="s">
        <v>190</v>
      </c>
      <c r="E194" s="88" t="s">
        <v>3777</v>
      </c>
      <c r="F194" s="89" t="s">
        <v>3778</v>
      </c>
      <c r="G194" s="90" t="s">
        <v>304</v>
      </c>
      <c r="H194" s="91">
        <v>3602.4</v>
      </c>
      <c r="I194" s="238"/>
      <c r="J194" s="92">
        <f>ROUND(I194*H194,2)</f>
        <v>0</v>
      </c>
      <c r="K194" s="89" t="s">
        <v>194</v>
      </c>
      <c r="L194" s="61"/>
      <c r="M194" s="239" t="s">
        <v>69</v>
      </c>
      <c r="N194" s="164" t="s">
        <v>100</v>
      </c>
      <c r="O194" s="100"/>
      <c r="P194" s="165">
        <f>O194*H194</f>
        <v>0</v>
      </c>
      <c r="Q194" s="165">
        <v>0</v>
      </c>
      <c r="R194" s="165">
        <f>Q194*H194</f>
        <v>0</v>
      </c>
      <c r="S194" s="165">
        <v>0</v>
      </c>
      <c r="T194" s="166">
        <f>S194*H194</f>
        <v>0</v>
      </c>
      <c r="AR194" s="55" t="s">
        <v>195</v>
      </c>
      <c r="AT194" s="55" t="s">
        <v>190</v>
      </c>
      <c r="AU194" s="55" t="s">
        <v>115</v>
      </c>
      <c r="AY194" s="55" t="s">
        <v>188</v>
      </c>
      <c r="BE194" s="93">
        <f>IF(N194="základní",J194,0)</f>
        <v>0</v>
      </c>
      <c r="BF194" s="93">
        <f>IF(N194="snížená",J194,0)</f>
        <v>0</v>
      </c>
      <c r="BG194" s="93">
        <f>IF(N194="zákl. přenesená",J194,0)</f>
        <v>0</v>
      </c>
      <c r="BH194" s="93">
        <f>IF(N194="sníž. přenesená",J194,0)</f>
        <v>0</v>
      </c>
      <c r="BI194" s="93">
        <f>IF(N194="nulová",J194,0)</f>
        <v>0</v>
      </c>
      <c r="BJ194" s="55" t="s">
        <v>113</v>
      </c>
      <c r="BK194" s="93">
        <f>ROUND(I194*H194,2)</f>
        <v>0</v>
      </c>
      <c r="BL194" s="55" t="s">
        <v>195</v>
      </c>
      <c r="BM194" s="55" t="s">
        <v>3779</v>
      </c>
    </row>
    <row r="195" spans="2:65" s="101" customFormat="1" ht="27">
      <c r="B195" s="61"/>
      <c r="D195" s="167" t="s">
        <v>197</v>
      </c>
      <c r="F195" s="168" t="s">
        <v>3780</v>
      </c>
      <c r="I195" s="240"/>
      <c r="L195" s="61"/>
      <c r="M195" s="94"/>
      <c r="N195" s="100"/>
      <c r="O195" s="100"/>
      <c r="P195" s="100"/>
      <c r="Q195" s="100"/>
      <c r="R195" s="100"/>
      <c r="S195" s="100"/>
      <c r="T195" s="69"/>
      <c r="AT195" s="55" t="s">
        <v>197</v>
      </c>
      <c r="AU195" s="55" t="s">
        <v>115</v>
      </c>
    </row>
    <row r="196" spans="2:65" s="101" customFormat="1" ht="67.5">
      <c r="B196" s="61"/>
      <c r="D196" s="167" t="s">
        <v>199</v>
      </c>
      <c r="F196" s="169" t="s">
        <v>3775</v>
      </c>
      <c r="I196" s="240"/>
      <c r="L196" s="61"/>
      <c r="M196" s="94"/>
      <c r="N196" s="100"/>
      <c r="O196" s="100"/>
      <c r="P196" s="100"/>
      <c r="Q196" s="100"/>
      <c r="R196" s="100"/>
      <c r="S196" s="100"/>
      <c r="T196" s="69"/>
      <c r="AT196" s="55" t="s">
        <v>199</v>
      </c>
      <c r="AU196" s="55" t="s">
        <v>115</v>
      </c>
    </row>
    <row r="197" spans="2:65" s="178" customFormat="1">
      <c r="B197" s="177"/>
      <c r="D197" s="167" t="s">
        <v>201</v>
      </c>
      <c r="F197" s="180" t="s">
        <v>3781</v>
      </c>
      <c r="H197" s="181">
        <v>3602.4</v>
      </c>
      <c r="I197" s="242"/>
      <c r="L197" s="177"/>
      <c r="M197" s="182"/>
      <c r="N197" s="183"/>
      <c r="O197" s="183"/>
      <c r="P197" s="183"/>
      <c r="Q197" s="183"/>
      <c r="R197" s="183"/>
      <c r="S197" s="183"/>
      <c r="T197" s="184"/>
      <c r="AT197" s="179" t="s">
        <v>201</v>
      </c>
      <c r="AU197" s="179" t="s">
        <v>115</v>
      </c>
      <c r="AV197" s="178" t="s">
        <v>115</v>
      </c>
      <c r="AW197" s="178" t="s">
        <v>70</v>
      </c>
      <c r="AX197" s="178" t="s">
        <v>113</v>
      </c>
      <c r="AY197" s="179" t="s">
        <v>188</v>
      </c>
    </row>
    <row r="198" spans="2:65" s="101" customFormat="1" ht="25.5" customHeight="1">
      <c r="B198" s="86"/>
      <c r="C198" s="87" t="s">
        <v>72</v>
      </c>
      <c r="D198" s="87" t="s">
        <v>190</v>
      </c>
      <c r="E198" s="88" t="s">
        <v>3782</v>
      </c>
      <c r="F198" s="89" t="s">
        <v>3783</v>
      </c>
      <c r="G198" s="90" t="s">
        <v>304</v>
      </c>
      <c r="H198" s="91">
        <v>120.08</v>
      </c>
      <c r="I198" s="238"/>
      <c r="J198" s="92">
        <f>ROUND(I198*H198,2)</f>
        <v>0</v>
      </c>
      <c r="K198" s="89" t="s">
        <v>194</v>
      </c>
      <c r="L198" s="61"/>
      <c r="M198" s="239" t="s">
        <v>69</v>
      </c>
      <c r="N198" s="164" t="s">
        <v>100</v>
      </c>
      <c r="O198" s="100"/>
      <c r="P198" s="165">
        <f>O198*H198</f>
        <v>0</v>
      </c>
      <c r="Q198" s="165">
        <v>0</v>
      </c>
      <c r="R198" s="165">
        <f>Q198*H198</f>
        <v>0</v>
      </c>
      <c r="S198" s="165">
        <v>0</v>
      </c>
      <c r="T198" s="166">
        <f>S198*H198</f>
        <v>0</v>
      </c>
      <c r="AR198" s="55" t="s">
        <v>195</v>
      </c>
      <c r="AT198" s="55" t="s">
        <v>190</v>
      </c>
      <c r="AU198" s="55" t="s">
        <v>115</v>
      </c>
      <c r="AY198" s="55" t="s">
        <v>188</v>
      </c>
      <c r="BE198" s="93">
        <f>IF(N198="základní",J198,0)</f>
        <v>0</v>
      </c>
      <c r="BF198" s="93">
        <f>IF(N198="snížená",J198,0)</f>
        <v>0</v>
      </c>
      <c r="BG198" s="93">
        <f>IF(N198="zákl. přenesená",J198,0)</f>
        <v>0</v>
      </c>
      <c r="BH198" s="93">
        <f>IF(N198="sníž. přenesená",J198,0)</f>
        <v>0</v>
      </c>
      <c r="BI198" s="93">
        <f>IF(N198="nulová",J198,0)</f>
        <v>0</v>
      </c>
      <c r="BJ198" s="55" t="s">
        <v>113</v>
      </c>
      <c r="BK198" s="93">
        <f>ROUND(I198*H198,2)</f>
        <v>0</v>
      </c>
      <c r="BL198" s="55" t="s">
        <v>195</v>
      </c>
      <c r="BM198" s="55" t="s">
        <v>3784</v>
      </c>
    </row>
    <row r="199" spans="2:65" s="101" customFormat="1" ht="27">
      <c r="B199" s="61"/>
      <c r="D199" s="167" t="s">
        <v>197</v>
      </c>
      <c r="F199" s="168" t="s">
        <v>3785</v>
      </c>
      <c r="I199" s="240"/>
      <c r="L199" s="61"/>
      <c r="M199" s="94"/>
      <c r="N199" s="100"/>
      <c r="O199" s="100"/>
      <c r="P199" s="100"/>
      <c r="Q199" s="100"/>
      <c r="R199" s="100"/>
      <c r="S199" s="100"/>
      <c r="T199" s="69"/>
      <c r="AT199" s="55" t="s">
        <v>197</v>
      </c>
      <c r="AU199" s="55" t="s">
        <v>115</v>
      </c>
    </row>
    <row r="200" spans="2:65" s="101" customFormat="1" ht="27">
      <c r="B200" s="61"/>
      <c r="D200" s="167" t="s">
        <v>199</v>
      </c>
      <c r="F200" s="169" t="s">
        <v>3786</v>
      </c>
      <c r="I200" s="240"/>
      <c r="L200" s="61"/>
      <c r="M200" s="94"/>
      <c r="N200" s="100"/>
      <c r="O200" s="100"/>
      <c r="P200" s="100"/>
      <c r="Q200" s="100"/>
      <c r="R200" s="100"/>
      <c r="S200" s="100"/>
      <c r="T200" s="69"/>
      <c r="AT200" s="55" t="s">
        <v>199</v>
      </c>
      <c r="AU200" s="55" t="s">
        <v>115</v>
      </c>
    </row>
    <row r="201" spans="2:65" s="101" customFormat="1" ht="16.5" customHeight="1">
      <c r="B201" s="86"/>
      <c r="C201" s="87" t="s">
        <v>389</v>
      </c>
      <c r="D201" s="87" t="s">
        <v>190</v>
      </c>
      <c r="E201" s="88" t="s">
        <v>702</v>
      </c>
      <c r="F201" s="89" t="s">
        <v>703</v>
      </c>
      <c r="G201" s="90" t="s">
        <v>304</v>
      </c>
      <c r="H201" s="91">
        <v>185.51400000000001</v>
      </c>
      <c r="I201" s="238"/>
      <c r="J201" s="92">
        <f>ROUND(I201*H201,2)</f>
        <v>0</v>
      </c>
      <c r="K201" s="89" t="s">
        <v>194</v>
      </c>
      <c r="L201" s="61"/>
      <c r="M201" s="239" t="s">
        <v>69</v>
      </c>
      <c r="N201" s="164" t="s">
        <v>100</v>
      </c>
      <c r="O201" s="100"/>
      <c r="P201" s="165">
        <f>O201*H201</f>
        <v>0</v>
      </c>
      <c r="Q201" s="165">
        <v>0</v>
      </c>
      <c r="R201" s="165">
        <f>Q201*H201</f>
        <v>0</v>
      </c>
      <c r="S201" s="165">
        <v>0</v>
      </c>
      <c r="T201" s="166">
        <f>S201*H201</f>
        <v>0</v>
      </c>
      <c r="AR201" s="55" t="s">
        <v>195</v>
      </c>
      <c r="AT201" s="55" t="s">
        <v>190</v>
      </c>
      <c r="AU201" s="55" t="s">
        <v>115</v>
      </c>
      <c r="AY201" s="55" t="s">
        <v>188</v>
      </c>
      <c r="BE201" s="93">
        <f>IF(N201="základní",J201,0)</f>
        <v>0</v>
      </c>
      <c r="BF201" s="93">
        <f>IF(N201="snížená",J201,0)</f>
        <v>0</v>
      </c>
      <c r="BG201" s="93">
        <f>IF(N201="zákl. přenesená",J201,0)</f>
        <v>0</v>
      </c>
      <c r="BH201" s="93">
        <f>IF(N201="sníž. přenesená",J201,0)</f>
        <v>0</v>
      </c>
      <c r="BI201" s="93">
        <f>IF(N201="nulová",J201,0)</f>
        <v>0</v>
      </c>
      <c r="BJ201" s="55" t="s">
        <v>113</v>
      </c>
      <c r="BK201" s="93">
        <f>ROUND(I201*H201,2)</f>
        <v>0</v>
      </c>
      <c r="BL201" s="55" t="s">
        <v>195</v>
      </c>
      <c r="BM201" s="55" t="s">
        <v>3787</v>
      </c>
    </row>
    <row r="202" spans="2:65" s="101" customFormat="1">
      <c r="B202" s="61"/>
      <c r="D202" s="167" t="s">
        <v>197</v>
      </c>
      <c r="F202" s="168" t="s">
        <v>703</v>
      </c>
      <c r="I202" s="240"/>
      <c r="L202" s="61"/>
      <c r="M202" s="94"/>
      <c r="N202" s="100"/>
      <c r="O202" s="100"/>
      <c r="P202" s="100"/>
      <c r="Q202" s="100"/>
      <c r="R202" s="100"/>
      <c r="S202" s="100"/>
      <c r="T202" s="69"/>
      <c r="AT202" s="55" t="s">
        <v>197</v>
      </c>
      <c r="AU202" s="55" t="s">
        <v>115</v>
      </c>
    </row>
    <row r="203" spans="2:65" s="101" customFormat="1" ht="67.5">
      <c r="B203" s="61"/>
      <c r="D203" s="167" t="s">
        <v>199</v>
      </c>
      <c r="F203" s="169" t="s">
        <v>705</v>
      </c>
      <c r="I203" s="240"/>
      <c r="L203" s="61"/>
      <c r="M203" s="94"/>
      <c r="N203" s="100"/>
      <c r="O203" s="100"/>
      <c r="P203" s="100"/>
      <c r="Q203" s="100"/>
      <c r="R203" s="100"/>
      <c r="S203" s="100"/>
      <c r="T203" s="69"/>
      <c r="AT203" s="55" t="s">
        <v>199</v>
      </c>
      <c r="AU203" s="55" t="s">
        <v>115</v>
      </c>
    </row>
    <row r="204" spans="2:65" s="171" customFormat="1">
      <c r="B204" s="170"/>
      <c r="D204" s="167" t="s">
        <v>201</v>
      </c>
      <c r="E204" s="172" t="s">
        <v>69</v>
      </c>
      <c r="F204" s="173" t="s">
        <v>3788</v>
      </c>
      <c r="H204" s="172" t="s">
        <v>69</v>
      </c>
      <c r="I204" s="241"/>
      <c r="L204" s="170"/>
      <c r="M204" s="174"/>
      <c r="N204" s="175"/>
      <c r="O204" s="175"/>
      <c r="P204" s="175"/>
      <c r="Q204" s="175"/>
      <c r="R204" s="175"/>
      <c r="S204" s="175"/>
      <c r="T204" s="176"/>
      <c r="AT204" s="172" t="s">
        <v>201</v>
      </c>
      <c r="AU204" s="172" t="s">
        <v>115</v>
      </c>
      <c r="AV204" s="171" t="s">
        <v>113</v>
      </c>
      <c r="AW204" s="171" t="s">
        <v>93</v>
      </c>
      <c r="AX204" s="171" t="s">
        <v>111</v>
      </c>
      <c r="AY204" s="172" t="s">
        <v>188</v>
      </c>
    </row>
    <row r="205" spans="2:65" s="171" customFormat="1">
      <c r="B205" s="170"/>
      <c r="D205" s="167" t="s">
        <v>201</v>
      </c>
      <c r="E205" s="172" t="s">
        <v>69</v>
      </c>
      <c r="F205" s="173" t="s">
        <v>3789</v>
      </c>
      <c r="H205" s="172" t="s">
        <v>69</v>
      </c>
      <c r="I205" s="241"/>
      <c r="L205" s="170"/>
      <c r="M205" s="174"/>
      <c r="N205" s="175"/>
      <c r="O205" s="175"/>
      <c r="P205" s="175"/>
      <c r="Q205" s="175"/>
      <c r="R205" s="175"/>
      <c r="S205" s="175"/>
      <c r="T205" s="176"/>
      <c r="AT205" s="172" t="s">
        <v>201</v>
      </c>
      <c r="AU205" s="172" t="s">
        <v>115</v>
      </c>
      <c r="AV205" s="171" t="s">
        <v>113</v>
      </c>
      <c r="AW205" s="171" t="s">
        <v>93</v>
      </c>
      <c r="AX205" s="171" t="s">
        <v>111</v>
      </c>
      <c r="AY205" s="172" t="s">
        <v>188</v>
      </c>
    </row>
    <row r="206" spans="2:65" s="178" customFormat="1">
      <c r="B206" s="177"/>
      <c r="D206" s="167" t="s">
        <v>201</v>
      </c>
      <c r="E206" s="179" t="s">
        <v>69</v>
      </c>
      <c r="F206" s="180" t="s">
        <v>3790</v>
      </c>
      <c r="H206" s="181">
        <v>117.078</v>
      </c>
      <c r="I206" s="242"/>
      <c r="L206" s="177"/>
      <c r="M206" s="182"/>
      <c r="N206" s="183"/>
      <c r="O206" s="183"/>
      <c r="P206" s="183"/>
      <c r="Q206" s="183"/>
      <c r="R206" s="183"/>
      <c r="S206" s="183"/>
      <c r="T206" s="184"/>
      <c r="AT206" s="179" t="s">
        <v>201</v>
      </c>
      <c r="AU206" s="179" t="s">
        <v>115</v>
      </c>
      <c r="AV206" s="178" t="s">
        <v>115</v>
      </c>
      <c r="AW206" s="178" t="s">
        <v>93</v>
      </c>
      <c r="AX206" s="178" t="s">
        <v>111</v>
      </c>
      <c r="AY206" s="179" t="s">
        <v>188</v>
      </c>
    </row>
    <row r="207" spans="2:65" s="171" customFormat="1">
      <c r="B207" s="170"/>
      <c r="D207" s="167" t="s">
        <v>201</v>
      </c>
      <c r="E207" s="172" t="s">
        <v>69</v>
      </c>
      <c r="F207" s="173" t="s">
        <v>3724</v>
      </c>
      <c r="H207" s="172" t="s">
        <v>69</v>
      </c>
      <c r="I207" s="241"/>
      <c r="L207" s="170"/>
      <c r="M207" s="174"/>
      <c r="N207" s="175"/>
      <c r="O207" s="175"/>
      <c r="P207" s="175"/>
      <c r="Q207" s="175"/>
      <c r="R207" s="175"/>
      <c r="S207" s="175"/>
      <c r="T207" s="176"/>
      <c r="AT207" s="172" t="s">
        <v>201</v>
      </c>
      <c r="AU207" s="172" t="s">
        <v>115</v>
      </c>
      <c r="AV207" s="171" t="s">
        <v>113</v>
      </c>
      <c r="AW207" s="171" t="s">
        <v>93</v>
      </c>
      <c r="AX207" s="171" t="s">
        <v>111</v>
      </c>
      <c r="AY207" s="172" t="s">
        <v>188</v>
      </c>
    </row>
    <row r="208" spans="2:65" s="178" customFormat="1">
      <c r="B208" s="177"/>
      <c r="D208" s="167" t="s">
        <v>201</v>
      </c>
      <c r="E208" s="179" t="s">
        <v>69</v>
      </c>
      <c r="F208" s="180" t="s">
        <v>3791</v>
      </c>
      <c r="H208" s="181">
        <v>57.816000000000003</v>
      </c>
      <c r="I208" s="242"/>
      <c r="L208" s="177"/>
      <c r="M208" s="182"/>
      <c r="N208" s="183"/>
      <c r="O208" s="183"/>
      <c r="P208" s="183"/>
      <c r="Q208" s="183"/>
      <c r="R208" s="183"/>
      <c r="S208" s="183"/>
      <c r="T208" s="184"/>
      <c r="AT208" s="179" t="s">
        <v>201</v>
      </c>
      <c r="AU208" s="179" t="s">
        <v>115</v>
      </c>
      <c r="AV208" s="178" t="s">
        <v>115</v>
      </c>
      <c r="AW208" s="178" t="s">
        <v>93</v>
      </c>
      <c r="AX208" s="178" t="s">
        <v>111</v>
      </c>
      <c r="AY208" s="179" t="s">
        <v>188</v>
      </c>
    </row>
    <row r="209" spans="2:65" s="171" customFormat="1">
      <c r="B209" s="170"/>
      <c r="D209" s="167" t="s">
        <v>201</v>
      </c>
      <c r="E209" s="172" t="s">
        <v>69</v>
      </c>
      <c r="F209" s="173" t="s">
        <v>3792</v>
      </c>
      <c r="H209" s="172" t="s">
        <v>69</v>
      </c>
      <c r="I209" s="241"/>
      <c r="L209" s="170"/>
      <c r="M209" s="174"/>
      <c r="N209" s="175"/>
      <c r="O209" s="175"/>
      <c r="P209" s="175"/>
      <c r="Q209" s="175"/>
      <c r="R209" s="175"/>
      <c r="S209" s="175"/>
      <c r="T209" s="176"/>
      <c r="AT209" s="172" t="s">
        <v>201</v>
      </c>
      <c r="AU209" s="172" t="s">
        <v>115</v>
      </c>
      <c r="AV209" s="171" t="s">
        <v>113</v>
      </c>
      <c r="AW209" s="171" t="s">
        <v>93</v>
      </c>
      <c r="AX209" s="171" t="s">
        <v>111</v>
      </c>
      <c r="AY209" s="172" t="s">
        <v>188</v>
      </c>
    </row>
    <row r="210" spans="2:65" s="178" customFormat="1">
      <c r="B210" s="177"/>
      <c r="D210" s="167" t="s">
        <v>201</v>
      </c>
      <c r="E210" s="179" t="s">
        <v>69</v>
      </c>
      <c r="F210" s="180" t="s">
        <v>3793</v>
      </c>
      <c r="H210" s="181">
        <v>10.62</v>
      </c>
      <c r="I210" s="242"/>
      <c r="L210" s="177"/>
      <c r="M210" s="182"/>
      <c r="N210" s="183"/>
      <c r="O210" s="183"/>
      <c r="P210" s="183"/>
      <c r="Q210" s="183"/>
      <c r="R210" s="183"/>
      <c r="S210" s="183"/>
      <c r="T210" s="184"/>
      <c r="AT210" s="179" t="s">
        <v>201</v>
      </c>
      <c r="AU210" s="179" t="s">
        <v>115</v>
      </c>
      <c r="AV210" s="178" t="s">
        <v>115</v>
      </c>
      <c r="AW210" s="178" t="s">
        <v>93</v>
      </c>
      <c r="AX210" s="178" t="s">
        <v>111</v>
      </c>
      <c r="AY210" s="179" t="s">
        <v>188</v>
      </c>
    </row>
    <row r="211" spans="2:65" s="186" customFormat="1">
      <c r="B211" s="185"/>
      <c r="D211" s="167" t="s">
        <v>201</v>
      </c>
      <c r="E211" s="187" t="s">
        <v>69</v>
      </c>
      <c r="F211" s="188" t="s">
        <v>210</v>
      </c>
      <c r="H211" s="189">
        <v>185.51400000000001</v>
      </c>
      <c r="I211" s="243"/>
      <c r="L211" s="185"/>
      <c r="M211" s="190"/>
      <c r="N211" s="191"/>
      <c r="O211" s="191"/>
      <c r="P211" s="191"/>
      <c r="Q211" s="191"/>
      <c r="R211" s="191"/>
      <c r="S211" s="191"/>
      <c r="T211" s="192"/>
      <c r="AT211" s="187" t="s">
        <v>201</v>
      </c>
      <c r="AU211" s="187" t="s">
        <v>115</v>
      </c>
      <c r="AV211" s="186" t="s">
        <v>195</v>
      </c>
      <c r="AW211" s="186" t="s">
        <v>93</v>
      </c>
      <c r="AX211" s="186" t="s">
        <v>113</v>
      </c>
      <c r="AY211" s="187" t="s">
        <v>188</v>
      </c>
    </row>
    <row r="212" spans="2:65" s="101" customFormat="1" ht="16.5" customHeight="1">
      <c r="B212" s="86"/>
      <c r="C212" s="87" t="s">
        <v>394</v>
      </c>
      <c r="D212" s="87" t="s">
        <v>190</v>
      </c>
      <c r="E212" s="88" t="s">
        <v>3794</v>
      </c>
      <c r="F212" s="89" t="s">
        <v>3795</v>
      </c>
      <c r="G212" s="90" t="s">
        <v>304</v>
      </c>
      <c r="H212" s="91">
        <v>185.51400000000001</v>
      </c>
      <c r="I212" s="238"/>
      <c r="J212" s="92">
        <f>ROUND(I212*H212,2)</f>
        <v>0</v>
      </c>
      <c r="K212" s="89" t="s">
        <v>194</v>
      </c>
      <c r="L212" s="61"/>
      <c r="M212" s="239" t="s">
        <v>69</v>
      </c>
      <c r="N212" s="164" t="s">
        <v>100</v>
      </c>
      <c r="O212" s="100"/>
      <c r="P212" s="165">
        <f>O212*H212</f>
        <v>0</v>
      </c>
      <c r="Q212" s="165">
        <v>0</v>
      </c>
      <c r="R212" s="165">
        <f>Q212*H212</f>
        <v>0</v>
      </c>
      <c r="S212" s="165">
        <v>0</v>
      </c>
      <c r="T212" s="166">
        <f>S212*H212</f>
        <v>0</v>
      </c>
      <c r="AR212" s="55" t="s">
        <v>195</v>
      </c>
      <c r="AT212" s="55" t="s">
        <v>190</v>
      </c>
      <c r="AU212" s="55" t="s">
        <v>115</v>
      </c>
      <c r="AY212" s="55" t="s">
        <v>188</v>
      </c>
      <c r="BE212" s="93">
        <f>IF(N212="základní",J212,0)</f>
        <v>0</v>
      </c>
      <c r="BF212" s="93">
        <f>IF(N212="snížená",J212,0)</f>
        <v>0</v>
      </c>
      <c r="BG212" s="93">
        <f>IF(N212="zákl. přenesená",J212,0)</f>
        <v>0</v>
      </c>
      <c r="BH212" s="93">
        <f>IF(N212="sníž. přenesená",J212,0)</f>
        <v>0</v>
      </c>
      <c r="BI212" s="93">
        <f>IF(N212="nulová",J212,0)</f>
        <v>0</v>
      </c>
      <c r="BJ212" s="55" t="s">
        <v>113</v>
      </c>
      <c r="BK212" s="93">
        <f>ROUND(I212*H212,2)</f>
        <v>0</v>
      </c>
      <c r="BL212" s="55" t="s">
        <v>195</v>
      </c>
      <c r="BM212" s="55" t="s">
        <v>3796</v>
      </c>
    </row>
    <row r="213" spans="2:65" s="101" customFormat="1">
      <c r="B213" s="61"/>
      <c r="D213" s="167" t="s">
        <v>197</v>
      </c>
      <c r="F213" s="168" t="s">
        <v>3797</v>
      </c>
      <c r="I213" s="240"/>
      <c r="L213" s="61"/>
      <c r="M213" s="94"/>
      <c r="N213" s="100"/>
      <c r="O213" s="100"/>
      <c r="P213" s="100"/>
      <c r="Q213" s="100"/>
      <c r="R213" s="100"/>
      <c r="S213" s="100"/>
      <c r="T213" s="69"/>
      <c r="AT213" s="55" t="s">
        <v>197</v>
      </c>
      <c r="AU213" s="55" t="s">
        <v>115</v>
      </c>
    </row>
    <row r="214" spans="2:65" s="101" customFormat="1" ht="67.5">
      <c r="B214" s="61"/>
      <c r="D214" s="167" t="s">
        <v>199</v>
      </c>
      <c r="F214" s="169" t="s">
        <v>705</v>
      </c>
      <c r="I214" s="240"/>
      <c r="L214" s="61"/>
      <c r="M214" s="94"/>
      <c r="N214" s="100"/>
      <c r="O214" s="100"/>
      <c r="P214" s="100"/>
      <c r="Q214" s="100"/>
      <c r="R214" s="100"/>
      <c r="S214" s="100"/>
      <c r="T214" s="69"/>
      <c r="AT214" s="55" t="s">
        <v>199</v>
      </c>
      <c r="AU214" s="55" t="s">
        <v>115</v>
      </c>
    </row>
    <row r="215" spans="2:65" s="171" customFormat="1">
      <c r="B215" s="170"/>
      <c r="D215" s="167" t="s">
        <v>201</v>
      </c>
      <c r="E215" s="172" t="s">
        <v>69</v>
      </c>
      <c r="F215" s="173" t="s">
        <v>3788</v>
      </c>
      <c r="H215" s="172" t="s">
        <v>69</v>
      </c>
      <c r="I215" s="241"/>
      <c r="L215" s="170"/>
      <c r="M215" s="174"/>
      <c r="N215" s="175"/>
      <c r="O215" s="175"/>
      <c r="P215" s="175"/>
      <c r="Q215" s="175"/>
      <c r="R215" s="175"/>
      <c r="S215" s="175"/>
      <c r="T215" s="176"/>
      <c r="AT215" s="172" t="s">
        <v>201</v>
      </c>
      <c r="AU215" s="172" t="s">
        <v>115</v>
      </c>
      <c r="AV215" s="171" t="s">
        <v>113</v>
      </c>
      <c r="AW215" s="171" t="s">
        <v>93</v>
      </c>
      <c r="AX215" s="171" t="s">
        <v>111</v>
      </c>
      <c r="AY215" s="172" t="s">
        <v>188</v>
      </c>
    </row>
    <row r="216" spans="2:65" s="171" customFormat="1">
      <c r="B216" s="170"/>
      <c r="D216" s="167" t="s">
        <v>201</v>
      </c>
      <c r="E216" s="172" t="s">
        <v>69</v>
      </c>
      <c r="F216" s="173" t="s">
        <v>3789</v>
      </c>
      <c r="H216" s="172" t="s">
        <v>69</v>
      </c>
      <c r="I216" s="241"/>
      <c r="L216" s="170"/>
      <c r="M216" s="174"/>
      <c r="N216" s="175"/>
      <c r="O216" s="175"/>
      <c r="P216" s="175"/>
      <c r="Q216" s="175"/>
      <c r="R216" s="175"/>
      <c r="S216" s="175"/>
      <c r="T216" s="176"/>
      <c r="AT216" s="172" t="s">
        <v>201</v>
      </c>
      <c r="AU216" s="172" t="s">
        <v>115</v>
      </c>
      <c r="AV216" s="171" t="s">
        <v>113</v>
      </c>
      <c r="AW216" s="171" t="s">
        <v>93</v>
      </c>
      <c r="AX216" s="171" t="s">
        <v>111</v>
      </c>
      <c r="AY216" s="172" t="s">
        <v>188</v>
      </c>
    </row>
    <row r="217" spans="2:65" s="178" customFormat="1">
      <c r="B217" s="177"/>
      <c r="D217" s="167" t="s">
        <v>201</v>
      </c>
      <c r="E217" s="179" t="s">
        <v>69</v>
      </c>
      <c r="F217" s="180" t="s">
        <v>3790</v>
      </c>
      <c r="H217" s="181">
        <v>117.078</v>
      </c>
      <c r="I217" s="242"/>
      <c r="L217" s="177"/>
      <c r="M217" s="182"/>
      <c r="N217" s="183"/>
      <c r="O217" s="183"/>
      <c r="P217" s="183"/>
      <c r="Q217" s="183"/>
      <c r="R217" s="183"/>
      <c r="S217" s="183"/>
      <c r="T217" s="184"/>
      <c r="AT217" s="179" t="s">
        <v>201</v>
      </c>
      <c r="AU217" s="179" t="s">
        <v>115</v>
      </c>
      <c r="AV217" s="178" t="s">
        <v>115</v>
      </c>
      <c r="AW217" s="178" t="s">
        <v>93</v>
      </c>
      <c r="AX217" s="178" t="s">
        <v>111</v>
      </c>
      <c r="AY217" s="179" t="s">
        <v>188</v>
      </c>
    </row>
    <row r="218" spans="2:65" s="171" customFormat="1">
      <c r="B218" s="170"/>
      <c r="D218" s="167" t="s">
        <v>201</v>
      </c>
      <c r="E218" s="172" t="s">
        <v>69</v>
      </c>
      <c r="F218" s="173" t="s">
        <v>3724</v>
      </c>
      <c r="H218" s="172" t="s">
        <v>69</v>
      </c>
      <c r="I218" s="241"/>
      <c r="L218" s="170"/>
      <c r="M218" s="174"/>
      <c r="N218" s="175"/>
      <c r="O218" s="175"/>
      <c r="P218" s="175"/>
      <c r="Q218" s="175"/>
      <c r="R218" s="175"/>
      <c r="S218" s="175"/>
      <c r="T218" s="176"/>
      <c r="AT218" s="172" t="s">
        <v>201</v>
      </c>
      <c r="AU218" s="172" t="s">
        <v>115</v>
      </c>
      <c r="AV218" s="171" t="s">
        <v>113</v>
      </c>
      <c r="AW218" s="171" t="s">
        <v>93</v>
      </c>
      <c r="AX218" s="171" t="s">
        <v>111</v>
      </c>
      <c r="AY218" s="172" t="s">
        <v>188</v>
      </c>
    </row>
    <row r="219" spans="2:65" s="178" customFormat="1">
      <c r="B219" s="177"/>
      <c r="D219" s="167" t="s">
        <v>201</v>
      </c>
      <c r="E219" s="179" t="s">
        <v>69</v>
      </c>
      <c r="F219" s="180" t="s">
        <v>3791</v>
      </c>
      <c r="H219" s="181">
        <v>57.816000000000003</v>
      </c>
      <c r="I219" s="242"/>
      <c r="L219" s="177"/>
      <c r="M219" s="182"/>
      <c r="N219" s="183"/>
      <c r="O219" s="183"/>
      <c r="P219" s="183"/>
      <c r="Q219" s="183"/>
      <c r="R219" s="183"/>
      <c r="S219" s="183"/>
      <c r="T219" s="184"/>
      <c r="AT219" s="179" t="s">
        <v>201</v>
      </c>
      <c r="AU219" s="179" t="s">
        <v>115</v>
      </c>
      <c r="AV219" s="178" t="s">
        <v>115</v>
      </c>
      <c r="AW219" s="178" t="s">
        <v>93</v>
      </c>
      <c r="AX219" s="178" t="s">
        <v>111</v>
      </c>
      <c r="AY219" s="179" t="s">
        <v>188</v>
      </c>
    </row>
    <row r="220" spans="2:65" s="171" customFormat="1">
      <c r="B220" s="170"/>
      <c r="D220" s="167" t="s">
        <v>201</v>
      </c>
      <c r="E220" s="172" t="s">
        <v>69</v>
      </c>
      <c r="F220" s="173" t="s">
        <v>3792</v>
      </c>
      <c r="H220" s="172" t="s">
        <v>69</v>
      </c>
      <c r="I220" s="241"/>
      <c r="L220" s="170"/>
      <c r="M220" s="174"/>
      <c r="N220" s="175"/>
      <c r="O220" s="175"/>
      <c r="P220" s="175"/>
      <c r="Q220" s="175"/>
      <c r="R220" s="175"/>
      <c r="S220" s="175"/>
      <c r="T220" s="176"/>
      <c r="AT220" s="172" t="s">
        <v>201</v>
      </c>
      <c r="AU220" s="172" t="s">
        <v>115</v>
      </c>
      <c r="AV220" s="171" t="s">
        <v>113</v>
      </c>
      <c r="AW220" s="171" t="s">
        <v>93</v>
      </c>
      <c r="AX220" s="171" t="s">
        <v>111</v>
      </c>
      <c r="AY220" s="172" t="s">
        <v>188</v>
      </c>
    </row>
    <row r="221" spans="2:65" s="178" customFormat="1">
      <c r="B221" s="177"/>
      <c r="D221" s="167" t="s">
        <v>201</v>
      </c>
      <c r="E221" s="179" t="s">
        <v>69</v>
      </c>
      <c r="F221" s="180" t="s">
        <v>3793</v>
      </c>
      <c r="H221" s="181">
        <v>10.62</v>
      </c>
      <c r="I221" s="242"/>
      <c r="L221" s="177"/>
      <c r="M221" s="182"/>
      <c r="N221" s="183"/>
      <c r="O221" s="183"/>
      <c r="P221" s="183"/>
      <c r="Q221" s="183"/>
      <c r="R221" s="183"/>
      <c r="S221" s="183"/>
      <c r="T221" s="184"/>
      <c r="AT221" s="179" t="s">
        <v>201</v>
      </c>
      <c r="AU221" s="179" t="s">
        <v>115</v>
      </c>
      <c r="AV221" s="178" t="s">
        <v>115</v>
      </c>
      <c r="AW221" s="178" t="s">
        <v>93</v>
      </c>
      <c r="AX221" s="178" t="s">
        <v>111</v>
      </c>
      <c r="AY221" s="179" t="s">
        <v>188</v>
      </c>
    </row>
    <row r="222" spans="2:65" s="186" customFormat="1">
      <c r="B222" s="185"/>
      <c r="D222" s="167" t="s">
        <v>201</v>
      </c>
      <c r="E222" s="187" t="s">
        <v>69</v>
      </c>
      <c r="F222" s="188" t="s">
        <v>210</v>
      </c>
      <c r="H222" s="189">
        <v>185.51400000000001</v>
      </c>
      <c r="I222" s="243"/>
      <c r="L222" s="185"/>
      <c r="M222" s="190"/>
      <c r="N222" s="191"/>
      <c r="O222" s="191"/>
      <c r="P222" s="191"/>
      <c r="Q222" s="191"/>
      <c r="R222" s="191"/>
      <c r="S222" s="191"/>
      <c r="T222" s="192"/>
      <c r="AT222" s="187" t="s">
        <v>201</v>
      </c>
      <c r="AU222" s="187" t="s">
        <v>115</v>
      </c>
      <c r="AV222" s="186" t="s">
        <v>195</v>
      </c>
      <c r="AW222" s="186" t="s">
        <v>93</v>
      </c>
      <c r="AX222" s="186" t="s">
        <v>113</v>
      </c>
      <c r="AY222" s="187" t="s">
        <v>188</v>
      </c>
    </row>
    <row r="223" spans="2:65" s="101" customFormat="1" ht="16.5" customHeight="1">
      <c r="B223" s="86"/>
      <c r="C223" s="87" t="s">
        <v>402</v>
      </c>
      <c r="D223" s="87" t="s">
        <v>190</v>
      </c>
      <c r="E223" s="88" t="s">
        <v>762</v>
      </c>
      <c r="F223" s="89" t="s">
        <v>763</v>
      </c>
      <c r="G223" s="90" t="s">
        <v>304</v>
      </c>
      <c r="H223" s="91">
        <v>185.51400000000001</v>
      </c>
      <c r="I223" s="238"/>
      <c r="J223" s="92">
        <f>ROUND(I223*H223,2)</f>
        <v>0</v>
      </c>
      <c r="K223" s="89" t="s">
        <v>194</v>
      </c>
      <c r="L223" s="61"/>
      <c r="M223" s="239" t="s">
        <v>69</v>
      </c>
      <c r="N223" s="164" t="s">
        <v>100</v>
      </c>
      <c r="O223" s="100"/>
      <c r="P223" s="165">
        <f>O223*H223</f>
        <v>0</v>
      </c>
      <c r="Q223" s="165">
        <v>1.58E-3</v>
      </c>
      <c r="R223" s="165">
        <f>Q223*H223</f>
        <v>0.29311212000000003</v>
      </c>
      <c r="S223" s="165">
        <v>0</v>
      </c>
      <c r="T223" s="166">
        <f>S223*H223</f>
        <v>0</v>
      </c>
      <c r="AR223" s="55" t="s">
        <v>195</v>
      </c>
      <c r="AT223" s="55" t="s">
        <v>190</v>
      </c>
      <c r="AU223" s="55" t="s">
        <v>115</v>
      </c>
      <c r="AY223" s="55" t="s">
        <v>188</v>
      </c>
      <c r="BE223" s="93">
        <f>IF(N223="základní",J223,0)</f>
        <v>0</v>
      </c>
      <c r="BF223" s="93">
        <f>IF(N223="snížená",J223,0)</f>
        <v>0</v>
      </c>
      <c r="BG223" s="93">
        <f>IF(N223="zákl. přenesená",J223,0)</f>
        <v>0</v>
      </c>
      <c r="BH223" s="93">
        <f>IF(N223="sníž. přenesená",J223,0)</f>
        <v>0</v>
      </c>
      <c r="BI223" s="93">
        <f>IF(N223="nulová",J223,0)</f>
        <v>0</v>
      </c>
      <c r="BJ223" s="55" t="s">
        <v>113</v>
      </c>
      <c r="BK223" s="93">
        <f>ROUND(I223*H223,2)</f>
        <v>0</v>
      </c>
      <c r="BL223" s="55" t="s">
        <v>195</v>
      </c>
      <c r="BM223" s="55" t="s">
        <v>3798</v>
      </c>
    </row>
    <row r="224" spans="2:65" s="101" customFormat="1">
      <c r="B224" s="61"/>
      <c r="D224" s="167" t="s">
        <v>197</v>
      </c>
      <c r="F224" s="168" t="s">
        <v>765</v>
      </c>
      <c r="I224" s="240"/>
      <c r="L224" s="61"/>
      <c r="M224" s="94"/>
      <c r="N224" s="100"/>
      <c r="O224" s="100"/>
      <c r="P224" s="100"/>
      <c r="Q224" s="100"/>
      <c r="R224" s="100"/>
      <c r="S224" s="100"/>
      <c r="T224" s="69"/>
      <c r="AT224" s="55" t="s">
        <v>197</v>
      </c>
      <c r="AU224" s="55" t="s">
        <v>115</v>
      </c>
    </row>
    <row r="225" spans="2:65" s="171" customFormat="1">
      <c r="B225" s="170"/>
      <c r="D225" s="167" t="s">
        <v>201</v>
      </c>
      <c r="E225" s="172" t="s">
        <v>69</v>
      </c>
      <c r="F225" s="173" t="s">
        <v>3788</v>
      </c>
      <c r="H225" s="172" t="s">
        <v>69</v>
      </c>
      <c r="I225" s="241"/>
      <c r="L225" s="170"/>
      <c r="M225" s="174"/>
      <c r="N225" s="175"/>
      <c r="O225" s="175"/>
      <c r="P225" s="175"/>
      <c r="Q225" s="175"/>
      <c r="R225" s="175"/>
      <c r="S225" s="175"/>
      <c r="T225" s="176"/>
      <c r="AT225" s="172" t="s">
        <v>201</v>
      </c>
      <c r="AU225" s="172" t="s">
        <v>115</v>
      </c>
      <c r="AV225" s="171" t="s">
        <v>113</v>
      </c>
      <c r="AW225" s="171" t="s">
        <v>93</v>
      </c>
      <c r="AX225" s="171" t="s">
        <v>111</v>
      </c>
      <c r="AY225" s="172" t="s">
        <v>188</v>
      </c>
    </row>
    <row r="226" spans="2:65" s="171" customFormat="1">
      <c r="B226" s="170"/>
      <c r="D226" s="167" t="s">
        <v>201</v>
      </c>
      <c r="E226" s="172" t="s">
        <v>69</v>
      </c>
      <c r="F226" s="173" t="s">
        <v>3789</v>
      </c>
      <c r="H226" s="172" t="s">
        <v>69</v>
      </c>
      <c r="I226" s="241"/>
      <c r="L226" s="170"/>
      <c r="M226" s="174"/>
      <c r="N226" s="175"/>
      <c r="O226" s="175"/>
      <c r="P226" s="175"/>
      <c r="Q226" s="175"/>
      <c r="R226" s="175"/>
      <c r="S226" s="175"/>
      <c r="T226" s="176"/>
      <c r="AT226" s="172" t="s">
        <v>201</v>
      </c>
      <c r="AU226" s="172" t="s">
        <v>115</v>
      </c>
      <c r="AV226" s="171" t="s">
        <v>113</v>
      </c>
      <c r="AW226" s="171" t="s">
        <v>93</v>
      </c>
      <c r="AX226" s="171" t="s">
        <v>111</v>
      </c>
      <c r="AY226" s="172" t="s">
        <v>188</v>
      </c>
    </row>
    <row r="227" spans="2:65" s="178" customFormat="1">
      <c r="B227" s="177"/>
      <c r="D227" s="167" t="s">
        <v>201</v>
      </c>
      <c r="E227" s="179" t="s">
        <v>69</v>
      </c>
      <c r="F227" s="180" t="s">
        <v>3790</v>
      </c>
      <c r="H227" s="181">
        <v>117.078</v>
      </c>
      <c r="I227" s="242"/>
      <c r="L227" s="177"/>
      <c r="M227" s="182"/>
      <c r="N227" s="183"/>
      <c r="O227" s="183"/>
      <c r="P227" s="183"/>
      <c r="Q227" s="183"/>
      <c r="R227" s="183"/>
      <c r="S227" s="183"/>
      <c r="T227" s="184"/>
      <c r="AT227" s="179" t="s">
        <v>201</v>
      </c>
      <c r="AU227" s="179" t="s">
        <v>115</v>
      </c>
      <c r="AV227" s="178" t="s">
        <v>115</v>
      </c>
      <c r="AW227" s="178" t="s">
        <v>93</v>
      </c>
      <c r="AX227" s="178" t="s">
        <v>111</v>
      </c>
      <c r="AY227" s="179" t="s">
        <v>188</v>
      </c>
    </row>
    <row r="228" spans="2:65" s="171" customFormat="1">
      <c r="B228" s="170"/>
      <c r="D228" s="167" t="s">
        <v>201</v>
      </c>
      <c r="E228" s="172" t="s">
        <v>69</v>
      </c>
      <c r="F228" s="173" t="s">
        <v>3724</v>
      </c>
      <c r="H228" s="172" t="s">
        <v>69</v>
      </c>
      <c r="I228" s="241"/>
      <c r="L228" s="170"/>
      <c r="M228" s="174"/>
      <c r="N228" s="175"/>
      <c r="O228" s="175"/>
      <c r="P228" s="175"/>
      <c r="Q228" s="175"/>
      <c r="R228" s="175"/>
      <c r="S228" s="175"/>
      <c r="T228" s="176"/>
      <c r="AT228" s="172" t="s">
        <v>201</v>
      </c>
      <c r="AU228" s="172" t="s">
        <v>115</v>
      </c>
      <c r="AV228" s="171" t="s">
        <v>113</v>
      </c>
      <c r="AW228" s="171" t="s">
        <v>93</v>
      </c>
      <c r="AX228" s="171" t="s">
        <v>111</v>
      </c>
      <c r="AY228" s="172" t="s">
        <v>188</v>
      </c>
    </row>
    <row r="229" spans="2:65" s="178" customFormat="1">
      <c r="B229" s="177"/>
      <c r="D229" s="167" t="s">
        <v>201</v>
      </c>
      <c r="E229" s="179" t="s">
        <v>69</v>
      </c>
      <c r="F229" s="180" t="s">
        <v>3791</v>
      </c>
      <c r="H229" s="181">
        <v>57.816000000000003</v>
      </c>
      <c r="I229" s="242"/>
      <c r="L229" s="177"/>
      <c r="M229" s="182"/>
      <c r="N229" s="183"/>
      <c r="O229" s="183"/>
      <c r="P229" s="183"/>
      <c r="Q229" s="183"/>
      <c r="R229" s="183"/>
      <c r="S229" s="183"/>
      <c r="T229" s="184"/>
      <c r="AT229" s="179" t="s">
        <v>201</v>
      </c>
      <c r="AU229" s="179" t="s">
        <v>115</v>
      </c>
      <c r="AV229" s="178" t="s">
        <v>115</v>
      </c>
      <c r="AW229" s="178" t="s">
        <v>93</v>
      </c>
      <c r="AX229" s="178" t="s">
        <v>111</v>
      </c>
      <c r="AY229" s="179" t="s">
        <v>188</v>
      </c>
    </row>
    <row r="230" spans="2:65" s="171" customFormat="1">
      <c r="B230" s="170"/>
      <c r="D230" s="167" t="s">
        <v>201</v>
      </c>
      <c r="E230" s="172" t="s">
        <v>69</v>
      </c>
      <c r="F230" s="173" t="s">
        <v>3792</v>
      </c>
      <c r="H230" s="172" t="s">
        <v>69</v>
      </c>
      <c r="I230" s="241"/>
      <c r="L230" s="170"/>
      <c r="M230" s="174"/>
      <c r="N230" s="175"/>
      <c r="O230" s="175"/>
      <c r="P230" s="175"/>
      <c r="Q230" s="175"/>
      <c r="R230" s="175"/>
      <c r="S230" s="175"/>
      <c r="T230" s="176"/>
      <c r="AT230" s="172" t="s">
        <v>201</v>
      </c>
      <c r="AU230" s="172" t="s">
        <v>115</v>
      </c>
      <c r="AV230" s="171" t="s">
        <v>113</v>
      </c>
      <c r="AW230" s="171" t="s">
        <v>93</v>
      </c>
      <c r="AX230" s="171" t="s">
        <v>111</v>
      </c>
      <c r="AY230" s="172" t="s">
        <v>188</v>
      </c>
    </row>
    <row r="231" spans="2:65" s="178" customFormat="1">
      <c r="B231" s="177"/>
      <c r="D231" s="167" t="s">
        <v>201</v>
      </c>
      <c r="E231" s="179" t="s">
        <v>69</v>
      </c>
      <c r="F231" s="180" t="s">
        <v>3793</v>
      </c>
      <c r="H231" s="181">
        <v>10.62</v>
      </c>
      <c r="I231" s="242"/>
      <c r="L231" s="177"/>
      <c r="M231" s="182"/>
      <c r="N231" s="183"/>
      <c r="O231" s="183"/>
      <c r="P231" s="183"/>
      <c r="Q231" s="183"/>
      <c r="R231" s="183"/>
      <c r="S231" s="183"/>
      <c r="T231" s="184"/>
      <c r="AT231" s="179" t="s">
        <v>201</v>
      </c>
      <c r="AU231" s="179" t="s">
        <v>115</v>
      </c>
      <c r="AV231" s="178" t="s">
        <v>115</v>
      </c>
      <c r="AW231" s="178" t="s">
        <v>93</v>
      </c>
      <c r="AX231" s="178" t="s">
        <v>111</v>
      </c>
      <c r="AY231" s="179" t="s">
        <v>188</v>
      </c>
    </row>
    <row r="232" spans="2:65" s="186" customFormat="1">
      <c r="B232" s="185"/>
      <c r="D232" s="167" t="s">
        <v>201</v>
      </c>
      <c r="E232" s="187" t="s">
        <v>69</v>
      </c>
      <c r="F232" s="188" t="s">
        <v>210</v>
      </c>
      <c r="H232" s="189">
        <v>185.51400000000001</v>
      </c>
      <c r="I232" s="243"/>
      <c r="L232" s="185"/>
      <c r="M232" s="190"/>
      <c r="N232" s="191"/>
      <c r="O232" s="191"/>
      <c r="P232" s="191"/>
      <c r="Q232" s="191"/>
      <c r="R232" s="191"/>
      <c r="S232" s="191"/>
      <c r="T232" s="192"/>
      <c r="AT232" s="187" t="s">
        <v>201</v>
      </c>
      <c r="AU232" s="187" t="s">
        <v>115</v>
      </c>
      <c r="AV232" s="186" t="s">
        <v>195</v>
      </c>
      <c r="AW232" s="186" t="s">
        <v>93</v>
      </c>
      <c r="AX232" s="186" t="s">
        <v>113</v>
      </c>
      <c r="AY232" s="187" t="s">
        <v>188</v>
      </c>
    </row>
    <row r="233" spans="2:65" s="101" customFormat="1" ht="25.5" customHeight="1">
      <c r="B233" s="86"/>
      <c r="C233" s="87" t="s">
        <v>410</v>
      </c>
      <c r="D233" s="87" t="s">
        <v>190</v>
      </c>
      <c r="E233" s="88" t="s">
        <v>3799</v>
      </c>
      <c r="F233" s="89" t="s">
        <v>3800</v>
      </c>
      <c r="G233" s="90" t="s">
        <v>1023</v>
      </c>
      <c r="H233" s="91">
        <v>137.69999999999999</v>
      </c>
      <c r="I233" s="238"/>
      <c r="J233" s="92">
        <f>ROUND(I233*H233,2)</f>
        <v>0</v>
      </c>
      <c r="K233" s="89" t="s">
        <v>194</v>
      </c>
      <c r="L233" s="61"/>
      <c r="M233" s="239" t="s">
        <v>69</v>
      </c>
      <c r="N233" s="164" t="s">
        <v>100</v>
      </c>
      <c r="O233" s="100"/>
      <c r="P233" s="165">
        <f>O233*H233</f>
        <v>0</v>
      </c>
      <c r="Q233" s="165">
        <v>3.8999999999999999E-4</v>
      </c>
      <c r="R233" s="165">
        <f>Q233*H233</f>
        <v>5.3702999999999994E-2</v>
      </c>
      <c r="S233" s="165">
        <v>0</v>
      </c>
      <c r="T233" s="166">
        <f>S233*H233</f>
        <v>0</v>
      </c>
      <c r="AR233" s="55" t="s">
        <v>195</v>
      </c>
      <c r="AT233" s="55" t="s">
        <v>190</v>
      </c>
      <c r="AU233" s="55" t="s">
        <v>115</v>
      </c>
      <c r="AY233" s="55" t="s">
        <v>188</v>
      </c>
      <c r="BE233" s="93">
        <f>IF(N233="základní",J233,0)</f>
        <v>0</v>
      </c>
      <c r="BF233" s="93">
        <f>IF(N233="snížená",J233,0)</f>
        <v>0</v>
      </c>
      <c r="BG233" s="93">
        <f>IF(N233="zákl. přenesená",J233,0)</f>
        <v>0</v>
      </c>
      <c r="BH233" s="93">
        <f>IF(N233="sníž. přenesená",J233,0)</f>
        <v>0</v>
      </c>
      <c r="BI233" s="93">
        <f>IF(N233="nulová",J233,0)</f>
        <v>0</v>
      </c>
      <c r="BJ233" s="55" t="s">
        <v>113</v>
      </c>
      <c r="BK233" s="93">
        <f>ROUND(I233*H233,2)</f>
        <v>0</v>
      </c>
      <c r="BL233" s="55" t="s">
        <v>195</v>
      </c>
      <c r="BM233" s="55" t="s">
        <v>3801</v>
      </c>
    </row>
    <row r="234" spans="2:65" s="101" customFormat="1" ht="27">
      <c r="B234" s="61"/>
      <c r="D234" s="167" t="s">
        <v>197</v>
      </c>
      <c r="F234" s="168" t="s">
        <v>3802</v>
      </c>
      <c r="I234" s="240"/>
      <c r="L234" s="61"/>
      <c r="M234" s="94"/>
      <c r="N234" s="100"/>
      <c r="O234" s="100"/>
      <c r="P234" s="100"/>
      <c r="Q234" s="100"/>
      <c r="R234" s="100"/>
      <c r="S234" s="100"/>
      <c r="T234" s="69"/>
      <c r="AT234" s="55" t="s">
        <v>197</v>
      </c>
      <c r="AU234" s="55" t="s">
        <v>115</v>
      </c>
    </row>
    <row r="235" spans="2:65" s="101" customFormat="1" ht="67.5">
      <c r="B235" s="61"/>
      <c r="D235" s="167" t="s">
        <v>199</v>
      </c>
      <c r="F235" s="169" t="s">
        <v>3195</v>
      </c>
      <c r="I235" s="240"/>
      <c r="L235" s="61"/>
      <c r="M235" s="94"/>
      <c r="N235" s="100"/>
      <c r="O235" s="100"/>
      <c r="P235" s="100"/>
      <c r="Q235" s="100"/>
      <c r="R235" s="100"/>
      <c r="S235" s="100"/>
      <c r="T235" s="69"/>
      <c r="AT235" s="55" t="s">
        <v>199</v>
      </c>
      <c r="AU235" s="55" t="s">
        <v>115</v>
      </c>
    </row>
    <row r="236" spans="2:65" s="171" customFormat="1">
      <c r="B236" s="170"/>
      <c r="D236" s="167" t="s">
        <v>201</v>
      </c>
      <c r="E236" s="172" t="s">
        <v>69</v>
      </c>
      <c r="F236" s="173" t="s">
        <v>3752</v>
      </c>
      <c r="H236" s="172" t="s">
        <v>69</v>
      </c>
      <c r="I236" s="241"/>
      <c r="L236" s="170"/>
      <c r="M236" s="174"/>
      <c r="N236" s="175"/>
      <c r="O236" s="175"/>
      <c r="P236" s="175"/>
      <c r="Q236" s="175"/>
      <c r="R236" s="175"/>
      <c r="S236" s="175"/>
      <c r="T236" s="176"/>
      <c r="AT236" s="172" t="s">
        <v>201</v>
      </c>
      <c r="AU236" s="172" t="s">
        <v>115</v>
      </c>
      <c r="AV236" s="171" t="s">
        <v>113</v>
      </c>
      <c r="AW236" s="171" t="s">
        <v>93</v>
      </c>
      <c r="AX236" s="171" t="s">
        <v>111</v>
      </c>
      <c r="AY236" s="172" t="s">
        <v>188</v>
      </c>
    </row>
    <row r="237" spans="2:65" s="171" customFormat="1">
      <c r="B237" s="170"/>
      <c r="D237" s="167" t="s">
        <v>201</v>
      </c>
      <c r="E237" s="172" t="s">
        <v>69</v>
      </c>
      <c r="F237" s="173" t="s">
        <v>3803</v>
      </c>
      <c r="H237" s="172" t="s">
        <v>69</v>
      </c>
      <c r="I237" s="241"/>
      <c r="L237" s="170"/>
      <c r="M237" s="174"/>
      <c r="N237" s="175"/>
      <c r="O237" s="175"/>
      <c r="P237" s="175"/>
      <c r="Q237" s="175"/>
      <c r="R237" s="175"/>
      <c r="S237" s="175"/>
      <c r="T237" s="176"/>
      <c r="AT237" s="172" t="s">
        <v>201</v>
      </c>
      <c r="AU237" s="172" t="s">
        <v>115</v>
      </c>
      <c r="AV237" s="171" t="s">
        <v>113</v>
      </c>
      <c r="AW237" s="171" t="s">
        <v>93</v>
      </c>
      <c r="AX237" s="171" t="s">
        <v>111</v>
      </c>
      <c r="AY237" s="172" t="s">
        <v>188</v>
      </c>
    </row>
    <row r="238" spans="2:65" s="178" customFormat="1">
      <c r="B238" s="177"/>
      <c r="D238" s="167" t="s">
        <v>201</v>
      </c>
      <c r="E238" s="179" t="s">
        <v>69</v>
      </c>
      <c r="F238" s="180" t="s">
        <v>3804</v>
      </c>
      <c r="H238" s="181">
        <v>137.69999999999999</v>
      </c>
      <c r="I238" s="242"/>
      <c r="L238" s="177"/>
      <c r="M238" s="182"/>
      <c r="N238" s="183"/>
      <c r="O238" s="183"/>
      <c r="P238" s="183"/>
      <c r="Q238" s="183"/>
      <c r="R238" s="183"/>
      <c r="S238" s="183"/>
      <c r="T238" s="184"/>
      <c r="AT238" s="179" t="s">
        <v>201</v>
      </c>
      <c r="AU238" s="179" t="s">
        <v>115</v>
      </c>
      <c r="AV238" s="178" t="s">
        <v>115</v>
      </c>
      <c r="AW238" s="178" t="s">
        <v>93</v>
      </c>
      <c r="AX238" s="178" t="s">
        <v>113</v>
      </c>
      <c r="AY238" s="179" t="s">
        <v>188</v>
      </c>
    </row>
    <row r="239" spans="2:65" s="101" customFormat="1" ht="16.5" customHeight="1">
      <c r="B239" s="86"/>
      <c r="C239" s="201" t="s">
        <v>419</v>
      </c>
      <c r="D239" s="201" t="s">
        <v>521</v>
      </c>
      <c r="E239" s="202" t="s">
        <v>3805</v>
      </c>
      <c r="F239" s="203" t="s">
        <v>3806</v>
      </c>
      <c r="G239" s="204" t="s">
        <v>314</v>
      </c>
      <c r="H239" s="205">
        <v>9.1999999999999998E-2</v>
      </c>
      <c r="I239" s="245"/>
      <c r="J239" s="206">
        <f>ROUND(I239*H239,2)</f>
        <v>0</v>
      </c>
      <c r="K239" s="203" t="s">
        <v>194</v>
      </c>
      <c r="L239" s="207"/>
      <c r="M239" s="246" t="s">
        <v>69</v>
      </c>
      <c r="N239" s="208" t="s">
        <v>100</v>
      </c>
      <c r="O239" s="100"/>
      <c r="P239" s="165">
        <f>O239*H239</f>
        <v>0</v>
      </c>
      <c r="Q239" s="165">
        <v>1</v>
      </c>
      <c r="R239" s="165">
        <f>Q239*H239</f>
        <v>9.1999999999999998E-2</v>
      </c>
      <c r="S239" s="165">
        <v>0</v>
      </c>
      <c r="T239" s="166">
        <f>S239*H239</f>
        <v>0</v>
      </c>
      <c r="AR239" s="55" t="s">
        <v>278</v>
      </c>
      <c r="AT239" s="55" t="s">
        <v>521</v>
      </c>
      <c r="AU239" s="55" t="s">
        <v>115</v>
      </c>
      <c r="AY239" s="55" t="s">
        <v>188</v>
      </c>
      <c r="BE239" s="93">
        <f>IF(N239="základní",J239,0)</f>
        <v>0</v>
      </c>
      <c r="BF239" s="93">
        <f>IF(N239="snížená",J239,0)</f>
        <v>0</v>
      </c>
      <c r="BG239" s="93">
        <f>IF(N239="zákl. přenesená",J239,0)</f>
        <v>0</v>
      </c>
      <c r="BH239" s="93">
        <f>IF(N239="sníž. přenesená",J239,0)</f>
        <v>0</v>
      </c>
      <c r="BI239" s="93">
        <f>IF(N239="nulová",J239,0)</f>
        <v>0</v>
      </c>
      <c r="BJ239" s="55" t="s">
        <v>113</v>
      </c>
      <c r="BK239" s="93">
        <f>ROUND(I239*H239,2)</f>
        <v>0</v>
      </c>
      <c r="BL239" s="55" t="s">
        <v>195</v>
      </c>
      <c r="BM239" s="55" t="s">
        <v>3807</v>
      </c>
    </row>
    <row r="240" spans="2:65" s="101" customFormat="1">
      <c r="B240" s="61"/>
      <c r="D240" s="167" t="s">
        <v>197</v>
      </c>
      <c r="F240" s="168" t="s">
        <v>3806</v>
      </c>
      <c r="I240" s="240"/>
      <c r="L240" s="61"/>
      <c r="M240" s="94"/>
      <c r="N240" s="100"/>
      <c r="O240" s="100"/>
      <c r="P240" s="100"/>
      <c r="Q240" s="100"/>
      <c r="R240" s="100"/>
      <c r="S240" s="100"/>
      <c r="T240" s="69"/>
      <c r="AT240" s="55" t="s">
        <v>197</v>
      </c>
      <c r="AU240" s="55" t="s">
        <v>115</v>
      </c>
    </row>
    <row r="241" spans="2:65" s="171" customFormat="1">
      <c r="B241" s="170"/>
      <c r="D241" s="167" t="s">
        <v>201</v>
      </c>
      <c r="E241" s="172" t="s">
        <v>69</v>
      </c>
      <c r="F241" s="173" t="s">
        <v>3752</v>
      </c>
      <c r="H241" s="172" t="s">
        <v>69</v>
      </c>
      <c r="I241" s="241"/>
      <c r="L241" s="170"/>
      <c r="M241" s="174"/>
      <c r="N241" s="175"/>
      <c r="O241" s="175"/>
      <c r="P241" s="175"/>
      <c r="Q241" s="175"/>
      <c r="R241" s="175"/>
      <c r="S241" s="175"/>
      <c r="T241" s="176"/>
      <c r="AT241" s="172" t="s">
        <v>201</v>
      </c>
      <c r="AU241" s="172" t="s">
        <v>115</v>
      </c>
      <c r="AV241" s="171" t="s">
        <v>113</v>
      </c>
      <c r="AW241" s="171" t="s">
        <v>93</v>
      </c>
      <c r="AX241" s="171" t="s">
        <v>111</v>
      </c>
      <c r="AY241" s="172" t="s">
        <v>188</v>
      </c>
    </row>
    <row r="242" spans="2:65" s="171" customFormat="1">
      <c r="B242" s="170"/>
      <c r="D242" s="167" t="s">
        <v>201</v>
      </c>
      <c r="E242" s="172" t="s">
        <v>69</v>
      </c>
      <c r="F242" s="173" t="s">
        <v>3808</v>
      </c>
      <c r="H242" s="172" t="s">
        <v>69</v>
      </c>
      <c r="I242" s="241"/>
      <c r="L242" s="170"/>
      <c r="M242" s="174"/>
      <c r="N242" s="175"/>
      <c r="O242" s="175"/>
      <c r="P242" s="175"/>
      <c r="Q242" s="175"/>
      <c r="R242" s="175"/>
      <c r="S242" s="175"/>
      <c r="T242" s="176"/>
      <c r="AT242" s="172" t="s">
        <v>201</v>
      </c>
      <c r="AU242" s="172" t="s">
        <v>115</v>
      </c>
      <c r="AV242" s="171" t="s">
        <v>113</v>
      </c>
      <c r="AW242" s="171" t="s">
        <v>93</v>
      </c>
      <c r="AX242" s="171" t="s">
        <v>111</v>
      </c>
      <c r="AY242" s="172" t="s">
        <v>188</v>
      </c>
    </row>
    <row r="243" spans="2:65" s="178" customFormat="1">
      <c r="B243" s="177"/>
      <c r="D243" s="167" t="s">
        <v>201</v>
      </c>
      <c r="E243" s="179" t="s">
        <v>69</v>
      </c>
      <c r="F243" s="180" t="s">
        <v>3809</v>
      </c>
      <c r="H243" s="181">
        <v>8.5000000000000006E-2</v>
      </c>
      <c r="I243" s="242"/>
      <c r="L243" s="177"/>
      <c r="M243" s="182"/>
      <c r="N243" s="183"/>
      <c r="O243" s="183"/>
      <c r="P243" s="183"/>
      <c r="Q243" s="183"/>
      <c r="R243" s="183"/>
      <c r="S243" s="183"/>
      <c r="T243" s="184"/>
      <c r="AT243" s="179" t="s">
        <v>201</v>
      </c>
      <c r="AU243" s="179" t="s">
        <v>115</v>
      </c>
      <c r="AV243" s="178" t="s">
        <v>115</v>
      </c>
      <c r="AW243" s="178" t="s">
        <v>93</v>
      </c>
      <c r="AX243" s="178" t="s">
        <v>113</v>
      </c>
      <c r="AY243" s="179" t="s">
        <v>188</v>
      </c>
    </row>
    <row r="244" spans="2:65" s="178" customFormat="1">
      <c r="B244" s="177"/>
      <c r="D244" s="167" t="s">
        <v>201</v>
      </c>
      <c r="F244" s="180" t="s">
        <v>8687</v>
      </c>
      <c r="H244" s="181">
        <v>9.1999999999999998E-2</v>
      </c>
      <c r="I244" s="242"/>
      <c r="L244" s="177"/>
      <c r="M244" s="182"/>
      <c r="N244" s="183"/>
      <c r="O244" s="183"/>
      <c r="P244" s="183"/>
      <c r="Q244" s="183"/>
      <c r="R244" s="183"/>
      <c r="S244" s="183"/>
      <c r="T244" s="184"/>
      <c r="AT244" s="179" t="s">
        <v>201</v>
      </c>
      <c r="AU244" s="179" t="s">
        <v>115</v>
      </c>
      <c r="AV244" s="178" t="s">
        <v>115</v>
      </c>
      <c r="AW244" s="178" t="s">
        <v>70</v>
      </c>
      <c r="AX244" s="178" t="s">
        <v>113</v>
      </c>
      <c r="AY244" s="179" t="s">
        <v>188</v>
      </c>
    </row>
    <row r="245" spans="2:65" s="101" customFormat="1" ht="25.5" customHeight="1">
      <c r="B245" s="86"/>
      <c r="C245" s="87" t="s">
        <v>71</v>
      </c>
      <c r="D245" s="87" t="s">
        <v>190</v>
      </c>
      <c r="E245" s="88" t="s">
        <v>3810</v>
      </c>
      <c r="F245" s="89" t="s">
        <v>3811</v>
      </c>
      <c r="G245" s="90" t="s">
        <v>1023</v>
      </c>
      <c r="H245" s="91">
        <v>169.6</v>
      </c>
      <c r="I245" s="238"/>
      <c r="J245" s="92">
        <f>ROUND(I245*H245,2)</f>
        <v>0</v>
      </c>
      <c r="K245" s="89" t="s">
        <v>194</v>
      </c>
      <c r="L245" s="61"/>
      <c r="M245" s="239" t="s">
        <v>69</v>
      </c>
      <c r="N245" s="164" t="s">
        <v>100</v>
      </c>
      <c r="O245" s="100"/>
      <c r="P245" s="165">
        <f>O245*H245</f>
        <v>0</v>
      </c>
      <c r="Q245" s="165">
        <v>6.4999999999999997E-4</v>
      </c>
      <c r="R245" s="165">
        <f>Q245*H245</f>
        <v>0.11023999999999999</v>
      </c>
      <c r="S245" s="165">
        <v>1E-3</v>
      </c>
      <c r="T245" s="166">
        <f>S245*H245</f>
        <v>0.1696</v>
      </c>
      <c r="AR245" s="55" t="s">
        <v>195</v>
      </c>
      <c r="AT245" s="55" t="s">
        <v>190</v>
      </c>
      <c r="AU245" s="55" t="s">
        <v>115</v>
      </c>
      <c r="AY245" s="55" t="s">
        <v>188</v>
      </c>
      <c r="BE245" s="93">
        <f>IF(N245="základní",J245,0)</f>
        <v>0</v>
      </c>
      <c r="BF245" s="93">
        <f>IF(N245="snížená",J245,0)</f>
        <v>0</v>
      </c>
      <c r="BG245" s="93">
        <f>IF(N245="zákl. přenesená",J245,0)</f>
        <v>0</v>
      </c>
      <c r="BH245" s="93">
        <f>IF(N245="sníž. přenesená",J245,0)</f>
        <v>0</v>
      </c>
      <c r="BI245" s="93">
        <f>IF(N245="nulová",J245,0)</f>
        <v>0</v>
      </c>
      <c r="BJ245" s="55" t="s">
        <v>113</v>
      </c>
      <c r="BK245" s="93">
        <f>ROUND(I245*H245,2)</f>
        <v>0</v>
      </c>
      <c r="BL245" s="55" t="s">
        <v>195</v>
      </c>
      <c r="BM245" s="55" t="s">
        <v>3812</v>
      </c>
    </row>
    <row r="246" spans="2:65" s="101" customFormat="1" ht="27">
      <c r="B246" s="61"/>
      <c r="D246" s="167" t="s">
        <v>197</v>
      </c>
      <c r="F246" s="168" t="s">
        <v>3813</v>
      </c>
      <c r="I246" s="240"/>
      <c r="L246" s="61"/>
      <c r="M246" s="94"/>
      <c r="N246" s="100"/>
      <c r="O246" s="100"/>
      <c r="P246" s="100"/>
      <c r="Q246" s="100"/>
      <c r="R246" s="100"/>
      <c r="S246" s="100"/>
      <c r="T246" s="69"/>
      <c r="AT246" s="55" t="s">
        <v>197</v>
      </c>
      <c r="AU246" s="55" t="s">
        <v>115</v>
      </c>
    </row>
    <row r="247" spans="2:65" s="101" customFormat="1" ht="67.5">
      <c r="B247" s="61"/>
      <c r="D247" s="167" t="s">
        <v>199</v>
      </c>
      <c r="F247" s="169" t="s">
        <v>3195</v>
      </c>
      <c r="I247" s="240"/>
      <c r="L247" s="61"/>
      <c r="M247" s="94"/>
      <c r="N247" s="100"/>
      <c r="O247" s="100"/>
      <c r="P247" s="100"/>
      <c r="Q247" s="100"/>
      <c r="R247" s="100"/>
      <c r="S247" s="100"/>
      <c r="T247" s="69"/>
      <c r="AT247" s="55" t="s">
        <v>199</v>
      </c>
      <c r="AU247" s="55" t="s">
        <v>115</v>
      </c>
    </row>
    <row r="248" spans="2:65" s="171" customFormat="1">
      <c r="B248" s="170"/>
      <c r="D248" s="167" t="s">
        <v>201</v>
      </c>
      <c r="E248" s="172" t="s">
        <v>69</v>
      </c>
      <c r="F248" s="173" t="s">
        <v>3752</v>
      </c>
      <c r="H248" s="172" t="s">
        <v>69</v>
      </c>
      <c r="I248" s="241"/>
      <c r="L248" s="170"/>
      <c r="M248" s="174"/>
      <c r="N248" s="175"/>
      <c r="O248" s="175"/>
      <c r="P248" s="175"/>
      <c r="Q248" s="175"/>
      <c r="R248" s="175"/>
      <c r="S248" s="175"/>
      <c r="T248" s="176"/>
      <c r="AT248" s="172" t="s">
        <v>201</v>
      </c>
      <c r="AU248" s="172" t="s">
        <v>115</v>
      </c>
      <c r="AV248" s="171" t="s">
        <v>113</v>
      </c>
      <c r="AW248" s="171" t="s">
        <v>93</v>
      </c>
      <c r="AX248" s="171" t="s">
        <v>111</v>
      </c>
      <c r="AY248" s="172" t="s">
        <v>188</v>
      </c>
    </row>
    <row r="249" spans="2:65" s="171" customFormat="1">
      <c r="B249" s="170"/>
      <c r="D249" s="167" t="s">
        <v>201</v>
      </c>
      <c r="E249" s="172" t="s">
        <v>69</v>
      </c>
      <c r="F249" s="173" t="s">
        <v>3814</v>
      </c>
      <c r="H249" s="172" t="s">
        <v>69</v>
      </c>
      <c r="I249" s="241"/>
      <c r="L249" s="170"/>
      <c r="M249" s="174"/>
      <c r="N249" s="175"/>
      <c r="O249" s="175"/>
      <c r="P249" s="175"/>
      <c r="Q249" s="175"/>
      <c r="R249" s="175"/>
      <c r="S249" s="175"/>
      <c r="T249" s="176"/>
      <c r="AT249" s="172" t="s">
        <v>201</v>
      </c>
      <c r="AU249" s="172" t="s">
        <v>115</v>
      </c>
      <c r="AV249" s="171" t="s">
        <v>113</v>
      </c>
      <c r="AW249" s="171" t="s">
        <v>93</v>
      </c>
      <c r="AX249" s="171" t="s">
        <v>111</v>
      </c>
      <c r="AY249" s="172" t="s">
        <v>188</v>
      </c>
    </row>
    <row r="250" spans="2:65" s="178" customFormat="1">
      <c r="B250" s="177"/>
      <c r="D250" s="167" t="s">
        <v>201</v>
      </c>
      <c r="E250" s="179" t="s">
        <v>69</v>
      </c>
      <c r="F250" s="180" t="s">
        <v>3815</v>
      </c>
      <c r="H250" s="181">
        <v>169.6</v>
      </c>
      <c r="I250" s="242"/>
      <c r="L250" s="177"/>
      <c r="M250" s="182"/>
      <c r="N250" s="183"/>
      <c r="O250" s="183"/>
      <c r="P250" s="183"/>
      <c r="Q250" s="183"/>
      <c r="R250" s="183"/>
      <c r="S250" s="183"/>
      <c r="T250" s="184"/>
      <c r="AT250" s="179" t="s">
        <v>201</v>
      </c>
      <c r="AU250" s="179" t="s">
        <v>115</v>
      </c>
      <c r="AV250" s="178" t="s">
        <v>115</v>
      </c>
      <c r="AW250" s="178" t="s">
        <v>93</v>
      </c>
      <c r="AX250" s="178" t="s">
        <v>113</v>
      </c>
      <c r="AY250" s="179" t="s">
        <v>188</v>
      </c>
    </row>
    <row r="251" spans="2:65" s="101" customFormat="1" ht="16.5" customHeight="1">
      <c r="B251" s="86"/>
      <c r="C251" s="201" t="s">
        <v>430</v>
      </c>
      <c r="D251" s="201" t="s">
        <v>521</v>
      </c>
      <c r="E251" s="202" t="s">
        <v>3816</v>
      </c>
      <c r="F251" s="203" t="s">
        <v>3817</v>
      </c>
      <c r="G251" s="204" t="s">
        <v>314</v>
      </c>
      <c r="H251" s="205">
        <v>0.221</v>
      </c>
      <c r="I251" s="245"/>
      <c r="J251" s="206">
        <f>ROUND(I251*H251,2)</f>
        <v>0</v>
      </c>
      <c r="K251" s="203" t="s">
        <v>194</v>
      </c>
      <c r="L251" s="207"/>
      <c r="M251" s="246" t="s">
        <v>69</v>
      </c>
      <c r="N251" s="208" t="s">
        <v>100</v>
      </c>
      <c r="O251" s="100"/>
      <c r="P251" s="165">
        <f>O251*H251</f>
        <v>0</v>
      </c>
      <c r="Q251" s="165">
        <v>1</v>
      </c>
      <c r="R251" s="165">
        <f>Q251*H251</f>
        <v>0.221</v>
      </c>
      <c r="S251" s="165">
        <v>0</v>
      </c>
      <c r="T251" s="166">
        <f>S251*H251</f>
        <v>0</v>
      </c>
      <c r="AR251" s="55" t="s">
        <v>278</v>
      </c>
      <c r="AT251" s="55" t="s">
        <v>521</v>
      </c>
      <c r="AU251" s="55" t="s">
        <v>115</v>
      </c>
      <c r="AY251" s="55" t="s">
        <v>188</v>
      </c>
      <c r="BE251" s="93">
        <f>IF(N251="základní",J251,0)</f>
        <v>0</v>
      </c>
      <c r="BF251" s="93">
        <f>IF(N251="snížená",J251,0)</f>
        <v>0</v>
      </c>
      <c r="BG251" s="93">
        <f>IF(N251="zákl. přenesená",J251,0)</f>
        <v>0</v>
      </c>
      <c r="BH251" s="93">
        <f>IF(N251="sníž. přenesená",J251,0)</f>
        <v>0</v>
      </c>
      <c r="BI251" s="93">
        <f>IF(N251="nulová",J251,0)</f>
        <v>0</v>
      </c>
      <c r="BJ251" s="55" t="s">
        <v>113</v>
      </c>
      <c r="BK251" s="93">
        <f>ROUND(I251*H251,2)</f>
        <v>0</v>
      </c>
      <c r="BL251" s="55" t="s">
        <v>195</v>
      </c>
      <c r="BM251" s="55" t="s">
        <v>3818</v>
      </c>
    </row>
    <row r="252" spans="2:65" s="101" customFormat="1">
      <c r="B252" s="61"/>
      <c r="D252" s="167" t="s">
        <v>197</v>
      </c>
      <c r="F252" s="168" t="s">
        <v>3817</v>
      </c>
      <c r="I252" s="240"/>
      <c r="L252" s="61"/>
      <c r="M252" s="94"/>
      <c r="N252" s="100"/>
      <c r="O252" s="100"/>
      <c r="P252" s="100"/>
      <c r="Q252" s="100"/>
      <c r="R252" s="100"/>
      <c r="S252" s="100"/>
      <c r="T252" s="69"/>
      <c r="AT252" s="55" t="s">
        <v>197</v>
      </c>
      <c r="AU252" s="55" t="s">
        <v>115</v>
      </c>
    </row>
    <row r="253" spans="2:65" s="171" customFormat="1">
      <c r="B253" s="170"/>
      <c r="D253" s="167" t="s">
        <v>201</v>
      </c>
      <c r="E253" s="172" t="s">
        <v>69</v>
      </c>
      <c r="F253" s="173" t="s">
        <v>3752</v>
      </c>
      <c r="H253" s="172" t="s">
        <v>69</v>
      </c>
      <c r="I253" s="241"/>
      <c r="L253" s="170"/>
      <c r="M253" s="174"/>
      <c r="N253" s="175"/>
      <c r="O253" s="175"/>
      <c r="P253" s="175"/>
      <c r="Q253" s="175"/>
      <c r="R253" s="175"/>
      <c r="S253" s="175"/>
      <c r="T253" s="176"/>
      <c r="AT253" s="172" t="s">
        <v>201</v>
      </c>
      <c r="AU253" s="172" t="s">
        <v>115</v>
      </c>
      <c r="AV253" s="171" t="s">
        <v>113</v>
      </c>
      <c r="AW253" s="171" t="s">
        <v>93</v>
      </c>
      <c r="AX253" s="171" t="s">
        <v>111</v>
      </c>
      <c r="AY253" s="172" t="s">
        <v>188</v>
      </c>
    </row>
    <row r="254" spans="2:65" s="171" customFormat="1">
      <c r="B254" s="170"/>
      <c r="D254" s="167" t="s">
        <v>201</v>
      </c>
      <c r="E254" s="172" t="s">
        <v>69</v>
      </c>
      <c r="F254" s="173" t="s">
        <v>3819</v>
      </c>
      <c r="H254" s="172" t="s">
        <v>69</v>
      </c>
      <c r="I254" s="241"/>
      <c r="L254" s="170"/>
      <c r="M254" s="174"/>
      <c r="N254" s="175"/>
      <c r="O254" s="175"/>
      <c r="P254" s="175"/>
      <c r="Q254" s="175"/>
      <c r="R254" s="175"/>
      <c r="S254" s="175"/>
      <c r="T254" s="176"/>
      <c r="AT254" s="172" t="s">
        <v>201</v>
      </c>
      <c r="AU254" s="172" t="s">
        <v>115</v>
      </c>
      <c r="AV254" s="171" t="s">
        <v>113</v>
      </c>
      <c r="AW254" s="171" t="s">
        <v>93</v>
      </c>
      <c r="AX254" s="171" t="s">
        <v>111</v>
      </c>
      <c r="AY254" s="172" t="s">
        <v>188</v>
      </c>
    </row>
    <row r="255" spans="2:65" s="178" customFormat="1">
      <c r="B255" s="177"/>
      <c r="D255" s="167" t="s">
        <v>201</v>
      </c>
      <c r="E255" s="179" t="s">
        <v>69</v>
      </c>
      <c r="F255" s="180" t="s">
        <v>3820</v>
      </c>
      <c r="H255" s="181">
        <v>0.20499999999999999</v>
      </c>
      <c r="I255" s="242"/>
      <c r="L255" s="177"/>
      <c r="M255" s="182"/>
      <c r="N255" s="183"/>
      <c r="O255" s="183"/>
      <c r="P255" s="183"/>
      <c r="Q255" s="183"/>
      <c r="R255" s="183"/>
      <c r="S255" s="183"/>
      <c r="T255" s="184"/>
      <c r="AT255" s="179" t="s">
        <v>201</v>
      </c>
      <c r="AU255" s="179" t="s">
        <v>115</v>
      </c>
      <c r="AV255" s="178" t="s">
        <v>115</v>
      </c>
      <c r="AW255" s="178" t="s">
        <v>93</v>
      </c>
      <c r="AX255" s="178" t="s">
        <v>113</v>
      </c>
      <c r="AY255" s="179" t="s">
        <v>188</v>
      </c>
    </row>
    <row r="256" spans="2:65" s="178" customFormat="1">
      <c r="B256" s="177"/>
      <c r="D256" s="167" t="s">
        <v>201</v>
      </c>
      <c r="F256" s="180" t="s">
        <v>8688</v>
      </c>
      <c r="H256" s="181">
        <v>0.221</v>
      </c>
      <c r="I256" s="242"/>
      <c r="L256" s="177"/>
      <c r="M256" s="182"/>
      <c r="N256" s="183"/>
      <c r="O256" s="183"/>
      <c r="P256" s="183"/>
      <c r="Q256" s="183"/>
      <c r="R256" s="183"/>
      <c r="S256" s="183"/>
      <c r="T256" s="184"/>
      <c r="AT256" s="179" t="s">
        <v>201</v>
      </c>
      <c r="AU256" s="179" t="s">
        <v>115</v>
      </c>
      <c r="AV256" s="178" t="s">
        <v>115</v>
      </c>
      <c r="AW256" s="178" t="s">
        <v>70</v>
      </c>
      <c r="AX256" s="178" t="s">
        <v>113</v>
      </c>
      <c r="AY256" s="179" t="s">
        <v>188</v>
      </c>
    </row>
    <row r="257" spans="2:65" s="101" customFormat="1" ht="25.5" customHeight="1">
      <c r="B257" s="86"/>
      <c r="C257" s="87" t="s">
        <v>435</v>
      </c>
      <c r="D257" s="87" t="s">
        <v>190</v>
      </c>
      <c r="E257" s="88" t="s">
        <v>3821</v>
      </c>
      <c r="F257" s="89" t="s">
        <v>3822</v>
      </c>
      <c r="G257" s="90" t="s">
        <v>1023</v>
      </c>
      <c r="H257" s="91">
        <v>146.19999999999999</v>
      </c>
      <c r="I257" s="238"/>
      <c r="J257" s="92">
        <f>ROUND(I257*H257,2)</f>
        <v>0</v>
      </c>
      <c r="K257" s="89" t="s">
        <v>194</v>
      </c>
      <c r="L257" s="61"/>
      <c r="M257" s="239" t="s">
        <v>69</v>
      </c>
      <c r="N257" s="164" t="s">
        <v>100</v>
      </c>
      <c r="O257" s="100"/>
      <c r="P257" s="165">
        <f>O257*H257</f>
        <v>0</v>
      </c>
      <c r="Q257" s="165">
        <v>1.2199999999999999E-3</v>
      </c>
      <c r="R257" s="165">
        <f>Q257*H257</f>
        <v>0.17836399999999997</v>
      </c>
      <c r="S257" s="165">
        <v>1E-3</v>
      </c>
      <c r="T257" s="166">
        <f>S257*H257</f>
        <v>0.1462</v>
      </c>
      <c r="AR257" s="55" t="s">
        <v>195</v>
      </c>
      <c r="AT257" s="55" t="s">
        <v>190</v>
      </c>
      <c r="AU257" s="55" t="s">
        <v>115</v>
      </c>
      <c r="AY257" s="55" t="s">
        <v>188</v>
      </c>
      <c r="BE257" s="93">
        <f>IF(N257="základní",J257,0)</f>
        <v>0</v>
      </c>
      <c r="BF257" s="93">
        <f>IF(N257="snížená",J257,0)</f>
        <v>0</v>
      </c>
      <c r="BG257" s="93">
        <f>IF(N257="zákl. přenesená",J257,0)</f>
        <v>0</v>
      </c>
      <c r="BH257" s="93">
        <f>IF(N257="sníž. přenesená",J257,0)</f>
        <v>0</v>
      </c>
      <c r="BI257" s="93">
        <f>IF(N257="nulová",J257,0)</f>
        <v>0</v>
      </c>
      <c r="BJ257" s="55" t="s">
        <v>113</v>
      </c>
      <c r="BK257" s="93">
        <f>ROUND(I257*H257,2)</f>
        <v>0</v>
      </c>
      <c r="BL257" s="55" t="s">
        <v>195</v>
      </c>
      <c r="BM257" s="55" t="s">
        <v>3823</v>
      </c>
    </row>
    <row r="258" spans="2:65" s="101" customFormat="1" ht="27">
      <c r="B258" s="61"/>
      <c r="D258" s="167" t="s">
        <v>197</v>
      </c>
      <c r="F258" s="168" t="s">
        <v>3824</v>
      </c>
      <c r="I258" s="240"/>
      <c r="L258" s="61"/>
      <c r="M258" s="94"/>
      <c r="N258" s="100"/>
      <c r="O258" s="100"/>
      <c r="P258" s="100"/>
      <c r="Q258" s="100"/>
      <c r="R258" s="100"/>
      <c r="S258" s="100"/>
      <c r="T258" s="69"/>
      <c r="AT258" s="55" t="s">
        <v>197</v>
      </c>
      <c r="AU258" s="55" t="s">
        <v>115</v>
      </c>
    </row>
    <row r="259" spans="2:65" s="101" customFormat="1" ht="67.5">
      <c r="B259" s="61"/>
      <c r="D259" s="167" t="s">
        <v>199</v>
      </c>
      <c r="F259" s="169" t="s">
        <v>3195</v>
      </c>
      <c r="I259" s="240"/>
      <c r="L259" s="61"/>
      <c r="M259" s="94"/>
      <c r="N259" s="100"/>
      <c r="O259" s="100"/>
      <c r="P259" s="100"/>
      <c r="Q259" s="100"/>
      <c r="R259" s="100"/>
      <c r="S259" s="100"/>
      <c r="T259" s="69"/>
      <c r="AT259" s="55" t="s">
        <v>199</v>
      </c>
      <c r="AU259" s="55" t="s">
        <v>115</v>
      </c>
    </row>
    <row r="260" spans="2:65" s="171" customFormat="1">
      <c r="B260" s="170"/>
      <c r="D260" s="167" t="s">
        <v>201</v>
      </c>
      <c r="E260" s="172" t="s">
        <v>69</v>
      </c>
      <c r="F260" s="173" t="s">
        <v>3752</v>
      </c>
      <c r="H260" s="172" t="s">
        <v>69</v>
      </c>
      <c r="I260" s="241"/>
      <c r="L260" s="170"/>
      <c r="M260" s="174"/>
      <c r="N260" s="175"/>
      <c r="O260" s="175"/>
      <c r="P260" s="175"/>
      <c r="Q260" s="175"/>
      <c r="R260" s="175"/>
      <c r="S260" s="175"/>
      <c r="T260" s="176"/>
      <c r="AT260" s="172" t="s">
        <v>201</v>
      </c>
      <c r="AU260" s="172" t="s">
        <v>115</v>
      </c>
      <c r="AV260" s="171" t="s">
        <v>113</v>
      </c>
      <c r="AW260" s="171" t="s">
        <v>93</v>
      </c>
      <c r="AX260" s="171" t="s">
        <v>111</v>
      </c>
      <c r="AY260" s="172" t="s">
        <v>188</v>
      </c>
    </row>
    <row r="261" spans="2:65" s="171" customFormat="1">
      <c r="B261" s="170"/>
      <c r="D261" s="167" t="s">
        <v>201</v>
      </c>
      <c r="E261" s="172" t="s">
        <v>69</v>
      </c>
      <c r="F261" s="173" t="s">
        <v>3825</v>
      </c>
      <c r="H261" s="172" t="s">
        <v>69</v>
      </c>
      <c r="I261" s="241"/>
      <c r="L261" s="170"/>
      <c r="M261" s="174"/>
      <c r="N261" s="175"/>
      <c r="O261" s="175"/>
      <c r="P261" s="175"/>
      <c r="Q261" s="175"/>
      <c r="R261" s="175"/>
      <c r="S261" s="175"/>
      <c r="T261" s="176"/>
      <c r="AT261" s="172" t="s">
        <v>201</v>
      </c>
      <c r="AU261" s="172" t="s">
        <v>115</v>
      </c>
      <c r="AV261" s="171" t="s">
        <v>113</v>
      </c>
      <c r="AW261" s="171" t="s">
        <v>93</v>
      </c>
      <c r="AX261" s="171" t="s">
        <v>111</v>
      </c>
      <c r="AY261" s="172" t="s">
        <v>188</v>
      </c>
    </row>
    <row r="262" spans="2:65" s="178" customFormat="1">
      <c r="B262" s="177"/>
      <c r="D262" s="167" t="s">
        <v>201</v>
      </c>
      <c r="E262" s="179" t="s">
        <v>69</v>
      </c>
      <c r="F262" s="180" t="s">
        <v>3826</v>
      </c>
      <c r="H262" s="181">
        <v>146.19999999999999</v>
      </c>
      <c r="I262" s="242"/>
      <c r="L262" s="177"/>
      <c r="M262" s="182"/>
      <c r="N262" s="183"/>
      <c r="O262" s="183"/>
      <c r="P262" s="183"/>
      <c r="Q262" s="183"/>
      <c r="R262" s="183"/>
      <c r="S262" s="183"/>
      <c r="T262" s="184"/>
      <c r="AT262" s="179" t="s">
        <v>201</v>
      </c>
      <c r="AU262" s="179" t="s">
        <v>115</v>
      </c>
      <c r="AV262" s="178" t="s">
        <v>115</v>
      </c>
      <c r="AW262" s="178" t="s">
        <v>93</v>
      </c>
      <c r="AX262" s="178" t="s">
        <v>113</v>
      </c>
      <c r="AY262" s="179" t="s">
        <v>188</v>
      </c>
    </row>
    <row r="263" spans="2:65" s="101" customFormat="1" ht="16.5" customHeight="1">
      <c r="B263" s="86"/>
      <c r="C263" s="201" t="s">
        <v>446</v>
      </c>
      <c r="D263" s="201" t="s">
        <v>521</v>
      </c>
      <c r="E263" s="202" t="s">
        <v>615</v>
      </c>
      <c r="F263" s="203" t="s">
        <v>616</v>
      </c>
      <c r="G263" s="204" t="s">
        <v>314</v>
      </c>
      <c r="H263" s="205">
        <v>0.39</v>
      </c>
      <c r="I263" s="245"/>
      <c r="J263" s="206">
        <f>ROUND(I263*H263,2)</f>
        <v>0</v>
      </c>
      <c r="K263" s="203" t="s">
        <v>194</v>
      </c>
      <c r="L263" s="207"/>
      <c r="M263" s="246" t="s">
        <v>69</v>
      </c>
      <c r="N263" s="208" t="s">
        <v>100</v>
      </c>
      <c r="O263" s="100"/>
      <c r="P263" s="165">
        <f>O263*H263</f>
        <v>0</v>
      </c>
      <c r="Q263" s="165">
        <v>1</v>
      </c>
      <c r="R263" s="165">
        <f>Q263*H263</f>
        <v>0.39</v>
      </c>
      <c r="S263" s="165">
        <v>0</v>
      </c>
      <c r="T263" s="166">
        <f>S263*H263</f>
        <v>0</v>
      </c>
      <c r="AR263" s="55" t="s">
        <v>278</v>
      </c>
      <c r="AT263" s="55" t="s">
        <v>521</v>
      </c>
      <c r="AU263" s="55" t="s">
        <v>115</v>
      </c>
      <c r="AY263" s="55" t="s">
        <v>188</v>
      </c>
      <c r="BE263" s="93">
        <f>IF(N263="základní",J263,0)</f>
        <v>0</v>
      </c>
      <c r="BF263" s="93">
        <f>IF(N263="snížená",J263,0)</f>
        <v>0</v>
      </c>
      <c r="BG263" s="93">
        <f>IF(N263="zákl. přenesená",J263,0)</f>
        <v>0</v>
      </c>
      <c r="BH263" s="93">
        <f>IF(N263="sníž. přenesená",J263,0)</f>
        <v>0</v>
      </c>
      <c r="BI263" s="93">
        <f>IF(N263="nulová",J263,0)</f>
        <v>0</v>
      </c>
      <c r="BJ263" s="55" t="s">
        <v>113</v>
      </c>
      <c r="BK263" s="93">
        <f>ROUND(I263*H263,2)</f>
        <v>0</v>
      </c>
      <c r="BL263" s="55" t="s">
        <v>195</v>
      </c>
      <c r="BM263" s="55" t="s">
        <v>3827</v>
      </c>
    </row>
    <row r="264" spans="2:65" s="101" customFormat="1">
      <c r="B264" s="61"/>
      <c r="D264" s="167" t="s">
        <v>197</v>
      </c>
      <c r="F264" s="168" t="s">
        <v>616</v>
      </c>
      <c r="I264" s="240"/>
      <c r="L264" s="61"/>
      <c r="M264" s="94"/>
      <c r="N264" s="100"/>
      <c r="O264" s="100"/>
      <c r="P264" s="100"/>
      <c r="Q264" s="100"/>
      <c r="R264" s="100"/>
      <c r="S264" s="100"/>
      <c r="T264" s="69"/>
      <c r="AT264" s="55" t="s">
        <v>197</v>
      </c>
      <c r="AU264" s="55" t="s">
        <v>115</v>
      </c>
    </row>
    <row r="265" spans="2:65" s="171" customFormat="1">
      <c r="B265" s="170"/>
      <c r="D265" s="167" t="s">
        <v>201</v>
      </c>
      <c r="E265" s="172" t="s">
        <v>69</v>
      </c>
      <c r="F265" s="173" t="s">
        <v>3752</v>
      </c>
      <c r="H265" s="172" t="s">
        <v>69</v>
      </c>
      <c r="I265" s="241"/>
      <c r="L265" s="170"/>
      <c r="M265" s="174"/>
      <c r="N265" s="175"/>
      <c r="O265" s="175"/>
      <c r="P265" s="175"/>
      <c r="Q265" s="175"/>
      <c r="R265" s="175"/>
      <c r="S265" s="175"/>
      <c r="T265" s="176"/>
      <c r="AT265" s="172" t="s">
        <v>201</v>
      </c>
      <c r="AU265" s="172" t="s">
        <v>115</v>
      </c>
      <c r="AV265" s="171" t="s">
        <v>113</v>
      </c>
      <c r="AW265" s="171" t="s">
        <v>93</v>
      </c>
      <c r="AX265" s="171" t="s">
        <v>111</v>
      </c>
      <c r="AY265" s="172" t="s">
        <v>188</v>
      </c>
    </row>
    <row r="266" spans="2:65" s="171" customFormat="1">
      <c r="B266" s="170"/>
      <c r="D266" s="167" t="s">
        <v>201</v>
      </c>
      <c r="E266" s="172" t="s">
        <v>69</v>
      </c>
      <c r="F266" s="173" t="s">
        <v>3828</v>
      </c>
      <c r="H266" s="172" t="s">
        <v>69</v>
      </c>
      <c r="I266" s="241"/>
      <c r="L266" s="170"/>
      <c r="M266" s="174"/>
      <c r="N266" s="175"/>
      <c r="O266" s="175"/>
      <c r="P266" s="175"/>
      <c r="Q266" s="175"/>
      <c r="R266" s="175"/>
      <c r="S266" s="175"/>
      <c r="T266" s="176"/>
      <c r="AT266" s="172" t="s">
        <v>201</v>
      </c>
      <c r="AU266" s="172" t="s">
        <v>115</v>
      </c>
      <c r="AV266" s="171" t="s">
        <v>113</v>
      </c>
      <c r="AW266" s="171" t="s">
        <v>93</v>
      </c>
      <c r="AX266" s="171" t="s">
        <v>111</v>
      </c>
      <c r="AY266" s="172" t="s">
        <v>188</v>
      </c>
    </row>
    <row r="267" spans="2:65" s="178" customFormat="1">
      <c r="B267" s="177"/>
      <c r="D267" s="167" t="s">
        <v>201</v>
      </c>
      <c r="E267" s="179" t="s">
        <v>69</v>
      </c>
      <c r="F267" s="180" t="s">
        <v>3829</v>
      </c>
      <c r="H267" s="181">
        <v>0.36099999999999999</v>
      </c>
      <c r="I267" s="242"/>
      <c r="L267" s="177"/>
      <c r="M267" s="182"/>
      <c r="N267" s="183"/>
      <c r="O267" s="183"/>
      <c r="P267" s="183"/>
      <c r="Q267" s="183"/>
      <c r="R267" s="183"/>
      <c r="S267" s="183"/>
      <c r="T267" s="184"/>
      <c r="AT267" s="179" t="s">
        <v>201</v>
      </c>
      <c r="AU267" s="179" t="s">
        <v>115</v>
      </c>
      <c r="AV267" s="178" t="s">
        <v>115</v>
      </c>
      <c r="AW267" s="178" t="s">
        <v>93</v>
      </c>
      <c r="AX267" s="178" t="s">
        <v>113</v>
      </c>
      <c r="AY267" s="179" t="s">
        <v>188</v>
      </c>
    </row>
    <row r="268" spans="2:65" s="178" customFormat="1">
      <c r="B268" s="177"/>
      <c r="D268" s="167" t="s">
        <v>201</v>
      </c>
      <c r="F268" s="180" t="s">
        <v>8689</v>
      </c>
      <c r="H268" s="181">
        <v>0.39</v>
      </c>
      <c r="I268" s="242"/>
      <c r="L268" s="177"/>
      <c r="M268" s="182"/>
      <c r="N268" s="183"/>
      <c r="O268" s="183"/>
      <c r="P268" s="183"/>
      <c r="Q268" s="183"/>
      <c r="R268" s="183"/>
      <c r="S268" s="183"/>
      <c r="T268" s="184"/>
      <c r="AT268" s="179" t="s">
        <v>201</v>
      </c>
      <c r="AU268" s="179" t="s">
        <v>115</v>
      </c>
      <c r="AV268" s="178" t="s">
        <v>115</v>
      </c>
      <c r="AW268" s="178" t="s">
        <v>70</v>
      </c>
      <c r="AX268" s="178" t="s">
        <v>113</v>
      </c>
      <c r="AY268" s="179" t="s">
        <v>188</v>
      </c>
    </row>
    <row r="269" spans="2:65" s="101" customFormat="1" ht="25.5" customHeight="1">
      <c r="B269" s="86"/>
      <c r="C269" s="87" t="s">
        <v>457</v>
      </c>
      <c r="D269" s="87" t="s">
        <v>190</v>
      </c>
      <c r="E269" s="88" t="s">
        <v>3830</v>
      </c>
      <c r="F269" s="89" t="s">
        <v>3831</v>
      </c>
      <c r="G269" s="90" t="s">
        <v>1023</v>
      </c>
      <c r="H269" s="91">
        <v>82.8</v>
      </c>
      <c r="I269" s="238"/>
      <c r="J269" s="92">
        <f>ROUND(I269*H269,2)</f>
        <v>0</v>
      </c>
      <c r="K269" s="89" t="s">
        <v>194</v>
      </c>
      <c r="L269" s="61"/>
      <c r="M269" s="239" t="s">
        <v>69</v>
      </c>
      <c r="N269" s="164" t="s">
        <v>100</v>
      </c>
      <c r="O269" s="100"/>
      <c r="P269" s="165">
        <f>O269*H269</f>
        <v>0</v>
      </c>
      <c r="Q269" s="165">
        <v>1.75E-3</v>
      </c>
      <c r="R269" s="165">
        <f>Q269*H269</f>
        <v>0.1449</v>
      </c>
      <c r="S269" s="165">
        <v>2E-3</v>
      </c>
      <c r="T269" s="166">
        <f>S269*H269</f>
        <v>0.1656</v>
      </c>
      <c r="AR269" s="55" t="s">
        <v>195</v>
      </c>
      <c r="AT269" s="55" t="s">
        <v>190</v>
      </c>
      <c r="AU269" s="55" t="s">
        <v>115</v>
      </c>
      <c r="AY269" s="55" t="s">
        <v>188</v>
      </c>
      <c r="BE269" s="93">
        <f>IF(N269="základní",J269,0)</f>
        <v>0</v>
      </c>
      <c r="BF269" s="93">
        <f>IF(N269="snížená",J269,0)</f>
        <v>0</v>
      </c>
      <c r="BG269" s="93">
        <f>IF(N269="zákl. přenesená",J269,0)</f>
        <v>0</v>
      </c>
      <c r="BH269" s="93">
        <f>IF(N269="sníž. přenesená",J269,0)</f>
        <v>0</v>
      </c>
      <c r="BI269" s="93">
        <f>IF(N269="nulová",J269,0)</f>
        <v>0</v>
      </c>
      <c r="BJ269" s="55" t="s">
        <v>113</v>
      </c>
      <c r="BK269" s="93">
        <f>ROUND(I269*H269,2)</f>
        <v>0</v>
      </c>
      <c r="BL269" s="55" t="s">
        <v>195</v>
      </c>
      <c r="BM269" s="55" t="s">
        <v>3832</v>
      </c>
    </row>
    <row r="270" spans="2:65" s="101" customFormat="1" ht="27">
      <c r="B270" s="61"/>
      <c r="D270" s="167" t="s">
        <v>197</v>
      </c>
      <c r="F270" s="168" t="s">
        <v>3833</v>
      </c>
      <c r="I270" s="240"/>
      <c r="L270" s="61"/>
      <c r="M270" s="94"/>
      <c r="N270" s="100"/>
      <c r="O270" s="100"/>
      <c r="P270" s="100"/>
      <c r="Q270" s="100"/>
      <c r="R270" s="100"/>
      <c r="S270" s="100"/>
      <c r="T270" s="69"/>
      <c r="AT270" s="55" t="s">
        <v>197</v>
      </c>
      <c r="AU270" s="55" t="s">
        <v>115</v>
      </c>
    </row>
    <row r="271" spans="2:65" s="101" customFormat="1" ht="67.5">
      <c r="B271" s="61"/>
      <c r="D271" s="167" t="s">
        <v>199</v>
      </c>
      <c r="F271" s="169" t="s">
        <v>3195</v>
      </c>
      <c r="I271" s="240"/>
      <c r="L271" s="61"/>
      <c r="M271" s="94"/>
      <c r="N271" s="100"/>
      <c r="O271" s="100"/>
      <c r="P271" s="100"/>
      <c r="Q271" s="100"/>
      <c r="R271" s="100"/>
      <c r="S271" s="100"/>
      <c r="T271" s="69"/>
      <c r="AT271" s="55" t="s">
        <v>199</v>
      </c>
      <c r="AU271" s="55" t="s">
        <v>115</v>
      </c>
    </row>
    <row r="272" spans="2:65" s="171" customFormat="1">
      <c r="B272" s="170"/>
      <c r="D272" s="167" t="s">
        <v>201</v>
      </c>
      <c r="E272" s="172" t="s">
        <v>69</v>
      </c>
      <c r="F272" s="173" t="s">
        <v>3752</v>
      </c>
      <c r="H272" s="172" t="s">
        <v>69</v>
      </c>
      <c r="I272" s="241"/>
      <c r="L272" s="170"/>
      <c r="M272" s="174"/>
      <c r="N272" s="175"/>
      <c r="O272" s="175"/>
      <c r="P272" s="175"/>
      <c r="Q272" s="175"/>
      <c r="R272" s="175"/>
      <c r="S272" s="175"/>
      <c r="T272" s="176"/>
      <c r="AT272" s="172" t="s">
        <v>201</v>
      </c>
      <c r="AU272" s="172" t="s">
        <v>115</v>
      </c>
      <c r="AV272" s="171" t="s">
        <v>113</v>
      </c>
      <c r="AW272" s="171" t="s">
        <v>93</v>
      </c>
      <c r="AX272" s="171" t="s">
        <v>111</v>
      </c>
      <c r="AY272" s="172" t="s">
        <v>188</v>
      </c>
    </row>
    <row r="273" spans="2:65" s="171" customFormat="1">
      <c r="B273" s="170"/>
      <c r="D273" s="167" t="s">
        <v>201</v>
      </c>
      <c r="E273" s="172" t="s">
        <v>69</v>
      </c>
      <c r="F273" s="173" t="s">
        <v>3834</v>
      </c>
      <c r="H273" s="172" t="s">
        <v>69</v>
      </c>
      <c r="I273" s="241"/>
      <c r="L273" s="170"/>
      <c r="M273" s="174"/>
      <c r="N273" s="175"/>
      <c r="O273" s="175"/>
      <c r="P273" s="175"/>
      <c r="Q273" s="175"/>
      <c r="R273" s="175"/>
      <c r="S273" s="175"/>
      <c r="T273" s="176"/>
      <c r="AT273" s="172" t="s">
        <v>201</v>
      </c>
      <c r="AU273" s="172" t="s">
        <v>115</v>
      </c>
      <c r="AV273" s="171" t="s">
        <v>113</v>
      </c>
      <c r="AW273" s="171" t="s">
        <v>93</v>
      </c>
      <c r="AX273" s="171" t="s">
        <v>111</v>
      </c>
      <c r="AY273" s="172" t="s">
        <v>188</v>
      </c>
    </row>
    <row r="274" spans="2:65" s="178" customFormat="1">
      <c r="B274" s="177"/>
      <c r="D274" s="167" t="s">
        <v>201</v>
      </c>
      <c r="E274" s="179" t="s">
        <v>69</v>
      </c>
      <c r="F274" s="180" t="s">
        <v>3835</v>
      </c>
      <c r="H274" s="181">
        <v>82.8</v>
      </c>
      <c r="I274" s="242"/>
      <c r="L274" s="177"/>
      <c r="M274" s="182"/>
      <c r="N274" s="183"/>
      <c r="O274" s="183"/>
      <c r="P274" s="183"/>
      <c r="Q274" s="183"/>
      <c r="R274" s="183"/>
      <c r="S274" s="183"/>
      <c r="T274" s="184"/>
      <c r="AT274" s="179" t="s">
        <v>201</v>
      </c>
      <c r="AU274" s="179" t="s">
        <v>115</v>
      </c>
      <c r="AV274" s="178" t="s">
        <v>115</v>
      </c>
      <c r="AW274" s="178" t="s">
        <v>93</v>
      </c>
      <c r="AX274" s="178" t="s">
        <v>113</v>
      </c>
      <c r="AY274" s="179" t="s">
        <v>188</v>
      </c>
    </row>
    <row r="275" spans="2:65" s="101" customFormat="1" ht="16.5" customHeight="1">
      <c r="B275" s="86"/>
      <c r="C275" s="201" t="s">
        <v>466</v>
      </c>
      <c r="D275" s="201" t="s">
        <v>521</v>
      </c>
      <c r="E275" s="202" t="s">
        <v>3836</v>
      </c>
      <c r="F275" s="203" t="s">
        <v>3837</v>
      </c>
      <c r="G275" s="204" t="s">
        <v>314</v>
      </c>
      <c r="H275" s="205">
        <v>0.34499999999999997</v>
      </c>
      <c r="I275" s="245"/>
      <c r="J275" s="206">
        <f>ROUND(I275*H275,2)</f>
        <v>0</v>
      </c>
      <c r="K275" s="203" t="s">
        <v>194</v>
      </c>
      <c r="L275" s="207"/>
      <c r="M275" s="246" t="s">
        <v>69</v>
      </c>
      <c r="N275" s="208" t="s">
        <v>100</v>
      </c>
      <c r="O275" s="100"/>
      <c r="P275" s="165">
        <f>O275*H275</f>
        <v>0</v>
      </c>
      <c r="Q275" s="165">
        <v>1</v>
      </c>
      <c r="R275" s="165">
        <f>Q275*H275</f>
        <v>0.34499999999999997</v>
      </c>
      <c r="S275" s="165">
        <v>0</v>
      </c>
      <c r="T275" s="166">
        <f>S275*H275</f>
        <v>0</v>
      </c>
      <c r="AR275" s="55" t="s">
        <v>278</v>
      </c>
      <c r="AT275" s="55" t="s">
        <v>521</v>
      </c>
      <c r="AU275" s="55" t="s">
        <v>115</v>
      </c>
      <c r="AY275" s="55" t="s">
        <v>188</v>
      </c>
      <c r="BE275" s="93">
        <f>IF(N275="základní",J275,0)</f>
        <v>0</v>
      </c>
      <c r="BF275" s="93">
        <f>IF(N275="snížená",J275,0)</f>
        <v>0</v>
      </c>
      <c r="BG275" s="93">
        <f>IF(N275="zákl. přenesená",J275,0)</f>
        <v>0</v>
      </c>
      <c r="BH275" s="93">
        <f>IF(N275="sníž. přenesená",J275,0)</f>
        <v>0</v>
      </c>
      <c r="BI275" s="93">
        <f>IF(N275="nulová",J275,0)</f>
        <v>0</v>
      </c>
      <c r="BJ275" s="55" t="s">
        <v>113</v>
      </c>
      <c r="BK275" s="93">
        <f>ROUND(I275*H275,2)</f>
        <v>0</v>
      </c>
      <c r="BL275" s="55" t="s">
        <v>195</v>
      </c>
      <c r="BM275" s="55" t="s">
        <v>3838</v>
      </c>
    </row>
    <row r="276" spans="2:65" s="101" customFormat="1">
      <c r="B276" s="61"/>
      <c r="D276" s="167" t="s">
        <v>197</v>
      </c>
      <c r="F276" s="168" t="s">
        <v>3837</v>
      </c>
      <c r="I276" s="240"/>
      <c r="L276" s="61"/>
      <c r="M276" s="94"/>
      <c r="N276" s="100"/>
      <c r="O276" s="100"/>
      <c r="P276" s="100"/>
      <c r="Q276" s="100"/>
      <c r="R276" s="100"/>
      <c r="S276" s="100"/>
      <c r="T276" s="69"/>
      <c r="AT276" s="55" t="s">
        <v>197</v>
      </c>
      <c r="AU276" s="55" t="s">
        <v>115</v>
      </c>
    </row>
    <row r="277" spans="2:65" s="171" customFormat="1">
      <c r="B277" s="170"/>
      <c r="D277" s="167" t="s">
        <v>201</v>
      </c>
      <c r="E277" s="172" t="s">
        <v>69</v>
      </c>
      <c r="F277" s="173" t="s">
        <v>3752</v>
      </c>
      <c r="H277" s="172" t="s">
        <v>69</v>
      </c>
      <c r="I277" s="241"/>
      <c r="L277" s="170"/>
      <c r="M277" s="174"/>
      <c r="N277" s="175"/>
      <c r="O277" s="175"/>
      <c r="P277" s="175"/>
      <c r="Q277" s="175"/>
      <c r="R277" s="175"/>
      <c r="S277" s="175"/>
      <c r="T277" s="176"/>
      <c r="AT277" s="172" t="s">
        <v>201</v>
      </c>
      <c r="AU277" s="172" t="s">
        <v>115</v>
      </c>
      <c r="AV277" s="171" t="s">
        <v>113</v>
      </c>
      <c r="AW277" s="171" t="s">
        <v>93</v>
      </c>
      <c r="AX277" s="171" t="s">
        <v>111</v>
      </c>
      <c r="AY277" s="172" t="s">
        <v>188</v>
      </c>
    </row>
    <row r="278" spans="2:65" s="171" customFormat="1">
      <c r="B278" s="170"/>
      <c r="D278" s="167" t="s">
        <v>201</v>
      </c>
      <c r="E278" s="172" t="s">
        <v>69</v>
      </c>
      <c r="F278" s="173" t="s">
        <v>3839</v>
      </c>
      <c r="H278" s="172" t="s">
        <v>69</v>
      </c>
      <c r="I278" s="241"/>
      <c r="L278" s="170"/>
      <c r="M278" s="174"/>
      <c r="N278" s="175"/>
      <c r="O278" s="175"/>
      <c r="P278" s="175"/>
      <c r="Q278" s="175"/>
      <c r="R278" s="175"/>
      <c r="S278" s="175"/>
      <c r="T278" s="176"/>
      <c r="AT278" s="172" t="s">
        <v>201</v>
      </c>
      <c r="AU278" s="172" t="s">
        <v>115</v>
      </c>
      <c r="AV278" s="171" t="s">
        <v>113</v>
      </c>
      <c r="AW278" s="171" t="s">
        <v>93</v>
      </c>
      <c r="AX278" s="171" t="s">
        <v>111</v>
      </c>
      <c r="AY278" s="172" t="s">
        <v>188</v>
      </c>
    </row>
    <row r="279" spans="2:65" s="178" customFormat="1">
      <c r="B279" s="177"/>
      <c r="D279" s="167" t="s">
        <v>201</v>
      </c>
      <c r="E279" s="179" t="s">
        <v>69</v>
      </c>
      <c r="F279" s="180" t="s">
        <v>3840</v>
      </c>
      <c r="H279" s="181">
        <v>0.31900000000000001</v>
      </c>
      <c r="I279" s="242"/>
      <c r="L279" s="177"/>
      <c r="M279" s="182"/>
      <c r="N279" s="183"/>
      <c r="O279" s="183"/>
      <c r="P279" s="183"/>
      <c r="Q279" s="183"/>
      <c r="R279" s="183"/>
      <c r="S279" s="183"/>
      <c r="T279" s="184"/>
      <c r="AT279" s="179" t="s">
        <v>201</v>
      </c>
      <c r="AU279" s="179" t="s">
        <v>115</v>
      </c>
      <c r="AV279" s="178" t="s">
        <v>115</v>
      </c>
      <c r="AW279" s="178" t="s">
        <v>93</v>
      </c>
      <c r="AX279" s="178" t="s">
        <v>113</v>
      </c>
      <c r="AY279" s="179" t="s">
        <v>188</v>
      </c>
    </row>
    <row r="280" spans="2:65" s="178" customFormat="1">
      <c r="B280" s="177"/>
      <c r="D280" s="167" t="s">
        <v>201</v>
      </c>
      <c r="F280" s="180" t="s">
        <v>8690</v>
      </c>
      <c r="H280" s="181">
        <v>0.34499999999999997</v>
      </c>
      <c r="I280" s="242"/>
      <c r="L280" s="177"/>
      <c r="M280" s="182"/>
      <c r="N280" s="183"/>
      <c r="O280" s="183"/>
      <c r="P280" s="183"/>
      <c r="Q280" s="183"/>
      <c r="R280" s="183"/>
      <c r="S280" s="183"/>
      <c r="T280" s="184"/>
      <c r="AT280" s="179" t="s">
        <v>201</v>
      </c>
      <c r="AU280" s="179" t="s">
        <v>115</v>
      </c>
      <c r="AV280" s="178" t="s">
        <v>115</v>
      </c>
      <c r="AW280" s="178" t="s">
        <v>70</v>
      </c>
      <c r="AX280" s="178" t="s">
        <v>113</v>
      </c>
      <c r="AY280" s="179" t="s">
        <v>188</v>
      </c>
    </row>
    <row r="281" spans="2:65" s="152" customFormat="1" ht="29.85" customHeight="1">
      <c r="B281" s="151"/>
      <c r="D281" s="153" t="s">
        <v>110</v>
      </c>
      <c r="E281" s="162" t="s">
        <v>799</v>
      </c>
      <c r="F281" s="162" t="s">
        <v>800</v>
      </c>
      <c r="I281" s="237"/>
      <c r="J281" s="163">
        <f>BK281</f>
        <v>0</v>
      </c>
      <c r="L281" s="151"/>
      <c r="M281" s="156"/>
      <c r="N281" s="157"/>
      <c r="O281" s="157"/>
      <c r="P281" s="158">
        <f>SUM(P282:P290)</f>
        <v>0</v>
      </c>
      <c r="Q281" s="157"/>
      <c r="R281" s="158">
        <f>SUM(R282:R290)</f>
        <v>0</v>
      </c>
      <c r="S281" s="157"/>
      <c r="T281" s="159">
        <f>SUM(T282:T290)</f>
        <v>0</v>
      </c>
      <c r="AR281" s="153" t="s">
        <v>113</v>
      </c>
      <c r="AT281" s="160" t="s">
        <v>110</v>
      </c>
      <c r="AU281" s="160" t="s">
        <v>113</v>
      </c>
      <c r="AY281" s="153" t="s">
        <v>188</v>
      </c>
      <c r="BK281" s="161">
        <f>SUM(BK282:BK290)</f>
        <v>0</v>
      </c>
    </row>
    <row r="282" spans="2:65" s="101" customFormat="1" ht="25.5" customHeight="1">
      <c r="B282" s="86"/>
      <c r="C282" s="87" t="s">
        <v>474</v>
      </c>
      <c r="D282" s="87" t="s">
        <v>190</v>
      </c>
      <c r="E282" s="88" t="s">
        <v>802</v>
      </c>
      <c r="F282" s="89" t="s">
        <v>803</v>
      </c>
      <c r="G282" s="90" t="s">
        <v>314</v>
      </c>
      <c r="H282" s="91">
        <v>0.48099999999999998</v>
      </c>
      <c r="I282" s="238"/>
      <c r="J282" s="92">
        <f>ROUND(I282*H282,2)</f>
        <v>0</v>
      </c>
      <c r="K282" s="89" t="s">
        <v>194</v>
      </c>
      <c r="L282" s="61"/>
      <c r="M282" s="239" t="s">
        <v>69</v>
      </c>
      <c r="N282" s="164" t="s">
        <v>100</v>
      </c>
      <c r="O282" s="100"/>
      <c r="P282" s="165">
        <f>O282*H282</f>
        <v>0</v>
      </c>
      <c r="Q282" s="165">
        <v>0</v>
      </c>
      <c r="R282" s="165">
        <f>Q282*H282</f>
        <v>0</v>
      </c>
      <c r="S282" s="165">
        <v>0</v>
      </c>
      <c r="T282" s="166">
        <f>S282*H282</f>
        <v>0</v>
      </c>
      <c r="AR282" s="55" t="s">
        <v>195</v>
      </c>
      <c r="AT282" s="55" t="s">
        <v>190</v>
      </c>
      <c r="AU282" s="55" t="s">
        <v>115</v>
      </c>
      <c r="AY282" s="55" t="s">
        <v>188</v>
      </c>
      <c r="BE282" s="93">
        <f>IF(N282="základní",J282,0)</f>
        <v>0</v>
      </c>
      <c r="BF282" s="93">
        <f>IF(N282="snížená",J282,0)</f>
        <v>0</v>
      </c>
      <c r="BG282" s="93">
        <f>IF(N282="zákl. přenesená",J282,0)</f>
        <v>0</v>
      </c>
      <c r="BH282" s="93">
        <f>IF(N282="sníž. přenesená",J282,0)</f>
        <v>0</v>
      </c>
      <c r="BI282" s="93">
        <f>IF(N282="nulová",J282,0)</f>
        <v>0</v>
      </c>
      <c r="BJ282" s="55" t="s">
        <v>113</v>
      </c>
      <c r="BK282" s="93">
        <f>ROUND(I282*H282,2)</f>
        <v>0</v>
      </c>
      <c r="BL282" s="55" t="s">
        <v>195</v>
      </c>
      <c r="BM282" s="55" t="s">
        <v>3841</v>
      </c>
    </row>
    <row r="283" spans="2:65" s="101" customFormat="1" ht="27">
      <c r="B283" s="61"/>
      <c r="D283" s="167" t="s">
        <v>197</v>
      </c>
      <c r="F283" s="168" t="s">
        <v>805</v>
      </c>
      <c r="I283" s="240"/>
      <c r="L283" s="61"/>
      <c r="M283" s="94"/>
      <c r="N283" s="100"/>
      <c r="O283" s="100"/>
      <c r="P283" s="100"/>
      <c r="Q283" s="100"/>
      <c r="R283" s="100"/>
      <c r="S283" s="100"/>
      <c r="T283" s="69"/>
      <c r="AT283" s="55" t="s">
        <v>197</v>
      </c>
      <c r="AU283" s="55" t="s">
        <v>115</v>
      </c>
    </row>
    <row r="284" spans="2:65" s="101" customFormat="1" ht="121.5">
      <c r="B284" s="61"/>
      <c r="D284" s="167" t="s">
        <v>199</v>
      </c>
      <c r="F284" s="169" t="s">
        <v>806</v>
      </c>
      <c r="I284" s="240"/>
      <c r="L284" s="61"/>
      <c r="M284" s="94"/>
      <c r="N284" s="100"/>
      <c r="O284" s="100"/>
      <c r="P284" s="100"/>
      <c r="Q284" s="100"/>
      <c r="R284" s="100"/>
      <c r="S284" s="100"/>
      <c r="T284" s="69"/>
      <c r="AT284" s="55" t="s">
        <v>199</v>
      </c>
      <c r="AU284" s="55" t="s">
        <v>115</v>
      </c>
    </row>
    <row r="285" spans="2:65" s="101" customFormat="1" ht="25.5" customHeight="1">
      <c r="B285" s="86"/>
      <c r="C285" s="87" t="s">
        <v>484</v>
      </c>
      <c r="D285" s="87" t="s">
        <v>190</v>
      </c>
      <c r="E285" s="88" t="s">
        <v>8951</v>
      </c>
      <c r="F285" s="89" t="s">
        <v>8940</v>
      </c>
      <c r="G285" s="90" t="s">
        <v>314</v>
      </c>
      <c r="H285" s="91">
        <v>0.48099999999999998</v>
      </c>
      <c r="I285" s="238"/>
      <c r="J285" s="92">
        <f>ROUND(I285*H285,2)</f>
        <v>0</v>
      </c>
      <c r="K285" s="89" t="s">
        <v>449</v>
      </c>
      <c r="L285" s="61"/>
      <c r="M285" s="239" t="s">
        <v>69</v>
      </c>
      <c r="N285" s="164" t="s">
        <v>100</v>
      </c>
      <c r="O285" s="100"/>
      <c r="P285" s="165">
        <f>O285*H285</f>
        <v>0</v>
      </c>
      <c r="Q285" s="165">
        <v>0</v>
      </c>
      <c r="R285" s="165">
        <f>Q285*H285</f>
        <v>0</v>
      </c>
      <c r="S285" s="165">
        <v>0</v>
      </c>
      <c r="T285" s="166">
        <f>S285*H285</f>
        <v>0</v>
      </c>
      <c r="AR285" s="55" t="s">
        <v>195</v>
      </c>
      <c r="AT285" s="55" t="s">
        <v>190</v>
      </c>
      <c r="AU285" s="55" t="s">
        <v>115</v>
      </c>
      <c r="AY285" s="55" t="s">
        <v>188</v>
      </c>
      <c r="BE285" s="93">
        <f>IF(N285="základní",J285,0)</f>
        <v>0</v>
      </c>
      <c r="BF285" s="93">
        <f>IF(N285="snížená",J285,0)</f>
        <v>0</v>
      </c>
      <c r="BG285" s="93">
        <f>IF(N285="zákl. přenesená",J285,0)</f>
        <v>0</v>
      </c>
      <c r="BH285" s="93">
        <f>IF(N285="sníž. přenesená",J285,0)</f>
        <v>0</v>
      </c>
      <c r="BI285" s="93">
        <f>IF(N285="nulová",J285,0)</f>
        <v>0</v>
      </c>
      <c r="BJ285" s="55" t="s">
        <v>113</v>
      </c>
      <c r="BK285" s="93">
        <f>ROUND(I285*H285,2)</f>
        <v>0</v>
      </c>
      <c r="BL285" s="55" t="s">
        <v>195</v>
      </c>
      <c r="BM285" s="55" t="s">
        <v>3842</v>
      </c>
    </row>
    <row r="286" spans="2:65" s="101" customFormat="1">
      <c r="B286" s="61"/>
      <c r="D286" s="167" t="s">
        <v>197</v>
      </c>
      <c r="F286" s="328" t="s">
        <v>8941</v>
      </c>
      <c r="I286" s="240"/>
      <c r="L286" s="61"/>
      <c r="M286" s="94"/>
      <c r="N286" s="100"/>
      <c r="O286" s="100"/>
      <c r="P286" s="100"/>
      <c r="Q286" s="100"/>
      <c r="R286" s="100"/>
      <c r="S286" s="100"/>
      <c r="T286" s="69"/>
      <c r="AT286" s="55" t="s">
        <v>197</v>
      </c>
      <c r="AU286" s="55" t="s">
        <v>115</v>
      </c>
    </row>
    <row r="287" spans="2:65" s="101" customFormat="1" ht="81">
      <c r="B287" s="61"/>
      <c r="D287" s="167" t="s">
        <v>199</v>
      </c>
      <c r="F287" s="169" t="s">
        <v>816</v>
      </c>
      <c r="I287" s="240"/>
      <c r="L287" s="61"/>
      <c r="M287" s="94"/>
      <c r="N287" s="100"/>
      <c r="O287" s="100"/>
      <c r="P287" s="100"/>
      <c r="Q287" s="100"/>
      <c r="R287" s="100"/>
      <c r="S287" s="100"/>
      <c r="T287" s="69"/>
      <c r="AT287" s="55" t="s">
        <v>199</v>
      </c>
      <c r="AU287" s="55" t="s">
        <v>115</v>
      </c>
    </row>
    <row r="288" spans="2:65" s="101" customFormat="1" ht="25.5" customHeight="1">
      <c r="B288" s="86"/>
      <c r="C288" s="87" t="s">
        <v>500</v>
      </c>
      <c r="D288" s="87" t="s">
        <v>190</v>
      </c>
      <c r="E288" s="88" t="s">
        <v>8952</v>
      </c>
      <c r="F288" s="89" t="s">
        <v>8932</v>
      </c>
      <c r="G288" s="90" t="s">
        <v>314</v>
      </c>
      <c r="H288" s="91">
        <v>0.48099999999999998</v>
      </c>
      <c r="I288" s="238"/>
      <c r="J288" s="92">
        <f>ROUND(I288*H288,2)</f>
        <v>0</v>
      </c>
      <c r="K288" s="89" t="s">
        <v>449</v>
      </c>
      <c r="L288" s="61"/>
      <c r="M288" s="239" t="s">
        <v>69</v>
      </c>
      <c r="N288" s="164" t="s">
        <v>100</v>
      </c>
      <c r="O288" s="100"/>
      <c r="P288" s="165">
        <f>O288*H288</f>
        <v>0</v>
      </c>
      <c r="Q288" s="165">
        <v>0</v>
      </c>
      <c r="R288" s="165">
        <f>Q288*H288</f>
        <v>0</v>
      </c>
      <c r="S288" s="165">
        <v>0</v>
      </c>
      <c r="T288" s="166">
        <f>S288*H288</f>
        <v>0</v>
      </c>
      <c r="AR288" s="55" t="s">
        <v>195</v>
      </c>
      <c r="AT288" s="55" t="s">
        <v>190</v>
      </c>
      <c r="AU288" s="55" t="s">
        <v>115</v>
      </c>
      <c r="AY288" s="55" t="s">
        <v>188</v>
      </c>
      <c r="BE288" s="93">
        <f>IF(N288="základní",J288,0)</f>
        <v>0</v>
      </c>
      <c r="BF288" s="93">
        <f>IF(N288="snížená",J288,0)</f>
        <v>0</v>
      </c>
      <c r="BG288" s="93">
        <f>IF(N288="zákl. přenesená",J288,0)</f>
        <v>0</v>
      </c>
      <c r="BH288" s="93">
        <f>IF(N288="sníž. přenesená",J288,0)</f>
        <v>0</v>
      </c>
      <c r="BI288" s="93">
        <f>IF(N288="nulová",J288,0)</f>
        <v>0</v>
      </c>
      <c r="BJ288" s="55" t="s">
        <v>113</v>
      </c>
      <c r="BK288" s="93">
        <f>ROUND(I288*H288,2)</f>
        <v>0</v>
      </c>
      <c r="BL288" s="55" t="s">
        <v>195</v>
      </c>
      <c r="BM288" s="55" t="s">
        <v>3843</v>
      </c>
    </row>
    <row r="289" spans="2:65" s="101" customFormat="1">
      <c r="B289" s="61"/>
      <c r="D289" s="167" t="s">
        <v>197</v>
      </c>
      <c r="F289" s="328" t="s">
        <v>8933</v>
      </c>
      <c r="I289" s="240"/>
      <c r="L289" s="61"/>
      <c r="M289" s="94"/>
      <c r="N289" s="100"/>
      <c r="O289" s="100"/>
      <c r="P289" s="100"/>
      <c r="Q289" s="100"/>
      <c r="R289" s="100"/>
      <c r="S289" s="100"/>
      <c r="T289" s="69"/>
      <c r="AT289" s="55" t="s">
        <v>197</v>
      </c>
      <c r="AU289" s="55" t="s">
        <v>115</v>
      </c>
    </row>
    <row r="290" spans="2:65" s="101" customFormat="1" ht="81">
      <c r="B290" s="61"/>
      <c r="D290" s="167" t="s">
        <v>199</v>
      </c>
      <c r="F290" s="169" t="s">
        <v>823</v>
      </c>
      <c r="I290" s="240"/>
      <c r="L290" s="61"/>
      <c r="M290" s="94"/>
      <c r="N290" s="100"/>
      <c r="O290" s="100"/>
      <c r="P290" s="100"/>
      <c r="Q290" s="100"/>
      <c r="R290" s="100"/>
      <c r="S290" s="100"/>
      <c r="T290" s="69"/>
      <c r="AT290" s="55" t="s">
        <v>199</v>
      </c>
      <c r="AU290" s="55" t="s">
        <v>115</v>
      </c>
    </row>
    <row r="291" spans="2:65" s="152" customFormat="1" ht="29.85" customHeight="1">
      <c r="B291" s="151"/>
      <c r="D291" s="153" t="s">
        <v>110</v>
      </c>
      <c r="E291" s="162" t="s">
        <v>824</v>
      </c>
      <c r="F291" s="162" t="s">
        <v>825</v>
      </c>
      <c r="I291" s="237"/>
      <c r="J291" s="163">
        <f>BK291</f>
        <v>0</v>
      </c>
      <c r="L291" s="151"/>
      <c r="M291" s="156"/>
      <c r="N291" s="157"/>
      <c r="O291" s="157"/>
      <c r="P291" s="158">
        <f>SUM(P292:P294)</f>
        <v>0</v>
      </c>
      <c r="Q291" s="157"/>
      <c r="R291" s="158">
        <f>SUM(R292:R294)</f>
        <v>0</v>
      </c>
      <c r="S291" s="157"/>
      <c r="T291" s="159">
        <f>SUM(T292:T294)</f>
        <v>0</v>
      </c>
      <c r="AR291" s="153" t="s">
        <v>113</v>
      </c>
      <c r="AT291" s="160" t="s">
        <v>110</v>
      </c>
      <c r="AU291" s="160" t="s">
        <v>113</v>
      </c>
      <c r="AY291" s="153" t="s">
        <v>188</v>
      </c>
      <c r="BK291" s="161">
        <f>SUM(BK292:BK294)</f>
        <v>0</v>
      </c>
    </row>
    <row r="292" spans="2:65" s="101" customFormat="1" ht="25.5" customHeight="1">
      <c r="B292" s="86"/>
      <c r="C292" s="87" t="s">
        <v>507</v>
      </c>
      <c r="D292" s="87" t="s">
        <v>190</v>
      </c>
      <c r="E292" s="88" t="s">
        <v>827</v>
      </c>
      <c r="F292" s="89" t="s">
        <v>828</v>
      </c>
      <c r="G292" s="90" t="s">
        <v>314</v>
      </c>
      <c r="H292" s="91">
        <v>8.6780000000000008</v>
      </c>
      <c r="I292" s="238"/>
      <c r="J292" s="92">
        <f>ROUND(I292*H292,2)</f>
        <v>0</v>
      </c>
      <c r="K292" s="89" t="s">
        <v>194</v>
      </c>
      <c r="L292" s="61"/>
      <c r="M292" s="239" t="s">
        <v>69</v>
      </c>
      <c r="N292" s="164" t="s">
        <v>100</v>
      </c>
      <c r="O292" s="100"/>
      <c r="P292" s="165">
        <f>O292*H292</f>
        <v>0</v>
      </c>
      <c r="Q292" s="165">
        <v>0</v>
      </c>
      <c r="R292" s="165">
        <f>Q292*H292</f>
        <v>0</v>
      </c>
      <c r="S292" s="165">
        <v>0</v>
      </c>
      <c r="T292" s="166">
        <f>S292*H292</f>
        <v>0</v>
      </c>
      <c r="AR292" s="55" t="s">
        <v>195</v>
      </c>
      <c r="AT292" s="55" t="s">
        <v>190</v>
      </c>
      <c r="AU292" s="55" t="s">
        <v>115</v>
      </c>
      <c r="AY292" s="55" t="s">
        <v>188</v>
      </c>
      <c r="BE292" s="93">
        <f>IF(N292="základní",J292,0)</f>
        <v>0</v>
      </c>
      <c r="BF292" s="93">
        <f>IF(N292="snížená",J292,0)</f>
        <v>0</v>
      </c>
      <c r="BG292" s="93">
        <f>IF(N292="zákl. přenesená",J292,0)</f>
        <v>0</v>
      </c>
      <c r="BH292" s="93">
        <f>IF(N292="sníž. přenesená",J292,0)</f>
        <v>0</v>
      </c>
      <c r="BI292" s="93">
        <f>IF(N292="nulová",J292,0)</f>
        <v>0</v>
      </c>
      <c r="BJ292" s="55" t="s">
        <v>113</v>
      </c>
      <c r="BK292" s="93">
        <f>ROUND(I292*H292,2)</f>
        <v>0</v>
      </c>
      <c r="BL292" s="55" t="s">
        <v>195</v>
      </c>
      <c r="BM292" s="55" t="s">
        <v>3844</v>
      </c>
    </row>
    <row r="293" spans="2:65" s="101" customFormat="1" ht="40.5">
      <c r="B293" s="61"/>
      <c r="D293" s="167" t="s">
        <v>197</v>
      </c>
      <c r="F293" s="168" t="s">
        <v>830</v>
      </c>
      <c r="I293" s="240"/>
      <c r="L293" s="61"/>
      <c r="M293" s="94"/>
      <c r="N293" s="100"/>
      <c r="O293" s="100"/>
      <c r="P293" s="100"/>
      <c r="Q293" s="100"/>
      <c r="R293" s="100"/>
      <c r="S293" s="100"/>
      <c r="T293" s="69"/>
      <c r="AT293" s="55" t="s">
        <v>197</v>
      </c>
      <c r="AU293" s="55" t="s">
        <v>115</v>
      </c>
    </row>
    <row r="294" spans="2:65" s="101" customFormat="1" ht="40.5">
      <c r="B294" s="61"/>
      <c r="D294" s="167" t="s">
        <v>199</v>
      </c>
      <c r="F294" s="169" t="s">
        <v>831</v>
      </c>
      <c r="I294" s="240"/>
      <c r="L294" s="61"/>
      <c r="M294" s="94"/>
      <c r="N294" s="100"/>
      <c r="O294" s="100"/>
      <c r="P294" s="100"/>
      <c r="Q294" s="100"/>
      <c r="R294" s="100"/>
      <c r="S294" s="100"/>
      <c r="T294" s="69"/>
      <c r="AT294" s="55" t="s">
        <v>199</v>
      </c>
      <c r="AU294" s="55" t="s">
        <v>115</v>
      </c>
    </row>
    <row r="295" spans="2:65" s="152" customFormat="1" ht="37.35" customHeight="1">
      <c r="B295" s="151"/>
      <c r="D295" s="153" t="s">
        <v>110</v>
      </c>
      <c r="E295" s="154" t="s">
        <v>832</v>
      </c>
      <c r="F295" s="154" t="s">
        <v>833</v>
      </c>
      <c r="I295" s="237"/>
      <c r="J295" s="155">
        <f>BK295</f>
        <v>0</v>
      </c>
      <c r="L295" s="151"/>
      <c r="M295" s="156"/>
      <c r="N295" s="157"/>
      <c r="O295" s="157"/>
      <c r="P295" s="158">
        <f>P296+P314</f>
        <v>0</v>
      </c>
      <c r="Q295" s="157"/>
      <c r="R295" s="158">
        <f>R296+R314</f>
        <v>1.4E-2</v>
      </c>
      <c r="S295" s="157"/>
      <c r="T295" s="159">
        <f>T296+T314</f>
        <v>0</v>
      </c>
      <c r="AR295" s="153" t="s">
        <v>115</v>
      </c>
      <c r="AT295" s="160" t="s">
        <v>110</v>
      </c>
      <c r="AU295" s="160" t="s">
        <v>111</v>
      </c>
      <c r="AY295" s="153" t="s">
        <v>188</v>
      </c>
      <c r="BK295" s="161">
        <f>BK296+BK314</f>
        <v>0</v>
      </c>
    </row>
    <row r="296" spans="2:65" s="152" customFormat="1" ht="19.899999999999999" customHeight="1">
      <c r="B296" s="151"/>
      <c r="D296" s="153" t="s">
        <v>110</v>
      </c>
      <c r="E296" s="162" t="s">
        <v>834</v>
      </c>
      <c r="F296" s="162" t="s">
        <v>835</v>
      </c>
      <c r="I296" s="237"/>
      <c r="J296" s="163">
        <f>BK296</f>
        <v>0</v>
      </c>
      <c r="L296" s="151"/>
      <c r="M296" s="156"/>
      <c r="N296" s="157"/>
      <c r="O296" s="157"/>
      <c r="P296" s="158">
        <f>SUM(P297:P313)</f>
        <v>0</v>
      </c>
      <c r="Q296" s="157"/>
      <c r="R296" s="158">
        <f>SUM(R297:R313)</f>
        <v>1.4E-2</v>
      </c>
      <c r="S296" s="157"/>
      <c r="T296" s="159">
        <f>SUM(T297:T313)</f>
        <v>0</v>
      </c>
      <c r="AR296" s="153" t="s">
        <v>115</v>
      </c>
      <c r="AT296" s="160" t="s">
        <v>110</v>
      </c>
      <c r="AU296" s="160" t="s">
        <v>113</v>
      </c>
      <c r="AY296" s="153" t="s">
        <v>188</v>
      </c>
      <c r="BK296" s="161">
        <f>SUM(BK297:BK313)</f>
        <v>0</v>
      </c>
    </row>
    <row r="297" spans="2:65" s="101" customFormat="1" ht="16.5" customHeight="1">
      <c r="B297" s="86"/>
      <c r="C297" s="87" t="s">
        <v>520</v>
      </c>
      <c r="D297" s="87" t="s">
        <v>190</v>
      </c>
      <c r="E297" s="88" t="s">
        <v>837</v>
      </c>
      <c r="F297" s="89" t="s">
        <v>838</v>
      </c>
      <c r="G297" s="90" t="s">
        <v>304</v>
      </c>
      <c r="H297" s="91">
        <v>18.408000000000001</v>
      </c>
      <c r="I297" s="238"/>
      <c r="J297" s="92">
        <f>ROUND(I297*H297,2)</f>
        <v>0</v>
      </c>
      <c r="K297" s="89" t="s">
        <v>194</v>
      </c>
      <c r="L297" s="61"/>
      <c r="M297" s="239" t="s">
        <v>69</v>
      </c>
      <c r="N297" s="164" t="s">
        <v>100</v>
      </c>
      <c r="O297" s="100"/>
      <c r="P297" s="165">
        <f>O297*H297</f>
        <v>0</v>
      </c>
      <c r="Q297" s="165">
        <v>0</v>
      </c>
      <c r="R297" s="165">
        <f>Q297*H297</f>
        <v>0</v>
      </c>
      <c r="S297" s="165">
        <v>0</v>
      </c>
      <c r="T297" s="166">
        <f>S297*H297</f>
        <v>0</v>
      </c>
      <c r="AR297" s="55" t="s">
        <v>389</v>
      </c>
      <c r="AT297" s="55" t="s">
        <v>190</v>
      </c>
      <c r="AU297" s="55" t="s">
        <v>115</v>
      </c>
      <c r="AY297" s="55" t="s">
        <v>188</v>
      </c>
      <c r="BE297" s="93">
        <f>IF(N297="základní",J297,0)</f>
        <v>0</v>
      </c>
      <c r="BF297" s="93">
        <f>IF(N297="snížená",J297,0)</f>
        <v>0</v>
      </c>
      <c r="BG297" s="93">
        <f>IF(N297="zákl. přenesená",J297,0)</f>
        <v>0</v>
      </c>
      <c r="BH297" s="93">
        <f>IF(N297="sníž. přenesená",J297,0)</f>
        <v>0</v>
      </c>
      <c r="BI297" s="93">
        <f>IF(N297="nulová",J297,0)</f>
        <v>0</v>
      </c>
      <c r="BJ297" s="55" t="s">
        <v>113</v>
      </c>
      <c r="BK297" s="93">
        <f>ROUND(I297*H297,2)</f>
        <v>0</v>
      </c>
      <c r="BL297" s="55" t="s">
        <v>389</v>
      </c>
      <c r="BM297" s="55" t="s">
        <v>3845</v>
      </c>
    </row>
    <row r="298" spans="2:65" s="101" customFormat="1" ht="27">
      <c r="B298" s="61"/>
      <c r="D298" s="167" t="s">
        <v>197</v>
      </c>
      <c r="F298" s="168" t="s">
        <v>840</v>
      </c>
      <c r="I298" s="240"/>
      <c r="L298" s="61"/>
      <c r="M298" s="94"/>
      <c r="N298" s="100"/>
      <c r="O298" s="100"/>
      <c r="P298" s="100"/>
      <c r="Q298" s="100"/>
      <c r="R298" s="100"/>
      <c r="S298" s="100"/>
      <c r="T298" s="69"/>
      <c r="AT298" s="55" t="s">
        <v>197</v>
      </c>
      <c r="AU298" s="55" t="s">
        <v>115</v>
      </c>
    </row>
    <row r="299" spans="2:65" s="101" customFormat="1" ht="40.5">
      <c r="B299" s="61"/>
      <c r="D299" s="167" t="s">
        <v>199</v>
      </c>
      <c r="F299" s="169" t="s">
        <v>841</v>
      </c>
      <c r="I299" s="240"/>
      <c r="L299" s="61"/>
      <c r="M299" s="94"/>
      <c r="N299" s="100"/>
      <c r="O299" s="100"/>
      <c r="P299" s="100"/>
      <c r="Q299" s="100"/>
      <c r="R299" s="100"/>
      <c r="S299" s="100"/>
      <c r="T299" s="69"/>
      <c r="AT299" s="55" t="s">
        <v>199</v>
      </c>
      <c r="AU299" s="55" t="s">
        <v>115</v>
      </c>
    </row>
    <row r="300" spans="2:65" s="178" customFormat="1">
      <c r="B300" s="177"/>
      <c r="D300" s="167" t="s">
        <v>201</v>
      </c>
      <c r="E300" s="179" t="s">
        <v>69</v>
      </c>
      <c r="F300" s="180" t="s">
        <v>3846</v>
      </c>
      <c r="H300" s="181">
        <v>18.408000000000001</v>
      </c>
      <c r="I300" s="242"/>
      <c r="L300" s="177"/>
      <c r="M300" s="182"/>
      <c r="N300" s="183"/>
      <c r="O300" s="183"/>
      <c r="P300" s="183"/>
      <c r="Q300" s="183"/>
      <c r="R300" s="183"/>
      <c r="S300" s="183"/>
      <c r="T300" s="184"/>
      <c r="AT300" s="179" t="s">
        <v>201</v>
      </c>
      <c r="AU300" s="179" t="s">
        <v>115</v>
      </c>
      <c r="AV300" s="178" t="s">
        <v>115</v>
      </c>
      <c r="AW300" s="178" t="s">
        <v>93</v>
      </c>
      <c r="AX300" s="178" t="s">
        <v>113</v>
      </c>
      <c r="AY300" s="179" t="s">
        <v>188</v>
      </c>
    </row>
    <row r="301" spans="2:65" s="101" customFormat="1" ht="16.5" customHeight="1">
      <c r="B301" s="86"/>
      <c r="C301" s="201" t="s">
        <v>526</v>
      </c>
      <c r="D301" s="201" t="s">
        <v>521</v>
      </c>
      <c r="E301" s="202" t="s">
        <v>849</v>
      </c>
      <c r="F301" s="203" t="s">
        <v>850</v>
      </c>
      <c r="G301" s="204" t="s">
        <v>314</v>
      </c>
      <c r="H301" s="205">
        <v>6.0000000000000001E-3</v>
      </c>
      <c r="I301" s="245"/>
      <c r="J301" s="206">
        <f>ROUND(I301*H301,2)</f>
        <v>0</v>
      </c>
      <c r="K301" s="203" t="s">
        <v>194</v>
      </c>
      <c r="L301" s="207"/>
      <c r="M301" s="246" t="s">
        <v>69</v>
      </c>
      <c r="N301" s="208" t="s">
        <v>100</v>
      </c>
      <c r="O301" s="100"/>
      <c r="P301" s="165">
        <f>O301*H301</f>
        <v>0</v>
      </c>
      <c r="Q301" s="165">
        <v>1</v>
      </c>
      <c r="R301" s="165">
        <f>Q301*H301</f>
        <v>6.0000000000000001E-3</v>
      </c>
      <c r="S301" s="165">
        <v>0</v>
      </c>
      <c r="T301" s="166">
        <f>S301*H301</f>
        <v>0</v>
      </c>
      <c r="AR301" s="55" t="s">
        <v>520</v>
      </c>
      <c r="AT301" s="55" t="s">
        <v>521</v>
      </c>
      <c r="AU301" s="55" t="s">
        <v>115</v>
      </c>
      <c r="AY301" s="55" t="s">
        <v>188</v>
      </c>
      <c r="BE301" s="93">
        <f>IF(N301="základní",J301,0)</f>
        <v>0</v>
      </c>
      <c r="BF301" s="93">
        <f>IF(N301="snížená",J301,0)</f>
        <v>0</v>
      </c>
      <c r="BG301" s="93">
        <f>IF(N301="zákl. přenesená",J301,0)</f>
        <v>0</v>
      </c>
      <c r="BH301" s="93">
        <f>IF(N301="sníž. přenesená",J301,0)</f>
        <v>0</v>
      </c>
      <c r="BI301" s="93">
        <f>IF(N301="nulová",J301,0)</f>
        <v>0</v>
      </c>
      <c r="BJ301" s="55" t="s">
        <v>113</v>
      </c>
      <c r="BK301" s="93">
        <f>ROUND(I301*H301,2)</f>
        <v>0</v>
      </c>
      <c r="BL301" s="55" t="s">
        <v>389</v>
      </c>
      <c r="BM301" s="55" t="s">
        <v>3847</v>
      </c>
    </row>
    <row r="302" spans="2:65" s="101" customFormat="1">
      <c r="B302" s="61"/>
      <c r="D302" s="167" t="s">
        <v>197</v>
      </c>
      <c r="F302" s="168" t="s">
        <v>850</v>
      </c>
      <c r="I302" s="240"/>
      <c r="L302" s="61"/>
      <c r="M302" s="94"/>
      <c r="N302" s="100"/>
      <c r="O302" s="100"/>
      <c r="P302" s="100"/>
      <c r="Q302" s="100"/>
      <c r="R302" s="100"/>
      <c r="S302" s="100"/>
      <c r="T302" s="69"/>
      <c r="AT302" s="55" t="s">
        <v>197</v>
      </c>
      <c r="AU302" s="55" t="s">
        <v>115</v>
      </c>
    </row>
    <row r="303" spans="2:65" s="178" customFormat="1">
      <c r="B303" s="177"/>
      <c r="D303" s="167" t="s">
        <v>201</v>
      </c>
      <c r="F303" s="180" t="s">
        <v>3848</v>
      </c>
      <c r="H303" s="181">
        <v>6.0000000000000001E-3</v>
      </c>
      <c r="I303" s="242"/>
      <c r="L303" s="177"/>
      <c r="M303" s="182"/>
      <c r="N303" s="183"/>
      <c r="O303" s="183"/>
      <c r="P303" s="183"/>
      <c r="Q303" s="183"/>
      <c r="R303" s="183"/>
      <c r="S303" s="183"/>
      <c r="T303" s="184"/>
      <c r="AT303" s="179" t="s">
        <v>201</v>
      </c>
      <c r="AU303" s="179" t="s">
        <v>115</v>
      </c>
      <c r="AV303" s="178" t="s">
        <v>115</v>
      </c>
      <c r="AW303" s="178" t="s">
        <v>70</v>
      </c>
      <c r="AX303" s="178" t="s">
        <v>113</v>
      </c>
      <c r="AY303" s="179" t="s">
        <v>188</v>
      </c>
    </row>
    <row r="304" spans="2:65" s="101" customFormat="1" ht="16.5" customHeight="1">
      <c r="B304" s="86"/>
      <c r="C304" s="87" t="s">
        <v>532</v>
      </c>
      <c r="D304" s="87" t="s">
        <v>190</v>
      </c>
      <c r="E304" s="88" t="s">
        <v>1983</v>
      </c>
      <c r="F304" s="89" t="s">
        <v>1984</v>
      </c>
      <c r="G304" s="90" t="s">
        <v>304</v>
      </c>
      <c r="H304" s="91">
        <v>18.408000000000001</v>
      </c>
      <c r="I304" s="238"/>
      <c r="J304" s="92">
        <f>ROUND(I304*H304,2)</f>
        <v>0</v>
      </c>
      <c r="K304" s="89" t="s">
        <v>194</v>
      </c>
      <c r="L304" s="61"/>
      <c r="M304" s="239" t="s">
        <v>69</v>
      </c>
      <c r="N304" s="164" t="s">
        <v>100</v>
      </c>
      <c r="O304" s="100"/>
      <c r="P304" s="165">
        <f>O304*H304</f>
        <v>0</v>
      </c>
      <c r="Q304" s="165">
        <v>0</v>
      </c>
      <c r="R304" s="165">
        <f>Q304*H304</f>
        <v>0</v>
      </c>
      <c r="S304" s="165">
        <v>0</v>
      </c>
      <c r="T304" s="166">
        <f>S304*H304</f>
        <v>0</v>
      </c>
      <c r="AR304" s="55" t="s">
        <v>389</v>
      </c>
      <c r="AT304" s="55" t="s">
        <v>190</v>
      </c>
      <c r="AU304" s="55" t="s">
        <v>115</v>
      </c>
      <c r="AY304" s="55" t="s">
        <v>188</v>
      </c>
      <c r="BE304" s="93">
        <f>IF(N304="základní",J304,0)</f>
        <v>0</v>
      </c>
      <c r="BF304" s="93">
        <f>IF(N304="snížená",J304,0)</f>
        <v>0</v>
      </c>
      <c r="BG304" s="93">
        <f>IF(N304="zákl. přenesená",J304,0)</f>
        <v>0</v>
      </c>
      <c r="BH304" s="93">
        <f>IF(N304="sníž. přenesená",J304,0)</f>
        <v>0</v>
      </c>
      <c r="BI304" s="93">
        <f>IF(N304="nulová",J304,0)</f>
        <v>0</v>
      </c>
      <c r="BJ304" s="55" t="s">
        <v>113</v>
      </c>
      <c r="BK304" s="93">
        <f>ROUND(I304*H304,2)</f>
        <v>0</v>
      </c>
      <c r="BL304" s="55" t="s">
        <v>389</v>
      </c>
      <c r="BM304" s="55" t="s">
        <v>3849</v>
      </c>
    </row>
    <row r="305" spans="2:65" s="101" customFormat="1" ht="27">
      <c r="B305" s="61"/>
      <c r="D305" s="167" t="s">
        <v>197</v>
      </c>
      <c r="F305" s="168" t="s">
        <v>1986</v>
      </c>
      <c r="I305" s="240"/>
      <c r="L305" s="61"/>
      <c r="M305" s="94"/>
      <c r="N305" s="100"/>
      <c r="O305" s="100"/>
      <c r="P305" s="100"/>
      <c r="Q305" s="100"/>
      <c r="R305" s="100"/>
      <c r="S305" s="100"/>
      <c r="T305" s="69"/>
      <c r="AT305" s="55" t="s">
        <v>197</v>
      </c>
      <c r="AU305" s="55" t="s">
        <v>115</v>
      </c>
    </row>
    <row r="306" spans="2:65" s="101" customFormat="1" ht="40.5">
      <c r="B306" s="61"/>
      <c r="D306" s="167" t="s">
        <v>199</v>
      </c>
      <c r="F306" s="169" t="s">
        <v>841</v>
      </c>
      <c r="I306" s="240"/>
      <c r="L306" s="61"/>
      <c r="M306" s="94"/>
      <c r="N306" s="100"/>
      <c r="O306" s="100"/>
      <c r="P306" s="100"/>
      <c r="Q306" s="100"/>
      <c r="R306" s="100"/>
      <c r="S306" s="100"/>
      <c r="T306" s="69"/>
      <c r="AT306" s="55" t="s">
        <v>199</v>
      </c>
      <c r="AU306" s="55" t="s">
        <v>115</v>
      </c>
    </row>
    <row r="307" spans="2:65" s="178" customFormat="1">
      <c r="B307" s="177"/>
      <c r="D307" s="167" t="s">
        <v>201</v>
      </c>
      <c r="E307" s="179" t="s">
        <v>69</v>
      </c>
      <c r="F307" s="180" t="s">
        <v>3846</v>
      </c>
      <c r="H307" s="181">
        <v>18.408000000000001</v>
      </c>
      <c r="I307" s="242"/>
      <c r="L307" s="177"/>
      <c r="M307" s="182"/>
      <c r="N307" s="183"/>
      <c r="O307" s="183"/>
      <c r="P307" s="183"/>
      <c r="Q307" s="183"/>
      <c r="R307" s="183"/>
      <c r="S307" s="183"/>
      <c r="T307" s="184"/>
      <c r="AT307" s="179" t="s">
        <v>201</v>
      </c>
      <c r="AU307" s="179" t="s">
        <v>115</v>
      </c>
      <c r="AV307" s="178" t="s">
        <v>115</v>
      </c>
      <c r="AW307" s="178" t="s">
        <v>93</v>
      </c>
      <c r="AX307" s="178" t="s">
        <v>113</v>
      </c>
      <c r="AY307" s="179" t="s">
        <v>188</v>
      </c>
    </row>
    <row r="308" spans="2:65" s="101" customFormat="1" ht="16.5" customHeight="1">
      <c r="B308" s="86"/>
      <c r="C308" s="201" t="s">
        <v>541</v>
      </c>
      <c r="D308" s="201" t="s">
        <v>521</v>
      </c>
      <c r="E308" s="202" t="s">
        <v>1987</v>
      </c>
      <c r="F308" s="203" t="s">
        <v>1988</v>
      </c>
      <c r="G308" s="204" t="s">
        <v>314</v>
      </c>
      <c r="H308" s="205">
        <v>8.0000000000000002E-3</v>
      </c>
      <c r="I308" s="245"/>
      <c r="J308" s="206">
        <f>ROUND(I308*H308,2)</f>
        <v>0</v>
      </c>
      <c r="K308" s="203" t="s">
        <v>194</v>
      </c>
      <c r="L308" s="207"/>
      <c r="M308" s="246" t="s">
        <v>69</v>
      </c>
      <c r="N308" s="208" t="s">
        <v>100</v>
      </c>
      <c r="O308" s="100"/>
      <c r="P308" s="165">
        <f>O308*H308</f>
        <v>0</v>
      </c>
      <c r="Q308" s="165">
        <v>1</v>
      </c>
      <c r="R308" s="165">
        <f>Q308*H308</f>
        <v>8.0000000000000002E-3</v>
      </c>
      <c r="S308" s="165">
        <v>0</v>
      </c>
      <c r="T308" s="166">
        <f>S308*H308</f>
        <v>0</v>
      </c>
      <c r="AR308" s="55" t="s">
        <v>520</v>
      </c>
      <c r="AT308" s="55" t="s">
        <v>521</v>
      </c>
      <c r="AU308" s="55" t="s">
        <v>115</v>
      </c>
      <c r="AY308" s="55" t="s">
        <v>188</v>
      </c>
      <c r="BE308" s="93">
        <f>IF(N308="základní",J308,0)</f>
        <v>0</v>
      </c>
      <c r="BF308" s="93">
        <f>IF(N308="snížená",J308,0)</f>
        <v>0</v>
      </c>
      <c r="BG308" s="93">
        <f>IF(N308="zákl. přenesená",J308,0)</f>
        <v>0</v>
      </c>
      <c r="BH308" s="93">
        <f>IF(N308="sníž. přenesená",J308,0)</f>
        <v>0</v>
      </c>
      <c r="BI308" s="93">
        <f>IF(N308="nulová",J308,0)</f>
        <v>0</v>
      </c>
      <c r="BJ308" s="55" t="s">
        <v>113</v>
      </c>
      <c r="BK308" s="93">
        <f>ROUND(I308*H308,2)</f>
        <v>0</v>
      </c>
      <c r="BL308" s="55" t="s">
        <v>389</v>
      </c>
      <c r="BM308" s="55" t="s">
        <v>3850</v>
      </c>
    </row>
    <row r="309" spans="2:65" s="101" customFormat="1">
      <c r="B309" s="61"/>
      <c r="D309" s="167" t="s">
        <v>197</v>
      </c>
      <c r="F309" s="168" t="s">
        <v>1988</v>
      </c>
      <c r="I309" s="240"/>
      <c r="L309" s="61"/>
      <c r="M309" s="94"/>
      <c r="N309" s="100"/>
      <c r="O309" s="100"/>
      <c r="P309" s="100"/>
      <c r="Q309" s="100"/>
      <c r="R309" s="100"/>
      <c r="S309" s="100"/>
      <c r="T309" s="69"/>
      <c r="AT309" s="55" t="s">
        <v>197</v>
      </c>
      <c r="AU309" s="55" t="s">
        <v>115</v>
      </c>
    </row>
    <row r="310" spans="2:65" s="178" customFormat="1">
      <c r="B310" s="177"/>
      <c r="D310" s="167" t="s">
        <v>201</v>
      </c>
      <c r="F310" s="180" t="s">
        <v>3851</v>
      </c>
      <c r="H310" s="181">
        <v>8.0000000000000002E-3</v>
      </c>
      <c r="I310" s="242"/>
      <c r="L310" s="177"/>
      <c r="M310" s="182"/>
      <c r="N310" s="183"/>
      <c r="O310" s="183"/>
      <c r="P310" s="183"/>
      <c r="Q310" s="183"/>
      <c r="R310" s="183"/>
      <c r="S310" s="183"/>
      <c r="T310" s="184"/>
      <c r="AT310" s="179" t="s">
        <v>201</v>
      </c>
      <c r="AU310" s="179" t="s">
        <v>115</v>
      </c>
      <c r="AV310" s="178" t="s">
        <v>115</v>
      </c>
      <c r="AW310" s="178" t="s">
        <v>70</v>
      </c>
      <c r="AX310" s="178" t="s">
        <v>113</v>
      </c>
      <c r="AY310" s="179" t="s">
        <v>188</v>
      </c>
    </row>
    <row r="311" spans="2:65" s="101" customFormat="1" ht="25.5" customHeight="1">
      <c r="B311" s="86"/>
      <c r="C311" s="87" t="s">
        <v>547</v>
      </c>
      <c r="D311" s="87" t="s">
        <v>190</v>
      </c>
      <c r="E311" s="88" t="s">
        <v>880</v>
      </c>
      <c r="F311" s="89" t="s">
        <v>881</v>
      </c>
      <c r="G311" s="90" t="s">
        <v>314</v>
      </c>
      <c r="H311" s="91">
        <v>1.4E-2</v>
      </c>
      <c r="I311" s="238"/>
      <c r="J311" s="92">
        <f>ROUND(I311*H311,2)</f>
        <v>0</v>
      </c>
      <c r="K311" s="89" t="s">
        <v>194</v>
      </c>
      <c r="L311" s="61"/>
      <c r="M311" s="239" t="s">
        <v>69</v>
      </c>
      <c r="N311" s="164" t="s">
        <v>100</v>
      </c>
      <c r="O311" s="100"/>
      <c r="P311" s="165">
        <f>O311*H311</f>
        <v>0</v>
      </c>
      <c r="Q311" s="165">
        <v>0</v>
      </c>
      <c r="R311" s="165">
        <f>Q311*H311</f>
        <v>0</v>
      </c>
      <c r="S311" s="165">
        <v>0</v>
      </c>
      <c r="T311" s="166">
        <f>S311*H311</f>
        <v>0</v>
      </c>
      <c r="AR311" s="55" t="s">
        <v>389</v>
      </c>
      <c r="AT311" s="55" t="s">
        <v>190</v>
      </c>
      <c r="AU311" s="55" t="s">
        <v>115</v>
      </c>
      <c r="AY311" s="55" t="s">
        <v>188</v>
      </c>
      <c r="BE311" s="93">
        <f>IF(N311="základní",J311,0)</f>
        <v>0</v>
      </c>
      <c r="BF311" s="93">
        <f>IF(N311="snížená",J311,0)</f>
        <v>0</v>
      </c>
      <c r="BG311" s="93">
        <f>IF(N311="zákl. přenesená",J311,0)</f>
        <v>0</v>
      </c>
      <c r="BH311" s="93">
        <f>IF(N311="sníž. přenesená",J311,0)</f>
        <v>0</v>
      </c>
      <c r="BI311" s="93">
        <f>IF(N311="nulová",J311,0)</f>
        <v>0</v>
      </c>
      <c r="BJ311" s="55" t="s">
        <v>113</v>
      </c>
      <c r="BK311" s="93">
        <f>ROUND(I311*H311,2)</f>
        <v>0</v>
      </c>
      <c r="BL311" s="55" t="s">
        <v>389</v>
      </c>
      <c r="BM311" s="55" t="s">
        <v>3852</v>
      </c>
    </row>
    <row r="312" spans="2:65" s="101" customFormat="1" ht="27">
      <c r="B312" s="61"/>
      <c r="D312" s="167" t="s">
        <v>197</v>
      </c>
      <c r="F312" s="168" t="s">
        <v>883</v>
      </c>
      <c r="I312" s="240"/>
      <c r="L312" s="61"/>
      <c r="M312" s="94"/>
      <c r="N312" s="100"/>
      <c r="O312" s="100"/>
      <c r="P312" s="100"/>
      <c r="Q312" s="100"/>
      <c r="R312" s="100"/>
      <c r="S312" s="100"/>
      <c r="T312" s="69"/>
      <c r="AT312" s="55" t="s">
        <v>197</v>
      </c>
      <c r="AU312" s="55" t="s">
        <v>115</v>
      </c>
    </row>
    <row r="313" spans="2:65" s="101" customFormat="1" ht="121.5">
      <c r="B313" s="61"/>
      <c r="D313" s="167" t="s">
        <v>199</v>
      </c>
      <c r="F313" s="169" t="s">
        <v>884</v>
      </c>
      <c r="I313" s="240"/>
      <c r="L313" s="61"/>
      <c r="M313" s="94"/>
      <c r="N313" s="100"/>
      <c r="O313" s="100"/>
      <c r="P313" s="100"/>
      <c r="Q313" s="100"/>
      <c r="R313" s="100"/>
      <c r="S313" s="100"/>
      <c r="T313" s="69"/>
      <c r="AT313" s="55" t="s">
        <v>199</v>
      </c>
      <c r="AU313" s="55" t="s">
        <v>115</v>
      </c>
    </row>
    <row r="314" spans="2:65" s="152" customFormat="1" ht="29.85" customHeight="1">
      <c r="B314" s="151"/>
      <c r="D314" s="153" t="s">
        <v>110</v>
      </c>
      <c r="E314" s="162" t="s">
        <v>921</v>
      </c>
      <c r="F314" s="162" t="s">
        <v>922</v>
      </c>
      <c r="I314" s="237"/>
      <c r="J314" s="163">
        <f>BK314</f>
        <v>0</v>
      </c>
      <c r="L314" s="151"/>
      <c r="M314" s="156"/>
      <c r="N314" s="157"/>
      <c r="O314" s="157"/>
      <c r="P314" s="158">
        <f>SUM(P315:P326)</f>
        <v>0</v>
      </c>
      <c r="Q314" s="157"/>
      <c r="R314" s="158">
        <f>SUM(R315:R326)</f>
        <v>0</v>
      </c>
      <c r="S314" s="157"/>
      <c r="T314" s="159">
        <f>SUM(T315:T326)</f>
        <v>0</v>
      </c>
      <c r="AR314" s="153" t="s">
        <v>115</v>
      </c>
      <c r="AT314" s="160" t="s">
        <v>110</v>
      </c>
      <c r="AU314" s="160" t="s">
        <v>113</v>
      </c>
      <c r="AY314" s="153" t="s">
        <v>188</v>
      </c>
      <c r="BK314" s="161">
        <f>SUM(BK315:BK326)</f>
        <v>0</v>
      </c>
    </row>
    <row r="315" spans="2:65" s="101" customFormat="1" ht="16.5" customHeight="1">
      <c r="B315" s="86"/>
      <c r="C315" s="87" t="s">
        <v>553</v>
      </c>
      <c r="D315" s="87" t="s">
        <v>190</v>
      </c>
      <c r="E315" s="88" t="s">
        <v>3853</v>
      </c>
      <c r="F315" s="89" t="s">
        <v>3854</v>
      </c>
      <c r="G315" s="90" t="s">
        <v>656</v>
      </c>
      <c r="H315" s="91">
        <v>1</v>
      </c>
      <c r="I315" s="238"/>
      <c r="J315" s="92">
        <f>ROUND(I315*H315,2)</f>
        <v>0</v>
      </c>
      <c r="K315" s="89" t="s">
        <v>449</v>
      </c>
      <c r="L315" s="61"/>
      <c r="M315" s="239" t="s">
        <v>69</v>
      </c>
      <c r="N315" s="164" t="s">
        <v>100</v>
      </c>
      <c r="O315" s="100"/>
      <c r="P315" s="165">
        <f>O315*H315</f>
        <v>0</v>
      </c>
      <c r="Q315" s="165">
        <v>0</v>
      </c>
      <c r="R315" s="165">
        <f>Q315*H315</f>
        <v>0</v>
      </c>
      <c r="S315" s="165">
        <v>0</v>
      </c>
      <c r="T315" s="166">
        <f>S315*H315</f>
        <v>0</v>
      </c>
      <c r="AR315" s="55" t="s">
        <v>389</v>
      </c>
      <c r="AT315" s="55" t="s">
        <v>190</v>
      </c>
      <c r="AU315" s="55" t="s">
        <v>115</v>
      </c>
      <c r="AY315" s="55" t="s">
        <v>188</v>
      </c>
      <c r="BE315" s="93">
        <f>IF(N315="základní",J315,0)</f>
        <v>0</v>
      </c>
      <c r="BF315" s="93">
        <f>IF(N315="snížená",J315,0)</f>
        <v>0</v>
      </c>
      <c r="BG315" s="93">
        <f>IF(N315="zákl. přenesená",J315,0)</f>
        <v>0</v>
      </c>
      <c r="BH315" s="93">
        <f>IF(N315="sníž. přenesená",J315,0)</f>
        <v>0</v>
      </c>
      <c r="BI315" s="93">
        <f>IF(N315="nulová",J315,0)</f>
        <v>0</v>
      </c>
      <c r="BJ315" s="55" t="s">
        <v>113</v>
      </c>
      <c r="BK315" s="93">
        <f>ROUND(I315*H315,2)</f>
        <v>0</v>
      </c>
      <c r="BL315" s="55" t="s">
        <v>389</v>
      </c>
      <c r="BM315" s="55" t="s">
        <v>3855</v>
      </c>
    </row>
    <row r="316" spans="2:65" s="101" customFormat="1" ht="27">
      <c r="B316" s="61"/>
      <c r="D316" s="167" t="s">
        <v>197</v>
      </c>
      <c r="F316" s="168" t="s">
        <v>9055</v>
      </c>
      <c r="I316" s="240"/>
      <c r="L316" s="61"/>
      <c r="M316" s="94"/>
      <c r="N316" s="100"/>
      <c r="O316" s="100"/>
      <c r="P316" s="100"/>
      <c r="Q316" s="100"/>
      <c r="R316" s="100"/>
      <c r="S316" s="100"/>
      <c r="T316" s="69"/>
      <c r="AT316" s="55" t="s">
        <v>197</v>
      </c>
      <c r="AU316" s="55" t="s">
        <v>115</v>
      </c>
    </row>
    <row r="317" spans="2:65" s="171" customFormat="1">
      <c r="B317" s="170"/>
      <c r="D317" s="167" t="s">
        <v>201</v>
      </c>
      <c r="E317" s="172" t="s">
        <v>69</v>
      </c>
      <c r="F317" s="173" t="s">
        <v>3856</v>
      </c>
      <c r="H317" s="172" t="s">
        <v>69</v>
      </c>
      <c r="I317" s="241"/>
      <c r="L317" s="170"/>
      <c r="M317" s="174"/>
      <c r="N317" s="175"/>
      <c r="O317" s="175"/>
      <c r="P317" s="175"/>
      <c r="Q317" s="175"/>
      <c r="R317" s="175"/>
      <c r="S317" s="175"/>
      <c r="T317" s="176"/>
      <c r="AT317" s="172" t="s">
        <v>201</v>
      </c>
      <c r="AU317" s="172" t="s">
        <v>115</v>
      </c>
      <c r="AV317" s="171" t="s">
        <v>113</v>
      </c>
      <c r="AW317" s="171" t="s">
        <v>93</v>
      </c>
      <c r="AX317" s="171" t="s">
        <v>111</v>
      </c>
      <c r="AY317" s="172" t="s">
        <v>188</v>
      </c>
    </row>
    <row r="318" spans="2:65" s="178" customFormat="1">
      <c r="B318" s="177"/>
      <c r="D318" s="167" t="s">
        <v>201</v>
      </c>
      <c r="E318" s="179" t="s">
        <v>69</v>
      </c>
      <c r="F318" s="180" t="s">
        <v>113</v>
      </c>
      <c r="H318" s="181">
        <v>1</v>
      </c>
      <c r="I318" s="242"/>
      <c r="L318" s="177"/>
      <c r="M318" s="182"/>
      <c r="N318" s="183"/>
      <c r="O318" s="183"/>
      <c r="P318" s="183"/>
      <c r="Q318" s="183"/>
      <c r="R318" s="183"/>
      <c r="S318" s="183"/>
      <c r="T318" s="184"/>
      <c r="AT318" s="179" t="s">
        <v>201</v>
      </c>
      <c r="AU318" s="179" t="s">
        <v>115</v>
      </c>
      <c r="AV318" s="178" t="s">
        <v>115</v>
      </c>
      <c r="AW318" s="178" t="s">
        <v>93</v>
      </c>
      <c r="AX318" s="178" t="s">
        <v>113</v>
      </c>
      <c r="AY318" s="179" t="s">
        <v>188</v>
      </c>
    </row>
    <row r="319" spans="2:65" s="101" customFormat="1" ht="16.5" customHeight="1">
      <c r="B319" s="86"/>
      <c r="C319" s="87" t="s">
        <v>561</v>
      </c>
      <c r="D319" s="87" t="s">
        <v>190</v>
      </c>
      <c r="E319" s="88" t="s">
        <v>3857</v>
      </c>
      <c r="F319" s="89" t="s">
        <v>3858</v>
      </c>
      <c r="G319" s="90" t="s">
        <v>1023</v>
      </c>
      <c r="H319" s="91">
        <v>14</v>
      </c>
      <c r="I319" s="238"/>
      <c r="J319" s="92">
        <f>ROUND(I319*H319,2)</f>
        <v>0</v>
      </c>
      <c r="K319" s="89" t="s">
        <v>449</v>
      </c>
      <c r="L319" s="61"/>
      <c r="M319" s="239" t="s">
        <v>69</v>
      </c>
      <c r="N319" s="164" t="s">
        <v>100</v>
      </c>
      <c r="O319" s="100"/>
      <c r="P319" s="165">
        <f>O319*H319</f>
        <v>0</v>
      </c>
      <c r="Q319" s="165">
        <v>0</v>
      </c>
      <c r="R319" s="165">
        <f>Q319*H319</f>
        <v>0</v>
      </c>
      <c r="S319" s="165">
        <v>0</v>
      </c>
      <c r="T319" s="166">
        <f>S319*H319</f>
        <v>0</v>
      </c>
      <c r="AR319" s="55" t="s">
        <v>389</v>
      </c>
      <c r="AT319" s="55" t="s">
        <v>190</v>
      </c>
      <c r="AU319" s="55" t="s">
        <v>115</v>
      </c>
      <c r="AY319" s="55" t="s">
        <v>188</v>
      </c>
      <c r="BE319" s="93">
        <f>IF(N319="základní",J319,0)</f>
        <v>0</v>
      </c>
      <c r="BF319" s="93">
        <f>IF(N319="snížená",J319,0)</f>
        <v>0</v>
      </c>
      <c r="BG319" s="93">
        <f>IF(N319="zákl. přenesená",J319,0)</f>
        <v>0</v>
      </c>
      <c r="BH319" s="93">
        <f>IF(N319="sníž. přenesená",J319,0)</f>
        <v>0</v>
      </c>
      <c r="BI319" s="93">
        <f>IF(N319="nulová",J319,0)</f>
        <v>0</v>
      </c>
      <c r="BJ319" s="55" t="s">
        <v>113</v>
      </c>
      <c r="BK319" s="93">
        <f>ROUND(I319*H319,2)</f>
        <v>0</v>
      </c>
      <c r="BL319" s="55" t="s">
        <v>389</v>
      </c>
      <c r="BM319" s="55" t="s">
        <v>3859</v>
      </c>
    </row>
    <row r="320" spans="2:65" s="101" customFormat="1" ht="27">
      <c r="B320" s="61"/>
      <c r="D320" s="167" t="s">
        <v>197</v>
      </c>
      <c r="F320" s="168" t="s">
        <v>9056</v>
      </c>
      <c r="I320" s="240"/>
      <c r="L320" s="61"/>
      <c r="M320" s="94"/>
      <c r="N320" s="100"/>
      <c r="O320" s="100"/>
      <c r="P320" s="100"/>
      <c r="Q320" s="100"/>
      <c r="R320" s="100"/>
      <c r="S320" s="100"/>
      <c r="T320" s="69"/>
      <c r="AT320" s="55" t="s">
        <v>197</v>
      </c>
      <c r="AU320" s="55" t="s">
        <v>115</v>
      </c>
    </row>
    <row r="321" spans="2:65" s="171" customFormat="1">
      <c r="B321" s="170"/>
      <c r="D321" s="167" t="s">
        <v>201</v>
      </c>
      <c r="E321" s="172" t="s">
        <v>69</v>
      </c>
      <c r="F321" s="173" t="s">
        <v>3860</v>
      </c>
      <c r="H321" s="172" t="s">
        <v>69</v>
      </c>
      <c r="I321" s="241"/>
      <c r="L321" s="170"/>
      <c r="M321" s="174"/>
      <c r="N321" s="175"/>
      <c r="O321" s="175"/>
      <c r="P321" s="175"/>
      <c r="Q321" s="175"/>
      <c r="R321" s="175"/>
      <c r="S321" s="175"/>
      <c r="T321" s="176"/>
      <c r="AT321" s="172" t="s">
        <v>201</v>
      </c>
      <c r="AU321" s="172" t="s">
        <v>115</v>
      </c>
      <c r="AV321" s="171" t="s">
        <v>113</v>
      </c>
      <c r="AW321" s="171" t="s">
        <v>93</v>
      </c>
      <c r="AX321" s="171" t="s">
        <v>111</v>
      </c>
      <c r="AY321" s="172" t="s">
        <v>188</v>
      </c>
    </row>
    <row r="322" spans="2:65" s="178" customFormat="1">
      <c r="B322" s="177"/>
      <c r="D322" s="167" t="s">
        <v>201</v>
      </c>
      <c r="E322" s="179" t="s">
        <v>69</v>
      </c>
      <c r="F322" s="180" t="s">
        <v>3861</v>
      </c>
      <c r="H322" s="181">
        <v>14</v>
      </c>
      <c r="I322" s="242"/>
      <c r="L322" s="177"/>
      <c r="M322" s="182"/>
      <c r="N322" s="183"/>
      <c r="O322" s="183"/>
      <c r="P322" s="183"/>
      <c r="Q322" s="183"/>
      <c r="R322" s="183"/>
      <c r="S322" s="183"/>
      <c r="T322" s="184"/>
      <c r="AT322" s="179" t="s">
        <v>201</v>
      </c>
      <c r="AU322" s="179" t="s">
        <v>115</v>
      </c>
      <c r="AV322" s="178" t="s">
        <v>115</v>
      </c>
      <c r="AW322" s="178" t="s">
        <v>93</v>
      </c>
      <c r="AX322" s="178" t="s">
        <v>113</v>
      </c>
      <c r="AY322" s="179" t="s">
        <v>188</v>
      </c>
    </row>
    <row r="323" spans="2:65" s="101" customFormat="1" ht="16.5" customHeight="1">
      <c r="B323" s="86"/>
      <c r="C323" s="87" t="s">
        <v>571</v>
      </c>
      <c r="D323" s="87" t="s">
        <v>190</v>
      </c>
      <c r="E323" s="88" t="s">
        <v>3862</v>
      </c>
      <c r="F323" s="89" t="s">
        <v>3863</v>
      </c>
      <c r="G323" s="90" t="s">
        <v>1023</v>
      </c>
      <c r="H323" s="91">
        <v>29</v>
      </c>
      <c r="I323" s="238"/>
      <c r="J323" s="92">
        <f>ROUND(I323*H323,2)</f>
        <v>0</v>
      </c>
      <c r="K323" s="89" t="s">
        <v>449</v>
      </c>
      <c r="L323" s="61"/>
      <c r="M323" s="239" t="s">
        <v>69</v>
      </c>
      <c r="N323" s="164" t="s">
        <v>100</v>
      </c>
      <c r="O323" s="100"/>
      <c r="P323" s="165">
        <f>O323*H323</f>
        <v>0</v>
      </c>
      <c r="Q323" s="165">
        <v>0</v>
      </c>
      <c r="R323" s="165">
        <f>Q323*H323</f>
        <v>0</v>
      </c>
      <c r="S323" s="165">
        <v>0</v>
      </c>
      <c r="T323" s="166">
        <f>S323*H323</f>
        <v>0</v>
      </c>
      <c r="AR323" s="55" t="s">
        <v>389</v>
      </c>
      <c r="AT323" s="55" t="s">
        <v>190</v>
      </c>
      <c r="AU323" s="55" t="s">
        <v>115</v>
      </c>
      <c r="AY323" s="55" t="s">
        <v>188</v>
      </c>
      <c r="BE323" s="93">
        <f>IF(N323="základní",J323,0)</f>
        <v>0</v>
      </c>
      <c r="BF323" s="93">
        <f>IF(N323="snížená",J323,0)</f>
        <v>0</v>
      </c>
      <c r="BG323" s="93">
        <f>IF(N323="zákl. přenesená",J323,0)</f>
        <v>0</v>
      </c>
      <c r="BH323" s="93">
        <f>IF(N323="sníž. přenesená",J323,0)</f>
        <v>0</v>
      </c>
      <c r="BI323" s="93">
        <f>IF(N323="nulová",J323,0)</f>
        <v>0</v>
      </c>
      <c r="BJ323" s="55" t="s">
        <v>113</v>
      </c>
      <c r="BK323" s="93">
        <f>ROUND(I323*H323,2)</f>
        <v>0</v>
      </c>
      <c r="BL323" s="55" t="s">
        <v>389</v>
      </c>
      <c r="BM323" s="55" t="s">
        <v>3864</v>
      </c>
    </row>
    <row r="324" spans="2:65" s="101" customFormat="1" ht="27">
      <c r="B324" s="61"/>
      <c r="D324" s="167" t="s">
        <v>197</v>
      </c>
      <c r="F324" s="168" t="s">
        <v>9057</v>
      </c>
      <c r="I324" s="240"/>
      <c r="L324" s="61"/>
      <c r="M324" s="94"/>
      <c r="N324" s="100"/>
      <c r="O324" s="100"/>
      <c r="P324" s="100"/>
      <c r="Q324" s="100"/>
      <c r="R324" s="100"/>
      <c r="S324" s="100"/>
      <c r="T324" s="69"/>
      <c r="AT324" s="55" t="s">
        <v>197</v>
      </c>
      <c r="AU324" s="55" t="s">
        <v>115</v>
      </c>
    </row>
    <row r="325" spans="2:65" s="171" customFormat="1">
      <c r="B325" s="170"/>
      <c r="D325" s="167" t="s">
        <v>201</v>
      </c>
      <c r="E325" s="172" t="s">
        <v>69</v>
      </c>
      <c r="F325" s="173" t="s">
        <v>3865</v>
      </c>
      <c r="H325" s="172" t="s">
        <v>69</v>
      </c>
      <c r="I325" s="241"/>
      <c r="L325" s="170"/>
      <c r="M325" s="174"/>
      <c r="N325" s="175"/>
      <c r="O325" s="175"/>
      <c r="P325" s="175"/>
      <c r="Q325" s="175"/>
      <c r="R325" s="175"/>
      <c r="S325" s="175"/>
      <c r="T325" s="176"/>
      <c r="AT325" s="172" t="s">
        <v>201</v>
      </c>
      <c r="AU325" s="172" t="s">
        <v>115</v>
      </c>
      <c r="AV325" s="171" t="s">
        <v>113</v>
      </c>
      <c r="AW325" s="171" t="s">
        <v>93</v>
      </c>
      <c r="AX325" s="171" t="s">
        <v>111</v>
      </c>
      <c r="AY325" s="172" t="s">
        <v>188</v>
      </c>
    </row>
    <row r="326" spans="2:65" s="178" customFormat="1">
      <c r="B326" s="177"/>
      <c r="D326" s="167" t="s">
        <v>201</v>
      </c>
      <c r="E326" s="179" t="s">
        <v>69</v>
      </c>
      <c r="F326" s="180" t="s">
        <v>3866</v>
      </c>
      <c r="H326" s="181">
        <v>29</v>
      </c>
      <c r="I326" s="242"/>
      <c r="L326" s="177"/>
      <c r="M326" s="182"/>
      <c r="N326" s="183"/>
      <c r="O326" s="183"/>
      <c r="P326" s="183"/>
      <c r="Q326" s="183"/>
      <c r="R326" s="183"/>
      <c r="S326" s="183"/>
      <c r="T326" s="184"/>
      <c r="AT326" s="179" t="s">
        <v>201</v>
      </c>
      <c r="AU326" s="179" t="s">
        <v>115</v>
      </c>
      <c r="AV326" s="178" t="s">
        <v>115</v>
      </c>
      <c r="AW326" s="178" t="s">
        <v>93</v>
      </c>
      <c r="AX326" s="178" t="s">
        <v>113</v>
      </c>
      <c r="AY326" s="179" t="s">
        <v>188</v>
      </c>
    </row>
    <row r="327" spans="2:65" s="152" customFormat="1" ht="37.35" customHeight="1">
      <c r="B327" s="151"/>
      <c r="D327" s="153" t="s">
        <v>110</v>
      </c>
      <c r="E327" s="154" t="s">
        <v>521</v>
      </c>
      <c r="F327" s="154" t="s">
        <v>2106</v>
      </c>
      <c r="I327" s="237"/>
      <c r="J327" s="155">
        <f>BK327</f>
        <v>0</v>
      </c>
      <c r="L327" s="151"/>
      <c r="M327" s="156"/>
      <c r="N327" s="157"/>
      <c r="O327" s="157"/>
      <c r="P327" s="158">
        <f>P328</f>
        <v>0</v>
      </c>
      <c r="Q327" s="157"/>
      <c r="R327" s="158">
        <f>R328</f>
        <v>1.4515800000000001E-2</v>
      </c>
      <c r="S327" s="157"/>
      <c r="T327" s="159">
        <f>T328</f>
        <v>0</v>
      </c>
      <c r="AR327" s="153" t="s">
        <v>228</v>
      </c>
      <c r="AT327" s="160" t="s">
        <v>110</v>
      </c>
      <c r="AU327" s="160" t="s">
        <v>111</v>
      </c>
      <c r="AY327" s="153" t="s">
        <v>188</v>
      </c>
      <c r="BK327" s="161">
        <f>BK328</f>
        <v>0</v>
      </c>
    </row>
    <row r="328" spans="2:65" s="152" customFormat="1" ht="19.899999999999999" customHeight="1">
      <c r="B328" s="151"/>
      <c r="D328" s="153" t="s">
        <v>110</v>
      </c>
      <c r="E328" s="162" t="s">
        <v>2107</v>
      </c>
      <c r="F328" s="162" t="s">
        <v>2108</v>
      </c>
      <c r="I328" s="237"/>
      <c r="J328" s="163">
        <f>BK328</f>
        <v>0</v>
      </c>
      <c r="L328" s="151"/>
      <c r="M328" s="156"/>
      <c r="N328" s="157"/>
      <c r="O328" s="157"/>
      <c r="P328" s="158">
        <f>SUM(P329:P337)</f>
        <v>0</v>
      </c>
      <c r="Q328" s="157"/>
      <c r="R328" s="158">
        <f>SUM(R329:R337)</f>
        <v>1.4515800000000001E-2</v>
      </c>
      <c r="S328" s="157"/>
      <c r="T328" s="159">
        <f>SUM(T329:T337)</f>
        <v>0</v>
      </c>
      <c r="AR328" s="153" t="s">
        <v>228</v>
      </c>
      <c r="AT328" s="160" t="s">
        <v>110</v>
      </c>
      <c r="AU328" s="160" t="s">
        <v>113</v>
      </c>
      <c r="AY328" s="153" t="s">
        <v>188</v>
      </c>
      <c r="BK328" s="161">
        <f>SUM(BK329:BK337)</f>
        <v>0</v>
      </c>
    </row>
    <row r="329" spans="2:65" s="101" customFormat="1" ht="16.5" customHeight="1">
      <c r="B329" s="86"/>
      <c r="C329" s="87" t="s">
        <v>575</v>
      </c>
      <c r="D329" s="87" t="s">
        <v>190</v>
      </c>
      <c r="E329" s="88" t="s">
        <v>3867</v>
      </c>
      <c r="F329" s="89" t="s">
        <v>3868</v>
      </c>
      <c r="G329" s="90" t="s">
        <v>1023</v>
      </c>
      <c r="H329" s="91">
        <v>1.3</v>
      </c>
      <c r="I329" s="238"/>
      <c r="J329" s="92">
        <f>ROUND(I329*H329,2)</f>
        <v>0</v>
      </c>
      <c r="K329" s="89" t="s">
        <v>194</v>
      </c>
      <c r="L329" s="61"/>
      <c r="M329" s="239" t="s">
        <v>69</v>
      </c>
      <c r="N329" s="164" t="s">
        <v>100</v>
      </c>
      <c r="O329" s="100"/>
      <c r="P329" s="165">
        <f>O329*H329</f>
        <v>0</v>
      </c>
      <c r="Q329" s="165">
        <v>1.4999999999999999E-4</v>
      </c>
      <c r="R329" s="165">
        <f>Q329*H329</f>
        <v>1.95E-4</v>
      </c>
      <c r="S329" s="165">
        <v>0</v>
      </c>
      <c r="T329" s="166">
        <f>S329*H329</f>
        <v>0</v>
      </c>
      <c r="AR329" s="55" t="s">
        <v>741</v>
      </c>
      <c r="AT329" s="55" t="s">
        <v>190</v>
      </c>
      <c r="AU329" s="55" t="s">
        <v>115</v>
      </c>
      <c r="AY329" s="55" t="s">
        <v>188</v>
      </c>
      <c r="BE329" s="93">
        <f>IF(N329="základní",J329,0)</f>
        <v>0</v>
      </c>
      <c r="BF329" s="93">
        <f>IF(N329="snížená",J329,0)</f>
        <v>0</v>
      </c>
      <c r="BG329" s="93">
        <f>IF(N329="zákl. přenesená",J329,0)</f>
        <v>0</v>
      </c>
      <c r="BH329" s="93">
        <f>IF(N329="sníž. přenesená",J329,0)</f>
        <v>0</v>
      </c>
      <c r="BI329" s="93">
        <f>IF(N329="nulová",J329,0)</f>
        <v>0</v>
      </c>
      <c r="BJ329" s="55" t="s">
        <v>113</v>
      </c>
      <c r="BK329" s="93">
        <f>ROUND(I329*H329,2)</f>
        <v>0</v>
      </c>
      <c r="BL329" s="55" t="s">
        <v>741</v>
      </c>
      <c r="BM329" s="55" t="s">
        <v>3869</v>
      </c>
    </row>
    <row r="330" spans="2:65" s="101" customFormat="1">
      <c r="B330" s="61"/>
      <c r="D330" s="167" t="s">
        <v>197</v>
      </c>
      <c r="F330" s="168" t="s">
        <v>3870</v>
      </c>
      <c r="I330" s="240"/>
      <c r="L330" s="61"/>
      <c r="M330" s="94"/>
      <c r="N330" s="100"/>
      <c r="O330" s="100"/>
      <c r="P330" s="100"/>
      <c r="Q330" s="100"/>
      <c r="R330" s="100"/>
      <c r="S330" s="100"/>
      <c r="T330" s="69"/>
      <c r="AT330" s="55" t="s">
        <v>197</v>
      </c>
      <c r="AU330" s="55" t="s">
        <v>115</v>
      </c>
    </row>
    <row r="331" spans="2:65" s="171" customFormat="1" ht="27">
      <c r="B331" s="170"/>
      <c r="D331" s="167" t="s">
        <v>201</v>
      </c>
      <c r="E331" s="172" t="s">
        <v>69</v>
      </c>
      <c r="F331" s="173" t="s">
        <v>3871</v>
      </c>
      <c r="H331" s="172" t="s">
        <v>69</v>
      </c>
      <c r="I331" s="241"/>
      <c r="L331" s="170"/>
      <c r="M331" s="174"/>
      <c r="N331" s="175"/>
      <c r="O331" s="175"/>
      <c r="P331" s="175"/>
      <c r="Q331" s="175"/>
      <c r="R331" s="175"/>
      <c r="S331" s="175"/>
      <c r="T331" s="176"/>
      <c r="AT331" s="172" t="s">
        <v>201</v>
      </c>
      <c r="AU331" s="172" t="s">
        <v>115</v>
      </c>
      <c r="AV331" s="171" t="s">
        <v>113</v>
      </c>
      <c r="AW331" s="171" t="s">
        <v>93</v>
      </c>
      <c r="AX331" s="171" t="s">
        <v>111</v>
      </c>
      <c r="AY331" s="172" t="s">
        <v>188</v>
      </c>
    </row>
    <row r="332" spans="2:65" s="178" customFormat="1">
      <c r="B332" s="177"/>
      <c r="D332" s="167" t="s">
        <v>201</v>
      </c>
      <c r="E332" s="179" t="s">
        <v>69</v>
      </c>
      <c r="F332" s="180" t="s">
        <v>3872</v>
      </c>
      <c r="H332" s="181">
        <v>1.3</v>
      </c>
      <c r="I332" s="242"/>
      <c r="L332" s="177"/>
      <c r="M332" s="182"/>
      <c r="N332" s="183"/>
      <c r="O332" s="183"/>
      <c r="P332" s="183"/>
      <c r="Q332" s="183"/>
      <c r="R332" s="183"/>
      <c r="S332" s="183"/>
      <c r="T332" s="184"/>
      <c r="AT332" s="179" t="s">
        <v>201</v>
      </c>
      <c r="AU332" s="179" t="s">
        <v>115</v>
      </c>
      <c r="AV332" s="178" t="s">
        <v>115</v>
      </c>
      <c r="AW332" s="178" t="s">
        <v>93</v>
      </c>
      <c r="AX332" s="178" t="s">
        <v>113</v>
      </c>
      <c r="AY332" s="179" t="s">
        <v>188</v>
      </c>
    </row>
    <row r="333" spans="2:65" s="101" customFormat="1" ht="16.5" customHeight="1">
      <c r="B333" s="86"/>
      <c r="C333" s="201" t="s">
        <v>584</v>
      </c>
      <c r="D333" s="201" t="s">
        <v>521</v>
      </c>
      <c r="E333" s="202" t="s">
        <v>3873</v>
      </c>
      <c r="F333" s="203" t="s">
        <v>3874</v>
      </c>
      <c r="G333" s="204" t="s">
        <v>1023</v>
      </c>
      <c r="H333" s="205">
        <v>1.4039999999999999</v>
      </c>
      <c r="I333" s="245"/>
      <c r="J333" s="206">
        <f>ROUND(I333*H333,2)</f>
        <v>0</v>
      </c>
      <c r="K333" s="203" t="s">
        <v>449</v>
      </c>
      <c r="L333" s="207"/>
      <c r="M333" s="246" t="s">
        <v>69</v>
      </c>
      <c r="N333" s="208" t="s">
        <v>100</v>
      </c>
      <c r="O333" s="100"/>
      <c r="P333" s="165">
        <f>O333*H333</f>
        <v>0</v>
      </c>
      <c r="Q333" s="165">
        <v>1.0200000000000001E-2</v>
      </c>
      <c r="R333" s="165">
        <f>Q333*H333</f>
        <v>1.43208E-2</v>
      </c>
      <c r="S333" s="165">
        <v>0</v>
      </c>
      <c r="T333" s="166">
        <f>S333*H333</f>
        <v>0</v>
      </c>
      <c r="AR333" s="55" t="s">
        <v>2117</v>
      </c>
      <c r="AT333" s="55" t="s">
        <v>521</v>
      </c>
      <c r="AU333" s="55" t="s">
        <v>115</v>
      </c>
      <c r="AY333" s="55" t="s">
        <v>188</v>
      </c>
      <c r="BE333" s="93">
        <f>IF(N333="základní",J333,0)</f>
        <v>0</v>
      </c>
      <c r="BF333" s="93">
        <f>IF(N333="snížená",J333,0)</f>
        <v>0</v>
      </c>
      <c r="BG333" s="93">
        <f>IF(N333="zákl. přenesená",J333,0)</f>
        <v>0</v>
      </c>
      <c r="BH333" s="93">
        <f>IF(N333="sníž. přenesená",J333,0)</f>
        <v>0</v>
      </c>
      <c r="BI333" s="93">
        <f>IF(N333="nulová",J333,0)</f>
        <v>0</v>
      </c>
      <c r="BJ333" s="55" t="s">
        <v>113</v>
      </c>
      <c r="BK333" s="93">
        <f>ROUND(I333*H333,2)</f>
        <v>0</v>
      </c>
      <c r="BL333" s="55" t="s">
        <v>2117</v>
      </c>
      <c r="BM333" s="55" t="s">
        <v>3875</v>
      </c>
    </row>
    <row r="334" spans="2:65" s="101" customFormat="1">
      <c r="B334" s="61"/>
      <c r="D334" s="167" t="s">
        <v>197</v>
      </c>
      <c r="F334" s="168" t="s">
        <v>3876</v>
      </c>
      <c r="I334" s="240"/>
      <c r="L334" s="61"/>
      <c r="M334" s="94"/>
      <c r="N334" s="100"/>
      <c r="O334" s="100"/>
      <c r="P334" s="100"/>
      <c r="Q334" s="100"/>
      <c r="R334" s="100"/>
      <c r="S334" s="100"/>
      <c r="T334" s="69"/>
      <c r="AT334" s="55" t="s">
        <v>197</v>
      </c>
      <c r="AU334" s="55" t="s">
        <v>115</v>
      </c>
    </row>
    <row r="335" spans="2:65" s="171" customFormat="1">
      <c r="B335" s="170"/>
      <c r="D335" s="167" t="s">
        <v>201</v>
      </c>
      <c r="E335" s="172" t="s">
        <v>69</v>
      </c>
      <c r="F335" s="173" t="s">
        <v>3877</v>
      </c>
      <c r="H335" s="172" t="s">
        <v>69</v>
      </c>
      <c r="I335" s="241"/>
      <c r="L335" s="170"/>
      <c r="M335" s="174"/>
      <c r="N335" s="175"/>
      <c r="O335" s="175"/>
      <c r="P335" s="175"/>
      <c r="Q335" s="175"/>
      <c r="R335" s="175"/>
      <c r="S335" s="175"/>
      <c r="T335" s="176"/>
      <c r="AT335" s="172" t="s">
        <v>201</v>
      </c>
      <c r="AU335" s="172" t="s">
        <v>115</v>
      </c>
      <c r="AV335" s="171" t="s">
        <v>113</v>
      </c>
      <c r="AW335" s="171" t="s">
        <v>93</v>
      </c>
      <c r="AX335" s="171" t="s">
        <v>111</v>
      </c>
      <c r="AY335" s="172" t="s">
        <v>188</v>
      </c>
    </row>
    <row r="336" spans="2:65" s="178" customFormat="1">
      <c r="B336" s="177"/>
      <c r="D336" s="167" t="s">
        <v>201</v>
      </c>
      <c r="E336" s="179" t="s">
        <v>69</v>
      </c>
      <c r="F336" s="180" t="s">
        <v>3872</v>
      </c>
      <c r="H336" s="181">
        <v>1.3</v>
      </c>
      <c r="I336" s="242"/>
      <c r="L336" s="177"/>
      <c r="M336" s="182"/>
      <c r="N336" s="183"/>
      <c r="O336" s="183"/>
      <c r="P336" s="183"/>
      <c r="Q336" s="183"/>
      <c r="R336" s="183"/>
      <c r="S336" s="183"/>
      <c r="T336" s="184"/>
      <c r="AT336" s="179" t="s">
        <v>201</v>
      </c>
      <c r="AU336" s="179" t="s">
        <v>115</v>
      </c>
      <c r="AV336" s="178" t="s">
        <v>115</v>
      </c>
      <c r="AW336" s="178" t="s">
        <v>93</v>
      </c>
      <c r="AX336" s="178" t="s">
        <v>113</v>
      </c>
      <c r="AY336" s="179" t="s">
        <v>188</v>
      </c>
    </row>
    <row r="337" spans="2:65" s="178" customFormat="1">
      <c r="B337" s="177"/>
      <c r="D337" s="167" t="s">
        <v>201</v>
      </c>
      <c r="F337" s="180" t="s">
        <v>8691</v>
      </c>
      <c r="H337" s="181">
        <v>1.4039999999999999</v>
      </c>
      <c r="I337" s="242"/>
      <c r="L337" s="177"/>
      <c r="M337" s="182"/>
      <c r="N337" s="183"/>
      <c r="O337" s="183"/>
      <c r="P337" s="183"/>
      <c r="Q337" s="183"/>
      <c r="R337" s="183"/>
      <c r="S337" s="183"/>
      <c r="T337" s="184"/>
      <c r="AT337" s="179" t="s">
        <v>201</v>
      </c>
      <c r="AU337" s="179" t="s">
        <v>115</v>
      </c>
      <c r="AV337" s="178" t="s">
        <v>115</v>
      </c>
      <c r="AW337" s="178" t="s">
        <v>70</v>
      </c>
      <c r="AX337" s="178" t="s">
        <v>113</v>
      </c>
      <c r="AY337" s="179" t="s">
        <v>188</v>
      </c>
    </row>
    <row r="338" spans="2:65" s="152" customFormat="1" ht="37.35" customHeight="1">
      <c r="B338" s="151"/>
      <c r="D338" s="153" t="s">
        <v>110</v>
      </c>
      <c r="E338" s="154" t="s">
        <v>140</v>
      </c>
      <c r="F338" s="154" t="s">
        <v>951</v>
      </c>
      <c r="I338" s="237"/>
      <c r="J338" s="155">
        <f>BK338</f>
        <v>0</v>
      </c>
      <c r="L338" s="151"/>
      <c r="M338" s="156"/>
      <c r="N338" s="157"/>
      <c r="O338" s="157"/>
      <c r="P338" s="158">
        <f>SUM(P339:P341)</f>
        <v>0</v>
      </c>
      <c r="Q338" s="157"/>
      <c r="R338" s="158">
        <f>SUM(R339:R341)</f>
        <v>0</v>
      </c>
      <c r="S338" s="157"/>
      <c r="T338" s="159">
        <f>SUM(T339:T341)</f>
        <v>0</v>
      </c>
      <c r="AR338" s="153" t="s">
        <v>195</v>
      </c>
      <c r="AT338" s="160" t="s">
        <v>110</v>
      </c>
      <c r="AU338" s="160" t="s">
        <v>111</v>
      </c>
      <c r="AY338" s="153" t="s">
        <v>188</v>
      </c>
      <c r="BK338" s="161">
        <f>SUM(BK339:BK341)</f>
        <v>0</v>
      </c>
    </row>
    <row r="339" spans="2:65" s="101" customFormat="1" ht="25.5" customHeight="1">
      <c r="B339" s="86"/>
      <c r="C339" s="87" t="s">
        <v>588</v>
      </c>
      <c r="D339" s="87" t="s">
        <v>190</v>
      </c>
      <c r="E339" s="88" t="s">
        <v>961</v>
      </c>
      <c r="F339" s="89" t="s">
        <v>962</v>
      </c>
      <c r="G339" s="90" t="s">
        <v>314</v>
      </c>
      <c r="H339" s="91">
        <v>0.48099999999999998</v>
      </c>
      <c r="I339" s="238"/>
      <c r="J339" s="92">
        <f>ROUND(I339*H339,2)</f>
        <v>0</v>
      </c>
      <c r="K339" s="89" t="s">
        <v>194</v>
      </c>
      <c r="L339" s="61"/>
      <c r="M339" s="239" t="s">
        <v>69</v>
      </c>
      <c r="N339" s="164" t="s">
        <v>100</v>
      </c>
      <c r="O339" s="100"/>
      <c r="P339" s="165">
        <f>O339*H339</f>
        <v>0</v>
      </c>
      <c r="Q339" s="165">
        <v>0</v>
      </c>
      <c r="R339" s="165">
        <f>Q339*H339</f>
        <v>0</v>
      </c>
      <c r="S339" s="165">
        <v>0</v>
      </c>
      <c r="T339" s="166">
        <f>S339*H339</f>
        <v>0</v>
      </c>
      <c r="AR339" s="55" t="s">
        <v>955</v>
      </c>
      <c r="AT339" s="55" t="s">
        <v>190</v>
      </c>
      <c r="AU339" s="55" t="s">
        <v>113</v>
      </c>
      <c r="AY339" s="55" t="s">
        <v>188</v>
      </c>
      <c r="BE339" s="93">
        <f>IF(N339="základní",J339,0)</f>
        <v>0</v>
      </c>
      <c r="BF339" s="93">
        <f>IF(N339="snížená",J339,0)</f>
        <v>0</v>
      </c>
      <c r="BG339" s="93">
        <f>IF(N339="zákl. přenesená",J339,0)</f>
        <v>0</v>
      </c>
      <c r="BH339" s="93">
        <f>IF(N339="sníž. přenesená",J339,0)</f>
        <v>0</v>
      </c>
      <c r="BI339" s="93">
        <f>IF(N339="nulová",J339,0)</f>
        <v>0</v>
      </c>
      <c r="BJ339" s="55" t="s">
        <v>113</v>
      </c>
      <c r="BK339" s="93">
        <f>ROUND(I339*H339,2)</f>
        <v>0</v>
      </c>
      <c r="BL339" s="55" t="s">
        <v>955</v>
      </c>
      <c r="BM339" s="55" t="s">
        <v>3878</v>
      </c>
    </row>
    <row r="340" spans="2:65" s="101" customFormat="1" ht="27">
      <c r="B340" s="61"/>
      <c r="D340" s="167" t="s">
        <v>197</v>
      </c>
      <c r="F340" s="168" t="s">
        <v>964</v>
      </c>
      <c r="I340" s="240"/>
      <c r="L340" s="61"/>
      <c r="M340" s="94"/>
      <c r="N340" s="100"/>
      <c r="O340" s="100"/>
      <c r="P340" s="100"/>
      <c r="Q340" s="100"/>
      <c r="R340" s="100"/>
      <c r="S340" s="100"/>
      <c r="T340" s="69"/>
      <c r="AT340" s="55" t="s">
        <v>197</v>
      </c>
      <c r="AU340" s="55" t="s">
        <v>113</v>
      </c>
    </row>
    <row r="341" spans="2:65" s="101" customFormat="1" ht="81">
      <c r="B341" s="61"/>
      <c r="D341" s="167" t="s">
        <v>199</v>
      </c>
      <c r="F341" s="169" t="s">
        <v>958</v>
      </c>
      <c r="I341" s="240"/>
      <c r="L341" s="61"/>
      <c r="M341" s="95"/>
      <c r="N341" s="96"/>
      <c r="O341" s="96"/>
      <c r="P341" s="96"/>
      <c r="Q341" s="96"/>
      <c r="R341" s="96"/>
      <c r="S341" s="96"/>
      <c r="T341" s="97"/>
      <c r="AT341" s="55" t="s">
        <v>199</v>
      </c>
      <c r="AU341" s="55" t="s">
        <v>113</v>
      </c>
    </row>
    <row r="342" spans="2:65" s="101" customFormat="1" ht="6.95" customHeight="1">
      <c r="B342" s="63"/>
      <c r="C342" s="64"/>
      <c r="D342" s="64"/>
      <c r="E342" s="64"/>
      <c r="F342" s="64"/>
      <c r="G342" s="64"/>
      <c r="H342" s="64"/>
      <c r="I342" s="230"/>
      <c r="J342" s="64"/>
      <c r="K342" s="64"/>
      <c r="L342" s="61"/>
    </row>
  </sheetData>
  <autoFilter ref="C84:K341"/>
  <mergeCells count="10">
    <mergeCell ref="L2:V2"/>
    <mergeCell ref="E7:H7"/>
    <mergeCell ref="E9:H9"/>
    <mergeCell ref="E22:H22"/>
    <mergeCell ref="E43:H43"/>
    <mergeCell ref="E45:H45"/>
    <mergeCell ref="J49:J50"/>
    <mergeCell ref="E75:H75"/>
    <mergeCell ref="E77:H77"/>
    <mergeCell ref="G1:H1"/>
  </mergeCells>
  <hyperlinks>
    <hyperlink ref="F1:G1" location="C2" display="1) Krycí list soupisu"/>
    <hyperlink ref="G1:H1" location="C54"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205"/>
  <sheetViews>
    <sheetView showGridLines="0" showZeros="0" workbookViewId="0">
      <pane ySplit="1" topLeftCell="A74" activePane="bottomLeft" state="frozen"/>
      <selection pane="bottomLeft" activeCell="I87" sqref="I87"/>
    </sheetView>
  </sheetViews>
  <sheetFormatPr defaultRowHeight="13.5"/>
  <cols>
    <col min="1" max="1" width="8.33203125" style="331" customWidth="1"/>
    <col min="2" max="2" width="1.6640625" style="331" customWidth="1"/>
    <col min="3" max="3" width="4.1640625" style="331" customWidth="1"/>
    <col min="4" max="4" width="4.33203125" style="331" customWidth="1"/>
    <col min="5" max="5" width="17.1640625" style="331" customWidth="1"/>
    <col min="6" max="6" width="75" style="331" customWidth="1"/>
    <col min="7" max="7" width="8.6640625" style="331" customWidth="1"/>
    <col min="8" max="8" width="11.1640625" style="331" customWidth="1"/>
    <col min="9" max="9" width="12.6640625" style="219" customWidth="1"/>
    <col min="10" max="10" width="23.5" style="331" customWidth="1"/>
    <col min="11" max="11" width="15.5" style="331" customWidth="1"/>
    <col min="12" max="18" width="9.33203125" style="331"/>
    <col min="19" max="19" width="8.1640625" style="331" customWidth="1"/>
    <col min="20" max="20" width="29.6640625" style="331" customWidth="1"/>
    <col min="21" max="21" width="16.33203125" style="331" customWidth="1"/>
    <col min="22" max="22" width="12.33203125" style="331" customWidth="1"/>
    <col min="23" max="23" width="16.33203125" style="331" customWidth="1"/>
    <col min="24" max="24" width="12.33203125" style="331" customWidth="1"/>
    <col min="25" max="25" width="15" style="331" customWidth="1"/>
    <col min="26" max="26" width="11" style="331" customWidth="1"/>
    <col min="27" max="27" width="15" style="331" customWidth="1"/>
    <col min="28" max="28" width="16.33203125" style="331" customWidth="1"/>
    <col min="29" max="29" width="11" style="331" customWidth="1"/>
    <col min="30" max="30" width="15" style="331" customWidth="1"/>
    <col min="31" max="31" width="16.33203125" style="331" customWidth="1"/>
    <col min="32" max="16384" width="9.33203125" style="331"/>
  </cols>
  <sheetData>
    <row r="1" spans="1:70" ht="21.75" customHeight="1">
      <c r="A1" s="54"/>
      <c r="B1" s="335"/>
      <c r="C1" s="335"/>
      <c r="D1" s="336" t="s">
        <v>68</v>
      </c>
      <c r="E1" s="335"/>
      <c r="F1" s="337" t="s">
        <v>141</v>
      </c>
      <c r="G1" s="509" t="s">
        <v>142</v>
      </c>
      <c r="H1" s="509"/>
      <c r="I1" s="338"/>
      <c r="J1" s="337" t="s">
        <v>143</v>
      </c>
      <c r="K1" s="336" t="s">
        <v>144</v>
      </c>
      <c r="L1" s="337" t="s">
        <v>145</v>
      </c>
      <c r="M1" s="337"/>
      <c r="N1" s="337"/>
      <c r="O1" s="337"/>
      <c r="P1" s="337"/>
      <c r="Q1" s="337"/>
      <c r="R1" s="337"/>
      <c r="S1" s="337"/>
      <c r="T1" s="337"/>
      <c r="U1" s="339"/>
      <c r="V1" s="339"/>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9059</v>
      </c>
    </row>
    <row r="3" spans="1:70" ht="6.95" customHeight="1">
      <c r="B3" s="56"/>
      <c r="C3" s="57"/>
      <c r="D3" s="57"/>
      <c r="E3" s="57"/>
      <c r="F3" s="57"/>
      <c r="G3" s="57"/>
      <c r="H3" s="57"/>
      <c r="I3" s="220"/>
      <c r="J3" s="57"/>
      <c r="K3" s="58"/>
      <c r="AT3" s="55" t="s">
        <v>115</v>
      </c>
    </row>
    <row r="4" spans="1:70" ht="36.950000000000003" customHeight="1">
      <c r="B4" s="59"/>
      <c r="C4" s="332"/>
      <c r="D4" s="340" t="s">
        <v>146</v>
      </c>
      <c r="E4" s="332"/>
      <c r="F4" s="332"/>
      <c r="G4" s="332"/>
      <c r="H4" s="332"/>
      <c r="I4" s="221"/>
      <c r="J4" s="332"/>
      <c r="K4" s="60"/>
      <c r="M4" s="341" t="s">
        <v>73</v>
      </c>
      <c r="AT4" s="55" t="s">
        <v>70</v>
      </c>
    </row>
    <row r="5" spans="1:70" ht="6.95" customHeight="1">
      <c r="B5" s="59"/>
      <c r="C5" s="332"/>
      <c r="D5" s="332"/>
      <c r="E5" s="332"/>
      <c r="F5" s="332"/>
      <c r="G5" s="332"/>
      <c r="H5" s="332"/>
      <c r="I5" s="221"/>
      <c r="J5" s="332"/>
      <c r="K5" s="60"/>
    </row>
    <row r="6" spans="1:70" ht="15">
      <c r="B6" s="59"/>
      <c r="C6" s="332"/>
      <c r="D6" s="342" t="s">
        <v>75</v>
      </c>
      <c r="E6" s="332"/>
      <c r="F6" s="332"/>
      <c r="G6" s="332"/>
      <c r="H6" s="332"/>
      <c r="I6" s="221"/>
      <c r="J6" s="332"/>
      <c r="K6" s="60"/>
    </row>
    <row r="7" spans="1:70" ht="16.5" customHeight="1">
      <c r="B7" s="59"/>
      <c r="C7" s="332"/>
      <c r="D7" s="332"/>
      <c r="E7" s="500" t="s">
        <v>76</v>
      </c>
      <c r="F7" s="502"/>
      <c r="G7" s="502"/>
      <c r="H7" s="502"/>
      <c r="I7" s="221"/>
      <c r="J7" s="332"/>
      <c r="K7" s="60"/>
    </row>
    <row r="8" spans="1:70" s="334" customFormat="1" ht="15">
      <c r="B8" s="61"/>
      <c r="C8" s="333"/>
      <c r="D8" s="342" t="s">
        <v>147</v>
      </c>
      <c r="E8" s="333"/>
      <c r="F8" s="333"/>
      <c r="G8" s="333"/>
      <c r="H8" s="333"/>
      <c r="I8" s="222"/>
      <c r="J8" s="333"/>
      <c r="K8" s="62"/>
    </row>
    <row r="9" spans="1:70" s="334" customFormat="1" ht="36.950000000000003" customHeight="1">
      <c r="B9" s="61"/>
      <c r="C9" s="333"/>
      <c r="D9" s="333"/>
      <c r="E9" s="503" t="s">
        <v>3879</v>
      </c>
      <c r="F9" s="491"/>
      <c r="G9" s="491"/>
      <c r="H9" s="491"/>
      <c r="I9" s="222"/>
      <c r="J9" s="333"/>
      <c r="K9" s="62"/>
    </row>
    <row r="10" spans="1:70" s="334" customFormat="1">
      <c r="B10" s="61"/>
      <c r="C10" s="333"/>
      <c r="D10" s="333"/>
      <c r="E10" s="333"/>
      <c r="F10" s="333"/>
      <c r="G10" s="333"/>
      <c r="H10" s="333"/>
      <c r="I10" s="222"/>
      <c r="J10" s="333"/>
      <c r="K10" s="62"/>
    </row>
    <row r="11" spans="1:70" s="334" customFormat="1" ht="14.45" customHeight="1">
      <c r="B11" s="61"/>
      <c r="C11" s="333"/>
      <c r="D11" s="342" t="s">
        <v>77</v>
      </c>
      <c r="E11" s="333"/>
      <c r="F11" s="343" t="s">
        <v>78</v>
      </c>
      <c r="G11" s="333"/>
      <c r="H11" s="333"/>
      <c r="I11" s="344" t="s">
        <v>79</v>
      </c>
      <c r="J11" s="343" t="s">
        <v>149</v>
      </c>
      <c r="K11" s="62"/>
    </row>
    <row r="12" spans="1:70" s="334" customFormat="1" ht="14.45" customHeight="1">
      <c r="B12" s="61"/>
      <c r="C12" s="333"/>
      <c r="D12" s="342" t="s">
        <v>81</v>
      </c>
      <c r="E12" s="333"/>
      <c r="F12" s="343" t="s">
        <v>82</v>
      </c>
      <c r="G12" s="333"/>
      <c r="H12" s="333"/>
      <c r="I12" s="344" t="s">
        <v>83</v>
      </c>
      <c r="J12" s="468" t="s">
        <v>8513</v>
      </c>
      <c r="K12" s="62"/>
    </row>
    <row r="13" spans="1:70" s="334" customFormat="1" ht="21.75" customHeight="1">
      <c r="B13" s="61"/>
      <c r="C13" s="333"/>
      <c r="D13" s="346" t="s">
        <v>84</v>
      </c>
      <c r="E13" s="333"/>
      <c r="F13" s="347" t="s">
        <v>85</v>
      </c>
      <c r="G13" s="333"/>
      <c r="H13" s="333"/>
      <c r="I13" s="348" t="s">
        <v>86</v>
      </c>
      <c r="J13" s="347" t="s">
        <v>0</v>
      </c>
      <c r="K13" s="62"/>
    </row>
    <row r="14" spans="1:70" s="334" customFormat="1" ht="14.45" customHeight="1">
      <c r="B14" s="61"/>
      <c r="C14" s="333"/>
      <c r="D14" s="342" t="s">
        <v>87</v>
      </c>
      <c r="E14" s="333"/>
      <c r="F14" s="333"/>
      <c r="G14" s="333"/>
      <c r="H14" s="333"/>
      <c r="I14" s="344" t="s">
        <v>88</v>
      </c>
      <c r="J14" s="343" t="s">
        <v>89</v>
      </c>
      <c r="K14" s="62"/>
    </row>
    <row r="15" spans="1:70" s="334" customFormat="1" ht="18" customHeight="1">
      <c r="B15" s="61"/>
      <c r="C15" s="333"/>
      <c r="D15" s="333"/>
      <c r="E15" s="343" t="s">
        <v>90</v>
      </c>
      <c r="F15" s="333"/>
      <c r="G15" s="333"/>
      <c r="H15" s="333"/>
      <c r="I15" s="344" t="s">
        <v>91</v>
      </c>
      <c r="J15" s="343" t="s">
        <v>92</v>
      </c>
      <c r="K15" s="62"/>
    </row>
    <row r="16" spans="1:70" s="334" customFormat="1" ht="6.95" customHeight="1">
      <c r="B16" s="61"/>
      <c r="C16" s="333"/>
      <c r="D16" s="333"/>
      <c r="E16" s="333"/>
      <c r="F16" s="333"/>
      <c r="G16" s="333"/>
      <c r="H16" s="333"/>
      <c r="I16" s="222"/>
      <c r="J16" s="333"/>
      <c r="K16" s="62"/>
    </row>
    <row r="17" spans="2:11" s="334" customFormat="1" ht="14.45" customHeight="1">
      <c r="B17" s="61"/>
      <c r="C17" s="333"/>
      <c r="D17" s="342" t="s">
        <v>8751</v>
      </c>
      <c r="E17" s="333"/>
      <c r="F17" s="333"/>
      <c r="G17" s="333"/>
      <c r="H17" s="333"/>
      <c r="I17" s="344" t="s">
        <v>88</v>
      </c>
      <c r="J17" s="343"/>
      <c r="K17" s="62"/>
    </row>
    <row r="18" spans="2:11" s="334" customFormat="1" ht="18" customHeight="1">
      <c r="B18" s="61"/>
      <c r="C18" s="333"/>
      <c r="D18" s="333"/>
      <c r="E18" s="343"/>
      <c r="F18" s="333"/>
      <c r="G18" s="333"/>
      <c r="H18" s="333"/>
      <c r="I18" s="344" t="s">
        <v>91</v>
      </c>
      <c r="J18" s="343"/>
      <c r="K18" s="62"/>
    </row>
    <row r="19" spans="2:11" s="334" customFormat="1" ht="6.95" customHeight="1">
      <c r="B19" s="61"/>
      <c r="C19" s="333"/>
      <c r="D19" s="333"/>
      <c r="E19" s="333"/>
      <c r="F19" s="333"/>
      <c r="G19" s="333"/>
      <c r="H19" s="333"/>
      <c r="I19" s="222"/>
      <c r="J19" s="333"/>
      <c r="K19" s="62"/>
    </row>
    <row r="20" spans="2:11" s="334" customFormat="1" ht="6.95" customHeight="1">
      <c r="B20" s="61"/>
      <c r="C20" s="333"/>
      <c r="D20" s="333"/>
      <c r="E20" s="333"/>
      <c r="F20" s="333"/>
      <c r="G20" s="333"/>
      <c r="H20" s="333"/>
      <c r="I20" s="222"/>
      <c r="J20" s="333"/>
      <c r="K20" s="62"/>
    </row>
    <row r="21" spans="2:11" s="334" customFormat="1" ht="14.45" customHeight="1">
      <c r="B21" s="61"/>
      <c r="C21" s="333"/>
      <c r="D21" s="342" t="s">
        <v>94</v>
      </c>
      <c r="E21" s="333"/>
      <c r="F21" s="333"/>
      <c r="G21" s="333"/>
      <c r="H21" s="333"/>
      <c r="I21" s="222"/>
      <c r="J21" s="333"/>
      <c r="K21" s="62"/>
    </row>
    <row r="22" spans="2:11" s="75" customFormat="1" ht="71.25" customHeight="1">
      <c r="B22" s="72"/>
      <c r="C22" s="73"/>
      <c r="D22" s="73"/>
      <c r="E22" s="504" t="s">
        <v>150</v>
      </c>
      <c r="F22" s="504"/>
      <c r="G22" s="504"/>
      <c r="H22" s="504"/>
      <c r="I22" s="225"/>
      <c r="J22" s="73"/>
      <c r="K22" s="74"/>
    </row>
    <row r="23" spans="2:11" s="334" customFormat="1" ht="6.95" customHeight="1">
      <c r="B23" s="61"/>
      <c r="C23" s="333"/>
      <c r="D23" s="333"/>
      <c r="E23" s="333"/>
      <c r="F23" s="333"/>
      <c r="G23" s="333"/>
      <c r="H23" s="333"/>
      <c r="I23" s="222"/>
      <c r="J23" s="333"/>
      <c r="K23" s="62"/>
    </row>
    <row r="24" spans="2:11" s="334" customFormat="1" ht="6.95" customHeight="1">
      <c r="B24" s="61"/>
      <c r="C24" s="333"/>
      <c r="D24" s="68"/>
      <c r="E24" s="68"/>
      <c r="F24" s="68"/>
      <c r="G24" s="68"/>
      <c r="H24" s="68"/>
      <c r="I24" s="226"/>
      <c r="J24" s="68"/>
      <c r="K24" s="76"/>
    </row>
    <row r="25" spans="2:11" s="334" customFormat="1" ht="25.35" customHeight="1">
      <c r="B25" s="61"/>
      <c r="C25" s="333"/>
      <c r="D25" s="349" t="s">
        <v>95</v>
      </c>
      <c r="E25" s="333"/>
      <c r="F25" s="333"/>
      <c r="G25" s="333"/>
      <c r="H25" s="333"/>
      <c r="I25" s="222"/>
      <c r="J25" s="350">
        <f>ROUND(J84,2)</f>
        <v>0</v>
      </c>
      <c r="K25" s="62"/>
    </row>
    <row r="26" spans="2:11" s="334" customFormat="1" ht="6.95" customHeight="1">
      <c r="B26" s="61"/>
      <c r="C26" s="333"/>
      <c r="D26" s="68"/>
      <c r="E26" s="68"/>
      <c r="F26" s="68"/>
      <c r="G26" s="68"/>
      <c r="H26" s="68"/>
      <c r="I26" s="226"/>
      <c r="J26" s="68"/>
      <c r="K26" s="76"/>
    </row>
    <row r="27" spans="2:11" s="334" customFormat="1" ht="14.45" customHeight="1">
      <c r="B27" s="61"/>
      <c r="C27" s="333"/>
      <c r="D27" s="333"/>
      <c r="E27" s="333"/>
      <c r="F27" s="351" t="s">
        <v>97</v>
      </c>
      <c r="G27" s="333"/>
      <c r="H27" s="333"/>
      <c r="I27" s="352" t="s">
        <v>96</v>
      </c>
      <c r="J27" s="351" t="s">
        <v>98</v>
      </c>
      <c r="K27" s="62"/>
    </row>
    <row r="28" spans="2:11" s="334" customFormat="1" ht="14.45" customHeight="1">
      <c r="B28" s="61"/>
      <c r="C28" s="333"/>
      <c r="D28" s="353" t="s">
        <v>99</v>
      </c>
      <c r="E28" s="353" t="s">
        <v>100</v>
      </c>
      <c r="F28" s="354">
        <f>ROUND(SUM(BE84:BE204), 2)</f>
        <v>0</v>
      </c>
      <c r="G28" s="333"/>
      <c r="H28" s="333"/>
      <c r="I28" s="355">
        <v>0.21</v>
      </c>
      <c r="J28" s="354">
        <f>ROUND(ROUND((SUM(BE84:BE204)), 2)*I28, 2)</f>
        <v>0</v>
      </c>
      <c r="K28" s="62"/>
    </row>
    <row r="29" spans="2:11" s="334" customFormat="1" ht="14.45" customHeight="1">
      <c r="B29" s="61"/>
      <c r="C29" s="333"/>
      <c r="D29" s="333"/>
      <c r="E29" s="353" t="s">
        <v>101</v>
      </c>
      <c r="F29" s="354">
        <f>ROUND(SUM(BF84:BF204), 2)</f>
        <v>0</v>
      </c>
      <c r="G29" s="333"/>
      <c r="H29" s="333"/>
      <c r="I29" s="355">
        <v>0.15</v>
      </c>
      <c r="J29" s="354">
        <f>ROUND(ROUND((SUM(BF84:BF204)), 2)*I29, 2)</f>
        <v>0</v>
      </c>
      <c r="K29" s="62"/>
    </row>
    <row r="30" spans="2:11" s="334" customFormat="1" ht="14.45" hidden="1" customHeight="1">
      <c r="B30" s="61"/>
      <c r="C30" s="333"/>
      <c r="D30" s="333"/>
      <c r="E30" s="353" t="s">
        <v>102</v>
      </c>
      <c r="F30" s="354">
        <f>ROUND(SUM(BG84:BG204), 2)</f>
        <v>0</v>
      </c>
      <c r="G30" s="333"/>
      <c r="H30" s="333"/>
      <c r="I30" s="355">
        <v>0.21</v>
      </c>
      <c r="J30" s="354">
        <v>0</v>
      </c>
      <c r="K30" s="62"/>
    </row>
    <row r="31" spans="2:11" s="334" customFormat="1" ht="14.45" hidden="1" customHeight="1">
      <c r="B31" s="61"/>
      <c r="C31" s="333"/>
      <c r="D31" s="333"/>
      <c r="E31" s="353" t="s">
        <v>103</v>
      </c>
      <c r="F31" s="354">
        <f>ROUND(SUM(BH84:BH204), 2)</f>
        <v>0</v>
      </c>
      <c r="G31" s="333"/>
      <c r="H31" s="333"/>
      <c r="I31" s="355">
        <v>0.15</v>
      </c>
      <c r="J31" s="354">
        <v>0</v>
      </c>
      <c r="K31" s="62"/>
    </row>
    <row r="32" spans="2:11" s="334" customFormat="1" ht="14.45" hidden="1" customHeight="1">
      <c r="B32" s="61"/>
      <c r="C32" s="333"/>
      <c r="D32" s="333"/>
      <c r="E32" s="353" t="s">
        <v>104</v>
      </c>
      <c r="F32" s="354">
        <f>ROUND(SUM(BI84:BI204), 2)</f>
        <v>0</v>
      </c>
      <c r="G32" s="333"/>
      <c r="H32" s="333"/>
      <c r="I32" s="355">
        <v>0</v>
      </c>
      <c r="J32" s="354">
        <v>0</v>
      </c>
      <c r="K32" s="62"/>
    </row>
    <row r="33" spans="2:11" s="334" customFormat="1" ht="6.95" customHeight="1">
      <c r="B33" s="61"/>
      <c r="C33" s="333"/>
      <c r="D33" s="333"/>
      <c r="E33" s="333"/>
      <c r="F33" s="333"/>
      <c r="G33" s="333"/>
      <c r="H33" s="333"/>
      <c r="I33" s="222"/>
      <c r="J33" s="333"/>
      <c r="K33" s="62"/>
    </row>
    <row r="34" spans="2:11" s="334" customFormat="1" ht="25.35" customHeight="1">
      <c r="B34" s="61"/>
      <c r="C34" s="77"/>
      <c r="D34" s="356" t="s">
        <v>105</v>
      </c>
      <c r="E34" s="70"/>
      <c r="F34" s="70"/>
      <c r="G34" s="357" t="s">
        <v>106</v>
      </c>
      <c r="H34" s="358" t="s">
        <v>107</v>
      </c>
      <c r="I34" s="229"/>
      <c r="J34" s="359">
        <f>SUM(J25:J32)</f>
        <v>0</v>
      </c>
      <c r="K34" s="78"/>
    </row>
    <row r="35" spans="2:11" s="334" customFormat="1" ht="14.45" customHeight="1">
      <c r="B35" s="63"/>
      <c r="C35" s="64"/>
      <c r="D35" s="64"/>
      <c r="E35" s="64"/>
      <c r="F35" s="64"/>
      <c r="G35" s="64"/>
      <c r="H35" s="64"/>
      <c r="I35" s="230"/>
      <c r="J35" s="64"/>
      <c r="K35" s="65"/>
    </row>
    <row r="39" spans="2:11" s="334" customFormat="1" ht="6.95" customHeight="1">
      <c r="B39" s="66"/>
      <c r="C39" s="67"/>
      <c r="D39" s="67"/>
      <c r="E39" s="67"/>
      <c r="F39" s="67"/>
      <c r="G39" s="67"/>
      <c r="H39" s="67"/>
      <c r="I39" s="231"/>
      <c r="J39" s="67"/>
      <c r="K39" s="79"/>
    </row>
    <row r="40" spans="2:11" s="334" customFormat="1" ht="36.950000000000003" customHeight="1">
      <c r="B40" s="61"/>
      <c r="C40" s="340" t="s">
        <v>151</v>
      </c>
      <c r="D40" s="333"/>
      <c r="E40" s="333"/>
      <c r="F40" s="333"/>
      <c r="G40" s="333"/>
      <c r="H40" s="333"/>
      <c r="I40" s="222"/>
      <c r="J40" s="333"/>
      <c r="K40" s="62"/>
    </row>
    <row r="41" spans="2:11" s="334" customFormat="1" ht="6.95" customHeight="1">
      <c r="B41" s="61"/>
      <c r="C41" s="333"/>
      <c r="D41" s="333"/>
      <c r="E41" s="333"/>
      <c r="F41" s="333"/>
      <c r="G41" s="333"/>
      <c r="H41" s="333"/>
      <c r="I41" s="222"/>
      <c r="J41" s="333"/>
      <c r="K41" s="62"/>
    </row>
    <row r="42" spans="2:11" s="334" customFormat="1" ht="14.45" customHeight="1">
      <c r="B42" s="61"/>
      <c r="C42" s="342" t="s">
        <v>75</v>
      </c>
      <c r="D42" s="333"/>
      <c r="E42" s="333"/>
      <c r="F42" s="333"/>
      <c r="G42" s="333"/>
      <c r="H42" s="333"/>
      <c r="I42" s="222"/>
      <c r="J42" s="333"/>
      <c r="K42" s="62"/>
    </row>
    <row r="43" spans="2:11" s="334" customFormat="1" ht="16.5" customHeight="1">
      <c r="B43" s="61"/>
      <c r="C43" s="333"/>
      <c r="D43" s="333"/>
      <c r="E43" s="505" t="str">
        <f>E7</f>
        <v>DVZ Bakov nad Jizerou ČOV, intenzifikace</v>
      </c>
      <c r="F43" s="502"/>
      <c r="G43" s="502"/>
      <c r="H43" s="502"/>
      <c r="I43" s="222"/>
      <c r="J43" s="333"/>
      <c r="K43" s="62"/>
    </row>
    <row r="44" spans="2:11" s="334" customFormat="1" ht="14.45" customHeight="1">
      <c r="B44" s="61"/>
      <c r="C44" s="342" t="s">
        <v>147</v>
      </c>
      <c r="D44" s="333"/>
      <c r="E44" s="333"/>
      <c r="F44" s="333"/>
      <c r="G44" s="333"/>
      <c r="H44" s="333"/>
      <c r="I44" s="222"/>
      <c r="J44" s="333"/>
      <c r="K44" s="62"/>
    </row>
    <row r="45" spans="2:11" s="334" customFormat="1" ht="17.25" customHeight="1">
      <c r="B45" s="61"/>
      <c r="C45" s="333"/>
      <c r="D45" s="333"/>
      <c r="E45" s="503" t="str">
        <f>E9</f>
        <v>010 - SO 02-09 - Dmýchárna a dávkování chemikálií</v>
      </c>
      <c r="F45" s="491"/>
      <c r="G45" s="491"/>
      <c r="H45" s="491"/>
      <c r="I45" s="222"/>
      <c r="J45" s="333"/>
      <c r="K45" s="62"/>
    </row>
    <row r="46" spans="2:11" s="334" customFormat="1" ht="6.95" customHeight="1">
      <c r="B46" s="61"/>
      <c r="C46" s="333"/>
      <c r="D46" s="333"/>
      <c r="E46" s="333"/>
      <c r="F46" s="333"/>
      <c r="G46" s="333"/>
      <c r="H46" s="333"/>
      <c r="I46" s="222"/>
      <c r="J46" s="333"/>
      <c r="K46" s="62"/>
    </row>
    <row r="47" spans="2:11" s="334" customFormat="1" ht="18" customHeight="1">
      <c r="B47" s="61"/>
      <c r="C47" s="342" t="s">
        <v>81</v>
      </c>
      <c r="D47" s="333"/>
      <c r="E47" s="333"/>
      <c r="F47" s="343" t="str">
        <f>F12</f>
        <v>Bakov nad Jizerou</v>
      </c>
      <c r="G47" s="333"/>
      <c r="H47" s="333"/>
      <c r="I47" s="344" t="s">
        <v>83</v>
      </c>
      <c r="J47" s="345" t="str">
        <f>IF(J12="","",J12)</f>
        <v>květen 2018</v>
      </c>
      <c r="K47" s="62"/>
    </row>
    <row r="48" spans="2:11" s="334" customFormat="1" ht="6.95" customHeight="1">
      <c r="B48" s="61"/>
      <c r="C48" s="333"/>
      <c r="D48" s="333"/>
      <c r="E48" s="333"/>
      <c r="F48" s="333"/>
      <c r="G48" s="333"/>
      <c r="H48" s="333"/>
      <c r="I48" s="222"/>
      <c r="J48" s="333"/>
      <c r="K48" s="62"/>
    </row>
    <row r="49" spans="2:47" s="334" customFormat="1" ht="15">
      <c r="B49" s="61"/>
      <c r="C49" s="342" t="s">
        <v>87</v>
      </c>
      <c r="D49" s="333"/>
      <c r="E49" s="333"/>
      <c r="F49" s="343" t="str">
        <f>E15</f>
        <v>Vodovody a kanalizace Mladá Boleslav, a.s.</v>
      </c>
      <c r="G49" s="333"/>
      <c r="H49" s="333"/>
      <c r="I49" s="344"/>
      <c r="J49" s="504"/>
      <c r="K49" s="62"/>
    </row>
    <row r="50" spans="2:47" s="334" customFormat="1" ht="14.45" customHeight="1">
      <c r="B50" s="61"/>
      <c r="C50" s="342" t="s">
        <v>8751</v>
      </c>
      <c r="D50" s="333"/>
      <c r="E50" s="333"/>
      <c r="F50" s="343" t="str">
        <f>IF(E18="","",E18)</f>
        <v/>
      </c>
      <c r="G50" s="333"/>
      <c r="H50" s="333"/>
      <c r="I50" s="222"/>
      <c r="J50" s="493"/>
      <c r="K50" s="62"/>
    </row>
    <row r="51" spans="2:47" s="334" customFormat="1" ht="10.35" customHeight="1">
      <c r="B51" s="61"/>
      <c r="C51" s="333"/>
      <c r="D51" s="333"/>
      <c r="E51" s="333"/>
      <c r="F51" s="333"/>
      <c r="G51" s="333"/>
      <c r="H51" s="333"/>
      <c r="I51" s="222"/>
      <c r="J51" s="333"/>
      <c r="K51" s="62"/>
    </row>
    <row r="52" spans="2:47" s="334" customFormat="1" ht="29.25" customHeight="1">
      <c r="B52" s="61"/>
      <c r="C52" s="360" t="s">
        <v>152</v>
      </c>
      <c r="D52" s="77"/>
      <c r="E52" s="77"/>
      <c r="F52" s="77"/>
      <c r="G52" s="77"/>
      <c r="H52" s="77"/>
      <c r="I52" s="232"/>
      <c r="J52" s="361" t="s">
        <v>153</v>
      </c>
      <c r="K52" s="80"/>
    </row>
    <row r="53" spans="2:47" s="334" customFormat="1" ht="10.35" customHeight="1">
      <c r="B53" s="61"/>
      <c r="C53" s="333"/>
      <c r="D53" s="333"/>
      <c r="E53" s="333"/>
      <c r="F53" s="333"/>
      <c r="G53" s="333"/>
      <c r="H53" s="333"/>
      <c r="I53" s="222"/>
      <c r="J53" s="333"/>
      <c r="K53" s="62"/>
    </row>
    <row r="54" spans="2:47" s="334" customFormat="1" ht="29.25" customHeight="1">
      <c r="B54" s="61"/>
      <c r="C54" s="362" t="s">
        <v>154</v>
      </c>
      <c r="D54" s="333"/>
      <c r="E54" s="333"/>
      <c r="F54" s="333"/>
      <c r="G54" s="333"/>
      <c r="H54" s="333"/>
      <c r="I54" s="222"/>
      <c r="J54" s="350">
        <f>J84</f>
        <v>0</v>
      </c>
      <c r="K54" s="62"/>
      <c r="AU54" s="55" t="s">
        <v>155</v>
      </c>
    </row>
    <row r="55" spans="2:47" s="370" customFormat="1" ht="24.95" customHeight="1">
      <c r="B55" s="363"/>
      <c r="C55" s="364"/>
      <c r="D55" s="365" t="s">
        <v>156</v>
      </c>
      <c r="E55" s="366"/>
      <c r="F55" s="366"/>
      <c r="G55" s="366"/>
      <c r="H55" s="366"/>
      <c r="I55" s="367"/>
      <c r="J55" s="368">
        <f>J85</f>
        <v>0</v>
      </c>
      <c r="K55" s="369"/>
    </row>
    <row r="56" spans="2:47" s="378" customFormat="1" ht="19.899999999999999" customHeight="1">
      <c r="B56" s="371"/>
      <c r="C56" s="372"/>
      <c r="D56" s="373" t="s">
        <v>157</v>
      </c>
      <c r="E56" s="374"/>
      <c r="F56" s="374"/>
      <c r="G56" s="374"/>
      <c r="H56" s="374"/>
      <c r="I56" s="375"/>
      <c r="J56" s="376">
        <f>J86</f>
        <v>0</v>
      </c>
      <c r="K56" s="377"/>
    </row>
    <row r="57" spans="2:47" s="378" customFormat="1" ht="19.899999999999999" customHeight="1">
      <c r="B57" s="371"/>
      <c r="C57" s="372"/>
      <c r="D57" s="373" t="s">
        <v>158</v>
      </c>
      <c r="E57" s="374"/>
      <c r="F57" s="374"/>
      <c r="G57" s="374"/>
      <c r="H57" s="374"/>
      <c r="I57" s="375"/>
      <c r="J57" s="376">
        <f>J101</f>
        <v>0</v>
      </c>
      <c r="K57" s="377"/>
    </row>
    <row r="58" spans="2:47" s="378" customFormat="1" ht="19.899999999999999" customHeight="1">
      <c r="B58" s="371"/>
      <c r="C58" s="372"/>
      <c r="D58" s="373" t="s">
        <v>159</v>
      </c>
      <c r="E58" s="374"/>
      <c r="F58" s="374"/>
      <c r="G58" s="374"/>
      <c r="H58" s="374"/>
      <c r="I58" s="375"/>
      <c r="J58" s="376">
        <f>J150</f>
        <v>0</v>
      </c>
      <c r="K58" s="377"/>
    </row>
    <row r="59" spans="2:47" s="378" customFormat="1" ht="19.899999999999999" customHeight="1">
      <c r="B59" s="371"/>
      <c r="C59" s="372"/>
      <c r="D59" s="373" t="s">
        <v>161</v>
      </c>
      <c r="E59" s="374"/>
      <c r="F59" s="374"/>
      <c r="G59" s="374"/>
      <c r="H59" s="374"/>
      <c r="I59" s="375"/>
      <c r="J59" s="376">
        <f>J158</f>
        <v>0</v>
      </c>
      <c r="K59" s="377"/>
    </row>
    <row r="60" spans="2:47" s="378" customFormat="1" ht="19.899999999999999" customHeight="1">
      <c r="B60" s="371"/>
      <c r="C60" s="372"/>
      <c r="D60" s="373" t="s">
        <v>2719</v>
      </c>
      <c r="E60" s="374"/>
      <c r="F60" s="374"/>
      <c r="G60" s="374"/>
      <c r="H60" s="374"/>
      <c r="I60" s="375"/>
      <c r="J60" s="376">
        <f>J168</f>
        <v>0</v>
      </c>
      <c r="K60" s="377"/>
    </row>
    <row r="61" spans="2:47" s="378" customFormat="1" ht="19.899999999999999" customHeight="1">
      <c r="B61" s="371"/>
      <c r="C61" s="372"/>
      <c r="D61" s="373" t="s">
        <v>165</v>
      </c>
      <c r="E61" s="374"/>
      <c r="F61" s="374"/>
      <c r="G61" s="374"/>
      <c r="H61" s="374"/>
      <c r="I61" s="375"/>
      <c r="J61" s="376">
        <f>J174</f>
        <v>0</v>
      </c>
      <c r="K61" s="377"/>
    </row>
    <row r="62" spans="2:47" s="370" customFormat="1" ht="24.95" customHeight="1">
      <c r="B62" s="363"/>
      <c r="C62" s="364"/>
      <c r="D62" s="365" t="s">
        <v>166</v>
      </c>
      <c r="E62" s="366"/>
      <c r="F62" s="366"/>
      <c r="G62" s="366"/>
      <c r="H62" s="366"/>
      <c r="I62" s="367"/>
      <c r="J62" s="368">
        <f>J178</f>
        <v>0</v>
      </c>
      <c r="K62" s="369"/>
    </row>
    <row r="63" spans="2:47" s="378" customFormat="1" ht="19.899999999999999" customHeight="1">
      <c r="B63" s="371"/>
      <c r="C63" s="372"/>
      <c r="D63" s="373" t="s">
        <v>2148</v>
      </c>
      <c r="E63" s="374"/>
      <c r="F63" s="374"/>
      <c r="G63" s="374"/>
      <c r="H63" s="374"/>
      <c r="I63" s="375"/>
      <c r="J63" s="376">
        <f>J179</f>
        <v>0</v>
      </c>
      <c r="K63" s="377"/>
    </row>
    <row r="64" spans="2:47" s="370" customFormat="1" ht="24.95" customHeight="1">
      <c r="B64" s="363"/>
      <c r="C64" s="364"/>
      <c r="D64" s="365" t="s">
        <v>171</v>
      </c>
      <c r="E64" s="366"/>
      <c r="F64" s="366"/>
      <c r="G64" s="366"/>
      <c r="H64" s="366"/>
      <c r="I64" s="367"/>
      <c r="J64" s="368">
        <f>J199</f>
        <v>0</v>
      </c>
      <c r="K64" s="369"/>
    </row>
    <row r="65" spans="2:12" s="334" customFormat="1" ht="21.75" customHeight="1">
      <c r="B65" s="61"/>
      <c r="C65" s="333"/>
      <c r="D65" s="333"/>
      <c r="E65" s="333"/>
      <c r="F65" s="333"/>
      <c r="G65" s="333"/>
      <c r="H65" s="333"/>
      <c r="I65" s="222"/>
      <c r="J65" s="333"/>
      <c r="K65" s="62"/>
    </row>
    <row r="66" spans="2:12" s="334" customFormat="1" ht="6.95" customHeight="1">
      <c r="B66" s="63"/>
      <c r="C66" s="64"/>
      <c r="D66" s="64"/>
      <c r="E66" s="64"/>
      <c r="F66" s="64"/>
      <c r="G66" s="64"/>
      <c r="H66" s="64"/>
      <c r="I66" s="230"/>
      <c r="J66" s="64"/>
      <c r="K66" s="65"/>
    </row>
    <row r="70" spans="2:12" s="334" customFormat="1" ht="6.95" customHeight="1">
      <c r="B70" s="66"/>
      <c r="C70" s="67"/>
      <c r="D70" s="67"/>
      <c r="E70" s="67"/>
      <c r="F70" s="67"/>
      <c r="G70" s="67"/>
      <c r="H70" s="67"/>
      <c r="I70" s="231"/>
      <c r="J70" s="67"/>
      <c r="K70" s="67"/>
      <c r="L70" s="61"/>
    </row>
    <row r="71" spans="2:12" s="334" customFormat="1" ht="36.950000000000003" customHeight="1">
      <c r="B71" s="61"/>
      <c r="C71" s="379" t="s">
        <v>172</v>
      </c>
      <c r="L71" s="61"/>
    </row>
    <row r="72" spans="2:12" s="334" customFormat="1" ht="6.95" customHeight="1">
      <c r="B72" s="61"/>
      <c r="L72" s="61"/>
    </row>
    <row r="73" spans="2:12" s="334" customFormat="1" ht="14.45" customHeight="1">
      <c r="B73" s="61"/>
      <c r="C73" s="380" t="s">
        <v>75</v>
      </c>
      <c r="L73" s="61"/>
    </row>
    <row r="74" spans="2:12" s="334" customFormat="1" ht="16.5" customHeight="1">
      <c r="B74" s="61"/>
      <c r="E74" s="506" t="str">
        <f>E7</f>
        <v>DVZ Bakov nad Jizerou ČOV, intenzifikace</v>
      </c>
      <c r="F74" s="507"/>
      <c r="G74" s="507"/>
      <c r="H74" s="507"/>
      <c r="L74" s="61"/>
    </row>
    <row r="75" spans="2:12" s="334" customFormat="1" ht="14.45" customHeight="1">
      <c r="B75" s="61"/>
      <c r="C75" s="380" t="s">
        <v>147</v>
      </c>
      <c r="L75" s="61"/>
    </row>
    <row r="76" spans="2:12" s="334" customFormat="1" ht="17.25" customHeight="1">
      <c r="B76" s="61"/>
      <c r="E76" s="508" t="str">
        <f>E9</f>
        <v>010 - SO 02-09 - Dmýchárna a dávkování chemikálií</v>
      </c>
      <c r="F76" s="497"/>
      <c r="G76" s="497"/>
      <c r="H76" s="497"/>
      <c r="L76" s="61"/>
    </row>
    <row r="77" spans="2:12" s="334" customFormat="1" ht="6.95" customHeight="1">
      <c r="B77" s="61"/>
      <c r="L77" s="61"/>
    </row>
    <row r="78" spans="2:12" s="334" customFormat="1" ht="18" customHeight="1">
      <c r="B78" s="61"/>
      <c r="C78" s="380" t="s">
        <v>81</v>
      </c>
      <c r="F78" s="381" t="str">
        <f>F12</f>
        <v>Bakov nad Jizerou</v>
      </c>
      <c r="I78" s="382" t="s">
        <v>83</v>
      </c>
      <c r="J78" s="383" t="str">
        <f>IF(J12="","",J12)</f>
        <v>květen 2018</v>
      </c>
      <c r="L78" s="61"/>
    </row>
    <row r="79" spans="2:12" s="334" customFormat="1" ht="6.95" customHeight="1">
      <c r="B79" s="61"/>
      <c r="L79" s="61"/>
    </row>
    <row r="80" spans="2:12" s="334" customFormat="1" ht="15">
      <c r="B80" s="61"/>
      <c r="C80" s="380" t="s">
        <v>87</v>
      </c>
      <c r="F80" s="381" t="str">
        <f>E15</f>
        <v>Vodovody a kanalizace Mladá Boleslav, a.s.</v>
      </c>
      <c r="I80" s="382"/>
      <c r="J80" s="381"/>
      <c r="L80" s="61"/>
    </row>
    <row r="81" spans="2:65" s="334" customFormat="1" ht="14.45" customHeight="1">
      <c r="B81" s="61"/>
      <c r="C81" s="380" t="s">
        <v>8751</v>
      </c>
      <c r="F81" s="381" t="str">
        <f>IF(E18="","",E18)</f>
        <v/>
      </c>
      <c r="L81" s="61"/>
    </row>
    <row r="82" spans="2:65" s="334" customFormat="1" ht="10.35" customHeight="1">
      <c r="B82" s="61"/>
      <c r="L82" s="61"/>
    </row>
    <row r="83" spans="2:65" s="84" customFormat="1" ht="29.25" customHeight="1">
      <c r="B83" s="83"/>
      <c r="C83" s="384" t="s">
        <v>173</v>
      </c>
      <c r="D83" s="385" t="s">
        <v>109</v>
      </c>
      <c r="E83" s="385" t="s">
        <v>108</v>
      </c>
      <c r="F83" s="385" t="s">
        <v>174</v>
      </c>
      <c r="G83" s="385" t="s">
        <v>175</v>
      </c>
      <c r="H83" s="385" t="s">
        <v>176</v>
      </c>
      <c r="I83" s="386" t="s">
        <v>177</v>
      </c>
      <c r="J83" s="385" t="s">
        <v>153</v>
      </c>
      <c r="K83" s="387" t="s">
        <v>178</v>
      </c>
      <c r="L83" s="83"/>
      <c r="M83" s="388" t="s">
        <v>179</v>
      </c>
      <c r="N83" s="389" t="s">
        <v>99</v>
      </c>
      <c r="O83" s="389" t="s">
        <v>180</v>
      </c>
      <c r="P83" s="389" t="s">
        <v>181</v>
      </c>
      <c r="Q83" s="389" t="s">
        <v>182</v>
      </c>
      <c r="R83" s="389" t="s">
        <v>183</v>
      </c>
      <c r="S83" s="389" t="s">
        <v>184</v>
      </c>
      <c r="T83" s="390" t="s">
        <v>185</v>
      </c>
    </row>
    <row r="84" spans="2:65" s="334" customFormat="1" ht="29.25" customHeight="1">
      <c r="B84" s="61"/>
      <c r="C84" s="391" t="s">
        <v>154</v>
      </c>
      <c r="J84" s="392">
        <f>BK84</f>
        <v>0</v>
      </c>
      <c r="L84" s="61"/>
      <c r="M84" s="71"/>
      <c r="N84" s="68"/>
      <c r="O84" s="68"/>
      <c r="P84" s="393">
        <f>P85+P178+P199</f>
        <v>0</v>
      </c>
      <c r="Q84" s="68"/>
      <c r="R84" s="393">
        <f>R85+R178+R199</f>
        <v>112.12615508</v>
      </c>
      <c r="S84" s="68"/>
      <c r="T84" s="394">
        <f>T85+T178+T199</f>
        <v>0</v>
      </c>
      <c r="AT84" s="55" t="s">
        <v>110</v>
      </c>
      <c r="AU84" s="55" t="s">
        <v>155</v>
      </c>
      <c r="BK84" s="395">
        <f>BK85+BK178+BK199</f>
        <v>0</v>
      </c>
    </row>
    <row r="85" spans="2:65" s="397" customFormat="1" ht="37.35" customHeight="1">
      <c r="B85" s="396"/>
      <c r="D85" s="398" t="s">
        <v>110</v>
      </c>
      <c r="E85" s="399" t="s">
        <v>186</v>
      </c>
      <c r="F85" s="399" t="s">
        <v>187</v>
      </c>
      <c r="I85" s="400"/>
      <c r="J85" s="401">
        <f>BK85</f>
        <v>0</v>
      </c>
      <c r="L85" s="396"/>
      <c r="M85" s="402"/>
      <c r="N85" s="403"/>
      <c r="O85" s="403"/>
      <c r="P85" s="404">
        <f>P86+P101+P150+P158+P168+P174</f>
        <v>0</v>
      </c>
      <c r="Q85" s="403"/>
      <c r="R85" s="404">
        <f>R86+R101+R150+R158+R168+R174</f>
        <v>112.08430118</v>
      </c>
      <c r="S85" s="403"/>
      <c r="T85" s="405">
        <f>T86+T101+T150+T158+T168+T174</f>
        <v>0</v>
      </c>
      <c r="AR85" s="398" t="s">
        <v>113</v>
      </c>
      <c r="AT85" s="406" t="s">
        <v>110</v>
      </c>
      <c r="AU85" s="406" t="s">
        <v>111</v>
      </c>
      <c r="AY85" s="398" t="s">
        <v>188</v>
      </c>
      <c r="BK85" s="407">
        <f>BK86+BK101+BK150+BK158+BK168+BK174</f>
        <v>0</v>
      </c>
    </row>
    <row r="86" spans="2:65" s="397" customFormat="1" ht="19.899999999999999" customHeight="1">
      <c r="B86" s="396"/>
      <c r="D86" s="398" t="s">
        <v>110</v>
      </c>
      <c r="E86" s="408" t="s">
        <v>113</v>
      </c>
      <c r="F86" s="408" t="s">
        <v>189</v>
      </c>
      <c r="I86" s="400"/>
      <c r="J86" s="409">
        <f>BK86</f>
        <v>0</v>
      </c>
      <c r="L86" s="396"/>
      <c r="M86" s="402"/>
      <c r="N86" s="403"/>
      <c r="O86" s="403"/>
      <c r="P86" s="404">
        <f>SUM(P87:P100)</f>
        <v>0</v>
      </c>
      <c r="Q86" s="403"/>
      <c r="R86" s="404">
        <f>SUM(R87:R100)</f>
        <v>0</v>
      </c>
      <c r="S86" s="403"/>
      <c r="T86" s="405">
        <f>SUM(T87:T100)</f>
        <v>0</v>
      </c>
      <c r="AR86" s="398" t="s">
        <v>113</v>
      </c>
      <c r="AT86" s="406" t="s">
        <v>110</v>
      </c>
      <c r="AU86" s="406" t="s">
        <v>113</v>
      </c>
      <c r="AY86" s="398" t="s">
        <v>188</v>
      </c>
      <c r="BK86" s="407">
        <f>SUM(BK87:BK100)</f>
        <v>0</v>
      </c>
    </row>
    <row r="87" spans="2:65" s="334" customFormat="1" ht="25.5" customHeight="1">
      <c r="B87" s="86"/>
      <c r="C87" s="87" t="s">
        <v>113</v>
      </c>
      <c r="D87" s="87" t="s">
        <v>190</v>
      </c>
      <c r="E87" s="88" t="s">
        <v>1484</v>
      </c>
      <c r="F87" s="89" t="s">
        <v>1485</v>
      </c>
      <c r="G87" s="90" t="s">
        <v>193</v>
      </c>
      <c r="H87" s="91">
        <v>31.507999999999999</v>
      </c>
      <c r="I87" s="238"/>
      <c r="J87" s="92">
        <f>ROUND(I87*H87,2)</f>
        <v>0</v>
      </c>
      <c r="K87" s="89" t="s">
        <v>194</v>
      </c>
      <c r="L87" s="61"/>
      <c r="M87" s="410" t="s">
        <v>69</v>
      </c>
      <c r="N87" s="411" t="s">
        <v>100</v>
      </c>
      <c r="O87" s="333"/>
      <c r="P87" s="412">
        <f>O87*H87</f>
        <v>0</v>
      </c>
      <c r="Q87" s="412">
        <v>0</v>
      </c>
      <c r="R87" s="412">
        <f>Q87*H87</f>
        <v>0</v>
      </c>
      <c r="S87" s="412">
        <v>0</v>
      </c>
      <c r="T87" s="413">
        <f>S87*H87</f>
        <v>0</v>
      </c>
      <c r="AR87" s="55" t="s">
        <v>195</v>
      </c>
      <c r="AT87" s="55" t="s">
        <v>190</v>
      </c>
      <c r="AU87" s="55" t="s">
        <v>115</v>
      </c>
      <c r="AY87" s="55" t="s">
        <v>188</v>
      </c>
      <c r="BE87" s="93">
        <f>IF(N87="základní",J87,0)</f>
        <v>0</v>
      </c>
      <c r="BF87" s="93">
        <f>IF(N87="snížená",J87,0)</f>
        <v>0</v>
      </c>
      <c r="BG87" s="93">
        <f>IF(N87="zákl. přenesená",J87,0)</f>
        <v>0</v>
      </c>
      <c r="BH87" s="93">
        <f>IF(N87="sníž. přenesená",J87,0)</f>
        <v>0</v>
      </c>
      <c r="BI87" s="93">
        <f>IF(N87="nulová",J87,0)</f>
        <v>0</v>
      </c>
      <c r="BJ87" s="55" t="s">
        <v>113</v>
      </c>
      <c r="BK87" s="93">
        <f>ROUND(I87*H87,2)</f>
        <v>0</v>
      </c>
      <c r="BL87" s="55" t="s">
        <v>195</v>
      </c>
      <c r="BM87" s="55" t="s">
        <v>3880</v>
      </c>
    </row>
    <row r="88" spans="2:65" s="334" customFormat="1" ht="27">
      <c r="B88" s="61"/>
      <c r="D88" s="414" t="s">
        <v>197</v>
      </c>
      <c r="F88" s="415" t="s">
        <v>1487</v>
      </c>
      <c r="I88" s="240"/>
      <c r="L88" s="61"/>
      <c r="M88" s="94"/>
      <c r="N88" s="333"/>
      <c r="O88" s="333"/>
      <c r="P88" s="333"/>
      <c r="Q88" s="333"/>
      <c r="R88" s="333"/>
      <c r="S88" s="333"/>
      <c r="T88" s="69"/>
      <c r="AT88" s="55" t="s">
        <v>197</v>
      </c>
      <c r="AU88" s="55" t="s">
        <v>115</v>
      </c>
    </row>
    <row r="89" spans="2:65" s="334" customFormat="1" ht="94.5">
      <c r="B89" s="61"/>
      <c r="D89" s="414" t="s">
        <v>199</v>
      </c>
      <c r="F89" s="416" t="s">
        <v>1488</v>
      </c>
      <c r="I89" s="240"/>
      <c r="L89" s="61"/>
      <c r="M89" s="94"/>
      <c r="N89" s="333"/>
      <c r="O89" s="333"/>
      <c r="P89" s="333"/>
      <c r="Q89" s="333"/>
      <c r="R89" s="333"/>
      <c r="S89" s="333"/>
      <c r="T89" s="69"/>
      <c r="AT89" s="55" t="s">
        <v>199</v>
      </c>
      <c r="AU89" s="55" t="s">
        <v>115</v>
      </c>
    </row>
    <row r="90" spans="2:65" s="418" customFormat="1">
      <c r="B90" s="417"/>
      <c r="D90" s="414" t="s">
        <v>201</v>
      </c>
      <c r="E90" s="419" t="s">
        <v>69</v>
      </c>
      <c r="F90" s="420" t="s">
        <v>3881</v>
      </c>
      <c r="H90" s="419" t="s">
        <v>69</v>
      </c>
      <c r="I90" s="421"/>
      <c r="L90" s="417"/>
      <c r="M90" s="422"/>
      <c r="N90" s="423"/>
      <c r="O90" s="423"/>
      <c r="P90" s="423"/>
      <c r="Q90" s="423"/>
      <c r="R90" s="423"/>
      <c r="S90" s="423"/>
      <c r="T90" s="424"/>
      <c r="AT90" s="419" t="s">
        <v>201</v>
      </c>
      <c r="AU90" s="419" t="s">
        <v>115</v>
      </c>
      <c r="AV90" s="418" t="s">
        <v>113</v>
      </c>
      <c r="AW90" s="418" t="s">
        <v>93</v>
      </c>
      <c r="AX90" s="418" t="s">
        <v>111</v>
      </c>
      <c r="AY90" s="419" t="s">
        <v>188</v>
      </c>
    </row>
    <row r="91" spans="2:65" s="426" customFormat="1">
      <c r="B91" s="425"/>
      <c r="D91" s="414" t="s">
        <v>201</v>
      </c>
      <c r="E91" s="427" t="s">
        <v>69</v>
      </c>
      <c r="F91" s="428" t="s">
        <v>3882</v>
      </c>
      <c r="H91" s="429">
        <v>20.14</v>
      </c>
      <c r="I91" s="430"/>
      <c r="L91" s="425"/>
      <c r="M91" s="431"/>
      <c r="N91" s="432"/>
      <c r="O91" s="432"/>
      <c r="P91" s="432"/>
      <c r="Q91" s="432"/>
      <c r="R91" s="432"/>
      <c r="S91" s="432"/>
      <c r="T91" s="433"/>
      <c r="AT91" s="427" t="s">
        <v>201</v>
      </c>
      <c r="AU91" s="427" t="s">
        <v>115</v>
      </c>
      <c r="AV91" s="426" t="s">
        <v>115</v>
      </c>
      <c r="AW91" s="426" t="s">
        <v>93</v>
      </c>
      <c r="AX91" s="426" t="s">
        <v>111</v>
      </c>
      <c r="AY91" s="427" t="s">
        <v>188</v>
      </c>
    </row>
    <row r="92" spans="2:65" s="418" customFormat="1">
      <c r="B92" s="417"/>
      <c r="D92" s="414" t="s">
        <v>201</v>
      </c>
      <c r="E92" s="419" t="s">
        <v>69</v>
      </c>
      <c r="F92" s="420" t="s">
        <v>3883</v>
      </c>
      <c r="H92" s="419" t="s">
        <v>69</v>
      </c>
      <c r="I92" s="421"/>
      <c r="L92" s="417"/>
      <c r="M92" s="422"/>
      <c r="N92" s="423"/>
      <c r="O92" s="423"/>
      <c r="P92" s="423"/>
      <c r="Q92" s="423"/>
      <c r="R92" s="423"/>
      <c r="S92" s="423"/>
      <c r="T92" s="424"/>
      <c r="AT92" s="419" t="s">
        <v>201</v>
      </c>
      <c r="AU92" s="419" t="s">
        <v>115</v>
      </c>
      <c r="AV92" s="418" t="s">
        <v>113</v>
      </c>
      <c r="AW92" s="418" t="s">
        <v>93</v>
      </c>
      <c r="AX92" s="418" t="s">
        <v>111</v>
      </c>
      <c r="AY92" s="419" t="s">
        <v>188</v>
      </c>
    </row>
    <row r="93" spans="2:65" s="426" customFormat="1">
      <c r="B93" s="425"/>
      <c r="D93" s="414" t="s">
        <v>201</v>
      </c>
      <c r="E93" s="427" t="s">
        <v>69</v>
      </c>
      <c r="F93" s="428" t="s">
        <v>3884</v>
      </c>
      <c r="H93" s="429">
        <v>11.368</v>
      </c>
      <c r="I93" s="430"/>
      <c r="L93" s="425"/>
      <c r="M93" s="431"/>
      <c r="N93" s="432"/>
      <c r="O93" s="432"/>
      <c r="P93" s="432"/>
      <c r="Q93" s="432"/>
      <c r="R93" s="432"/>
      <c r="S93" s="432"/>
      <c r="T93" s="433"/>
      <c r="AT93" s="427" t="s">
        <v>201</v>
      </c>
      <c r="AU93" s="427" t="s">
        <v>115</v>
      </c>
      <c r="AV93" s="426" t="s">
        <v>115</v>
      </c>
      <c r="AW93" s="426" t="s">
        <v>93</v>
      </c>
      <c r="AX93" s="426" t="s">
        <v>111</v>
      </c>
      <c r="AY93" s="427" t="s">
        <v>188</v>
      </c>
    </row>
    <row r="94" spans="2:65" s="435" customFormat="1">
      <c r="B94" s="434"/>
      <c r="D94" s="414" t="s">
        <v>201</v>
      </c>
      <c r="E94" s="436" t="s">
        <v>69</v>
      </c>
      <c r="F94" s="437" t="s">
        <v>210</v>
      </c>
      <c r="H94" s="438">
        <v>31.507999999999999</v>
      </c>
      <c r="I94" s="439"/>
      <c r="L94" s="434"/>
      <c r="M94" s="440"/>
      <c r="N94" s="441"/>
      <c r="O94" s="441"/>
      <c r="P94" s="441"/>
      <c r="Q94" s="441"/>
      <c r="R94" s="441"/>
      <c r="S94" s="441"/>
      <c r="T94" s="442"/>
      <c r="AT94" s="436" t="s">
        <v>201</v>
      </c>
      <c r="AU94" s="436" t="s">
        <v>115</v>
      </c>
      <c r="AV94" s="435" t="s">
        <v>195</v>
      </c>
      <c r="AW94" s="435" t="s">
        <v>93</v>
      </c>
      <c r="AX94" s="435" t="s">
        <v>113</v>
      </c>
      <c r="AY94" s="436" t="s">
        <v>188</v>
      </c>
    </row>
    <row r="95" spans="2:65" s="334" customFormat="1" ht="16.5" customHeight="1">
      <c r="B95" s="86"/>
      <c r="C95" s="87" t="s">
        <v>115</v>
      </c>
      <c r="D95" s="87" t="s">
        <v>190</v>
      </c>
      <c r="E95" s="88" t="s">
        <v>9126</v>
      </c>
      <c r="F95" s="89" t="s">
        <v>9129</v>
      </c>
      <c r="G95" s="90" t="s">
        <v>193</v>
      </c>
      <c r="H95" s="91">
        <v>31.507999999999999</v>
      </c>
      <c r="I95" s="238"/>
      <c r="J95" s="92">
        <f>ROUND(I95*H95,2)</f>
        <v>0</v>
      </c>
      <c r="K95" s="89" t="s">
        <v>449</v>
      </c>
      <c r="L95" s="61"/>
      <c r="M95" s="410" t="s">
        <v>69</v>
      </c>
      <c r="N95" s="411" t="s">
        <v>100</v>
      </c>
      <c r="O95" s="333"/>
      <c r="P95" s="412">
        <f>O95*H95</f>
        <v>0</v>
      </c>
      <c r="Q95" s="412">
        <v>0</v>
      </c>
      <c r="R95" s="412">
        <f>Q95*H95</f>
        <v>0</v>
      </c>
      <c r="S95" s="412">
        <v>0</v>
      </c>
      <c r="T95" s="413">
        <f>S95*H95</f>
        <v>0</v>
      </c>
      <c r="AR95" s="55" t="s">
        <v>195</v>
      </c>
      <c r="AT95" s="55" t="s">
        <v>190</v>
      </c>
      <c r="AU95" s="55" t="s">
        <v>115</v>
      </c>
      <c r="AY95" s="55" t="s">
        <v>188</v>
      </c>
      <c r="BE95" s="93">
        <f>IF(N95="základní",J95,0)</f>
        <v>0</v>
      </c>
      <c r="BF95" s="93">
        <f>IF(N95="snížená",J95,0)</f>
        <v>0</v>
      </c>
      <c r="BG95" s="93">
        <f>IF(N95="zákl. přenesená",J95,0)</f>
        <v>0</v>
      </c>
      <c r="BH95" s="93">
        <f>IF(N95="sníž. přenesená",J95,0)</f>
        <v>0</v>
      </c>
      <c r="BI95" s="93">
        <f>IF(N95="nulová",J95,0)</f>
        <v>0</v>
      </c>
      <c r="BJ95" s="55" t="s">
        <v>113</v>
      </c>
      <c r="BK95" s="93">
        <f>ROUND(I95*H95,2)</f>
        <v>0</v>
      </c>
      <c r="BL95" s="55" t="s">
        <v>195</v>
      </c>
      <c r="BM95" s="55" t="s">
        <v>3885</v>
      </c>
    </row>
    <row r="96" spans="2:65" s="334" customFormat="1" ht="27">
      <c r="B96" s="61"/>
      <c r="D96" s="414" t="s">
        <v>197</v>
      </c>
      <c r="F96" s="168" t="s">
        <v>9128</v>
      </c>
      <c r="I96" s="240"/>
      <c r="L96" s="61"/>
      <c r="M96" s="94"/>
      <c r="N96" s="333"/>
      <c r="O96" s="333"/>
      <c r="P96" s="333"/>
      <c r="Q96" s="333"/>
      <c r="R96" s="333"/>
      <c r="S96" s="333"/>
      <c r="T96" s="69"/>
      <c r="AT96" s="55" t="s">
        <v>197</v>
      </c>
      <c r="AU96" s="55" t="s">
        <v>115</v>
      </c>
    </row>
    <row r="97" spans="2:65" s="334" customFormat="1" ht="189">
      <c r="B97" s="61"/>
      <c r="D97" s="414" t="s">
        <v>199</v>
      </c>
      <c r="F97" s="416" t="s">
        <v>259</v>
      </c>
      <c r="I97" s="240"/>
      <c r="L97" s="61"/>
      <c r="M97" s="94"/>
      <c r="N97" s="333"/>
      <c r="O97" s="333"/>
      <c r="P97" s="333"/>
      <c r="Q97" s="333"/>
      <c r="R97" s="333"/>
      <c r="S97" s="333"/>
      <c r="T97" s="69"/>
      <c r="AT97" s="55" t="s">
        <v>199</v>
      </c>
      <c r="AU97" s="55" t="s">
        <v>115</v>
      </c>
    </row>
    <row r="98" spans="2:65" s="418" customFormat="1">
      <c r="B98" s="417"/>
      <c r="D98" s="414" t="s">
        <v>201</v>
      </c>
      <c r="E98" s="419" t="s">
        <v>69</v>
      </c>
      <c r="F98" s="420" t="s">
        <v>3886</v>
      </c>
      <c r="H98" s="419" t="s">
        <v>69</v>
      </c>
      <c r="I98" s="421"/>
      <c r="L98" s="417"/>
      <c r="M98" s="422"/>
      <c r="N98" s="423"/>
      <c r="O98" s="423"/>
      <c r="P98" s="423"/>
      <c r="Q98" s="423"/>
      <c r="R98" s="423"/>
      <c r="S98" s="423"/>
      <c r="T98" s="424"/>
      <c r="AT98" s="419" t="s">
        <v>201</v>
      </c>
      <c r="AU98" s="419" t="s">
        <v>115</v>
      </c>
      <c r="AV98" s="418" t="s">
        <v>113</v>
      </c>
      <c r="AW98" s="418" t="s">
        <v>93</v>
      </c>
      <c r="AX98" s="418" t="s">
        <v>111</v>
      </c>
      <c r="AY98" s="419" t="s">
        <v>188</v>
      </c>
    </row>
    <row r="99" spans="2:65" s="426" customFormat="1">
      <c r="B99" s="425"/>
      <c r="D99" s="414" t="s">
        <v>201</v>
      </c>
      <c r="E99" s="427" t="s">
        <v>69</v>
      </c>
      <c r="F99" s="428" t="s">
        <v>3887</v>
      </c>
      <c r="H99" s="429">
        <v>31.507999999999999</v>
      </c>
      <c r="I99" s="430"/>
      <c r="L99" s="425"/>
      <c r="M99" s="431"/>
      <c r="N99" s="432"/>
      <c r="O99" s="432"/>
      <c r="P99" s="432"/>
      <c r="Q99" s="432"/>
      <c r="R99" s="432"/>
      <c r="S99" s="432"/>
      <c r="T99" s="433"/>
      <c r="AT99" s="427" t="s">
        <v>201</v>
      </c>
      <c r="AU99" s="427" t="s">
        <v>115</v>
      </c>
      <c r="AV99" s="426" t="s">
        <v>115</v>
      </c>
      <c r="AW99" s="426" t="s">
        <v>93</v>
      </c>
      <c r="AX99" s="426" t="s">
        <v>111</v>
      </c>
      <c r="AY99" s="427" t="s">
        <v>188</v>
      </c>
    </row>
    <row r="100" spans="2:65" s="435" customFormat="1">
      <c r="B100" s="434"/>
      <c r="D100" s="414" t="s">
        <v>201</v>
      </c>
      <c r="E100" s="436" t="s">
        <v>69</v>
      </c>
      <c r="F100" s="437" t="s">
        <v>210</v>
      </c>
      <c r="H100" s="438">
        <v>31.507999999999999</v>
      </c>
      <c r="I100" s="439"/>
      <c r="L100" s="434"/>
      <c r="M100" s="440"/>
      <c r="N100" s="441"/>
      <c r="O100" s="441"/>
      <c r="P100" s="441"/>
      <c r="Q100" s="441"/>
      <c r="R100" s="441"/>
      <c r="S100" s="441"/>
      <c r="T100" s="442"/>
      <c r="AT100" s="436" t="s">
        <v>201</v>
      </c>
      <c r="AU100" s="436" t="s">
        <v>115</v>
      </c>
      <c r="AV100" s="435" t="s">
        <v>195</v>
      </c>
      <c r="AW100" s="435" t="s">
        <v>93</v>
      </c>
      <c r="AX100" s="435" t="s">
        <v>113</v>
      </c>
      <c r="AY100" s="436" t="s">
        <v>188</v>
      </c>
    </row>
    <row r="101" spans="2:65" s="397" customFormat="1" ht="29.85" customHeight="1">
      <c r="B101" s="396"/>
      <c r="D101" s="398" t="s">
        <v>110</v>
      </c>
      <c r="E101" s="408" t="s">
        <v>115</v>
      </c>
      <c r="F101" s="408" t="s">
        <v>310</v>
      </c>
      <c r="I101" s="400"/>
      <c r="J101" s="409">
        <f>BK101</f>
        <v>0</v>
      </c>
      <c r="L101" s="396"/>
      <c r="M101" s="402"/>
      <c r="N101" s="403"/>
      <c r="O101" s="403"/>
      <c r="P101" s="404">
        <f>SUM(P102:P149)</f>
        <v>0</v>
      </c>
      <c r="Q101" s="403"/>
      <c r="R101" s="404">
        <f>SUM(R102:R149)</f>
        <v>112.07180005999999</v>
      </c>
      <c r="S101" s="403"/>
      <c r="T101" s="405">
        <f>SUM(T102:T149)</f>
        <v>0</v>
      </c>
      <c r="AR101" s="398" t="s">
        <v>113</v>
      </c>
      <c r="AT101" s="406" t="s">
        <v>110</v>
      </c>
      <c r="AU101" s="406" t="s">
        <v>113</v>
      </c>
      <c r="AY101" s="398" t="s">
        <v>188</v>
      </c>
      <c r="BK101" s="407">
        <f>SUM(BK102:BK149)</f>
        <v>0</v>
      </c>
    </row>
    <row r="102" spans="2:65" s="334" customFormat="1" ht="16.5" customHeight="1">
      <c r="B102" s="86"/>
      <c r="C102" s="87" t="s">
        <v>228</v>
      </c>
      <c r="D102" s="87" t="s">
        <v>190</v>
      </c>
      <c r="E102" s="88" t="s">
        <v>3888</v>
      </c>
      <c r="F102" s="89" t="s">
        <v>3889</v>
      </c>
      <c r="G102" s="90" t="s">
        <v>193</v>
      </c>
      <c r="H102" s="91">
        <v>31.507999999999999</v>
      </c>
      <c r="I102" s="238"/>
      <c r="J102" s="92">
        <f>ROUND(I102*H102,2)</f>
        <v>0</v>
      </c>
      <c r="K102" s="89" t="s">
        <v>194</v>
      </c>
      <c r="L102" s="61"/>
      <c r="M102" s="410" t="s">
        <v>69</v>
      </c>
      <c r="N102" s="411" t="s">
        <v>100</v>
      </c>
      <c r="O102" s="333"/>
      <c r="P102" s="412">
        <f>O102*H102</f>
        <v>0</v>
      </c>
      <c r="Q102" s="412">
        <v>1.98</v>
      </c>
      <c r="R102" s="412">
        <f>Q102*H102</f>
        <v>62.385839999999995</v>
      </c>
      <c r="S102" s="412">
        <v>0</v>
      </c>
      <c r="T102" s="413">
        <f>S102*H102</f>
        <v>0</v>
      </c>
      <c r="AR102" s="55" t="s">
        <v>195</v>
      </c>
      <c r="AT102" s="55" t="s">
        <v>190</v>
      </c>
      <c r="AU102" s="55" t="s">
        <v>115</v>
      </c>
      <c r="AY102" s="55" t="s">
        <v>188</v>
      </c>
      <c r="BE102" s="93">
        <f>IF(N102="základní",J102,0)</f>
        <v>0</v>
      </c>
      <c r="BF102" s="93">
        <f>IF(N102="snížená",J102,0)</f>
        <v>0</v>
      </c>
      <c r="BG102" s="93">
        <f>IF(N102="zákl. přenesená",J102,0)</f>
        <v>0</v>
      </c>
      <c r="BH102" s="93">
        <f>IF(N102="sníž. přenesená",J102,0)</f>
        <v>0</v>
      </c>
      <c r="BI102" s="93">
        <f>IF(N102="nulová",J102,0)</f>
        <v>0</v>
      </c>
      <c r="BJ102" s="55" t="s">
        <v>113</v>
      </c>
      <c r="BK102" s="93">
        <f>ROUND(I102*H102,2)</f>
        <v>0</v>
      </c>
      <c r="BL102" s="55" t="s">
        <v>195</v>
      </c>
      <c r="BM102" s="55" t="s">
        <v>3890</v>
      </c>
    </row>
    <row r="103" spans="2:65" s="334" customFormat="1">
      <c r="B103" s="61"/>
      <c r="D103" s="414" t="s">
        <v>197</v>
      </c>
      <c r="F103" s="415" t="s">
        <v>3891</v>
      </c>
      <c r="I103" s="240"/>
      <c r="L103" s="61"/>
      <c r="M103" s="94"/>
      <c r="N103" s="333"/>
      <c r="O103" s="333"/>
      <c r="P103" s="333"/>
      <c r="Q103" s="333"/>
      <c r="R103" s="333"/>
      <c r="S103" s="333"/>
      <c r="T103" s="69"/>
      <c r="AT103" s="55" t="s">
        <v>197</v>
      </c>
      <c r="AU103" s="55" t="s">
        <v>115</v>
      </c>
    </row>
    <row r="104" spans="2:65" s="334" customFormat="1" ht="54">
      <c r="B104" s="61"/>
      <c r="D104" s="414" t="s">
        <v>199</v>
      </c>
      <c r="F104" s="416" t="s">
        <v>3892</v>
      </c>
      <c r="I104" s="240"/>
      <c r="L104" s="61"/>
      <c r="M104" s="94"/>
      <c r="N104" s="333"/>
      <c r="O104" s="333"/>
      <c r="P104" s="333"/>
      <c r="Q104" s="333"/>
      <c r="R104" s="333"/>
      <c r="S104" s="333"/>
      <c r="T104" s="69"/>
      <c r="AT104" s="55" t="s">
        <v>199</v>
      </c>
      <c r="AU104" s="55" t="s">
        <v>115</v>
      </c>
    </row>
    <row r="105" spans="2:65" s="418" customFormat="1">
      <c r="B105" s="417"/>
      <c r="D105" s="414" t="s">
        <v>201</v>
      </c>
      <c r="E105" s="419" t="s">
        <v>69</v>
      </c>
      <c r="F105" s="420" t="s">
        <v>3881</v>
      </c>
      <c r="H105" s="419" t="s">
        <v>69</v>
      </c>
      <c r="I105" s="421"/>
      <c r="L105" s="417"/>
      <c r="M105" s="422"/>
      <c r="N105" s="423"/>
      <c r="O105" s="423"/>
      <c r="P105" s="423"/>
      <c r="Q105" s="423"/>
      <c r="R105" s="423"/>
      <c r="S105" s="423"/>
      <c r="T105" s="424"/>
      <c r="AT105" s="419" t="s">
        <v>201</v>
      </c>
      <c r="AU105" s="419" t="s">
        <v>115</v>
      </c>
      <c r="AV105" s="418" t="s">
        <v>113</v>
      </c>
      <c r="AW105" s="418" t="s">
        <v>93</v>
      </c>
      <c r="AX105" s="418" t="s">
        <v>111</v>
      </c>
      <c r="AY105" s="419" t="s">
        <v>188</v>
      </c>
    </row>
    <row r="106" spans="2:65" s="426" customFormat="1">
      <c r="B106" s="425"/>
      <c r="D106" s="414" t="s">
        <v>201</v>
      </c>
      <c r="E106" s="427" t="s">
        <v>69</v>
      </c>
      <c r="F106" s="428" t="s">
        <v>3882</v>
      </c>
      <c r="H106" s="429">
        <v>20.14</v>
      </c>
      <c r="I106" s="430"/>
      <c r="L106" s="425"/>
      <c r="M106" s="431"/>
      <c r="N106" s="432"/>
      <c r="O106" s="432"/>
      <c r="P106" s="432"/>
      <c r="Q106" s="432"/>
      <c r="R106" s="432"/>
      <c r="S106" s="432"/>
      <c r="T106" s="433"/>
      <c r="AT106" s="427" t="s">
        <v>201</v>
      </c>
      <c r="AU106" s="427" t="s">
        <v>115</v>
      </c>
      <c r="AV106" s="426" t="s">
        <v>115</v>
      </c>
      <c r="AW106" s="426" t="s">
        <v>93</v>
      </c>
      <c r="AX106" s="426" t="s">
        <v>111</v>
      </c>
      <c r="AY106" s="427" t="s">
        <v>188</v>
      </c>
    </row>
    <row r="107" spans="2:65" s="418" customFormat="1">
      <c r="B107" s="417"/>
      <c r="D107" s="414" t="s">
        <v>201</v>
      </c>
      <c r="E107" s="419" t="s">
        <v>69</v>
      </c>
      <c r="F107" s="420" t="s">
        <v>3883</v>
      </c>
      <c r="H107" s="419" t="s">
        <v>69</v>
      </c>
      <c r="I107" s="421"/>
      <c r="L107" s="417"/>
      <c r="M107" s="422"/>
      <c r="N107" s="423"/>
      <c r="O107" s="423"/>
      <c r="P107" s="423"/>
      <c r="Q107" s="423"/>
      <c r="R107" s="423"/>
      <c r="S107" s="423"/>
      <c r="T107" s="424"/>
      <c r="AT107" s="419" t="s">
        <v>201</v>
      </c>
      <c r="AU107" s="419" t="s">
        <v>115</v>
      </c>
      <c r="AV107" s="418" t="s">
        <v>113</v>
      </c>
      <c r="AW107" s="418" t="s">
        <v>93</v>
      </c>
      <c r="AX107" s="418" t="s">
        <v>111</v>
      </c>
      <c r="AY107" s="419" t="s">
        <v>188</v>
      </c>
    </row>
    <row r="108" spans="2:65" s="426" customFormat="1">
      <c r="B108" s="425"/>
      <c r="D108" s="414" t="s">
        <v>201</v>
      </c>
      <c r="E108" s="427" t="s">
        <v>69</v>
      </c>
      <c r="F108" s="428" t="s">
        <v>3884</v>
      </c>
      <c r="H108" s="429">
        <v>11.368</v>
      </c>
      <c r="I108" s="430"/>
      <c r="L108" s="425"/>
      <c r="M108" s="431"/>
      <c r="N108" s="432"/>
      <c r="O108" s="432"/>
      <c r="P108" s="432"/>
      <c r="Q108" s="432"/>
      <c r="R108" s="432"/>
      <c r="S108" s="432"/>
      <c r="T108" s="433"/>
      <c r="AT108" s="427" t="s">
        <v>201</v>
      </c>
      <c r="AU108" s="427" t="s">
        <v>115</v>
      </c>
      <c r="AV108" s="426" t="s">
        <v>115</v>
      </c>
      <c r="AW108" s="426" t="s">
        <v>93</v>
      </c>
      <c r="AX108" s="426" t="s">
        <v>111</v>
      </c>
      <c r="AY108" s="427" t="s">
        <v>188</v>
      </c>
    </row>
    <row r="109" spans="2:65" s="435" customFormat="1">
      <c r="B109" s="434"/>
      <c r="D109" s="414" t="s">
        <v>201</v>
      </c>
      <c r="E109" s="436" t="s">
        <v>69</v>
      </c>
      <c r="F109" s="437" t="s">
        <v>210</v>
      </c>
      <c r="H109" s="438">
        <v>31.507999999999999</v>
      </c>
      <c r="I109" s="439"/>
      <c r="L109" s="434"/>
      <c r="M109" s="440"/>
      <c r="N109" s="441"/>
      <c r="O109" s="441"/>
      <c r="P109" s="441"/>
      <c r="Q109" s="441"/>
      <c r="R109" s="441"/>
      <c r="S109" s="441"/>
      <c r="T109" s="442"/>
      <c r="AT109" s="436" t="s">
        <v>201</v>
      </c>
      <c r="AU109" s="436" t="s">
        <v>115</v>
      </c>
      <c r="AV109" s="435" t="s">
        <v>195</v>
      </c>
      <c r="AW109" s="435" t="s">
        <v>93</v>
      </c>
      <c r="AX109" s="435" t="s">
        <v>113</v>
      </c>
      <c r="AY109" s="436" t="s">
        <v>188</v>
      </c>
    </row>
    <row r="110" spans="2:65" s="334" customFormat="1" ht="16.5" customHeight="1">
      <c r="B110" s="86"/>
      <c r="C110" s="87" t="s">
        <v>195</v>
      </c>
      <c r="D110" s="87" t="s">
        <v>190</v>
      </c>
      <c r="E110" s="88" t="s">
        <v>1181</v>
      </c>
      <c r="F110" s="89" t="s">
        <v>3893</v>
      </c>
      <c r="G110" s="90" t="s">
        <v>193</v>
      </c>
      <c r="H110" s="91">
        <v>6.4859999999999998</v>
      </c>
      <c r="I110" s="238"/>
      <c r="J110" s="92">
        <f>ROUND(I110*H110,2)</f>
        <v>0</v>
      </c>
      <c r="K110" s="89" t="s">
        <v>194</v>
      </c>
      <c r="L110" s="61"/>
      <c r="M110" s="410" t="s">
        <v>69</v>
      </c>
      <c r="N110" s="411" t="s">
        <v>100</v>
      </c>
      <c r="O110" s="333"/>
      <c r="P110" s="412">
        <f>O110*H110</f>
        <v>0</v>
      </c>
      <c r="Q110" s="412">
        <v>2.2563399999999998</v>
      </c>
      <c r="R110" s="412">
        <f>Q110*H110</f>
        <v>14.634621239999998</v>
      </c>
      <c r="S110" s="412">
        <v>0</v>
      </c>
      <c r="T110" s="413">
        <f>S110*H110</f>
        <v>0</v>
      </c>
      <c r="AR110" s="55" t="s">
        <v>195</v>
      </c>
      <c r="AT110" s="55" t="s">
        <v>190</v>
      </c>
      <c r="AU110" s="55" t="s">
        <v>115</v>
      </c>
      <c r="AY110" s="55" t="s">
        <v>188</v>
      </c>
      <c r="BE110" s="93">
        <f>IF(N110="základní",J110,0)</f>
        <v>0</v>
      </c>
      <c r="BF110" s="93">
        <f>IF(N110="snížená",J110,0)</f>
        <v>0</v>
      </c>
      <c r="BG110" s="93">
        <f>IF(N110="zákl. přenesená",J110,0)</f>
        <v>0</v>
      </c>
      <c r="BH110" s="93">
        <f>IF(N110="sníž. přenesená",J110,0)</f>
        <v>0</v>
      </c>
      <c r="BI110" s="93">
        <f>IF(N110="nulová",J110,0)</f>
        <v>0</v>
      </c>
      <c r="BJ110" s="55" t="s">
        <v>113</v>
      </c>
      <c r="BK110" s="93">
        <f>ROUND(I110*H110,2)</f>
        <v>0</v>
      </c>
      <c r="BL110" s="55" t="s">
        <v>195</v>
      </c>
      <c r="BM110" s="55" t="s">
        <v>3894</v>
      </c>
    </row>
    <row r="111" spans="2:65" s="334" customFormat="1">
      <c r="B111" s="61"/>
      <c r="D111" s="414" t="s">
        <v>197</v>
      </c>
      <c r="F111" s="415" t="s">
        <v>2656</v>
      </c>
      <c r="I111" s="240"/>
      <c r="L111" s="61"/>
      <c r="M111" s="94"/>
      <c r="N111" s="333"/>
      <c r="O111" s="333"/>
      <c r="P111" s="333"/>
      <c r="Q111" s="333"/>
      <c r="R111" s="333"/>
      <c r="S111" s="333"/>
      <c r="T111" s="69"/>
      <c r="AT111" s="55" t="s">
        <v>197</v>
      </c>
      <c r="AU111" s="55" t="s">
        <v>115</v>
      </c>
    </row>
    <row r="112" spans="2:65" s="334" customFormat="1" ht="81">
      <c r="B112" s="61"/>
      <c r="D112" s="414" t="s">
        <v>199</v>
      </c>
      <c r="F112" s="416" t="s">
        <v>1185</v>
      </c>
      <c r="I112" s="240"/>
      <c r="L112" s="61"/>
      <c r="M112" s="94"/>
      <c r="N112" s="333"/>
      <c r="O112" s="333"/>
      <c r="P112" s="333"/>
      <c r="Q112" s="333"/>
      <c r="R112" s="333"/>
      <c r="S112" s="333"/>
      <c r="T112" s="69"/>
      <c r="AT112" s="55" t="s">
        <v>199</v>
      </c>
      <c r="AU112" s="55" t="s">
        <v>115</v>
      </c>
    </row>
    <row r="113" spans="2:65" s="418" customFormat="1">
      <c r="B113" s="417"/>
      <c r="D113" s="414" t="s">
        <v>201</v>
      </c>
      <c r="E113" s="419" t="s">
        <v>69</v>
      </c>
      <c r="F113" s="420" t="s">
        <v>8670</v>
      </c>
      <c r="H113" s="419" t="s">
        <v>69</v>
      </c>
      <c r="I113" s="421"/>
      <c r="L113" s="417"/>
      <c r="M113" s="422"/>
      <c r="N113" s="423"/>
      <c r="O113" s="423"/>
      <c r="P113" s="423"/>
      <c r="Q113" s="423"/>
      <c r="R113" s="423"/>
      <c r="S113" s="423"/>
      <c r="T113" s="424"/>
      <c r="AT113" s="419" t="s">
        <v>201</v>
      </c>
      <c r="AU113" s="419" t="s">
        <v>115</v>
      </c>
      <c r="AV113" s="418" t="s">
        <v>113</v>
      </c>
      <c r="AW113" s="418" t="s">
        <v>93</v>
      </c>
      <c r="AX113" s="418" t="s">
        <v>111</v>
      </c>
      <c r="AY113" s="419" t="s">
        <v>188</v>
      </c>
    </row>
    <row r="114" spans="2:65" s="418" customFormat="1">
      <c r="B114" s="417"/>
      <c r="D114" s="414" t="s">
        <v>201</v>
      </c>
      <c r="E114" s="419" t="s">
        <v>69</v>
      </c>
      <c r="F114" s="420" t="s">
        <v>3881</v>
      </c>
      <c r="H114" s="419" t="s">
        <v>69</v>
      </c>
      <c r="I114" s="421"/>
      <c r="L114" s="417"/>
      <c r="M114" s="422"/>
      <c r="N114" s="423"/>
      <c r="O114" s="423"/>
      <c r="P114" s="423"/>
      <c r="Q114" s="423"/>
      <c r="R114" s="423"/>
      <c r="S114" s="423"/>
      <c r="T114" s="424"/>
      <c r="AT114" s="419" t="s">
        <v>201</v>
      </c>
      <c r="AU114" s="419" t="s">
        <v>115</v>
      </c>
      <c r="AV114" s="418" t="s">
        <v>113</v>
      </c>
      <c r="AW114" s="418" t="s">
        <v>93</v>
      </c>
      <c r="AX114" s="418" t="s">
        <v>111</v>
      </c>
      <c r="AY114" s="419" t="s">
        <v>188</v>
      </c>
    </row>
    <row r="115" spans="2:65" s="426" customFormat="1">
      <c r="B115" s="425"/>
      <c r="D115" s="414" t="s">
        <v>201</v>
      </c>
      <c r="E115" s="427" t="s">
        <v>69</v>
      </c>
      <c r="F115" s="428" t="s">
        <v>3895</v>
      </c>
      <c r="H115" s="429">
        <v>4.2460000000000004</v>
      </c>
      <c r="I115" s="430"/>
      <c r="L115" s="425"/>
      <c r="M115" s="431"/>
      <c r="N115" s="432"/>
      <c r="O115" s="432"/>
      <c r="P115" s="432"/>
      <c r="Q115" s="432"/>
      <c r="R115" s="432"/>
      <c r="S115" s="432"/>
      <c r="T115" s="433"/>
      <c r="AT115" s="427" t="s">
        <v>201</v>
      </c>
      <c r="AU115" s="427" t="s">
        <v>115</v>
      </c>
      <c r="AV115" s="426" t="s">
        <v>115</v>
      </c>
      <c r="AW115" s="426" t="s">
        <v>93</v>
      </c>
      <c r="AX115" s="426" t="s">
        <v>111</v>
      </c>
      <c r="AY115" s="427" t="s">
        <v>188</v>
      </c>
    </row>
    <row r="116" spans="2:65" s="418" customFormat="1">
      <c r="B116" s="417"/>
      <c r="D116" s="414" t="s">
        <v>201</v>
      </c>
      <c r="E116" s="419" t="s">
        <v>69</v>
      </c>
      <c r="F116" s="420" t="s">
        <v>3883</v>
      </c>
      <c r="H116" s="419" t="s">
        <v>69</v>
      </c>
      <c r="I116" s="421"/>
      <c r="L116" s="417"/>
      <c r="M116" s="422"/>
      <c r="N116" s="423"/>
      <c r="O116" s="423"/>
      <c r="P116" s="423"/>
      <c r="Q116" s="423"/>
      <c r="R116" s="423"/>
      <c r="S116" s="423"/>
      <c r="T116" s="424"/>
      <c r="AT116" s="419" t="s">
        <v>201</v>
      </c>
      <c r="AU116" s="419" t="s">
        <v>115</v>
      </c>
      <c r="AV116" s="418" t="s">
        <v>113</v>
      </c>
      <c r="AW116" s="418" t="s">
        <v>93</v>
      </c>
      <c r="AX116" s="418" t="s">
        <v>111</v>
      </c>
      <c r="AY116" s="419" t="s">
        <v>188</v>
      </c>
    </row>
    <row r="117" spans="2:65" s="426" customFormat="1">
      <c r="B117" s="425"/>
      <c r="D117" s="414" t="s">
        <v>201</v>
      </c>
      <c r="E117" s="427" t="s">
        <v>69</v>
      </c>
      <c r="F117" s="428" t="s">
        <v>3896</v>
      </c>
      <c r="H117" s="429">
        <v>2.2400000000000002</v>
      </c>
      <c r="I117" s="430"/>
      <c r="L117" s="425"/>
      <c r="M117" s="431"/>
      <c r="N117" s="432"/>
      <c r="O117" s="432"/>
      <c r="P117" s="432"/>
      <c r="Q117" s="432"/>
      <c r="R117" s="432"/>
      <c r="S117" s="432"/>
      <c r="T117" s="433"/>
      <c r="AT117" s="427" t="s">
        <v>201</v>
      </c>
      <c r="AU117" s="427" t="s">
        <v>115</v>
      </c>
      <c r="AV117" s="426" t="s">
        <v>115</v>
      </c>
      <c r="AW117" s="426" t="s">
        <v>93</v>
      </c>
      <c r="AX117" s="426" t="s">
        <v>111</v>
      </c>
      <c r="AY117" s="427" t="s">
        <v>188</v>
      </c>
    </row>
    <row r="118" spans="2:65" s="435" customFormat="1">
      <c r="B118" s="434"/>
      <c r="D118" s="414" t="s">
        <v>201</v>
      </c>
      <c r="E118" s="436" t="s">
        <v>69</v>
      </c>
      <c r="F118" s="437" t="s">
        <v>210</v>
      </c>
      <c r="H118" s="438">
        <v>6.4859999999999998</v>
      </c>
      <c r="I118" s="439"/>
      <c r="L118" s="434"/>
      <c r="M118" s="440"/>
      <c r="N118" s="441"/>
      <c r="O118" s="441"/>
      <c r="P118" s="441"/>
      <c r="Q118" s="441"/>
      <c r="R118" s="441"/>
      <c r="S118" s="441"/>
      <c r="T118" s="442"/>
      <c r="AT118" s="436" t="s">
        <v>201</v>
      </c>
      <c r="AU118" s="436" t="s">
        <v>115</v>
      </c>
      <c r="AV118" s="435" t="s">
        <v>195</v>
      </c>
      <c r="AW118" s="435" t="s">
        <v>93</v>
      </c>
      <c r="AX118" s="435" t="s">
        <v>113</v>
      </c>
      <c r="AY118" s="436" t="s">
        <v>188</v>
      </c>
    </row>
    <row r="119" spans="2:65" s="334" customFormat="1" ht="25.5" customHeight="1">
      <c r="B119" s="86"/>
      <c r="C119" s="87" t="s">
        <v>246</v>
      </c>
      <c r="D119" s="87" t="s">
        <v>190</v>
      </c>
      <c r="E119" s="88" t="s">
        <v>3897</v>
      </c>
      <c r="F119" s="89" t="s">
        <v>8692</v>
      </c>
      <c r="G119" s="90" t="s">
        <v>193</v>
      </c>
      <c r="H119" s="91">
        <v>14.01</v>
      </c>
      <c r="I119" s="238"/>
      <c r="J119" s="92">
        <f>ROUND(I119*H119,2)</f>
        <v>0</v>
      </c>
      <c r="K119" s="89" t="s">
        <v>194</v>
      </c>
      <c r="L119" s="61"/>
      <c r="M119" s="410" t="s">
        <v>69</v>
      </c>
      <c r="N119" s="411" t="s">
        <v>100</v>
      </c>
      <c r="O119" s="333"/>
      <c r="P119" s="412">
        <f>O119*H119</f>
        <v>0</v>
      </c>
      <c r="Q119" s="412">
        <v>2.45329</v>
      </c>
      <c r="R119" s="412">
        <f>Q119*H119</f>
        <v>34.370592899999998</v>
      </c>
      <c r="S119" s="412">
        <v>0</v>
      </c>
      <c r="T119" s="413">
        <f>S119*H119</f>
        <v>0</v>
      </c>
      <c r="AR119" s="55" t="s">
        <v>195</v>
      </c>
      <c r="AT119" s="55" t="s">
        <v>190</v>
      </c>
      <c r="AU119" s="55" t="s">
        <v>115</v>
      </c>
      <c r="AY119" s="55" t="s">
        <v>188</v>
      </c>
      <c r="BE119" s="93">
        <f>IF(N119="základní",J119,0)</f>
        <v>0</v>
      </c>
      <c r="BF119" s="93">
        <f>IF(N119="snížená",J119,0)</f>
        <v>0</v>
      </c>
      <c r="BG119" s="93">
        <f>IF(N119="zákl. přenesená",J119,0)</f>
        <v>0</v>
      </c>
      <c r="BH119" s="93">
        <f>IF(N119="sníž. přenesená",J119,0)</f>
        <v>0</v>
      </c>
      <c r="BI119" s="93">
        <f>IF(N119="nulová",J119,0)</f>
        <v>0</v>
      </c>
      <c r="BJ119" s="55" t="s">
        <v>113</v>
      </c>
      <c r="BK119" s="93">
        <f>ROUND(I119*H119,2)</f>
        <v>0</v>
      </c>
      <c r="BL119" s="55" t="s">
        <v>195</v>
      </c>
      <c r="BM119" s="55" t="s">
        <v>3898</v>
      </c>
    </row>
    <row r="120" spans="2:65" s="334" customFormat="1" ht="27">
      <c r="B120" s="61"/>
      <c r="D120" s="414" t="s">
        <v>197</v>
      </c>
      <c r="F120" s="415" t="s">
        <v>8693</v>
      </c>
      <c r="I120" s="240"/>
      <c r="L120" s="61"/>
      <c r="M120" s="94"/>
      <c r="N120" s="333"/>
      <c r="O120" s="333"/>
      <c r="P120" s="333"/>
      <c r="Q120" s="333"/>
      <c r="R120" s="333"/>
      <c r="S120" s="333"/>
      <c r="T120" s="69"/>
      <c r="AT120" s="55" t="s">
        <v>197</v>
      </c>
      <c r="AU120" s="55" t="s">
        <v>115</v>
      </c>
    </row>
    <row r="121" spans="2:65" s="334" customFormat="1" ht="94.5">
      <c r="B121" s="61"/>
      <c r="D121" s="414" t="s">
        <v>199</v>
      </c>
      <c r="F121" s="416" t="s">
        <v>3899</v>
      </c>
      <c r="I121" s="240"/>
      <c r="L121" s="61"/>
      <c r="M121" s="94"/>
      <c r="N121" s="333"/>
      <c r="O121" s="333"/>
      <c r="P121" s="333"/>
      <c r="Q121" s="333"/>
      <c r="R121" s="333"/>
      <c r="S121" s="333"/>
      <c r="T121" s="69"/>
      <c r="AT121" s="55" t="s">
        <v>199</v>
      </c>
      <c r="AU121" s="55" t="s">
        <v>115</v>
      </c>
    </row>
    <row r="122" spans="2:65" s="418" customFormat="1">
      <c r="B122" s="417"/>
      <c r="D122" s="414" t="s">
        <v>201</v>
      </c>
      <c r="E122" s="419" t="s">
        <v>69</v>
      </c>
      <c r="F122" s="420" t="s">
        <v>8694</v>
      </c>
      <c r="H122" s="419" t="s">
        <v>69</v>
      </c>
      <c r="I122" s="421"/>
      <c r="L122" s="417"/>
      <c r="M122" s="422"/>
      <c r="N122" s="423"/>
      <c r="O122" s="423"/>
      <c r="P122" s="423"/>
      <c r="Q122" s="423"/>
      <c r="R122" s="423"/>
      <c r="S122" s="423"/>
      <c r="T122" s="424"/>
      <c r="AT122" s="419" t="s">
        <v>201</v>
      </c>
      <c r="AU122" s="419" t="s">
        <v>115</v>
      </c>
      <c r="AV122" s="418" t="s">
        <v>113</v>
      </c>
      <c r="AW122" s="418" t="s">
        <v>93</v>
      </c>
      <c r="AX122" s="418" t="s">
        <v>111</v>
      </c>
      <c r="AY122" s="419" t="s">
        <v>188</v>
      </c>
    </row>
    <row r="123" spans="2:65" s="418" customFormat="1">
      <c r="B123" s="417"/>
      <c r="D123" s="414" t="s">
        <v>201</v>
      </c>
      <c r="E123" s="419" t="s">
        <v>69</v>
      </c>
      <c r="F123" s="420" t="s">
        <v>3900</v>
      </c>
      <c r="H123" s="419" t="s">
        <v>69</v>
      </c>
      <c r="I123" s="421"/>
      <c r="L123" s="417"/>
      <c r="M123" s="422"/>
      <c r="N123" s="423"/>
      <c r="O123" s="423"/>
      <c r="P123" s="423"/>
      <c r="Q123" s="423"/>
      <c r="R123" s="423"/>
      <c r="S123" s="423"/>
      <c r="T123" s="424"/>
      <c r="AT123" s="419" t="s">
        <v>201</v>
      </c>
      <c r="AU123" s="419" t="s">
        <v>115</v>
      </c>
      <c r="AV123" s="418" t="s">
        <v>113</v>
      </c>
      <c r="AW123" s="418" t="s">
        <v>93</v>
      </c>
      <c r="AX123" s="418" t="s">
        <v>111</v>
      </c>
      <c r="AY123" s="419" t="s">
        <v>188</v>
      </c>
    </row>
    <row r="124" spans="2:65" s="418" customFormat="1">
      <c r="B124" s="417"/>
      <c r="D124" s="414" t="s">
        <v>201</v>
      </c>
      <c r="E124" s="419" t="s">
        <v>69</v>
      </c>
      <c r="F124" s="420" t="s">
        <v>3881</v>
      </c>
      <c r="H124" s="419" t="s">
        <v>69</v>
      </c>
      <c r="I124" s="421"/>
      <c r="L124" s="417"/>
      <c r="M124" s="422"/>
      <c r="N124" s="423"/>
      <c r="O124" s="423"/>
      <c r="P124" s="423"/>
      <c r="Q124" s="423"/>
      <c r="R124" s="423"/>
      <c r="S124" s="423"/>
      <c r="T124" s="424"/>
      <c r="AT124" s="419" t="s">
        <v>201</v>
      </c>
      <c r="AU124" s="419" t="s">
        <v>115</v>
      </c>
      <c r="AV124" s="418" t="s">
        <v>113</v>
      </c>
      <c r="AW124" s="418" t="s">
        <v>93</v>
      </c>
      <c r="AX124" s="418" t="s">
        <v>111</v>
      </c>
      <c r="AY124" s="419" t="s">
        <v>188</v>
      </c>
    </row>
    <row r="125" spans="2:65" s="426" customFormat="1">
      <c r="B125" s="425"/>
      <c r="D125" s="414" t="s">
        <v>201</v>
      </c>
      <c r="E125" s="427" t="s">
        <v>69</v>
      </c>
      <c r="F125" s="428" t="s">
        <v>3901</v>
      </c>
      <c r="H125" s="429">
        <v>9.3610000000000007</v>
      </c>
      <c r="I125" s="430"/>
      <c r="L125" s="425"/>
      <c r="M125" s="431"/>
      <c r="N125" s="432"/>
      <c r="O125" s="432"/>
      <c r="P125" s="432"/>
      <c r="Q125" s="432"/>
      <c r="R125" s="432"/>
      <c r="S125" s="432"/>
      <c r="T125" s="433"/>
      <c r="AT125" s="427" t="s">
        <v>201</v>
      </c>
      <c r="AU125" s="427" t="s">
        <v>115</v>
      </c>
      <c r="AV125" s="426" t="s">
        <v>115</v>
      </c>
      <c r="AW125" s="426" t="s">
        <v>93</v>
      </c>
      <c r="AX125" s="426" t="s">
        <v>111</v>
      </c>
      <c r="AY125" s="427" t="s">
        <v>188</v>
      </c>
    </row>
    <row r="126" spans="2:65" s="418" customFormat="1">
      <c r="B126" s="417"/>
      <c r="D126" s="414" t="s">
        <v>201</v>
      </c>
      <c r="E126" s="419" t="s">
        <v>69</v>
      </c>
      <c r="F126" s="420" t="s">
        <v>3883</v>
      </c>
      <c r="H126" s="419" t="s">
        <v>69</v>
      </c>
      <c r="I126" s="421"/>
      <c r="L126" s="417"/>
      <c r="M126" s="422"/>
      <c r="N126" s="423"/>
      <c r="O126" s="423"/>
      <c r="P126" s="423"/>
      <c r="Q126" s="423"/>
      <c r="R126" s="423"/>
      <c r="S126" s="423"/>
      <c r="T126" s="424"/>
      <c r="AT126" s="419" t="s">
        <v>201</v>
      </c>
      <c r="AU126" s="419" t="s">
        <v>115</v>
      </c>
      <c r="AV126" s="418" t="s">
        <v>113</v>
      </c>
      <c r="AW126" s="418" t="s">
        <v>93</v>
      </c>
      <c r="AX126" s="418" t="s">
        <v>111</v>
      </c>
      <c r="AY126" s="419" t="s">
        <v>188</v>
      </c>
    </row>
    <row r="127" spans="2:65" s="426" customFormat="1">
      <c r="B127" s="425"/>
      <c r="D127" s="414" t="s">
        <v>201</v>
      </c>
      <c r="E127" s="427" t="s">
        <v>69</v>
      </c>
      <c r="F127" s="428" t="s">
        <v>3902</v>
      </c>
      <c r="H127" s="429">
        <v>4.649</v>
      </c>
      <c r="I127" s="430"/>
      <c r="L127" s="425"/>
      <c r="M127" s="431"/>
      <c r="N127" s="432"/>
      <c r="O127" s="432"/>
      <c r="P127" s="432"/>
      <c r="Q127" s="432"/>
      <c r="R127" s="432"/>
      <c r="S127" s="432"/>
      <c r="T127" s="433"/>
      <c r="AT127" s="427" t="s">
        <v>201</v>
      </c>
      <c r="AU127" s="427" t="s">
        <v>115</v>
      </c>
      <c r="AV127" s="426" t="s">
        <v>115</v>
      </c>
      <c r="AW127" s="426" t="s">
        <v>93</v>
      </c>
      <c r="AX127" s="426" t="s">
        <v>111</v>
      </c>
      <c r="AY127" s="427" t="s">
        <v>188</v>
      </c>
    </row>
    <row r="128" spans="2:65" s="435" customFormat="1">
      <c r="B128" s="434"/>
      <c r="D128" s="414" t="s">
        <v>201</v>
      </c>
      <c r="E128" s="436" t="s">
        <v>69</v>
      </c>
      <c r="F128" s="437" t="s">
        <v>210</v>
      </c>
      <c r="H128" s="438">
        <v>14.01</v>
      </c>
      <c r="I128" s="439"/>
      <c r="L128" s="434"/>
      <c r="M128" s="440"/>
      <c r="N128" s="441"/>
      <c r="O128" s="441"/>
      <c r="P128" s="441"/>
      <c r="Q128" s="441"/>
      <c r="R128" s="441"/>
      <c r="S128" s="441"/>
      <c r="T128" s="442"/>
      <c r="AT128" s="436" t="s">
        <v>201</v>
      </c>
      <c r="AU128" s="436" t="s">
        <v>115</v>
      </c>
      <c r="AV128" s="435" t="s">
        <v>195</v>
      </c>
      <c r="AW128" s="435" t="s">
        <v>93</v>
      </c>
      <c r="AX128" s="435" t="s">
        <v>113</v>
      </c>
      <c r="AY128" s="436" t="s">
        <v>188</v>
      </c>
    </row>
    <row r="129" spans="2:65" s="334" customFormat="1" ht="16.5" customHeight="1">
      <c r="B129" s="86"/>
      <c r="C129" s="87" t="s">
        <v>254</v>
      </c>
      <c r="D129" s="87" t="s">
        <v>190</v>
      </c>
      <c r="E129" s="88" t="s">
        <v>1198</v>
      </c>
      <c r="F129" s="89" t="s">
        <v>1199</v>
      </c>
      <c r="G129" s="90" t="s">
        <v>304</v>
      </c>
      <c r="H129" s="91">
        <v>9.6980000000000004</v>
      </c>
      <c r="I129" s="238"/>
      <c r="J129" s="92">
        <f>ROUND(I129*H129,2)</f>
        <v>0</v>
      </c>
      <c r="K129" s="89" t="s">
        <v>194</v>
      </c>
      <c r="L129" s="61"/>
      <c r="M129" s="410" t="s">
        <v>69</v>
      </c>
      <c r="N129" s="411" t="s">
        <v>100</v>
      </c>
      <c r="O129" s="333"/>
      <c r="P129" s="412">
        <f>O129*H129</f>
        <v>0</v>
      </c>
      <c r="Q129" s="412">
        <v>2.47E-3</v>
      </c>
      <c r="R129" s="412">
        <f>Q129*H129</f>
        <v>2.3954059999999999E-2</v>
      </c>
      <c r="S129" s="412">
        <v>0</v>
      </c>
      <c r="T129" s="413">
        <f>S129*H129</f>
        <v>0</v>
      </c>
      <c r="AR129" s="55" t="s">
        <v>195</v>
      </c>
      <c r="AT129" s="55" t="s">
        <v>190</v>
      </c>
      <c r="AU129" s="55" t="s">
        <v>115</v>
      </c>
      <c r="AY129" s="55" t="s">
        <v>188</v>
      </c>
      <c r="BE129" s="93">
        <f>IF(N129="základní",J129,0)</f>
        <v>0</v>
      </c>
      <c r="BF129" s="93">
        <f>IF(N129="snížená",J129,0)</f>
        <v>0</v>
      </c>
      <c r="BG129" s="93">
        <f>IF(N129="zákl. přenesená",J129,0)</f>
        <v>0</v>
      </c>
      <c r="BH129" s="93">
        <f>IF(N129="sníž. přenesená",J129,0)</f>
        <v>0</v>
      </c>
      <c r="BI129" s="93">
        <f>IF(N129="nulová",J129,0)</f>
        <v>0</v>
      </c>
      <c r="BJ129" s="55" t="s">
        <v>113</v>
      </c>
      <c r="BK129" s="93">
        <f>ROUND(I129*H129,2)</f>
        <v>0</v>
      </c>
      <c r="BL129" s="55" t="s">
        <v>195</v>
      </c>
      <c r="BM129" s="55" t="s">
        <v>3903</v>
      </c>
    </row>
    <row r="130" spans="2:65" s="334" customFormat="1">
      <c r="B130" s="61"/>
      <c r="D130" s="414" t="s">
        <v>197</v>
      </c>
      <c r="F130" s="415" t="s">
        <v>1201</v>
      </c>
      <c r="I130" s="240"/>
      <c r="L130" s="61"/>
      <c r="M130" s="94"/>
      <c r="N130" s="333"/>
      <c r="O130" s="333"/>
      <c r="P130" s="333"/>
      <c r="Q130" s="333"/>
      <c r="R130" s="333"/>
      <c r="S130" s="333"/>
      <c r="T130" s="69"/>
      <c r="AT130" s="55" t="s">
        <v>197</v>
      </c>
      <c r="AU130" s="55" t="s">
        <v>115</v>
      </c>
    </row>
    <row r="131" spans="2:65" s="334" customFormat="1" ht="40.5">
      <c r="B131" s="61"/>
      <c r="D131" s="414" t="s">
        <v>199</v>
      </c>
      <c r="F131" s="416" t="s">
        <v>1202</v>
      </c>
      <c r="I131" s="240"/>
      <c r="L131" s="61"/>
      <c r="M131" s="94"/>
      <c r="N131" s="333"/>
      <c r="O131" s="333"/>
      <c r="P131" s="333"/>
      <c r="Q131" s="333"/>
      <c r="R131" s="333"/>
      <c r="S131" s="333"/>
      <c r="T131" s="69"/>
      <c r="AT131" s="55" t="s">
        <v>199</v>
      </c>
      <c r="AU131" s="55" t="s">
        <v>115</v>
      </c>
    </row>
    <row r="132" spans="2:65" s="418" customFormat="1">
      <c r="B132" s="417"/>
      <c r="D132" s="414" t="s">
        <v>201</v>
      </c>
      <c r="E132" s="419" t="s">
        <v>69</v>
      </c>
      <c r="F132" s="420" t="s">
        <v>3900</v>
      </c>
      <c r="H132" s="419" t="s">
        <v>69</v>
      </c>
      <c r="I132" s="421"/>
      <c r="L132" s="417"/>
      <c r="M132" s="422"/>
      <c r="N132" s="423"/>
      <c r="O132" s="423"/>
      <c r="P132" s="423"/>
      <c r="Q132" s="423"/>
      <c r="R132" s="423"/>
      <c r="S132" s="423"/>
      <c r="T132" s="424"/>
      <c r="AT132" s="419" t="s">
        <v>201</v>
      </c>
      <c r="AU132" s="419" t="s">
        <v>115</v>
      </c>
      <c r="AV132" s="418" t="s">
        <v>113</v>
      </c>
      <c r="AW132" s="418" t="s">
        <v>93</v>
      </c>
      <c r="AX132" s="418" t="s">
        <v>111</v>
      </c>
      <c r="AY132" s="419" t="s">
        <v>188</v>
      </c>
    </row>
    <row r="133" spans="2:65" s="418" customFormat="1">
      <c r="B133" s="417"/>
      <c r="D133" s="414" t="s">
        <v>201</v>
      </c>
      <c r="E133" s="419" t="s">
        <v>69</v>
      </c>
      <c r="F133" s="420" t="s">
        <v>3881</v>
      </c>
      <c r="H133" s="419" t="s">
        <v>69</v>
      </c>
      <c r="I133" s="421"/>
      <c r="L133" s="417"/>
      <c r="M133" s="422"/>
      <c r="N133" s="423"/>
      <c r="O133" s="423"/>
      <c r="P133" s="423"/>
      <c r="Q133" s="423"/>
      <c r="R133" s="423"/>
      <c r="S133" s="423"/>
      <c r="T133" s="424"/>
      <c r="AT133" s="419" t="s">
        <v>201</v>
      </c>
      <c r="AU133" s="419" t="s">
        <v>115</v>
      </c>
      <c r="AV133" s="418" t="s">
        <v>113</v>
      </c>
      <c r="AW133" s="418" t="s">
        <v>93</v>
      </c>
      <c r="AX133" s="418" t="s">
        <v>111</v>
      </c>
      <c r="AY133" s="419" t="s">
        <v>188</v>
      </c>
    </row>
    <row r="134" spans="2:65" s="426" customFormat="1">
      <c r="B134" s="425"/>
      <c r="D134" s="414" t="s">
        <v>201</v>
      </c>
      <c r="E134" s="427" t="s">
        <v>69</v>
      </c>
      <c r="F134" s="428" t="s">
        <v>3904</v>
      </c>
      <c r="H134" s="429">
        <v>6.133</v>
      </c>
      <c r="I134" s="430"/>
      <c r="L134" s="425"/>
      <c r="M134" s="431"/>
      <c r="N134" s="432"/>
      <c r="O134" s="432"/>
      <c r="P134" s="432"/>
      <c r="Q134" s="432"/>
      <c r="R134" s="432"/>
      <c r="S134" s="432"/>
      <c r="T134" s="433"/>
      <c r="AT134" s="427" t="s">
        <v>201</v>
      </c>
      <c r="AU134" s="427" t="s">
        <v>115</v>
      </c>
      <c r="AV134" s="426" t="s">
        <v>115</v>
      </c>
      <c r="AW134" s="426" t="s">
        <v>93</v>
      </c>
      <c r="AX134" s="426" t="s">
        <v>111</v>
      </c>
      <c r="AY134" s="427" t="s">
        <v>188</v>
      </c>
    </row>
    <row r="135" spans="2:65" s="418" customFormat="1">
      <c r="B135" s="417"/>
      <c r="D135" s="414" t="s">
        <v>201</v>
      </c>
      <c r="E135" s="419" t="s">
        <v>69</v>
      </c>
      <c r="F135" s="420" t="s">
        <v>3883</v>
      </c>
      <c r="H135" s="419" t="s">
        <v>69</v>
      </c>
      <c r="I135" s="421"/>
      <c r="L135" s="417"/>
      <c r="M135" s="422"/>
      <c r="N135" s="423"/>
      <c r="O135" s="423"/>
      <c r="P135" s="423"/>
      <c r="Q135" s="423"/>
      <c r="R135" s="423"/>
      <c r="S135" s="423"/>
      <c r="T135" s="424"/>
      <c r="AT135" s="419" t="s">
        <v>201</v>
      </c>
      <c r="AU135" s="419" t="s">
        <v>115</v>
      </c>
      <c r="AV135" s="418" t="s">
        <v>113</v>
      </c>
      <c r="AW135" s="418" t="s">
        <v>93</v>
      </c>
      <c r="AX135" s="418" t="s">
        <v>111</v>
      </c>
      <c r="AY135" s="419" t="s">
        <v>188</v>
      </c>
    </row>
    <row r="136" spans="2:65" s="426" customFormat="1">
      <c r="B136" s="425"/>
      <c r="D136" s="414" t="s">
        <v>201</v>
      </c>
      <c r="E136" s="427" t="s">
        <v>69</v>
      </c>
      <c r="F136" s="428" t="s">
        <v>3905</v>
      </c>
      <c r="H136" s="429">
        <v>3.5649999999999999</v>
      </c>
      <c r="I136" s="430"/>
      <c r="L136" s="425"/>
      <c r="M136" s="431"/>
      <c r="N136" s="432"/>
      <c r="O136" s="432"/>
      <c r="P136" s="432"/>
      <c r="Q136" s="432"/>
      <c r="R136" s="432"/>
      <c r="S136" s="432"/>
      <c r="T136" s="433"/>
      <c r="AT136" s="427" t="s">
        <v>201</v>
      </c>
      <c r="AU136" s="427" t="s">
        <v>115</v>
      </c>
      <c r="AV136" s="426" t="s">
        <v>115</v>
      </c>
      <c r="AW136" s="426" t="s">
        <v>93</v>
      </c>
      <c r="AX136" s="426" t="s">
        <v>111</v>
      </c>
      <c r="AY136" s="427" t="s">
        <v>188</v>
      </c>
    </row>
    <row r="137" spans="2:65" s="435" customFormat="1">
      <c r="B137" s="434"/>
      <c r="D137" s="414" t="s">
        <v>201</v>
      </c>
      <c r="E137" s="436" t="s">
        <v>69</v>
      </c>
      <c r="F137" s="437" t="s">
        <v>210</v>
      </c>
      <c r="H137" s="438">
        <v>9.6980000000000004</v>
      </c>
      <c r="I137" s="439"/>
      <c r="L137" s="434"/>
      <c r="M137" s="440"/>
      <c r="N137" s="441"/>
      <c r="O137" s="441"/>
      <c r="P137" s="441"/>
      <c r="Q137" s="441"/>
      <c r="R137" s="441"/>
      <c r="S137" s="441"/>
      <c r="T137" s="442"/>
      <c r="AT137" s="436" t="s">
        <v>201</v>
      </c>
      <c r="AU137" s="436" t="s">
        <v>115</v>
      </c>
      <c r="AV137" s="435" t="s">
        <v>195</v>
      </c>
      <c r="AW137" s="435" t="s">
        <v>93</v>
      </c>
      <c r="AX137" s="435" t="s">
        <v>113</v>
      </c>
      <c r="AY137" s="436" t="s">
        <v>188</v>
      </c>
    </row>
    <row r="138" spans="2:65" s="334" customFormat="1" ht="16.5" customHeight="1">
      <c r="B138" s="86"/>
      <c r="C138" s="87" t="s">
        <v>270</v>
      </c>
      <c r="D138" s="87" t="s">
        <v>190</v>
      </c>
      <c r="E138" s="88" t="s">
        <v>1210</v>
      </c>
      <c r="F138" s="89" t="s">
        <v>1211</v>
      </c>
      <c r="G138" s="90" t="s">
        <v>304</v>
      </c>
      <c r="H138" s="91">
        <v>9.6980000000000004</v>
      </c>
      <c r="I138" s="238"/>
      <c r="J138" s="92">
        <f>ROUND(I138*H138,2)</f>
        <v>0</v>
      </c>
      <c r="K138" s="89" t="s">
        <v>194</v>
      </c>
      <c r="L138" s="61"/>
      <c r="M138" s="410" t="s">
        <v>69</v>
      </c>
      <c r="N138" s="411" t="s">
        <v>100</v>
      </c>
      <c r="O138" s="333"/>
      <c r="P138" s="412">
        <f>O138*H138</f>
        <v>0</v>
      </c>
      <c r="Q138" s="412">
        <v>0</v>
      </c>
      <c r="R138" s="412">
        <f>Q138*H138</f>
        <v>0</v>
      </c>
      <c r="S138" s="412">
        <v>0</v>
      </c>
      <c r="T138" s="413">
        <f>S138*H138</f>
        <v>0</v>
      </c>
      <c r="AR138" s="55" t="s">
        <v>195</v>
      </c>
      <c r="AT138" s="55" t="s">
        <v>190</v>
      </c>
      <c r="AU138" s="55" t="s">
        <v>115</v>
      </c>
      <c r="AY138" s="55" t="s">
        <v>188</v>
      </c>
      <c r="BE138" s="93">
        <f>IF(N138="základní",J138,0)</f>
        <v>0</v>
      </c>
      <c r="BF138" s="93">
        <f>IF(N138="snížená",J138,0)</f>
        <v>0</v>
      </c>
      <c r="BG138" s="93">
        <f>IF(N138="zákl. přenesená",J138,0)</f>
        <v>0</v>
      </c>
      <c r="BH138" s="93">
        <f>IF(N138="sníž. přenesená",J138,0)</f>
        <v>0</v>
      </c>
      <c r="BI138" s="93">
        <f>IF(N138="nulová",J138,0)</f>
        <v>0</v>
      </c>
      <c r="BJ138" s="55" t="s">
        <v>113</v>
      </c>
      <c r="BK138" s="93">
        <f>ROUND(I138*H138,2)</f>
        <v>0</v>
      </c>
      <c r="BL138" s="55" t="s">
        <v>195</v>
      </c>
      <c r="BM138" s="55" t="s">
        <v>3906</v>
      </c>
    </row>
    <row r="139" spans="2:65" s="334" customFormat="1">
      <c r="B139" s="61"/>
      <c r="D139" s="414" t="s">
        <v>197</v>
      </c>
      <c r="F139" s="415" t="s">
        <v>1213</v>
      </c>
      <c r="I139" s="240"/>
      <c r="L139" s="61"/>
      <c r="M139" s="94"/>
      <c r="N139" s="333"/>
      <c r="O139" s="333"/>
      <c r="P139" s="333"/>
      <c r="Q139" s="333"/>
      <c r="R139" s="333"/>
      <c r="S139" s="333"/>
      <c r="T139" s="69"/>
      <c r="AT139" s="55" t="s">
        <v>197</v>
      </c>
      <c r="AU139" s="55" t="s">
        <v>115</v>
      </c>
    </row>
    <row r="140" spans="2:65" s="334" customFormat="1" ht="40.5">
      <c r="B140" s="61"/>
      <c r="D140" s="414" t="s">
        <v>199</v>
      </c>
      <c r="F140" s="416" t="s">
        <v>1202</v>
      </c>
      <c r="I140" s="240"/>
      <c r="L140" s="61"/>
      <c r="M140" s="94"/>
      <c r="N140" s="333"/>
      <c r="O140" s="333"/>
      <c r="P140" s="333"/>
      <c r="Q140" s="333"/>
      <c r="R140" s="333"/>
      <c r="S140" s="333"/>
      <c r="T140" s="69"/>
      <c r="AT140" s="55" t="s">
        <v>199</v>
      </c>
      <c r="AU140" s="55" t="s">
        <v>115</v>
      </c>
    </row>
    <row r="141" spans="2:65" s="334" customFormat="1" ht="16.5" customHeight="1">
      <c r="B141" s="86"/>
      <c r="C141" s="87" t="s">
        <v>278</v>
      </c>
      <c r="D141" s="87" t="s">
        <v>190</v>
      </c>
      <c r="E141" s="88" t="s">
        <v>1214</v>
      </c>
      <c r="F141" s="89" t="s">
        <v>1215</v>
      </c>
      <c r="G141" s="90" t="s">
        <v>314</v>
      </c>
      <c r="H141" s="91">
        <v>0.61799999999999999</v>
      </c>
      <c r="I141" s="238"/>
      <c r="J141" s="92">
        <f>ROUND(I141*H141,2)</f>
        <v>0</v>
      </c>
      <c r="K141" s="89" t="s">
        <v>194</v>
      </c>
      <c r="L141" s="61"/>
      <c r="M141" s="410" t="s">
        <v>69</v>
      </c>
      <c r="N141" s="411" t="s">
        <v>100</v>
      </c>
      <c r="O141" s="333"/>
      <c r="P141" s="412">
        <f>O141*H141</f>
        <v>0</v>
      </c>
      <c r="Q141" s="412">
        <v>1.06277</v>
      </c>
      <c r="R141" s="412">
        <f>Q141*H141</f>
        <v>0.65679186000000001</v>
      </c>
      <c r="S141" s="412">
        <v>0</v>
      </c>
      <c r="T141" s="413">
        <f>S141*H141</f>
        <v>0</v>
      </c>
      <c r="AR141" s="55" t="s">
        <v>195</v>
      </c>
      <c r="AT141" s="55" t="s">
        <v>190</v>
      </c>
      <c r="AU141" s="55" t="s">
        <v>115</v>
      </c>
      <c r="AY141" s="55" t="s">
        <v>188</v>
      </c>
      <c r="BE141" s="93">
        <f>IF(N141="základní",J141,0)</f>
        <v>0</v>
      </c>
      <c r="BF141" s="93">
        <f>IF(N141="snížená",J141,0)</f>
        <v>0</v>
      </c>
      <c r="BG141" s="93">
        <f>IF(N141="zákl. přenesená",J141,0)</f>
        <v>0</v>
      </c>
      <c r="BH141" s="93">
        <f>IF(N141="sníž. přenesená",J141,0)</f>
        <v>0</v>
      </c>
      <c r="BI141" s="93">
        <f>IF(N141="nulová",J141,0)</f>
        <v>0</v>
      </c>
      <c r="BJ141" s="55" t="s">
        <v>113</v>
      </c>
      <c r="BK141" s="93">
        <f>ROUND(I141*H141,2)</f>
        <v>0</v>
      </c>
      <c r="BL141" s="55" t="s">
        <v>195</v>
      </c>
      <c r="BM141" s="55" t="s">
        <v>3907</v>
      </c>
    </row>
    <row r="142" spans="2:65" s="334" customFormat="1">
      <c r="B142" s="61"/>
      <c r="D142" s="414" t="s">
        <v>197</v>
      </c>
      <c r="F142" s="415" t="s">
        <v>1217</v>
      </c>
      <c r="I142" s="240"/>
      <c r="L142" s="61"/>
      <c r="M142" s="94"/>
      <c r="N142" s="333"/>
      <c r="O142" s="333"/>
      <c r="P142" s="333"/>
      <c r="Q142" s="333"/>
      <c r="R142" s="333"/>
      <c r="S142" s="333"/>
      <c r="T142" s="69"/>
      <c r="AT142" s="55" t="s">
        <v>197</v>
      </c>
      <c r="AU142" s="55" t="s">
        <v>115</v>
      </c>
    </row>
    <row r="143" spans="2:65" s="334" customFormat="1" ht="27">
      <c r="B143" s="61"/>
      <c r="D143" s="414" t="s">
        <v>199</v>
      </c>
      <c r="F143" s="416" t="s">
        <v>317</v>
      </c>
      <c r="I143" s="240"/>
      <c r="L143" s="61"/>
      <c r="M143" s="94"/>
      <c r="N143" s="333"/>
      <c r="O143" s="333"/>
      <c r="P143" s="333"/>
      <c r="Q143" s="333"/>
      <c r="R143" s="333"/>
      <c r="S143" s="333"/>
      <c r="T143" s="69"/>
      <c r="AT143" s="55" t="s">
        <v>199</v>
      </c>
      <c r="AU143" s="55" t="s">
        <v>115</v>
      </c>
    </row>
    <row r="144" spans="2:65" s="418" customFormat="1">
      <c r="B144" s="417"/>
      <c r="D144" s="414" t="s">
        <v>201</v>
      </c>
      <c r="E144" s="419" t="s">
        <v>69</v>
      </c>
      <c r="F144" s="420" t="s">
        <v>3908</v>
      </c>
      <c r="H144" s="419" t="s">
        <v>69</v>
      </c>
      <c r="I144" s="421"/>
      <c r="L144" s="417"/>
      <c r="M144" s="422"/>
      <c r="N144" s="423"/>
      <c r="O144" s="423"/>
      <c r="P144" s="423"/>
      <c r="Q144" s="423"/>
      <c r="R144" s="423"/>
      <c r="S144" s="423"/>
      <c r="T144" s="424"/>
      <c r="AT144" s="419" t="s">
        <v>201</v>
      </c>
      <c r="AU144" s="419" t="s">
        <v>115</v>
      </c>
      <c r="AV144" s="418" t="s">
        <v>113</v>
      </c>
      <c r="AW144" s="418" t="s">
        <v>93</v>
      </c>
      <c r="AX144" s="418" t="s">
        <v>111</v>
      </c>
      <c r="AY144" s="419" t="s">
        <v>188</v>
      </c>
    </row>
    <row r="145" spans="2:65" s="418" customFormat="1">
      <c r="B145" s="417"/>
      <c r="D145" s="414" t="s">
        <v>201</v>
      </c>
      <c r="E145" s="419" t="s">
        <v>69</v>
      </c>
      <c r="F145" s="420" t="s">
        <v>3881</v>
      </c>
      <c r="H145" s="419" t="s">
        <v>69</v>
      </c>
      <c r="I145" s="421"/>
      <c r="L145" s="417"/>
      <c r="M145" s="422"/>
      <c r="N145" s="423"/>
      <c r="O145" s="423"/>
      <c r="P145" s="423"/>
      <c r="Q145" s="423"/>
      <c r="R145" s="423"/>
      <c r="S145" s="423"/>
      <c r="T145" s="424"/>
      <c r="AT145" s="419" t="s">
        <v>201</v>
      </c>
      <c r="AU145" s="419" t="s">
        <v>115</v>
      </c>
      <c r="AV145" s="418" t="s">
        <v>113</v>
      </c>
      <c r="AW145" s="418" t="s">
        <v>93</v>
      </c>
      <c r="AX145" s="418" t="s">
        <v>111</v>
      </c>
      <c r="AY145" s="419" t="s">
        <v>188</v>
      </c>
    </row>
    <row r="146" spans="2:65" s="426" customFormat="1">
      <c r="B146" s="425"/>
      <c r="D146" s="414" t="s">
        <v>201</v>
      </c>
      <c r="E146" s="427" t="s">
        <v>69</v>
      </c>
      <c r="F146" s="428" t="s">
        <v>3909</v>
      </c>
      <c r="H146" s="429">
        <v>0.41</v>
      </c>
      <c r="I146" s="430"/>
      <c r="L146" s="425"/>
      <c r="M146" s="431"/>
      <c r="N146" s="432"/>
      <c r="O146" s="432"/>
      <c r="P146" s="432"/>
      <c r="Q146" s="432"/>
      <c r="R146" s="432"/>
      <c r="S146" s="432"/>
      <c r="T146" s="433"/>
      <c r="AT146" s="427" t="s">
        <v>201</v>
      </c>
      <c r="AU146" s="427" t="s">
        <v>115</v>
      </c>
      <c r="AV146" s="426" t="s">
        <v>115</v>
      </c>
      <c r="AW146" s="426" t="s">
        <v>93</v>
      </c>
      <c r="AX146" s="426" t="s">
        <v>111</v>
      </c>
      <c r="AY146" s="427" t="s">
        <v>188</v>
      </c>
    </row>
    <row r="147" spans="2:65" s="418" customFormat="1">
      <c r="B147" s="417"/>
      <c r="D147" s="414" t="s">
        <v>201</v>
      </c>
      <c r="E147" s="419" t="s">
        <v>69</v>
      </c>
      <c r="F147" s="420" t="s">
        <v>3883</v>
      </c>
      <c r="H147" s="419" t="s">
        <v>69</v>
      </c>
      <c r="I147" s="421"/>
      <c r="L147" s="417"/>
      <c r="M147" s="422"/>
      <c r="N147" s="423"/>
      <c r="O147" s="423"/>
      <c r="P147" s="423"/>
      <c r="Q147" s="423"/>
      <c r="R147" s="423"/>
      <c r="S147" s="423"/>
      <c r="T147" s="424"/>
      <c r="AT147" s="419" t="s">
        <v>201</v>
      </c>
      <c r="AU147" s="419" t="s">
        <v>115</v>
      </c>
      <c r="AV147" s="418" t="s">
        <v>113</v>
      </c>
      <c r="AW147" s="418" t="s">
        <v>93</v>
      </c>
      <c r="AX147" s="418" t="s">
        <v>111</v>
      </c>
      <c r="AY147" s="419" t="s">
        <v>188</v>
      </c>
    </row>
    <row r="148" spans="2:65" s="426" customFormat="1">
      <c r="B148" s="425"/>
      <c r="D148" s="414" t="s">
        <v>201</v>
      </c>
      <c r="E148" s="427" t="s">
        <v>69</v>
      </c>
      <c r="F148" s="428" t="s">
        <v>3910</v>
      </c>
      <c r="H148" s="429">
        <v>0.20799999999999999</v>
      </c>
      <c r="I148" s="430"/>
      <c r="L148" s="425"/>
      <c r="M148" s="431"/>
      <c r="N148" s="432"/>
      <c r="O148" s="432"/>
      <c r="P148" s="432"/>
      <c r="Q148" s="432"/>
      <c r="R148" s="432"/>
      <c r="S148" s="432"/>
      <c r="T148" s="433"/>
      <c r="AT148" s="427" t="s">
        <v>201</v>
      </c>
      <c r="AU148" s="427" t="s">
        <v>115</v>
      </c>
      <c r="AV148" s="426" t="s">
        <v>115</v>
      </c>
      <c r="AW148" s="426" t="s">
        <v>93</v>
      </c>
      <c r="AX148" s="426" t="s">
        <v>111</v>
      </c>
      <c r="AY148" s="427" t="s">
        <v>188</v>
      </c>
    </row>
    <row r="149" spans="2:65" s="435" customFormat="1">
      <c r="B149" s="434"/>
      <c r="D149" s="414" t="s">
        <v>201</v>
      </c>
      <c r="E149" s="436" t="s">
        <v>69</v>
      </c>
      <c r="F149" s="437" t="s">
        <v>210</v>
      </c>
      <c r="H149" s="438">
        <v>0.61799999999999999</v>
      </c>
      <c r="I149" s="439"/>
      <c r="L149" s="434"/>
      <c r="M149" s="440"/>
      <c r="N149" s="441"/>
      <c r="O149" s="441"/>
      <c r="P149" s="441"/>
      <c r="Q149" s="441"/>
      <c r="R149" s="441"/>
      <c r="S149" s="441"/>
      <c r="T149" s="442"/>
      <c r="AT149" s="436" t="s">
        <v>201</v>
      </c>
      <c r="AU149" s="436" t="s">
        <v>115</v>
      </c>
      <c r="AV149" s="435" t="s">
        <v>195</v>
      </c>
      <c r="AW149" s="435" t="s">
        <v>93</v>
      </c>
      <c r="AX149" s="435" t="s">
        <v>113</v>
      </c>
      <c r="AY149" s="436" t="s">
        <v>188</v>
      </c>
    </row>
    <row r="150" spans="2:65" s="397" customFormat="1" ht="29.85" customHeight="1">
      <c r="B150" s="396"/>
      <c r="D150" s="398" t="s">
        <v>110</v>
      </c>
      <c r="E150" s="408" t="s">
        <v>228</v>
      </c>
      <c r="F150" s="408" t="s">
        <v>323</v>
      </c>
      <c r="I150" s="400"/>
      <c r="J150" s="409">
        <f>BK150</f>
        <v>0</v>
      </c>
      <c r="L150" s="396"/>
      <c r="M150" s="402"/>
      <c r="N150" s="403"/>
      <c r="O150" s="403"/>
      <c r="P150" s="404">
        <f>SUM(P151:P157)</f>
        <v>0</v>
      </c>
      <c r="Q150" s="403"/>
      <c r="R150" s="404">
        <f>SUM(R151:R157)</f>
        <v>8.796E-3</v>
      </c>
      <c r="S150" s="403"/>
      <c r="T150" s="405">
        <f>SUM(T151:T157)</f>
        <v>0</v>
      </c>
      <c r="AR150" s="398" t="s">
        <v>113</v>
      </c>
      <c r="AT150" s="406" t="s">
        <v>110</v>
      </c>
      <c r="AU150" s="406" t="s">
        <v>113</v>
      </c>
      <c r="AY150" s="398" t="s">
        <v>188</v>
      </c>
      <c r="BK150" s="407">
        <f>SUM(BK151:BK157)</f>
        <v>0</v>
      </c>
    </row>
    <row r="151" spans="2:65" s="334" customFormat="1" ht="25.5" customHeight="1">
      <c r="B151" s="86"/>
      <c r="C151" s="87" t="s">
        <v>285</v>
      </c>
      <c r="D151" s="87" t="s">
        <v>190</v>
      </c>
      <c r="E151" s="88" t="s">
        <v>2903</v>
      </c>
      <c r="F151" s="89" t="s">
        <v>2904</v>
      </c>
      <c r="G151" s="90" t="s">
        <v>1023</v>
      </c>
      <c r="H151" s="91">
        <v>29.32</v>
      </c>
      <c r="I151" s="238"/>
      <c r="J151" s="92">
        <f>ROUND(I151*H151,2)</f>
        <v>0</v>
      </c>
      <c r="K151" s="89" t="s">
        <v>449</v>
      </c>
      <c r="L151" s="61"/>
      <c r="M151" s="410" t="s">
        <v>69</v>
      </c>
      <c r="N151" s="411" t="s">
        <v>100</v>
      </c>
      <c r="O151" s="333"/>
      <c r="P151" s="412">
        <f>O151*H151</f>
        <v>0</v>
      </c>
      <c r="Q151" s="412">
        <v>2.9999999999999997E-4</v>
      </c>
      <c r="R151" s="412">
        <f>Q151*H151</f>
        <v>8.796E-3</v>
      </c>
      <c r="S151" s="412">
        <v>0</v>
      </c>
      <c r="T151" s="413">
        <f>S151*H151</f>
        <v>0</v>
      </c>
      <c r="AR151" s="55" t="s">
        <v>195</v>
      </c>
      <c r="AT151" s="55" t="s">
        <v>190</v>
      </c>
      <c r="AU151" s="55" t="s">
        <v>115</v>
      </c>
      <c r="AY151" s="55" t="s">
        <v>188</v>
      </c>
      <c r="BE151" s="93">
        <f>IF(N151="základní",J151,0)</f>
        <v>0</v>
      </c>
      <c r="BF151" s="93">
        <f>IF(N151="snížená",J151,0)</f>
        <v>0</v>
      </c>
      <c r="BG151" s="93">
        <f>IF(N151="zákl. přenesená",J151,0)</f>
        <v>0</v>
      </c>
      <c r="BH151" s="93">
        <f>IF(N151="sníž. přenesená",J151,0)</f>
        <v>0</v>
      </c>
      <c r="BI151" s="93">
        <f>IF(N151="nulová",J151,0)</f>
        <v>0</v>
      </c>
      <c r="BJ151" s="55" t="s">
        <v>113</v>
      </c>
      <c r="BK151" s="93">
        <f>ROUND(I151*H151,2)</f>
        <v>0</v>
      </c>
      <c r="BL151" s="55" t="s">
        <v>195</v>
      </c>
      <c r="BM151" s="55" t="s">
        <v>8695</v>
      </c>
    </row>
    <row r="152" spans="2:65" s="334" customFormat="1">
      <c r="B152" s="61"/>
      <c r="D152" s="414" t="s">
        <v>197</v>
      </c>
      <c r="F152" s="415" t="s">
        <v>2904</v>
      </c>
      <c r="I152" s="240"/>
      <c r="L152" s="61"/>
      <c r="M152" s="94"/>
      <c r="N152" s="333"/>
      <c r="O152" s="333"/>
      <c r="P152" s="333"/>
      <c r="Q152" s="333"/>
      <c r="R152" s="333"/>
      <c r="S152" s="333"/>
      <c r="T152" s="69"/>
      <c r="AT152" s="55" t="s">
        <v>197</v>
      </c>
      <c r="AU152" s="55" t="s">
        <v>115</v>
      </c>
    </row>
    <row r="153" spans="2:65" s="418" customFormat="1">
      <c r="B153" s="417"/>
      <c r="D153" s="414" t="s">
        <v>201</v>
      </c>
      <c r="E153" s="419" t="s">
        <v>69</v>
      </c>
      <c r="F153" s="420" t="s">
        <v>8696</v>
      </c>
      <c r="H153" s="419" t="s">
        <v>69</v>
      </c>
      <c r="I153" s="421"/>
      <c r="L153" s="417"/>
      <c r="M153" s="422"/>
      <c r="N153" s="423"/>
      <c r="O153" s="423"/>
      <c r="P153" s="423"/>
      <c r="Q153" s="423"/>
      <c r="R153" s="423"/>
      <c r="S153" s="423"/>
      <c r="T153" s="424"/>
      <c r="AT153" s="419" t="s">
        <v>201</v>
      </c>
      <c r="AU153" s="419" t="s">
        <v>115</v>
      </c>
      <c r="AV153" s="418" t="s">
        <v>113</v>
      </c>
      <c r="AW153" s="418" t="s">
        <v>93</v>
      </c>
      <c r="AX153" s="418" t="s">
        <v>111</v>
      </c>
      <c r="AY153" s="419" t="s">
        <v>188</v>
      </c>
    </row>
    <row r="154" spans="2:65" s="426" customFormat="1">
      <c r="B154" s="425"/>
      <c r="D154" s="414" t="s">
        <v>201</v>
      </c>
      <c r="E154" s="427" t="s">
        <v>69</v>
      </c>
      <c r="F154" s="428" t="s">
        <v>8697</v>
      </c>
      <c r="H154" s="429">
        <v>12.46</v>
      </c>
      <c r="I154" s="430"/>
      <c r="L154" s="425"/>
      <c r="M154" s="431"/>
      <c r="N154" s="432"/>
      <c r="O154" s="432"/>
      <c r="P154" s="432"/>
      <c r="Q154" s="432"/>
      <c r="R154" s="432"/>
      <c r="S154" s="432"/>
      <c r="T154" s="433"/>
      <c r="AT154" s="427" t="s">
        <v>201</v>
      </c>
      <c r="AU154" s="427" t="s">
        <v>115</v>
      </c>
      <c r="AV154" s="426" t="s">
        <v>115</v>
      </c>
      <c r="AW154" s="426" t="s">
        <v>93</v>
      </c>
      <c r="AX154" s="426" t="s">
        <v>111</v>
      </c>
      <c r="AY154" s="427" t="s">
        <v>188</v>
      </c>
    </row>
    <row r="155" spans="2:65" s="418" customFormat="1">
      <c r="B155" s="417"/>
      <c r="D155" s="414" t="s">
        <v>201</v>
      </c>
      <c r="E155" s="419" t="s">
        <v>69</v>
      </c>
      <c r="F155" s="420" t="s">
        <v>8448</v>
      </c>
      <c r="H155" s="419" t="s">
        <v>69</v>
      </c>
      <c r="I155" s="421"/>
      <c r="L155" s="417"/>
      <c r="M155" s="422"/>
      <c r="N155" s="423"/>
      <c r="O155" s="423"/>
      <c r="P155" s="423"/>
      <c r="Q155" s="423"/>
      <c r="R155" s="423"/>
      <c r="S155" s="423"/>
      <c r="T155" s="424"/>
      <c r="AT155" s="419" t="s">
        <v>201</v>
      </c>
      <c r="AU155" s="419" t="s">
        <v>115</v>
      </c>
      <c r="AV155" s="418" t="s">
        <v>113</v>
      </c>
      <c r="AW155" s="418" t="s">
        <v>93</v>
      </c>
      <c r="AX155" s="418" t="s">
        <v>111</v>
      </c>
      <c r="AY155" s="419" t="s">
        <v>188</v>
      </c>
    </row>
    <row r="156" spans="2:65" s="426" customFormat="1">
      <c r="B156" s="425"/>
      <c r="D156" s="414" t="s">
        <v>201</v>
      </c>
      <c r="E156" s="427" t="s">
        <v>69</v>
      </c>
      <c r="F156" s="428" t="s">
        <v>8698</v>
      </c>
      <c r="H156" s="429">
        <v>16.86</v>
      </c>
      <c r="I156" s="430"/>
      <c r="L156" s="425"/>
      <c r="M156" s="431"/>
      <c r="N156" s="432"/>
      <c r="O156" s="432"/>
      <c r="P156" s="432"/>
      <c r="Q156" s="432"/>
      <c r="R156" s="432"/>
      <c r="S156" s="432"/>
      <c r="T156" s="433"/>
      <c r="AT156" s="427" t="s">
        <v>201</v>
      </c>
      <c r="AU156" s="427" t="s">
        <v>115</v>
      </c>
      <c r="AV156" s="426" t="s">
        <v>115</v>
      </c>
      <c r="AW156" s="426" t="s">
        <v>93</v>
      </c>
      <c r="AX156" s="426" t="s">
        <v>111</v>
      </c>
      <c r="AY156" s="427" t="s">
        <v>188</v>
      </c>
    </row>
    <row r="157" spans="2:65" s="435" customFormat="1">
      <c r="B157" s="434"/>
      <c r="D157" s="414" t="s">
        <v>201</v>
      </c>
      <c r="E157" s="436" t="s">
        <v>69</v>
      </c>
      <c r="F157" s="437" t="s">
        <v>210</v>
      </c>
      <c r="H157" s="438">
        <v>29.32</v>
      </c>
      <c r="I157" s="439"/>
      <c r="L157" s="434"/>
      <c r="M157" s="440"/>
      <c r="N157" s="441"/>
      <c r="O157" s="441"/>
      <c r="P157" s="441"/>
      <c r="Q157" s="441"/>
      <c r="R157" s="441"/>
      <c r="S157" s="441"/>
      <c r="T157" s="442"/>
      <c r="AT157" s="436" t="s">
        <v>201</v>
      </c>
      <c r="AU157" s="436" t="s">
        <v>115</v>
      </c>
      <c r="AV157" s="435" t="s">
        <v>195</v>
      </c>
      <c r="AW157" s="435" t="s">
        <v>93</v>
      </c>
      <c r="AX157" s="435" t="s">
        <v>113</v>
      </c>
      <c r="AY157" s="436" t="s">
        <v>188</v>
      </c>
    </row>
    <row r="158" spans="2:65" s="397" customFormat="1" ht="29.85" customHeight="1">
      <c r="B158" s="396"/>
      <c r="D158" s="398" t="s">
        <v>110</v>
      </c>
      <c r="E158" s="408" t="s">
        <v>254</v>
      </c>
      <c r="F158" s="408" t="s">
        <v>445</v>
      </c>
      <c r="I158" s="400"/>
      <c r="J158" s="409">
        <f>BK158</f>
        <v>0</v>
      </c>
      <c r="L158" s="396"/>
      <c r="M158" s="402"/>
      <c r="N158" s="403"/>
      <c r="O158" s="403"/>
      <c r="P158" s="404">
        <f>SUM(P159:P167)</f>
        <v>0</v>
      </c>
      <c r="Q158" s="403"/>
      <c r="R158" s="404">
        <f>SUM(R159:R167)</f>
        <v>0</v>
      </c>
      <c r="S158" s="403"/>
      <c r="T158" s="405">
        <f>SUM(T159:T167)</f>
        <v>0</v>
      </c>
      <c r="AR158" s="398" t="s">
        <v>113</v>
      </c>
      <c r="AT158" s="406" t="s">
        <v>110</v>
      </c>
      <c r="AU158" s="406" t="s">
        <v>113</v>
      </c>
      <c r="AY158" s="398" t="s">
        <v>188</v>
      </c>
      <c r="BK158" s="407">
        <f>SUM(BK159:BK167)</f>
        <v>0</v>
      </c>
    </row>
    <row r="159" spans="2:65" s="334" customFormat="1" ht="16.5" customHeight="1">
      <c r="B159" s="86"/>
      <c r="C159" s="87" t="s">
        <v>294</v>
      </c>
      <c r="D159" s="87" t="s">
        <v>190</v>
      </c>
      <c r="E159" s="88" t="s">
        <v>8699</v>
      </c>
      <c r="F159" s="89" t="s">
        <v>8700</v>
      </c>
      <c r="G159" s="90" t="s">
        <v>193</v>
      </c>
      <c r="H159" s="91">
        <v>14.01</v>
      </c>
      <c r="I159" s="238"/>
      <c r="J159" s="92">
        <f>ROUND(I159*H159,2)</f>
        <v>0</v>
      </c>
      <c r="K159" s="89" t="s">
        <v>449</v>
      </c>
      <c r="L159" s="61"/>
      <c r="M159" s="410" t="s">
        <v>69</v>
      </c>
      <c r="N159" s="411" t="s">
        <v>100</v>
      </c>
      <c r="O159" s="333"/>
      <c r="P159" s="412">
        <f>O159*H159</f>
        <v>0</v>
      </c>
      <c r="Q159" s="412">
        <v>0</v>
      </c>
      <c r="R159" s="412">
        <f>Q159*H159</f>
        <v>0</v>
      </c>
      <c r="S159" s="412">
        <v>0</v>
      </c>
      <c r="T159" s="413">
        <f>S159*H159</f>
        <v>0</v>
      </c>
      <c r="AR159" s="55" t="s">
        <v>195</v>
      </c>
      <c r="AT159" s="55" t="s">
        <v>190</v>
      </c>
      <c r="AU159" s="55" t="s">
        <v>115</v>
      </c>
      <c r="AY159" s="55" t="s">
        <v>188</v>
      </c>
      <c r="BE159" s="93">
        <f>IF(N159="základní",J159,0)</f>
        <v>0</v>
      </c>
      <c r="BF159" s="93">
        <f>IF(N159="snížená",J159,0)</f>
        <v>0</v>
      </c>
      <c r="BG159" s="93">
        <f>IF(N159="zákl. přenesená",J159,0)</f>
        <v>0</v>
      </c>
      <c r="BH159" s="93">
        <f>IF(N159="sníž. přenesená",J159,0)</f>
        <v>0</v>
      </c>
      <c r="BI159" s="93">
        <f>IF(N159="nulová",J159,0)</f>
        <v>0</v>
      </c>
      <c r="BJ159" s="55" t="s">
        <v>113</v>
      </c>
      <c r="BK159" s="93">
        <f>ROUND(I159*H159,2)</f>
        <v>0</v>
      </c>
      <c r="BL159" s="55" t="s">
        <v>195</v>
      </c>
      <c r="BM159" s="55" t="s">
        <v>8701</v>
      </c>
    </row>
    <row r="160" spans="2:65" s="334" customFormat="1" ht="27">
      <c r="B160" s="61"/>
      <c r="D160" s="414" t="s">
        <v>197</v>
      </c>
      <c r="F160" s="415" t="s">
        <v>2289</v>
      </c>
      <c r="I160" s="240"/>
      <c r="L160" s="61"/>
      <c r="M160" s="94"/>
      <c r="N160" s="333"/>
      <c r="O160" s="333"/>
      <c r="P160" s="333"/>
      <c r="Q160" s="333"/>
      <c r="R160" s="333"/>
      <c r="S160" s="333"/>
      <c r="T160" s="69"/>
      <c r="AT160" s="55" t="s">
        <v>197</v>
      </c>
      <c r="AU160" s="55" t="s">
        <v>115</v>
      </c>
    </row>
    <row r="161" spans="2:65" s="418" customFormat="1">
      <c r="B161" s="417"/>
      <c r="D161" s="414" t="s">
        <v>201</v>
      </c>
      <c r="E161" s="419" t="s">
        <v>69</v>
      </c>
      <c r="F161" s="420" t="s">
        <v>8694</v>
      </c>
      <c r="H161" s="419" t="s">
        <v>69</v>
      </c>
      <c r="I161" s="421"/>
      <c r="L161" s="417"/>
      <c r="M161" s="422"/>
      <c r="N161" s="423"/>
      <c r="O161" s="423"/>
      <c r="P161" s="423"/>
      <c r="Q161" s="423"/>
      <c r="R161" s="423"/>
      <c r="S161" s="423"/>
      <c r="T161" s="424"/>
      <c r="AT161" s="419" t="s">
        <v>201</v>
      </c>
      <c r="AU161" s="419" t="s">
        <v>115</v>
      </c>
      <c r="AV161" s="418" t="s">
        <v>113</v>
      </c>
      <c r="AW161" s="418" t="s">
        <v>93</v>
      </c>
      <c r="AX161" s="418" t="s">
        <v>111</v>
      </c>
      <c r="AY161" s="419" t="s">
        <v>188</v>
      </c>
    </row>
    <row r="162" spans="2:65" s="418" customFormat="1">
      <c r="B162" s="417"/>
      <c r="D162" s="414" t="s">
        <v>201</v>
      </c>
      <c r="E162" s="419" t="s">
        <v>69</v>
      </c>
      <c r="F162" s="420" t="s">
        <v>3900</v>
      </c>
      <c r="H162" s="419" t="s">
        <v>69</v>
      </c>
      <c r="I162" s="421"/>
      <c r="L162" s="417"/>
      <c r="M162" s="422"/>
      <c r="N162" s="423"/>
      <c r="O162" s="423"/>
      <c r="P162" s="423"/>
      <c r="Q162" s="423"/>
      <c r="R162" s="423"/>
      <c r="S162" s="423"/>
      <c r="T162" s="424"/>
      <c r="AT162" s="419" t="s">
        <v>201</v>
      </c>
      <c r="AU162" s="419" t="s">
        <v>115</v>
      </c>
      <c r="AV162" s="418" t="s">
        <v>113</v>
      </c>
      <c r="AW162" s="418" t="s">
        <v>93</v>
      </c>
      <c r="AX162" s="418" t="s">
        <v>111</v>
      </c>
      <c r="AY162" s="419" t="s">
        <v>188</v>
      </c>
    </row>
    <row r="163" spans="2:65" s="418" customFormat="1">
      <c r="B163" s="417"/>
      <c r="D163" s="414" t="s">
        <v>201</v>
      </c>
      <c r="E163" s="419" t="s">
        <v>69</v>
      </c>
      <c r="F163" s="420" t="s">
        <v>3881</v>
      </c>
      <c r="H163" s="419" t="s">
        <v>69</v>
      </c>
      <c r="I163" s="421"/>
      <c r="L163" s="417"/>
      <c r="M163" s="422"/>
      <c r="N163" s="423"/>
      <c r="O163" s="423"/>
      <c r="P163" s="423"/>
      <c r="Q163" s="423"/>
      <c r="R163" s="423"/>
      <c r="S163" s="423"/>
      <c r="T163" s="424"/>
      <c r="AT163" s="419" t="s">
        <v>201</v>
      </c>
      <c r="AU163" s="419" t="s">
        <v>115</v>
      </c>
      <c r="AV163" s="418" t="s">
        <v>113</v>
      </c>
      <c r="AW163" s="418" t="s">
        <v>93</v>
      </c>
      <c r="AX163" s="418" t="s">
        <v>111</v>
      </c>
      <c r="AY163" s="419" t="s">
        <v>188</v>
      </c>
    </row>
    <row r="164" spans="2:65" s="426" customFormat="1">
      <c r="B164" s="425"/>
      <c r="D164" s="414" t="s">
        <v>201</v>
      </c>
      <c r="E164" s="427" t="s">
        <v>69</v>
      </c>
      <c r="F164" s="428" t="s">
        <v>3901</v>
      </c>
      <c r="H164" s="429">
        <v>9.3610000000000007</v>
      </c>
      <c r="I164" s="430"/>
      <c r="L164" s="425"/>
      <c r="M164" s="431"/>
      <c r="N164" s="432"/>
      <c r="O164" s="432"/>
      <c r="P164" s="432"/>
      <c r="Q164" s="432"/>
      <c r="R164" s="432"/>
      <c r="S164" s="432"/>
      <c r="T164" s="433"/>
      <c r="AT164" s="427" t="s">
        <v>201</v>
      </c>
      <c r="AU164" s="427" t="s">
        <v>115</v>
      </c>
      <c r="AV164" s="426" t="s">
        <v>115</v>
      </c>
      <c r="AW164" s="426" t="s">
        <v>93</v>
      </c>
      <c r="AX164" s="426" t="s">
        <v>111</v>
      </c>
      <c r="AY164" s="427" t="s">
        <v>188</v>
      </c>
    </row>
    <row r="165" spans="2:65" s="418" customFormat="1">
      <c r="B165" s="417"/>
      <c r="D165" s="414" t="s">
        <v>201</v>
      </c>
      <c r="E165" s="419" t="s">
        <v>69</v>
      </c>
      <c r="F165" s="420" t="s">
        <v>3883</v>
      </c>
      <c r="H165" s="419" t="s">
        <v>69</v>
      </c>
      <c r="I165" s="421"/>
      <c r="L165" s="417"/>
      <c r="M165" s="422"/>
      <c r="N165" s="423"/>
      <c r="O165" s="423"/>
      <c r="P165" s="423"/>
      <c r="Q165" s="423"/>
      <c r="R165" s="423"/>
      <c r="S165" s="423"/>
      <c r="T165" s="424"/>
      <c r="AT165" s="419" t="s">
        <v>201</v>
      </c>
      <c r="AU165" s="419" t="s">
        <v>115</v>
      </c>
      <c r="AV165" s="418" t="s">
        <v>113</v>
      </c>
      <c r="AW165" s="418" t="s">
        <v>93</v>
      </c>
      <c r="AX165" s="418" t="s">
        <v>111</v>
      </c>
      <c r="AY165" s="419" t="s">
        <v>188</v>
      </c>
    </row>
    <row r="166" spans="2:65" s="426" customFormat="1">
      <c r="B166" s="425"/>
      <c r="D166" s="414" t="s">
        <v>201</v>
      </c>
      <c r="E166" s="427" t="s">
        <v>69</v>
      </c>
      <c r="F166" s="428" t="s">
        <v>3902</v>
      </c>
      <c r="H166" s="429">
        <v>4.649</v>
      </c>
      <c r="I166" s="430"/>
      <c r="L166" s="425"/>
      <c r="M166" s="431"/>
      <c r="N166" s="432"/>
      <c r="O166" s="432"/>
      <c r="P166" s="432"/>
      <c r="Q166" s="432"/>
      <c r="R166" s="432"/>
      <c r="S166" s="432"/>
      <c r="T166" s="433"/>
      <c r="AT166" s="427" t="s">
        <v>201</v>
      </c>
      <c r="AU166" s="427" t="s">
        <v>115</v>
      </c>
      <c r="AV166" s="426" t="s">
        <v>115</v>
      </c>
      <c r="AW166" s="426" t="s">
        <v>93</v>
      </c>
      <c r="AX166" s="426" t="s">
        <v>111</v>
      </c>
      <c r="AY166" s="427" t="s">
        <v>188</v>
      </c>
    </row>
    <row r="167" spans="2:65" s="435" customFormat="1">
      <c r="B167" s="434"/>
      <c r="D167" s="414" t="s">
        <v>201</v>
      </c>
      <c r="E167" s="436" t="s">
        <v>69</v>
      </c>
      <c r="F167" s="437" t="s">
        <v>210</v>
      </c>
      <c r="H167" s="438">
        <v>14.01</v>
      </c>
      <c r="I167" s="439"/>
      <c r="L167" s="434"/>
      <c r="M167" s="440"/>
      <c r="N167" s="441"/>
      <c r="O167" s="441"/>
      <c r="P167" s="441"/>
      <c r="Q167" s="441"/>
      <c r="R167" s="441"/>
      <c r="S167" s="441"/>
      <c r="T167" s="442"/>
      <c r="AT167" s="436" t="s">
        <v>201</v>
      </c>
      <c r="AU167" s="436" t="s">
        <v>115</v>
      </c>
      <c r="AV167" s="435" t="s">
        <v>195</v>
      </c>
      <c r="AW167" s="435" t="s">
        <v>93</v>
      </c>
      <c r="AX167" s="435" t="s">
        <v>113</v>
      </c>
      <c r="AY167" s="436" t="s">
        <v>188</v>
      </c>
    </row>
    <row r="168" spans="2:65" s="397" customFormat="1" ht="29.85" customHeight="1">
      <c r="B168" s="396"/>
      <c r="D168" s="398" t="s">
        <v>110</v>
      </c>
      <c r="E168" s="408" t="s">
        <v>285</v>
      </c>
      <c r="F168" s="408" t="s">
        <v>2976</v>
      </c>
      <c r="I168" s="400"/>
      <c r="J168" s="409">
        <f>BK168</f>
        <v>0</v>
      </c>
      <c r="L168" s="396"/>
      <c r="M168" s="402"/>
      <c r="N168" s="403"/>
      <c r="O168" s="403"/>
      <c r="P168" s="404">
        <f>SUM(P169:P173)</f>
        <v>0</v>
      </c>
      <c r="Q168" s="403"/>
      <c r="R168" s="404">
        <f>SUM(R169:R173)</f>
        <v>3.7051200000000001E-3</v>
      </c>
      <c r="S168" s="403"/>
      <c r="T168" s="405">
        <f>SUM(T169:T173)</f>
        <v>0</v>
      </c>
      <c r="AR168" s="398" t="s">
        <v>113</v>
      </c>
      <c r="AT168" s="406" t="s">
        <v>110</v>
      </c>
      <c r="AU168" s="406" t="s">
        <v>113</v>
      </c>
      <c r="AY168" s="398" t="s">
        <v>188</v>
      </c>
      <c r="BK168" s="407">
        <f>SUM(BK169:BK173)</f>
        <v>0</v>
      </c>
    </row>
    <row r="169" spans="2:65" s="334" customFormat="1" ht="25.5" customHeight="1">
      <c r="B169" s="86"/>
      <c r="C169" s="87" t="s">
        <v>301</v>
      </c>
      <c r="D169" s="87" t="s">
        <v>190</v>
      </c>
      <c r="E169" s="88" t="s">
        <v>3025</v>
      </c>
      <c r="F169" s="89" t="s">
        <v>3026</v>
      </c>
      <c r="G169" s="90" t="s">
        <v>304</v>
      </c>
      <c r="H169" s="91">
        <v>10.292</v>
      </c>
      <c r="I169" s="238"/>
      <c r="J169" s="92">
        <f>ROUND(I169*H169,2)</f>
        <v>0</v>
      </c>
      <c r="K169" s="89" t="s">
        <v>194</v>
      </c>
      <c r="L169" s="61"/>
      <c r="M169" s="410" t="s">
        <v>69</v>
      </c>
      <c r="N169" s="411" t="s">
        <v>100</v>
      </c>
      <c r="O169" s="333"/>
      <c r="P169" s="412">
        <f>O169*H169</f>
        <v>0</v>
      </c>
      <c r="Q169" s="412">
        <v>3.6000000000000002E-4</v>
      </c>
      <c r="R169" s="412">
        <f>Q169*H169</f>
        <v>3.7051200000000001E-3</v>
      </c>
      <c r="S169" s="412">
        <v>0</v>
      </c>
      <c r="T169" s="413">
        <f>S169*H169</f>
        <v>0</v>
      </c>
      <c r="AR169" s="55" t="s">
        <v>195</v>
      </c>
      <c r="AT169" s="55" t="s">
        <v>190</v>
      </c>
      <c r="AU169" s="55" t="s">
        <v>115</v>
      </c>
      <c r="AY169" s="55" t="s">
        <v>188</v>
      </c>
      <c r="BE169" s="93">
        <f>IF(N169="základní",J169,0)</f>
        <v>0</v>
      </c>
      <c r="BF169" s="93">
        <f>IF(N169="snížená",J169,0)</f>
        <v>0</v>
      </c>
      <c r="BG169" s="93">
        <f>IF(N169="zákl. přenesená",J169,0)</f>
        <v>0</v>
      </c>
      <c r="BH169" s="93">
        <f>IF(N169="sníž. přenesená",J169,0)</f>
        <v>0</v>
      </c>
      <c r="BI169" s="93">
        <f>IF(N169="nulová",J169,0)</f>
        <v>0</v>
      </c>
      <c r="BJ169" s="55" t="s">
        <v>113</v>
      </c>
      <c r="BK169" s="93">
        <f>ROUND(I169*H169,2)</f>
        <v>0</v>
      </c>
      <c r="BL169" s="55" t="s">
        <v>195</v>
      </c>
      <c r="BM169" s="55" t="s">
        <v>8702</v>
      </c>
    </row>
    <row r="170" spans="2:65" s="334" customFormat="1" ht="27">
      <c r="B170" s="61"/>
      <c r="D170" s="414" t="s">
        <v>197</v>
      </c>
      <c r="F170" s="415" t="s">
        <v>3028</v>
      </c>
      <c r="I170" s="240"/>
      <c r="L170" s="61"/>
      <c r="M170" s="94"/>
      <c r="N170" s="333"/>
      <c r="O170" s="333"/>
      <c r="P170" s="333"/>
      <c r="Q170" s="333"/>
      <c r="R170" s="333"/>
      <c r="S170" s="333"/>
      <c r="T170" s="69"/>
      <c r="AT170" s="55" t="s">
        <v>197</v>
      </c>
      <c r="AU170" s="55" t="s">
        <v>115</v>
      </c>
    </row>
    <row r="171" spans="2:65" s="418" customFormat="1">
      <c r="B171" s="417"/>
      <c r="D171" s="414" t="s">
        <v>201</v>
      </c>
      <c r="E171" s="419" t="s">
        <v>69</v>
      </c>
      <c r="F171" s="420" t="s">
        <v>8703</v>
      </c>
      <c r="H171" s="419" t="s">
        <v>69</v>
      </c>
      <c r="I171" s="421"/>
      <c r="L171" s="417"/>
      <c r="M171" s="422"/>
      <c r="N171" s="423"/>
      <c r="O171" s="423"/>
      <c r="P171" s="423"/>
      <c r="Q171" s="423"/>
      <c r="R171" s="423"/>
      <c r="S171" s="423"/>
      <c r="T171" s="424"/>
      <c r="AT171" s="419" t="s">
        <v>201</v>
      </c>
      <c r="AU171" s="419" t="s">
        <v>115</v>
      </c>
      <c r="AV171" s="418" t="s">
        <v>113</v>
      </c>
      <c r="AW171" s="418" t="s">
        <v>93</v>
      </c>
      <c r="AX171" s="418" t="s">
        <v>111</v>
      </c>
      <c r="AY171" s="419" t="s">
        <v>188</v>
      </c>
    </row>
    <row r="172" spans="2:65" s="426" customFormat="1">
      <c r="B172" s="425"/>
      <c r="D172" s="414" t="s">
        <v>201</v>
      </c>
      <c r="E172" s="427" t="s">
        <v>69</v>
      </c>
      <c r="F172" s="428" t="s">
        <v>8704</v>
      </c>
      <c r="H172" s="429">
        <v>10.292</v>
      </c>
      <c r="I172" s="430"/>
      <c r="L172" s="425"/>
      <c r="M172" s="431"/>
      <c r="N172" s="432"/>
      <c r="O172" s="432"/>
      <c r="P172" s="432"/>
      <c r="Q172" s="432"/>
      <c r="R172" s="432"/>
      <c r="S172" s="432"/>
      <c r="T172" s="433"/>
      <c r="AT172" s="427" t="s">
        <v>201</v>
      </c>
      <c r="AU172" s="427" t="s">
        <v>115</v>
      </c>
      <c r="AV172" s="426" t="s">
        <v>115</v>
      </c>
      <c r="AW172" s="426" t="s">
        <v>93</v>
      </c>
      <c r="AX172" s="426" t="s">
        <v>111</v>
      </c>
      <c r="AY172" s="427" t="s">
        <v>188</v>
      </c>
    </row>
    <row r="173" spans="2:65" s="435" customFormat="1">
      <c r="B173" s="434"/>
      <c r="D173" s="414" t="s">
        <v>201</v>
      </c>
      <c r="E173" s="436" t="s">
        <v>69</v>
      </c>
      <c r="F173" s="437" t="s">
        <v>210</v>
      </c>
      <c r="H173" s="438">
        <v>10.292</v>
      </c>
      <c r="I173" s="439"/>
      <c r="L173" s="434"/>
      <c r="M173" s="440"/>
      <c r="N173" s="441"/>
      <c r="O173" s="441"/>
      <c r="P173" s="441"/>
      <c r="Q173" s="441"/>
      <c r="R173" s="441"/>
      <c r="S173" s="441"/>
      <c r="T173" s="442"/>
      <c r="AT173" s="436" t="s">
        <v>201</v>
      </c>
      <c r="AU173" s="436" t="s">
        <v>115</v>
      </c>
      <c r="AV173" s="435" t="s">
        <v>195</v>
      </c>
      <c r="AW173" s="435" t="s">
        <v>93</v>
      </c>
      <c r="AX173" s="435" t="s">
        <v>113</v>
      </c>
      <c r="AY173" s="436" t="s">
        <v>188</v>
      </c>
    </row>
    <row r="174" spans="2:65" s="397" customFormat="1" ht="29.85" customHeight="1">
      <c r="B174" s="396"/>
      <c r="D174" s="398" t="s">
        <v>110</v>
      </c>
      <c r="E174" s="408" t="s">
        <v>824</v>
      </c>
      <c r="F174" s="408" t="s">
        <v>825</v>
      </c>
      <c r="I174" s="400"/>
      <c r="J174" s="409">
        <f>BK174</f>
        <v>0</v>
      </c>
      <c r="L174" s="396"/>
      <c r="M174" s="402"/>
      <c r="N174" s="403"/>
      <c r="O174" s="403"/>
      <c r="P174" s="404">
        <f>SUM(P175:P177)</f>
        <v>0</v>
      </c>
      <c r="Q174" s="403"/>
      <c r="R174" s="404">
        <f>SUM(R175:R177)</f>
        <v>0</v>
      </c>
      <c r="S174" s="403"/>
      <c r="T174" s="405">
        <f>SUM(T175:T177)</f>
        <v>0</v>
      </c>
      <c r="AR174" s="398" t="s">
        <v>113</v>
      </c>
      <c r="AT174" s="406" t="s">
        <v>110</v>
      </c>
      <c r="AU174" s="406" t="s">
        <v>113</v>
      </c>
      <c r="AY174" s="398" t="s">
        <v>188</v>
      </c>
      <c r="BK174" s="407">
        <f>SUM(BK175:BK177)</f>
        <v>0</v>
      </c>
    </row>
    <row r="175" spans="2:65" s="334" customFormat="1" ht="25.5" customHeight="1">
      <c r="B175" s="86"/>
      <c r="C175" s="87" t="s">
        <v>311</v>
      </c>
      <c r="D175" s="87" t="s">
        <v>190</v>
      </c>
      <c r="E175" s="88" t="s">
        <v>827</v>
      </c>
      <c r="F175" s="89" t="s">
        <v>828</v>
      </c>
      <c r="G175" s="90" t="s">
        <v>314</v>
      </c>
      <c r="H175" s="91">
        <v>112.084</v>
      </c>
      <c r="I175" s="238"/>
      <c r="J175" s="92">
        <f>ROUND(I175*H175,2)</f>
        <v>0</v>
      </c>
      <c r="K175" s="89" t="s">
        <v>194</v>
      </c>
      <c r="L175" s="61"/>
      <c r="M175" s="410" t="s">
        <v>69</v>
      </c>
      <c r="N175" s="411" t="s">
        <v>100</v>
      </c>
      <c r="O175" s="333"/>
      <c r="P175" s="412">
        <f>O175*H175</f>
        <v>0</v>
      </c>
      <c r="Q175" s="412">
        <v>0</v>
      </c>
      <c r="R175" s="412">
        <f>Q175*H175</f>
        <v>0</v>
      </c>
      <c r="S175" s="412">
        <v>0</v>
      </c>
      <c r="T175" s="413">
        <f>S175*H175</f>
        <v>0</v>
      </c>
      <c r="AR175" s="55" t="s">
        <v>195</v>
      </c>
      <c r="AT175" s="55" t="s">
        <v>190</v>
      </c>
      <c r="AU175" s="55" t="s">
        <v>115</v>
      </c>
      <c r="AY175" s="55" t="s">
        <v>188</v>
      </c>
      <c r="BE175" s="93">
        <f>IF(N175="základní",J175,0)</f>
        <v>0</v>
      </c>
      <c r="BF175" s="93">
        <f>IF(N175="snížená",J175,0)</f>
        <v>0</v>
      </c>
      <c r="BG175" s="93">
        <f>IF(N175="zákl. přenesená",J175,0)</f>
        <v>0</v>
      </c>
      <c r="BH175" s="93">
        <f>IF(N175="sníž. přenesená",J175,0)</f>
        <v>0</v>
      </c>
      <c r="BI175" s="93">
        <f>IF(N175="nulová",J175,0)</f>
        <v>0</v>
      </c>
      <c r="BJ175" s="55" t="s">
        <v>113</v>
      </c>
      <c r="BK175" s="93">
        <f>ROUND(I175*H175,2)</f>
        <v>0</v>
      </c>
      <c r="BL175" s="55" t="s">
        <v>195</v>
      </c>
      <c r="BM175" s="55" t="s">
        <v>3911</v>
      </c>
    </row>
    <row r="176" spans="2:65" s="334" customFormat="1" ht="40.5">
      <c r="B176" s="61"/>
      <c r="D176" s="414" t="s">
        <v>197</v>
      </c>
      <c r="F176" s="415" t="s">
        <v>830</v>
      </c>
      <c r="I176" s="240"/>
      <c r="L176" s="61"/>
      <c r="M176" s="94"/>
      <c r="N176" s="333"/>
      <c r="O176" s="333"/>
      <c r="P176" s="333"/>
      <c r="Q176" s="333"/>
      <c r="R176" s="333"/>
      <c r="S176" s="333"/>
      <c r="T176" s="69"/>
      <c r="AT176" s="55" t="s">
        <v>197</v>
      </c>
      <c r="AU176" s="55" t="s">
        <v>115</v>
      </c>
    </row>
    <row r="177" spans="2:65" s="334" customFormat="1" ht="40.5">
      <c r="B177" s="61"/>
      <c r="D177" s="414" t="s">
        <v>199</v>
      </c>
      <c r="F177" s="416" t="s">
        <v>831</v>
      </c>
      <c r="I177" s="240"/>
      <c r="L177" s="61"/>
      <c r="M177" s="94"/>
      <c r="N177" s="333"/>
      <c r="O177" s="333"/>
      <c r="P177" s="333"/>
      <c r="Q177" s="333"/>
      <c r="R177" s="333"/>
      <c r="S177" s="333"/>
      <c r="T177" s="69"/>
      <c r="AT177" s="55" t="s">
        <v>199</v>
      </c>
      <c r="AU177" s="55" t="s">
        <v>115</v>
      </c>
    </row>
    <row r="178" spans="2:65" s="397" customFormat="1" ht="37.35" customHeight="1">
      <c r="B178" s="396"/>
      <c r="D178" s="398" t="s">
        <v>110</v>
      </c>
      <c r="E178" s="399" t="s">
        <v>832</v>
      </c>
      <c r="F178" s="399" t="s">
        <v>833</v>
      </c>
      <c r="I178" s="400"/>
      <c r="J178" s="401">
        <f>BK178</f>
        <v>0</v>
      </c>
      <c r="L178" s="396"/>
      <c r="M178" s="402"/>
      <c r="N178" s="403"/>
      <c r="O178" s="403"/>
      <c r="P178" s="404">
        <f>P179</f>
        <v>0</v>
      </c>
      <c r="Q178" s="403"/>
      <c r="R178" s="404">
        <f>R179</f>
        <v>4.1853899999999999E-2</v>
      </c>
      <c r="S178" s="403"/>
      <c r="T178" s="405">
        <f>T179</f>
        <v>0</v>
      </c>
      <c r="AR178" s="398" t="s">
        <v>115</v>
      </c>
      <c r="AT178" s="406" t="s">
        <v>110</v>
      </c>
      <c r="AU178" s="406" t="s">
        <v>111</v>
      </c>
      <c r="AY178" s="398" t="s">
        <v>188</v>
      </c>
      <c r="BK178" s="407">
        <f>BK179</f>
        <v>0</v>
      </c>
    </row>
    <row r="179" spans="2:65" s="397" customFormat="1" ht="19.899999999999999" customHeight="1">
      <c r="B179" s="396"/>
      <c r="D179" s="398" t="s">
        <v>110</v>
      </c>
      <c r="E179" s="408" t="s">
        <v>2623</v>
      </c>
      <c r="F179" s="408" t="s">
        <v>2624</v>
      </c>
      <c r="I179" s="400"/>
      <c r="J179" s="409">
        <f>BK179</f>
        <v>0</v>
      </c>
      <c r="L179" s="396"/>
      <c r="M179" s="402"/>
      <c r="N179" s="403"/>
      <c r="O179" s="403"/>
      <c r="P179" s="404">
        <f>SUM(P180:P198)</f>
        <v>0</v>
      </c>
      <c r="Q179" s="403"/>
      <c r="R179" s="404">
        <f>SUM(R180:R198)</f>
        <v>4.1853899999999999E-2</v>
      </c>
      <c r="S179" s="403"/>
      <c r="T179" s="405">
        <f>SUM(T180:T198)</f>
        <v>0</v>
      </c>
      <c r="AR179" s="398" t="s">
        <v>115</v>
      </c>
      <c r="AT179" s="406" t="s">
        <v>110</v>
      </c>
      <c r="AU179" s="406" t="s">
        <v>113</v>
      </c>
      <c r="AY179" s="398" t="s">
        <v>188</v>
      </c>
      <c r="BK179" s="407">
        <f>SUM(BK180:BK198)</f>
        <v>0</v>
      </c>
    </row>
    <row r="180" spans="2:65" s="334" customFormat="1" ht="16.5" customHeight="1">
      <c r="B180" s="86"/>
      <c r="C180" s="87" t="s">
        <v>324</v>
      </c>
      <c r="D180" s="87" t="s">
        <v>190</v>
      </c>
      <c r="E180" s="88" t="s">
        <v>2625</v>
      </c>
      <c r="F180" s="89" t="s">
        <v>2626</v>
      </c>
      <c r="G180" s="90" t="s">
        <v>304</v>
      </c>
      <c r="H180" s="91">
        <v>63.414999999999999</v>
      </c>
      <c r="I180" s="238"/>
      <c r="J180" s="92">
        <f>ROUND(I180*H180,2)</f>
        <v>0</v>
      </c>
      <c r="K180" s="89" t="s">
        <v>194</v>
      </c>
      <c r="L180" s="61"/>
      <c r="M180" s="410" t="s">
        <v>69</v>
      </c>
      <c r="N180" s="411" t="s">
        <v>100</v>
      </c>
      <c r="O180" s="333"/>
      <c r="P180" s="412">
        <f>O180*H180</f>
        <v>0</v>
      </c>
      <c r="Q180" s="412">
        <v>6.6E-4</v>
      </c>
      <c r="R180" s="412">
        <f>Q180*H180</f>
        <v>4.1853899999999999E-2</v>
      </c>
      <c r="S180" s="412">
        <v>0</v>
      </c>
      <c r="T180" s="413">
        <f>S180*H180</f>
        <v>0</v>
      </c>
      <c r="AR180" s="55" t="s">
        <v>389</v>
      </c>
      <c r="AT180" s="55" t="s">
        <v>190</v>
      </c>
      <c r="AU180" s="55" t="s">
        <v>115</v>
      </c>
      <c r="AY180" s="55" t="s">
        <v>188</v>
      </c>
      <c r="BE180" s="93">
        <f>IF(N180="základní",J180,0)</f>
        <v>0</v>
      </c>
      <c r="BF180" s="93">
        <f>IF(N180="snížená",J180,0)</f>
        <v>0</v>
      </c>
      <c r="BG180" s="93">
        <f>IF(N180="zákl. přenesená",J180,0)</f>
        <v>0</v>
      </c>
      <c r="BH180" s="93">
        <f>IF(N180="sníž. přenesená",J180,0)</f>
        <v>0</v>
      </c>
      <c r="BI180" s="93">
        <f>IF(N180="nulová",J180,0)</f>
        <v>0</v>
      </c>
      <c r="BJ180" s="55" t="s">
        <v>113</v>
      </c>
      <c r="BK180" s="93">
        <f>ROUND(I180*H180,2)</f>
        <v>0</v>
      </c>
      <c r="BL180" s="55" t="s">
        <v>389</v>
      </c>
      <c r="BM180" s="55" t="s">
        <v>9060</v>
      </c>
    </row>
    <row r="181" spans="2:65" s="334" customFormat="1">
      <c r="B181" s="61"/>
      <c r="D181" s="414" t="s">
        <v>197</v>
      </c>
      <c r="F181" s="415" t="s">
        <v>2628</v>
      </c>
      <c r="I181" s="240"/>
      <c r="L181" s="61"/>
      <c r="M181" s="94"/>
      <c r="N181" s="333"/>
      <c r="O181" s="333"/>
      <c r="P181" s="333"/>
      <c r="Q181" s="333"/>
      <c r="R181" s="333"/>
      <c r="S181" s="333"/>
      <c r="T181" s="69"/>
      <c r="AT181" s="55" t="s">
        <v>197</v>
      </c>
      <c r="AU181" s="55" t="s">
        <v>115</v>
      </c>
    </row>
    <row r="182" spans="2:65" s="418" customFormat="1">
      <c r="B182" s="417"/>
      <c r="D182" s="414" t="s">
        <v>201</v>
      </c>
      <c r="E182" s="419" t="s">
        <v>69</v>
      </c>
      <c r="F182" s="420" t="s">
        <v>8694</v>
      </c>
      <c r="H182" s="419" t="s">
        <v>69</v>
      </c>
      <c r="I182" s="421"/>
      <c r="L182" s="417"/>
      <c r="M182" s="422"/>
      <c r="N182" s="423"/>
      <c r="O182" s="423"/>
      <c r="P182" s="423"/>
      <c r="Q182" s="423"/>
      <c r="R182" s="423"/>
      <c r="S182" s="423"/>
      <c r="T182" s="424"/>
      <c r="AT182" s="419" t="s">
        <v>201</v>
      </c>
      <c r="AU182" s="419" t="s">
        <v>115</v>
      </c>
      <c r="AV182" s="418" t="s">
        <v>113</v>
      </c>
      <c r="AW182" s="418" t="s">
        <v>93</v>
      </c>
      <c r="AX182" s="418" t="s">
        <v>111</v>
      </c>
      <c r="AY182" s="419" t="s">
        <v>188</v>
      </c>
    </row>
    <row r="183" spans="2:65" s="418" customFormat="1">
      <c r="B183" s="417"/>
      <c r="D183" s="414" t="s">
        <v>201</v>
      </c>
      <c r="E183" s="419" t="s">
        <v>69</v>
      </c>
      <c r="F183" s="420" t="s">
        <v>9061</v>
      </c>
      <c r="H183" s="419" t="s">
        <v>69</v>
      </c>
      <c r="I183" s="421"/>
      <c r="L183" s="417"/>
      <c r="M183" s="422"/>
      <c r="N183" s="423"/>
      <c r="O183" s="423"/>
      <c r="P183" s="423"/>
      <c r="Q183" s="423"/>
      <c r="R183" s="423"/>
      <c r="S183" s="423"/>
      <c r="T183" s="424"/>
      <c r="AT183" s="419" t="s">
        <v>201</v>
      </c>
      <c r="AU183" s="419" t="s">
        <v>115</v>
      </c>
      <c r="AV183" s="418" t="s">
        <v>113</v>
      </c>
      <c r="AW183" s="418" t="s">
        <v>93</v>
      </c>
      <c r="AX183" s="418" t="s">
        <v>111</v>
      </c>
      <c r="AY183" s="419" t="s">
        <v>188</v>
      </c>
    </row>
    <row r="184" spans="2:65" s="418" customFormat="1">
      <c r="B184" s="417"/>
      <c r="D184" s="414" t="s">
        <v>201</v>
      </c>
      <c r="E184" s="419" t="s">
        <v>69</v>
      </c>
      <c r="F184" s="420" t="s">
        <v>3900</v>
      </c>
      <c r="H184" s="419" t="s">
        <v>69</v>
      </c>
      <c r="I184" s="421"/>
      <c r="L184" s="417"/>
      <c r="M184" s="422"/>
      <c r="N184" s="423"/>
      <c r="O184" s="423"/>
      <c r="P184" s="423"/>
      <c r="Q184" s="423"/>
      <c r="R184" s="423"/>
      <c r="S184" s="423"/>
      <c r="T184" s="424"/>
      <c r="AT184" s="419" t="s">
        <v>201</v>
      </c>
      <c r="AU184" s="419" t="s">
        <v>115</v>
      </c>
      <c r="AV184" s="418" t="s">
        <v>113</v>
      </c>
      <c r="AW184" s="418" t="s">
        <v>93</v>
      </c>
      <c r="AX184" s="418" t="s">
        <v>111</v>
      </c>
      <c r="AY184" s="419" t="s">
        <v>188</v>
      </c>
    </row>
    <row r="185" spans="2:65" s="418" customFormat="1">
      <c r="B185" s="417"/>
      <c r="D185" s="414" t="s">
        <v>201</v>
      </c>
      <c r="E185" s="419" t="s">
        <v>69</v>
      </c>
      <c r="F185" s="420" t="s">
        <v>3881</v>
      </c>
      <c r="H185" s="419" t="s">
        <v>69</v>
      </c>
      <c r="I185" s="421"/>
      <c r="L185" s="417"/>
      <c r="M185" s="422"/>
      <c r="N185" s="423"/>
      <c r="O185" s="423"/>
      <c r="P185" s="423"/>
      <c r="Q185" s="423"/>
      <c r="R185" s="423"/>
      <c r="S185" s="423"/>
      <c r="T185" s="424"/>
      <c r="AT185" s="419" t="s">
        <v>201</v>
      </c>
      <c r="AU185" s="419" t="s">
        <v>115</v>
      </c>
      <c r="AV185" s="418" t="s">
        <v>113</v>
      </c>
      <c r="AW185" s="418" t="s">
        <v>93</v>
      </c>
      <c r="AX185" s="418" t="s">
        <v>111</v>
      </c>
      <c r="AY185" s="419" t="s">
        <v>188</v>
      </c>
    </row>
    <row r="186" spans="2:65" s="426" customFormat="1">
      <c r="B186" s="425"/>
      <c r="D186" s="414" t="s">
        <v>201</v>
      </c>
      <c r="E186" s="427" t="s">
        <v>69</v>
      </c>
      <c r="F186" s="428" t="s">
        <v>9062</v>
      </c>
      <c r="H186" s="429">
        <v>29</v>
      </c>
      <c r="I186" s="430"/>
      <c r="L186" s="425"/>
      <c r="M186" s="431"/>
      <c r="N186" s="432"/>
      <c r="O186" s="432"/>
      <c r="P186" s="432"/>
      <c r="Q186" s="432"/>
      <c r="R186" s="432"/>
      <c r="S186" s="432"/>
      <c r="T186" s="433"/>
      <c r="AT186" s="427" t="s">
        <v>201</v>
      </c>
      <c r="AU186" s="427" t="s">
        <v>115</v>
      </c>
      <c r="AV186" s="426" t="s">
        <v>115</v>
      </c>
      <c r="AW186" s="426" t="s">
        <v>93</v>
      </c>
      <c r="AX186" s="426" t="s">
        <v>111</v>
      </c>
      <c r="AY186" s="427" t="s">
        <v>188</v>
      </c>
    </row>
    <row r="187" spans="2:65" s="426" customFormat="1">
      <c r="B187" s="425"/>
      <c r="D187" s="414" t="s">
        <v>201</v>
      </c>
      <c r="E187" s="427" t="s">
        <v>69</v>
      </c>
      <c r="F187" s="428" t="s">
        <v>9063</v>
      </c>
      <c r="H187" s="429">
        <v>3.4249999999999998</v>
      </c>
      <c r="I187" s="430"/>
      <c r="L187" s="425"/>
      <c r="M187" s="431"/>
      <c r="N187" s="432"/>
      <c r="O187" s="432"/>
      <c r="P187" s="432"/>
      <c r="Q187" s="432"/>
      <c r="R187" s="432"/>
      <c r="S187" s="432"/>
      <c r="T187" s="433"/>
      <c r="AT187" s="427" t="s">
        <v>201</v>
      </c>
      <c r="AU187" s="427" t="s">
        <v>115</v>
      </c>
      <c r="AV187" s="426" t="s">
        <v>115</v>
      </c>
      <c r="AW187" s="426" t="s">
        <v>93</v>
      </c>
      <c r="AX187" s="426" t="s">
        <v>111</v>
      </c>
      <c r="AY187" s="427" t="s">
        <v>188</v>
      </c>
    </row>
    <row r="188" spans="2:65" s="426" customFormat="1">
      <c r="B188" s="425"/>
      <c r="D188" s="414" t="s">
        <v>201</v>
      </c>
      <c r="E188" s="427" t="s">
        <v>69</v>
      </c>
      <c r="F188" s="428" t="s">
        <v>9064</v>
      </c>
      <c r="H188" s="429">
        <v>1.47</v>
      </c>
      <c r="I188" s="430"/>
      <c r="L188" s="425"/>
      <c r="M188" s="431"/>
      <c r="N188" s="432"/>
      <c r="O188" s="432"/>
      <c r="P188" s="432"/>
      <c r="Q188" s="432"/>
      <c r="R188" s="432"/>
      <c r="S188" s="432"/>
      <c r="T188" s="433"/>
      <c r="AT188" s="427" t="s">
        <v>201</v>
      </c>
      <c r="AU188" s="427" t="s">
        <v>115</v>
      </c>
      <c r="AV188" s="426" t="s">
        <v>115</v>
      </c>
      <c r="AW188" s="426" t="s">
        <v>93</v>
      </c>
      <c r="AX188" s="426" t="s">
        <v>111</v>
      </c>
      <c r="AY188" s="427" t="s">
        <v>188</v>
      </c>
    </row>
    <row r="189" spans="2:65" s="426" customFormat="1">
      <c r="B189" s="425"/>
      <c r="D189" s="414" t="s">
        <v>201</v>
      </c>
      <c r="E189" s="427" t="s">
        <v>69</v>
      </c>
      <c r="F189" s="428" t="s">
        <v>9065</v>
      </c>
      <c r="H189" s="429">
        <v>3.22</v>
      </c>
      <c r="I189" s="430"/>
      <c r="L189" s="425"/>
      <c r="M189" s="431"/>
      <c r="N189" s="432"/>
      <c r="O189" s="432"/>
      <c r="P189" s="432"/>
      <c r="Q189" s="432"/>
      <c r="R189" s="432"/>
      <c r="S189" s="432"/>
      <c r="T189" s="433"/>
      <c r="AT189" s="427" t="s">
        <v>201</v>
      </c>
      <c r="AU189" s="427" t="s">
        <v>115</v>
      </c>
      <c r="AV189" s="426" t="s">
        <v>115</v>
      </c>
      <c r="AW189" s="426" t="s">
        <v>93</v>
      </c>
      <c r="AX189" s="426" t="s">
        <v>111</v>
      </c>
      <c r="AY189" s="427" t="s">
        <v>188</v>
      </c>
    </row>
    <row r="190" spans="2:65" s="426" customFormat="1">
      <c r="B190" s="425"/>
      <c r="D190" s="414" t="s">
        <v>201</v>
      </c>
      <c r="E190" s="427" t="s">
        <v>69</v>
      </c>
      <c r="F190" s="428" t="s">
        <v>9066</v>
      </c>
      <c r="H190" s="429">
        <v>4.74</v>
      </c>
      <c r="I190" s="430"/>
      <c r="L190" s="425"/>
      <c r="M190" s="431"/>
      <c r="N190" s="432"/>
      <c r="O190" s="432"/>
      <c r="P190" s="432"/>
      <c r="Q190" s="432"/>
      <c r="R190" s="432"/>
      <c r="S190" s="432"/>
      <c r="T190" s="433"/>
      <c r="AT190" s="427" t="s">
        <v>201</v>
      </c>
      <c r="AU190" s="427" t="s">
        <v>115</v>
      </c>
      <c r="AV190" s="426" t="s">
        <v>115</v>
      </c>
      <c r="AW190" s="426" t="s">
        <v>93</v>
      </c>
      <c r="AX190" s="426" t="s">
        <v>111</v>
      </c>
      <c r="AY190" s="427" t="s">
        <v>188</v>
      </c>
    </row>
    <row r="191" spans="2:65" s="444" customFormat="1">
      <c r="B191" s="443"/>
      <c r="D191" s="414" t="s">
        <v>201</v>
      </c>
      <c r="E191" s="445" t="s">
        <v>69</v>
      </c>
      <c r="F191" s="446" t="s">
        <v>253</v>
      </c>
      <c r="H191" s="447">
        <v>41.854999999999997</v>
      </c>
      <c r="I191" s="448"/>
      <c r="L191" s="443"/>
      <c r="M191" s="449"/>
      <c r="N191" s="450"/>
      <c r="O191" s="450"/>
      <c r="P191" s="450"/>
      <c r="Q191" s="450"/>
      <c r="R191" s="450"/>
      <c r="S191" s="450"/>
      <c r="T191" s="451"/>
      <c r="AT191" s="445" t="s">
        <v>201</v>
      </c>
      <c r="AU191" s="445" t="s">
        <v>115</v>
      </c>
      <c r="AV191" s="444" t="s">
        <v>228</v>
      </c>
      <c r="AW191" s="444" t="s">
        <v>93</v>
      </c>
      <c r="AX191" s="444" t="s">
        <v>111</v>
      </c>
      <c r="AY191" s="445" t="s">
        <v>188</v>
      </c>
    </row>
    <row r="192" spans="2:65" s="426" customFormat="1">
      <c r="B192" s="425"/>
      <c r="D192" s="414" t="s">
        <v>201</v>
      </c>
      <c r="E192" s="427" t="s">
        <v>69</v>
      </c>
      <c r="F192" s="428" t="s">
        <v>69</v>
      </c>
      <c r="H192" s="429">
        <v>0</v>
      </c>
      <c r="I192" s="430"/>
      <c r="L192" s="425"/>
      <c r="M192" s="431"/>
      <c r="N192" s="432"/>
      <c r="O192" s="432"/>
      <c r="P192" s="432"/>
      <c r="Q192" s="432"/>
      <c r="R192" s="432"/>
      <c r="S192" s="432"/>
      <c r="T192" s="433"/>
      <c r="AT192" s="427" t="s">
        <v>201</v>
      </c>
      <c r="AU192" s="427" t="s">
        <v>115</v>
      </c>
      <c r="AV192" s="426" t="s">
        <v>115</v>
      </c>
      <c r="AW192" s="426" t="s">
        <v>93</v>
      </c>
      <c r="AX192" s="426" t="s">
        <v>111</v>
      </c>
      <c r="AY192" s="427" t="s">
        <v>188</v>
      </c>
    </row>
    <row r="193" spans="2:65" s="418" customFormat="1">
      <c r="B193" s="417"/>
      <c r="D193" s="414" t="s">
        <v>201</v>
      </c>
      <c r="E193" s="419" t="s">
        <v>69</v>
      </c>
      <c r="F193" s="420" t="s">
        <v>3883</v>
      </c>
      <c r="H193" s="419" t="s">
        <v>69</v>
      </c>
      <c r="I193" s="421"/>
      <c r="L193" s="417"/>
      <c r="M193" s="422"/>
      <c r="N193" s="423"/>
      <c r="O193" s="423"/>
      <c r="P193" s="423"/>
      <c r="Q193" s="423"/>
      <c r="R193" s="423"/>
      <c r="S193" s="423"/>
      <c r="T193" s="424"/>
      <c r="AT193" s="419" t="s">
        <v>201</v>
      </c>
      <c r="AU193" s="419" t="s">
        <v>115</v>
      </c>
      <c r="AV193" s="418" t="s">
        <v>113</v>
      </c>
      <c r="AW193" s="418" t="s">
        <v>93</v>
      </c>
      <c r="AX193" s="418" t="s">
        <v>111</v>
      </c>
      <c r="AY193" s="419" t="s">
        <v>188</v>
      </c>
    </row>
    <row r="194" spans="2:65" s="426" customFormat="1">
      <c r="B194" s="425"/>
      <c r="D194" s="414" t="s">
        <v>201</v>
      </c>
      <c r="E194" s="427" t="s">
        <v>69</v>
      </c>
      <c r="F194" s="428" t="s">
        <v>9067</v>
      </c>
      <c r="H194" s="429">
        <v>16.399999999999999</v>
      </c>
      <c r="I194" s="430"/>
      <c r="L194" s="425"/>
      <c r="M194" s="431"/>
      <c r="N194" s="432"/>
      <c r="O194" s="432"/>
      <c r="P194" s="432"/>
      <c r="Q194" s="432"/>
      <c r="R194" s="432"/>
      <c r="S194" s="432"/>
      <c r="T194" s="433"/>
      <c r="AT194" s="427" t="s">
        <v>201</v>
      </c>
      <c r="AU194" s="427" t="s">
        <v>115</v>
      </c>
      <c r="AV194" s="426" t="s">
        <v>115</v>
      </c>
      <c r="AW194" s="426" t="s">
        <v>93</v>
      </c>
      <c r="AX194" s="426" t="s">
        <v>111</v>
      </c>
      <c r="AY194" s="427" t="s">
        <v>188</v>
      </c>
    </row>
    <row r="195" spans="2:65" s="426" customFormat="1">
      <c r="B195" s="425"/>
      <c r="D195" s="414" t="s">
        <v>201</v>
      </c>
      <c r="E195" s="427" t="s">
        <v>69</v>
      </c>
      <c r="F195" s="428" t="s">
        <v>9068</v>
      </c>
      <c r="H195" s="429">
        <v>2.52</v>
      </c>
      <c r="I195" s="430"/>
      <c r="L195" s="425"/>
      <c r="M195" s="431"/>
      <c r="N195" s="432"/>
      <c r="O195" s="432"/>
      <c r="P195" s="432"/>
      <c r="Q195" s="432"/>
      <c r="R195" s="432"/>
      <c r="S195" s="432"/>
      <c r="T195" s="433"/>
      <c r="AT195" s="427" t="s">
        <v>201</v>
      </c>
      <c r="AU195" s="427" t="s">
        <v>115</v>
      </c>
      <c r="AV195" s="426" t="s">
        <v>115</v>
      </c>
      <c r="AW195" s="426" t="s">
        <v>93</v>
      </c>
      <c r="AX195" s="426" t="s">
        <v>111</v>
      </c>
      <c r="AY195" s="427" t="s">
        <v>188</v>
      </c>
    </row>
    <row r="196" spans="2:65" s="426" customFormat="1">
      <c r="B196" s="425"/>
      <c r="D196" s="414" t="s">
        <v>201</v>
      </c>
      <c r="E196" s="427" t="s">
        <v>69</v>
      </c>
      <c r="F196" s="428" t="s">
        <v>9069</v>
      </c>
      <c r="H196" s="429">
        <v>2.64</v>
      </c>
      <c r="I196" s="430"/>
      <c r="L196" s="425"/>
      <c r="M196" s="431"/>
      <c r="N196" s="432"/>
      <c r="O196" s="432"/>
      <c r="P196" s="432"/>
      <c r="Q196" s="432"/>
      <c r="R196" s="432"/>
      <c r="S196" s="432"/>
      <c r="T196" s="433"/>
      <c r="AT196" s="427" t="s">
        <v>201</v>
      </c>
      <c r="AU196" s="427" t="s">
        <v>115</v>
      </c>
      <c r="AV196" s="426" t="s">
        <v>115</v>
      </c>
      <c r="AW196" s="426" t="s">
        <v>93</v>
      </c>
      <c r="AX196" s="426" t="s">
        <v>111</v>
      </c>
      <c r="AY196" s="427" t="s">
        <v>188</v>
      </c>
    </row>
    <row r="197" spans="2:65" s="444" customFormat="1">
      <c r="B197" s="443"/>
      <c r="D197" s="414" t="s">
        <v>201</v>
      </c>
      <c r="E197" s="445" t="s">
        <v>69</v>
      </c>
      <c r="F197" s="446" t="s">
        <v>253</v>
      </c>
      <c r="H197" s="447">
        <v>21.56</v>
      </c>
      <c r="I197" s="448"/>
      <c r="L197" s="443"/>
      <c r="M197" s="449"/>
      <c r="N197" s="450"/>
      <c r="O197" s="450"/>
      <c r="P197" s="450"/>
      <c r="Q197" s="450"/>
      <c r="R197" s="450"/>
      <c r="S197" s="450"/>
      <c r="T197" s="451"/>
      <c r="AT197" s="445" t="s">
        <v>201</v>
      </c>
      <c r="AU197" s="445" t="s">
        <v>115</v>
      </c>
      <c r="AV197" s="444" t="s">
        <v>228</v>
      </c>
      <c r="AW197" s="444" t="s">
        <v>93</v>
      </c>
      <c r="AX197" s="444" t="s">
        <v>111</v>
      </c>
      <c r="AY197" s="445" t="s">
        <v>188</v>
      </c>
    </row>
    <row r="198" spans="2:65" s="435" customFormat="1">
      <c r="B198" s="434"/>
      <c r="D198" s="414" t="s">
        <v>201</v>
      </c>
      <c r="E198" s="436" t="s">
        <v>69</v>
      </c>
      <c r="F198" s="437" t="s">
        <v>210</v>
      </c>
      <c r="H198" s="438">
        <v>63.414999999999999</v>
      </c>
      <c r="I198" s="439"/>
      <c r="L198" s="434"/>
      <c r="M198" s="440"/>
      <c r="N198" s="441"/>
      <c r="O198" s="441"/>
      <c r="P198" s="441"/>
      <c r="Q198" s="441"/>
      <c r="R198" s="441"/>
      <c r="S198" s="441"/>
      <c r="T198" s="442"/>
      <c r="AT198" s="436" t="s">
        <v>201</v>
      </c>
      <c r="AU198" s="436" t="s">
        <v>115</v>
      </c>
      <c r="AV198" s="435" t="s">
        <v>195</v>
      </c>
      <c r="AW198" s="435" t="s">
        <v>93</v>
      </c>
      <c r="AX198" s="435" t="s">
        <v>113</v>
      </c>
      <c r="AY198" s="436" t="s">
        <v>188</v>
      </c>
    </row>
    <row r="199" spans="2:65" s="397" customFormat="1" ht="37.35" customHeight="1">
      <c r="B199" s="396"/>
      <c r="D199" s="398" t="s">
        <v>110</v>
      </c>
      <c r="E199" s="399" t="s">
        <v>140</v>
      </c>
      <c r="F199" s="399" t="s">
        <v>951</v>
      </c>
      <c r="I199" s="400"/>
      <c r="J199" s="401">
        <f>BK199</f>
        <v>0</v>
      </c>
      <c r="L199" s="396"/>
      <c r="M199" s="402"/>
      <c r="N199" s="403"/>
      <c r="O199" s="403"/>
      <c r="P199" s="404">
        <f>SUM(P200:P204)</f>
        <v>0</v>
      </c>
      <c r="Q199" s="403"/>
      <c r="R199" s="404">
        <f>SUM(R200:R204)</f>
        <v>0</v>
      </c>
      <c r="S199" s="403"/>
      <c r="T199" s="405">
        <f>SUM(T200:T204)</f>
        <v>0</v>
      </c>
      <c r="AR199" s="398" t="s">
        <v>195</v>
      </c>
      <c r="AT199" s="406" t="s">
        <v>110</v>
      </c>
      <c r="AU199" s="406" t="s">
        <v>111</v>
      </c>
      <c r="AY199" s="398" t="s">
        <v>188</v>
      </c>
      <c r="BK199" s="407">
        <f>SUM(BK200:BK204)</f>
        <v>0</v>
      </c>
    </row>
    <row r="200" spans="2:65" s="334" customFormat="1" ht="16.5" customHeight="1">
      <c r="B200" s="86"/>
      <c r="C200" s="87" t="s">
        <v>332</v>
      </c>
      <c r="D200" s="87" t="s">
        <v>190</v>
      </c>
      <c r="E200" s="88" t="s">
        <v>2121</v>
      </c>
      <c r="F200" s="89" t="s">
        <v>2122</v>
      </c>
      <c r="G200" s="90" t="s">
        <v>314</v>
      </c>
      <c r="H200" s="91">
        <v>50.412999999999997</v>
      </c>
      <c r="I200" s="238"/>
      <c r="J200" s="92">
        <f>ROUND(I200*H200,2)</f>
        <v>0</v>
      </c>
      <c r="K200" s="89" t="s">
        <v>194</v>
      </c>
      <c r="L200" s="61"/>
      <c r="M200" s="410" t="s">
        <v>69</v>
      </c>
      <c r="N200" s="411" t="s">
        <v>100</v>
      </c>
      <c r="O200" s="333"/>
      <c r="P200" s="412">
        <f>O200*H200</f>
        <v>0</v>
      </c>
      <c r="Q200" s="412">
        <v>0</v>
      </c>
      <c r="R200" s="412">
        <f>Q200*H200</f>
        <v>0</v>
      </c>
      <c r="S200" s="412">
        <v>0</v>
      </c>
      <c r="T200" s="413">
        <f>S200*H200</f>
        <v>0</v>
      </c>
      <c r="AR200" s="55" t="s">
        <v>955</v>
      </c>
      <c r="AT200" s="55" t="s">
        <v>190</v>
      </c>
      <c r="AU200" s="55" t="s">
        <v>113</v>
      </c>
      <c r="AY200" s="55" t="s">
        <v>188</v>
      </c>
      <c r="BE200" s="93">
        <f>IF(N200="základní",J200,0)</f>
        <v>0</v>
      </c>
      <c r="BF200" s="93">
        <f>IF(N200="snížená",J200,0)</f>
        <v>0</v>
      </c>
      <c r="BG200" s="93">
        <f>IF(N200="zákl. přenesená",J200,0)</f>
        <v>0</v>
      </c>
      <c r="BH200" s="93">
        <f>IF(N200="sníž. přenesená",J200,0)</f>
        <v>0</v>
      </c>
      <c r="BI200" s="93">
        <f>IF(N200="nulová",J200,0)</f>
        <v>0</v>
      </c>
      <c r="BJ200" s="55" t="s">
        <v>113</v>
      </c>
      <c r="BK200" s="93">
        <f>ROUND(I200*H200,2)</f>
        <v>0</v>
      </c>
      <c r="BL200" s="55" t="s">
        <v>955</v>
      </c>
      <c r="BM200" s="55" t="s">
        <v>3912</v>
      </c>
    </row>
    <row r="201" spans="2:65" s="334" customFormat="1" ht="27">
      <c r="B201" s="61"/>
      <c r="D201" s="414" t="s">
        <v>197</v>
      </c>
      <c r="F201" s="415" t="s">
        <v>1470</v>
      </c>
      <c r="I201" s="240"/>
      <c r="L201" s="61"/>
      <c r="M201" s="94"/>
      <c r="N201" s="333"/>
      <c r="O201" s="333"/>
      <c r="P201" s="333"/>
      <c r="Q201" s="333"/>
      <c r="R201" s="333"/>
      <c r="S201" s="333"/>
      <c r="T201" s="69"/>
      <c r="AT201" s="55" t="s">
        <v>197</v>
      </c>
      <c r="AU201" s="55" t="s">
        <v>113</v>
      </c>
    </row>
    <row r="202" spans="2:65" s="334" customFormat="1" ht="27">
      <c r="B202" s="61"/>
      <c r="D202" s="414" t="s">
        <v>199</v>
      </c>
      <c r="F202" s="416" t="s">
        <v>2124</v>
      </c>
      <c r="I202" s="240"/>
      <c r="L202" s="61"/>
      <c r="M202" s="94"/>
      <c r="N202" s="333"/>
      <c r="O202" s="333"/>
      <c r="P202" s="333"/>
      <c r="Q202" s="333"/>
      <c r="R202" s="333"/>
      <c r="S202" s="333"/>
      <c r="T202" s="69"/>
      <c r="AT202" s="55" t="s">
        <v>199</v>
      </c>
      <c r="AU202" s="55" t="s">
        <v>113</v>
      </c>
    </row>
    <row r="203" spans="2:65" s="426" customFormat="1">
      <c r="B203" s="425"/>
      <c r="D203" s="414" t="s">
        <v>201</v>
      </c>
      <c r="E203" s="427" t="s">
        <v>69</v>
      </c>
      <c r="F203" s="428" t="s">
        <v>3913</v>
      </c>
      <c r="H203" s="429">
        <v>50.412999999999997</v>
      </c>
      <c r="I203" s="430"/>
      <c r="L203" s="425"/>
      <c r="M203" s="431"/>
      <c r="N203" s="432"/>
      <c r="O203" s="432"/>
      <c r="P203" s="432"/>
      <c r="Q203" s="432"/>
      <c r="R203" s="432"/>
      <c r="S203" s="432"/>
      <c r="T203" s="433"/>
      <c r="AT203" s="427" t="s">
        <v>201</v>
      </c>
      <c r="AU203" s="427" t="s">
        <v>113</v>
      </c>
      <c r="AV203" s="426" t="s">
        <v>115</v>
      </c>
      <c r="AW203" s="426" t="s">
        <v>93</v>
      </c>
      <c r="AX203" s="426" t="s">
        <v>111</v>
      </c>
      <c r="AY203" s="427" t="s">
        <v>188</v>
      </c>
    </row>
    <row r="204" spans="2:65" s="435" customFormat="1">
      <c r="B204" s="434"/>
      <c r="D204" s="414" t="s">
        <v>201</v>
      </c>
      <c r="E204" s="436" t="s">
        <v>69</v>
      </c>
      <c r="F204" s="437" t="s">
        <v>210</v>
      </c>
      <c r="H204" s="438">
        <v>50.412999999999997</v>
      </c>
      <c r="I204" s="439"/>
      <c r="L204" s="434"/>
      <c r="M204" s="452"/>
      <c r="N204" s="453"/>
      <c r="O204" s="453"/>
      <c r="P204" s="453"/>
      <c r="Q204" s="453"/>
      <c r="R204" s="453"/>
      <c r="S204" s="453"/>
      <c r="T204" s="454"/>
      <c r="AT204" s="436" t="s">
        <v>201</v>
      </c>
      <c r="AU204" s="436" t="s">
        <v>113</v>
      </c>
      <c r="AV204" s="435" t="s">
        <v>195</v>
      </c>
      <c r="AW204" s="435" t="s">
        <v>93</v>
      </c>
      <c r="AX204" s="435" t="s">
        <v>113</v>
      </c>
      <c r="AY204" s="436" t="s">
        <v>188</v>
      </c>
    </row>
    <row r="205" spans="2:65" s="334" customFormat="1" ht="6.95" customHeight="1">
      <c r="B205" s="63"/>
      <c r="C205" s="64"/>
      <c r="D205" s="64"/>
      <c r="E205" s="64"/>
      <c r="F205" s="64"/>
      <c r="G205" s="64"/>
      <c r="H205" s="64"/>
      <c r="I205" s="230"/>
      <c r="J205" s="64"/>
      <c r="K205" s="64"/>
      <c r="L205" s="61"/>
    </row>
  </sheetData>
  <autoFilter ref="C83:K204"/>
  <mergeCells count="10">
    <mergeCell ref="E45:H45"/>
    <mergeCell ref="J49:J50"/>
    <mergeCell ref="E74:H74"/>
    <mergeCell ref="E76:H76"/>
    <mergeCell ref="G1:H1"/>
    <mergeCell ref="L2:V2"/>
    <mergeCell ref="E7:H7"/>
    <mergeCell ref="E9:H9"/>
    <mergeCell ref="E22:H22"/>
    <mergeCell ref="E43:H43"/>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24"/>
  <sheetViews>
    <sheetView showGridLines="0" showZeros="0" workbookViewId="0">
      <pane ySplit="1" topLeftCell="A2" activePane="bottomLeft" state="frozen"/>
      <selection pane="bottomLeft" activeCell="D4" sqref="D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125</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3914</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78</v>
      </c>
      <c r="G11" s="100"/>
      <c r="H11" s="100"/>
      <c r="I11" s="223" t="s">
        <v>79</v>
      </c>
      <c r="J11" s="106" t="s">
        <v>80</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85</v>
      </c>
      <c r="G13" s="100"/>
      <c r="H13" s="100"/>
      <c r="I13" s="224" t="s">
        <v>86</v>
      </c>
      <c r="J13" s="107" t="s">
        <v>2647</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ROUND(J79,2)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ROUND(SUM(BE79:BE123), 2)</f>
        <v>0</v>
      </c>
      <c r="G28" s="100"/>
      <c r="H28" s="100"/>
      <c r="I28" s="228">
        <v>0.21</v>
      </c>
      <c r="J28" s="120">
        <f>ROUND(ROUND((SUM(BE79:BE123)), 2)*I28, 2)</f>
        <v>0</v>
      </c>
      <c r="K28" s="62"/>
    </row>
    <row r="29" spans="2:11" s="101" customFormat="1" ht="14.45" customHeight="1">
      <c r="B29" s="61"/>
      <c r="C29" s="100"/>
      <c r="D29" s="100"/>
      <c r="E29" s="109" t="s">
        <v>101</v>
      </c>
      <c r="F29" s="120">
        <f>ROUND(SUM(BF79:BF123), 2)</f>
        <v>0</v>
      </c>
      <c r="G29" s="100"/>
      <c r="H29" s="100"/>
      <c r="I29" s="228">
        <v>0.15</v>
      </c>
      <c r="J29" s="120">
        <f>ROUND(ROUND((SUM(BF79:BF123)), 2)*I29, 2)</f>
        <v>0</v>
      </c>
      <c r="K29" s="62"/>
    </row>
    <row r="30" spans="2:11" s="101" customFormat="1" ht="14.45" hidden="1" customHeight="1">
      <c r="B30" s="61"/>
      <c r="C30" s="100"/>
      <c r="D30" s="100"/>
      <c r="E30" s="109" t="s">
        <v>102</v>
      </c>
      <c r="F30" s="120">
        <f>ROUND(SUM(BG79:BG123), 2)</f>
        <v>0</v>
      </c>
      <c r="G30" s="100"/>
      <c r="H30" s="100"/>
      <c r="I30" s="228">
        <v>0.21</v>
      </c>
      <c r="J30" s="120">
        <v>0</v>
      </c>
      <c r="K30" s="62"/>
    </row>
    <row r="31" spans="2:11" s="101" customFormat="1" ht="14.45" hidden="1" customHeight="1">
      <c r="B31" s="61"/>
      <c r="C31" s="100"/>
      <c r="D31" s="100"/>
      <c r="E31" s="109" t="s">
        <v>103</v>
      </c>
      <c r="F31" s="120">
        <f>ROUND(SUM(BH79:BH123), 2)</f>
        <v>0</v>
      </c>
      <c r="G31" s="100"/>
      <c r="H31" s="100"/>
      <c r="I31" s="228">
        <v>0.15</v>
      </c>
      <c r="J31" s="120">
        <v>0</v>
      </c>
      <c r="K31" s="62"/>
    </row>
    <row r="32" spans="2:11" s="101" customFormat="1" ht="14.45" hidden="1" customHeight="1">
      <c r="B32" s="61"/>
      <c r="C32" s="100"/>
      <c r="D32" s="100"/>
      <c r="E32" s="109" t="s">
        <v>104</v>
      </c>
      <c r="F32" s="120">
        <f>ROUND(SUM(BI79:BI123),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011 - SO 02-10 - Rozvodna</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J79</f>
        <v>0</v>
      </c>
      <c r="K54" s="62"/>
      <c r="AU54" s="55" t="s">
        <v>155</v>
      </c>
    </row>
    <row r="55" spans="2:47" s="134" customFormat="1" ht="24.95" customHeight="1">
      <c r="B55" s="128"/>
      <c r="C55" s="129"/>
      <c r="D55" s="130" t="s">
        <v>156</v>
      </c>
      <c r="E55" s="131"/>
      <c r="F55" s="131"/>
      <c r="G55" s="131"/>
      <c r="H55" s="131"/>
      <c r="I55" s="233"/>
      <c r="J55" s="132">
        <f>J80</f>
        <v>0</v>
      </c>
      <c r="K55" s="133"/>
    </row>
    <row r="56" spans="2:47" s="114" customFormat="1" ht="19.899999999999999" customHeight="1">
      <c r="B56" s="135"/>
      <c r="C56" s="136"/>
      <c r="D56" s="137" t="s">
        <v>157</v>
      </c>
      <c r="E56" s="138"/>
      <c r="F56" s="138"/>
      <c r="G56" s="138"/>
      <c r="H56" s="138"/>
      <c r="I56" s="234"/>
      <c r="J56" s="139">
        <f>J81</f>
        <v>0</v>
      </c>
      <c r="K56" s="140"/>
    </row>
    <row r="57" spans="2:47" s="114" customFormat="1" ht="19.899999999999999" customHeight="1">
      <c r="B57" s="135"/>
      <c r="C57" s="136"/>
      <c r="D57" s="137" t="s">
        <v>158</v>
      </c>
      <c r="E57" s="138"/>
      <c r="F57" s="138"/>
      <c r="G57" s="138"/>
      <c r="H57" s="138"/>
      <c r="I57" s="234"/>
      <c r="J57" s="139">
        <f>J91</f>
        <v>0</v>
      </c>
      <c r="K57" s="140"/>
    </row>
    <row r="58" spans="2:47" s="114" customFormat="1" ht="19.899999999999999" customHeight="1">
      <c r="B58" s="135"/>
      <c r="C58" s="136"/>
      <c r="D58" s="137" t="s">
        <v>165</v>
      </c>
      <c r="E58" s="138"/>
      <c r="F58" s="138"/>
      <c r="G58" s="138"/>
      <c r="H58" s="138"/>
      <c r="I58" s="234"/>
      <c r="J58" s="139">
        <f>J114</f>
        <v>0</v>
      </c>
      <c r="K58" s="140"/>
    </row>
    <row r="59" spans="2:47" s="134" customFormat="1" ht="24.95" customHeight="1">
      <c r="B59" s="128"/>
      <c r="C59" s="129"/>
      <c r="D59" s="130" t="s">
        <v>171</v>
      </c>
      <c r="E59" s="131"/>
      <c r="F59" s="131"/>
      <c r="G59" s="131"/>
      <c r="H59" s="131"/>
      <c r="I59" s="233"/>
      <c r="J59" s="132">
        <f>J118</f>
        <v>0</v>
      </c>
      <c r="K59" s="133"/>
    </row>
    <row r="60" spans="2:47" s="101" customFormat="1" ht="21.75" customHeight="1">
      <c r="B60" s="61"/>
      <c r="C60" s="100"/>
      <c r="D60" s="100"/>
      <c r="E60" s="100"/>
      <c r="F60" s="100"/>
      <c r="G60" s="100"/>
      <c r="H60" s="100"/>
      <c r="I60" s="222"/>
      <c r="J60" s="100"/>
      <c r="K60" s="62"/>
    </row>
    <row r="61" spans="2:47" s="101" customFormat="1" ht="6.95" customHeight="1">
      <c r="B61" s="63"/>
      <c r="C61" s="64"/>
      <c r="D61" s="64"/>
      <c r="E61" s="64"/>
      <c r="F61" s="64"/>
      <c r="G61" s="64"/>
      <c r="H61" s="64"/>
      <c r="I61" s="230"/>
      <c r="J61" s="64"/>
      <c r="K61" s="65"/>
    </row>
    <row r="65" spans="2:63" s="101" customFormat="1" ht="6.95" customHeight="1">
      <c r="B65" s="66"/>
      <c r="C65" s="67"/>
      <c r="D65" s="67"/>
      <c r="E65" s="67"/>
      <c r="F65" s="67"/>
      <c r="G65" s="67"/>
      <c r="H65" s="67"/>
      <c r="I65" s="231"/>
      <c r="J65" s="67"/>
      <c r="K65" s="67"/>
      <c r="L65" s="61"/>
    </row>
    <row r="66" spans="2:63" s="101" customFormat="1" ht="36.950000000000003" customHeight="1">
      <c r="B66" s="61"/>
      <c r="C66" s="108" t="s">
        <v>172</v>
      </c>
      <c r="L66" s="61"/>
    </row>
    <row r="67" spans="2:63" s="101" customFormat="1" ht="6.95" customHeight="1">
      <c r="B67" s="61"/>
      <c r="L67" s="61"/>
    </row>
    <row r="68" spans="2:63" s="101" customFormat="1" ht="14.45" customHeight="1">
      <c r="B68" s="61"/>
      <c r="C68" s="141" t="s">
        <v>75</v>
      </c>
      <c r="L68" s="61"/>
    </row>
    <row r="69" spans="2:63" s="101" customFormat="1" ht="16.5" customHeight="1">
      <c r="B69" s="61"/>
      <c r="E69" s="494" t="str">
        <f>E7</f>
        <v>DVZ Bakov nad Jizerou ČOV, intenzifikace</v>
      </c>
      <c r="F69" s="495"/>
      <c r="G69" s="495"/>
      <c r="H69" s="495"/>
      <c r="L69" s="61"/>
    </row>
    <row r="70" spans="2:63" s="101" customFormat="1" ht="14.45" customHeight="1">
      <c r="B70" s="61"/>
      <c r="C70" s="141" t="s">
        <v>147</v>
      </c>
      <c r="L70" s="61"/>
    </row>
    <row r="71" spans="2:63" s="101" customFormat="1" ht="17.25" customHeight="1">
      <c r="B71" s="61"/>
      <c r="E71" s="496" t="str">
        <f>E9</f>
        <v>011 - SO 02-10 - Rozvodna</v>
      </c>
      <c r="F71" s="497"/>
      <c r="G71" s="497"/>
      <c r="H71" s="497"/>
      <c r="L71" s="61"/>
    </row>
    <row r="72" spans="2:63" s="101" customFormat="1" ht="6.95" customHeight="1">
      <c r="B72" s="61"/>
      <c r="L72" s="61"/>
    </row>
    <row r="73" spans="2:63" s="101" customFormat="1" ht="18" customHeight="1">
      <c r="B73" s="61"/>
      <c r="C73" s="141" t="s">
        <v>81</v>
      </c>
      <c r="F73" s="142" t="str">
        <f>F12</f>
        <v>Bakov nad Jizerou</v>
      </c>
      <c r="I73" s="235" t="s">
        <v>83</v>
      </c>
      <c r="J73" s="143" t="str">
        <f>IF(J12="","",J12)</f>
        <v>květen 2018</v>
      </c>
      <c r="L73" s="61"/>
    </row>
    <row r="74" spans="2:63" s="101" customFormat="1" ht="6.95" customHeight="1">
      <c r="B74" s="61"/>
      <c r="L74" s="61"/>
    </row>
    <row r="75" spans="2:63" s="101" customFormat="1" ht="15">
      <c r="B75" s="61"/>
      <c r="C75" s="141" t="s">
        <v>87</v>
      </c>
      <c r="F75" s="142" t="str">
        <f>E15</f>
        <v>Vodovody a kanalizace Mladá Boleslav, a.s.</v>
      </c>
      <c r="I75" s="235"/>
      <c r="J75" s="142"/>
      <c r="L75" s="61"/>
    </row>
    <row r="76" spans="2:63" s="101" customFormat="1" ht="14.45" customHeight="1">
      <c r="B76" s="61"/>
      <c r="C76" s="141" t="s">
        <v>8751</v>
      </c>
      <c r="F76" s="142" t="str">
        <f>IF(E18="","",E18)</f>
        <v/>
      </c>
      <c r="L76" s="61"/>
    </row>
    <row r="77" spans="2:63" s="101" customFormat="1" ht="10.35" customHeight="1">
      <c r="B77" s="61"/>
      <c r="L77" s="61"/>
    </row>
    <row r="78" spans="2:63" s="84" customFormat="1" ht="29.25" customHeight="1">
      <c r="B78" s="83"/>
      <c r="C78" s="144" t="s">
        <v>173</v>
      </c>
      <c r="D78" s="145" t="s">
        <v>109</v>
      </c>
      <c r="E78" s="145" t="s">
        <v>108</v>
      </c>
      <c r="F78" s="145" t="s">
        <v>174</v>
      </c>
      <c r="G78" s="145" t="s">
        <v>175</v>
      </c>
      <c r="H78" s="145" t="s">
        <v>176</v>
      </c>
      <c r="I78" s="236" t="s">
        <v>177</v>
      </c>
      <c r="J78" s="145" t="s">
        <v>153</v>
      </c>
      <c r="K78" s="146" t="s">
        <v>178</v>
      </c>
      <c r="L78" s="83"/>
      <c r="M78" s="110" t="s">
        <v>179</v>
      </c>
      <c r="N78" s="111" t="s">
        <v>99</v>
      </c>
      <c r="O78" s="111" t="s">
        <v>180</v>
      </c>
      <c r="P78" s="111" t="s">
        <v>181</v>
      </c>
      <c r="Q78" s="111" t="s">
        <v>182</v>
      </c>
      <c r="R78" s="111" t="s">
        <v>183</v>
      </c>
      <c r="S78" s="111" t="s">
        <v>184</v>
      </c>
      <c r="T78" s="112" t="s">
        <v>185</v>
      </c>
    </row>
    <row r="79" spans="2:63" s="101" customFormat="1" ht="29.25" customHeight="1">
      <c r="B79" s="61"/>
      <c r="C79" s="113" t="s">
        <v>154</v>
      </c>
      <c r="J79" s="147">
        <f>BK79</f>
        <v>0</v>
      </c>
      <c r="L79" s="61"/>
      <c r="M79" s="71"/>
      <c r="N79" s="68"/>
      <c r="O79" s="68"/>
      <c r="P79" s="148">
        <f>P80+P118</f>
        <v>0</v>
      </c>
      <c r="Q79" s="68"/>
      <c r="R79" s="148">
        <f>R80+R118</f>
        <v>19.762344599999995</v>
      </c>
      <c r="S79" s="68"/>
      <c r="T79" s="149">
        <f>T80+T118</f>
        <v>0</v>
      </c>
      <c r="AT79" s="55" t="s">
        <v>110</v>
      </c>
      <c r="AU79" s="55" t="s">
        <v>155</v>
      </c>
      <c r="BK79" s="150">
        <f>BK80+BK118</f>
        <v>0</v>
      </c>
    </row>
    <row r="80" spans="2:63" s="152" customFormat="1" ht="37.35" customHeight="1">
      <c r="B80" s="151"/>
      <c r="D80" s="153" t="s">
        <v>110</v>
      </c>
      <c r="E80" s="154" t="s">
        <v>186</v>
      </c>
      <c r="F80" s="154" t="s">
        <v>187</v>
      </c>
      <c r="I80" s="237"/>
      <c r="J80" s="155">
        <f>BK80</f>
        <v>0</v>
      </c>
      <c r="L80" s="151"/>
      <c r="M80" s="156"/>
      <c r="N80" s="157"/>
      <c r="O80" s="157"/>
      <c r="P80" s="158">
        <f>P81+P91+P114</f>
        <v>0</v>
      </c>
      <c r="Q80" s="157"/>
      <c r="R80" s="158">
        <f>R81+R91+R114</f>
        <v>19.762344599999995</v>
      </c>
      <c r="S80" s="157"/>
      <c r="T80" s="159">
        <f>T81+T91+T114</f>
        <v>0</v>
      </c>
      <c r="AR80" s="153" t="s">
        <v>113</v>
      </c>
      <c r="AT80" s="160" t="s">
        <v>110</v>
      </c>
      <c r="AU80" s="160" t="s">
        <v>111</v>
      </c>
      <c r="AY80" s="153" t="s">
        <v>188</v>
      </c>
      <c r="BK80" s="161">
        <f>BK81+BK91+BK114</f>
        <v>0</v>
      </c>
    </row>
    <row r="81" spans="2:65" s="152" customFormat="1" ht="19.899999999999999" customHeight="1">
      <c r="B81" s="151"/>
      <c r="D81" s="153" t="s">
        <v>110</v>
      </c>
      <c r="E81" s="162" t="s">
        <v>113</v>
      </c>
      <c r="F81" s="162" t="s">
        <v>189</v>
      </c>
      <c r="I81" s="237"/>
      <c r="J81" s="163">
        <f>BK81</f>
        <v>0</v>
      </c>
      <c r="L81" s="151"/>
      <c r="M81" s="156"/>
      <c r="N81" s="157"/>
      <c r="O81" s="157"/>
      <c r="P81" s="158">
        <f>SUM(P82:P90)</f>
        <v>0</v>
      </c>
      <c r="Q81" s="157"/>
      <c r="R81" s="158">
        <f>SUM(R82:R90)</f>
        <v>0</v>
      </c>
      <c r="S81" s="157"/>
      <c r="T81" s="159">
        <f>SUM(T82:T90)</f>
        <v>0</v>
      </c>
      <c r="AR81" s="153" t="s">
        <v>113</v>
      </c>
      <c r="AT81" s="160" t="s">
        <v>110</v>
      </c>
      <c r="AU81" s="160" t="s">
        <v>113</v>
      </c>
      <c r="AY81" s="153" t="s">
        <v>188</v>
      </c>
      <c r="BK81" s="161">
        <f>SUM(BK82:BK90)</f>
        <v>0</v>
      </c>
    </row>
    <row r="82" spans="2:65" s="101" customFormat="1" ht="25.5" customHeight="1">
      <c r="B82" s="86"/>
      <c r="C82" s="87" t="s">
        <v>113</v>
      </c>
      <c r="D82" s="87" t="s">
        <v>190</v>
      </c>
      <c r="E82" s="88" t="s">
        <v>1484</v>
      </c>
      <c r="F82" s="89" t="s">
        <v>1485</v>
      </c>
      <c r="G82" s="90" t="s">
        <v>193</v>
      </c>
      <c r="H82" s="91">
        <v>41.258000000000003</v>
      </c>
      <c r="I82" s="238"/>
      <c r="J82" s="92">
        <f>ROUND(I82*H82,2)</f>
        <v>0</v>
      </c>
      <c r="K82" s="89" t="s">
        <v>194</v>
      </c>
      <c r="L82" s="61"/>
      <c r="M82" s="239" t="s">
        <v>69</v>
      </c>
      <c r="N82" s="164" t="s">
        <v>100</v>
      </c>
      <c r="O82" s="100"/>
      <c r="P82" s="165">
        <f>O82*H82</f>
        <v>0</v>
      </c>
      <c r="Q82" s="165">
        <v>0</v>
      </c>
      <c r="R82" s="165">
        <f>Q82*H82</f>
        <v>0</v>
      </c>
      <c r="S82" s="165">
        <v>0</v>
      </c>
      <c r="T82" s="166">
        <f>S82*H82</f>
        <v>0</v>
      </c>
      <c r="AR82" s="55" t="s">
        <v>195</v>
      </c>
      <c r="AT82" s="55" t="s">
        <v>190</v>
      </c>
      <c r="AU82" s="55" t="s">
        <v>115</v>
      </c>
      <c r="AY82" s="55" t="s">
        <v>188</v>
      </c>
      <c r="BE82" s="93">
        <f>IF(N82="základní",J82,0)</f>
        <v>0</v>
      </c>
      <c r="BF82" s="93">
        <f>IF(N82="snížená",J82,0)</f>
        <v>0</v>
      </c>
      <c r="BG82" s="93">
        <f>IF(N82="zákl. přenesená",J82,0)</f>
        <v>0</v>
      </c>
      <c r="BH82" s="93">
        <f>IF(N82="sníž. přenesená",J82,0)</f>
        <v>0</v>
      </c>
      <c r="BI82" s="93">
        <f>IF(N82="nulová",J82,0)</f>
        <v>0</v>
      </c>
      <c r="BJ82" s="55" t="s">
        <v>113</v>
      </c>
      <c r="BK82" s="93">
        <f>ROUND(I82*H82,2)</f>
        <v>0</v>
      </c>
      <c r="BL82" s="55" t="s">
        <v>195</v>
      </c>
      <c r="BM82" s="55" t="s">
        <v>3915</v>
      </c>
    </row>
    <row r="83" spans="2:65" s="101" customFormat="1" ht="27">
      <c r="B83" s="61"/>
      <c r="D83" s="167" t="s">
        <v>197</v>
      </c>
      <c r="F83" s="168" t="s">
        <v>1487</v>
      </c>
      <c r="I83" s="240"/>
      <c r="L83" s="61"/>
      <c r="M83" s="94"/>
      <c r="N83" s="100"/>
      <c r="O83" s="100"/>
      <c r="P83" s="100"/>
      <c r="Q83" s="100"/>
      <c r="R83" s="100"/>
      <c r="S83" s="100"/>
      <c r="T83" s="69"/>
      <c r="AT83" s="55" t="s">
        <v>197</v>
      </c>
      <c r="AU83" s="55" t="s">
        <v>115</v>
      </c>
    </row>
    <row r="84" spans="2:65" s="101" customFormat="1" ht="94.5">
      <c r="B84" s="61"/>
      <c r="D84" s="167" t="s">
        <v>199</v>
      </c>
      <c r="F84" s="169" t="s">
        <v>1488</v>
      </c>
      <c r="I84" s="240"/>
      <c r="L84" s="61"/>
      <c r="M84" s="94"/>
      <c r="N84" s="100"/>
      <c r="O84" s="100"/>
      <c r="P84" s="100"/>
      <c r="Q84" s="100"/>
      <c r="R84" s="100"/>
      <c r="S84" s="100"/>
      <c r="T84" s="69"/>
      <c r="AT84" s="55" t="s">
        <v>199</v>
      </c>
      <c r="AU84" s="55" t="s">
        <v>115</v>
      </c>
    </row>
    <row r="85" spans="2:65" s="171" customFormat="1">
      <c r="B85" s="170"/>
      <c r="D85" s="167" t="s">
        <v>201</v>
      </c>
      <c r="E85" s="172" t="s">
        <v>69</v>
      </c>
      <c r="F85" s="173" t="s">
        <v>3916</v>
      </c>
      <c r="H85" s="172" t="s">
        <v>69</v>
      </c>
      <c r="I85" s="241"/>
      <c r="L85" s="170"/>
      <c r="M85" s="174"/>
      <c r="N85" s="175"/>
      <c r="O85" s="175"/>
      <c r="P85" s="175"/>
      <c r="Q85" s="175"/>
      <c r="R85" s="175"/>
      <c r="S85" s="175"/>
      <c r="T85" s="176"/>
      <c r="AT85" s="172" t="s">
        <v>201</v>
      </c>
      <c r="AU85" s="172" t="s">
        <v>115</v>
      </c>
      <c r="AV85" s="171" t="s">
        <v>113</v>
      </c>
      <c r="AW85" s="171" t="s">
        <v>93</v>
      </c>
      <c r="AX85" s="171" t="s">
        <v>111</v>
      </c>
      <c r="AY85" s="172" t="s">
        <v>188</v>
      </c>
    </row>
    <row r="86" spans="2:65" s="178" customFormat="1">
      <c r="B86" s="177"/>
      <c r="D86" s="167" t="s">
        <v>201</v>
      </c>
      <c r="E86" s="179" t="s">
        <v>69</v>
      </c>
      <c r="F86" s="180" t="s">
        <v>3917</v>
      </c>
      <c r="H86" s="181">
        <v>41.258000000000003</v>
      </c>
      <c r="I86" s="242"/>
      <c r="L86" s="177"/>
      <c r="M86" s="182"/>
      <c r="N86" s="183"/>
      <c r="O86" s="183"/>
      <c r="P86" s="183"/>
      <c r="Q86" s="183"/>
      <c r="R86" s="183"/>
      <c r="S86" s="183"/>
      <c r="T86" s="184"/>
      <c r="AT86" s="179" t="s">
        <v>201</v>
      </c>
      <c r="AU86" s="179" t="s">
        <v>115</v>
      </c>
      <c r="AV86" s="178" t="s">
        <v>115</v>
      </c>
      <c r="AW86" s="178" t="s">
        <v>93</v>
      </c>
      <c r="AX86" s="178" t="s">
        <v>111</v>
      </c>
      <c r="AY86" s="179" t="s">
        <v>188</v>
      </c>
    </row>
    <row r="87" spans="2:65" s="186" customFormat="1">
      <c r="B87" s="185"/>
      <c r="D87" s="167" t="s">
        <v>201</v>
      </c>
      <c r="E87" s="187" t="s">
        <v>69</v>
      </c>
      <c r="F87" s="188" t="s">
        <v>210</v>
      </c>
      <c r="H87" s="189">
        <v>41.258000000000003</v>
      </c>
      <c r="I87" s="243"/>
      <c r="L87" s="185"/>
      <c r="M87" s="190"/>
      <c r="N87" s="191"/>
      <c r="O87" s="191"/>
      <c r="P87" s="191"/>
      <c r="Q87" s="191"/>
      <c r="R87" s="191"/>
      <c r="S87" s="191"/>
      <c r="T87" s="192"/>
      <c r="AT87" s="187" t="s">
        <v>201</v>
      </c>
      <c r="AU87" s="187" t="s">
        <v>115</v>
      </c>
      <c r="AV87" s="186" t="s">
        <v>195</v>
      </c>
      <c r="AW87" s="186" t="s">
        <v>93</v>
      </c>
      <c r="AX87" s="186" t="s">
        <v>113</v>
      </c>
      <c r="AY87" s="187" t="s">
        <v>188</v>
      </c>
    </row>
    <row r="88" spans="2:65" s="101" customFormat="1" ht="16.5" customHeight="1">
      <c r="B88" s="86"/>
      <c r="C88" s="87" t="s">
        <v>115</v>
      </c>
      <c r="D88" s="87" t="s">
        <v>190</v>
      </c>
      <c r="E88" s="88" t="s">
        <v>9126</v>
      </c>
      <c r="F88" s="89" t="s">
        <v>9129</v>
      </c>
      <c r="G88" s="90" t="s">
        <v>193</v>
      </c>
      <c r="H88" s="91">
        <v>41.258000000000003</v>
      </c>
      <c r="I88" s="238"/>
      <c r="J88" s="92">
        <f>ROUND(I88*H88,2)</f>
        <v>0</v>
      </c>
      <c r="K88" s="89" t="s">
        <v>449</v>
      </c>
      <c r="L88" s="61"/>
      <c r="M88" s="239" t="s">
        <v>69</v>
      </c>
      <c r="N88" s="164" t="s">
        <v>100</v>
      </c>
      <c r="O88" s="100"/>
      <c r="P88" s="165">
        <f>O88*H88</f>
        <v>0</v>
      </c>
      <c r="Q88" s="165">
        <v>0</v>
      </c>
      <c r="R88" s="165">
        <f>Q88*H88</f>
        <v>0</v>
      </c>
      <c r="S88" s="165">
        <v>0</v>
      </c>
      <c r="T88" s="166">
        <f>S88*H88</f>
        <v>0</v>
      </c>
      <c r="AR88" s="55" t="s">
        <v>195</v>
      </c>
      <c r="AT88" s="55" t="s">
        <v>190</v>
      </c>
      <c r="AU88" s="55" t="s">
        <v>115</v>
      </c>
      <c r="AY88" s="55" t="s">
        <v>188</v>
      </c>
      <c r="BE88" s="93">
        <f>IF(N88="základní",J88,0)</f>
        <v>0</v>
      </c>
      <c r="BF88" s="93">
        <f>IF(N88="snížená",J88,0)</f>
        <v>0</v>
      </c>
      <c r="BG88" s="93">
        <f>IF(N88="zákl. přenesená",J88,0)</f>
        <v>0</v>
      </c>
      <c r="BH88" s="93">
        <f>IF(N88="sníž. přenesená",J88,0)</f>
        <v>0</v>
      </c>
      <c r="BI88" s="93">
        <f>IF(N88="nulová",J88,0)</f>
        <v>0</v>
      </c>
      <c r="BJ88" s="55" t="s">
        <v>113</v>
      </c>
      <c r="BK88" s="93">
        <f>ROUND(I88*H88,2)</f>
        <v>0</v>
      </c>
      <c r="BL88" s="55" t="s">
        <v>195</v>
      </c>
      <c r="BM88" s="55" t="s">
        <v>3918</v>
      </c>
    </row>
    <row r="89" spans="2:65" s="101" customFormat="1" ht="27">
      <c r="B89" s="61"/>
      <c r="D89" s="167" t="s">
        <v>197</v>
      </c>
      <c r="F89" s="168" t="s">
        <v>9128</v>
      </c>
      <c r="I89" s="240"/>
      <c r="L89" s="61"/>
      <c r="M89" s="94"/>
      <c r="N89" s="100"/>
      <c r="O89" s="100"/>
      <c r="P89" s="100"/>
      <c r="Q89" s="100"/>
      <c r="R89" s="100"/>
      <c r="S89" s="100"/>
      <c r="T89" s="69"/>
      <c r="AT89" s="55" t="s">
        <v>197</v>
      </c>
      <c r="AU89" s="55" t="s">
        <v>115</v>
      </c>
    </row>
    <row r="90" spans="2:65" s="101" customFormat="1" ht="189">
      <c r="B90" s="61"/>
      <c r="D90" s="167" t="s">
        <v>199</v>
      </c>
      <c r="F90" s="169" t="s">
        <v>259</v>
      </c>
      <c r="I90" s="240"/>
      <c r="L90" s="61"/>
      <c r="M90" s="94"/>
      <c r="N90" s="100"/>
      <c r="O90" s="100"/>
      <c r="P90" s="100"/>
      <c r="Q90" s="100"/>
      <c r="R90" s="100"/>
      <c r="S90" s="100"/>
      <c r="T90" s="69"/>
      <c r="AT90" s="55" t="s">
        <v>199</v>
      </c>
      <c r="AU90" s="55" t="s">
        <v>115</v>
      </c>
    </row>
    <row r="91" spans="2:65" s="152" customFormat="1" ht="29.85" customHeight="1">
      <c r="B91" s="151"/>
      <c r="D91" s="153" t="s">
        <v>110</v>
      </c>
      <c r="E91" s="162" t="s">
        <v>115</v>
      </c>
      <c r="F91" s="162" t="s">
        <v>310</v>
      </c>
      <c r="I91" s="237"/>
      <c r="J91" s="163">
        <f>BK91</f>
        <v>0</v>
      </c>
      <c r="L91" s="151"/>
      <c r="M91" s="156"/>
      <c r="N91" s="157"/>
      <c r="O91" s="157"/>
      <c r="P91" s="158">
        <f>SUM(P92:P113)</f>
        <v>0</v>
      </c>
      <c r="Q91" s="157"/>
      <c r="R91" s="158">
        <f>SUM(R92:R113)</f>
        <v>19.762344599999995</v>
      </c>
      <c r="S91" s="157"/>
      <c r="T91" s="159">
        <f>SUM(T92:T113)</f>
        <v>0</v>
      </c>
      <c r="AR91" s="153" t="s">
        <v>113</v>
      </c>
      <c r="AT91" s="160" t="s">
        <v>110</v>
      </c>
      <c r="AU91" s="160" t="s">
        <v>113</v>
      </c>
      <c r="AY91" s="153" t="s">
        <v>188</v>
      </c>
      <c r="BK91" s="161">
        <f>SUM(BK92:BK113)</f>
        <v>0</v>
      </c>
    </row>
    <row r="92" spans="2:65" s="101" customFormat="1" ht="16.5" customHeight="1">
      <c r="B92" s="86"/>
      <c r="C92" s="87" t="s">
        <v>228</v>
      </c>
      <c r="D92" s="87" t="s">
        <v>190</v>
      </c>
      <c r="E92" s="88" t="s">
        <v>3888</v>
      </c>
      <c r="F92" s="89" t="s">
        <v>3889</v>
      </c>
      <c r="G92" s="90" t="s">
        <v>193</v>
      </c>
      <c r="H92" s="91">
        <v>6.08</v>
      </c>
      <c r="I92" s="238"/>
      <c r="J92" s="92">
        <f>ROUND(I92*H92,2)</f>
        <v>0</v>
      </c>
      <c r="K92" s="89" t="s">
        <v>194</v>
      </c>
      <c r="L92" s="61"/>
      <c r="M92" s="239" t="s">
        <v>69</v>
      </c>
      <c r="N92" s="164" t="s">
        <v>100</v>
      </c>
      <c r="O92" s="100"/>
      <c r="P92" s="165">
        <f>O92*H92</f>
        <v>0</v>
      </c>
      <c r="Q92" s="165">
        <v>1.98</v>
      </c>
      <c r="R92" s="165">
        <f>Q92*H92</f>
        <v>12.038399999999999</v>
      </c>
      <c r="S92" s="165">
        <v>0</v>
      </c>
      <c r="T92" s="166">
        <f>S92*H92</f>
        <v>0</v>
      </c>
      <c r="AR92" s="55" t="s">
        <v>195</v>
      </c>
      <c r="AT92" s="55" t="s">
        <v>190</v>
      </c>
      <c r="AU92" s="55" t="s">
        <v>115</v>
      </c>
      <c r="AY92" s="55" t="s">
        <v>188</v>
      </c>
      <c r="BE92" s="93">
        <f>IF(N92="základní",J92,0)</f>
        <v>0</v>
      </c>
      <c r="BF92" s="93">
        <f>IF(N92="snížená",J92,0)</f>
        <v>0</v>
      </c>
      <c r="BG92" s="93">
        <f>IF(N92="zákl. přenesená",J92,0)</f>
        <v>0</v>
      </c>
      <c r="BH92" s="93">
        <f>IF(N92="sníž. přenesená",J92,0)</f>
        <v>0</v>
      </c>
      <c r="BI92" s="93">
        <f>IF(N92="nulová",J92,0)</f>
        <v>0</v>
      </c>
      <c r="BJ92" s="55" t="s">
        <v>113</v>
      </c>
      <c r="BK92" s="93">
        <f>ROUND(I92*H92,2)</f>
        <v>0</v>
      </c>
      <c r="BL92" s="55" t="s">
        <v>195</v>
      </c>
      <c r="BM92" s="55" t="s">
        <v>3919</v>
      </c>
    </row>
    <row r="93" spans="2:65" s="101" customFormat="1">
      <c r="B93" s="61"/>
      <c r="D93" s="167" t="s">
        <v>197</v>
      </c>
      <c r="F93" s="168" t="s">
        <v>3891</v>
      </c>
      <c r="I93" s="240"/>
      <c r="L93" s="61"/>
      <c r="M93" s="94"/>
      <c r="N93" s="100"/>
      <c r="O93" s="100"/>
      <c r="P93" s="100"/>
      <c r="Q93" s="100"/>
      <c r="R93" s="100"/>
      <c r="S93" s="100"/>
      <c r="T93" s="69"/>
      <c r="AT93" s="55" t="s">
        <v>197</v>
      </c>
      <c r="AU93" s="55" t="s">
        <v>115</v>
      </c>
    </row>
    <row r="94" spans="2:65" s="101" customFormat="1" ht="54">
      <c r="B94" s="61"/>
      <c r="D94" s="167" t="s">
        <v>199</v>
      </c>
      <c r="F94" s="169" t="s">
        <v>3892</v>
      </c>
      <c r="I94" s="240"/>
      <c r="L94" s="61"/>
      <c r="M94" s="94"/>
      <c r="N94" s="100"/>
      <c r="O94" s="100"/>
      <c r="P94" s="100"/>
      <c r="Q94" s="100"/>
      <c r="R94" s="100"/>
      <c r="S94" s="100"/>
      <c r="T94" s="69"/>
      <c r="AT94" s="55" t="s">
        <v>199</v>
      </c>
      <c r="AU94" s="55" t="s">
        <v>115</v>
      </c>
    </row>
    <row r="95" spans="2:65" s="171" customFormat="1">
      <c r="B95" s="170"/>
      <c r="D95" s="167" t="s">
        <v>201</v>
      </c>
      <c r="E95" s="172" t="s">
        <v>69</v>
      </c>
      <c r="F95" s="173" t="s">
        <v>3916</v>
      </c>
      <c r="H95" s="172" t="s">
        <v>69</v>
      </c>
      <c r="I95" s="241"/>
      <c r="L95" s="170"/>
      <c r="M95" s="174"/>
      <c r="N95" s="175"/>
      <c r="O95" s="175"/>
      <c r="P95" s="175"/>
      <c r="Q95" s="175"/>
      <c r="R95" s="175"/>
      <c r="S95" s="175"/>
      <c r="T95" s="176"/>
      <c r="AT95" s="172" t="s">
        <v>201</v>
      </c>
      <c r="AU95" s="172" t="s">
        <v>115</v>
      </c>
      <c r="AV95" s="171" t="s">
        <v>113</v>
      </c>
      <c r="AW95" s="171" t="s">
        <v>93</v>
      </c>
      <c r="AX95" s="171" t="s">
        <v>111</v>
      </c>
      <c r="AY95" s="172" t="s">
        <v>188</v>
      </c>
    </row>
    <row r="96" spans="2:65" s="178" customFormat="1">
      <c r="B96" s="177"/>
      <c r="D96" s="167" t="s">
        <v>201</v>
      </c>
      <c r="E96" s="179" t="s">
        <v>69</v>
      </c>
      <c r="F96" s="180" t="s">
        <v>3920</v>
      </c>
      <c r="H96" s="181">
        <v>6.08</v>
      </c>
      <c r="I96" s="242"/>
      <c r="L96" s="177"/>
      <c r="M96" s="182"/>
      <c r="N96" s="183"/>
      <c r="O96" s="183"/>
      <c r="P96" s="183"/>
      <c r="Q96" s="183"/>
      <c r="R96" s="183"/>
      <c r="S96" s="183"/>
      <c r="T96" s="184"/>
      <c r="AT96" s="179" t="s">
        <v>201</v>
      </c>
      <c r="AU96" s="179" t="s">
        <v>115</v>
      </c>
      <c r="AV96" s="178" t="s">
        <v>115</v>
      </c>
      <c r="AW96" s="178" t="s">
        <v>93</v>
      </c>
      <c r="AX96" s="178" t="s">
        <v>111</v>
      </c>
      <c r="AY96" s="179" t="s">
        <v>188</v>
      </c>
    </row>
    <row r="97" spans="2:65" s="186" customFormat="1">
      <c r="B97" s="185"/>
      <c r="D97" s="167" t="s">
        <v>201</v>
      </c>
      <c r="E97" s="187" t="s">
        <v>69</v>
      </c>
      <c r="F97" s="188" t="s">
        <v>210</v>
      </c>
      <c r="H97" s="189">
        <v>6.08</v>
      </c>
      <c r="I97" s="243"/>
      <c r="L97" s="185"/>
      <c r="M97" s="190"/>
      <c r="N97" s="191"/>
      <c r="O97" s="191"/>
      <c r="P97" s="191"/>
      <c r="Q97" s="191"/>
      <c r="R97" s="191"/>
      <c r="S97" s="191"/>
      <c r="T97" s="192"/>
      <c r="AT97" s="187" t="s">
        <v>201</v>
      </c>
      <c r="AU97" s="187" t="s">
        <v>115</v>
      </c>
      <c r="AV97" s="186" t="s">
        <v>195</v>
      </c>
      <c r="AW97" s="186" t="s">
        <v>93</v>
      </c>
      <c r="AX97" s="186" t="s">
        <v>113</v>
      </c>
      <c r="AY97" s="187" t="s">
        <v>188</v>
      </c>
    </row>
    <row r="98" spans="2:65" s="101" customFormat="1" ht="16.5" customHeight="1">
      <c r="B98" s="86"/>
      <c r="C98" s="87" t="s">
        <v>195</v>
      </c>
      <c r="D98" s="87" t="s">
        <v>190</v>
      </c>
      <c r="E98" s="88" t="s">
        <v>1181</v>
      </c>
      <c r="F98" s="89" t="s">
        <v>3893</v>
      </c>
      <c r="G98" s="90" t="s">
        <v>193</v>
      </c>
      <c r="H98" s="91">
        <v>3.42</v>
      </c>
      <c r="I98" s="238"/>
      <c r="J98" s="92">
        <f>ROUND(I98*H98,2)</f>
        <v>0</v>
      </c>
      <c r="K98" s="89" t="s">
        <v>194</v>
      </c>
      <c r="L98" s="61"/>
      <c r="M98" s="239" t="s">
        <v>69</v>
      </c>
      <c r="N98" s="164" t="s">
        <v>100</v>
      </c>
      <c r="O98" s="100"/>
      <c r="P98" s="165">
        <f>O98*H98</f>
        <v>0</v>
      </c>
      <c r="Q98" s="165">
        <v>2.2563399999999998</v>
      </c>
      <c r="R98" s="165">
        <f>Q98*H98</f>
        <v>7.7166827999999992</v>
      </c>
      <c r="S98" s="165">
        <v>0</v>
      </c>
      <c r="T98" s="166">
        <f>S98*H98</f>
        <v>0</v>
      </c>
      <c r="AR98" s="55" t="s">
        <v>195</v>
      </c>
      <c r="AT98" s="55" t="s">
        <v>190</v>
      </c>
      <c r="AU98" s="55" t="s">
        <v>115</v>
      </c>
      <c r="AY98" s="55" t="s">
        <v>188</v>
      </c>
      <c r="BE98" s="93">
        <f>IF(N98="základní",J98,0)</f>
        <v>0</v>
      </c>
      <c r="BF98" s="93">
        <f>IF(N98="snížená",J98,0)</f>
        <v>0</v>
      </c>
      <c r="BG98" s="93">
        <f>IF(N98="zákl. přenesená",J98,0)</f>
        <v>0</v>
      </c>
      <c r="BH98" s="93">
        <f>IF(N98="sníž. přenesená",J98,0)</f>
        <v>0</v>
      </c>
      <c r="BI98" s="93">
        <f>IF(N98="nulová",J98,0)</f>
        <v>0</v>
      </c>
      <c r="BJ98" s="55" t="s">
        <v>113</v>
      </c>
      <c r="BK98" s="93">
        <f>ROUND(I98*H98,2)</f>
        <v>0</v>
      </c>
      <c r="BL98" s="55" t="s">
        <v>195</v>
      </c>
      <c r="BM98" s="55" t="s">
        <v>3921</v>
      </c>
    </row>
    <row r="99" spans="2:65" s="101" customFormat="1">
      <c r="B99" s="61"/>
      <c r="D99" s="167" t="s">
        <v>197</v>
      </c>
      <c r="F99" s="168" t="s">
        <v>2656</v>
      </c>
      <c r="I99" s="240"/>
      <c r="L99" s="61"/>
      <c r="M99" s="94"/>
      <c r="N99" s="100"/>
      <c r="O99" s="100"/>
      <c r="P99" s="100"/>
      <c r="Q99" s="100"/>
      <c r="R99" s="100"/>
      <c r="S99" s="100"/>
      <c r="T99" s="69"/>
      <c r="AT99" s="55" t="s">
        <v>197</v>
      </c>
      <c r="AU99" s="55" t="s">
        <v>115</v>
      </c>
    </row>
    <row r="100" spans="2:65" s="101" customFormat="1" ht="81">
      <c r="B100" s="61"/>
      <c r="D100" s="167" t="s">
        <v>199</v>
      </c>
      <c r="F100" s="169" t="s">
        <v>1185</v>
      </c>
      <c r="I100" s="240"/>
      <c r="L100" s="61"/>
      <c r="M100" s="94"/>
      <c r="N100" s="100"/>
      <c r="O100" s="100"/>
      <c r="P100" s="100"/>
      <c r="Q100" s="100"/>
      <c r="R100" s="100"/>
      <c r="S100" s="100"/>
      <c r="T100" s="69"/>
      <c r="AT100" s="55" t="s">
        <v>199</v>
      </c>
      <c r="AU100" s="55" t="s">
        <v>115</v>
      </c>
    </row>
    <row r="101" spans="2:65" s="171" customFormat="1">
      <c r="B101" s="170"/>
      <c r="D101" s="167" t="s">
        <v>201</v>
      </c>
      <c r="E101" s="172" t="s">
        <v>69</v>
      </c>
      <c r="F101" s="173" t="s">
        <v>8705</v>
      </c>
      <c r="H101" s="172" t="s">
        <v>69</v>
      </c>
      <c r="I101" s="241"/>
      <c r="L101" s="170"/>
      <c r="M101" s="174"/>
      <c r="N101" s="175"/>
      <c r="O101" s="175"/>
      <c r="P101" s="175"/>
      <c r="Q101" s="175"/>
      <c r="R101" s="175"/>
      <c r="S101" s="175"/>
      <c r="T101" s="176"/>
      <c r="AT101" s="172" t="s">
        <v>201</v>
      </c>
      <c r="AU101" s="172" t="s">
        <v>115</v>
      </c>
      <c r="AV101" s="171" t="s">
        <v>113</v>
      </c>
      <c r="AW101" s="171" t="s">
        <v>93</v>
      </c>
      <c r="AX101" s="171" t="s">
        <v>111</v>
      </c>
      <c r="AY101" s="172" t="s">
        <v>188</v>
      </c>
    </row>
    <row r="102" spans="2:65" s="171" customFormat="1">
      <c r="B102" s="170"/>
      <c r="D102" s="167" t="s">
        <v>201</v>
      </c>
      <c r="E102" s="172" t="s">
        <v>69</v>
      </c>
      <c r="F102" s="173" t="s">
        <v>3916</v>
      </c>
      <c r="H102" s="172" t="s">
        <v>69</v>
      </c>
      <c r="I102" s="241"/>
      <c r="L102" s="170"/>
      <c r="M102" s="174"/>
      <c r="N102" s="175"/>
      <c r="O102" s="175"/>
      <c r="P102" s="175"/>
      <c r="Q102" s="175"/>
      <c r="R102" s="175"/>
      <c r="S102" s="175"/>
      <c r="T102" s="176"/>
      <c r="AT102" s="172" t="s">
        <v>201</v>
      </c>
      <c r="AU102" s="172" t="s">
        <v>115</v>
      </c>
      <c r="AV102" s="171" t="s">
        <v>113</v>
      </c>
      <c r="AW102" s="171" t="s">
        <v>93</v>
      </c>
      <c r="AX102" s="171" t="s">
        <v>111</v>
      </c>
      <c r="AY102" s="172" t="s">
        <v>188</v>
      </c>
    </row>
    <row r="103" spans="2:65" s="178" customFormat="1">
      <c r="B103" s="177"/>
      <c r="D103" s="167" t="s">
        <v>201</v>
      </c>
      <c r="E103" s="179" t="s">
        <v>69</v>
      </c>
      <c r="F103" s="180" t="s">
        <v>3922</v>
      </c>
      <c r="H103" s="181">
        <v>3.42</v>
      </c>
      <c r="I103" s="242"/>
      <c r="L103" s="177"/>
      <c r="M103" s="182"/>
      <c r="N103" s="183"/>
      <c r="O103" s="183"/>
      <c r="P103" s="183"/>
      <c r="Q103" s="183"/>
      <c r="R103" s="183"/>
      <c r="S103" s="183"/>
      <c r="T103" s="184"/>
      <c r="AT103" s="179" t="s">
        <v>201</v>
      </c>
      <c r="AU103" s="179" t="s">
        <v>115</v>
      </c>
      <c r="AV103" s="178" t="s">
        <v>115</v>
      </c>
      <c r="AW103" s="178" t="s">
        <v>93</v>
      </c>
      <c r="AX103" s="178" t="s">
        <v>111</v>
      </c>
      <c r="AY103" s="179" t="s">
        <v>188</v>
      </c>
    </row>
    <row r="104" spans="2:65" s="186" customFormat="1">
      <c r="B104" s="185"/>
      <c r="D104" s="167" t="s">
        <v>201</v>
      </c>
      <c r="E104" s="187" t="s">
        <v>69</v>
      </c>
      <c r="F104" s="188" t="s">
        <v>210</v>
      </c>
      <c r="H104" s="189">
        <v>3.42</v>
      </c>
      <c r="I104" s="243"/>
      <c r="L104" s="185"/>
      <c r="M104" s="190"/>
      <c r="N104" s="191"/>
      <c r="O104" s="191"/>
      <c r="P104" s="191"/>
      <c r="Q104" s="191"/>
      <c r="R104" s="191"/>
      <c r="S104" s="191"/>
      <c r="T104" s="192"/>
      <c r="AT104" s="187" t="s">
        <v>201</v>
      </c>
      <c r="AU104" s="187" t="s">
        <v>115</v>
      </c>
      <c r="AV104" s="186" t="s">
        <v>195</v>
      </c>
      <c r="AW104" s="186" t="s">
        <v>93</v>
      </c>
      <c r="AX104" s="186" t="s">
        <v>113</v>
      </c>
      <c r="AY104" s="187" t="s">
        <v>188</v>
      </c>
    </row>
    <row r="105" spans="2:65" s="101" customFormat="1" ht="16.5" customHeight="1">
      <c r="B105" s="86"/>
      <c r="C105" s="87" t="s">
        <v>246</v>
      </c>
      <c r="D105" s="87" t="s">
        <v>190</v>
      </c>
      <c r="E105" s="88" t="s">
        <v>1198</v>
      </c>
      <c r="F105" s="89" t="s">
        <v>1199</v>
      </c>
      <c r="G105" s="90" t="s">
        <v>304</v>
      </c>
      <c r="H105" s="91">
        <v>2.94</v>
      </c>
      <c r="I105" s="238"/>
      <c r="J105" s="92">
        <f>ROUND(I105*H105,2)</f>
        <v>0</v>
      </c>
      <c r="K105" s="89" t="s">
        <v>194</v>
      </c>
      <c r="L105" s="61"/>
      <c r="M105" s="239" t="s">
        <v>69</v>
      </c>
      <c r="N105" s="164" t="s">
        <v>100</v>
      </c>
      <c r="O105" s="100"/>
      <c r="P105" s="165">
        <f>O105*H105</f>
        <v>0</v>
      </c>
      <c r="Q105" s="165">
        <v>2.47E-3</v>
      </c>
      <c r="R105" s="165">
        <f>Q105*H105</f>
        <v>7.2617999999999997E-3</v>
      </c>
      <c r="S105" s="165">
        <v>0</v>
      </c>
      <c r="T105" s="166">
        <f>S105*H105</f>
        <v>0</v>
      </c>
      <c r="AR105" s="55" t="s">
        <v>195</v>
      </c>
      <c r="AT105" s="55" t="s">
        <v>190</v>
      </c>
      <c r="AU105" s="55" t="s">
        <v>115</v>
      </c>
      <c r="AY105" s="55" t="s">
        <v>188</v>
      </c>
      <c r="BE105" s="93">
        <f>IF(N105="základní",J105,0)</f>
        <v>0</v>
      </c>
      <c r="BF105" s="93">
        <f>IF(N105="snížená",J105,0)</f>
        <v>0</v>
      </c>
      <c r="BG105" s="93">
        <f>IF(N105="zákl. přenesená",J105,0)</f>
        <v>0</v>
      </c>
      <c r="BH105" s="93">
        <f>IF(N105="sníž. přenesená",J105,0)</f>
        <v>0</v>
      </c>
      <c r="BI105" s="93">
        <f>IF(N105="nulová",J105,0)</f>
        <v>0</v>
      </c>
      <c r="BJ105" s="55" t="s">
        <v>113</v>
      </c>
      <c r="BK105" s="93">
        <f>ROUND(I105*H105,2)</f>
        <v>0</v>
      </c>
      <c r="BL105" s="55" t="s">
        <v>195</v>
      </c>
      <c r="BM105" s="55" t="s">
        <v>3923</v>
      </c>
    </row>
    <row r="106" spans="2:65" s="101" customFormat="1">
      <c r="B106" s="61"/>
      <c r="D106" s="167" t="s">
        <v>197</v>
      </c>
      <c r="F106" s="168" t="s">
        <v>1201</v>
      </c>
      <c r="I106" s="240"/>
      <c r="L106" s="61"/>
      <c r="M106" s="94"/>
      <c r="N106" s="100"/>
      <c r="O106" s="100"/>
      <c r="P106" s="100"/>
      <c r="Q106" s="100"/>
      <c r="R106" s="100"/>
      <c r="S106" s="100"/>
      <c r="T106" s="69"/>
      <c r="AT106" s="55" t="s">
        <v>197</v>
      </c>
      <c r="AU106" s="55" t="s">
        <v>115</v>
      </c>
    </row>
    <row r="107" spans="2:65" s="101" customFormat="1" ht="40.5">
      <c r="B107" s="61"/>
      <c r="D107" s="167" t="s">
        <v>199</v>
      </c>
      <c r="F107" s="169" t="s">
        <v>1202</v>
      </c>
      <c r="I107" s="240"/>
      <c r="L107" s="61"/>
      <c r="M107" s="94"/>
      <c r="N107" s="100"/>
      <c r="O107" s="100"/>
      <c r="P107" s="100"/>
      <c r="Q107" s="100"/>
      <c r="R107" s="100"/>
      <c r="S107" s="100"/>
      <c r="T107" s="69"/>
      <c r="AT107" s="55" t="s">
        <v>199</v>
      </c>
      <c r="AU107" s="55" t="s">
        <v>115</v>
      </c>
    </row>
    <row r="108" spans="2:65" s="171" customFormat="1">
      <c r="B108" s="170"/>
      <c r="D108" s="167" t="s">
        <v>201</v>
      </c>
      <c r="E108" s="172" t="s">
        <v>69</v>
      </c>
      <c r="F108" s="173" t="s">
        <v>3916</v>
      </c>
      <c r="H108" s="172" t="s">
        <v>69</v>
      </c>
      <c r="I108" s="241"/>
      <c r="L108" s="170"/>
      <c r="M108" s="174"/>
      <c r="N108" s="175"/>
      <c r="O108" s="175"/>
      <c r="P108" s="175"/>
      <c r="Q108" s="175"/>
      <c r="R108" s="175"/>
      <c r="S108" s="175"/>
      <c r="T108" s="176"/>
      <c r="AT108" s="172" t="s">
        <v>201</v>
      </c>
      <c r="AU108" s="172" t="s">
        <v>115</v>
      </c>
      <c r="AV108" s="171" t="s">
        <v>113</v>
      </c>
      <c r="AW108" s="171" t="s">
        <v>93</v>
      </c>
      <c r="AX108" s="171" t="s">
        <v>111</v>
      </c>
      <c r="AY108" s="172" t="s">
        <v>188</v>
      </c>
    </row>
    <row r="109" spans="2:65" s="178" customFormat="1">
      <c r="B109" s="177"/>
      <c r="D109" s="167" t="s">
        <v>201</v>
      </c>
      <c r="E109" s="179" t="s">
        <v>69</v>
      </c>
      <c r="F109" s="180" t="s">
        <v>3924</v>
      </c>
      <c r="H109" s="181">
        <v>2.94</v>
      </c>
      <c r="I109" s="242"/>
      <c r="L109" s="177"/>
      <c r="M109" s="182"/>
      <c r="N109" s="183"/>
      <c r="O109" s="183"/>
      <c r="P109" s="183"/>
      <c r="Q109" s="183"/>
      <c r="R109" s="183"/>
      <c r="S109" s="183"/>
      <c r="T109" s="184"/>
      <c r="AT109" s="179" t="s">
        <v>201</v>
      </c>
      <c r="AU109" s="179" t="s">
        <v>115</v>
      </c>
      <c r="AV109" s="178" t="s">
        <v>115</v>
      </c>
      <c r="AW109" s="178" t="s">
        <v>93</v>
      </c>
      <c r="AX109" s="178" t="s">
        <v>111</v>
      </c>
      <c r="AY109" s="179" t="s">
        <v>188</v>
      </c>
    </row>
    <row r="110" spans="2:65" s="186" customFormat="1">
      <c r="B110" s="185"/>
      <c r="D110" s="167" t="s">
        <v>201</v>
      </c>
      <c r="E110" s="187" t="s">
        <v>69</v>
      </c>
      <c r="F110" s="188" t="s">
        <v>210</v>
      </c>
      <c r="H110" s="189">
        <v>2.94</v>
      </c>
      <c r="I110" s="243"/>
      <c r="L110" s="185"/>
      <c r="M110" s="190"/>
      <c r="N110" s="191"/>
      <c r="O110" s="191"/>
      <c r="P110" s="191"/>
      <c r="Q110" s="191"/>
      <c r="R110" s="191"/>
      <c r="S110" s="191"/>
      <c r="T110" s="192"/>
      <c r="AT110" s="187" t="s">
        <v>201</v>
      </c>
      <c r="AU110" s="187" t="s">
        <v>115</v>
      </c>
      <c r="AV110" s="186" t="s">
        <v>195</v>
      </c>
      <c r="AW110" s="186" t="s">
        <v>93</v>
      </c>
      <c r="AX110" s="186" t="s">
        <v>113</v>
      </c>
      <c r="AY110" s="187" t="s">
        <v>188</v>
      </c>
    </row>
    <row r="111" spans="2:65" s="101" customFormat="1" ht="16.5" customHeight="1">
      <c r="B111" s="86"/>
      <c r="C111" s="87" t="s">
        <v>254</v>
      </c>
      <c r="D111" s="87" t="s">
        <v>190</v>
      </c>
      <c r="E111" s="88" t="s">
        <v>1210</v>
      </c>
      <c r="F111" s="89" t="s">
        <v>1211</v>
      </c>
      <c r="G111" s="90" t="s">
        <v>304</v>
      </c>
      <c r="H111" s="91">
        <v>2.94</v>
      </c>
      <c r="I111" s="238"/>
      <c r="J111" s="92">
        <f>ROUND(I111*H111,2)</f>
        <v>0</v>
      </c>
      <c r="K111" s="89" t="s">
        <v>194</v>
      </c>
      <c r="L111" s="61"/>
      <c r="M111" s="239" t="s">
        <v>69</v>
      </c>
      <c r="N111" s="164" t="s">
        <v>100</v>
      </c>
      <c r="O111" s="100"/>
      <c r="P111" s="165">
        <f>O111*H111</f>
        <v>0</v>
      </c>
      <c r="Q111" s="165">
        <v>0</v>
      </c>
      <c r="R111" s="165">
        <f>Q111*H111</f>
        <v>0</v>
      </c>
      <c r="S111" s="165">
        <v>0</v>
      </c>
      <c r="T111" s="166">
        <f>S111*H111</f>
        <v>0</v>
      </c>
      <c r="AR111" s="55" t="s">
        <v>195</v>
      </c>
      <c r="AT111" s="55" t="s">
        <v>190</v>
      </c>
      <c r="AU111" s="55" t="s">
        <v>115</v>
      </c>
      <c r="AY111" s="55" t="s">
        <v>188</v>
      </c>
      <c r="BE111" s="93">
        <f>IF(N111="základní",J111,0)</f>
        <v>0</v>
      </c>
      <c r="BF111" s="93">
        <f>IF(N111="snížená",J111,0)</f>
        <v>0</v>
      </c>
      <c r="BG111" s="93">
        <f>IF(N111="zákl. přenesená",J111,0)</f>
        <v>0</v>
      </c>
      <c r="BH111" s="93">
        <f>IF(N111="sníž. přenesená",J111,0)</f>
        <v>0</v>
      </c>
      <c r="BI111" s="93">
        <f>IF(N111="nulová",J111,0)</f>
        <v>0</v>
      </c>
      <c r="BJ111" s="55" t="s">
        <v>113</v>
      </c>
      <c r="BK111" s="93">
        <f>ROUND(I111*H111,2)</f>
        <v>0</v>
      </c>
      <c r="BL111" s="55" t="s">
        <v>195</v>
      </c>
      <c r="BM111" s="55" t="s">
        <v>3925</v>
      </c>
    </row>
    <row r="112" spans="2:65" s="101" customFormat="1">
      <c r="B112" s="61"/>
      <c r="D112" s="167" t="s">
        <v>197</v>
      </c>
      <c r="F112" s="168" t="s">
        <v>1213</v>
      </c>
      <c r="I112" s="240"/>
      <c r="L112" s="61"/>
      <c r="M112" s="94"/>
      <c r="N112" s="100"/>
      <c r="O112" s="100"/>
      <c r="P112" s="100"/>
      <c r="Q112" s="100"/>
      <c r="R112" s="100"/>
      <c r="S112" s="100"/>
      <c r="T112" s="69"/>
      <c r="AT112" s="55" t="s">
        <v>197</v>
      </c>
      <c r="AU112" s="55" t="s">
        <v>115</v>
      </c>
    </row>
    <row r="113" spans="2:65" s="101" customFormat="1" ht="40.5">
      <c r="B113" s="61"/>
      <c r="D113" s="167" t="s">
        <v>199</v>
      </c>
      <c r="F113" s="169" t="s">
        <v>1202</v>
      </c>
      <c r="I113" s="240"/>
      <c r="L113" s="61"/>
      <c r="M113" s="94"/>
      <c r="N113" s="100"/>
      <c r="O113" s="100"/>
      <c r="P113" s="100"/>
      <c r="Q113" s="100"/>
      <c r="R113" s="100"/>
      <c r="S113" s="100"/>
      <c r="T113" s="69"/>
      <c r="AT113" s="55" t="s">
        <v>199</v>
      </c>
      <c r="AU113" s="55" t="s">
        <v>115</v>
      </c>
    </row>
    <row r="114" spans="2:65" s="152" customFormat="1" ht="29.85" customHeight="1">
      <c r="B114" s="151"/>
      <c r="D114" s="153" t="s">
        <v>110</v>
      </c>
      <c r="E114" s="162" t="s">
        <v>824</v>
      </c>
      <c r="F114" s="162" t="s">
        <v>825</v>
      </c>
      <c r="I114" s="237"/>
      <c r="J114" s="163">
        <f>BK114</f>
        <v>0</v>
      </c>
      <c r="L114" s="151"/>
      <c r="M114" s="156"/>
      <c r="N114" s="157"/>
      <c r="O114" s="157"/>
      <c r="P114" s="158">
        <f>SUM(P115:P117)</f>
        <v>0</v>
      </c>
      <c r="Q114" s="157"/>
      <c r="R114" s="158">
        <f>SUM(R115:R117)</f>
        <v>0</v>
      </c>
      <c r="S114" s="157"/>
      <c r="T114" s="159">
        <f>SUM(T115:T117)</f>
        <v>0</v>
      </c>
      <c r="AR114" s="153" t="s">
        <v>113</v>
      </c>
      <c r="AT114" s="160" t="s">
        <v>110</v>
      </c>
      <c r="AU114" s="160" t="s">
        <v>113</v>
      </c>
      <c r="AY114" s="153" t="s">
        <v>188</v>
      </c>
      <c r="BK114" s="161">
        <f>SUM(BK115:BK117)</f>
        <v>0</v>
      </c>
    </row>
    <row r="115" spans="2:65" s="101" customFormat="1" ht="25.5" customHeight="1">
      <c r="B115" s="86"/>
      <c r="C115" s="87" t="s">
        <v>270</v>
      </c>
      <c r="D115" s="87" t="s">
        <v>190</v>
      </c>
      <c r="E115" s="88" t="s">
        <v>827</v>
      </c>
      <c r="F115" s="89" t="s">
        <v>828</v>
      </c>
      <c r="G115" s="90" t="s">
        <v>314</v>
      </c>
      <c r="H115" s="91">
        <v>19.762</v>
      </c>
      <c r="I115" s="238"/>
      <c r="J115" s="92">
        <f>ROUND(I115*H115,2)</f>
        <v>0</v>
      </c>
      <c r="K115" s="89" t="s">
        <v>194</v>
      </c>
      <c r="L115" s="61"/>
      <c r="M115" s="239" t="s">
        <v>69</v>
      </c>
      <c r="N115" s="164" t="s">
        <v>100</v>
      </c>
      <c r="O115" s="100"/>
      <c r="P115" s="165">
        <f>O115*H115</f>
        <v>0</v>
      </c>
      <c r="Q115" s="165">
        <v>0</v>
      </c>
      <c r="R115" s="165">
        <f>Q115*H115</f>
        <v>0</v>
      </c>
      <c r="S115" s="165">
        <v>0</v>
      </c>
      <c r="T115" s="166">
        <f>S115*H115</f>
        <v>0</v>
      </c>
      <c r="AR115" s="55" t="s">
        <v>195</v>
      </c>
      <c r="AT115" s="55" t="s">
        <v>190</v>
      </c>
      <c r="AU115" s="55" t="s">
        <v>115</v>
      </c>
      <c r="AY115" s="55" t="s">
        <v>188</v>
      </c>
      <c r="BE115" s="93">
        <f>IF(N115="základní",J115,0)</f>
        <v>0</v>
      </c>
      <c r="BF115" s="93">
        <f>IF(N115="snížená",J115,0)</f>
        <v>0</v>
      </c>
      <c r="BG115" s="93">
        <f>IF(N115="zákl. přenesená",J115,0)</f>
        <v>0</v>
      </c>
      <c r="BH115" s="93">
        <f>IF(N115="sníž. přenesená",J115,0)</f>
        <v>0</v>
      </c>
      <c r="BI115" s="93">
        <f>IF(N115="nulová",J115,0)</f>
        <v>0</v>
      </c>
      <c r="BJ115" s="55" t="s">
        <v>113</v>
      </c>
      <c r="BK115" s="93">
        <f>ROUND(I115*H115,2)</f>
        <v>0</v>
      </c>
      <c r="BL115" s="55" t="s">
        <v>195</v>
      </c>
      <c r="BM115" s="55" t="s">
        <v>3926</v>
      </c>
    </row>
    <row r="116" spans="2:65" s="101" customFormat="1" ht="40.5">
      <c r="B116" s="61"/>
      <c r="D116" s="167" t="s">
        <v>197</v>
      </c>
      <c r="F116" s="168" t="s">
        <v>830</v>
      </c>
      <c r="I116" s="240"/>
      <c r="L116" s="61"/>
      <c r="M116" s="94"/>
      <c r="N116" s="100"/>
      <c r="O116" s="100"/>
      <c r="P116" s="100"/>
      <c r="Q116" s="100"/>
      <c r="R116" s="100"/>
      <c r="S116" s="100"/>
      <c r="T116" s="69"/>
      <c r="AT116" s="55" t="s">
        <v>197</v>
      </c>
      <c r="AU116" s="55" t="s">
        <v>115</v>
      </c>
    </row>
    <row r="117" spans="2:65" s="101" customFormat="1" ht="40.5">
      <c r="B117" s="61"/>
      <c r="D117" s="167" t="s">
        <v>199</v>
      </c>
      <c r="F117" s="169" t="s">
        <v>831</v>
      </c>
      <c r="I117" s="240"/>
      <c r="L117" s="61"/>
      <c r="M117" s="94"/>
      <c r="N117" s="100"/>
      <c r="O117" s="100"/>
      <c r="P117" s="100"/>
      <c r="Q117" s="100"/>
      <c r="R117" s="100"/>
      <c r="S117" s="100"/>
      <c r="T117" s="69"/>
      <c r="AT117" s="55" t="s">
        <v>199</v>
      </c>
      <c r="AU117" s="55" t="s">
        <v>115</v>
      </c>
    </row>
    <row r="118" spans="2:65" s="152" customFormat="1" ht="37.35" customHeight="1">
      <c r="B118" s="151"/>
      <c r="D118" s="153" t="s">
        <v>110</v>
      </c>
      <c r="E118" s="154" t="s">
        <v>140</v>
      </c>
      <c r="F118" s="154" t="s">
        <v>951</v>
      </c>
      <c r="I118" s="237"/>
      <c r="J118" s="155">
        <f>BK118</f>
        <v>0</v>
      </c>
      <c r="L118" s="151"/>
      <c r="M118" s="156"/>
      <c r="N118" s="157"/>
      <c r="O118" s="157"/>
      <c r="P118" s="158">
        <f>SUM(P119:P123)</f>
        <v>0</v>
      </c>
      <c r="Q118" s="157"/>
      <c r="R118" s="158">
        <f>SUM(R119:R123)</f>
        <v>0</v>
      </c>
      <c r="S118" s="157"/>
      <c r="T118" s="159">
        <f>SUM(T119:T123)</f>
        <v>0</v>
      </c>
      <c r="AR118" s="153" t="s">
        <v>195</v>
      </c>
      <c r="AT118" s="160" t="s">
        <v>110</v>
      </c>
      <c r="AU118" s="160" t="s">
        <v>111</v>
      </c>
      <c r="AY118" s="153" t="s">
        <v>188</v>
      </c>
      <c r="BK118" s="161">
        <f>SUM(BK119:BK123)</f>
        <v>0</v>
      </c>
    </row>
    <row r="119" spans="2:65" s="101" customFormat="1" ht="16.5" customHeight="1">
      <c r="B119" s="86"/>
      <c r="C119" s="87" t="s">
        <v>278</v>
      </c>
      <c r="D119" s="87" t="s">
        <v>190</v>
      </c>
      <c r="E119" s="88" t="s">
        <v>2121</v>
      </c>
      <c r="F119" s="89" t="s">
        <v>2122</v>
      </c>
      <c r="G119" s="90" t="s">
        <v>314</v>
      </c>
      <c r="H119" s="91">
        <v>66.013000000000005</v>
      </c>
      <c r="I119" s="238"/>
      <c r="J119" s="92">
        <f>ROUND(I119*H119,2)</f>
        <v>0</v>
      </c>
      <c r="K119" s="89" t="s">
        <v>194</v>
      </c>
      <c r="L119" s="61"/>
      <c r="M119" s="239" t="s">
        <v>69</v>
      </c>
      <c r="N119" s="164" t="s">
        <v>100</v>
      </c>
      <c r="O119" s="100"/>
      <c r="P119" s="165">
        <f>O119*H119</f>
        <v>0</v>
      </c>
      <c r="Q119" s="165">
        <v>0</v>
      </c>
      <c r="R119" s="165">
        <f>Q119*H119</f>
        <v>0</v>
      </c>
      <c r="S119" s="165">
        <v>0</v>
      </c>
      <c r="T119" s="166">
        <f>S119*H119</f>
        <v>0</v>
      </c>
      <c r="AR119" s="55" t="s">
        <v>955</v>
      </c>
      <c r="AT119" s="55" t="s">
        <v>190</v>
      </c>
      <c r="AU119" s="55" t="s">
        <v>113</v>
      </c>
      <c r="AY119" s="55" t="s">
        <v>188</v>
      </c>
      <c r="BE119" s="93">
        <f>IF(N119="základní",J119,0)</f>
        <v>0</v>
      </c>
      <c r="BF119" s="93">
        <f>IF(N119="snížená",J119,0)</f>
        <v>0</v>
      </c>
      <c r="BG119" s="93">
        <f>IF(N119="zákl. přenesená",J119,0)</f>
        <v>0</v>
      </c>
      <c r="BH119" s="93">
        <f>IF(N119="sníž. přenesená",J119,0)</f>
        <v>0</v>
      </c>
      <c r="BI119" s="93">
        <f>IF(N119="nulová",J119,0)</f>
        <v>0</v>
      </c>
      <c r="BJ119" s="55" t="s">
        <v>113</v>
      </c>
      <c r="BK119" s="93">
        <f>ROUND(I119*H119,2)</f>
        <v>0</v>
      </c>
      <c r="BL119" s="55" t="s">
        <v>955</v>
      </c>
      <c r="BM119" s="55" t="s">
        <v>3927</v>
      </c>
    </row>
    <row r="120" spans="2:65" s="101" customFormat="1" ht="27">
      <c r="B120" s="61"/>
      <c r="D120" s="167" t="s">
        <v>197</v>
      </c>
      <c r="F120" s="168" t="s">
        <v>1470</v>
      </c>
      <c r="I120" s="240"/>
      <c r="L120" s="61"/>
      <c r="M120" s="94"/>
      <c r="N120" s="100"/>
      <c r="O120" s="100"/>
      <c r="P120" s="100"/>
      <c r="Q120" s="100"/>
      <c r="R120" s="100"/>
      <c r="S120" s="100"/>
      <c r="T120" s="69"/>
      <c r="AT120" s="55" t="s">
        <v>197</v>
      </c>
      <c r="AU120" s="55" t="s">
        <v>113</v>
      </c>
    </row>
    <row r="121" spans="2:65" s="101" customFormat="1" ht="27">
      <c r="B121" s="61"/>
      <c r="D121" s="167" t="s">
        <v>199</v>
      </c>
      <c r="F121" s="169" t="s">
        <v>2124</v>
      </c>
      <c r="I121" s="240"/>
      <c r="L121" s="61"/>
      <c r="M121" s="94"/>
      <c r="N121" s="100"/>
      <c r="O121" s="100"/>
      <c r="P121" s="100"/>
      <c r="Q121" s="100"/>
      <c r="R121" s="100"/>
      <c r="S121" s="100"/>
      <c r="T121" s="69"/>
      <c r="AT121" s="55" t="s">
        <v>199</v>
      </c>
      <c r="AU121" s="55" t="s">
        <v>113</v>
      </c>
    </row>
    <row r="122" spans="2:65" s="178" customFormat="1">
      <c r="B122" s="177"/>
      <c r="D122" s="167" t="s">
        <v>201</v>
      </c>
      <c r="E122" s="179" t="s">
        <v>69</v>
      </c>
      <c r="F122" s="180" t="s">
        <v>3928</v>
      </c>
      <c r="H122" s="181">
        <v>66.013000000000005</v>
      </c>
      <c r="I122" s="242"/>
      <c r="L122" s="177"/>
      <c r="M122" s="182"/>
      <c r="N122" s="183"/>
      <c r="O122" s="183"/>
      <c r="P122" s="183"/>
      <c r="Q122" s="183"/>
      <c r="R122" s="183"/>
      <c r="S122" s="183"/>
      <c r="T122" s="184"/>
      <c r="AT122" s="179" t="s">
        <v>201</v>
      </c>
      <c r="AU122" s="179" t="s">
        <v>113</v>
      </c>
      <c r="AV122" s="178" t="s">
        <v>115</v>
      </c>
      <c r="AW122" s="178" t="s">
        <v>93</v>
      </c>
      <c r="AX122" s="178" t="s">
        <v>111</v>
      </c>
      <c r="AY122" s="179" t="s">
        <v>188</v>
      </c>
    </row>
    <row r="123" spans="2:65" s="186" customFormat="1">
      <c r="B123" s="185"/>
      <c r="D123" s="167" t="s">
        <v>201</v>
      </c>
      <c r="E123" s="187" t="s">
        <v>69</v>
      </c>
      <c r="F123" s="188" t="s">
        <v>210</v>
      </c>
      <c r="H123" s="189">
        <v>66.013000000000005</v>
      </c>
      <c r="I123" s="243"/>
      <c r="L123" s="185"/>
      <c r="M123" s="209"/>
      <c r="N123" s="210"/>
      <c r="O123" s="210"/>
      <c r="P123" s="210"/>
      <c r="Q123" s="210"/>
      <c r="R123" s="210"/>
      <c r="S123" s="210"/>
      <c r="T123" s="211"/>
      <c r="AT123" s="187" t="s">
        <v>201</v>
      </c>
      <c r="AU123" s="187" t="s">
        <v>113</v>
      </c>
      <c r="AV123" s="186" t="s">
        <v>195</v>
      </c>
      <c r="AW123" s="186" t="s">
        <v>93</v>
      </c>
      <c r="AX123" s="186" t="s">
        <v>113</v>
      </c>
      <c r="AY123" s="187" t="s">
        <v>188</v>
      </c>
    </row>
    <row r="124" spans="2:65" s="101" customFormat="1" ht="6.95" customHeight="1">
      <c r="B124" s="63"/>
      <c r="C124" s="64"/>
      <c r="D124" s="64"/>
      <c r="E124" s="64"/>
      <c r="F124" s="64"/>
      <c r="G124" s="64"/>
      <c r="H124" s="64"/>
      <c r="I124" s="230"/>
      <c r="J124" s="64"/>
      <c r="K124" s="64"/>
      <c r="L124" s="61"/>
    </row>
  </sheetData>
  <autoFilter ref="C78:K123"/>
  <mergeCells count="10">
    <mergeCell ref="L2:V2"/>
    <mergeCell ref="E7:H7"/>
    <mergeCell ref="E9:H9"/>
    <mergeCell ref="E22:H22"/>
    <mergeCell ref="E43:H43"/>
    <mergeCell ref="E45:H45"/>
    <mergeCell ref="J49:J50"/>
    <mergeCell ref="E69:H69"/>
    <mergeCell ref="E71:H71"/>
    <mergeCell ref="G1:H1"/>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2766"/>
  <sheetViews>
    <sheetView showGridLines="0" showZeros="0" workbookViewId="0">
      <pane ySplit="1" topLeftCell="A2" activePane="bottomLeft" state="frozen"/>
      <selection pane="bottomLeft" activeCell="D4" sqref="D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126</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ht="15">
      <c r="B8" s="59"/>
      <c r="C8" s="99"/>
      <c r="D8" s="115" t="s">
        <v>147</v>
      </c>
      <c r="E8" s="99"/>
      <c r="F8" s="99"/>
      <c r="G8" s="99"/>
      <c r="H8" s="99"/>
      <c r="I8" s="221"/>
      <c r="J8" s="99"/>
      <c r="K8" s="60"/>
    </row>
    <row r="9" spans="1:70" s="101" customFormat="1" ht="16.5" customHeight="1">
      <c r="B9" s="61"/>
      <c r="C9" s="100"/>
      <c r="D9" s="100"/>
      <c r="E9" s="500" t="s">
        <v>3929</v>
      </c>
      <c r="F9" s="491"/>
      <c r="G9" s="491"/>
      <c r="H9" s="491"/>
      <c r="I9" s="222"/>
      <c r="J9" s="100"/>
      <c r="K9" s="62"/>
    </row>
    <row r="10" spans="1:70" s="101" customFormat="1" ht="15">
      <c r="B10" s="61"/>
      <c r="C10" s="100"/>
      <c r="D10" s="115" t="s">
        <v>2717</v>
      </c>
      <c r="E10" s="100"/>
      <c r="F10" s="100"/>
      <c r="G10" s="100"/>
      <c r="H10" s="100"/>
      <c r="I10" s="222"/>
      <c r="J10" s="100"/>
      <c r="K10" s="62"/>
    </row>
    <row r="11" spans="1:70" s="101" customFormat="1" ht="36.950000000000003" customHeight="1">
      <c r="B11" s="61"/>
      <c r="C11" s="100"/>
      <c r="D11" s="100"/>
      <c r="E11" s="490" t="s">
        <v>3930</v>
      </c>
      <c r="F11" s="491"/>
      <c r="G11" s="491"/>
      <c r="H11" s="491"/>
      <c r="I11" s="222"/>
      <c r="J11" s="100"/>
      <c r="K11" s="62"/>
    </row>
    <row r="12" spans="1:70" s="101" customFormat="1">
      <c r="B12" s="61"/>
      <c r="C12" s="100"/>
      <c r="D12" s="100"/>
      <c r="E12" s="100"/>
      <c r="F12" s="100"/>
      <c r="G12" s="100"/>
      <c r="H12" s="100"/>
      <c r="I12" s="222"/>
      <c r="J12" s="100"/>
      <c r="K12" s="62"/>
    </row>
    <row r="13" spans="1:70" s="101" customFormat="1" ht="14.45" customHeight="1">
      <c r="B13" s="61"/>
      <c r="C13" s="100"/>
      <c r="D13" s="115" t="s">
        <v>77</v>
      </c>
      <c r="E13" s="100"/>
      <c r="F13" s="106" t="s">
        <v>78</v>
      </c>
      <c r="G13" s="100"/>
      <c r="H13" s="100"/>
      <c r="I13" s="223" t="s">
        <v>79</v>
      </c>
      <c r="J13" s="106" t="s">
        <v>80</v>
      </c>
      <c r="K13" s="62"/>
    </row>
    <row r="14" spans="1:70" s="101" customFormat="1" ht="14.45" customHeight="1">
      <c r="B14" s="61"/>
      <c r="C14" s="100"/>
      <c r="D14" s="115" t="s">
        <v>81</v>
      </c>
      <c r="E14" s="100"/>
      <c r="F14" s="106" t="s">
        <v>82</v>
      </c>
      <c r="G14" s="100"/>
      <c r="H14" s="100"/>
      <c r="I14" s="223" t="s">
        <v>83</v>
      </c>
      <c r="J14" s="468" t="s">
        <v>8513</v>
      </c>
      <c r="K14" s="62"/>
    </row>
    <row r="15" spans="1:70" s="101" customFormat="1" ht="21.75" customHeight="1">
      <c r="B15" s="61"/>
      <c r="C15" s="100"/>
      <c r="D15" s="105" t="s">
        <v>84</v>
      </c>
      <c r="E15" s="100"/>
      <c r="F15" s="107" t="s">
        <v>85</v>
      </c>
      <c r="G15" s="100"/>
      <c r="H15" s="100"/>
      <c r="I15" s="224" t="s">
        <v>86</v>
      </c>
      <c r="J15" s="107" t="s">
        <v>0</v>
      </c>
      <c r="K15" s="62"/>
    </row>
    <row r="16" spans="1:70" s="101" customFormat="1" ht="14.45" customHeight="1">
      <c r="B16" s="61"/>
      <c r="C16" s="100"/>
      <c r="D16" s="115" t="s">
        <v>87</v>
      </c>
      <c r="E16" s="100"/>
      <c r="F16" s="100"/>
      <c r="G16" s="100"/>
      <c r="H16" s="100"/>
      <c r="I16" s="223" t="s">
        <v>88</v>
      </c>
      <c r="J16" s="106" t="s">
        <v>89</v>
      </c>
      <c r="K16" s="62"/>
    </row>
    <row r="17" spans="2:11" s="101" customFormat="1" ht="18" customHeight="1">
      <c r="B17" s="61"/>
      <c r="C17" s="100"/>
      <c r="D17" s="100"/>
      <c r="E17" s="106" t="s">
        <v>90</v>
      </c>
      <c r="F17" s="100"/>
      <c r="G17" s="100"/>
      <c r="H17" s="100"/>
      <c r="I17" s="223" t="s">
        <v>91</v>
      </c>
      <c r="J17" s="106" t="s">
        <v>92</v>
      </c>
      <c r="K17" s="62"/>
    </row>
    <row r="18" spans="2:11" s="101" customFormat="1" ht="6.95" customHeight="1">
      <c r="B18" s="61"/>
      <c r="C18" s="100"/>
      <c r="D18" s="100"/>
      <c r="E18" s="100"/>
      <c r="F18" s="100"/>
      <c r="G18" s="100"/>
      <c r="H18" s="100"/>
      <c r="I18" s="222"/>
      <c r="J18" s="100"/>
      <c r="K18" s="62"/>
    </row>
    <row r="19" spans="2:11" s="101" customFormat="1" ht="14.45" customHeight="1">
      <c r="B19" s="61"/>
      <c r="C19" s="100"/>
      <c r="D19" s="115" t="s">
        <v>8751</v>
      </c>
      <c r="E19" s="100"/>
      <c r="F19" s="100"/>
      <c r="G19" s="100"/>
      <c r="H19" s="100"/>
      <c r="I19" s="223" t="s">
        <v>88</v>
      </c>
      <c r="J19" s="106"/>
      <c r="K19" s="62"/>
    </row>
    <row r="20" spans="2:11" s="101" customFormat="1" ht="18" customHeight="1">
      <c r="B20" s="61"/>
      <c r="C20" s="100"/>
      <c r="D20" s="100"/>
      <c r="E20" s="106"/>
      <c r="F20" s="100"/>
      <c r="G20" s="100"/>
      <c r="H20" s="100"/>
      <c r="I20" s="223" t="s">
        <v>91</v>
      </c>
      <c r="J20" s="106"/>
      <c r="K20" s="62"/>
    </row>
    <row r="21" spans="2:11" s="101" customFormat="1" ht="6.95" customHeight="1">
      <c r="B21" s="61"/>
      <c r="C21" s="100"/>
      <c r="D21" s="100"/>
      <c r="E21" s="100"/>
      <c r="F21" s="100"/>
      <c r="G21" s="100"/>
      <c r="H21" s="100"/>
      <c r="I21" s="222"/>
      <c r="J21" s="100"/>
      <c r="K21" s="62"/>
    </row>
    <row r="22" spans="2:11" s="101" customFormat="1" ht="6.95" customHeight="1">
      <c r="B22" s="61"/>
      <c r="C22" s="100"/>
      <c r="D22" s="100"/>
      <c r="E22" s="100"/>
      <c r="F22" s="100"/>
      <c r="G22" s="100"/>
      <c r="H22" s="100"/>
      <c r="I22" s="222"/>
      <c r="J22" s="100"/>
      <c r="K22" s="62"/>
    </row>
    <row r="23" spans="2:11" s="101" customFormat="1" ht="14.45" customHeight="1">
      <c r="B23" s="61"/>
      <c r="C23" s="100"/>
      <c r="D23" s="115" t="s">
        <v>94</v>
      </c>
      <c r="E23" s="100"/>
      <c r="F23" s="100"/>
      <c r="G23" s="100"/>
      <c r="H23" s="100"/>
      <c r="I23" s="222"/>
      <c r="J23" s="100"/>
      <c r="K23" s="62"/>
    </row>
    <row r="24" spans="2:11" s="75" customFormat="1" ht="71.25" customHeight="1">
      <c r="B24" s="72"/>
      <c r="C24" s="73"/>
      <c r="D24" s="73"/>
      <c r="E24" s="492" t="s">
        <v>150</v>
      </c>
      <c r="F24" s="492"/>
      <c r="G24" s="492"/>
      <c r="H24" s="492"/>
      <c r="I24" s="225"/>
      <c r="J24" s="73"/>
      <c r="K24" s="74"/>
    </row>
    <row r="25" spans="2:11" s="101" customFormat="1" ht="6.95" customHeight="1">
      <c r="B25" s="61"/>
      <c r="C25" s="100"/>
      <c r="D25" s="100"/>
      <c r="E25" s="100"/>
      <c r="F25" s="100"/>
      <c r="G25" s="100"/>
      <c r="H25" s="100"/>
      <c r="I25" s="222"/>
      <c r="J25" s="100"/>
      <c r="K25" s="62"/>
    </row>
    <row r="26" spans="2:11" s="101" customFormat="1" ht="6.95" customHeight="1">
      <c r="B26" s="61"/>
      <c r="C26" s="100"/>
      <c r="D26" s="68"/>
      <c r="E26" s="68"/>
      <c r="F26" s="68"/>
      <c r="G26" s="68"/>
      <c r="H26" s="68"/>
      <c r="I26" s="226"/>
      <c r="J26" s="68"/>
      <c r="K26" s="76"/>
    </row>
    <row r="27" spans="2:11" s="101" customFormat="1" ht="25.35" customHeight="1">
      <c r="B27" s="61"/>
      <c r="C27" s="100"/>
      <c r="D27" s="117" t="s">
        <v>95</v>
      </c>
      <c r="E27" s="100"/>
      <c r="F27" s="100"/>
      <c r="G27" s="100"/>
      <c r="H27" s="100"/>
      <c r="I27" s="222"/>
      <c r="J27" s="118">
        <f>ROUND(J102,2)</f>
        <v>0</v>
      </c>
      <c r="K27" s="62"/>
    </row>
    <row r="28" spans="2:11" s="101" customFormat="1" ht="6.95" customHeight="1">
      <c r="B28" s="61"/>
      <c r="C28" s="100"/>
      <c r="D28" s="68"/>
      <c r="E28" s="68"/>
      <c r="F28" s="68"/>
      <c r="G28" s="68"/>
      <c r="H28" s="68"/>
      <c r="I28" s="226"/>
      <c r="J28" s="68"/>
      <c r="K28" s="76"/>
    </row>
    <row r="29" spans="2:11" s="101" customFormat="1" ht="14.45" customHeight="1">
      <c r="B29" s="61"/>
      <c r="C29" s="100"/>
      <c r="D29" s="100"/>
      <c r="E29" s="100"/>
      <c r="F29" s="119" t="s">
        <v>97</v>
      </c>
      <c r="G29" s="100"/>
      <c r="H29" s="100"/>
      <c r="I29" s="227" t="s">
        <v>96</v>
      </c>
      <c r="J29" s="119" t="s">
        <v>98</v>
      </c>
      <c r="K29" s="62"/>
    </row>
    <row r="30" spans="2:11" s="101" customFormat="1" ht="14.45" customHeight="1">
      <c r="B30" s="61"/>
      <c r="C30" s="100"/>
      <c r="D30" s="109" t="s">
        <v>99</v>
      </c>
      <c r="E30" s="109" t="s">
        <v>100</v>
      </c>
      <c r="F30" s="120">
        <f>ROUND(SUM(BE102:BE2765), 2)</f>
        <v>0</v>
      </c>
      <c r="G30" s="100"/>
      <c r="H30" s="100"/>
      <c r="I30" s="228">
        <v>0.21</v>
      </c>
      <c r="J30" s="120">
        <f>ROUND(ROUND((SUM(BE102:BE2765)), 2)*I30, 2)</f>
        <v>0</v>
      </c>
      <c r="K30" s="62"/>
    </row>
    <row r="31" spans="2:11" s="101" customFormat="1" ht="14.45" customHeight="1">
      <c r="B31" s="61"/>
      <c r="C31" s="100"/>
      <c r="D31" s="100"/>
      <c r="E31" s="109" t="s">
        <v>101</v>
      </c>
      <c r="F31" s="120">
        <f>ROUND(SUM(BF102:BF2765), 2)</f>
        <v>0</v>
      </c>
      <c r="G31" s="100"/>
      <c r="H31" s="100"/>
      <c r="I31" s="228">
        <v>0.15</v>
      </c>
      <c r="J31" s="120">
        <f>ROUND(ROUND((SUM(BF102:BF2765)), 2)*I31, 2)</f>
        <v>0</v>
      </c>
      <c r="K31" s="62"/>
    </row>
    <row r="32" spans="2:11" s="101" customFormat="1" ht="14.45" hidden="1" customHeight="1">
      <c r="B32" s="61"/>
      <c r="C32" s="100"/>
      <c r="D32" s="100"/>
      <c r="E32" s="109" t="s">
        <v>102</v>
      </c>
      <c r="F32" s="120">
        <f>ROUND(SUM(BG102:BG2765), 2)</f>
        <v>0</v>
      </c>
      <c r="G32" s="100"/>
      <c r="H32" s="100"/>
      <c r="I32" s="228">
        <v>0.21</v>
      </c>
      <c r="J32" s="120">
        <v>0</v>
      </c>
      <c r="K32" s="62"/>
    </row>
    <row r="33" spans="2:11" s="101" customFormat="1" ht="14.45" hidden="1" customHeight="1">
      <c r="B33" s="61"/>
      <c r="C33" s="100"/>
      <c r="D33" s="100"/>
      <c r="E33" s="109" t="s">
        <v>103</v>
      </c>
      <c r="F33" s="120">
        <f>ROUND(SUM(BH102:BH2765), 2)</f>
        <v>0</v>
      </c>
      <c r="G33" s="100"/>
      <c r="H33" s="100"/>
      <c r="I33" s="228">
        <v>0.15</v>
      </c>
      <c r="J33" s="120">
        <v>0</v>
      </c>
      <c r="K33" s="62"/>
    </row>
    <row r="34" spans="2:11" s="101" customFormat="1" ht="14.45" hidden="1" customHeight="1">
      <c r="B34" s="61"/>
      <c r="C34" s="100"/>
      <c r="D34" s="100"/>
      <c r="E34" s="109" t="s">
        <v>104</v>
      </c>
      <c r="F34" s="120">
        <f>ROUND(SUM(BI102:BI2765), 2)</f>
        <v>0</v>
      </c>
      <c r="G34" s="100"/>
      <c r="H34" s="100"/>
      <c r="I34" s="228">
        <v>0</v>
      </c>
      <c r="J34" s="120">
        <v>0</v>
      </c>
      <c r="K34" s="62"/>
    </row>
    <row r="35" spans="2:11" s="101" customFormat="1" ht="6.95" customHeight="1">
      <c r="B35" s="61"/>
      <c r="C35" s="100"/>
      <c r="D35" s="100"/>
      <c r="E35" s="100"/>
      <c r="F35" s="100"/>
      <c r="G35" s="100"/>
      <c r="H35" s="100"/>
      <c r="I35" s="222"/>
      <c r="J35" s="100"/>
      <c r="K35" s="62"/>
    </row>
    <row r="36" spans="2:11" s="101" customFormat="1" ht="25.35" customHeight="1">
      <c r="B36" s="61"/>
      <c r="C36" s="77"/>
      <c r="D36" s="121" t="s">
        <v>105</v>
      </c>
      <c r="E36" s="70"/>
      <c r="F36" s="70"/>
      <c r="G36" s="122" t="s">
        <v>106</v>
      </c>
      <c r="H36" s="123" t="s">
        <v>107</v>
      </c>
      <c r="I36" s="229"/>
      <c r="J36" s="124">
        <f>SUM(J27:J34)</f>
        <v>0</v>
      </c>
      <c r="K36" s="78"/>
    </row>
    <row r="37" spans="2:11" s="101" customFormat="1" ht="14.45" customHeight="1">
      <c r="B37" s="63"/>
      <c r="C37" s="64"/>
      <c r="D37" s="64"/>
      <c r="E37" s="64"/>
      <c r="F37" s="64"/>
      <c r="G37" s="64"/>
      <c r="H37" s="64"/>
      <c r="I37" s="230"/>
      <c r="J37" s="64"/>
      <c r="K37" s="65"/>
    </row>
    <row r="41" spans="2:11" s="101" customFormat="1" ht="6.95" customHeight="1">
      <c r="B41" s="66"/>
      <c r="C41" s="67"/>
      <c r="D41" s="67"/>
      <c r="E41" s="67"/>
      <c r="F41" s="67"/>
      <c r="G41" s="67"/>
      <c r="H41" s="67"/>
      <c r="I41" s="231"/>
      <c r="J41" s="67"/>
      <c r="K41" s="79"/>
    </row>
    <row r="42" spans="2:11" s="101" customFormat="1" ht="36.950000000000003" customHeight="1">
      <c r="B42" s="61"/>
      <c r="C42" s="103" t="s">
        <v>151</v>
      </c>
      <c r="D42" s="100"/>
      <c r="E42" s="100"/>
      <c r="F42" s="100"/>
      <c r="G42" s="100"/>
      <c r="H42" s="100"/>
      <c r="I42" s="222"/>
      <c r="J42" s="100"/>
      <c r="K42" s="62"/>
    </row>
    <row r="43" spans="2:11" s="101" customFormat="1" ht="6.95" customHeight="1">
      <c r="B43" s="61"/>
      <c r="C43" s="100"/>
      <c r="D43" s="100"/>
      <c r="E43" s="100"/>
      <c r="F43" s="100"/>
      <c r="G43" s="100"/>
      <c r="H43" s="100"/>
      <c r="I43" s="222"/>
      <c r="J43" s="100"/>
      <c r="K43" s="62"/>
    </row>
    <row r="44" spans="2:11" s="101" customFormat="1" ht="14.45" customHeight="1">
      <c r="B44" s="61"/>
      <c r="C44" s="115" t="s">
        <v>75</v>
      </c>
      <c r="D44" s="100"/>
      <c r="E44" s="100"/>
      <c r="F44" s="100"/>
      <c r="G44" s="100"/>
      <c r="H44" s="100"/>
      <c r="I44" s="222"/>
      <c r="J44" s="100"/>
      <c r="K44" s="62"/>
    </row>
    <row r="45" spans="2:11" s="101" customFormat="1" ht="16.5" customHeight="1">
      <c r="B45" s="61"/>
      <c r="C45" s="100"/>
      <c r="D45" s="100"/>
      <c r="E45" s="500" t="str">
        <f>E7</f>
        <v>DVZ Bakov nad Jizerou ČOV, intenzifikace</v>
      </c>
      <c r="F45" s="501"/>
      <c r="G45" s="501"/>
      <c r="H45" s="501"/>
      <c r="I45" s="222"/>
      <c r="J45" s="100"/>
      <c r="K45" s="62"/>
    </row>
    <row r="46" spans="2:11" ht="15">
      <c r="B46" s="59"/>
      <c r="C46" s="115" t="s">
        <v>147</v>
      </c>
      <c r="D46" s="99"/>
      <c r="E46" s="99"/>
      <c r="F46" s="99"/>
      <c r="G46" s="99"/>
      <c r="H46" s="99"/>
      <c r="I46" s="221"/>
      <c r="J46" s="99"/>
      <c r="K46" s="60"/>
    </row>
    <row r="47" spans="2:11" s="101" customFormat="1" ht="16.5" customHeight="1">
      <c r="B47" s="61"/>
      <c r="C47" s="100"/>
      <c r="D47" s="100"/>
      <c r="E47" s="500" t="s">
        <v>3929</v>
      </c>
      <c r="F47" s="491"/>
      <c r="G47" s="491"/>
      <c r="H47" s="491"/>
      <c r="I47" s="222"/>
      <c r="J47" s="100"/>
      <c r="K47" s="62"/>
    </row>
    <row r="48" spans="2:11" s="101" customFormat="1" ht="14.45" customHeight="1">
      <c r="B48" s="61"/>
      <c r="C48" s="115" t="s">
        <v>2717</v>
      </c>
      <c r="D48" s="100"/>
      <c r="E48" s="100"/>
      <c r="F48" s="100"/>
      <c r="G48" s="100"/>
      <c r="H48" s="100"/>
      <c r="I48" s="222"/>
      <c r="J48" s="100"/>
      <c r="K48" s="62"/>
    </row>
    <row r="49" spans="2:47" s="101" customFormat="1" ht="17.25" customHeight="1">
      <c r="B49" s="61"/>
      <c r="C49" s="100"/>
      <c r="D49" s="100"/>
      <c r="E49" s="490" t="str">
        <f>E11</f>
        <v xml:space="preserve">012 - DSO 02-11.1 - Úpravy na provozní budově - Stavební část </v>
      </c>
      <c r="F49" s="491"/>
      <c r="G49" s="491"/>
      <c r="H49" s="491"/>
      <c r="I49" s="222"/>
      <c r="J49" s="100"/>
      <c r="K49" s="62"/>
    </row>
    <row r="50" spans="2:47" s="101" customFormat="1" ht="6.95" customHeight="1">
      <c r="B50" s="61"/>
      <c r="C50" s="100"/>
      <c r="D50" s="100"/>
      <c r="E50" s="100"/>
      <c r="F50" s="100"/>
      <c r="G50" s="100"/>
      <c r="H50" s="100"/>
      <c r="I50" s="222"/>
      <c r="J50" s="100"/>
      <c r="K50" s="62"/>
    </row>
    <row r="51" spans="2:47" s="101" customFormat="1" ht="18" customHeight="1">
      <c r="B51" s="61"/>
      <c r="C51" s="115" t="s">
        <v>81</v>
      </c>
      <c r="D51" s="100"/>
      <c r="E51" s="100"/>
      <c r="F51" s="106" t="str">
        <f>F14</f>
        <v>Bakov nad Jizerou</v>
      </c>
      <c r="G51" s="100"/>
      <c r="H51" s="100"/>
      <c r="I51" s="223" t="s">
        <v>83</v>
      </c>
      <c r="J51" s="116" t="str">
        <f>IF(J14="","",J14)</f>
        <v>květen 2018</v>
      </c>
      <c r="K51" s="62"/>
    </row>
    <row r="52" spans="2:47" s="101" customFormat="1" ht="6.95" customHeight="1">
      <c r="B52" s="61"/>
      <c r="C52" s="100"/>
      <c r="D52" s="100"/>
      <c r="E52" s="100"/>
      <c r="F52" s="100"/>
      <c r="G52" s="100"/>
      <c r="H52" s="100"/>
      <c r="I52" s="222"/>
      <c r="J52" s="100"/>
      <c r="K52" s="62"/>
    </row>
    <row r="53" spans="2:47" s="101" customFormat="1" ht="15">
      <c r="B53" s="61"/>
      <c r="C53" s="115" t="s">
        <v>87</v>
      </c>
      <c r="D53" s="100"/>
      <c r="E53" s="100"/>
      <c r="F53" s="106" t="str">
        <f>E17</f>
        <v>Vodovody a kanalizace Mladá Boleslav, a.s.</v>
      </c>
      <c r="G53" s="100"/>
      <c r="H53" s="100"/>
      <c r="I53" s="223"/>
      <c r="J53" s="492"/>
      <c r="K53" s="62"/>
    </row>
    <row r="54" spans="2:47" s="101" customFormat="1" ht="14.45" customHeight="1">
      <c r="B54" s="61"/>
      <c r="C54" s="115" t="s">
        <v>8751</v>
      </c>
      <c r="D54" s="100"/>
      <c r="E54" s="100"/>
      <c r="F54" s="106" t="str">
        <f>IF(E20="","",E20)</f>
        <v/>
      </c>
      <c r="G54" s="100"/>
      <c r="H54" s="100"/>
      <c r="I54" s="222"/>
      <c r="J54" s="493"/>
      <c r="K54" s="62"/>
    </row>
    <row r="55" spans="2:47" s="101" customFormat="1" ht="10.35" customHeight="1">
      <c r="B55" s="61"/>
      <c r="C55" s="100"/>
      <c r="D55" s="100"/>
      <c r="E55" s="100"/>
      <c r="F55" s="100"/>
      <c r="G55" s="100"/>
      <c r="H55" s="100"/>
      <c r="I55" s="222"/>
      <c r="J55" s="100"/>
      <c r="K55" s="62"/>
    </row>
    <row r="56" spans="2:47" s="101" customFormat="1" ht="29.25" customHeight="1">
      <c r="B56" s="61"/>
      <c r="C56" s="125" t="s">
        <v>152</v>
      </c>
      <c r="D56" s="77"/>
      <c r="E56" s="77"/>
      <c r="F56" s="77"/>
      <c r="G56" s="77"/>
      <c r="H56" s="77"/>
      <c r="I56" s="232"/>
      <c r="J56" s="126" t="s">
        <v>153</v>
      </c>
      <c r="K56" s="80"/>
    </row>
    <row r="57" spans="2:47" s="101" customFormat="1" ht="10.35" customHeight="1">
      <c r="B57" s="61"/>
      <c r="C57" s="100"/>
      <c r="D57" s="100"/>
      <c r="E57" s="100"/>
      <c r="F57" s="100"/>
      <c r="G57" s="100"/>
      <c r="H57" s="100"/>
      <c r="I57" s="222"/>
      <c r="J57" s="100"/>
      <c r="K57" s="62"/>
    </row>
    <row r="58" spans="2:47" s="101" customFormat="1" ht="29.25" customHeight="1">
      <c r="B58" s="61"/>
      <c r="C58" s="127" t="s">
        <v>154</v>
      </c>
      <c r="D58" s="100"/>
      <c r="E58" s="100"/>
      <c r="F58" s="100"/>
      <c r="G58" s="100"/>
      <c r="H58" s="100"/>
      <c r="I58" s="222"/>
      <c r="J58" s="118">
        <f>J102</f>
        <v>0</v>
      </c>
      <c r="K58" s="62"/>
      <c r="AU58" s="55" t="s">
        <v>155</v>
      </c>
    </row>
    <row r="59" spans="2:47" s="134" customFormat="1" ht="24.95" customHeight="1">
      <c r="B59" s="128"/>
      <c r="C59" s="129"/>
      <c r="D59" s="130" t="s">
        <v>156</v>
      </c>
      <c r="E59" s="131"/>
      <c r="F59" s="131"/>
      <c r="G59" s="131"/>
      <c r="H59" s="131"/>
      <c r="I59" s="233"/>
      <c r="J59" s="132">
        <f>J103</f>
        <v>0</v>
      </c>
      <c r="K59" s="133"/>
    </row>
    <row r="60" spans="2:47" s="114" customFormat="1" ht="19.899999999999999" customHeight="1">
      <c r="B60" s="135"/>
      <c r="C60" s="136"/>
      <c r="D60" s="137" t="s">
        <v>157</v>
      </c>
      <c r="E60" s="138"/>
      <c r="F60" s="138"/>
      <c r="G60" s="138"/>
      <c r="H60" s="138"/>
      <c r="I60" s="234"/>
      <c r="J60" s="139">
        <f>J104</f>
        <v>0</v>
      </c>
      <c r="K60" s="140"/>
    </row>
    <row r="61" spans="2:47" s="114" customFormat="1" ht="19.899999999999999" customHeight="1">
      <c r="B61" s="135"/>
      <c r="C61" s="136"/>
      <c r="D61" s="137" t="s">
        <v>158</v>
      </c>
      <c r="E61" s="138"/>
      <c r="F61" s="138"/>
      <c r="G61" s="138"/>
      <c r="H61" s="138"/>
      <c r="I61" s="234"/>
      <c r="J61" s="139">
        <f>J670</f>
        <v>0</v>
      </c>
      <c r="K61" s="140"/>
    </row>
    <row r="62" spans="2:47" s="114" customFormat="1" ht="19.899999999999999" customHeight="1">
      <c r="B62" s="135"/>
      <c r="C62" s="136"/>
      <c r="D62" s="137" t="s">
        <v>159</v>
      </c>
      <c r="E62" s="138"/>
      <c r="F62" s="138"/>
      <c r="G62" s="138"/>
      <c r="H62" s="138"/>
      <c r="I62" s="234"/>
      <c r="J62" s="139">
        <f>J689</f>
        <v>0</v>
      </c>
      <c r="K62" s="140"/>
    </row>
    <row r="63" spans="2:47" s="114" customFormat="1" ht="19.899999999999999" customHeight="1">
      <c r="B63" s="135"/>
      <c r="C63" s="136"/>
      <c r="D63" s="137" t="s">
        <v>161</v>
      </c>
      <c r="E63" s="138"/>
      <c r="F63" s="138"/>
      <c r="G63" s="138"/>
      <c r="H63" s="138"/>
      <c r="I63" s="234"/>
      <c r="J63" s="139">
        <f>J739</f>
        <v>0</v>
      </c>
      <c r="K63" s="140"/>
    </row>
    <row r="64" spans="2:47" s="114" customFormat="1" ht="19.899999999999999" customHeight="1">
      <c r="B64" s="135"/>
      <c r="C64" s="136"/>
      <c r="D64" s="137" t="s">
        <v>2719</v>
      </c>
      <c r="E64" s="138"/>
      <c r="F64" s="138"/>
      <c r="G64" s="138"/>
      <c r="H64" s="138"/>
      <c r="I64" s="234"/>
      <c r="J64" s="139">
        <f>J1108</f>
        <v>0</v>
      </c>
      <c r="K64" s="140"/>
    </row>
    <row r="65" spans="2:11" s="114" customFormat="1" ht="19.899999999999999" customHeight="1">
      <c r="B65" s="135"/>
      <c r="C65" s="136"/>
      <c r="D65" s="137" t="s">
        <v>164</v>
      </c>
      <c r="E65" s="138"/>
      <c r="F65" s="138"/>
      <c r="G65" s="138"/>
      <c r="H65" s="138"/>
      <c r="I65" s="234"/>
      <c r="J65" s="139">
        <f>J1451</f>
        <v>0</v>
      </c>
      <c r="K65" s="140"/>
    </row>
    <row r="66" spans="2:11" s="114" customFormat="1" ht="19.899999999999999" customHeight="1">
      <c r="B66" s="135"/>
      <c r="C66" s="136"/>
      <c r="D66" s="137" t="s">
        <v>165</v>
      </c>
      <c r="E66" s="138"/>
      <c r="F66" s="138"/>
      <c r="G66" s="138"/>
      <c r="H66" s="138"/>
      <c r="I66" s="234"/>
      <c r="J66" s="139">
        <f>J1517</f>
        <v>0</v>
      </c>
      <c r="K66" s="140"/>
    </row>
    <row r="67" spans="2:11" s="134" customFormat="1" ht="24.95" customHeight="1">
      <c r="B67" s="128"/>
      <c r="C67" s="129"/>
      <c r="D67" s="130" t="s">
        <v>166</v>
      </c>
      <c r="E67" s="131"/>
      <c r="F67" s="131"/>
      <c r="G67" s="131"/>
      <c r="H67" s="131"/>
      <c r="I67" s="233"/>
      <c r="J67" s="132">
        <f>J1521</f>
        <v>0</v>
      </c>
      <c r="K67" s="133"/>
    </row>
    <row r="68" spans="2:11" s="114" customFormat="1" ht="19.899999999999999" customHeight="1">
      <c r="B68" s="135"/>
      <c r="C68" s="136"/>
      <c r="D68" s="137" t="s">
        <v>167</v>
      </c>
      <c r="E68" s="138"/>
      <c r="F68" s="138"/>
      <c r="G68" s="138"/>
      <c r="H68" s="138"/>
      <c r="I68" s="234"/>
      <c r="J68" s="139">
        <f>J1522</f>
        <v>0</v>
      </c>
      <c r="K68" s="140"/>
    </row>
    <row r="69" spans="2:11" s="114" customFormat="1" ht="19.899999999999999" customHeight="1">
      <c r="B69" s="135"/>
      <c r="C69" s="136"/>
      <c r="D69" s="137" t="s">
        <v>2720</v>
      </c>
      <c r="E69" s="138"/>
      <c r="F69" s="138"/>
      <c r="G69" s="138"/>
      <c r="H69" s="138"/>
      <c r="I69" s="234"/>
      <c r="J69" s="139">
        <f>J1767</f>
        <v>0</v>
      </c>
      <c r="K69" s="140"/>
    </row>
    <row r="70" spans="2:11" s="114" customFormat="1" ht="19.899999999999999" customHeight="1">
      <c r="B70" s="135"/>
      <c r="C70" s="136"/>
      <c r="D70" s="137" t="s">
        <v>976</v>
      </c>
      <c r="E70" s="138"/>
      <c r="F70" s="138"/>
      <c r="G70" s="138"/>
      <c r="H70" s="138"/>
      <c r="I70" s="234"/>
      <c r="J70" s="139">
        <f>J1779</f>
        <v>0</v>
      </c>
      <c r="K70" s="140"/>
    </row>
    <row r="71" spans="2:11" s="114" customFormat="1" ht="19.899999999999999" customHeight="1">
      <c r="B71" s="135"/>
      <c r="C71" s="136"/>
      <c r="D71" s="137" t="s">
        <v>3931</v>
      </c>
      <c r="E71" s="138"/>
      <c r="F71" s="138"/>
      <c r="G71" s="138"/>
      <c r="H71" s="138"/>
      <c r="I71" s="234"/>
      <c r="J71" s="139">
        <f>J1881</f>
        <v>0</v>
      </c>
      <c r="K71" s="140"/>
    </row>
    <row r="72" spans="2:11" s="114" customFormat="1" ht="19.899999999999999" customHeight="1">
      <c r="B72" s="135"/>
      <c r="C72" s="136"/>
      <c r="D72" s="137" t="s">
        <v>3932</v>
      </c>
      <c r="E72" s="138"/>
      <c r="F72" s="138"/>
      <c r="G72" s="138"/>
      <c r="H72" s="138"/>
      <c r="I72" s="234"/>
      <c r="J72" s="139">
        <f>J1894</f>
        <v>0</v>
      </c>
      <c r="K72" s="140"/>
    </row>
    <row r="73" spans="2:11" s="114" customFormat="1" ht="19.899999999999999" customHeight="1">
      <c r="B73" s="135"/>
      <c r="C73" s="136"/>
      <c r="D73" s="137" t="s">
        <v>2721</v>
      </c>
      <c r="E73" s="138"/>
      <c r="F73" s="138"/>
      <c r="G73" s="138"/>
      <c r="H73" s="138"/>
      <c r="I73" s="234"/>
      <c r="J73" s="139">
        <f>J1910</f>
        <v>0</v>
      </c>
      <c r="K73" s="140"/>
    </row>
    <row r="74" spans="2:11" s="114" customFormat="1" ht="19.899999999999999" customHeight="1">
      <c r="B74" s="135"/>
      <c r="C74" s="136"/>
      <c r="D74" s="137" t="s">
        <v>3933</v>
      </c>
      <c r="E74" s="138"/>
      <c r="F74" s="138"/>
      <c r="G74" s="138"/>
      <c r="H74" s="138"/>
      <c r="I74" s="234"/>
      <c r="J74" s="139">
        <f>J1971</f>
        <v>0</v>
      </c>
      <c r="K74" s="140"/>
    </row>
    <row r="75" spans="2:11" s="114" customFormat="1" ht="19.899999999999999" customHeight="1">
      <c r="B75" s="135"/>
      <c r="C75" s="136"/>
      <c r="D75" s="137" t="s">
        <v>977</v>
      </c>
      <c r="E75" s="138"/>
      <c r="F75" s="138"/>
      <c r="G75" s="138"/>
      <c r="H75" s="138"/>
      <c r="I75" s="234"/>
      <c r="J75" s="139">
        <f>J2206</f>
        <v>0</v>
      </c>
      <c r="K75" s="140"/>
    </row>
    <row r="76" spans="2:11" s="114" customFormat="1" ht="19.899999999999999" customHeight="1">
      <c r="B76" s="135"/>
      <c r="C76" s="136"/>
      <c r="D76" s="137" t="s">
        <v>3934</v>
      </c>
      <c r="E76" s="138"/>
      <c r="F76" s="138"/>
      <c r="G76" s="138"/>
      <c r="H76" s="138"/>
      <c r="I76" s="234"/>
      <c r="J76" s="139">
        <f>J2292</f>
        <v>0</v>
      </c>
      <c r="K76" s="140"/>
    </row>
    <row r="77" spans="2:11" s="114" customFormat="1" ht="19.899999999999999" customHeight="1">
      <c r="B77" s="135"/>
      <c r="C77" s="136"/>
      <c r="D77" s="137" t="s">
        <v>3935</v>
      </c>
      <c r="E77" s="138"/>
      <c r="F77" s="138"/>
      <c r="G77" s="138"/>
      <c r="H77" s="138"/>
      <c r="I77" s="234"/>
      <c r="J77" s="139">
        <f>J2376</f>
        <v>0</v>
      </c>
      <c r="K77" s="140"/>
    </row>
    <row r="78" spans="2:11" s="114" customFormat="1" ht="19.899999999999999" customHeight="1">
      <c r="B78" s="135"/>
      <c r="C78" s="136"/>
      <c r="D78" s="137" t="s">
        <v>3936</v>
      </c>
      <c r="E78" s="138"/>
      <c r="F78" s="138"/>
      <c r="G78" s="138"/>
      <c r="H78" s="138"/>
      <c r="I78" s="234"/>
      <c r="J78" s="139">
        <f>J2500</f>
        <v>0</v>
      </c>
      <c r="K78" s="140"/>
    </row>
    <row r="79" spans="2:11" s="114" customFormat="1" ht="19.899999999999999" customHeight="1">
      <c r="B79" s="135"/>
      <c r="C79" s="136"/>
      <c r="D79" s="137" t="s">
        <v>3937</v>
      </c>
      <c r="E79" s="138"/>
      <c r="F79" s="138"/>
      <c r="G79" s="138"/>
      <c r="H79" s="138"/>
      <c r="I79" s="234"/>
      <c r="J79" s="139">
        <f>J2535</f>
        <v>0</v>
      </c>
      <c r="K79" s="140"/>
    </row>
    <row r="80" spans="2:11" s="134" customFormat="1" ht="24.95" customHeight="1">
      <c r="B80" s="128"/>
      <c r="C80" s="129"/>
      <c r="D80" s="130" t="s">
        <v>171</v>
      </c>
      <c r="E80" s="131"/>
      <c r="F80" s="131"/>
      <c r="G80" s="131"/>
      <c r="H80" s="131"/>
      <c r="I80" s="233"/>
      <c r="J80" s="132">
        <f>J2645</f>
        <v>0</v>
      </c>
      <c r="K80" s="133"/>
    </row>
    <row r="81" spans="2:12" s="101" customFormat="1" ht="21.75" customHeight="1">
      <c r="B81" s="61"/>
      <c r="C81" s="100"/>
      <c r="D81" s="100"/>
      <c r="E81" s="100"/>
      <c r="F81" s="100"/>
      <c r="G81" s="100"/>
      <c r="H81" s="100"/>
      <c r="I81" s="222"/>
      <c r="J81" s="100"/>
      <c r="K81" s="62"/>
    </row>
    <row r="82" spans="2:12" s="101" customFormat="1" ht="6.95" customHeight="1">
      <c r="B82" s="63"/>
      <c r="C82" s="64"/>
      <c r="D82" s="64"/>
      <c r="E82" s="64"/>
      <c r="F82" s="64"/>
      <c r="G82" s="64"/>
      <c r="H82" s="64"/>
      <c r="I82" s="230"/>
      <c r="J82" s="64"/>
      <c r="K82" s="65"/>
    </row>
    <row r="86" spans="2:12" s="101" customFormat="1" ht="6.95" customHeight="1">
      <c r="B86" s="66"/>
      <c r="C86" s="67"/>
      <c r="D86" s="67"/>
      <c r="E86" s="67"/>
      <c r="F86" s="67"/>
      <c r="G86" s="67"/>
      <c r="H86" s="67"/>
      <c r="I86" s="231"/>
      <c r="J86" s="67"/>
      <c r="K86" s="67"/>
      <c r="L86" s="61"/>
    </row>
    <row r="87" spans="2:12" s="101" customFormat="1" ht="36.950000000000003" customHeight="1">
      <c r="B87" s="61"/>
      <c r="C87" s="108" t="s">
        <v>172</v>
      </c>
      <c r="L87" s="61"/>
    </row>
    <row r="88" spans="2:12" s="101" customFormat="1" ht="6.95" customHeight="1">
      <c r="B88" s="61"/>
      <c r="L88" s="61"/>
    </row>
    <row r="89" spans="2:12" s="101" customFormat="1" ht="14.45" customHeight="1">
      <c r="B89" s="61"/>
      <c r="C89" s="141" t="s">
        <v>75</v>
      </c>
      <c r="L89" s="61"/>
    </row>
    <row r="90" spans="2:12" s="101" customFormat="1" ht="16.5" customHeight="1">
      <c r="B90" s="61"/>
      <c r="E90" s="494" t="str">
        <f>E7</f>
        <v>DVZ Bakov nad Jizerou ČOV, intenzifikace</v>
      </c>
      <c r="F90" s="495"/>
      <c r="G90" s="495"/>
      <c r="H90" s="495"/>
      <c r="L90" s="61"/>
    </row>
    <row r="91" spans="2:12" ht="15">
      <c r="B91" s="59"/>
      <c r="C91" s="141" t="s">
        <v>147</v>
      </c>
      <c r="L91" s="59"/>
    </row>
    <row r="92" spans="2:12" s="101" customFormat="1" ht="16.5" customHeight="1">
      <c r="B92" s="61"/>
      <c r="E92" s="494" t="s">
        <v>3929</v>
      </c>
      <c r="F92" s="497"/>
      <c r="G92" s="497"/>
      <c r="H92" s="497"/>
      <c r="L92" s="61"/>
    </row>
    <row r="93" spans="2:12" s="101" customFormat="1" ht="14.45" customHeight="1">
      <c r="B93" s="61"/>
      <c r="C93" s="141" t="s">
        <v>2717</v>
      </c>
      <c r="L93" s="61"/>
    </row>
    <row r="94" spans="2:12" s="101" customFormat="1" ht="17.25" customHeight="1">
      <c r="B94" s="61"/>
      <c r="E94" s="496" t="str">
        <f>E11</f>
        <v xml:space="preserve">012 - DSO 02-11.1 - Úpravy na provozní budově - Stavební část </v>
      </c>
      <c r="F94" s="497"/>
      <c r="G94" s="497"/>
      <c r="H94" s="497"/>
      <c r="L94" s="61"/>
    </row>
    <row r="95" spans="2:12" s="101" customFormat="1" ht="6.95" customHeight="1">
      <c r="B95" s="61"/>
      <c r="L95" s="61"/>
    </row>
    <row r="96" spans="2:12" s="101" customFormat="1" ht="18" customHeight="1">
      <c r="B96" s="61"/>
      <c r="C96" s="141" t="s">
        <v>81</v>
      </c>
      <c r="F96" s="142" t="str">
        <f>F14</f>
        <v>Bakov nad Jizerou</v>
      </c>
      <c r="I96" s="235" t="s">
        <v>83</v>
      </c>
      <c r="J96" s="143" t="str">
        <f>IF(J14="","",J14)</f>
        <v>květen 2018</v>
      </c>
      <c r="L96" s="61"/>
    </row>
    <row r="97" spans="2:65" s="101" customFormat="1" ht="6.95" customHeight="1">
      <c r="B97" s="61"/>
      <c r="L97" s="61"/>
    </row>
    <row r="98" spans="2:65" s="101" customFormat="1" ht="15">
      <c r="B98" s="61"/>
      <c r="C98" s="141" t="s">
        <v>87</v>
      </c>
      <c r="F98" s="142" t="str">
        <f>E17</f>
        <v>Vodovody a kanalizace Mladá Boleslav, a.s.</v>
      </c>
      <c r="I98" s="235"/>
      <c r="J98" s="142"/>
      <c r="L98" s="61"/>
    </row>
    <row r="99" spans="2:65" s="101" customFormat="1" ht="14.45" customHeight="1">
      <c r="B99" s="61"/>
      <c r="C99" s="141" t="s">
        <v>8751</v>
      </c>
      <c r="F99" s="142" t="str">
        <f>IF(E20="","",E20)</f>
        <v/>
      </c>
      <c r="L99" s="61"/>
    </row>
    <row r="100" spans="2:65" s="101" customFormat="1" ht="10.35" customHeight="1">
      <c r="B100" s="61"/>
      <c r="L100" s="61"/>
    </row>
    <row r="101" spans="2:65" s="84" customFormat="1" ht="29.25" customHeight="1">
      <c r="B101" s="83"/>
      <c r="C101" s="144" t="s">
        <v>173</v>
      </c>
      <c r="D101" s="145" t="s">
        <v>109</v>
      </c>
      <c r="E101" s="145" t="s">
        <v>108</v>
      </c>
      <c r="F101" s="145" t="s">
        <v>174</v>
      </c>
      <c r="G101" s="145" t="s">
        <v>175</v>
      </c>
      <c r="H101" s="145" t="s">
        <v>176</v>
      </c>
      <c r="I101" s="236" t="s">
        <v>177</v>
      </c>
      <c r="J101" s="145" t="s">
        <v>153</v>
      </c>
      <c r="K101" s="146" t="s">
        <v>178</v>
      </c>
      <c r="L101" s="83"/>
      <c r="M101" s="110" t="s">
        <v>179</v>
      </c>
      <c r="N101" s="111" t="s">
        <v>99</v>
      </c>
      <c r="O101" s="111" t="s">
        <v>180</v>
      </c>
      <c r="P101" s="111" t="s">
        <v>181</v>
      </c>
      <c r="Q101" s="111" t="s">
        <v>182</v>
      </c>
      <c r="R101" s="111" t="s">
        <v>183</v>
      </c>
      <c r="S101" s="111" t="s">
        <v>184</v>
      </c>
      <c r="T101" s="112" t="s">
        <v>185</v>
      </c>
    </row>
    <row r="102" spans="2:65" s="101" customFormat="1" ht="29.25" customHeight="1">
      <c r="B102" s="61"/>
      <c r="C102" s="113" t="s">
        <v>154</v>
      </c>
      <c r="J102" s="147">
        <f>BK102</f>
        <v>0</v>
      </c>
      <c r="L102" s="61"/>
      <c r="M102" s="71"/>
      <c r="N102" s="68"/>
      <c r="O102" s="68"/>
      <c r="P102" s="148">
        <f>P103+P1521+P2645</f>
        <v>0</v>
      </c>
      <c r="Q102" s="68"/>
      <c r="R102" s="148">
        <f>R103+R1521+R2645</f>
        <v>15.823966549999998</v>
      </c>
      <c r="S102" s="68"/>
      <c r="T102" s="149">
        <f>T103+T1521+T2645</f>
        <v>19.542194599999998</v>
      </c>
      <c r="AT102" s="55" t="s">
        <v>110</v>
      </c>
      <c r="AU102" s="55" t="s">
        <v>155</v>
      </c>
      <c r="BK102" s="150">
        <f>BK103+BK1521+BK2645</f>
        <v>0</v>
      </c>
    </row>
    <row r="103" spans="2:65" s="152" customFormat="1" ht="37.35" customHeight="1">
      <c r="B103" s="151"/>
      <c r="D103" s="153" t="s">
        <v>110</v>
      </c>
      <c r="E103" s="154" t="s">
        <v>186</v>
      </c>
      <c r="F103" s="154" t="s">
        <v>187</v>
      </c>
      <c r="I103" s="237"/>
      <c r="J103" s="155">
        <f>BK103</f>
        <v>0</v>
      </c>
      <c r="L103" s="151"/>
      <c r="M103" s="156"/>
      <c r="N103" s="157"/>
      <c r="O103" s="157"/>
      <c r="P103" s="158">
        <f>P104+P670+P689+P739+P1108+P1451+P1517</f>
        <v>0</v>
      </c>
      <c r="Q103" s="157"/>
      <c r="R103" s="158">
        <f>R104+R670+R689+R739+R1108+R1451+R1517</f>
        <v>13.653952449999998</v>
      </c>
      <c r="S103" s="157"/>
      <c r="T103" s="159">
        <f>T104+T670+T689+T739+T1108+T1451+T1517</f>
        <v>19.002193999999999</v>
      </c>
      <c r="AR103" s="153" t="s">
        <v>113</v>
      </c>
      <c r="AT103" s="160" t="s">
        <v>110</v>
      </c>
      <c r="AU103" s="160" t="s">
        <v>111</v>
      </c>
      <c r="AY103" s="153" t="s">
        <v>188</v>
      </c>
      <c r="BK103" s="161">
        <f>BK104+BK670+BK689+BK739+BK1108+BK1451+BK1517</f>
        <v>0</v>
      </c>
    </row>
    <row r="104" spans="2:65" s="152" customFormat="1" ht="19.899999999999999" customHeight="1">
      <c r="B104" s="151"/>
      <c r="D104" s="153" t="s">
        <v>110</v>
      </c>
      <c r="E104" s="162" t="s">
        <v>113</v>
      </c>
      <c r="F104" s="162" t="s">
        <v>189</v>
      </c>
      <c r="I104" s="237"/>
      <c r="J104" s="163">
        <f>BK104</f>
        <v>0</v>
      </c>
      <c r="L104" s="151"/>
      <c r="M104" s="156"/>
      <c r="N104" s="157"/>
      <c r="O104" s="157"/>
      <c r="P104" s="158">
        <f>SUM(P105:P669)</f>
        <v>0</v>
      </c>
      <c r="Q104" s="157"/>
      <c r="R104" s="158">
        <f>SUM(R105:R669)</f>
        <v>1.189295</v>
      </c>
      <c r="S104" s="157"/>
      <c r="T104" s="159">
        <f>SUM(T105:T669)</f>
        <v>0.56925000000000003</v>
      </c>
      <c r="AR104" s="153" t="s">
        <v>113</v>
      </c>
      <c r="AT104" s="160" t="s">
        <v>110</v>
      </c>
      <c r="AU104" s="160" t="s">
        <v>113</v>
      </c>
      <c r="AY104" s="153" t="s">
        <v>188</v>
      </c>
      <c r="BK104" s="161">
        <f>SUM(BK105:BK669)</f>
        <v>0</v>
      </c>
    </row>
    <row r="105" spans="2:65" s="101" customFormat="1" ht="25.5" customHeight="1">
      <c r="B105" s="86"/>
      <c r="C105" s="87" t="s">
        <v>113</v>
      </c>
      <c r="D105" s="87" t="s">
        <v>190</v>
      </c>
      <c r="E105" s="88" t="s">
        <v>3938</v>
      </c>
      <c r="F105" s="89" t="s">
        <v>3939</v>
      </c>
      <c r="G105" s="90" t="s">
        <v>304</v>
      </c>
      <c r="H105" s="91">
        <v>0.75</v>
      </c>
      <c r="I105" s="238"/>
      <c r="J105" s="92">
        <f>ROUND(I105*H105,2)</f>
        <v>0</v>
      </c>
      <c r="K105" s="89" t="s">
        <v>194</v>
      </c>
      <c r="L105" s="61"/>
      <c r="M105" s="239" t="s">
        <v>69</v>
      </c>
      <c r="N105" s="164" t="s">
        <v>100</v>
      </c>
      <c r="O105" s="100"/>
      <c r="P105" s="165">
        <f>O105*H105</f>
        <v>0</v>
      </c>
      <c r="Q105" s="165">
        <v>0</v>
      </c>
      <c r="R105" s="165">
        <f>Q105*H105</f>
        <v>0</v>
      </c>
      <c r="S105" s="165">
        <v>0.255</v>
      </c>
      <c r="T105" s="166">
        <f>S105*H105</f>
        <v>0.19125</v>
      </c>
      <c r="AR105" s="55" t="s">
        <v>195</v>
      </c>
      <c r="AT105" s="55" t="s">
        <v>190</v>
      </c>
      <c r="AU105" s="55" t="s">
        <v>115</v>
      </c>
      <c r="AY105" s="55" t="s">
        <v>188</v>
      </c>
      <c r="BE105" s="93">
        <f>IF(N105="základní",J105,0)</f>
        <v>0</v>
      </c>
      <c r="BF105" s="93">
        <f>IF(N105="snížená",J105,0)</f>
        <v>0</v>
      </c>
      <c r="BG105" s="93">
        <f>IF(N105="zákl. přenesená",J105,0)</f>
        <v>0</v>
      </c>
      <c r="BH105" s="93">
        <f>IF(N105="sníž. přenesená",J105,0)</f>
        <v>0</v>
      </c>
      <c r="BI105" s="93">
        <f>IF(N105="nulová",J105,0)</f>
        <v>0</v>
      </c>
      <c r="BJ105" s="55" t="s">
        <v>113</v>
      </c>
      <c r="BK105" s="93">
        <f>ROUND(I105*H105,2)</f>
        <v>0</v>
      </c>
      <c r="BL105" s="55" t="s">
        <v>195</v>
      </c>
      <c r="BM105" s="55" t="s">
        <v>3940</v>
      </c>
    </row>
    <row r="106" spans="2:65" s="101" customFormat="1" ht="40.5">
      <c r="B106" s="61"/>
      <c r="D106" s="167" t="s">
        <v>197</v>
      </c>
      <c r="F106" s="168" t="s">
        <v>3941</v>
      </c>
      <c r="I106" s="240"/>
      <c r="L106" s="61"/>
      <c r="M106" s="94"/>
      <c r="N106" s="100"/>
      <c r="O106" s="100"/>
      <c r="P106" s="100"/>
      <c r="Q106" s="100"/>
      <c r="R106" s="100"/>
      <c r="S106" s="100"/>
      <c r="T106" s="69"/>
      <c r="AT106" s="55" t="s">
        <v>197</v>
      </c>
      <c r="AU106" s="55" t="s">
        <v>115</v>
      </c>
    </row>
    <row r="107" spans="2:65" s="101" customFormat="1" ht="148.5">
      <c r="B107" s="61"/>
      <c r="D107" s="167" t="s">
        <v>199</v>
      </c>
      <c r="F107" s="169" t="s">
        <v>3942</v>
      </c>
      <c r="I107" s="240"/>
      <c r="L107" s="61"/>
      <c r="M107" s="94"/>
      <c r="N107" s="100"/>
      <c r="O107" s="100"/>
      <c r="P107" s="100"/>
      <c r="Q107" s="100"/>
      <c r="R107" s="100"/>
      <c r="S107" s="100"/>
      <c r="T107" s="69"/>
      <c r="AT107" s="55" t="s">
        <v>199</v>
      </c>
      <c r="AU107" s="55" t="s">
        <v>115</v>
      </c>
    </row>
    <row r="108" spans="2:65" s="171" customFormat="1">
      <c r="B108" s="170"/>
      <c r="D108" s="167" t="s">
        <v>201</v>
      </c>
      <c r="E108" s="172" t="s">
        <v>69</v>
      </c>
      <c r="F108" s="173" t="s">
        <v>202</v>
      </c>
      <c r="H108" s="172" t="s">
        <v>69</v>
      </c>
      <c r="I108" s="241"/>
      <c r="L108" s="170"/>
      <c r="M108" s="174"/>
      <c r="N108" s="175"/>
      <c r="O108" s="175"/>
      <c r="P108" s="175"/>
      <c r="Q108" s="175"/>
      <c r="R108" s="175"/>
      <c r="S108" s="175"/>
      <c r="T108" s="176"/>
      <c r="AT108" s="172" t="s">
        <v>201</v>
      </c>
      <c r="AU108" s="172" t="s">
        <v>115</v>
      </c>
      <c r="AV108" s="171" t="s">
        <v>113</v>
      </c>
      <c r="AW108" s="171" t="s">
        <v>93</v>
      </c>
      <c r="AX108" s="171" t="s">
        <v>111</v>
      </c>
      <c r="AY108" s="172" t="s">
        <v>188</v>
      </c>
    </row>
    <row r="109" spans="2:65" s="171" customFormat="1">
      <c r="B109" s="170"/>
      <c r="D109" s="167" t="s">
        <v>201</v>
      </c>
      <c r="E109" s="172" t="s">
        <v>69</v>
      </c>
      <c r="F109" s="173" t="s">
        <v>983</v>
      </c>
      <c r="H109" s="172" t="s">
        <v>69</v>
      </c>
      <c r="I109" s="241"/>
      <c r="L109" s="170"/>
      <c r="M109" s="174"/>
      <c r="N109" s="175"/>
      <c r="O109" s="175"/>
      <c r="P109" s="175"/>
      <c r="Q109" s="175"/>
      <c r="R109" s="175"/>
      <c r="S109" s="175"/>
      <c r="T109" s="176"/>
      <c r="AT109" s="172" t="s">
        <v>201</v>
      </c>
      <c r="AU109" s="172" t="s">
        <v>115</v>
      </c>
      <c r="AV109" s="171" t="s">
        <v>113</v>
      </c>
      <c r="AW109" s="171" t="s">
        <v>93</v>
      </c>
      <c r="AX109" s="171" t="s">
        <v>111</v>
      </c>
      <c r="AY109" s="172" t="s">
        <v>188</v>
      </c>
    </row>
    <row r="110" spans="2:65" s="171" customFormat="1">
      <c r="B110" s="170"/>
      <c r="D110" s="167" t="s">
        <v>201</v>
      </c>
      <c r="E110" s="172" t="s">
        <v>69</v>
      </c>
      <c r="F110" s="173" t="s">
        <v>3943</v>
      </c>
      <c r="H110" s="172" t="s">
        <v>69</v>
      </c>
      <c r="I110" s="241"/>
      <c r="L110" s="170"/>
      <c r="M110" s="174"/>
      <c r="N110" s="175"/>
      <c r="O110" s="175"/>
      <c r="P110" s="175"/>
      <c r="Q110" s="175"/>
      <c r="R110" s="175"/>
      <c r="S110" s="175"/>
      <c r="T110" s="176"/>
      <c r="AT110" s="172" t="s">
        <v>201</v>
      </c>
      <c r="AU110" s="172" t="s">
        <v>115</v>
      </c>
      <c r="AV110" s="171" t="s">
        <v>113</v>
      </c>
      <c r="AW110" s="171" t="s">
        <v>93</v>
      </c>
      <c r="AX110" s="171" t="s">
        <v>111</v>
      </c>
      <c r="AY110" s="172" t="s">
        <v>188</v>
      </c>
    </row>
    <row r="111" spans="2:65" s="171" customFormat="1">
      <c r="B111" s="170"/>
      <c r="D111" s="167" t="s">
        <v>201</v>
      </c>
      <c r="E111" s="172" t="s">
        <v>69</v>
      </c>
      <c r="F111" s="173" t="s">
        <v>3944</v>
      </c>
      <c r="H111" s="172" t="s">
        <v>69</v>
      </c>
      <c r="I111" s="241"/>
      <c r="L111" s="170"/>
      <c r="M111" s="174"/>
      <c r="N111" s="175"/>
      <c r="O111" s="175"/>
      <c r="P111" s="175"/>
      <c r="Q111" s="175"/>
      <c r="R111" s="175"/>
      <c r="S111" s="175"/>
      <c r="T111" s="176"/>
      <c r="AT111" s="172" t="s">
        <v>201</v>
      </c>
      <c r="AU111" s="172" t="s">
        <v>115</v>
      </c>
      <c r="AV111" s="171" t="s">
        <v>113</v>
      </c>
      <c r="AW111" s="171" t="s">
        <v>93</v>
      </c>
      <c r="AX111" s="171" t="s">
        <v>111</v>
      </c>
      <c r="AY111" s="172" t="s">
        <v>188</v>
      </c>
    </row>
    <row r="112" spans="2:65" s="171" customFormat="1">
      <c r="B112" s="170"/>
      <c r="D112" s="167" t="s">
        <v>201</v>
      </c>
      <c r="E112" s="172" t="s">
        <v>69</v>
      </c>
      <c r="F112" s="173" t="s">
        <v>205</v>
      </c>
      <c r="H112" s="172" t="s">
        <v>69</v>
      </c>
      <c r="I112" s="241"/>
      <c r="L112" s="170"/>
      <c r="M112" s="174"/>
      <c r="N112" s="175"/>
      <c r="O112" s="175"/>
      <c r="P112" s="175"/>
      <c r="Q112" s="175"/>
      <c r="R112" s="175"/>
      <c r="S112" s="175"/>
      <c r="T112" s="176"/>
      <c r="AT112" s="172" t="s">
        <v>201</v>
      </c>
      <c r="AU112" s="172" t="s">
        <v>115</v>
      </c>
      <c r="AV112" s="171" t="s">
        <v>113</v>
      </c>
      <c r="AW112" s="171" t="s">
        <v>93</v>
      </c>
      <c r="AX112" s="171" t="s">
        <v>111</v>
      </c>
      <c r="AY112" s="172" t="s">
        <v>188</v>
      </c>
    </row>
    <row r="113" spans="2:65" s="171" customFormat="1">
      <c r="B113" s="170"/>
      <c r="D113" s="167" t="s">
        <v>201</v>
      </c>
      <c r="E113" s="172" t="s">
        <v>69</v>
      </c>
      <c r="F113" s="173" t="s">
        <v>3945</v>
      </c>
      <c r="H113" s="172" t="s">
        <v>69</v>
      </c>
      <c r="I113" s="241"/>
      <c r="L113" s="170"/>
      <c r="M113" s="174"/>
      <c r="N113" s="175"/>
      <c r="O113" s="175"/>
      <c r="P113" s="175"/>
      <c r="Q113" s="175"/>
      <c r="R113" s="175"/>
      <c r="S113" s="175"/>
      <c r="T113" s="176"/>
      <c r="AT113" s="172" t="s">
        <v>201</v>
      </c>
      <c r="AU113" s="172" t="s">
        <v>115</v>
      </c>
      <c r="AV113" s="171" t="s">
        <v>113</v>
      </c>
      <c r="AW113" s="171" t="s">
        <v>93</v>
      </c>
      <c r="AX113" s="171" t="s">
        <v>111</v>
      </c>
      <c r="AY113" s="172" t="s">
        <v>188</v>
      </c>
    </row>
    <row r="114" spans="2:65" s="171" customFormat="1">
      <c r="B114" s="170"/>
      <c r="D114" s="167" t="s">
        <v>201</v>
      </c>
      <c r="E114" s="172" t="s">
        <v>69</v>
      </c>
      <c r="F114" s="173" t="s">
        <v>3946</v>
      </c>
      <c r="H114" s="172" t="s">
        <v>69</v>
      </c>
      <c r="I114" s="241"/>
      <c r="L114" s="170"/>
      <c r="M114" s="174"/>
      <c r="N114" s="175"/>
      <c r="O114" s="175"/>
      <c r="P114" s="175"/>
      <c r="Q114" s="175"/>
      <c r="R114" s="175"/>
      <c r="S114" s="175"/>
      <c r="T114" s="176"/>
      <c r="AT114" s="172" t="s">
        <v>201</v>
      </c>
      <c r="AU114" s="172" t="s">
        <v>115</v>
      </c>
      <c r="AV114" s="171" t="s">
        <v>113</v>
      </c>
      <c r="AW114" s="171" t="s">
        <v>93</v>
      </c>
      <c r="AX114" s="171" t="s">
        <v>111</v>
      </c>
      <c r="AY114" s="172" t="s">
        <v>188</v>
      </c>
    </row>
    <row r="115" spans="2:65" s="178" customFormat="1">
      <c r="B115" s="177"/>
      <c r="D115" s="167" t="s">
        <v>201</v>
      </c>
      <c r="E115" s="179" t="s">
        <v>69</v>
      </c>
      <c r="F115" s="180" t="s">
        <v>3947</v>
      </c>
      <c r="H115" s="181">
        <v>0.75</v>
      </c>
      <c r="I115" s="242"/>
      <c r="L115" s="177"/>
      <c r="M115" s="182"/>
      <c r="N115" s="183"/>
      <c r="O115" s="183"/>
      <c r="P115" s="183"/>
      <c r="Q115" s="183"/>
      <c r="R115" s="183"/>
      <c r="S115" s="183"/>
      <c r="T115" s="184"/>
      <c r="AT115" s="179" t="s">
        <v>201</v>
      </c>
      <c r="AU115" s="179" t="s">
        <v>115</v>
      </c>
      <c r="AV115" s="178" t="s">
        <v>115</v>
      </c>
      <c r="AW115" s="178" t="s">
        <v>93</v>
      </c>
      <c r="AX115" s="178" t="s">
        <v>111</v>
      </c>
      <c r="AY115" s="179" t="s">
        <v>188</v>
      </c>
    </row>
    <row r="116" spans="2:65" s="186" customFormat="1">
      <c r="B116" s="185"/>
      <c r="D116" s="167" t="s">
        <v>201</v>
      </c>
      <c r="E116" s="187" t="s">
        <v>69</v>
      </c>
      <c r="F116" s="188" t="s">
        <v>210</v>
      </c>
      <c r="H116" s="189">
        <v>0.75</v>
      </c>
      <c r="I116" s="243"/>
      <c r="L116" s="185"/>
      <c r="M116" s="190"/>
      <c r="N116" s="191"/>
      <c r="O116" s="191"/>
      <c r="P116" s="191"/>
      <c r="Q116" s="191"/>
      <c r="R116" s="191"/>
      <c r="S116" s="191"/>
      <c r="T116" s="192"/>
      <c r="AT116" s="187" t="s">
        <v>201</v>
      </c>
      <c r="AU116" s="187" t="s">
        <v>115</v>
      </c>
      <c r="AV116" s="186" t="s">
        <v>195</v>
      </c>
      <c r="AW116" s="186" t="s">
        <v>93</v>
      </c>
      <c r="AX116" s="186" t="s">
        <v>113</v>
      </c>
      <c r="AY116" s="187" t="s">
        <v>188</v>
      </c>
    </row>
    <row r="117" spans="2:65" s="171" customFormat="1" ht="27">
      <c r="B117" s="170"/>
      <c r="D117" s="167" t="s">
        <v>201</v>
      </c>
      <c r="E117" s="172" t="s">
        <v>69</v>
      </c>
      <c r="F117" s="173" t="s">
        <v>3948</v>
      </c>
      <c r="H117" s="172" t="s">
        <v>69</v>
      </c>
      <c r="I117" s="241"/>
      <c r="L117" s="170"/>
      <c r="M117" s="174"/>
      <c r="N117" s="175"/>
      <c r="O117" s="175"/>
      <c r="P117" s="175"/>
      <c r="Q117" s="175"/>
      <c r="R117" s="175"/>
      <c r="S117" s="175"/>
      <c r="T117" s="176"/>
      <c r="AT117" s="172" t="s">
        <v>201</v>
      </c>
      <c r="AU117" s="172" t="s">
        <v>115</v>
      </c>
      <c r="AV117" s="171" t="s">
        <v>113</v>
      </c>
      <c r="AW117" s="171" t="s">
        <v>93</v>
      </c>
      <c r="AX117" s="171" t="s">
        <v>111</v>
      </c>
      <c r="AY117" s="172" t="s">
        <v>188</v>
      </c>
    </row>
    <row r="118" spans="2:65" s="101" customFormat="1" ht="16.5" customHeight="1">
      <c r="B118" s="86"/>
      <c r="C118" s="87" t="s">
        <v>115</v>
      </c>
      <c r="D118" s="87" t="s">
        <v>190</v>
      </c>
      <c r="E118" s="88" t="s">
        <v>3949</v>
      </c>
      <c r="F118" s="89" t="s">
        <v>3950</v>
      </c>
      <c r="G118" s="90" t="s">
        <v>304</v>
      </c>
      <c r="H118" s="91">
        <v>2.1</v>
      </c>
      <c r="I118" s="238"/>
      <c r="J118" s="92">
        <f>ROUND(I118*H118,2)</f>
        <v>0</v>
      </c>
      <c r="K118" s="89" t="s">
        <v>194</v>
      </c>
      <c r="L118" s="61"/>
      <c r="M118" s="239" t="s">
        <v>69</v>
      </c>
      <c r="N118" s="164" t="s">
        <v>100</v>
      </c>
      <c r="O118" s="100"/>
      <c r="P118" s="165">
        <f>O118*H118</f>
        <v>0</v>
      </c>
      <c r="Q118" s="165">
        <v>0</v>
      </c>
      <c r="R118" s="165">
        <f>Q118*H118</f>
        <v>0</v>
      </c>
      <c r="S118" s="165">
        <v>0.18</v>
      </c>
      <c r="T118" s="166">
        <f>S118*H118</f>
        <v>0.378</v>
      </c>
      <c r="AR118" s="55" t="s">
        <v>195</v>
      </c>
      <c r="AT118" s="55" t="s">
        <v>190</v>
      </c>
      <c r="AU118" s="55" t="s">
        <v>115</v>
      </c>
      <c r="AY118" s="55" t="s">
        <v>188</v>
      </c>
      <c r="BE118" s="93">
        <f>IF(N118="základní",J118,0)</f>
        <v>0</v>
      </c>
      <c r="BF118" s="93">
        <f>IF(N118="snížená",J118,0)</f>
        <v>0</v>
      </c>
      <c r="BG118" s="93">
        <f>IF(N118="zákl. přenesená",J118,0)</f>
        <v>0</v>
      </c>
      <c r="BH118" s="93">
        <f>IF(N118="sníž. přenesená",J118,0)</f>
        <v>0</v>
      </c>
      <c r="BI118" s="93">
        <f>IF(N118="nulová",J118,0)</f>
        <v>0</v>
      </c>
      <c r="BJ118" s="55" t="s">
        <v>113</v>
      </c>
      <c r="BK118" s="93">
        <f>ROUND(I118*H118,2)</f>
        <v>0</v>
      </c>
      <c r="BL118" s="55" t="s">
        <v>195</v>
      </c>
      <c r="BM118" s="55" t="s">
        <v>3951</v>
      </c>
    </row>
    <row r="119" spans="2:65" s="101" customFormat="1" ht="27">
      <c r="B119" s="61"/>
      <c r="D119" s="167" t="s">
        <v>197</v>
      </c>
      <c r="F119" s="168" t="s">
        <v>3952</v>
      </c>
      <c r="I119" s="240"/>
      <c r="L119" s="61"/>
      <c r="M119" s="94"/>
      <c r="N119" s="100"/>
      <c r="O119" s="100"/>
      <c r="P119" s="100"/>
      <c r="Q119" s="100"/>
      <c r="R119" s="100"/>
      <c r="S119" s="100"/>
      <c r="T119" s="69"/>
      <c r="AT119" s="55" t="s">
        <v>197</v>
      </c>
      <c r="AU119" s="55" t="s">
        <v>115</v>
      </c>
    </row>
    <row r="120" spans="2:65" s="101" customFormat="1" ht="243">
      <c r="B120" s="61"/>
      <c r="D120" s="167" t="s">
        <v>199</v>
      </c>
      <c r="F120" s="169" t="s">
        <v>1480</v>
      </c>
      <c r="I120" s="240"/>
      <c r="L120" s="61"/>
      <c r="M120" s="94"/>
      <c r="N120" s="100"/>
      <c r="O120" s="100"/>
      <c r="P120" s="100"/>
      <c r="Q120" s="100"/>
      <c r="R120" s="100"/>
      <c r="S120" s="100"/>
      <c r="T120" s="69"/>
      <c r="AT120" s="55" t="s">
        <v>199</v>
      </c>
      <c r="AU120" s="55" t="s">
        <v>115</v>
      </c>
    </row>
    <row r="121" spans="2:65" s="171" customFormat="1">
      <c r="B121" s="170"/>
      <c r="D121" s="167" t="s">
        <v>201</v>
      </c>
      <c r="E121" s="172" t="s">
        <v>69</v>
      </c>
      <c r="F121" s="173" t="s">
        <v>202</v>
      </c>
      <c r="H121" s="172" t="s">
        <v>69</v>
      </c>
      <c r="I121" s="241"/>
      <c r="L121" s="170"/>
      <c r="M121" s="174"/>
      <c r="N121" s="175"/>
      <c r="O121" s="175"/>
      <c r="P121" s="175"/>
      <c r="Q121" s="175"/>
      <c r="R121" s="175"/>
      <c r="S121" s="175"/>
      <c r="T121" s="176"/>
      <c r="AT121" s="172" t="s">
        <v>201</v>
      </c>
      <c r="AU121" s="172" t="s">
        <v>115</v>
      </c>
      <c r="AV121" s="171" t="s">
        <v>113</v>
      </c>
      <c r="AW121" s="171" t="s">
        <v>93</v>
      </c>
      <c r="AX121" s="171" t="s">
        <v>111</v>
      </c>
      <c r="AY121" s="172" t="s">
        <v>188</v>
      </c>
    </row>
    <row r="122" spans="2:65" s="171" customFormat="1">
      <c r="B122" s="170"/>
      <c r="D122" s="167" t="s">
        <v>201</v>
      </c>
      <c r="E122" s="172" t="s">
        <v>69</v>
      </c>
      <c r="F122" s="173" t="s">
        <v>983</v>
      </c>
      <c r="H122" s="172" t="s">
        <v>69</v>
      </c>
      <c r="I122" s="241"/>
      <c r="L122" s="170"/>
      <c r="M122" s="174"/>
      <c r="N122" s="175"/>
      <c r="O122" s="175"/>
      <c r="P122" s="175"/>
      <c r="Q122" s="175"/>
      <c r="R122" s="175"/>
      <c r="S122" s="175"/>
      <c r="T122" s="176"/>
      <c r="AT122" s="172" t="s">
        <v>201</v>
      </c>
      <c r="AU122" s="172" t="s">
        <v>115</v>
      </c>
      <c r="AV122" s="171" t="s">
        <v>113</v>
      </c>
      <c r="AW122" s="171" t="s">
        <v>93</v>
      </c>
      <c r="AX122" s="171" t="s">
        <v>111</v>
      </c>
      <c r="AY122" s="172" t="s">
        <v>188</v>
      </c>
    </row>
    <row r="123" spans="2:65" s="171" customFormat="1">
      <c r="B123" s="170"/>
      <c r="D123" s="167" t="s">
        <v>201</v>
      </c>
      <c r="E123" s="172" t="s">
        <v>69</v>
      </c>
      <c r="F123" s="173" t="s">
        <v>3943</v>
      </c>
      <c r="H123" s="172" t="s">
        <v>69</v>
      </c>
      <c r="I123" s="241"/>
      <c r="L123" s="170"/>
      <c r="M123" s="174"/>
      <c r="N123" s="175"/>
      <c r="O123" s="175"/>
      <c r="P123" s="175"/>
      <c r="Q123" s="175"/>
      <c r="R123" s="175"/>
      <c r="S123" s="175"/>
      <c r="T123" s="176"/>
      <c r="AT123" s="172" t="s">
        <v>201</v>
      </c>
      <c r="AU123" s="172" t="s">
        <v>115</v>
      </c>
      <c r="AV123" s="171" t="s">
        <v>113</v>
      </c>
      <c r="AW123" s="171" t="s">
        <v>93</v>
      </c>
      <c r="AX123" s="171" t="s">
        <v>111</v>
      </c>
      <c r="AY123" s="172" t="s">
        <v>188</v>
      </c>
    </row>
    <row r="124" spans="2:65" s="171" customFormat="1">
      <c r="B124" s="170"/>
      <c r="D124" s="167" t="s">
        <v>201</v>
      </c>
      <c r="E124" s="172" t="s">
        <v>69</v>
      </c>
      <c r="F124" s="173" t="s">
        <v>3944</v>
      </c>
      <c r="H124" s="172" t="s">
        <v>69</v>
      </c>
      <c r="I124" s="241"/>
      <c r="L124" s="170"/>
      <c r="M124" s="174"/>
      <c r="N124" s="175"/>
      <c r="O124" s="175"/>
      <c r="P124" s="175"/>
      <c r="Q124" s="175"/>
      <c r="R124" s="175"/>
      <c r="S124" s="175"/>
      <c r="T124" s="176"/>
      <c r="AT124" s="172" t="s">
        <v>201</v>
      </c>
      <c r="AU124" s="172" t="s">
        <v>115</v>
      </c>
      <c r="AV124" s="171" t="s">
        <v>113</v>
      </c>
      <c r="AW124" s="171" t="s">
        <v>93</v>
      </c>
      <c r="AX124" s="171" t="s">
        <v>111</v>
      </c>
      <c r="AY124" s="172" t="s">
        <v>188</v>
      </c>
    </row>
    <row r="125" spans="2:65" s="171" customFormat="1">
      <c r="B125" s="170"/>
      <c r="D125" s="167" t="s">
        <v>201</v>
      </c>
      <c r="E125" s="172" t="s">
        <v>69</v>
      </c>
      <c r="F125" s="173" t="s">
        <v>205</v>
      </c>
      <c r="H125" s="172" t="s">
        <v>69</v>
      </c>
      <c r="I125" s="241"/>
      <c r="L125" s="170"/>
      <c r="M125" s="174"/>
      <c r="N125" s="175"/>
      <c r="O125" s="175"/>
      <c r="P125" s="175"/>
      <c r="Q125" s="175"/>
      <c r="R125" s="175"/>
      <c r="S125" s="175"/>
      <c r="T125" s="176"/>
      <c r="AT125" s="172" t="s">
        <v>201</v>
      </c>
      <c r="AU125" s="172" t="s">
        <v>115</v>
      </c>
      <c r="AV125" s="171" t="s">
        <v>113</v>
      </c>
      <c r="AW125" s="171" t="s">
        <v>93</v>
      </c>
      <c r="AX125" s="171" t="s">
        <v>111</v>
      </c>
      <c r="AY125" s="172" t="s">
        <v>188</v>
      </c>
    </row>
    <row r="126" spans="2:65" s="171" customFormat="1">
      <c r="B126" s="170"/>
      <c r="D126" s="167" t="s">
        <v>201</v>
      </c>
      <c r="E126" s="172" t="s">
        <v>69</v>
      </c>
      <c r="F126" s="173" t="s">
        <v>3953</v>
      </c>
      <c r="H126" s="172" t="s">
        <v>69</v>
      </c>
      <c r="I126" s="241"/>
      <c r="L126" s="170"/>
      <c r="M126" s="174"/>
      <c r="N126" s="175"/>
      <c r="O126" s="175"/>
      <c r="P126" s="175"/>
      <c r="Q126" s="175"/>
      <c r="R126" s="175"/>
      <c r="S126" s="175"/>
      <c r="T126" s="176"/>
      <c r="AT126" s="172" t="s">
        <v>201</v>
      </c>
      <c r="AU126" s="172" t="s">
        <v>115</v>
      </c>
      <c r="AV126" s="171" t="s">
        <v>113</v>
      </c>
      <c r="AW126" s="171" t="s">
        <v>93</v>
      </c>
      <c r="AX126" s="171" t="s">
        <v>111</v>
      </c>
      <c r="AY126" s="172" t="s">
        <v>188</v>
      </c>
    </row>
    <row r="127" spans="2:65" s="171" customFormat="1">
      <c r="B127" s="170"/>
      <c r="D127" s="167" t="s">
        <v>201</v>
      </c>
      <c r="E127" s="172" t="s">
        <v>69</v>
      </c>
      <c r="F127" s="173" t="s">
        <v>3954</v>
      </c>
      <c r="H127" s="172" t="s">
        <v>69</v>
      </c>
      <c r="I127" s="241"/>
      <c r="L127" s="170"/>
      <c r="M127" s="174"/>
      <c r="N127" s="175"/>
      <c r="O127" s="175"/>
      <c r="P127" s="175"/>
      <c r="Q127" s="175"/>
      <c r="R127" s="175"/>
      <c r="S127" s="175"/>
      <c r="T127" s="176"/>
      <c r="AT127" s="172" t="s">
        <v>201</v>
      </c>
      <c r="AU127" s="172" t="s">
        <v>115</v>
      </c>
      <c r="AV127" s="171" t="s">
        <v>113</v>
      </c>
      <c r="AW127" s="171" t="s">
        <v>93</v>
      </c>
      <c r="AX127" s="171" t="s">
        <v>111</v>
      </c>
      <c r="AY127" s="172" t="s">
        <v>188</v>
      </c>
    </row>
    <row r="128" spans="2:65" s="178" customFormat="1">
      <c r="B128" s="177"/>
      <c r="D128" s="167" t="s">
        <v>201</v>
      </c>
      <c r="E128" s="179" t="s">
        <v>69</v>
      </c>
      <c r="F128" s="180" t="s">
        <v>3955</v>
      </c>
      <c r="H128" s="181">
        <v>2.1</v>
      </c>
      <c r="I128" s="242"/>
      <c r="L128" s="177"/>
      <c r="M128" s="182"/>
      <c r="N128" s="183"/>
      <c r="O128" s="183"/>
      <c r="P128" s="183"/>
      <c r="Q128" s="183"/>
      <c r="R128" s="183"/>
      <c r="S128" s="183"/>
      <c r="T128" s="184"/>
      <c r="AT128" s="179" t="s">
        <v>201</v>
      </c>
      <c r="AU128" s="179" t="s">
        <v>115</v>
      </c>
      <c r="AV128" s="178" t="s">
        <v>115</v>
      </c>
      <c r="AW128" s="178" t="s">
        <v>93</v>
      </c>
      <c r="AX128" s="178" t="s">
        <v>111</v>
      </c>
      <c r="AY128" s="179" t="s">
        <v>188</v>
      </c>
    </row>
    <row r="129" spans="2:65" s="186" customFormat="1">
      <c r="B129" s="185"/>
      <c r="D129" s="167" t="s">
        <v>201</v>
      </c>
      <c r="E129" s="187" t="s">
        <v>69</v>
      </c>
      <c r="F129" s="188" t="s">
        <v>210</v>
      </c>
      <c r="H129" s="189">
        <v>2.1</v>
      </c>
      <c r="I129" s="243"/>
      <c r="L129" s="185"/>
      <c r="M129" s="190"/>
      <c r="N129" s="191"/>
      <c r="O129" s="191"/>
      <c r="P129" s="191"/>
      <c r="Q129" s="191"/>
      <c r="R129" s="191"/>
      <c r="S129" s="191"/>
      <c r="T129" s="192"/>
      <c r="AT129" s="187" t="s">
        <v>201</v>
      </c>
      <c r="AU129" s="187" t="s">
        <v>115</v>
      </c>
      <c r="AV129" s="186" t="s">
        <v>195</v>
      </c>
      <c r="AW129" s="186" t="s">
        <v>93</v>
      </c>
      <c r="AX129" s="186" t="s">
        <v>113</v>
      </c>
      <c r="AY129" s="187" t="s">
        <v>188</v>
      </c>
    </row>
    <row r="130" spans="2:65" s="101" customFormat="1" ht="25.5" customHeight="1">
      <c r="B130" s="86"/>
      <c r="C130" s="87" t="s">
        <v>228</v>
      </c>
      <c r="D130" s="87" t="s">
        <v>190</v>
      </c>
      <c r="E130" s="88" t="s">
        <v>3956</v>
      </c>
      <c r="F130" s="89" t="s">
        <v>3957</v>
      </c>
      <c r="G130" s="90" t="s">
        <v>193</v>
      </c>
      <c r="H130" s="91">
        <v>0.86699999999999999</v>
      </c>
      <c r="I130" s="238"/>
      <c r="J130" s="92">
        <f>ROUND(I130*H130,2)</f>
        <v>0</v>
      </c>
      <c r="K130" s="89" t="s">
        <v>194</v>
      </c>
      <c r="L130" s="61"/>
      <c r="M130" s="239" t="s">
        <v>69</v>
      </c>
      <c r="N130" s="164" t="s">
        <v>100</v>
      </c>
      <c r="O130" s="100"/>
      <c r="P130" s="165">
        <f>O130*H130</f>
        <v>0</v>
      </c>
      <c r="Q130" s="165">
        <v>0</v>
      </c>
      <c r="R130" s="165">
        <f>Q130*H130</f>
        <v>0</v>
      </c>
      <c r="S130" s="165">
        <v>0</v>
      </c>
      <c r="T130" s="166">
        <f>S130*H130</f>
        <v>0</v>
      </c>
      <c r="AR130" s="55" t="s">
        <v>195</v>
      </c>
      <c r="AT130" s="55" t="s">
        <v>190</v>
      </c>
      <c r="AU130" s="55" t="s">
        <v>115</v>
      </c>
      <c r="AY130" s="55" t="s">
        <v>188</v>
      </c>
      <c r="BE130" s="93">
        <f>IF(N130="základní",J130,0)</f>
        <v>0</v>
      </c>
      <c r="BF130" s="93">
        <f>IF(N130="snížená",J130,0)</f>
        <v>0</v>
      </c>
      <c r="BG130" s="93">
        <f>IF(N130="zákl. přenesená",J130,0)</f>
        <v>0</v>
      </c>
      <c r="BH130" s="93">
        <f>IF(N130="sníž. přenesená",J130,0)</f>
        <v>0</v>
      </c>
      <c r="BI130" s="93">
        <f>IF(N130="nulová",J130,0)</f>
        <v>0</v>
      </c>
      <c r="BJ130" s="55" t="s">
        <v>113</v>
      </c>
      <c r="BK130" s="93">
        <f>ROUND(I130*H130,2)</f>
        <v>0</v>
      </c>
      <c r="BL130" s="55" t="s">
        <v>195</v>
      </c>
      <c r="BM130" s="55" t="s">
        <v>3958</v>
      </c>
    </row>
    <row r="131" spans="2:65" s="101" customFormat="1" ht="27">
      <c r="B131" s="61"/>
      <c r="D131" s="167" t="s">
        <v>197</v>
      </c>
      <c r="F131" s="168" t="s">
        <v>3959</v>
      </c>
      <c r="I131" s="240"/>
      <c r="L131" s="61"/>
      <c r="M131" s="94"/>
      <c r="N131" s="100"/>
      <c r="O131" s="100"/>
      <c r="P131" s="100"/>
      <c r="Q131" s="100"/>
      <c r="R131" s="100"/>
      <c r="S131" s="100"/>
      <c r="T131" s="69"/>
      <c r="AT131" s="55" t="s">
        <v>197</v>
      </c>
      <c r="AU131" s="55" t="s">
        <v>115</v>
      </c>
    </row>
    <row r="132" spans="2:65" s="101" customFormat="1" ht="54">
      <c r="B132" s="61"/>
      <c r="D132" s="167" t="s">
        <v>199</v>
      </c>
      <c r="F132" s="169" t="s">
        <v>3960</v>
      </c>
      <c r="I132" s="240"/>
      <c r="L132" s="61"/>
      <c r="M132" s="94"/>
      <c r="N132" s="100"/>
      <c r="O132" s="100"/>
      <c r="P132" s="100"/>
      <c r="Q132" s="100"/>
      <c r="R132" s="100"/>
      <c r="S132" s="100"/>
      <c r="T132" s="69"/>
      <c r="AT132" s="55" t="s">
        <v>199</v>
      </c>
      <c r="AU132" s="55" t="s">
        <v>115</v>
      </c>
    </row>
    <row r="133" spans="2:65" s="171" customFormat="1">
      <c r="B133" s="170"/>
      <c r="D133" s="167" t="s">
        <v>201</v>
      </c>
      <c r="E133" s="172" t="s">
        <v>69</v>
      </c>
      <c r="F133" s="173" t="s">
        <v>202</v>
      </c>
      <c r="H133" s="172" t="s">
        <v>69</v>
      </c>
      <c r="I133" s="241"/>
      <c r="L133" s="170"/>
      <c r="M133" s="174"/>
      <c r="N133" s="175"/>
      <c r="O133" s="175"/>
      <c r="P133" s="175"/>
      <c r="Q133" s="175"/>
      <c r="R133" s="175"/>
      <c r="S133" s="175"/>
      <c r="T133" s="176"/>
      <c r="AT133" s="172" t="s">
        <v>201</v>
      </c>
      <c r="AU133" s="172" t="s">
        <v>115</v>
      </c>
      <c r="AV133" s="171" t="s">
        <v>113</v>
      </c>
      <c r="AW133" s="171" t="s">
        <v>93</v>
      </c>
      <c r="AX133" s="171" t="s">
        <v>111</v>
      </c>
      <c r="AY133" s="172" t="s">
        <v>188</v>
      </c>
    </row>
    <row r="134" spans="2:65" s="171" customFormat="1">
      <c r="B134" s="170"/>
      <c r="D134" s="167" t="s">
        <v>201</v>
      </c>
      <c r="E134" s="172" t="s">
        <v>69</v>
      </c>
      <c r="F134" s="173" t="s">
        <v>983</v>
      </c>
      <c r="H134" s="172" t="s">
        <v>69</v>
      </c>
      <c r="I134" s="241"/>
      <c r="L134" s="170"/>
      <c r="M134" s="174"/>
      <c r="N134" s="175"/>
      <c r="O134" s="175"/>
      <c r="P134" s="175"/>
      <c r="Q134" s="175"/>
      <c r="R134" s="175"/>
      <c r="S134" s="175"/>
      <c r="T134" s="176"/>
      <c r="AT134" s="172" t="s">
        <v>201</v>
      </c>
      <c r="AU134" s="172" t="s">
        <v>115</v>
      </c>
      <c r="AV134" s="171" t="s">
        <v>113</v>
      </c>
      <c r="AW134" s="171" t="s">
        <v>93</v>
      </c>
      <c r="AX134" s="171" t="s">
        <v>111</v>
      </c>
      <c r="AY134" s="172" t="s">
        <v>188</v>
      </c>
    </row>
    <row r="135" spans="2:65" s="171" customFormat="1">
      <c r="B135" s="170"/>
      <c r="D135" s="167" t="s">
        <v>201</v>
      </c>
      <c r="E135" s="172" t="s">
        <v>69</v>
      </c>
      <c r="F135" s="173" t="s">
        <v>3943</v>
      </c>
      <c r="H135" s="172" t="s">
        <v>69</v>
      </c>
      <c r="I135" s="241"/>
      <c r="L135" s="170"/>
      <c r="M135" s="174"/>
      <c r="N135" s="175"/>
      <c r="O135" s="175"/>
      <c r="P135" s="175"/>
      <c r="Q135" s="175"/>
      <c r="R135" s="175"/>
      <c r="S135" s="175"/>
      <c r="T135" s="176"/>
      <c r="AT135" s="172" t="s">
        <v>201</v>
      </c>
      <c r="AU135" s="172" t="s">
        <v>115</v>
      </c>
      <c r="AV135" s="171" t="s">
        <v>113</v>
      </c>
      <c r="AW135" s="171" t="s">
        <v>93</v>
      </c>
      <c r="AX135" s="171" t="s">
        <v>111</v>
      </c>
      <c r="AY135" s="172" t="s">
        <v>188</v>
      </c>
    </row>
    <row r="136" spans="2:65" s="171" customFormat="1">
      <c r="B136" s="170"/>
      <c r="D136" s="167" t="s">
        <v>201</v>
      </c>
      <c r="E136" s="172" t="s">
        <v>69</v>
      </c>
      <c r="F136" s="173" t="s">
        <v>3944</v>
      </c>
      <c r="H136" s="172" t="s">
        <v>69</v>
      </c>
      <c r="I136" s="241"/>
      <c r="L136" s="170"/>
      <c r="M136" s="174"/>
      <c r="N136" s="175"/>
      <c r="O136" s="175"/>
      <c r="P136" s="175"/>
      <c r="Q136" s="175"/>
      <c r="R136" s="175"/>
      <c r="S136" s="175"/>
      <c r="T136" s="176"/>
      <c r="AT136" s="172" t="s">
        <v>201</v>
      </c>
      <c r="AU136" s="172" t="s">
        <v>115</v>
      </c>
      <c r="AV136" s="171" t="s">
        <v>113</v>
      </c>
      <c r="AW136" s="171" t="s">
        <v>93</v>
      </c>
      <c r="AX136" s="171" t="s">
        <v>111</v>
      </c>
      <c r="AY136" s="172" t="s">
        <v>188</v>
      </c>
    </row>
    <row r="137" spans="2:65" s="171" customFormat="1">
      <c r="B137" s="170"/>
      <c r="D137" s="167" t="s">
        <v>201</v>
      </c>
      <c r="E137" s="172" t="s">
        <v>69</v>
      </c>
      <c r="F137" s="173" t="s">
        <v>205</v>
      </c>
      <c r="H137" s="172" t="s">
        <v>69</v>
      </c>
      <c r="I137" s="241"/>
      <c r="L137" s="170"/>
      <c r="M137" s="174"/>
      <c r="N137" s="175"/>
      <c r="O137" s="175"/>
      <c r="P137" s="175"/>
      <c r="Q137" s="175"/>
      <c r="R137" s="175"/>
      <c r="S137" s="175"/>
      <c r="T137" s="176"/>
      <c r="AT137" s="172" t="s">
        <v>201</v>
      </c>
      <c r="AU137" s="172" t="s">
        <v>115</v>
      </c>
      <c r="AV137" s="171" t="s">
        <v>113</v>
      </c>
      <c r="AW137" s="171" t="s">
        <v>93</v>
      </c>
      <c r="AX137" s="171" t="s">
        <v>111</v>
      </c>
      <c r="AY137" s="172" t="s">
        <v>188</v>
      </c>
    </row>
    <row r="138" spans="2:65" s="171" customFormat="1">
      <c r="B138" s="170"/>
      <c r="D138" s="167" t="s">
        <v>201</v>
      </c>
      <c r="E138" s="172" t="s">
        <v>69</v>
      </c>
      <c r="F138" s="173" t="s">
        <v>3961</v>
      </c>
      <c r="H138" s="172" t="s">
        <v>69</v>
      </c>
      <c r="I138" s="241"/>
      <c r="L138" s="170"/>
      <c r="M138" s="174"/>
      <c r="N138" s="175"/>
      <c r="O138" s="175"/>
      <c r="P138" s="175"/>
      <c r="Q138" s="175"/>
      <c r="R138" s="175"/>
      <c r="S138" s="175"/>
      <c r="T138" s="176"/>
      <c r="AT138" s="172" t="s">
        <v>201</v>
      </c>
      <c r="AU138" s="172" t="s">
        <v>115</v>
      </c>
      <c r="AV138" s="171" t="s">
        <v>113</v>
      </c>
      <c r="AW138" s="171" t="s">
        <v>93</v>
      </c>
      <c r="AX138" s="171" t="s">
        <v>111</v>
      </c>
      <c r="AY138" s="172" t="s">
        <v>188</v>
      </c>
    </row>
    <row r="139" spans="2:65" s="171" customFormat="1">
      <c r="B139" s="170"/>
      <c r="D139" s="167" t="s">
        <v>201</v>
      </c>
      <c r="E139" s="172" t="s">
        <v>69</v>
      </c>
      <c r="F139" s="173" t="s">
        <v>3962</v>
      </c>
      <c r="H139" s="172" t="s">
        <v>69</v>
      </c>
      <c r="I139" s="241"/>
      <c r="L139" s="170"/>
      <c r="M139" s="174"/>
      <c r="N139" s="175"/>
      <c r="O139" s="175"/>
      <c r="P139" s="175"/>
      <c r="Q139" s="175"/>
      <c r="R139" s="175"/>
      <c r="S139" s="175"/>
      <c r="T139" s="176"/>
      <c r="AT139" s="172" t="s">
        <v>201</v>
      </c>
      <c r="AU139" s="172" t="s">
        <v>115</v>
      </c>
      <c r="AV139" s="171" t="s">
        <v>113</v>
      </c>
      <c r="AW139" s="171" t="s">
        <v>93</v>
      </c>
      <c r="AX139" s="171" t="s">
        <v>111</v>
      </c>
      <c r="AY139" s="172" t="s">
        <v>188</v>
      </c>
    </row>
    <row r="140" spans="2:65" s="178" customFormat="1">
      <c r="B140" s="177"/>
      <c r="D140" s="167" t="s">
        <v>201</v>
      </c>
      <c r="E140" s="179" t="s">
        <v>69</v>
      </c>
      <c r="F140" s="180" t="s">
        <v>3963</v>
      </c>
      <c r="H140" s="181">
        <v>0.105</v>
      </c>
      <c r="I140" s="242"/>
      <c r="L140" s="177"/>
      <c r="M140" s="182"/>
      <c r="N140" s="183"/>
      <c r="O140" s="183"/>
      <c r="P140" s="183"/>
      <c r="Q140" s="183"/>
      <c r="R140" s="183"/>
      <c r="S140" s="183"/>
      <c r="T140" s="184"/>
      <c r="AT140" s="179" t="s">
        <v>201</v>
      </c>
      <c r="AU140" s="179" t="s">
        <v>115</v>
      </c>
      <c r="AV140" s="178" t="s">
        <v>115</v>
      </c>
      <c r="AW140" s="178" t="s">
        <v>93</v>
      </c>
      <c r="AX140" s="178" t="s">
        <v>111</v>
      </c>
      <c r="AY140" s="179" t="s">
        <v>188</v>
      </c>
    </row>
    <row r="141" spans="2:65" s="178" customFormat="1">
      <c r="B141" s="177"/>
      <c r="D141" s="167" t="s">
        <v>201</v>
      </c>
      <c r="E141" s="179" t="s">
        <v>69</v>
      </c>
      <c r="F141" s="180" t="s">
        <v>3964</v>
      </c>
      <c r="H141" s="181">
        <v>0.09</v>
      </c>
      <c r="I141" s="242"/>
      <c r="L141" s="177"/>
      <c r="M141" s="182"/>
      <c r="N141" s="183"/>
      <c r="O141" s="183"/>
      <c r="P141" s="183"/>
      <c r="Q141" s="183"/>
      <c r="R141" s="183"/>
      <c r="S141" s="183"/>
      <c r="T141" s="184"/>
      <c r="AT141" s="179" t="s">
        <v>201</v>
      </c>
      <c r="AU141" s="179" t="s">
        <v>115</v>
      </c>
      <c r="AV141" s="178" t="s">
        <v>115</v>
      </c>
      <c r="AW141" s="178" t="s">
        <v>93</v>
      </c>
      <c r="AX141" s="178" t="s">
        <v>111</v>
      </c>
      <c r="AY141" s="179" t="s">
        <v>188</v>
      </c>
    </row>
    <row r="142" spans="2:65" s="194" customFormat="1">
      <c r="B142" s="193"/>
      <c r="D142" s="167" t="s">
        <v>201</v>
      </c>
      <c r="E142" s="195" t="s">
        <v>69</v>
      </c>
      <c r="F142" s="196" t="s">
        <v>253</v>
      </c>
      <c r="H142" s="197">
        <v>0.19500000000000001</v>
      </c>
      <c r="I142" s="244"/>
      <c r="L142" s="193"/>
      <c r="M142" s="198"/>
      <c r="N142" s="199"/>
      <c r="O142" s="199"/>
      <c r="P142" s="199"/>
      <c r="Q142" s="199"/>
      <c r="R142" s="199"/>
      <c r="S142" s="199"/>
      <c r="T142" s="200"/>
      <c r="AT142" s="195" t="s">
        <v>201</v>
      </c>
      <c r="AU142" s="195" t="s">
        <v>115</v>
      </c>
      <c r="AV142" s="194" t="s">
        <v>228</v>
      </c>
      <c r="AW142" s="194" t="s">
        <v>93</v>
      </c>
      <c r="AX142" s="194" t="s">
        <v>111</v>
      </c>
      <c r="AY142" s="195" t="s">
        <v>188</v>
      </c>
    </row>
    <row r="143" spans="2:65" s="178" customFormat="1">
      <c r="B143" s="177"/>
      <c r="D143" s="167" t="s">
        <v>201</v>
      </c>
      <c r="E143" s="179" t="s">
        <v>69</v>
      </c>
      <c r="F143" s="180" t="s">
        <v>69</v>
      </c>
      <c r="H143" s="181">
        <v>0</v>
      </c>
      <c r="I143" s="242"/>
      <c r="L143" s="177"/>
      <c r="M143" s="182"/>
      <c r="N143" s="183"/>
      <c r="O143" s="183"/>
      <c r="P143" s="183"/>
      <c r="Q143" s="183"/>
      <c r="R143" s="183"/>
      <c r="S143" s="183"/>
      <c r="T143" s="184"/>
      <c r="AT143" s="179" t="s">
        <v>201</v>
      </c>
      <c r="AU143" s="179" t="s">
        <v>115</v>
      </c>
      <c r="AV143" s="178" t="s">
        <v>115</v>
      </c>
      <c r="AW143" s="178" t="s">
        <v>93</v>
      </c>
      <c r="AX143" s="178" t="s">
        <v>111</v>
      </c>
      <c r="AY143" s="179" t="s">
        <v>188</v>
      </c>
    </row>
    <row r="144" spans="2:65" s="171" customFormat="1">
      <c r="B144" s="170"/>
      <c r="D144" s="167" t="s">
        <v>201</v>
      </c>
      <c r="E144" s="172" t="s">
        <v>69</v>
      </c>
      <c r="F144" s="173" t="s">
        <v>3945</v>
      </c>
      <c r="H144" s="172" t="s">
        <v>69</v>
      </c>
      <c r="I144" s="241"/>
      <c r="L144" s="170"/>
      <c r="M144" s="174"/>
      <c r="N144" s="175"/>
      <c r="O144" s="175"/>
      <c r="P144" s="175"/>
      <c r="Q144" s="175"/>
      <c r="R144" s="175"/>
      <c r="S144" s="175"/>
      <c r="T144" s="176"/>
      <c r="AT144" s="172" t="s">
        <v>201</v>
      </c>
      <c r="AU144" s="172" t="s">
        <v>115</v>
      </c>
      <c r="AV144" s="171" t="s">
        <v>113</v>
      </c>
      <c r="AW144" s="171" t="s">
        <v>93</v>
      </c>
      <c r="AX144" s="171" t="s">
        <v>111</v>
      </c>
      <c r="AY144" s="172" t="s">
        <v>188</v>
      </c>
    </row>
    <row r="145" spans="2:65" s="171" customFormat="1">
      <c r="B145" s="170"/>
      <c r="D145" s="167" t="s">
        <v>201</v>
      </c>
      <c r="E145" s="172" t="s">
        <v>69</v>
      </c>
      <c r="F145" s="173" t="s">
        <v>3965</v>
      </c>
      <c r="H145" s="172" t="s">
        <v>69</v>
      </c>
      <c r="I145" s="241"/>
      <c r="L145" s="170"/>
      <c r="M145" s="174"/>
      <c r="N145" s="175"/>
      <c r="O145" s="175"/>
      <c r="P145" s="175"/>
      <c r="Q145" s="175"/>
      <c r="R145" s="175"/>
      <c r="S145" s="175"/>
      <c r="T145" s="176"/>
      <c r="AT145" s="172" t="s">
        <v>201</v>
      </c>
      <c r="AU145" s="172" t="s">
        <v>115</v>
      </c>
      <c r="AV145" s="171" t="s">
        <v>113</v>
      </c>
      <c r="AW145" s="171" t="s">
        <v>93</v>
      </c>
      <c r="AX145" s="171" t="s">
        <v>111</v>
      </c>
      <c r="AY145" s="172" t="s">
        <v>188</v>
      </c>
    </row>
    <row r="146" spans="2:65" s="178" customFormat="1">
      <c r="B146" s="177"/>
      <c r="D146" s="167" t="s">
        <v>201</v>
      </c>
      <c r="E146" s="179" t="s">
        <v>69</v>
      </c>
      <c r="F146" s="180" t="s">
        <v>3966</v>
      </c>
      <c r="H146" s="181">
        <v>0.67200000000000004</v>
      </c>
      <c r="I146" s="242"/>
      <c r="L146" s="177"/>
      <c r="M146" s="182"/>
      <c r="N146" s="183"/>
      <c r="O146" s="183"/>
      <c r="P146" s="183"/>
      <c r="Q146" s="183"/>
      <c r="R146" s="183"/>
      <c r="S146" s="183"/>
      <c r="T146" s="184"/>
      <c r="AT146" s="179" t="s">
        <v>201</v>
      </c>
      <c r="AU146" s="179" t="s">
        <v>115</v>
      </c>
      <c r="AV146" s="178" t="s">
        <v>115</v>
      </c>
      <c r="AW146" s="178" t="s">
        <v>93</v>
      </c>
      <c r="AX146" s="178" t="s">
        <v>111</v>
      </c>
      <c r="AY146" s="179" t="s">
        <v>188</v>
      </c>
    </row>
    <row r="147" spans="2:65" s="194" customFormat="1">
      <c r="B147" s="193"/>
      <c r="D147" s="167" t="s">
        <v>201</v>
      </c>
      <c r="E147" s="195" t="s">
        <v>69</v>
      </c>
      <c r="F147" s="196" t="s">
        <v>253</v>
      </c>
      <c r="H147" s="197">
        <v>0.67200000000000004</v>
      </c>
      <c r="I147" s="244"/>
      <c r="L147" s="193"/>
      <c r="M147" s="198"/>
      <c r="N147" s="199"/>
      <c r="O147" s="199"/>
      <c r="P147" s="199"/>
      <c r="Q147" s="199"/>
      <c r="R147" s="199"/>
      <c r="S147" s="199"/>
      <c r="T147" s="200"/>
      <c r="AT147" s="195" t="s">
        <v>201</v>
      </c>
      <c r="AU147" s="195" t="s">
        <v>115</v>
      </c>
      <c r="AV147" s="194" t="s">
        <v>228</v>
      </c>
      <c r="AW147" s="194" t="s">
        <v>93</v>
      </c>
      <c r="AX147" s="194" t="s">
        <v>111</v>
      </c>
      <c r="AY147" s="195" t="s">
        <v>188</v>
      </c>
    </row>
    <row r="148" spans="2:65" s="186" customFormat="1">
      <c r="B148" s="185"/>
      <c r="D148" s="167" t="s">
        <v>201</v>
      </c>
      <c r="E148" s="187" t="s">
        <v>69</v>
      </c>
      <c r="F148" s="188" t="s">
        <v>210</v>
      </c>
      <c r="H148" s="189">
        <v>0.86699999999999999</v>
      </c>
      <c r="I148" s="243"/>
      <c r="L148" s="185"/>
      <c r="M148" s="190"/>
      <c r="N148" s="191"/>
      <c r="O148" s="191"/>
      <c r="P148" s="191"/>
      <c r="Q148" s="191"/>
      <c r="R148" s="191"/>
      <c r="S148" s="191"/>
      <c r="T148" s="192"/>
      <c r="AT148" s="187" t="s">
        <v>201</v>
      </c>
      <c r="AU148" s="187" t="s">
        <v>115</v>
      </c>
      <c r="AV148" s="186" t="s">
        <v>195</v>
      </c>
      <c r="AW148" s="186" t="s">
        <v>93</v>
      </c>
      <c r="AX148" s="186" t="s">
        <v>113</v>
      </c>
      <c r="AY148" s="187" t="s">
        <v>188</v>
      </c>
    </row>
    <row r="149" spans="2:65" s="178" customFormat="1">
      <c r="B149" s="177"/>
      <c r="D149" s="167" t="s">
        <v>201</v>
      </c>
      <c r="E149" s="179" t="s">
        <v>69</v>
      </c>
      <c r="F149" s="180" t="s">
        <v>69</v>
      </c>
      <c r="H149" s="181">
        <v>0</v>
      </c>
      <c r="I149" s="242"/>
      <c r="L149" s="177"/>
      <c r="M149" s="182"/>
      <c r="N149" s="183"/>
      <c r="O149" s="183"/>
      <c r="P149" s="183"/>
      <c r="Q149" s="183"/>
      <c r="R149" s="183"/>
      <c r="S149" s="183"/>
      <c r="T149" s="184"/>
      <c r="AT149" s="179" t="s">
        <v>201</v>
      </c>
      <c r="AU149" s="179" t="s">
        <v>115</v>
      </c>
      <c r="AV149" s="178" t="s">
        <v>115</v>
      </c>
      <c r="AW149" s="178" t="s">
        <v>93</v>
      </c>
      <c r="AX149" s="178" t="s">
        <v>111</v>
      </c>
      <c r="AY149" s="179" t="s">
        <v>188</v>
      </c>
    </row>
    <row r="150" spans="2:65" s="171" customFormat="1">
      <c r="B150" s="170"/>
      <c r="D150" s="167" t="s">
        <v>201</v>
      </c>
      <c r="E150" s="172" t="s">
        <v>69</v>
      </c>
      <c r="F150" s="173" t="s">
        <v>224</v>
      </c>
      <c r="H150" s="172" t="s">
        <v>69</v>
      </c>
      <c r="I150" s="241"/>
      <c r="L150" s="170"/>
      <c r="M150" s="174"/>
      <c r="N150" s="175"/>
      <c r="O150" s="175"/>
      <c r="P150" s="175"/>
      <c r="Q150" s="175"/>
      <c r="R150" s="175"/>
      <c r="S150" s="175"/>
      <c r="T150" s="176"/>
      <c r="AT150" s="172" t="s">
        <v>201</v>
      </c>
      <c r="AU150" s="172" t="s">
        <v>115</v>
      </c>
      <c r="AV150" s="171" t="s">
        <v>113</v>
      </c>
      <c r="AW150" s="171" t="s">
        <v>93</v>
      </c>
      <c r="AX150" s="171" t="s">
        <v>111</v>
      </c>
      <c r="AY150" s="172" t="s">
        <v>188</v>
      </c>
    </row>
    <row r="151" spans="2:65" s="171" customFormat="1">
      <c r="B151" s="170"/>
      <c r="D151" s="167" t="s">
        <v>201</v>
      </c>
      <c r="E151" s="172" t="s">
        <v>69</v>
      </c>
      <c r="F151" s="173" t="s">
        <v>225</v>
      </c>
      <c r="H151" s="172" t="s">
        <v>69</v>
      </c>
      <c r="I151" s="241"/>
      <c r="L151" s="170"/>
      <c r="M151" s="174"/>
      <c r="N151" s="175"/>
      <c r="O151" s="175"/>
      <c r="P151" s="175"/>
      <c r="Q151" s="175"/>
      <c r="R151" s="175"/>
      <c r="S151" s="175"/>
      <c r="T151" s="176"/>
      <c r="AT151" s="172" t="s">
        <v>201</v>
      </c>
      <c r="AU151" s="172" t="s">
        <v>115</v>
      </c>
      <c r="AV151" s="171" t="s">
        <v>113</v>
      </c>
      <c r="AW151" s="171" t="s">
        <v>93</v>
      </c>
      <c r="AX151" s="171" t="s">
        <v>111</v>
      </c>
      <c r="AY151" s="172" t="s">
        <v>188</v>
      </c>
    </row>
    <row r="152" spans="2:65" s="171" customFormat="1">
      <c r="B152" s="170"/>
      <c r="D152" s="167" t="s">
        <v>201</v>
      </c>
      <c r="E152" s="172" t="s">
        <v>69</v>
      </c>
      <c r="F152" s="173" t="s">
        <v>226</v>
      </c>
      <c r="H152" s="172" t="s">
        <v>69</v>
      </c>
      <c r="I152" s="241"/>
      <c r="L152" s="170"/>
      <c r="M152" s="174"/>
      <c r="N152" s="175"/>
      <c r="O152" s="175"/>
      <c r="P152" s="175"/>
      <c r="Q152" s="175"/>
      <c r="R152" s="175"/>
      <c r="S152" s="175"/>
      <c r="T152" s="176"/>
      <c r="AT152" s="172" t="s">
        <v>201</v>
      </c>
      <c r="AU152" s="172" t="s">
        <v>115</v>
      </c>
      <c r="AV152" s="171" t="s">
        <v>113</v>
      </c>
      <c r="AW152" s="171" t="s">
        <v>93</v>
      </c>
      <c r="AX152" s="171" t="s">
        <v>111</v>
      </c>
      <c r="AY152" s="172" t="s">
        <v>188</v>
      </c>
    </row>
    <row r="153" spans="2:65" s="171" customFormat="1">
      <c r="B153" s="170"/>
      <c r="D153" s="167" t="s">
        <v>201</v>
      </c>
      <c r="E153" s="172" t="s">
        <v>69</v>
      </c>
      <c r="F153" s="173" t="s">
        <v>3967</v>
      </c>
      <c r="H153" s="172" t="s">
        <v>69</v>
      </c>
      <c r="I153" s="241"/>
      <c r="L153" s="170"/>
      <c r="M153" s="174"/>
      <c r="N153" s="175"/>
      <c r="O153" s="175"/>
      <c r="P153" s="175"/>
      <c r="Q153" s="175"/>
      <c r="R153" s="175"/>
      <c r="S153" s="175"/>
      <c r="T153" s="176"/>
      <c r="AT153" s="172" t="s">
        <v>201</v>
      </c>
      <c r="AU153" s="172" t="s">
        <v>115</v>
      </c>
      <c r="AV153" s="171" t="s">
        <v>113</v>
      </c>
      <c r="AW153" s="171" t="s">
        <v>93</v>
      </c>
      <c r="AX153" s="171" t="s">
        <v>111</v>
      </c>
      <c r="AY153" s="172" t="s">
        <v>188</v>
      </c>
    </row>
    <row r="154" spans="2:65" s="101" customFormat="1" ht="16.5" customHeight="1">
      <c r="B154" s="86"/>
      <c r="C154" s="87" t="s">
        <v>195</v>
      </c>
      <c r="D154" s="87" t="s">
        <v>190</v>
      </c>
      <c r="E154" s="88" t="s">
        <v>3968</v>
      </c>
      <c r="F154" s="89" t="s">
        <v>3969</v>
      </c>
      <c r="G154" s="90" t="s">
        <v>193</v>
      </c>
      <c r="H154" s="91">
        <v>0.44800000000000001</v>
      </c>
      <c r="I154" s="238"/>
      <c r="J154" s="92">
        <f>ROUND(I154*H154,2)</f>
        <v>0</v>
      </c>
      <c r="K154" s="89" t="s">
        <v>194</v>
      </c>
      <c r="L154" s="61"/>
      <c r="M154" s="239" t="s">
        <v>69</v>
      </c>
      <c r="N154" s="164" t="s">
        <v>100</v>
      </c>
      <c r="O154" s="100"/>
      <c r="P154" s="165">
        <f>O154*H154</f>
        <v>0</v>
      </c>
      <c r="Q154" s="165">
        <v>0</v>
      </c>
      <c r="R154" s="165">
        <f>Q154*H154</f>
        <v>0</v>
      </c>
      <c r="S154" s="165">
        <v>0</v>
      </c>
      <c r="T154" s="166">
        <f>S154*H154</f>
        <v>0</v>
      </c>
      <c r="AR154" s="55" t="s">
        <v>195</v>
      </c>
      <c r="AT154" s="55" t="s">
        <v>190</v>
      </c>
      <c r="AU154" s="55" t="s">
        <v>115</v>
      </c>
      <c r="AY154" s="55" t="s">
        <v>188</v>
      </c>
      <c r="BE154" s="93">
        <f>IF(N154="základní",J154,0)</f>
        <v>0</v>
      </c>
      <c r="BF154" s="93">
        <f>IF(N154="snížená",J154,0)</f>
        <v>0</v>
      </c>
      <c r="BG154" s="93">
        <f>IF(N154="zákl. přenesená",J154,0)</f>
        <v>0</v>
      </c>
      <c r="BH154" s="93">
        <f>IF(N154="sníž. přenesená",J154,0)</f>
        <v>0</v>
      </c>
      <c r="BI154" s="93">
        <f>IF(N154="nulová",J154,0)</f>
        <v>0</v>
      </c>
      <c r="BJ154" s="55" t="s">
        <v>113</v>
      </c>
      <c r="BK154" s="93">
        <f>ROUND(I154*H154,2)</f>
        <v>0</v>
      </c>
      <c r="BL154" s="55" t="s">
        <v>195</v>
      </c>
      <c r="BM154" s="55" t="s">
        <v>3970</v>
      </c>
    </row>
    <row r="155" spans="2:65" s="101" customFormat="1" ht="27">
      <c r="B155" s="61"/>
      <c r="D155" s="167" t="s">
        <v>197</v>
      </c>
      <c r="F155" s="168" t="s">
        <v>3971</v>
      </c>
      <c r="I155" s="240"/>
      <c r="L155" s="61"/>
      <c r="M155" s="94"/>
      <c r="N155" s="100"/>
      <c r="O155" s="100"/>
      <c r="P155" s="100"/>
      <c r="Q155" s="100"/>
      <c r="R155" s="100"/>
      <c r="S155" s="100"/>
      <c r="T155" s="69"/>
      <c r="AT155" s="55" t="s">
        <v>197</v>
      </c>
      <c r="AU155" s="55" t="s">
        <v>115</v>
      </c>
    </row>
    <row r="156" spans="2:65" s="101" customFormat="1" ht="54">
      <c r="B156" s="61"/>
      <c r="D156" s="167" t="s">
        <v>199</v>
      </c>
      <c r="F156" s="169" t="s">
        <v>3960</v>
      </c>
      <c r="I156" s="240"/>
      <c r="L156" s="61"/>
      <c r="M156" s="94"/>
      <c r="N156" s="100"/>
      <c r="O156" s="100"/>
      <c r="P156" s="100"/>
      <c r="Q156" s="100"/>
      <c r="R156" s="100"/>
      <c r="S156" s="100"/>
      <c r="T156" s="69"/>
      <c r="AT156" s="55" t="s">
        <v>199</v>
      </c>
      <c r="AU156" s="55" t="s">
        <v>115</v>
      </c>
    </row>
    <row r="157" spans="2:65" s="171" customFormat="1">
      <c r="B157" s="170"/>
      <c r="D157" s="167" t="s">
        <v>201</v>
      </c>
      <c r="E157" s="172" t="s">
        <v>69</v>
      </c>
      <c r="F157" s="173" t="s">
        <v>202</v>
      </c>
      <c r="H157" s="172" t="s">
        <v>69</v>
      </c>
      <c r="I157" s="241"/>
      <c r="L157" s="170"/>
      <c r="M157" s="174"/>
      <c r="N157" s="175"/>
      <c r="O157" s="175"/>
      <c r="P157" s="175"/>
      <c r="Q157" s="175"/>
      <c r="R157" s="175"/>
      <c r="S157" s="175"/>
      <c r="T157" s="176"/>
      <c r="AT157" s="172" t="s">
        <v>201</v>
      </c>
      <c r="AU157" s="172" t="s">
        <v>115</v>
      </c>
      <c r="AV157" s="171" t="s">
        <v>113</v>
      </c>
      <c r="AW157" s="171" t="s">
        <v>93</v>
      </c>
      <c r="AX157" s="171" t="s">
        <v>111</v>
      </c>
      <c r="AY157" s="172" t="s">
        <v>188</v>
      </c>
    </row>
    <row r="158" spans="2:65" s="171" customFormat="1">
      <c r="B158" s="170"/>
      <c r="D158" s="167" t="s">
        <v>201</v>
      </c>
      <c r="E158" s="172" t="s">
        <v>69</v>
      </c>
      <c r="F158" s="173" t="s">
        <v>983</v>
      </c>
      <c r="H158" s="172" t="s">
        <v>69</v>
      </c>
      <c r="I158" s="241"/>
      <c r="L158" s="170"/>
      <c r="M158" s="174"/>
      <c r="N158" s="175"/>
      <c r="O158" s="175"/>
      <c r="P158" s="175"/>
      <c r="Q158" s="175"/>
      <c r="R158" s="175"/>
      <c r="S158" s="175"/>
      <c r="T158" s="176"/>
      <c r="AT158" s="172" t="s">
        <v>201</v>
      </c>
      <c r="AU158" s="172" t="s">
        <v>115</v>
      </c>
      <c r="AV158" s="171" t="s">
        <v>113</v>
      </c>
      <c r="AW158" s="171" t="s">
        <v>93</v>
      </c>
      <c r="AX158" s="171" t="s">
        <v>111</v>
      </c>
      <c r="AY158" s="172" t="s">
        <v>188</v>
      </c>
    </row>
    <row r="159" spans="2:65" s="171" customFormat="1">
      <c r="B159" s="170"/>
      <c r="D159" s="167" t="s">
        <v>201</v>
      </c>
      <c r="E159" s="172" t="s">
        <v>69</v>
      </c>
      <c r="F159" s="173" t="s">
        <v>3943</v>
      </c>
      <c r="H159" s="172" t="s">
        <v>69</v>
      </c>
      <c r="I159" s="241"/>
      <c r="L159" s="170"/>
      <c r="M159" s="174"/>
      <c r="N159" s="175"/>
      <c r="O159" s="175"/>
      <c r="P159" s="175"/>
      <c r="Q159" s="175"/>
      <c r="R159" s="175"/>
      <c r="S159" s="175"/>
      <c r="T159" s="176"/>
      <c r="AT159" s="172" t="s">
        <v>201</v>
      </c>
      <c r="AU159" s="172" t="s">
        <v>115</v>
      </c>
      <c r="AV159" s="171" t="s">
        <v>113</v>
      </c>
      <c r="AW159" s="171" t="s">
        <v>93</v>
      </c>
      <c r="AX159" s="171" t="s">
        <v>111</v>
      </c>
      <c r="AY159" s="172" t="s">
        <v>188</v>
      </c>
    </row>
    <row r="160" spans="2:65" s="171" customFormat="1">
      <c r="B160" s="170"/>
      <c r="D160" s="167" t="s">
        <v>201</v>
      </c>
      <c r="E160" s="172" t="s">
        <v>69</v>
      </c>
      <c r="F160" s="173" t="s">
        <v>3944</v>
      </c>
      <c r="H160" s="172" t="s">
        <v>69</v>
      </c>
      <c r="I160" s="241"/>
      <c r="L160" s="170"/>
      <c r="M160" s="174"/>
      <c r="N160" s="175"/>
      <c r="O160" s="175"/>
      <c r="P160" s="175"/>
      <c r="Q160" s="175"/>
      <c r="R160" s="175"/>
      <c r="S160" s="175"/>
      <c r="T160" s="176"/>
      <c r="AT160" s="172" t="s">
        <v>201</v>
      </c>
      <c r="AU160" s="172" t="s">
        <v>115</v>
      </c>
      <c r="AV160" s="171" t="s">
        <v>113</v>
      </c>
      <c r="AW160" s="171" t="s">
        <v>93</v>
      </c>
      <c r="AX160" s="171" t="s">
        <v>111</v>
      </c>
      <c r="AY160" s="172" t="s">
        <v>188</v>
      </c>
    </row>
    <row r="161" spans="2:65" s="171" customFormat="1">
      <c r="B161" s="170"/>
      <c r="D161" s="167" t="s">
        <v>201</v>
      </c>
      <c r="E161" s="172" t="s">
        <v>69</v>
      </c>
      <c r="F161" s="173" t="s">
        <v>205</v>
      </c>
      <c r="H161" s="172" t="s">
        <v>69</v>
      </c>
      <c r="I161" s="241"/>
      <c r="L161" s="170"/>
      <c r="M161" s="174"/>
      <c r="N161" s="175"/>
      <c r="O161" s="175"/>
      <c r="P161" s="175"/>
      <c r="Q161" s="175"/>
      <c r="R161" s="175"/>
      <c r="S161" s="175"/>
      <c r="T161" s="176"/>
      <c r="AT161" s="172" t="s">
        <v>201</v>
      </c>
      <c r="AU161" s="172" t="s">
        <v>115</v>
      </c>
      <c r="AV161" s="171" t="s">
        <v>113</v>
      </c>
      <c r="AW161" s="171" t="s">
        <v>93</v>
      </c>
      <c r="AX161" s="171" t="s">
        <v>111</v>
      </c>
      <c r="AY161" s="172" t="s">
        <v>188</v>
      </c>
    </row>
    <row r="162" spans="2:65" s="171" customFormat="1">
      <c r="B162" s="170"/>
      <c r="D162" s="167" t="s">
        <v>201</v>
      </c>
      <c r="E162" s="172" t="s">
        <v>69</v>
      </c>
      <c r="F162" s="173" t="s">
        <v>3945</v>
      </c>
      <c r="H162" s="172" t="s">
        <v>69</v>
      </c>
      <c r="I162" s="241"/>
      <c r="L162" s="170"/>
      <c r="M162" s="174"/>
      <c r="N162" s="175"/>
      <c r="O162" s="175"/>
      <c r="P162" s="175"/>
      <c r="Q162" s="175"/>
      <c r="R162" s="175"/>
      <c r="S162" s="175"/>
      <c r="T162" s="176"/>
      <c r="AT162" s="172" t="s">
        <v>201</v>
      </c>
      <c r="AU162" s="172" t="s">
        <v>115</v>
      </c>
      <c r="AV162" s="171" t="s">
        <v>113</v>
      </c>
      <c r="AW162" s="171" t="s">
        <v>93</v>
      </c>
      <c r="AX162" s="171" t="s">
        <v>111</v>
      </c>
      <c r="AY162" s="172" t="s">
        <v>188</v>
      </c>
    </row>
    <row r="163" spans="2:65" s="171" customFormat="1">
      <c r="B163" s="170"/>
      <c r="D163" s="167" t="s">
        <v>201</v>
      </c>
      <c r="E163" s="172" t="s">
        <v>69</v>
      </c>
      <c r="F163" s="173" t="s">
        <v>3965</v>
      </c>
      <c r="H163" s="172" t="s">
        <v>69</v>
      </c>
      <c r="I163" s="241"/>
      <c r="L163" s="170"/>
      <c r="M163" s="174"/>
      <c r="N163" s="175"/>
      <c r="O163" s="175"/>
      <c r="P163" s="175"/>
      <c r="Q163" s="175"/>
      <c r="R163" s="175"/>
      <c r="S163" s="175"/>
      <c r="T163" s="176"/>
      <c r="AT163" s="172" t="s">
        <v>201</v>
      </c>
      <c r="AU163" s="172" t="s">
        <v>115</v>
      </c>
      <c r="AV163" s="171" t="s">
        <v>113</v>
      </c>
      <c r="AW163" s="171" t="s">
        <v>93</v>
      </c>
      <c r="AX163" s="171" t="s">
        <v>111</v>
      </c>
      <c r="AY163" s="172" t="s">
        <v>188</v>
      </c>
    </row>
    <row r="164" spans="2:65" s="178" customFormat="1">
      <c r="B164" s="177"/>
      <c r="D164" s="167" t="s">
        <v>201</v>
      </c>
      <c r="E164" s="179" t="s">
        <v>69</v>
      </c>
      <c r="F164" s="180" t="s">
        <v>3972</v>
      </c>
      <c r="H164" s="181">
        <v>0.44800000000000001</v>
      </c>
      <c r="I164" s="242"/>
      <c r="L164" s="177"/>
      <c r="M164" s="182"/>
      <c r="N164" s="183"/>
      <c r="O164" s="183"/>
      <c r="P164" s="183"/>
      <c r="Q164" s="183"/>
      <c r="R164" s="183"/>
      <c r="S164" s="183"/>
      <c r="T164" s="184"/>
      <c r="AT164" s="179" t="s">
        <v>201</v>
      </c>
      <c r="AU164" s="179" t="s">
        <v>115</v>
      </c>
      <c r="AV164" s="178" t="s">
        <v>115</v>
      </c>
      <c r="AW164" s="178" t="s">
        <v>93</v>
      </c>
      <c r="AX164" s="178" t="s">
        <v>111</v>
      </c>
      <c r="AY164" s="179" t="s">
        <v>188</v>
      </c>
    </row>
    <row r="165" spans="2:65" s="186" customFormat="1">
      <c r="B165" s="185"/>
      <c r="D165" s="167" t="s">
        <v>201</v>
      </c>
      <c r="E165" s="187" t="s">
        <v>69</v>
      </c>
      <c r="F165" s="188" t="s">
        <v>210</v>
      </c>
      <c r="H165" s="189">
        <v>0.44800000000000001</v>
      </c>
      <c r="I165" s="243"/>
      <c r="L165" s="185"/>
      <c r="M165" s="190"/>
      <c r="N165" s="191"/>
      <c r="O165" s="191"/>
      <c r="P165" s="191"/>
      <c r="Q165" s="191"/>
      <c r="R165" s="191"/>
      <c r="S165" s="191"/>
      <c r="T165" s="192"/>
      <c r="AT165" s="187" t="s">
        <v>201</v>
      </c>
      <c r="AU165" s="187" t="s">
        <v>115</v>
      </c>
      <c r="AV165" s="186" t="s">
        <v>195</v>
      </c>
      <c r="AW165" s="186" t="s">
        <v>93</v>
      </c>
      <c r="AX165" s="186" t="s">
        <v>113</v>
      </c>
      <c r="AY165" s="187" t="s">
        <v>188</v>
      </c>
    </row>
    <row r="166" spans="2:65" s="178" customFormat="1">
      <c r="B166" s="177"/>
      <c r="D166" s="167" t="s">
        <v>201</v>
      </c>
      <c r="E166" s="179" t="s">
        <v>69</v>
      </c>
      <c r="F166" s="180" t="s">
        <v>69</v>
      </c>
      <c r="H166" s="181">
        <v>0</v>
      </c>
      <c r="I166" s="242"/>
      <c r="L166" s="177"/>
      <c r="M166" s="182"/>
      <c r="N166" s="183"/>
      <c r="O166" s="183"/>
      <c r="P166" s="183"/>
      <c r="Q166" s="183"/>
      <c r="R166" s="183"/>
      <c r="S166" s="183"/>
      <c r="T166" s="184"/>
      <c r="AT166" s="179" t="s">
        <v>201</v>
      </c>
      <c r="AU166" s="179" t="s">
        <v>115</v>
      </c>
      <c r="AV166" s="178" t="s">
        <v>115</v>
      </c>
      <c r="AW166" s="178" t="s">
        <v>93</v>
      </c>
      <c r="AX166" s="178" t="s">
        <v>111</v>
      </c>
      <c r="AY166" s="179" t="s">
        <v>188</v>
      </c>
    </row>
    <row r="167" spans="2:65" s="171" customFormat="1">
      <c r="B167" s="170"/>
      <c r="D167" s="167" t="s">
        <v>201</v>
      </c>
      <c r="E167" s="172" t="s">
        <v>69</v>
      </c>
      <c r="F167" s="173" t="s">
        <v>224</v>
      </c>
      <c r="H167" s="172" t="s">
        <v>69</v>
      </c>
      <c r="I167" s="241"/>
      <c r="L167" s="170"/>
      <c r="M167" s="174"/>
      <c r="N167" s="175"/>
      <c r="O167" s="175"/>
      <c r="P167" s="175"/>
      <c r="Q167" s="175"/>
      <c r="R167" s="175"/>
      <c r="S167" s="175"/>
      <c r="T167" s="176"/>
      <c r="AT167" s="172" t="s">
        <v>201</v>
      </c>
      <c r="AU167" s="172" t="s">
        <v>115</v>
      </c>
      <c r="AV167" s="171" t="s">
        <v>113</v>
      </c>
      <c r="AW167" s="171" t="s">
        <v>93</v>
      </c>
      <c r="AX167" s="171" t="s">
        <v>111</v>
      </c>
      <c r="AY167" s="172" t="s">
        <v>188</v>
      </c>
    </row>
    <row r="168" spans="2:65" s="171" customFormat="1">
      <c r="B168" s="170"/>
      <c r="D168" s="167" t="s">
        <v>201</v>
      </c>
      <c r="E168" s="172" t="s">
        <v>69</v>
      </c>
      <c r="F168" s="173" t="s">
        <v>225</v>
      </c>
      <c r="H168" s="172" t="s">
        <v>69</v>
      </c>
      <c r="I168" s="241"/>
      <c r="L168" s="170"/>
      <c r="M168" s="174"/>
      <c r="N168" s="175"/>
      <c r="O168" s="175"/>
      <c r="P168" s="175"/>
      <c r="Q168" s="175"/>
      <c r="R168" s="175"/>
      <c r="S168" s="175"/>
      <c r="T168" s="176"/>
      <c r="AT168" s="172" t="s">
        <v>201</v>
      </c>
      <c r="AU168" s="172" t="s">
        <v>115</v>
      </c>
      <c r="AV168" s="171" t="s">
        <v>113</v>
      </c>
      <c r="AW168" s="171" t="s">
        <v>93</v>
      </c>
      <c r="AX168" s="171" t="s">
        <v>111</v>
      </c>
      <c r="AY168" s="172" t="s">
        <v>188</v>
      </c>
    </row>
    <row r="169" spans="2:65" s="171" customFormat="1">
      <c r="B169" s="170"/>
      <c r="D169" s="167" t="s">
        <v>201</v>
      </c>
      <c r="E169" s="172" t="s">
        <v>69</v>
      </c>
      <c r="F169" s="173" t="s">
        <v>226</v>
      </c>
      <c r="H169" s="172" t="s">
        <v>69</v>
      </c>
      <c r="I169" s="241"/>
      <c r="L169" s="170"/>
      <c r="M169" s="174"/>
      <c r="N169" s="175"/>
      <c r="O169" s="175"/>
      <c r="P169" s="175"/>
      <c r="Q169" s="175"/>
      <c r="R169" s="175"/>
      <c r="S169" s="175"/>
      <c r="T169" s="176"/>
      <c r="AT169" s="172" t="s">
        <v>201</v>
      </c>
      <c r="AU169" s="172" t="s">
        <v>115</v>
      </c>
      <c r="AV169" s="171" t="s">
        <v>113</v>
      </c>
      <c r="AW169" s="171" t="s">
        <v>93</v>
      </c>
      <c r="AX169" s="171" t="s">
        <v>111</v>
      </c>
      <c r="AY169" s="172" t="s">
        <v>188</v>
      </c>
    </row>
    <row r="170" spans="2:65" s="171" customFormat="1">
      <c r="B170" s="170"/>
      <c r="D170" s="167" t="s">
        <v>201</v>
      </c>
      <c r="E170" s="172" t="s">
        <v>69</v>
      </c>
      <c r="F170" s="173" t="s">
        <v>3967</v>
      </c>
      <c r="H170" s="172" t="s">
        <v>69</v>
      </c>
      <c r="I170" s="241"/>
      <c r="L170" s="170"/>
      <c r="M170" s="174"/>
      <c r="N170" s="175"/>
      <c r="O170" s="175"/>
      <c r="P170" s="175"/>
      <c r="Q170" s="175"/>
      <c r="R170" s="175"/>
      <c r="S170" s="175"/>
      <c r="T170" s="176"/>
      <c r="AT170" s="172" t="s">
        <v>201</v>
      </c>
      <c r="AU170" s="172" t="s">
        <v>115</v>
      </c>
      <c r="AV170" s="171" t="s">
        <v>113</v>
      </c>
      <c r="AW170" s="171" t="s">
        <v>93</v>
      </c>
      <c r="AX170" s="171" t="s">
        <v>111</v>
      </c>
      <c r="AY170" s="172" t="s">
        <v>188</v>
      </c>
    </row>
    <row r="171" spans="2:65" s="101" customFormat="1" ht="25.5" customHeight="1">
      <c r="B171" s="86"/>
      <c r="C171" s="87" t="s">
        <v>246</v>
      </c>
      <c r="D171" s="87" t="s">
        <v>190</v>
      </c>
      <c r="E171" s="88" t="s">
        <v>3973</v>
      </c>
      <c r="F171" s="89" t="s">
        <v>3974</v>
      </c>
      <c r="G171" s="90" t="s">
        <v>193</v>
      </c>
      <c r="H171" s="91">
        <v>0.13400000000000001</v>
      </c>
      <c r="I171" s="238"/>
      <c r="J171" s="92">
        <f>ROUND(I171*H171,2)</f>
        <v>0</v>
      </c>
      <c r="K171" s="89" t="s">
        <v>194</v>
      </c>
      <c r="L171" s="61"/>
      <c r="M171" s="239" t="s">
        <v>69</v>
      </c>
      <c r="N171" s="164" t="s">
        <v>100</v>
      </c>
      <c r="O171" s="100"/>
      <c r="P171" s="165">
        <f>O171*H171</f>
        <v>0</v>
      </c>
      <c r="Q171" s="165">
        <v>0</v>
      </c>
      <c r="R171" s="165">
        <f>Q171*H171</f>
        <v>0</v>
      </c>
      <c r="S171" s="165">
        <v>0</v>
      </c>
      <c r="T171" s="166">
        <f>S171*H171</f>
        <v>0</v>
      </c>
      <c r="AR171" s="55" t="s">
        <v>195</v>
      </c>
      <c r="AT171" s="55" t="s">
        <v>190</v>
      </c>
      <c r="AU171" s="55" t="s">
        <v>115</v>
      </c>
      <c r="AY171" s="55" t="s">
        <v>188</v>
      </c>
      <c r="BE171" s="93">
        <f>IF(N171="základní",J171,0)</f>
        <v>0</v>
      </c>
      <c r="BF171" s="93">
        <f>IF(N171="snížená",J171,0)</f>
        <v>0</v>
      </c>
      <c r="BG171" s="93">
        <f>IF(N171="zákl. přenesená",J171,0)</f>
        <v>0</v>
      </c>
      <c r="BH171" s="93">
        <f>IF(N171="sníž. přenesená",J171,0)</f>
        <v>0</v>
      </c>
      <c r="BI171" s="93">
        <f>IF(N171="nulová",J171,0)</f>
        <v>0</v>
      </c>
      <c r="BJ171" s="55" t="s">
        <v>113</v>
      </c>
      <c r="BK171" s="93">
        <f>ROUND(I171*H171,2)</f>
        <v>0</v>
      </c>
      <c r="BL171" s="55" t="s">
        <v>195</v>
      </c>
      <c r="BM171" s="55" t="s">
        <v>3975</v>
      </c>
    </row>
    <row r="172" spans="2:65" s="101" customFormat="1" ht="27">
      <c r="B172" s="61"/>
      <c r="D172" s="167" t="s">
        <v>197</v>
      </c>
      <c r="F172" s="168" t="s">
        <v>3976</v>
      </c>
      <c r="I172" s="240"/>
      <c r="L172" s="61"/>
      <c r="M172" s="94"/>
      <c r="N172" s="100"/>
      <c r="O172" s="100"/>
      <c r="P172" s="100"/>
      <c r="Q172" s="100"/>
      <c r="R172" s="100"/>
      <c r="S172" s="100"/>
      <c r="T172" s="69"/>
      <c r="AT172" s="55" t="s">
        <v>197</v>
      </c>
      <c r="AU172" s="55" t="s">
        <v>115</v>
      </c>
    </row>
    <row r="173" spans="2:65" s="101" customFormat="1" ht="54">
      <c r="B173" s="61"/>
      <c r="D173" s="167" t="s">
        <v>199</v>
      </c>
      <c r="F173" s="169" t="s">
        <v>3960</v>
      </c>
      <c r="I173" s="240"/>
      <c r="L173" s="61"/>
      <c r="M173" s="94"/>
      <c r="N173" s="100"/>
      <c r="O173" s="100"/>
      <c r="P173" s="100"/>
      <c r="Q173" s="100"/>
      <c r="R173" s="100"/>
      <c r="S173" s="100"/>
      <c r="T173" s="69"/>
      <c r="AT173" s="55" t="s">
        <v>199</v>
      </c>
      <c r="AU173" s="55" t="s">
        <v>115</v>
      </c>
    </row>
    <row r="174" spans="2:65" s="171" customFormat="1">
      <c r="B174" s="170"/>
      <c r="D174" s="167" t="s">
        <v>201</v>
      </c>
      <c r="E174" s="172" t="s">
        <v>69</v>
      </c>
      <c r="F174" s="173" t="s">
        <v>202</v>
      </c>
      <c r="H174" s="172" t="s">
        <v>69</v>
      </c>
      <c r="I174" s="241"/>
      <c r="L174" s="170"/>
      <c r="M174" s="174"/>
      <c r="N174" s="175"/>
      <c r="O174" s="175"/>
      <c r="P174" s="175"/>
      <c r="Q174" s="175"/>
      <c r="R174" s="175"/>
      <c r="S174" s="175"/>
      <c r="T174" s="176"/>
      <c r="AT174" s="172" t="s">
        <v>201</v>
      </c>
      <c r="AU174" s="172" t="s">
        <v>115</v>
      </c>
      <c r="AV174" s="171" t="s">
        <v>113</v>
      </c>
      <c r="AW174" s="171" t="s">
        <v>93</v>
      </c>
      <c r="AX174" s="171" t="s">
        <v>111</v>
      </c>
      <c r="AY174" s="172" t="s">
        <v>188</v>
      </c>
    </row>
    <row r="175" spans="2:65" s="171" customFormat="1">
      <c r="B175" s="170"/>
      <c r="D175" s="167" t="s">
        <v>201</v>
      </c>
      <c r="E175" s="172" t="s">
        <v>69</v>
      </c>
      <c r="F175" s="173" t="s">
        <v>983</v>
      </c>
      <c r="H175" s="172" t="s">
        <v>69</v>
      </c>
      <c r="I175" s="241"/>
      <c r="L175" s="170"/>
      <c r="M175" s="174"/>
      <c r="N175" s="175"/>
      <c r="O175" s="175"/>
      <c r="P175" s="175"/>
      <c r="Q175" s="175"/>
      <c r="R175" s="175"/>
      <c r="S175" s="175"/>
      <c r="T175" s="176"/>
      <c r="AT175" s="172" t="s">
        <v>201</v>
      </c>
      <c r="AU175" s="172" t="s">
        <v>115</v>
      </c>
      <c r="AV175" s="171" t="s">
        <v>113</v>
      </c>
      <c r="AW175" s="171" t="s">
        <v>93</v>
      </c>
      <c r="AX175" s="171" t="s">
        <v>111</v>
      </c>
      <c r="AY175" s="172" t="s">
        <v>188</v>
      </c>
    </row>
    <row r="176" spans="2:65" s="171" customFormat="1">
      <c r="B176" s="170"/>
      <c r="D176" s="167" t="s">
        <v>201</v>
      </c>
      <c r="E176" s="172" t="s">
        <v>69</v>
      </c>
      <c r="F176" s="173" t="s">
        <v>3943</v>
      </c>
      <c r="H176" s="172" t="s">
        <v>69</v>
      </c>
      <c r="I176" s="241"/>
      <c r="L176" s="170"/>
      <c r="M176" s="174"/>
      <c r="N176" s="175"/>
      <c r="O176" s="175"/>
      <c r="P176" s="175"/>
      <c r="Q176" s="175"/>
      <c r="R176" s="175"/>
      <c r="S176" s="175"/>
      <c r="T176" s="176"/>
      <c r="AT176" s="172" t="s">
        <v>201</v>
      </c>
      <c r="AU176" s="172" t="s">
        <v>115</v>
      </c>
      <c r="AV176" s="171" t="s">
        <v>113</v>
      </c>
      <c r="AW176" s="171" t="s">
        <v>93</v>
      </c>
      <c r="AX176" s="171" t="s">
        <v>111</v>
      </c>
      <c r="AY176" s="172" t="s">
        <v>188</v>
      </c>
    </row>
    <row r="177" spans="2:65" s="171" customFormat="1">
      <c r="B177" s="170"/>
      <c r="D177" s="167" t="s">
        <v>201</v>
      </c>
      <c r="E177" s="172" t="s">
        <v>69</v>
      </c>
      <c r="F177" s="173" t="s">
        <v>3944</v>
      </c>
      <c r="H177" s="172" t="s">
        <v>69</v>
      </c>
      <c r="I177" s="241"/>
      <c r="L177" s="170"/>
      <c r="M177" s="174"/>
      <c r="N177" s="175"/>
      <c r="O177" s="175"/>
      <c r="P177" s="175"/>
      <c r="Q177" s="175"/>
      <c r="R177" s="175"/>
      <c r="S177" s="175"/>
      <c r="T177" s="176"/>
      <c r="AT177" s="172" t="s">
        <v>201</v>
      </c>
      <c r="AU177" s="172" t="s">
        <v>115</v>
      </c>
      <c r="AV177" s="171" t="s">
        <v>113</v>
      </c>
      <c r="AW177" s="171" t="s">
        <v>93</v>
      </c>
      <c r="AX177" s="171" t="s">
        <v>111</v>
      </c>
      <c r="AY177" s="172" t="s">
        <v>188</v>
      </c>
    </row>
    <row r="178" spans="2:65" s="171" customFormat="1">
      <c r="B178" s="170"/>
      <c r="D178" s="167" t="s">
        <v>201</v>
      </c>
      <c r="E178" s="172" t="s">
        <v>69</v>
      </c>
      <c r="F178" s="173" t="s">
        <v>205</v>
      </c>
      <c r="H178" s="172" t="s">
        <v>69</v>
      </c>
      <c r="I178" s="241"/>
      <c r="L178" s="170"/>
      <c r="M178" s="174"/>
      <c r="N178" s="175"/>
      <c r="O178" s="175"/>
      <c r="P178" s="175"/>
      <c r="Q178" s="175"/>
      <c r="R178" s="175"/>
      <c r="S178" s="175"/>
      <c r="T178" s="176"/>
      <c r="AT178" s="172" t="s">
        <v>201</v>
      </c>
      <c r="AU178" s="172" t="s">
        <v>115</v>
      </c>
      <c r="AV178" s="171" t="s">
        <v>113</v>
      </c>
      <c r="AW178" s="171" t="s">
        <v>93</v>
      </c>
      <c r="AX178" s="171" t="s">
        <v>111</v>
      </c>
      <c r="AY178" s="172" t="s">
        <v>188</v>
      </c>
    </row>
    <row r="179" spans="2:65" s="171" customFormat="1">
      <c r="B179" s="170"/>
      <c r="D179" s="167" t="s">
        <v>201</v>
      </c>
      <c r="E179" s="172" t="s">
        <v>69</v>
      </c>
      <c r="F179" s="173" t="s">
        <v>3945</v>
      </c>
      <c r="H179" s="172" t="s">
        <v>69</v>
      </c>
      <c r="I179" s="241"/>
      <c r="L179" s="170"/>
      <c r="M179" s="174"/>
      <c r="N179" s="175"/>
      <c r="O179" s="175"/>
      <c r="P179" s="175"/>
      <c r="Q179" s="175"/>
      <c r="R179" s="175"/>
      <c r="S179" s="175"/>
      <c r="T179" s="176"/>
      <c r="AT179" s="172" t="s">
        <v>201</v>
      </c>
      <c r="AU179" s="172" t="s">
        <v>115</v>
      </c>
      <c r="AV179" s="171" t="s">
        <v>113</v>
      </c>
      <c r="AW179" s="171" t="s">
        <v>93</v>
      </c>
      <c r="AX179" s="171" t="s">
        <v>111</v>
      </c>
      <c r="AY179" s="172" t="s">
        <v>188</v>
      </c>
    </row>
    <row r="180" spans="2:65" s="171" customFormat="1">
      <c r="B180" s="170"/>
      <c r="D180" s="167" t="s">
        <v>201</v>
      </c>
      <c r="E180" s="172" t="s">
        <v>69</v>
      </c>
      <c r="F180" s="173" t="s">
        <v>3965</v>
      </c>
      <c r="H180" s="172" t="s">
        <v>69</v>
      </c>
      <c r="I180" s="241"/>
      <c r="L180" s="170"/>
      <c r="M180" s="174"/>
      <c r="N180" s="175"/>
      <c r="O180" s="175"/>
      <c r="P180" s="175"/>
      <c r="Q180" s="175"/>
      <c r="R180" s="175"/>
      <c r="S180" s="175"/>
      <c r="T180" s="176"/>
      <c r="AT180" s="172" t="s">
        <v>201</v>
      </c>
      <c r="AU180" s="172" t="s">
        <v>115</v>
      </c>
      <c r="AV180" s="171" t="s">
        <v>113</v>
      </c>
      <c r="AW180" s="171" t="s">
        <v>93</v>
      </c>
      <c r="AX180" s="171" t="s">
        <v>111</v>
      </c>
      <c r="AY180" s="172" t="s">
        <v>188</v>
      </c>
    </row>
    <row r="181" spans="2:65" s="178" customFormat="1">
      <c r="B181" s="177"/>
      <c r="D181" s="167" t="s">
        <v>201</v>
      </c>
      <c r="E181" s="179" t="s">
        <v>69</v>
      </c>
      <c r="F181" s="180" t="s">
        <v>3977</v>
      </c>
      <c r="H181" s="181">
        <v>0.13400000000000001</v>
      </c>
      <c r="I181" s="242"/>
      <c r="L181" s="177"/>
      <c r="M181" s="182"/>
      <c r="N181" s="183"/>
      <c r="O181" s="183"/>
      <c r="P181" s="183"/>
      <c r="Q181" s="183"/>
      <c r="R181" s="183"/>
      <c r="S181" s="183"/>
      <c r="T181" s="184"/>
      <c r="AT181" s="179" t="s">
        <v>201</v>
      </c>
      <c r="AU181" s="179" t="s">
        <v>115</v>
      </c>
      <c r="AV181" s="178" t="s">
        <v>115</v>
      </c>
      <c r="AW181" s="178" t="s">
        <v>93</v>
      </c>
      <c r="AX181" s="178" t="s">
        <v>111</v>
      </c>
      <c r="AY181" s="179" t="s">
        <v>188</v>
      </c>
    </row>
    <row r="182" spans="2:65" s="186" customFormat="1">
      <c r="B182" s="185"/>
      <c r="D182" s="167" t="s">
        <v>201</v>
      </c>
      <c r="E182" s="187" t="s">
        <v>69</v>
      </c>
      <c r="F182" s="188" t="s">
        <v>210</v>
      </c>
      <c r="H182" s="189">
        <v>0.13400000000000001</v>
      </c>
      <c r="I182" s="243"/>
      <c r="L182" s="185"/>
      <c r="M182" s="190"/>
      <c r="N182" s="191"/>
      <c r="O182" s="191"/>
      <c r="P182" s="191"/>
      <c r="Q182" s="191"/>
      <c r="R182" s="191"/>
      <c r="S182" s="191"/>
      <c r="T182" s="192"/>
      <c r="AT182" s="187" t="s">
        <v>201</v>
      </c>
      <c r="AU182" s="187" t="s">
        <v>115</v>
      </c>
      <c r="AV182" s="186" t="s">
        <v>195</v>
      </c>
      <c r="AW182" s="186" t="s">
        <v>93</v>
      </c>
      <c r="AX182" s="186" t="s">
        <v>113</v>
      </c>
      <c r="AY182" s="187" t="s">
        <v>188</v>
      </c>
    </row>
    <row r="183" spans="2:65" s="178" customFormat="1">
      <c r="B183" s="177"/>
      <c r="D183" s="167" t="s">
        <v>201</v>
      </c>
      <c r="E183" s="179" t="s">
        <v>69</v>
      </c>
      <c r="F183" s="180" t="s">
        <v>69</v>
      </c>
      <c r="H183" s="181">
        <v>0</v>
      </c>
      <c r="I183" s="242"/>
      <c r="L183" s="177"/>
      <c r="M183" s="182"/>
      <c r="N183" s="183"/>
      <c r="O183" s="183"/>
      <c r="P183" s="183"/>
      <c r="Q183" s="183"/>
      <c r="R183" s="183"/>
      <c r="S183" s="183"/>
      <c r="T183" s="184"/>
      <c r="AT183" s="179" t="s">
        <v>201</v>
      </c>
      <c r="AU183" s="179" t="s">
        <v>115</v>
      </c>
      <c r="AV183" s="178" t="s">
        <v>115</v>
      </c>
      <c r="AW183" s="178" t="s">
        <v>93</v>
      </c>
      <c r="AX183" s="178" t="s">
        <v>111</v>
      </c>
      <c r="AY183" s="179" t="s">
        <v>188</v>
      </c>
    </row>
    <row r="184" spans="2:65" s="171" customFormat="1">
      <c r="B184" s="170"/>
      <c r="D184" s="167" t="s">
        <v>201</v>
      </c>
      <c r="E184" s="172" t="s">
        <v>69</v>
      </c>
      <c r="F184" s="173" t="s">
        <v>224</v>
      </c>
      <c r="H184" s="172" t="s">
        <v>69</v>
      </c>
      <c r="I184" s="241"/>
      <c r="L184" s="170"/>
      <c r="M184" s="174"/>
      <c r="N184" s="175"/>
      <c r="O184" s="175"/>
      <c r="P184" s="175"/>
      <c r="Q184" s="175"/>
      <c r="R184" s="175"/>
      <c r="S184" s="175"/>
      <c r="T184" s="176"/>
      <c r="AT184" s="172" t="s">
        <v>201</v>
      </c>
      <c r="AU184" s="172" t="s">
        <v>115</v>
      </c>
      <c r="AV184" s="171" t="s">
        <v>113</v>
      </c>
      <c r="AW184" s="171" t="s">
        <v>93</v>
      </c>
      <c r="AX184" s="171" t="s">
        <v>111</v>
      </c>
      <c r="AY184" s="172" t="s">
        <v>188</v>
      </c>
    </row>
    <row r="185" spans="2:65" s="171" customFormat="1">
      <c r="B185" s="170"/>
      <c r="D185" s="167" t="s">
        <v>201</v>
      </c>
      <c r="E185" s="172" t="s">
        <v>69</v>
      </c>
      <c r="F185" s="173" t="s">
        <v>225</v>
      </c>
      <c r="H185" s="172" t="s">
        <v>69</v>
      </c>
      <c r="I185" s="241"/>
      <c r="L185" s="170"/>
      <c r="M185" s="174"/>
      <c r="N185" s="175"/>
      <c r="O185" s="175"/>
      <c r="P185" s="175"/>
      <c r="Q185" s="175"/>
      <c r="R185" s="175"/>
      <c r="S185" s="175"/>
      <c r="T185" s="176"/>
      <c r="AT185" s="172" t="s">
        <v>201</v>
      </c>
      <c r="AU185" s="172" t="s">
        <v>115</v>
      </c>
      <c r="AV185" s="171" t="s">
        <v>113</v>
      </c>
      <c r="AW185" s="171" t="s">
        <v>93</v>
      </c>
      <c r="AX185" s="171" t="s">
        <v>111</v>
      </c>
      <c r="AY185" s="172" t="s">
        <v>188</v>
      </c>
    </row>
    <row r="186" spans="2:65" s="171" customFormat="1">
      <c r="B186" s="170"/>
      <c r="D186" s="167" t="s">
        <v>201</v>
      </c>
      <c r="E186" s="172" t="s">
        <v>69</v>
      </c>
      <c r="F186" s="173" t="s">
        <v>226</v>
      </c>
      <c r="H186" s="172" t="s">
        <v>69</v>
      </c>
      <c r="I186" s="241"/>
      <c r="L186" s="170"/>
      <c r="M186" s="174"/>
      <c r="N186" s="175"/>
      <c r="O186" s="175"/>
      <c r="P186" s="175"/>
      <c r="Q186" s="175"/>
      <c r="R186" s="175"/>
      <c r="S186" s="175"/>
      <c r="T186" s="176"/>
      <c r="AT186" s="172" t="s">
        <v>201</v>
      </c>
      <c r="AU186" s="172" t="s">
        <v>115</v>
      </c>
      <c r="AV186" s="171" t="s">
        <v>113</v>
      </c>
      <c r="AW186" s="171" t="s">
        <v>93</v>
      </c>
      <c r="AX186" s="171" t="s">
        <v>111</v>
      </c>
      <c r="AY186" s="172" t="s">
        <v>188</v>
      </c>
    </row>
    <row r="187" spans="2:65" s="171" customFormat="1">
      <c r="B187" s="170"/>
      <c r="D187" s="167" t="s">
        <v>201</v>
      </c>
      <c r="E187" s="172" t="s">
        <v>69</v>
      </c>
      <c r="F187" s="173" t="s">
        <v>3967</v>
      </c>
      <c r="H187" s="172" t="s">
        <v>69</v>
      </c>
      <c r="I187" s="241"/>
      <c r="L187" s="170"/>
      <c r="M187" s="174"/>
      <c r="N187" s="175"/>
      <c r="O187" s="175"/>
      <c r="P187" s="175"/>
      <c r="Q187" s="175"/>
      <c r="R187" s="175"/>
      <c r="S187" s="175"/>
      <c r="T187" s="176"/>
      <c r="AT187" s="172" t="s">
        <v>201</v>
      </c>
      <c r="AU187" s="172" t="s">
        <v>115</v>
      </c>
      <c r="AV187" s="171" t="s">
        <v>113</v>
      </c>
      <c r="AW187" s="171" t="s">
        <v>93</v>
      </c>
      <c r="AX187" s="171" t="s">
        <v>111</v>
      </c>
      <c r="AY187" s="172" t="s">
        <v>188</v>
      </c>
    </row>
    <row r="188" spans="2:65" s="101" customFormat="1" ht="16.5" customHeight="1">
      <c r="B188" s="86"/>
      <c r="C188" s="87" t="s">
        <v>254</v>
      </c>
      <c r="D188" s="87" t="s">
        <v>190</v>
      </c>
      <c r="E188" s="88" t="s">
        <v>3978</v>
      </c>
      <c r="F188" s="89" t="s">
        <v>3979</v>
      </c>
      <c r="G188" s="90" t="s">
        <v>193</v>
      </c>
      <c r="H188" s="91">
        <v>2.996</v>
      </c>
      <c r="I188" s="238"/>
      <c r="J188" s="92">
        <f>ROUND(I188*H188,2)</f>
        <v>0</v>
      </c>
      <c r="K188" s="89" t="s">
        <v>194</v>
      </c>
      <c r="L188" s="61"/>
      <c r="M188" s="239" t="s">
        <v>69</v>
      </c>
      <c r="N188" s="164" t="s">
        <v>100</v>
      </c>
      <c r="O188" s="100"/>
      <c r="P188" s="165">
        <f>O188*H188</f>
        <v>0</v>
      </c>
      <c r="Q188" s="165">
        <v>0</v>
      </c>
      <c r="R188" s="165">
        <f>Q188*H188</f>
        <v>0</v>
      </c>
      <c r="S188" s="165">
        <v>0</v>
      </c>
      <c r="T188" s="166">
        <f>S188*H188</f>
        <v>0</v>
      </c>
      <c r="AR188" s="55" t="s">
        <v>195</v>
      </c>
      <c r="AT188" s="55" t="s">
        <v>190</v>
      </c>
      <c r="AU188" s="55" t="s">
        <v>115</v>
      </c>
      <c r="AY188" s="55" t="s">
        <v>188</v>
      </c>
      <c r="BE188" s="93">
        <f>IF(N188="základní",J188,0)</f>
        <v>0</v>
      </c>
      <c r="BF188" s="93">
        <f>IF(N188="snížená",J188,0)</f>
        <v>0</v>
      </c>
      <c r="BG188" s="93">
        <f>IF(N188="zákl. přenesená",J188,0)</f>
        <v>0</v>
      </c>
      <c r="BH188" s="93">
        <f>IF(N188="sníž. přenesená",J188,0)</f>
        <v>0</v>
      </c>
      <c r="BI188" s="93">
        <f>IF(N188="nulová",J188,0)</f>
        <v>0</v>
      </c>
      <c r="BJ188" s="55" t="s">
        <v>113</v>
      </c>
      <c r="BK188" s="93">
        <f>ROUND(I188*H188,2)</f>
        <v>0</v>
      </c>
      <c r="BL188" s="55" t="s">
        <v>195</v>
      </c>
      <c r="BM188" s="55" t="s">
        <v>3980</v>
      </c>
    </row>
    <row r="189" spans="2:65" s="101" customFormat="1" ht="27">
      <c r="B189" s="61"/>
      <c r="D189" s="167" t="s">
        <v>197</v>
      </c>
      <c r="F189" s="168" t="s">
        <v>3981</v>
      </c>
      <c r="I189" s="240"/>
      <c r="L189" s="61"/>
      <c r="M189" s="94"/>
      <c r="N189" s="100"/>
      <c r="O189" s="100"/>
      <c r="P189" s="100"/>
      <c r="Q189" s="100"/>
      <c r="R189" s="100"/>
      <c r="S189" s="100"/>
      <c r="T189" s="69"/>
      <c r="AT189" s="55" t="s">
        <v>197</v>
      </c>
      <c r="AU189" s="55" t="s">
        <v>115</v>
      </c>
    </row>
    <row r="190" spans="2:65" s="101" customFormat="1" ht="40.5">
      <c r="B190" s="61"/>
      <c r="D190" s="167" t="s">
        <v>199</v>
      </c>
      <c r="F190" s="169" t="s">
        <v>3982</v>
      </c>
      <c r="I190" s="240"/>
      <c r="L190" s="61"/>
      <c r="M190" s="94"/>
      <c r="N190" s="100"/>
      <c r="O190" s="100"/>
      <c r="P190" s="100"/>
      <c r="Q190" s="100"/>
      <c r="R190" s="100"/>
      <c r="S190" s="100"/>
      <c r="T190" s="69"/>
      <c r="AT190" s="55" t="s">
        <v>199</v>
      </c>
      <c r="AU190" s="55" t="s">
        <v>115</v>
      </c>
    </row>
    <row r="191" spans="2:65" s="171" customFormat="1">
      <c r="B191" s="170"/>
      <c r="D191" s="167" t="s">
        <v>201</v>
      </c>
      <c r="E191" s="172" t="s">
        <v>69</v>
      </c>
      <c r="F191" s="173" t="s">
        <v>202</v>
      </c>
      <c r="H191" s="172" t="s">
        <v>69</v>
      </c>
      <c r="I191" s="241"/>
      <c r="L191" s="170"/>
      <c r="M191" s="174"/>
      <c r="N191" s="175"/>
      <c r="O191" s="175"/>
      <c r="P191" s="175"/>
      <c r="Q191" s="175"/>
      <c r="R191" s="175"/>
      <c r="S191" s="175"/>
      <c r="T191" s="176"/>
      <c r="AT191" s="172" t="s">
        <v>201</v>
      </c>
      <c r="AU191" s="172" t="s">
        <v>115</v>
      </c>
      <c r="AV191" s="171" t="s">
        <v>113</v>
      </c>
      <c r="AW191" s="171" t="s">
        <v>93</v>
      </c>
      <c r="AX191" s="171" t="s">
        <v>111</v>
      </c>
      <c r="AY191" s="172" t="s">
        <v>188</v>
      </c>
    </row>
    <row r="192" spans="2:65" s="171" customFormat="1">
      <c r="B192" s="170"/>
      <c r="D192" s="167" t="s">
        <v>201</v>
      </c>
      <c r="E192" s="172" t="s">
        <v>69</v>
      </c>
      <c r="F192" s="173" t="s">
        <v>983</v>
      </c>
      <c r="H192" s="172" t="s">
        <v>69</v>
      </c>
      <c r="I192" s="241"/>
      <c r="L192" s="170"/>
      <c r="M192" s="174"/>
      <c r="N192" s="175"/>
      <c r="O192" s="175"/>
      <c r="P192" s="175"/>
      <c r="Q192" s="175"/>
      <c r="R192" s="175"/>
      <c r="S192" s="175"/>
      <c r="T192" s="176"/>
      <c r="AT192" s="172" t="s">
        <v>201</v>
      </c>
      <c r="AU192" s="172" t="s">
        <v>115</v>
      </c>
      <c r="AV192" s="171" t="s">
        <v>113</v>
      </c>
      <c r="AW192" s="171" t="s">
        <v>93</v>
      </c>
      <c r="AX192" s="171" t="s">
        <v>111</v>
      </c>
      <c r="AY192" s="172" t="s">
        <v>188</v>
      </c>
    </row>
    <row r="193" spans="2:65" s="171" customFormat="1">
      <c r="B193" s="170"/>
      <c r="D193" s="167" t="s">
        <v>201</v>
      </c>
      <c r="E193" s="172" t="s">
        <v>69</v>
      </c>
      <c r="F193" s="173" t="s">
        <v>3943</v>
      </c>
      <c r="H193" s="172" t="s">
        <v>69</v>
      </c>
      <c r="I193" s="241"/>
      <c r="L193" s="170"/>
      <c r="M193" s="174"/>
      <c r="N193" s="175"/>
      <c r="O193" s="175"/>
      <c r="P193" s="175"/>
      <c r="Q193" s="175"/>
      <c r="R193" s="175"/>
      <c r="S193" s="175"/>
      <c r="T193" s="176"/>
      <c r="AT193" s="172" t="s">
        <v>201</v>
      </c>
      <c r="AU193" s="172" t="s">
        <v>115</v>
      </c>
      <c r="AV193" s="171" t="s">
        <v>113</v>
      </c>
      <c r="AW193" s="171" t="s">
        <v>93</v>
      </c>
      <c r="AX193" s="171" t="s">
        <v>111</v>
      </c>
      <c r="AY193" s="172" t="s">
        <v>188</v>
      </c>
    </row>
    <row r="194" spans="2:65" s="171" customFormat="1">
      <c r="B194" s="170"/>
      <c r="D194" s="167" t="s">
        <v>201</v>
      </c>
      <c r="E194" s="172" t="s">
        <v>69</v>
      </c>
      <c r="F194" s="173" t="s">
        <v>3944</v>
      </c>
      <c r="H194" s="172" t="s">
        <v>69</v>
      </c>
      <c r="I194" s="241"/>
      <c r="L194" s="170"/>
      <c r="M194" s="174"/>
      <c r="N194" s="175"/>
      <c r="O194" s="175"/>
      <c r="P194" s="175"/>
      <c r="Q194" s="175"/>
      <c r="R194" s="175"/>
      <c r="S194" s="175"/>
      <c r="T194" s="176"/>
      <c r="AT194" s="172" t="s">
        <v>201</v>
      </c>
      <c r="AU194" s="172" t="s">
        <v>115</v>
      </c>
      <c r="AV194" s="171" t="s">
        <v>113</v>
      </c>
      <c r="AW194" s="171" t="s">
        <v>93</v>
      </c>
      <c r="AX194" s="171" t="s">
        <v>111</v>
      </c>
      <c r="AY194" s="172" t="s">
        <v>188</v>
      </c>
    </row>
    <row r="195" spans="2:65" s="171" customFormat="1">
      <c r="B195" s="170"/>
      <c r="D195" s="167" t="s">
        <v>201</v>
      </c>
      <c r="E195" s="172" t="s">
        <v>69</v>
      </c>
      <c r="F195" s="173" t="s">
        <v>205</v>
      </c>
      <c r="H195" s="172" t="s">
        <v>69</v>
      </c>
      <c r="I195" s="241"/>
      <c r="L195" s="170"/>
      <c r="M195" s="174"/>
      <c r="N195" s="175"/>
      <c r="O195" s="175"/>
      <c r="P195" s="175"/>
      <c r="Q195" s="175"/>
      <c r="R195" s="175"/>
      <c r="S195" s="175"/>
      <c r="T195" s="176"/>
      <c r="AT195" s="172" t="s">
        <v>201</v>
      </c>
      <c r="AU195" s="172" t="s">
        <v>115</v>
      </c>
      <c r="AV195" s="171" t="s">
        <v>113</v>
      </c>
      <c r="AW195" s="171" t="s">
        <v>93</v>
      </c>
      <c r="AX195" s="171" t="s">
        <v>111</v>
      </c>
      <c r="AY195" s="172" t="s">
        <v>188</v>
      </c>
    </row>
    <row r="196" spans="2:65" s="171" customFormat="1">
      <c r="B196" s="170"/>
      <c r="D196" s="167" t="s">
        <v>201</v>
      </c>
      <c r="E196" s="172" t="s">
        <v>69</v>
      </c>
      <c r="F196" s="173" t="s">
        <v>3983</v>
      </c>
      <c r="H196" s="172" t="s">
        <v>69</v>
      </c>
      <c r="I196" s="241"/>
      <c r="L196" s="170"/>
      <c r="M196" s="174"/>
      <c r="N196" s="175"/>
      <c r="O196" s="175"/>
      <c r="P196" s="175"/>
      <c r="Q196" s="175"/>
      <c r="R196" s="175"/>
      <c r="S196" s="175"/>
      <c r="T196" s="176"/>
      <c r="AT196" s="172" t="s">
        <v>201</v>
      </c>
      <c r="AU196" s="172" t="s">
        <v>115</v>
      </c>
      <c r="AV196" s="171" t="s">
        <v>113</v>
      </c>
      <c r="AW196" s="171" t="s">
        <v>93</v>
      </c>
      <c r="AX196" s="171" t="s">
        <v>111</v>
      </c>
      <c r="AY196" s="172" t="s">
        <v>188</v>
      </c>
    </row>
    <row r="197" spans="2:65" s="178" customFormat="1">
      <c r="B197" s="177"/>
      <c r="D197" s="167" t="s">
        <v>201</v>
      </c>
      <c r="E197" s="179" t="s">
        <v>69</v>
      </c>
      <c r="F197" s="180" t="s">
        <v>69</v>
      </c>
      <c r="H197" s="181">
        <v>0</v>
      </c>
      <c r="I197" s="242"/>
      <c r="L197" s="177"/>
      <c r="M197" s="182"/>
      <c r="N197" s="183"/>
      <c r="O197" s="183"/>
      <c r="P197" s="183"/>
      <c r="Q197" s="183"/>
      <c r="R197" s="183"/>
      <c r="S197" s="183"/>
      <c r="T197" s="184"/>
      <c r="AT197" s="179" t="s">
        <v>201</v>
      </c>
      <c r="AU197" s="179" t="s">
        <v>115</v>
      </c>
      <c r="AV197" s="178" t="s">
        <v>115</v>
      </c>
      <c r="AW197" s="178" t="s">
        <v>93</v>
      </c>
      <c r="AX197" s="178" t="s">
        <v>111</v>
      </c>
      <c r="AY197" s="179" t="s">
        <v>188</v>
      </c>
    </row>
    <row r="198" spans="2:65" s="171" customFormat="1" ht="27">
      <c r="B198" s="170"/>
      <c r="D198" s="167" t="s">
        <v>201</v>
      </c>
      <c r="E198" s="172" t="s">
        <v>69</v>
      </c>
      <c r="F198" s="173" t="s">
        <v>3984</v>
      </c>
      <c r="H198" s="172" t="s">
        <v>69</v>
      </c>
      <c r="I198" s="241"/>
      <c r="L198" s="170"/>
      <c r="M198" s="174"/>
      <c r="N198" s="175"/>
      <c r="O198" s="175"/>
      <c r="P198" s="175"/>
      <c r="Q198" s="175"/>
      <c r="R198" s="175"/>
      <c r="S198" s="175"/>
      <c r="T198" s="176"/>
      <c r="AT198" s="172" t="s">
        <v>201</v>
      </c>
      <c r="AU198" s="172" t="s">
        <v>115</v>
      </c>
      <c r="AV198" s="171" t="s">
        <v>113</v>
      </c>
      <c r="AW198" s="171" t="s">
        <v>93</v>
      </c>
      <c r="AX198" s="171" t="s">
        <v>111</v>
      </c>
      <c r="AY198" s="172" t="s">
        <v>188</v>
      </c>
    </row>
    <row r="199" spans="2:65" s="178" customFormat="1" ht="27">
      <c r="B199" s="177"/>
      <c r="D199" s="167" t="s">
        <v>201</v>
      </c>
      <c r="E199" s="179" t="s">
        <v>69</v>
      </c>
      <c r="F199" s="180" t="s">
        <v>3985</v>
      </c>
      <c r="H199" s="181">
        <v>0.72799999999999998</v>
      </c>
      <c r="I199" s="242"/>
      <c r="L199" s="177"/>
      <c r="M199" s="182"/>
      <c r="N199" s="183"/>
      <c r="O199" s="183"/>
      <c r="P199" s="183"/>
      <c r="Q199" s="183"/>
      <c r="R199" s="183"/>
      <c r="S199" s="183"/>
      <c r="T199" s="184"/>
      <c r="AT199" s="179" t="s">
        <v>201</v>
      </c>
      <c r="AU199" s="179" t="s">
        <v>115</v>
      </c>
      <c r="AV199" s="178" t="s">
        <v>115</v>
      </c>
      <c r="AW199" s="178" t="s">
        <v>93</v>
      </c>
      <c r="AX199" s="178" t="s">
        <v>111</v>
      </c>
      <c r="AY199" s="179" t="s">
        <v>188</v>
      </c>
    </row>
    <row r="200" spans="2:65" s="178" customFormat="1" ht="27">
      <c r="B200" s="177"/>
      <c r="D200" s="167" t="s">
        <v>201</v>
      </c>
      <c r="E200" s="179" t="s">
        <v>69</v>
      </c>
      <c r="F200" s="180" t="s">
        <v>3986</v>
      </c>
      <c r="H200" s="181">
        <v>0.72799999999999998</v>
      </c>
      <c r="I200" s="242"/>
      <c r="L200" s="177"/>
      <c r="M200" s="182"/>
      <c r="N200" s="183"/>
      <c r="O200" s="183"/>
      <c r="P200" s="183"/>
      <c r="Q200" s="183"/>
      <c r="R200" s="183"/>
      <c r="S200" s="183"/>
      <c r="T200" s="184"/>
      <c r="AT200" s="179" t="s">
        <v>201</v>
      </c>
      <c r="AU200" s="179" t="s">
        <v>115</v>
      </c>
      <c r="AV200" s="178" t="s">
        <v>115</v>
      </c>
      <c r="AW200" s="178" t="s">
        <v>93</v>
      </c>
      <c r="AX200" s="178" t="s">
        <v>111</v>
      </c>
      <c r="AY200" s="179" t="s">
        <v>188</v>
      </c>
    </row>
    <row r="201" spans="2:65" s="194" customFormat="1">
      <c r="B201" s="193"/>
      <c r="D201" s="167" t="s">
        <v>201</v>
      </c>
      <c r="E201" s="195" t="s">
        <v>69</v>
      </c>
      <c r="F201" s="196" t="s">
        <v>253</v>
      </c>
      <c r="H201" s="197">
        <v>1.456</v>
      </c>
      <c r="I201" s="244"/>
      <c r="L201" s="193"/>
      <c r="M201" s="198"/>
      <c r="N201" s="199"/>
      <c r="O201" s="199"/>
      <c r="P201" s="199"/>
      <c r="Q201" s="199"/>
      <c r="R201" s="199"/>
      <c r="S201" s="199"/>
      <c r="T201" s="200"/>
      <c r="AT201" s="195" t="s">
        <v>201</v>
      </c>
      <c r="AU201" s="195" t="s">
        <v>115</v>
      </c>
      <c r="AV201" s="194" t="s">
        <v>228</v>
      </c>
      <c r="AW201" s="194" t="s">
        <v>93</v>
      </c>
      <c r="AX201" s="194" t="s">
        <v>111</v>
      </c>
      <c r="AY201" s="195" t="s">
        <v>188</v>
      </c>
    </row>
    <row r="202" spans="2:65" s="171" customFormat="1">
      <c r="B202" s="170"/>
      <c r="D202" s="167" t="s">
        <v>201</v>
      </c>
      <c r="E202" s="172" t="s">
        <v>69</v>
      </c>
      <c r="F202" s="173" t="s">
        <v>3987</v>
      </c>
      <c r="H202" s="172" t="s">
        <v>69</v>
      </c>
      <c r="I202" s="241"/>
      <c r="L202" s="170"/>
      <c r="M202" s="174"/>
      <c r="N202" s="175"/>
      <c r="O202" s="175"/>
      <c r="P202" s="175"/>
      <c r="Q202" s="175"/>
      <c r="R202" s="175"/>
      <c r="S202" s="175"/>
      <c r="T202" s="176"/>
      <c r="AT202" s="172" t="s">
        <v>201</v>
      </c>
      <c r="AU202" s="172" t="s">
        <v>115</v>
      </c>
      <c r="AV202" s="171" t="s">
        <v>113</v>
      </c>
      <c r="AW202" s="171" t="s">
        <v>93</v>
      </c>
      <c r="AX202" s="171" t="s">
        <v>111</v>
      </c>
      <c r="AY202" s="172" t="s">
        <v>188</v>
      </c>
    </row>
    <row r="203" spans="2:65" s="178" customFormat="1" ht="27">
      <c r="B203" s="177"/>
      <c r="D203" s="167" t="s">
        <v>201</v>
      </c>
      <c r="E203" s="179" t="s">
        <v>69</v>
      </c>
      <c r="F203" s="180" t="s">
        <v>3988</v>
      </c>
      <c r="H203" s="181">
        <v>1.54</v>
      </c>
      <c r="I203" s="242"/>
      <c r="L203" s="177"/>
      <c r="M203" s="182"/>
      <c r="N203" s="183"/>
      <c r="O203" s="183"/>
      <c r="P203" s="183"/>
      <c r="Q203" s="183"/>
      <c r="R203" s="183"/>
      <c r="S203" s="183"/>
      <c r="T203" s="184"/>
      <c r="AT203" s="179" t="s">
        <v>201</v>
      </c>
      <c r="AU203" s="179" t="s">
        <v>115</v>
      </c>
      <c r="AV203" s="178" t="s">
        <v>115</v>
      </c>
      <c r="AW203" s="178" t="s">
        <v>93</v>
      </c>
      <c r="AX203" s="178" t="s">
        <v>111</v>
      </c>
      <c r="AY203" s="179" t="s">
        <v>188</v>
      </c>
    </row>
    <row r="204" spans="2:65" s="194" customFormat="1">
      <c r="B204" s="193"/>
      <c r="D204" s="167" t="s">
        <v>201</v>
      </c>
      <c r="E204" s="195" t="s">
        <v>69</v>
      </c>
      <c r="F204" s="196" t="s">
        <v>253</v>
      </c>
      <c r="H204" s="197">
        <v>1.54</v>
      </c>
      <c r="I204" s="244"/>
      <c r="L204" s="193"/>
      <c r="M204" s="198"/>
      <c r="N204" s="199"/>
      <c r="O204" s="199"/>
      <c r="P204" s="199"/>
      <c r="Q204" s="199"/>
      <c r="R204" s="199"/>
      <c r="S204" s="199"/>
      <c r="T204" s="200"/>
      <c r="AT204" s="195" t="s">
        <v>201</v>
      </c>
      <c r="AU204" s="195" t="s">
        <v>115</v>
      </c>
      <c r="AV204" s="194" t="s">
        <v>228</v>
      </c>
      <c r="AW204" s="194" t="s">
        <v>93</v>
      </c>
      <c r="AX204" s="194" t="s">
        <v>111</v>
      </c>
      <c r="AY204" s="195" t="s">
        <v>188</v>
      </c>
    </row>
    <row r="205" spans="2:65" s="186" customFormat="1">
      <c r="B205" s="185"/>
      <c r="D205" s="167" t="s">
        <v>201</v>
      </c>
      <c r="E205" s="187" t="s">
        <v>69</v>
      </c>
      <c r="F205" s="188" t="s">
        <v>210</v>
      </c>
      <c r="H205" s="189">
        <v>2.996</v>
      </c>
      <c r="I205" s="243"/>
      <c r="L205" s="185"/>
      <c r="M205" s="190"/>
      <c r="N205" s="191"/>
      <c r="O205" s="191"/>
      <c r="P205" s="191"/>
      <c r="Q205" s="191"/>
      <c r="R205" s="191"/>
      <c r="S205" s="191"/>
      <c r="T205" s="192"/>
      <c r="AT205" s="187" t="s">
        <v>201</v>
      </c>
      <c r="AU205" s="187" t="s">
        <v>115</v>
      </c>
      <c r="AV205" s="186" t="s">
        <v>195</v>
      </c>
      <c r="AW205" s="186" t="s">
        <v>93</v>
      </c>
      <c r="AX205" s="186" t="s">
        <v>113</v>
      </c>
      <c r="AY205" s="187" t="s">
        <v>188</v>
      </c>
    </row>
    <row r="206" spans="2:65" s="101" customFormat="1" ht="16.5" customHeight="1">
      <c r="B206" s="86"/>
      <c r="C206" s="87" t="s">
        <v>270</v>
      </c>
      <c r="D206" s="87" t="s">
        <v>190</v>
      </c>
      <c r="E206" s="88" t="s">
        <v>3989</v>
      </c>
      <c r="F206" s="89" t="s">
        <v>3990</v>
      </c>
      <c r="G206" s="90" t="s">
        <v>304</v>
      </c>
      <c r="H206" s="91">
        <v>15.7</v>
      </c>
      <c r="I206" s="238"/>
      <c r="J206" s="92">
        <f>ROUND(I206*H206,2)</f>
        <v>0</v>
      </c>
      <c r="K206" s="89" t="s">
        <v>194</v>
      </c>
      <c r="L206" s="61"/>
      <c r="M206" s="239" t="s">
        <v>69</v>
      </c>
      <c r="N206" s="164" t="s">
        <v>100</v>
      </c>
      <c r="O206" s="100"/>
      <c r="P206" s="165">
        <f>O206*H206</f>
        <v>0</v>
      </c>
      <c r="Q206" s="165">
        <v>8.4000000000000003E-4</v>
      </c>
      <c r="R206" s="165">
        <f>Q206*H206</f>
        <v>1.3188E-2</v>
      </c>
      <c r="S206" s="165">
        <v>0</v>
      </c>
      <c r="T206" s="166">
        <f>S206*H206</f>
        <v>0</v>
      </c>
      <c r="AR206" s="55" t="s">
        <v>195</v>
      </c>
      <c r="AT206" s="55" t="s">
        <v>190</v>
      </c>
      <c r="AU206" s="55" t="s">
        <v>115</v>
      </c>
      <c r="AY206" s="55" t="s">
        <v>188</v>
      </c>
      <c r="BE206" s="93">
        <f>IF(N206="základní",J206,0)</f>
        <v>0</v>
      </c>
      <c r="BF206" s="93">
        <f>IF(N206="snížená",J206,0)</f>
        <v>0</v>
      </c>
      <c r="BG206" s="93">
        <f>IF(N206="zákl. přenesená",J206,0)</f>
        <v>0</v>
      </c>
      <c r="BH206" s="93">
        <f>IF(N206="sníž. přenesená",J206,0)</f>
        <v>0</v>
      </c>
      <c r="BI206" s="93">
        <f>IF(N206="nulová",J206,0)</f>
        <v>0</v>
      </c>
      <c r="BJ206" s="55" t="s">
        <v>113</v>
      </c>
      <c r="BK206" s="93">
        <f>ROUND(I206*H206,2)</f>
        <v>0</v>
      </c>
      <c r="BL206" s="55" t="s">
        <v>195</v>
      </c>
      <c r="BM206" s="55" t="s">
        <v>3991</v>
      </c>
    </row>
    <row r="207" spans="2:65" s="101" customFormat="1" ht="27">
      <c r="B207" s="61"/>
      <c r="D207" s="167" t="s">
        <v>197</v>
      </c>
      <c r="F207" s="168" t="s">
        <v>3992</v>
      </c>
      <c r="I207" s="240"/>
      <c r="L207" s="61"/>
      <c r="M207" s="94"/>
      <c r="N207" s="100"/>
      <c r="O207" s="100"/>
      <c r="P207" s="100"/>
      <c r="Q207" s="100"/>
      <c r="R207" s="100"/>
      <c r="S207" s="100"/>
      <c r="T207" s="69"/>
      <c r="AT207" s="55" t="s">
        <v>197</v>
      </c>
      <c r="AU207" s="55" t="s">
        <v>115</v>
      </c>
    </row>
    <row r="208" spans="2:65" s="101" customFormat="1" ht="148.5">
      <c r="B208" s="61"/>
      <c r="D208" s="167" t="s">
        <v>199</v>
      </c>
      <c r="F208" s="169" t="s">
        <v>3993</v>
      </c>
      <c r="I208" s="240"/>
      <c r="L208" s="61"/>
      <c r="M208" s="94"/>
      <c r="N208" s="100"/>
      <c r="O208" s="100"/>
      <c r="P208" s="100"/>
      <c r="Q208" s="100"/>
      <c r="R208" s="100"/>
      <c r="S208" s="100"/>
      <c r="T208" s="69"/>
      <c r="AT208" s="55" t="s">
        <v>199</v>
      </c>
      <c r="AU208" s="55" t="s">
        <v>115</v>
      </c>
    </row>
    <row r="209" spans="2:51" s="171" customFormat="1">
      <c r="B209" s="170"/>
      <c r="D209" s="167" t="s">
        <v>201</v>
      </c>
      <c r="E209" s="172" t="s">
        <v>69</v>
      </c>
      <c r="F209" s="173" t="s">
        <v>202</v>
      </c>
      <c r="H209" s="172" t="s">
        <v>69</v>
      </c>
      <c r="I209" s="241"/>
      <c r="L209" s="170"/>
      <c r="M209" s="174"/>
      <c r="N209" s="175"/>
      <c r="O209" s="175"/>
      <c r="P209" s="175"/>
      <c r="Q209" s="175"/>
      <c r="R209" s="175"/>
      <c r="S209" s="175"/>
      <c r="T209" s="176"/>
      <c r="AT209" s="172" t="s">
        <v>201</v>
      </c>
      <c r="AU209" s="172" t="s">
        <v>115</v>
      </c>
      <c r="AV209" s="171" t="s">
        <v>113</v>
      </c>
      <c r="AW209" s="171" t="s">
        <v>93</v>
      </c>
      <c r="AX209" s="171" t="s">
        <v>111</v>
      </c>
      <c r="AY209" s="172" t="s">
        <v>188</v>
      </c>
    </row>
    <row r="210" spans="2:51" s="171" customFormat="1">
      <c r="B210" s="170"/>
      <c r="D210" s="167" t="s">
        <v>201</v>
      </c>
      <c r="E210" s="172" t="s">
        <v>69</v>
      </c>
      <c r="F210" s="173" t="s">
        <v>983</v>
      </c>
      <c r="H210" s="172" t="s">
        <v>69</v>
      </c>
      <c r="I210" s="241"/>
      <c r="L210" s="170"/>
      <c r="M210" s="174"/>
      <c r="N210" s="175"/>
      <c r="O210" s="175"/>
      <c r="P210" s="175"/>
      <c r="Q210" s="175"/>
      <c r="R210" s="175"/>
      <c r="S210" s="175"/>
      <c r="T210" s="176"/>
      <c r="AT210" s="172" t="s">
        <v>201</v>
      </c>
      <c r="AU210" s="172" t="s">
        <v>115</v>
      </c>
      <c r="AV210" s="171" t="s">
        <v>113</v>
      </c>
      <c r="AW210" s="171" t="s">
        <v>93</v>
      </c>
      <c r="AX210" s="171" t="s">
        <v>111</v>
      </c>
      <c r="AY210" s="172" t="s">
        <v>188</v>
      </c>
    </row>
    <row r="211" spans="2:51" s="171" customFormat="1">
      <c r="B211" s="170"/>
      <c r="D211" s="167" t="s">
        <v>201</v>
      </c>
      <c r="E211" s="172" t="s">
        <v>69</v>
      </c>
      <c r="F211" s="173" t="s">
        <v>3943</v>
      </c>
      <c r="H211" s="172" t="s">
        <v>69</v>
      </c>
      <c r="I211" s="241"/>
      <c r="L211" s="170"/>
      <c r="M211" s="174"/>
      <c r="N211" s="175"/>
      <c r="O211" s="175"/>
      <c r="P211" s="175"/>
      <c r="Q211" s="175"/>
      <c r="R211" s="175"/>
      <c r="S211" s="175"/>
      <c r="T211" s="176"/>
      <c r="AT211" s="172" t="s">
        <v>201</v>
      </c>
      <c r="AU211" s="172" t="s">
        <v>115</v>
      </c>
      <c r="AV211" s="171" t="s">
        <v>113</v>
      </c>
      <c r="AW211" s="171" t="s">
        <v>93</v>
      </c>
      <c r="AX211" s="171" t="s">
        <v>111</v>
      </c>
      <c r="AY211" s="172" t="s">
        <v>188</v>
      </c>
    </row>
    <row r="212" spans="2:51" s="171" customFormat="1">
      <c r="B212" s="170"/>
      <c r="D212" s="167" t="s">
        <v>201</v>
      </c>
      <c r="E212" s="172" t="s">
        <v>69</v>
      </c>
      <c r="F212" s="173" t="s">
        <v>3944</v>
      </c>
      <c r="H212" s="172" t="s">
        <v>69</v>
      </c>
      <c r="I212" s="241"/>
      <c r="L212" s="170"/>
      <c r="M212" s="174"/>
      <c r="N212" s="175"/>
      <c r="O212" s="175"/>
      <c r="P212" s="175"/>
      <c r="Q212" s="175"/>
      <c r="R212" s="175"/>
      <c r="S212" s="175"/>
      <c r="T212" s="176"/>
      <c r="AT212" s="172" t="s">
        <v>201</v>
      </c>
      <c r="AU212" s="172" t="s">
        <v>115</v>
      </c>
      <c r="AV212" s="171" t="s">
        <v>113</v>
      </c>
      <c r="AW212" s="171" t="s">
        <v>93</v>
      </c>
      <c r="AX212" s="171" t="s">
        <v>111</v>
      </c>
      <c r="AY212" s="172" t="s">
        <v>188</v>
      </c>
    </row>
    <row r="213" spans="2:51" s="171" customFormat="1">
      <c r="B213" s="170"/>
      <c r="D213" s="167" t="s">
        <v>201</v>
      </c>
      <c r="E213" s="172" t="s">
        <v>69</v>
      </c>
      <c r="F213" s="173" t="s">
        <v>205</v>
      </c>
      <c r="H213" s="172" t="s">
        <v>69</v>
      </c>
      <c r="I213" s="241"/>
      <c r="L213" s="170"/>
      <c r="M213" s="174"/>
      <c r="N213" s="175"/>
      <c r="O213" s="175"/>
      <c r="P213" s="175"/>
      <c r="Q213" s="175"/>
      <c r="R213" s="175"/>
      <c r="S213" s="175"/>
      <c r="T213" s="176"/>
      <c r="AT213" s="172" t="s">
        <v>201</v>
      </c>
      <c r="AU213" s="172" t="s">
        <v>115</v>
      </c>
      <c r="AV213" s="171" t="s">
        <v>113</v>
      </c>
      <c r="AW213" s="171" t="s">
        <v>93</v>
      </c>
      <c r="AX213" s="171" t="s">
        <v>111</v>
      </c>
      <c r="AY213" s="172" t="s">
        <v>188</v>
      </c>
    </row>
    <row r="214" spans="2:51" s="171" customFormat="1">
      <c r="B214" s="170"/>
      <c r="D214" s="167" t="s">
        <v>201</v>
      </c>
      <c r="E214" s="172" t="s">
        <v>69</v>
      </c>
      <c r="F214" s="173" t="s">
        <v>3945</v>
      </c>
      <c r="H214" s="172" t="s">
        <v>69</v>
      </c>
      <c r="I214" s="241"/>
      <c r="L214" s="170"/>
      <c r="M214" s="174"/>
      <c r="N214" s="175"/>
      <c r="O214" s="175"/>
      <c r="P214" s="175"/>
      <c r="Q214" s="175"/>
      <c r="R214" s="175"/>
      <c r="S214" s="175"/>
      <c r="T214" s="176"/>
      <c r="AT214" s="172" t="s">
        <v>201</v>
      </c>
      <c r="AU214" s="172" t="s">
        <v>115</v>
      </c>
      <c r="AV214" s="171" t="s">
        <v>113</v>
      </c>
      <c r="AW214" s="171" t="s">
        <v>93</v>
      </c>
      <c r="AX214" s="171" t="s">
        <v>111</v>
      </c>
      <c r="AY214" s="172" t="s">
        <v>188</v>
      </c>
    </row>
    <row r="215" spans="2:51" s="171" customFormat="1">
      <c r="B215" s="170"/>
      <c r="D215" s="167" t="s">
        <v>201</v>
      </c>
      <c r="E215" s="172" t="s">
        <v>69</v>
      </c>
      <c r="F215" s="173" t="s">
        <v>3994</v>
      </c>
      <c r="H215" s="172" t="s">
        <v>69</v>
      </c>
      <c r="I215" s="241"/>
      <c r="L215" s="170"/>
      <c r="M215" s="174"/>
      <c r="N215" s="175"/>
      <c r="O215" s="175"/>
      <c r="P215" s="175"/>
      <c r="Q215" s="175"/>
      <c r="R215" s="175"/>
      <c r="S215" s="175"/>
      <c r="T215" s="176"/>
      <c r="AT215" s="172" t="s">
        <v>201</v>
      </c>
      <c r="AU215" s="172" t="s">
        <v>115</v>
      </c>
      <c r="AV215" s="171" t="s">
        <v>113</v>
      </c>
      <c r="AW215" s="171" t="s">
        <v>93</v>
      </c>
      <c r="AX215" s="171" t="s">
        <v>111</v>
      </c>
      <c r="AY215" s="172" t="s">
        <v>188</v>
      </c>
    </row>
    <row r="216" spans="2:51" s="178" customFormat="1">
      <c r="B216" s="177"/>
      <c r="D216" s="167" t="s">
        <v>201</v>
      </c>
      <c r="E216" s="179" t="s">
        <v>69</v>
      </c>
      <c r="F216" s="180" t="s">
        <v>3995</v>
      </c>
      <c r="H216" s="181">
        <v>4.32</v>
      </c>
      <c r="I216" s="242"/>
      <c r="L216" s="177"/>
      <c r="M216" s="182"/>
      <c r="N216" s="183"/>
      <c r="O216" s="183"/>
      <c r="P216" s="183"/>
      <c r="Q216" s="183"/>
      <c r="R216" s="183"/>
      <c r="S216" s="183"/>
      <c r="T216" s="184"/>
      <c r="AT216" s="179" t="s">
        <v>201</v>
      </c>
      <c r="AU216" s="179" t="s">
        <v>115</v>
      </c>
      <c r="AV216" s="178" t="s">
        <v>115</v>
      </c>
      <c r="AW216" s="178" t="s">
        <v>93</v>
      </c>
      <c r="AX216" s="178" t="s">
        <v>111</v>
      </c>
      <c r="AY216" s="179" t="s">
        <v>188</v>
      </c>
    </row>
    <row r="217" spans="2:51" s="194" customFormat="1">
      <c r="B217" s="193"/>
      <c r="D217" s="167" t="s">
        <v>201</v>
      </c>
      <c r="E217" s="195" t="s">
        <v>69</v>
      </c>
      <c r="F217" s="196" t="s">
        <v>253</v>
      </c>
      <c r="H217" s="197">
        <v>4.32</v>
      </c>
      <c r="I217" s="244"/>
      <c r="L217" s="193"/>
      <c r="M217" s="198"/>
      <c r="N217" s="199"/>
      <c r="O217" s="199"/>
      <c r="P217" s="199"/>
      <c r="Q217" s="199"/>
      <c r="R217" s="199"/>
      <c r="S217" s="199"/>
      <c r="T217" s="200"/>
      <c r="AT217" s="195" t="s">
        <v>201</v>
      </c>
      <c r="AU217" s="195" t="s">
        <v>115</v>
      </c>
      <c r="AV217" s="194" t="s">
        <v>228</v>
      </c>
      <c r="AW217" s="194" t="s">
        <v>93</v>
      </c>
      <c r="AX217" s="194" t="s">
        <v>111</v>
      </c>
      <c r="AY217" s="195" t="s">
        <v>188</v>
      </c>
    </row>
    <row r="218" spans="2:51" s="178" customFormat="1">
      <c r="B218" s="177"/>
      <c r="D218" s="167" t="s">
        <v>201</v>
      </c>
      <c r="E218" s="179" t="s">
        <v>69</v>
      </c>
      <c r="F218" s="180" t="s">
        <v>69</v>
      </c>
      <c r="H218" s="181">
        <v>0</v>
      </c>
      <c r="I218" s="242"/>
      <c r="L218" s="177"/>
      <c r="M218" s="182"/>
      <c r="N218" s="183"/>
      <c r="O218" s="183"/>
      <c r="P218" s="183"/>
      <c r="Q218" s="183"/>
      <c r="R218" s="183"/>
      <c r="S218" s="183"/>
      <c r="T218" s="184"/>
      <c r="AT218" s="179" t="s">
        <v>201</v>
      </c>
      <c r="AU218" s="179" t="s">
        <v>115</v>
      </c>
      <c r="AV218" s="178" t="s">
        <v>115</v>
      </c>
      <c r="AW218" s="178" t="s">
        <v>93</v>
      </c>
      <c r="AX218" s="178" t="s">
        <v>111</v>
      </c>
      <c r="AY218" s="179" t="s">
        <v>188</v>
      </c>
    </row>
    <row r="219" spans="2:51" s="171" customFormat="1">
      <c r="B219" s="170"/>
      <c r="D219" s="167" t="s">
        <v>201</v>
      </c>
      <c r="E219" s="172" t="s">
        <v>69</v>
      </c>
      <c r="F219" s="173" t="s">
        <v>3996</v>
      </c>
      <c r="H219" s="172" t="s">
        <v>69</v>
      </c>
      <c r="I219" s="241"/>
      <c r="L219" s="170"/>
      <c r="M219" s="174"/>
      <c r="N219" s="175"/>
      <c r="O219" s="175"/>
      <c r="P219" s="175"/>
      <c r="Q219" s="175"/>
      <c r="R219" s="175"/>
      <c r="S219" s="175"/>
      <c r="T219" s="176"/>
      <c r="AT219" s="172" t="s">
        <v>201</v>
      </c>
      <c r="AU219" s="172" t="s">
        <v>115</v>
      </c>
      <c r="AV219" s="171" t="s">
        <v>113</v>
      </c>
      <c r="AW219" s="171" t="s">
        <v>93</v>
      </c>
      <c r="AX219" s="171" t="s">
        <v>111</v>
      </c>
      <c r="AY219" s="172" t="s">
        <v>188</v>
      </c>
    </row>
    <row r="220" spans="2:51" s="171" customFormat="1" ht="27">
      <c r="B220" s="170"/>
      <c r="D220" s="167" t="s">
        <v>201</v>
      </c>
      <c r="E220" s="172" t="s">
        <v>69</v>
      </c>
      <c r="F220" s="173" t="s">
        <v>3984</v>
      </c>
      <c r="H220" s="172" t="s">
        <v>69</v>
      </c>
      <c r="I220" s="241"/>
      <c r="L220" s="170"/>
      <c r="M220" s="174"/>
      <c r="N220" s="175"/>
      <c r="O220" s="175"/>
      <c r="P220" s="175"/>
      <c r="Q220" s="175"/>
      <c r="R220" s="175"/>
      <c r="S220" s="175"/>
      <c r="T220" s="176"/>
      <c r="AT220" s="172" t="s">
        <v>201</v>
      </c>
      <c r="AU220" s="172" t="s">
        <v>115</v>
      </c>
      <c r="AV220" s="171" t="s">
        <v>113</v>
      </c>
      <c r="AW220" s="171" t="s">
        <v>93</v>
      </c>
      <c r="AX220" s="171" t="s">
        <v>111</v>
      </c>
      <c r="AY220" s="172" t="s">
        <v>188</v>
      </c>
    </row>
    <row r="221" spans="2:51" s="178" customFormat="1" ht="27">
      <c r="B221" s="177"/>
      <c r="D221" s="167" t="s">
        <v>201</v>
      </c>
      <c r="E221" s="179" t="s">
        <v>69</v>
      </c>
      <c r="F221" s="180" t="s">
        <v>3997</v>
      </c>
      <c r="H221" s="181">
        <v>1.95</v>
      </c>
      <c r="I221" s="242"/>
      <c r="L221" s="177"/>
      <c r="M221" s="182"/>
      <c r="N221" s="183"/>
      <c r="O221" s="183"/>
      <c r="P221" s="183"/>
      <c r="Q221" s="183"/>
      <c r="R221" s="183"/>
      <c r="S221" s="183"/>
      <c r="T221" s="184"/>
      <c r="AT221" s="179" t="s">
        <v>201</v>
      </c>
      <c r="AU221" s="179" t="s">
        <v>115</v>
      </c>
      <c r="AV221" s="178" t="s">
        <v>115</v>
      </c>
      <c r="AW221" s="178" t="s">
        <v>93</v>
      </c>
      <c r="AX221" s="178" t="s">
        <v>111</v>
      </c>
      <c r="AY221" s="179" t="s">
        <v>188</v>
      </c>
    </row>
    <row r="222" spans="2:51" s="178" customFormat="1" ht="27">
      <c r="B222" s="177"/>
      <c r="D222" s="167" t="s">
        <v>201</v>
      </c>
      <c r="E222" s="179" t="s">
        <v>69</v>
      </c>
      <c r="F222" s="180" t="s">
        <v>3998</v>
      </c>
      <c r="H222" s="181">
        <v>2.99</v>
      </c>
      <c r="I222" s="242"/>
      <c r="L222" s="177"/>
      <c r="M222" s="182"/>
      <c r="N222" s="183"/>
      <c r="O222" s="183"/>
      <c r="P222" s="183"/>
      <c r="Q222" s="183"/>
      <c r="R222" s="183"/>
      <c r="S222" s="183"/>
      <c r="T222" s="184"/>
      <c r="AT222" s="179" t="s">
        <v>201</v>
      </c>
      <c r="AU222" s="179" t="s">
        <v>115</v>
      </c>
      <c r="AV222" s="178" t="s">
        <v>115</v>
      </c>
      <c r="AW222" s="178" t="s">
        <v>93</v>
      </c>
      <c r="AX222" s="178" t="s">
        <v>111</v>
      </c>
      <c r="AY222" s="179" t="s">
        <v>188</v>
      </c>
    </row>
    <row r="223" spans="2:51" s="194" customFormat="1">
      <c r="B223" s="193"/>
      <c r="D223" s="167" t="s">
        <v>201</v>
      </c>
      <c r="E223" s="195" t="s">
        <v>69</v>
      </c>
      <c r="F223" s="196" t="s">
        <v>253</v>
      </c>
      <c r="H223" s="197">
        <v>4.9400000000000004</v>
      </c>
      <c r="I223" s="244"/>
      <c r="L223" s="193"/>
      <c r="M223" s="198"/>
      <c r="N223" s="199"/>
      <c r="O223" s="199"/>
      <c r="P223" s="199"/>
      <c r="Q223" s="199"/>
      <c r="R223" s="199"/>
      <c r="S223" s="199"/>
      <c r="T223" s="200"/>
      <c r="AT223" s="195" t="s">
        <v>201</v>
      </c>
      <c r="AU223" s="195" t="s">
        <v>115</v>
      </c>
      <c r="AV223" s="194" t="s">
        <v>228</v>
      </c>
      <c r="AW223" s="194" t="s">
        <v>93</v>
      </c>
      <c r="AX223" s="194" t="s">
        <v>111</v>
      </c>
      <c r="AY223" s="195" t="s">
        <v>188</v>
      </c>
    </row>
    <row r="224" spans="2:51" s="171" customFormat="1">
      <c r="B224" s="170"/>
      <c r="D224" s="167" t="s">
        <v>201</v>
      </c>
      <c r="E224" s="172" t="s">
        <v>69</v>
      </c>
      <c r="F224" s="173" t="s">
        <v>3987</v>
      </c>
      <c r="H224" s="172" t="s">
        <v>69</v>
      </c>
      <c r="I224" s="241"/>
      <c r="L224" s="170"/>
      <c r="M224" s="174"/>
      <c r="N224" s="175"/>
      <c r="O224" s="175"/>
      <c r="P224" s="175"/>
      <c r="Q224" s="175"/>
      <c r="R224" s="175"/>
      <c r="S224" s="175"/>
      <c r="T224" s="176"/>
      <c r="AT224" s="172" t="s">
        <v>201</v>
      </c>
      <c r="AU224" s="172" t="s">
        <v>115</v>
      </c>
      <c r="AV224" s="171" t="s">
        <v>113</v>
      </c>
      <c r="AW224" s="171" t="s">
        <v>93</v>
      </c>
      <c r="AX224" s="171" t="s">
        <v>111</v>
      </c>
      <c r="AY224" s="172" t="s">
        <v>188</v>
      </c>
    </row>
    <row r="225" spans="2:65" s="178" customFormat="1">
      <c r="B225" s="177"/>
      <c r="D225" s="167" t="s">
        <v>201</v>
      </c>
      <c r="E225" s="179" t="s">
        <v>69</v>
      </c>
      <c r="F225" s="180" t="s">
        <v>3999</v>
      </c>
      <c r="H225" s="181">
        <v>6.44</v>
      </c>
      <c r="I225" s="242"/>
      <c r="L225" s="177"/>
      <c r="M225" s="182"/>
      <c r="N225" s="183"/>
      <c r="O225" s="183"/>
      <c r="P225" s="183"/>
      <c r="Q225" s="183"/>
      <c r="R225" s="183"/>
      <c r="S225" s="183"/>
      <c r="T225" s="184"/>
      <c r="AT225" s="179" t="s">
        <v>201</v>
      </c>
      <c r="AU225" s="179" t="s">
        <v>115</v>
      </c>
      <c r="AV225" s="178" t="s">
        <v>115</v>
      </c>
      <c r="AW225" s="178" t="s">
        <v>93</v>
      </c>
      <c r="AX225" s="178" t="s">
        <v>111</v>
      </c>
      <c r="AY225" s="179" t="s">
        <v>188</v>
      </c>
    </row>
    <row r="226" spans="2:65" s="194" customFormat="1">
      <c r="B226" s="193"/>
      <c r="D226" s="167" t="s">
        <v>201</v>
      </c>
      <c r="E226" s="195" t="s">
        <v>69</v>
      </c>
      <c r="F226" s="196" t="s">
        <v>253</v>
      </c>
      <c r="H226" s="197">
        <v>6.44</v>
      </c>
      <c r="I226" s="244"/>
      <c r="L226" s="193"/>
      <c r="M226" s="198"/>
      <c r="N226" s="199"/>
      <c r="O226" s="199"/>
      <c r="P226" s="199"/>
      <c r="Q226" s="199"/>
      <c r="R226" s="199"/>
      <c r="S226" s="199"/>
      <c r="T226" s="200"/>
      <c r="AT226" s="195" t="s">
        <v>201</v>
      </c>
      <c r="AU226" s="195" t="s">
        <v>115</v>
      </c>
      <c r="AV226" s="194" t="s">
        <v>228</v>
      </c>
      <c r="AW226" s="194" t="s">
        <v>93</v>
      </c>
      <c r="AX226" s="194" t="s">
        <v>111</v>
      </c>
      <c r="AY226" s="195" t="s">
        <v>188</v>
      </c>
    </row>
    <row r="227" spans="2:65" s="186" customFormat="1">
      <c r="B227" s="185"/>
      <c r="D227" s="167" t="s">
        <v>201</v>
      </c>
      <c r="E227" s="187" t="s">
        <v>69</v>
      </c>
      <c r="F227" s="188" t="s">
        <v>210</v>
      </c>
      <c r="H227" s="189">
        <v>15.7</v>
      </c>
      <c r="I227" s="243"/>
      <c r="L227" s="185"/>
      <c r="M227" s="190"/>
      <c r="N227" s="191"/>
      <c r="O227" s="191"/>
      <c r="P227" s="191"/>
      <c r="Q227" s="191"/>
      <c r="R227" s="191"/>
      <c r="S227" s="191"/>
      <c r="T227" s="192"/>
      <c r="AT227" s="187" t="s">
        <v>201</v>
      </c>
      <c r="AU227" s="187" t="s">
        <v>115</v>
      </c>
      <c r="AV227" s="186" t="s">
        <v>195</v>
      </c>
      <c r="AW227" s="186" t="s">
        <v>93</v>
      </c>
      <c r="AX227" s="186" t="s">
        <v>113</v>
      </c>
      <c r="AY227" s="187" t="s">
        <v>188</v>
      </c>
    </row>
    <row r="228" spans="2:65" s="101" customFormat="1" ht="16.5" customHeight="1">
      <c r="B228" s="86"/>
      <c r="C228" s="87" t="s">
        <v>278</v>
      </c>
      <c r="D228" s="87" t="s">
        <v>190</v>
      </c>
      <c r="E228" s="88" t="s">
        <v>4000</v>
      </c>
      <c r="F228" s="89" t="s">
        <v>4001</v>
      </c>
      <c r="G228" s="90" t="s">
        <v>304</v>
      </c>
      <c r="H228" s="91">
        <v>15.7</v>
      </c>
      <c r="I228" s="238"/>
      <c r="J228" s="92">
        <f>ROUND(I228*H228,2)</f>
        <v>0</v>
      </c>
      <c r="K228" s="89" t="s">
        <v>194</v>
      </c>
      <c r="L228" s="61"/>
      <c r="M228" s="239" t="s">
        <v>69</v>
      </c>
      <c r="N228" s="164" t="s">
        <v>100</v>
      </c>
      <c r="O228" s="100"/>
      <c r="P228" s="165">
        <f>O228*H228</f>
        <v>0</v>
      </c>
      <c r="Q228" s="165">
        <v>0</v>
      </c>
      <c r="R228" s="165">
        <f>Q228*H228</f>
        <v>0</v>
      </c>
      <c r="S228" s="165">
        <v>0</v>
      </c>
      <c r="T228" s="166">
        <f>S228*H228</f>
        <v>0</v>
      </c>
      <c r="AR228" s="55" t="s">
        <v>195</v>
      </c>
      <c r="AT228" s="55" t="s">
        <v>190</v>
      </c>
      <c r="AU228" s="55" t="s">
        <v>115</v>
      </c>
      <c r="AY228" s="55" t="s">
        <v>188</v>
      </c>
      <c r="BE228" s="93">
        <f>IF(N228="základní",J228,0)</f>
        <v>0</v>
      </c>
      <c r="BF228" s="93">
        <f>IF(N228="snížená",J228,0)</f>
        <v>0</v>
      </c>
      <c r="BG228" s="93">
        <f>IF(N228="zákl. přenesená",J228,0)</f>
        <v>0</v>
      </c>
      <c r="BH228" s="93">
        <f>IF(N228="sníž. přenesená",J228,0)</f>
        <v>0</v>
      </c>
      <c r="BI228" s="93">
        <f>IF(N228="nulová",J228,0)</f>
        <v>0</v>
      </c>
      <c r="BJ228" s="55" t="s">
        <v>113</v>
      </c>
      <c r="BK228" s="93">
        <f>ROUND(I228*H228,2)</f>
        <v>0</v>
      </c>
      <c r="BL228" s="55" t="s">
        <v>195</v>
      </c>
      <c r="BM228" s="55" t="s">
        <v>4002</v>
      </c>
    </row>
    <row r="229" spans="2:65" s="101" customFormat="1" ht="27">
      <c r="B229" s="61"/>
      <c r="D229" s="167" t="s">
        <v>197</v>
      </c>
      <c r="F229" s="168" t="s">
        <v>4003</v>
      </c>
      <c r="I229" s="240"/>
      <c r="L229" s="61"/>
      <c r="M229" s="94"/>
      <c r="N229" s="100"/>
      <c r="O229" s="100"/>
      <c r="P229" s="100"/>
      <c r="Q229" s="100"/>
      <c r="R229" s="100"/>
      <c r="S229" s="100"/>
      <c r="T229" s="69"/>
      <c r="AT229" s="55" t="s">
        <v>197</v>
      </c>
      <c r="AU229" s="55" t="s">
        <v>115</v>
      </c>
    </row>
    <row r="230" spans="2:65" s="171" customFormat="1">
      <c r="B230" s="170"/>
      <c r="D230" s="167" t="s">
        <v>201</v>
      </c>
      <c r="E230" s="172" t="s">
        <v>69</v>
      </c>
      <c r="F230" s="173" t="s">
        <v>202</v>
      </c>
      <c r="H230" s="172" t="s">
        <v>69</v>
      </c>
      <c r="I230" s="241"/>
      <c r="L230" s="170"/>
      <c r="M230" s="174"/>
      <c r="N230" s="175"/>
      <c r="O230" s="175"/>
      <c r="P230" s="175"/>
      <c r="Q230" s="175"/>
      <c r="R230" s="175"/>
      <c r="S230" s="175"/>
      <c r="T230" s="176"/>
      <c r="AT230" s="172" t="s">
        <v>201</v>
      </c>
      <c r="AU230" s="172" t="s">
        <v>115</v>
      </c>
      <c r="AV230" s="171" t="s">
        <v>113</v>
      </c>
      <c r="AW230" s="171" t="s">
        <v>93</v>
      </c>
      <c r="AX230" s="171" t="s">
        <v>111</v>
      </c>
      <c r="AY230" s="172" t="s">
        <v>188</v>
      </c>
    </row>
    <row r="231" spans="2:65" s="171" customFormat="1">
      <c r="B231" s="170"/>
      <c r="D231" s="167" t="s">
        <v>201</v>
      </c>
      <c r="E231" s="172" t="s">
        <v>69</v>
      </c>
      <c r="F231" s="173" t="s">
        <v>983</v>
      </c>
      <c r="H231" s="172" t="s">
        <v>69</v>
      </c>
      <c r="I231" s="241"/>
      <c r="L231" s="170"/>
      <c r="M231" s="174"/>
      <c r="N231" s="175"/>
      <c r="O231" s="175"/>
      <c r="P231" s="175"/>
      <c r="Q231" s="175"/>
      <c r="R231" s="175"/>
      <c r="S231" s="175"/>
      <c r="T231" s="176"/>
      <c r="AT231" s="172" t="s">
        <v>201</v>
      </c>
      <c r="AU231" s="172" t="s">
        <v>115</v>
      </c>
      <c r="AV231" s="171" t="s">
        <v>113</v>
      </c>
      <c r="AW231" s="171" t="s">
        <v>93</v>
      </c>
      <c r="AX231" s="171" t="s">
        <v>111</v>
      </c>
      <c r="AY231" s="172" t="s">
        <v>188</v>
      </c>
    </row>
    <row r="232" spans="2:65" s="171" customFormat="1">
      <c r="B232" s="170"/>
      <c r="D232" s="167" t="s">
        <v>201</v>
      </c>
      <c r="E232" s="172" t="s">
        <v>69</v>
      </c>
      <c r="F232" s="173" t="s">
        <v>3943</v>
      </c>
      <c r="H232" s="172" t="s">
        <v>69</v>
      </c>
      <c r="I232" s="241"/>
      <c r="L232" s="170"/>
      <c r="M232" s="174"/>
      <c r="N232" s="175"/>
      <c r="O232" s="175"/>
      <c r="P232" s="175"/>
      <c r="Q232" s="175"/>
      <c r="R232" s="175"/>
      <c r="S232" s="175"/>
      <c r="T232" s="176"/>
      <c r="AT232" s="172" t="s">
        <v>201</v>
      </c>
      <c r="AU232" s="172" t="s">
        <v>115</v>
      </c>
      <c r="AV232" s="171" t="s">
        <v>113</v>
      </c>
      <c r="AW232" s="171" t="s">
        <v>93</v>
      </c>
      <c r="AX232" s="171" t="s">
        <v>111</v>
      </c>
      <c r="AY232" s="172" t="s">
        <v>188</v>
      </c>
    </row>
    <row r="233" spans="2:65" s="171" customFormat="1">
      <c r="B233" s="170"/>
      <c r="D233" s="167" t="s">
        <v>201</v>
      </c>
      <c r="E233" s="172" t="s">
        <v>69</v>
      </c>
      <c r="F233" s="173" t="s">
        <v>3944</v>
      </c>
      <c r="H233" s="172" t="s">
        <v>69</v>
      </c>
      <c r="I233" s="241"/>
      <c r="L233" s="170"/>
      <c r="M233" s="174"/>
      <c r="N233" s="175"/>
      <c r="O233" s="175"/>
      <c r="P233" s="175"/>
      <c r="Q233" s="175"/>
      <c r="R233" s="175"/>
      <c r="S233" s="175"/>
      <c r="T233" s="176"/>
      <c r="AT233" s="172" t="s">
        <v>201</v>
      </c>
      <c r="AU233" s="172" t="s">
        <v>115</v>
      </c>
      <c r="AV233" s="171" t="s">
        <v>113</v>
      </c>
      <c r="AW233" s="171" t="s">
        <v>93</v>
      </c>
      <c r="AX233" s="171" t="s">
        <v>111</v>
      </c>
      <c r="AY233" s="172" t="s">
        <v>188</v>
      </c>
    </row>
    <row r="234" spans="2:65" s="171" customFormat="1">
      <c r="B234" s="170"/>
      <c r="D234" s="167" t="s">
        <v>201</v>
      </c>
      <c r="E234" s="172" t="s">
        <v>69</v>
      </c>
      <c r="F234" s="173" t="s">
        <v>205</v>
      </c>
      <c r="H234" s="172" t="s">
        <v>69</v>
      </c>
      <c r="I234" s="241"/>
      <c r="L234" s="170"/>
      <c r="M234" s="174"/>
      <c r="N234" s="175"/>
      <c r="O234" s="175"/>
      <c r="P234" s="175"/>
      <c r="Q234" s="175"/>
      <c r="R234" s="175"/>
      <c r="S234" s="175"/>
      <c r="T234" s="176"/>
      <c r="AT234" s="172" t="s">
        <v>201</v>
      </c>
      <c r="AU234" s="172" t="s">
        <v>115</v>
      </c>
      <c r="AV234" s="171" t="s">
        <v>113</v>
      </c>
      <c r="AW234" s="171" t="s">
        <v>93</v>
      </c>
      <c r="AX234" s="171" t="s">
        <v>111</v>
      </c>
      <c r="AY234" s="172" t="s">
        <v>188</v>
      </c>
    </row>
    <row r="235" spans="2:65" s="171" customFormat="1">
      <c r="B235" s="170"/>
      <c r="D235" s="167" t="s">
        <v>201</v>
      </c>
      <c r="E235" s="172" t="s">
        <v>69</v>
      </c>
      <c r="F235" s="173" t="s">
        <v>3945</v>
      </c>
      <c r="H235" s="172" t="s">
        <v>69</v>
      </c>
      <c r="I235" s="241"/>
      <c r="L235" s="170"/>
      <c r="M235" s="174"/>
      <c r="N235" s="175"/>
      <c r="O235" s="175"/>
      <c r="P235" s="175"/>
      <c r="Q235" s="175"/>
      <c r="R235" s="175"/>
      <c r="S235" s="175"/>
      <c r="T235" s="176"/>
      <c r="AT235" s="172" t="s">
        <v>201</v>
      </c>
      <c r="AU235" s="172" t="s">
        <v>115</v>
      </c>
      <c r="AV235" s="171" t="s">
        <v>113</v>
      </c>
      <c r="AW235" s="171" t="s">
        <v>93</v>
      </c>
      <c r="AX235" s="171" t="s">
        <v>111</v>
      </c>
      <c r="AY235" s="172" t="s">
        <v>188</v>
      </c>
    </row>
    <row r="236" spans="2:65" s="171" customFormat="1">
      <c r="B236" s="170"/>
      <c r="D236" s="167" t="s">
        <v>201</v>
      </c>
      <c r="E236" s="172" t="s">
        <v>69</v>
      </c>
      <c r="F236" s="173" t="s">
        <v>3994</v>
      </c>
      <c r="H236" s="172" t="s">
        <v>69</v>
      </c>
      <c r="I236" s="241"/>
      <c r="L236" s="170"/>
      <c r="M236" s="174"/>
      <c r="N236" s="175"/>
      <c r="O236" s="175"/>
      <c r="P236" s="175"/>
      <c r="Q236" s="175"/>
      <c r="R236" s="175"/>
      <c r="S236" s="175"/>
      <c r="T236" s="176"/>
      <c r="AT236" s="172" t="s">
        <v>201</v>
      </c>
      <c r="AU236" s="172" t="s">
        <v>115</v>
      </c>
      <c r="AV236" s="171" t="s">
        <v>113</v>
      </c>
      <c r="AW236" s="171" t="s">
        <v>93</v>
      </c>
      <c r="AX236" s="171" t="s">
        <v>111</v>
      </c>
      <c r="AY236" s="172" t="s">
        <v>188</v>
      </c>
    </row>
    <row r="237" spans="2:65" s="178" customFormat="1">
      <c r="B237" s="177"/>
      <c r="D237" s="167" t="s">
        <v>201</v>
      </c>
      <c r="E237" s="179" t="s">
        <v>69</v>
      </c>
      <c r="F237" s="180" t="s">
        <v>3995</v>
      </c>
      <c r="H237" s="181">
        <v>4.32</v>
      </c>
      <c r="I237" s="242"/>
      <c r="L237" s="177"/>
      <c r="M237" s="182"/>
      <c r="N237" s="183"/>
      <c r="O237" s="183"/>
      <c r="P237" s="183"/>
      <c r="Q237" s="183"/>
      <c r="R237" s="183"/>
      <c r="S237" s="183"/>
      <c r="T237" s="184"/>
      <c r="AT237" s="179" t="s">
        <v>201</v>
      </c>
      <c r="AU237" s="179" t="s">
        <v>115</v>
      </c>
      <c r="AV237" s="178" t="s">
        <v>115</v>
      </c>
      <c r="AW237" s="178" t="s">
        <v>93</v>
      </c>
      <c r="AX237" s="178" t="s">
        <v>111</v>
      </c>
      <c r="AY237" s="179" t="s">
        <v>188</v>
      </c>
    </row>
    <row r="238" spans="2:65" s="171" customFormat="1">
      <c r="B238" s="170"/>
      <c r="D238" s="167" t="s">
        <v>201</v>
      </c>
      <c r="E238" s="172" t="s">
        <v>69</v>
      </c>
      <c r="F238" s="173" t="s">
        <v>202</v>
      </c>
      <c r="H238" s="172" t="s">
        <v>69</v>
      </c>
      <c r="I238" s="241"/>
      <c r="L238" s="170"/>
      <c r="M238" s="174"/>
      <c r="N238" s="175"/>
      <c r="O238" s="175"/>
      <c r="P238" s="175"/>
      <c r="Q238" s="175"/>
      <c r="R238" s="175"/>
      <c r="S238" s="175"/>
      <c r="T238" s="176"/>
      <c r="AT238" s="172" t="s">
        <v>201</v>
      </c>
      <c r="AU238" s="172" t="s">
        <v>115</v>
      </c>
      <c r="AV238" s="171" t="s">
        <v>113</v>
      </c>
      <c r="AW238" s="171" t="s">
        <v>93</v>
      </c>
      <c r="AX238" s="171" t="s">
        <v>111</v>
      </c>
      <c r="AY238" s="172" t="s">
        <v>188</v>
      </c>
    </row>
    <row r="239" spans="2:65" s="171" customFormat="1">
      <c r="B239" s="170"/>
      <c r="D239" s="167" t="s">
        <v>201</v>
      </c>
      <c r="E239" s="172" t="s">
        <v>69</v>
      </c>
      <c r="F239" s="173" t="s">
        <v>983</v>
      </c>
      <c r="H239" s="172" t="s">
        <v>69</v>
      </c>
      <c r="I239" s="241"/>
      <c r="L239" s="170"/>
      <c r="M239" s="174"/>
      <c r="N239" s="175"/>
      <c r="O239" s="175"/>
      <c r="P239" s="175"/>
      <c r="Q239" s="175"/>
      <c r="R239" s="175"/>
      <c r="S239" s="175"/>
      <c r="T239" s="176"/>
      <c r="AT239" s="172" t="s">
        <v>201</v>
      </c>
      <c r="AU239" s="172" t="s">
        <v>115</v>
      </c>
      <c r="AV239" s="171" t="s">
        <v>113</v>
      </c>
      <c r="AW239" s="171" t="s">
        <v>93</v>
      </c>
      <c r="AX239" s="171" t="s">
        <v>111</v>
      </c>
      <c r="AY239" s="172" t="s">
        <v>188</v>
      </c>
    </row>
    <row r="240" spans="2:65" s="171" customFormat="1">
      <c r="B240" s="170"/>
      <c r="D240" s="167" t="s">
        <v>201</v>
      </c>
      <c r="E240" s="172" t="s">
        <v>69</v>
      </c>
      <c r="F240" s="173" t="s">
        <v>3943</v>
      </c>
      <c r="H240" s="172" t="s">
        <v>69</v>
      </c>
      <c r="I240" s="241"/>
      <c r="L240" s="170"/>
      <c r="M240" s="174"/>
      <c r="N240" s="175"/>
      <c r="O240" s="175"/>
      <c r="P240" s="175"/>
      <c r="Q240" s="175"/>
      <c r="R240" s="175"/>
      <c r="S240" s="175"/>
      <c r="T240" s="176"/>
      <c r="AT240" s="172" t="s">
        <v>201</v>
      </c>
      <c r="AU240" s="172" t="s">
        <v>115</v>
      </c>
      <c r="AV240" s="171" t="s">
        <v>113</v>
      </c>
      <c r="AW240" s="171" t="s">
        <v>93</v>
      </c>
      <c r="AX240" s="171" t="s">
        <v>111</v>
      </c>
      <c r="AY240" s="172" t="s">
        <v>188</v>
      </c>
    </row>
    <row r="241" spans="2:65" s="171" customFormat="1">
      <c r="B241" s="170"/>
      <c r="D241" s="167" t="s">
        <v>201</v>
      </c>
      <c r="E241" s="172" t="s">
        <v>69</v>
      </c>
      <c r="F241" s="173" t="s">
        <v>3944</v>
      </c>
      <c r="H241" s="172" t="s">
        <v>69</v>
      </c>
      <c r="I241" s="241"/>
      <c r="L241" s="170"/>
      <c r="M241" s="174"/>
      <c r="N241" s="175"/>
      <c r="O241" s="175"/>
      <c r="P241" s="175"/>
      <c r="Q241" s="175"/>
      <c r="R241" s="175"/>
      <c r="S241" s="175"/>
      <c r="T241" s="176"/>
      <c r="AT241" s="172" t="s">
        <v>201</v>
      </c>
      <c r="AU241" s="172" t="s">
        <v>115</v>
      </c>
      <c r="AV241" s="171" t="s">
        <v>113</v>
      </c>
      <c r="AW241" s="171" t="s">
        <v>93</v>
      </c>
      <c r="AX241" s="171" t="s">
        <v>111</v>
      </c>
      <c r="AY241" s="172" t="s">
        <v>188</v>
      </c>
    </row>
    <row r="242" spans="2:65" s="171" customFormat="1">
      <c r="B242" s="170"/>
      <c r="D242" s="167" t="s">
        <v>201</v>
      </c>
      <c r="E242" s="172" t="s">
        <v>69</v>
      </c>
      <c r="F242" s="173" t="s">
        <v>205</v>
      </c>
      <c r="H242" s="172" t="s">
        <v>69</v>
      </c>
      <c r="I242" s="241"/>
      <c r="L242" s="170"/>
      <c r="M242" s="174"/>
      <c r="N242" s="175"/>
      <c r="O242" s="175"/>
      <c r="P242" s="175"/>
      <c r="Q242" s="175"/>
      <c r="R242" s="175"/>
      <c r="S242" s="175"/>
      <c r="T242" s="176"/>
      <c r="AT242" s="172" t="s">
        <v>201</v>
      </c>
      <c r="AU242" s="172" t="s">
        <v>115</v>
      </c>
      <c r="AV242" s="171" t="s">
        <v>113</v>
      </c>
      <c r="AW242" s="171" t="s">
        <v>93</v>
      </c>
      <c r="AX242" s="171" t="s">
        <v>111</v>
      </c>
      <c r="AY242" s="172" t="s">
        <v>188</v>
      </c>
    </row>
    <row r="243" spans="2:65" s="171" customFormat="1">
      <c r="B243" s="170"/>
      <c r="D243" s="167" t="s">
        <v>201</v>
      </c>
      <c r="E243" s="172" t="s">
        <v>69</v>
      </c>
      <c r="F243" s="173" t="s">
        <v>3996</v>
      </c>
      <c r="H243" s="172" t="s">
        <v>69</v>
      </c>
      <c r="I243" s="241"/>
      <c r="L243" s="170"/>
      <c r="M243" s="174"/>
      <c r="N243" s="175"/>
      <c r="O243" s="175"/>
      <c r="P243" s="175"/>
      <c r="Q243" s="175"/>
      <c r="R243" s="175"/>
      <c r="S243" s="175"/>
      <c r="T243" s="176"/>
      <c r="AT243" s="172" t="s">
        <v>201</v>
      </c>
      <c r="AU243" s="172" t="s">
        <v>115</v>
      </c>
      <c r="AV243" s="171" t="s">
        <v>113</v>
      </c>
      <c r="AW243" s="171" t="s">
        <v>93</v>
      </c>
      <c r="AX243" s="171" t="s">
        <v>111</v>
      </c>
      <c r="AY243" s="172" t="s">
        <v>188</v>
      </c>
    </row>
    <row r="244" spans="2:65" s="178" customFormat="1">
      <c r="B244" s="177"/>
      <c r="D244" s="167" t="s">
        <v>201</v>
      </c>
      <c r="E244" s="179" t="s">
        <v>69</v>
      </c>
      <c r="F244" s="180" t="s">
        <v>69</v>
      </c>
      <c r="H244" s="181">
        <v>0</v>
      </c>
      <c r="I244" s="242"/>
      <c r="L244" s="177"/>
      <c r="M244" s="182"/>
      <c r="N244" s="183"/>
      <c r="O244" s="183"/>
      <c r="P244" s="183"/>
      <c r="Q244" s="183"/>
      <c r="R244" s="183"/>
      <c r="S244" s="183"/>
      <c r="T244" s="184"/>
      <c r="AT244" s="179" t="s">
        <v>201</v>
      </c>
      <c r="AU244" s="179" t="s">
        <v>115</v>
      </c>
      <c r="AV244" s="178" t="s">
        <v>115</v>
      </c>
      <c r="AW244" s="178" t="s">
        <v>93</v>
      </c>
      <c r="AX244" s="178" t="s">
        <v>111</v>
      </c>
      <c r="AY244" s="179" t="s">
        <v>188</v>
      </c>
    </row>
    <row r="245" spans="2:65" s="171" customFormat="1" ht="27">
      <c r="B245" s="170"/>
      <c r="D245" s="167" t="s">
        <v>201</v>
      </c>
      <c r="E245" s="172" t="s">
        <v>69</v>
      </c>
      <c r="F245" s="173" t="s">
        <v>3984</v>
      </c>
      <c r="H245" s="172" t="s">
        <v>69</v>
      </c>
      <c r="I245" s="241"/>
      <c r="L245" s="170"/>
      <c r="M245" s="174"/>
      <c r="N245" s="175"/>
      <c r="O245" s="175"/>
      <c r="P245" s="175"/>
      <c r="Q245" s="175"/>
      <c r="R245" s="175"/>
      <c r="S245" s="175"/>
      <c r="T245" s="176"/>
      <c r="AT245" s="172" t="s">
        <v>201</v>
      </c>
      <c r="AU245" s="172" t="s">
        <v>115</v>
      </c>
      <c r="AV245" s="171" t="s">
        <v>113</v>
      </c>
      <c r="AW245" s="171" t="s">
        <v>93</v>
      </c>
      <c r="AX245" s="171" t="s">
        <v>111</v>
      </c>
      <c r="AY245" s="172" t="s">
        <v>188</v>
      </c>
    </row>
    <row r="246" spans="2:65" s="178" customFormat="1" ht="27">
      <c r="B246" s="177"/>
      <c r="D246" s="167" t="s">
        <v>201</v>
      </c>
      <c r="E246" s="179" t="s">
        <v>69</v>
      </c>
      <c r="F246" s="180" t="s">
        <v>3997</v>
      </c>
      <c r="H246" s="181">
        <v>1.95</v>
      </c>
      <c r="I246" s="242"/>
      <c r="L246" s="177"/>
      <c r="M246" s="182"/>
      <c r="N246" s="183"/>
      <c r="O246" s="183"/>
      <c r="P246" s="183"/>
      <c r="Q246" s="183"/>
      <c r="R246" s="183"/>
      <c r="S246" s="183"/>
      <c r="T246" s="184"/>
      <c r="AT246" s="179" t="s">
        <v>201</v>
      </c>
      <c r="AU246" s="179" t="s">
        <v>115</v>
      </c>
      <c r="AV246" s="178" t="s">
        <v>115</v>
      </c>
      <c r="AW246" s="178" t="s">
        <v>93</v>
      </c>
      <c r="AX246" s="178" t="s">
        <v>111</v>
      </c>
      <c r="AY246" s="179" t="s">
        <v>188</v>
      </c>
    </row>
    <row r="247" spans="2:65" s="178" customFormat="1" ht="27">
      <c r="B247" s="177"/>
      <c r="D247" s="167" t="s">
        <v>201</v>
      </c>
      <c r="E247" s="179" t="s">
        <v>69</v>
      </c>
      <c r="F247" s="180" t="s">
        <v>3998</v>
      </c>
      <c r="H247" s="181">
        <v>2.99</v>
      </c>
      <c r="I247" s="242"/>
      <c r="L247" s="177"/>
      <c r="M247" s="182"/>
      <c r="N247" s="183"/>
      <c r="O247" s="183"/>
      <c r="P247" s="183"/>
      <c r="Q247" s="183"/>
      <c r="R247" s="183"/>
      <c r="S247" s="183"/>
      <c r="T247" s="184"/>
      <c r="AT247" s="179" t="s">
        <v>201</v>
      </c>
      <c r="AU247" s="179" t="s">
        <v>115</v>
      </c>
      <c r="AV247" s="178" t="s">
        <v>115</v>
      </c>
      <c r="AW247" s="178" t="s">
        <v>93</v>
      </c>
      <c r="AX247" s="178" t="s">
        <v>111</v>
      </c>
      <c r="AY247" s="179" t="s">
        <v>188</v>
      </c>
    </row>
    <row r="248" spans="2:65" s="194" customFormat="1">
      <c r="B248" s="193"/>
      <c r="D248" s="167" t="s">
        <v>201</v>
      </c>
      <c r="E248" s="195" t="s">
        <v>69</v>
      </c>
      <c r="F248" s="196" t="s">
        <v>253</v>
      </c>
      <c r="H248" s="197">
        <v>9.26</v>
      </c>
      <c r="I248" s="244"/>
      <c r="L248" s="193"/>
      <c r="M248" s="198"/>
      <c r="N248" s="199"/>
      <c r="O248" s="199"/>
      <c r="P248" s="199"/>
      <c r="Q248" s="199"/>
      <c r="R248" s="199"/>
      <c r="S248" s="199"/>
      <c r="T248" s="200"/>
      <c r="AT248" s="195" t="s">
        <v>201</v>
      </c>
      <c r="AU248" s="195" t="s">
        <v>115</v>
      </c>
      <c r="AV248" s="194" t="s">
        <v>228</v>
      </c>
      <c r="AW248" s="194" t="s">
        <v>93</v>
      </c>
      <c r="AX248" s="194" t="s">
        <v>111</v>
      </c>
      <c r="AY248" s="195" t="s">
        <v>188</v>
      </c>
    </row>
    <row r="249" spans="2:65" s="171" customFormat="1">
      <c r="B249" s="170"/>
      <c r="D249" s="167" t="s">
        <v>201</v>
      </c>
      <c r="E249" s="172" t="s">
        <v>69</v>
      </c>
      <c r="F249" s="173" t="s">
        <v>3987</v>
      </c>
      <c r="H249" s="172" t="s">
        <v>69</v>
      </c>
      <c r="I249" s="241"/>
      <c r="L249" s="170"/>
      <c r="M249" s="174"/>
      <c r="N249" s="175"/>
      <c r="O249" s="175"/>
      <c r="P249" s="175"/>
      <c r="Q249" s="175"/>
      <c r="R249" s="175"/>
      <c r="S249" s="175"/>
      <c r="T249" s="176"/>
      <c r="AT249" s="172" t="s">
        <v>201</v>
      </c>
      <c r="AU249" s="172" t="s">
        <v>115</v>
      </c>
      <c r="AV249" s="171" t="s">
        <v>113</v>
      </c>
      <c r="AW249" s="171" t="s">
        <v>93</v>
      </c>
      <c r="AX249" s="171" t="s">
        <v>111</v>
      </c>
      <c r="AY249" s="172" t="s">
        <v>188</v>
      </c>
    </row>
    <row r="250" spans="2:65" s="178" customFormat="1">
      <c r="B250" s="177"/>
      <c r="D250" s="167" t="s">
        <v>201</v>
      </c>
      <c r="E250" s="179" t="s">
        <v>69</v>
      </c>
      <c r="F250" s="180" t="s">
        <v>3999</v>
      </c>
      <c r="H250" s="181">
        <v>6.44</v>
      </c>
      <c r="I250" s="242"/>
      <c r="L250" s="177"/>
      <c r="M250" s="182"/>
      <c r="N250" s="183"/>
      <c r="O250" s="183"/>
      <c r="P250" s="183"/>
      <c r="Q250" s="183"/>
      <c r="R250" s="183"/>
      <c r="S250" s="183"/>
      <c r="T250" s="184"/>
      <c r="AT250" s="179" t="s">
        <v>201</v>
      </c>
      <c r="AU250" s="179" t="s">
        <v>115</v>
      </c>
      <c r="AV250" s="178" t="s">
        <v>115</v>
      </c>
      <c r="AW250" s="178" t="s">
        <v>93</v>
      </c>
      <c r="AX250" s="178" t="s">
        <v>111</v>
      </c>
      <c r="AY250" s="179" t="s">
        <v>188</v>
      </c>
    </row>
    <row r="251" spans="2:65" s="194" customFormat="1">
      <c r="B251" s="193"/>
      <c r="D251" s="167" t="s">
        <v>201</v>
      </c>
      <c r="E251" s="195" t="s">
        <v>69</v>
      </c>
      <c r="F251" s="196" t="s">
        <v>253</v>
      </c>
      <c r="H251" s="197">
        <v>6.44</v>
      </c>
      <c r="I251" s="244"/>
      <c r="L251" s="193"/>
      <c r="M251" s="198"/>
      <c r="N251" s="199"/>
      <c r="O251" s="199"/>
      <c r="P251" s="199"/>
      <c r="Q251" s="199"/>
      <c r="R251" s="199"/>
      <c r="S251" s="199"/>
      <c r="T251" s="200"/>
      <c r="AT251" s="195" t="s">
        <v>201</v>
      </c>
      <c r="AU251" s="195" t="s">
        <v>115</v>
      </c>
      <c r="AV251" s="194" t="s">
        <v>228</v>
      </c>
      <c r="AW251" s="194" t="s">
        <v>93</v>
      </c>
      <c r="AX251" s="194" t="s">
        <v>111</v>
      </c>
      <c r="AY251" s="195" t="s">
        <v>188</v>
      </c>
    </row>
    <row r="252" spans="2:65" s="186" customFormat="1">
      <c r="B252" s="185"/>
      <c r="D252" s="167" t="s">
        <v>201</v>
      </c>
      <c r="E252" s="187" t="s">
        <v>69</v>
      </c>
      <c r="F252" s="188" t="s">
        <v>210</v>
      </c>
      <c r="H252" s="189">
        <v>15.7</v>
      </c>
      <c r="I252" s="243"/>
      <c r="L252" s="185"/>
      <c r="M252" s="190"/>
      <c r="N252" s="191"/>
      <c r="O252" s="191"/>
      <c r="P252" s="191"/>
      <c r="Q252" s="191"/>
      <c r="R252" s="191"/>
      <c r="S252" s="191"/>
      <c r="T252" s="192"/>
      <c r="AT252" s="187" t="s">
        <v>201</v>
      </c>
      <c r="AU252" s="187" t="s">
        <v>115</v>
      </c>
      <c r="AV252" s="186" t="s">
        <v>195</v>
      </c>
      <c r="AW252" s="186" t="s">
        <v>93</v>
      </c>
      <c r="AX252" s="186" t="s">
        <v>113</v>
      </c>
      <c r="AY252" s="187" t="s">
        <v>188</v>
      </c>
    </row>
    <row r="253" spans="2:65" s="101" customFormat="1" ht="16.5" customHeight="1">
      <c r="B253" s="86"/>
      <c r="C253" s="87" t="s">
        <v>285</v>
      </c>
      <c r="D253" s="87" t="s">
        <v>190</v>
      </c>
      <c r="E253" s="88" t="s">
        <v>247</v>
      </c>
      <c r="F253" s="89" t="s">
        <v>248</v>
      </c>
      <c r="G253" s="90" t="s">
        <v>193</v>
      </c>
      <c r="H253" s="91">
        <v>4.1159999999999997</v>
      </c>
      <c r="I253" s="238"/>
      <c r="J253" s="92">
        <f>ROUND(I253*H253,2)</f>
        <v>0</v>
      </c>
      <c r="K253" s="89" t="s">
        <v>194</v>
      </c>
      <c r="L253" s="61"/>
      <c r="M253" s="239" t="s">
        <v>69</v>
      </c>
      <c r="N253" s="164" t="s">
        <v>100</v>
      </c>
      <c r="O253" s="100"/>
      <c r="P253" s="165">
        <f>O253*H253</f>
        <v>0</v>
      </c>
      <c r="Q253" s="165">
        <v>0</v>
      </c>
      <c r="R253" s="165">
        <f>Q253*H253</f>
        <v>0</v>
      </c>
      <c r="S253" s="165">
        <v>0</v>
      </c>
      <c r="T253" s="166">
        <f>S253*H253</f>
        <v>0</v>
      </c>
      <c r="AR253" s="55" t="s">
        <v>195</v>
      </c>
      <c r="AT253" s="55" t="s">
        <v>190</v>
      </c>
      <c r="AU253" s="55" t="s">
        <v>115</v>
      </c>
      <c r="AY253" s="55" t="s">
        <v>188</v>
      </c>
      <c r="BE253" s="93">
        <f>IF(N253="základní",J253,0)</f>
        <v>0</v>
      </c>
      <c r="BF253" s="93">
        <f>IF(N253="snížená",J253,0)</f>
        <v>0</v>
      </c>
      <c r="BG253" s="93">
        <f>IF(N253="zákl. přenesená",J253,0)</f>
        <v>0</v>
      </c>
      <c r="BH253" s="93">
        <f>IF(N253="sníž. přenesená",J253,0)</f>
        <v>0</v>
      </c>
      <c r="BI253" s="93">
        <f>IF(N253="nulová",J253,0)</f>
        <v>0</v>
      </c>
      <c r="BJ253" s="55" t="s">
        <v>113</v>
      </c>
      <c r="BK253" s="93">
        <f>ROUND(I253*H253,2)</f>
        <v>0</v>
      </c>
      <c r="BL253" s="55" t="s">
        <v>195</v>
      </c>
      <c r="BM253" s="55" t="s">
        <v>4004</v>
      </c>
    </row>
    <row r="254" spans="2:65" s="101" customFormat="1" ht="40.5">
      <c r="B254" s="61"/>
      <c r="D254" s="167" t="s">
        <v>197</v>
      </c>
      <c r="F254" s="168" t="s">
        <v>250</v>
      </c>
      <c r="I254" s="240"/>
      <c r="L254" s="61"/>
      <c r="M254" s="94"/>
      <c r="N254" s="100"/>
      <c r="O254" s="100"/>
      <c r="P254" s="100"/>
      <c r="Q254" s="100"/>
      <c r="R254" s="100"/>
      <c r="S254" s="100"/>
      <c r="T254" s="69"/>
      <c r="AT254" s="55" t="s">
        <v>197</v>
      </c>
      <c r="AU254" s="55" t="s">
        <v>115</v>
      </c>
    </row>
    <row r="255" spans="2:65" s="101" customFormat="1" ht="94.5">
      <c r="B255" s="61"/>
      <c r="D255" s="167" t="s">
        <v>199</v>
      </c>
      <c r="F255" s="169" t="s">
        <v>251</v>
      </c>
      <c r="I255" s="240"/>
      <c r="L255" s="61"/>
      <c r="M255" s="94"/>
      <c r="N255" s="100"/>
      <c r="O255" s="100"/>
      <c r="P255" s="100"/>
      <c r="Q255" s="100"/>
      <c r="R255" s="100"/>
      <c r="S255" s="100"/>
      <c r="T255" s="69"/>
      <c r="AT255" s="55" t="s">
        <v>199</v>
      </c>
      <c r="AU255" s="55" t="s">
        <v>115</v>
      </c>
    </row>
    <row r="256" spans="2:65" s="171" customFormat="1">
      <c r="B256" s="170"/>
      <c r="D256" s="167" t="s">
        <v>201</v>
      </c>
      <c r="E256" s="172" t="s">
        <v>69</v>
      </c>
      <c r="F256" s="173" t="s">
        <v>202</v>
      </c>
      <c r="H256" s="172" t="s">
        <v>69</v>
      </c>
      <c r="I256" s="241"/>
      <c r="L256" s="170"/>
      <c r="M256" s="174"/>
      <c r="N256" s="175"/>
      <c r="O256" s="175"/>
      <c r="P256" s="175"/>
      <c r="Q256" s="175"/>
      <c r="R256" s="175"/>
      <c r="S256" s="175"/>
      <c r="T256" s="176"/>
      <c r="AT256" s="172" t="s">
        <v>201</v>
      </c>
      <c r="AU256" s="172" t="s">
        <v>115</v>
      </c>
      <c r="AV256" s="171" t="s">
        <v>113</v>
      </c>
      <c r="AW256" s="171" t="s">
        <v>93</v>
      </c>
      <c r="AX256" s="171" t="s">
        <v>111</v>
      </c>
      <c r="AY256" s="172" t="s">
        <v>188</v>
      </c>
    </row>
    <row r="257" spans="2:51" s="171" customFormat="1">
      <c r="B257" s="170"/>
      <c r="D257" s="167" t="s">
        <v>201</v>
      </c>
      <c r="E257" s="172" t="s">
        <v>69</v>
      </c>
      <c r="F257" s="173" t="s">
        <v>983</v>
      </c>
      <c r="H257" s="172" t="s">
        <v>69</v>
      </c>
      <c r="I257" s="241"/>
      <c r="L257" s="170"/>
      <c r="M257" s="174"/>
      <c r="N257" s="175"/>
      <c r="O257" s="175"/>
      <c r="P257" s="175"/>
      <c r="Q257" s="175"/>
      <c r="R257" s="175"/>
      <c r="S257" s="175"/>
      <c r="T257" s="176"/>
      <c r="AT257" s="172" t="s">
        <v>201</v>
      </c>
      <c r="AU257" s="172" t="s">
        <v>115</v>
      </c>
      <c r="AV257" s="171" t="s">
        <v>113</v>
      </c>
      <c r="AW257" s="171" t="s">
        <v>93</v>
      </c>
      <c r="AX257" s="171" t="s">
        <v>111</v>
      </c>
      <c r="AY257" s="172" t="s">
        <v>188</v>
      </c>
    </row>
    <row r="258" spans="2:51" s="171" customFormat="1">
      <c r="B258" s="170"/>
      <c r="D258" s="167" t="s">
        <v>201</v>
      </c>
      <c r="E258" s="172" t="s">
        <v>69</v>
      </c>
      <c r="F258" s="173" t="s">
        <v>3943</v>
      </c>
      <c r="H258" s="172" t="s">
        <v>69</v>
      </c>
      <c r="I258" s="241"/>
      <c r="L258" s="170"/>
      <c r="M258" s="174"/>
      <c r="N258" s="175"/>
      <c r="O258" s="175"/>
      <c r="P258" s="175"/>
      <c r="Q258" s="175"/>
      <c r="R258" s="175"/>
      <c r="S258" s="175"/>
      <c r="T258" s="176"/>
      <c r="AT258" s="172" t="s">
        <v>201</v>
      </c>
      <c r="AU258" s="172" t="s">
        <v>115</v>
      </c>
      <c r="AV258" s="171" t="s">
        <v>113</v>
      </c>
      <c r="AW258" s="171" t="s">
        <v>93</v>
      </c>
      <c r="AX258" s="171" t="s">
        <v>111</v>
      </c>
      <c r="AY258" s="172" t="s">
        <v>188</v>
      </c>
    </row>
    <row r="259" spans="2:51" s="171" customFormat="1">
      <c r="B259" s="170"/>
      <c r="D259" s="167" t="s">
        <v>201</v>
      </c>
      <c r="E259" s="172" t="s">
        <v>69</v>
      </c>
      <c r="F259" s="173" t="s">
        <v>3944</v>
      </c>
      <c r="H259" s="172" t="s">
        <v>69</v>
      </c>
      <c r="I259" s="241"/>
      <c r="L259" s="170"/>
      <c r="M259" s="174"/>
      <c r="N259" s="175"/>
      <c r="O259" s="175"/>
      <c r="P259" s="175"/>
      <c r="Q259" s="175"/>
      <c r="R259" s="175"/>
      <c r="S259" s="175"/>
      <c r="T259" s="176"/>
      <c r="AT259" s="172" t="s">
        <v>201</v>
      </c>
      <c r="AU259" s="172" t="s">
        <v>115</v>
      </c>
      <c r="AV259" s="171" t="s">
        <v>113</v>
      </c>
      <c r="AW259" s="171" t="s">
        <v>93</v>
      </c>
      <c r="AX259" s="171" t="s">
        <v>111</v>
      </c>
      <c r="AY259" s="172" t="s">
        <v>188</v>
      </c>
    </row>
    <row r="260" spans="2:51" s="171" customFormat="1">
      <c r="B260" s="170"/>
      <c r="D260" s="167" t="s">
        <v>201</v>
      </c>
      <c r="E260" s="172" t="s">
        <v>69</v>
      </c>
      <c r="F260" s="173" t="s">
        <v>205</v>
      </c>
      <c r="H260" s="172" t="s">
        <v>69</v>
      </c>
      <c r="I260" s="241"/>
      <c r="L260" s="170"/>
      <c r="M260" s="174"/>
      <c r="N260" s="175"/>
      <c r="O260" s="175"/>
      <c r="P260" s="175"/>
      <c r="Q260" s="175"/>
      <c r="R260" s="175"/>
      <c r="S260" s="175"/>
      <c r="T260" s="176"/>
      <c r="AT260" s="172" t="s">
        <v>201</v>
      </c>
      <c r="AU260" s="172" t="s">
        <v>115</v>
      </c>
      <c r="AV260" s="171" t="s">
        <v>113</v>
      </c>
      <c r="AW260" s="171" t="s">
        <v>93</v>
      </c>
      <c r="AX260" s="171" t="s">
        <v>111</v>
      </c>
      <c r="AY260" s="172" t="s">
        <v>188</v>
      </c>
    </row>
    <row r="261" spans="2:51" s="171" customFormat="1">
      <c r="B261" s="170"/>
      <c r="D261" s="167" t="s">
        <v>201</v>
      </c>
      <c r="E261" s="172" t="s">
        <v>69</v>
      </c>
      <c r="F261" s="173" t="s">
        <v>4005</v>
      </c>
      <c r="H261" s="172" t="s">
        <v>69</v>
      </c>
      <c r="I261" s="241"/>
      <c r="L261" s="170"/>
      <c r="M261" s="174"/>
      <c r="N261" s="175"/>
      <c r="O261" s="175"/>
      <c r="P261" s="175"/>
      <c r="Q261" s="175"/>
      <c r="R261" s="175"/>
      <c r="S261" s="175"/>
      <c r="T261" s="176"/>
      <c r="AT261" s="172" t="s">
        <v>201</v>
      </c>
      <c r="AU261" s="172" t="s">
        <v>115</v>
      </c>
      <c r="AV261" s="171" t="s">
        <v>113</v>
      </c>
      <c r="AW261" s="171" t="s">
        <v>93</v>
      </c>
      <c r="AX261" s="171" t="s">
        <v>111</v>
      </c>
      <c r="AY261" s="172" t="s">
        <v>188</v>
      </c>
    </row>
    <row r="262" spans="2:51" s="178" customFormat="1">
      <c r="B262" s="177"/>
      <c r="D262" s="167" t="s">
        <v>201</v>
      </c>
      <c r="E262" s="179" t="s">
        <v>69</v>
      </c>
      <c r="F262" s="180" t="s">
        <v>69</v>
      </c>
      <c r="H262" s="181">
        <v>0</v>
      </c>
      <c r="I262" s="242"/>
      <c r="L262" s="177"/>
      <c r="M262" s="182"/>
      <c r="N262" s="183"/>
      <c r="O262" s="183"/>
      <c r="P262" s="183"/>
      <c r="Q262" s="183"/>
      <c r="R262" s="183"/>
      <c r="S262" s="183"/>
      <c r="T262" s="184"/>
      <c r="AT262" s="179" t="s">
        <v>201</v>
      </c>
      <c r="AU262" s="179" t="s">
        <v>115</v>
      </c>
      <c r="AV262" s="178" t="s">
        <v>115</v>
      </c>
      <c r="AW262" s="178" t="s">
        <v>93</v>
      </c>
      <c r="AX262" s="178" t="s">
        <v>111</v>
      </c>
      <c r="AY262" s="179" t="s">
        <v>188</v>
      </c>
    </row>
    <row r="263" spans="2:51" s="171" customFormat="1">
      <c r="B263" s="170"/>
      <c r="D263" s="167" t="s">
        <v>201</v>
      </c>
      <c r="E263" s="172" t="s">
        <v>69</v>
      </c>
      <c r="F263" s="173" t="s">
        <v>3945</v>
      </c>
      <c r="H263" s="172" t="s">
        <v>69</v>
      </c>
      <c r="I263" s="241"/>
      <c r="L263" s="170"/>
      <c r="M263" s="174"/>
      <c r="N263" s="175"/>
      <c r="O263" s="175"/>
      <c r="P263" s="175"/>
      <c r="Q263" s="175"/>
      <c r="R263" s="175"/>
      <c r="S263" s="175"/>
      <c r="T263" s="176"/>
      <c r="AT263" s="172" t="s">
        <v>201</v>
      </c>
      <c r="AU263" s="172" t="s">
        <v>115</v>
      </c>
      <c r="AV263" s="171" t="s">
        <v>113</v>
      </c>
      <c r="AW263" s="171" t="s">
        <v>93</v>
      </c>
      <c r="AX263" s="171" t="s">
        <v>111</v>
      </c>
      <c r="AY263" s="172" t="s">
        <v>188</v>
      </c>
    </row>
    <row r="264" spans="2:51" s="178" customFormat="1">
      <c r="B264" s="177"/>
      <c r="D264" s="167" t="s">
        <v>201</v>
      </c>
      <c r="E264" s="179" t="s">
        <v>69</v>
      </c>
      <c r="F264" s="180" t="s">
        <v>4006</v>
      </c>
      <c r="H264" s="181">
        <v>1.1200000000000001</v>
      </c>
      <c r="I264" s="242"/>
      <c r="L264" s="177"/>
      <c r="M264" s="182"/>
      <c r="N264" s="183"/>
      <c r="O264" s="183"/>
      <c r="P264" s="183"/>
      <c r="Q264" s="183"/>
      <c r="R264" s="183"/>
      <c r="S264" s="183"/>
      <c r="T264" s="184"/>
      <c r="AT264" s="179" t="s">
        <v>201</v>
      </c>
      <c r="AU264" s="179" t="s">
        <v>115</v>
      </c>
      <c r="AV264" s="178" t="s">
        <v>115</v>
      </c>
      <c r="AW264" s="178" t="s">
        <v>93</v>
      </c>
      <c r="AX264" s="178" t="s">
        <v>111</v>
      </c>
      <c r="AY264" s="179" t="s">
        <v>188</v>
      </c>
    </row>
    <row r="265" spans="2:51" s="178" customFormat="1">
      <c r="B265" s="177"/>
      <c r="D265" s="167" t="s">
        <v>201</v>
      </c>
      <c r="E265" s="179" t="s">
        <v>69</v>
      </c>
      <c r="F265" s="180" t="s">
        <v>69</v>
      </c>
      <c r="H265" s="181">
        <v>0</v>
      </c>
      <c r="I265" s="242"/>
      <c r="L265" s="177"/>
      <c r="M265" s="182"/>
      <c r="N265" s="183"/>
      <c r="O265" s="183"/>
      <c r="P265" s="183"/>
      <c r="Q265" s="183"/>
      <c r="R265" s="183"/>
      <c r="S265" s="183"/>
      <c r="T265" s="184"/>
      <c r="AT265" s="179" t="s">
        <v>201</v>
      </c>
      <c r="AU265" s="179" t="s">
        <v>115</v>
      </c>
      <c r="AV265" s="178" t="s">
        <v>115</v>
      </c>
      <c r="AW265" s="178" t="s">
        <v>93</v>
      </c>
      <c r="AX265" s="178" t="s">
        <v>111</v>
      </c>
      <c r="AY265" s="179" t="s">
        <v>188</v>
      </c>
    </row>
    <row r="266" spans="2:51" s="171" customFormat="1" ht="27">
      <c r="B266" s="170"/>
      <c r="D266" s="167" t="s">
        <v>201</v>
      </c>
      <c r="E266" s="172" t="s">
        <v>69</v>
      </c>
      <c r="F266" s="173" t="s">
        <v>3984</v>
      </c>
      <c r="H266" s="172" t="s">
        <v>69</v>
      </c>
      <c r="I266" s="241"/>
      <c r="L266" s="170"/>
      <c r="M266" s="174"/>
      <c r="N266" s="175"/>
      <c r="O266" s="175"/>
      <c r="P266" s="175"/>
      <c r="Q266" s="175"/>
      <c r="R266" s="175"/>
      <c r="S266" s="175"/>
      <c r="T266" s="176"/>
      <c r="AT266" s="172" t="s">
        <v>201</v>
      </c>
      <c r="AU266" s="172" t="s">
        <v>115</v>
      </c>
      <c r="AV266" s="171" t="s">
        <v>113</v>
      </c>
      <c r="AW266" s="171" t="s">
        <v>93</v>
      </c>
      <c r="AX266" s="171" t="s">
        <v>111</v>
      </c>
      <c r="AY266" s="172" t="s">
        <v>188</v>
      </c>
    </row>
    <row r="267" spans="2:51" s="178" customFormat="1" ht="27">
      <c r="B267" s="177"/>
      <c r="D267" s="167" t="s">
        <v>201</v>
      </c>
      <c r="E267" s="179" t="s">
        <v>69</v>
      </c>
      <c r="F267" s="180" t="s">
        <v>3985</v>
      </c>
      <c r="H267" s="181">
        <v>0.72799999999999998</v>
      </c>
      <c r="I267" s="242"/>
      <c r="L267" s="177"/>
      <c r="M267" s="182"/>
      <c r="N267" s="183"/>
      <c r="O267" s="183"/>
      <c r="P267" s="183"/>
      <c r="Q267" s="183"/>
      <c r="R267" s="183"/>
      <c r="S267" s="183"/>
      <c r="T267" s="184"/>
      <c r="AT267" s="179" t="s">
        <v>201</v>
      </c>
      <c r="AU267" s="179" t="s">
        <v>115</v>
      </c>
      <c r="AV267" s="178" t="s">
        <v>115</v>
      </c>
      <c r="AW267" s="178" t="s">
        <v>93</v>
      </c>
      <c r="AX267" s="178" t="s">
        <v>111</v>
      </c>
      <c r="AY267" s="179" t="s">
        <v>188</v>
      </c>
    </row>
    <row r="268" spans="2:51" s="178" customFormat="1" ht="27">
      <c r="B268" s="177"/>
      <c r="D268" s="167" t="s">
        <v>201</v>
      </c>
      <c r="E268" s="179" t="s">
        <v>69</v>
      </c>
      <c r="F268" s="180" t="s">
        <v>3986</v>
      </c>
      <c r="H268" s="181">
        <v>0.72799999999999998</v>
      </c>
      <c r="I268" s="242"/>
      <c r="L268" s="177"/>
      <c r="M268" s="182"/>
      <c r="N268" s="183"/>
      <c r="O268" s="183"/>
      <c r="P268" s="183"/>
      <c r="Q268" s="183"/>
      <c r="R268" s="183"/>
      <c r="S268" s="183"/>
      <c r="T268" s="184"/>
      <c r="AT268" s="179" t="s">
        <v>201</v>
      </c>
      <c r="AU268" s="179" t="s">
        <v>115</v>
      </c>
      <c r="AV268" s="178" t="s">
        <v>115</v>
      </c>
      <c r="AW268" s="178" t="s">
        <v>93</v>
      </c>
      <c r="AX268" s="178" t="s">
        <v>111</v>
      </c>
      <c r="AY268" s="179" t="s">
        <v>188</v>
      </c>
    </row>
    <row r="269" spans="2:51" s="194" customFormat="1">
      <c r="B269" s="193"/>
      <c r="D269" s="167" t="s">
        <v>201</v>
      </c>
      <c r="E269" s="195" t="s">
        <v>69</v>
      </c>
      <c r="F269" s="196" t="s">
        <v>253</v>
      </c>
      <c r="H269" s="197">
        <v>2.5760000000000001</v>
      </c>
      <c r="I269" s="244"/>
      <c r="L269" s="193"/>
      <c r="M269" s="198"/>
      <c r="N269" s="199"/>
      <c r="O269" s="199"/>
      <c r="P269" s="199"/>
      <c r="Q269" s="199"/>
      <c r="R269" s="199"/>
      <c r="S269" s="199"/>
      <c r="T269" s="200"/>
      <c r="AT269" s="195" t="s">
        <v>201</v>
      </c>
      <c r="AU269" s="195" t="s">
        <v>115</v>
      </c>
      <c r="AV269" s="194" t="s">
        <v>228</v>
      </c>
      <c r="AW269" s="194" t="s">
        <v>93</v>
      </c>
      <c r="AX269" s="194" t="s">
        <v>111</v>
      </c>
      <c r="AY269" s="195" t="s">
        <v>188</v>
      </c>
    </row>
    <row r="270" spans="2:51" s="171" customFormat="1">
      <c r="B270" s="170"/>
      <c r="D270" s="167" t="s">
        <v>201</v>
      </c>
      <c r="E270" s="172" t="s">
        <v>69</v>
      </c>
      <c r="F270" s="173" t="s">
        <v>3987</v>
      </c>
      <c r="H270" s="172" t="s">
        <v>69</v>
      </c>
      <c r="I270" s="241"/>
      <c r="L270" s="170"/>
      <c r="M270" s="174"/>
      <c r="N270" s="175"/>
      <c r="O270" s="175"/>
      <c r="P270" s="175"/>
      <c r="Q270" s="175"/>
      <c r="R270" s="175"/>
      <c r="S270" s="175"/>
      <c r="T270" s="176"/>
      <c r="AT270" s="172" t="s">
        <v>201</v>
      </c>
      <c r="AU270" s="172" t="s">
        <v>115</v>
      </c>
      <c r="AV270" s="171" t="s">
        <v>113</v>
      </c>
      <c r="AW270" s="171" t="s">
        <v>93</v>
      </c>
      <c r="AX270" s="171" t="s">
        <v>111</v>
      </c>
      <c r="AY270" s="172" t="s">
        <v>188</v>
      </c>
    </row>
    <row r="271" spans="2:51" s="178" customFormat="1" ht="27">
      <c r="B271" s="177"/>
      <c r="D271" s="167" t="s">
        <v>201</v>
      </c>
      <c r="E271" s="179" t="s">
        <v>69</v>
      </c>
      <c r="F271" s="180" t="s">
        <v>3988</v>
      </c>
      <c r="H271" s="181">
        <v>1.54</v>
      </c>
      <c r="I271" s="242"/>
      <c r="L271" s="177"/>
      <c r="M271" s="182"/>
      <c r="N271" s="183"/>
      <c r="O271" s="183"/>
      <c r="P271" s="183"/>
      <c r="Q271" s="183"/>
      <c r="R271" s="183"/>
      <c r="S271" s="183"/>
      <c r="T271" s="184"/>
      <c r="AT271" s="179" t="s">
        <v>201</v>
      </c>
      <c r="AU271" s="179" t="s">
        <v>115</v>
      </c>
      <c r="AV271" s="178" t="s">
        <v>115</v>
      </c>
      <c r="AW271" s="178" t="s">
        <v>93</v>
      </c>
      <c r="AX271" s="178" t="s">
        <v>111</v>
      </c>
      <c r="AY271" s="179" t="s">
        <v>188</v>
      </c>
    </row>
    <row r="272" spans="2:51" s="194" customFormat="1">
      <c r="B272" s="193"/>
      <c r="D272" s="167" t="s">
        <v>201</v>
      </c>
      <c r="E272" s="195" t="s">
        <v>69</v>
      </c>
      <c r="F272" s="196" t="s">
        <v>253</v>
      </c>
      <c r="H272" s="197">
        <v>1.54</v>
      </c>
      <c r="I272" s="244"/>
      <c r="L272" s="193"/>
      <c r="M272" s="198"/>
      <c r="N272" s="199"/>
      <c r="O272" s="199"/>
      <c r="P272" s="199"/>
      <c r="Q272" s="199"/>
      <c r="R272" s="199"/>
      <c r="S272" s="199"/>
      <c r="T272" s="200"/>
      <c r="AT272" s="195" t="s">
        <v>201</v>
      </c>
      <c r="AU272" s="195" t="s">
        <v>115</v>
      </c>
      <c r="AV272" s="194" t="s">
        <v>228</v>
      </c>
      <c r="AW272" s="194" t="s">
        <v>93</v>
      </c>
      <c r="AX272" s="194" t="s">
        <v>111</v>
      </c>
      <c r="AY272" s="195" t="s">
        <v>188</v>
      </c>
    </row>
    <row r="273" spans="2:65" s="186" customFormat="1">
      <c r="B273" s="185"/>
      <c r="D273" s="167" t="s">
        <v>201</v>
      </c>
      <c r="E273" s="187" t="s">
        <v>69</v>
      </c>
      <c r="F273" s="188" t="s">
        <v>210</v>
      </c>
      <c r="H273" s="189">
        <v>4.1159999999999997</v>
      </c>
      <c r="I273" s="243"/>
      <c r="L273" s="185"/>
      <c r="M273" s="190"/>
      <c r="N273" s="191"/>
      <c r="O273" s="191"/>
      <c r="P273" s="191"/>
      <c r="Q273" s="191"/>
      <c r="R273" s="191"/>
      <c r="S273" s="191"/>
      <c r="T273" s="192"/>
      <c r="AT273" s="187" t="s">
        <v>201</v>
      </c>
      <c r="AU273" s="187" t="s">
        <v>115</v>
      </c>
      <c r="AV273" s="186" t="s">
        <v>195</v>
      </c>
      <c r="AW273" s="186" t="s">
        <v>93</v>
      </c>
      <c r="AX273" s="186" t="s">
        <v>113</v>
      </c>
      <c r="AY273" s="187" t="s">
        <v>188</v>
      </c>
    </row>
    <row r="274" spans="2:65" s="101" customFormat="1" ht="25.5" customHeight="1">
      <c r="B274" s="86"/>
      <c r="C274" s="87" t="s">
        <v>294</v>
      </c>
      <c r="D274" s="87" t="s">
        <v>190</v>
      </c>
      <c r="E274" s="88" t="s">
        <v>4007</v>
      </c>
      <c r="F274" s="89" t="s">
        <v>4008</v>
      </c>
      <c r="G274" s="90" t="s">
        <v>193</v>
      </c>
      <c r="H274" s="91">
        <v>4.3109999999999999</v>
      </c>
      <c r="I274" s="238"/>
      <c r="J274" s="92">
        <f>ROUND(I274*H274,2)</f>
        <v>0</v>
      </c>
      <c r="K274" s="89" t="s">
        <v>194</v>
      </c>
      <c r="L274" s="61"/>
      <c r="M274" s="239" t="s">
        <v>69</v>
      </c>
      <c r="N274" s="164" t="s">
        <v>100</v>
      </c>
      <c r="O274" s="100"/>
      <c r="P274" s="165">
        <f>O274*H274</f>
        <v>0</v>
      </c>
      <c r="Q274" s="165">
        <v>0</v>
      </c>
      <c r="R274" s="165">
        <f>Q274*H274</f>
        <v>0</v>
      </c>
      <c r="S274" s="165">
        <v>0</v>
      </c>
      <c r="T274" s="166">
        <f>S274*H274</f>
        <v>0</v>
      </c>
      <c r="AR274" s="55" t="s">
        <v>195</v>
      </c>
      <c r="AT274" s="55" t="s">
        <v>190</v>
      </c>
      <c r="AU274" s="55" t="s">
        <v>115</v>
      </c>
      <c r="AY274" s="55" t="s">
        <v>188</v>
      </c>
      <c r="BE274" s="93">
        <f>IF(N274="základní",J274,0)</f>
        <v>0</v>
      </c>
      <c r="BF274" s="93">
        <f>IF(N274="snížená",J274,0)</f>
        <v>0</v>
      </c>
      <c r="BG274" s="93">
        <f>IF(N274="zákl. přenesená",J274,0)</f>
        <v>0</v>
      </c>
      <c r="BH274" s="93">
        <f>IF(N274="sníž. přenesená",J274,0)</f>
        <v>0</v>
      </c>
      <c r="BI274" s="93">
        <f>IF(N274="nulová",J274,0)</f>
        <v>0</v>
      </c>
      <c r="BJ274" s="55" t="s">
        <v>113</v>
      </c>
      <c r="BK274" s="93">
        <f>ROUND(I274*H274,2)</f>
        <v>0</v>
      </c>
      <c r="BL274" s="55" t="s">
        <v>195</v>
      </c>
      <c r="BM274" s="55" t="s">
        <v>4009</v>
      </c>
    </row>
    <row r="275" spans="2:65" s="101" customFormat="1" ht="27">
      <c r="B275" s="61"/>
      <c r="D275" s="167" t="s">
        <v>197</v>
      </c>
      <c r="F275" s="168" t="s">
        <v>4010</v>
      </c>
      <c r="I275" s="240"/>
      <c r="L275" s="61"/>
      <c r="M275" s="94"/>
      <c r="N275" s="100"/>
      <c r="O275" s="100"/>
      <c r="P275" s="100"/>
      <c r="Q275" s="100"/>
      <c r="R275" s="100"/>
      <c r="S275" s="100"/>
      <c r="T275" s="69"/>
      <c r="AT275" s="55" t="s">
        <v>197</v>
      </c>
      <c r="AU275" s="55" t="s">
        <v>115</v>
      </c>
    </row>
    <row r="276" spans="2:65" s="171" customFormat="1">
      <c r="B276" s="170"/>
      <c r="D276" s="167" t="s">
        <v>201</v>
      </c>
      <c r="E276" s="172" t="s">
        <v>69</v>
      </c>
      <c r="F276" s="173" t="s">
        <v>202</v>
      </c>
      <c r="H276" s="172" t="s">
        <v>69</v>
      </c>
      <c r="I276" s="241"/>
      <c r="L276" s="170"/>
      <c r="M276" s="174"/>
      <c r="N276" s="175"/>
      <c r="O276" s="175"/>
      <c r="P276" s="175"/>
      <c r="Q276" s="175"/>
      <c r="R276" s="175"/>
      <c r="S276" s="175"/>
      <c r="T276" s="176"/>
      <c r="AT276" s="172" t="s">
        <v>201</v>
      </c>
      <c r="AU276" s="172" t="s">
        <v>115</v>
      </c>
      <c r="AV276" s="171" t="s">
        <v>113</v>
      </c>
      <c r="AW276" s="171" t="s">
        <v>93</v>
      </c>
      <c r="AX276" s="171" t="s">
        <v>111</v>
      </c>
      <c r="AY276" s="172" t="s">
        <v>188</v>
      </c>
    </row>
    <row r="277" spans="2:65" s="171" customFormat="1">
      <c r="B277" s="170"/>
      <c r="D277" s="167" t="s">
        <v>201</v>
      </c>
      <c r="E277" s="172" t="s">
        <v>69</v>
      </c>
      <c r="F277" s="173" t="s">
        <v>983</v>
      </c>
      <c r="H277" s="172" t="s">
        <v>69</v>
      </c>
      <c r="I277" s="241"/>
      <c r="L277" s="170"/>
      <c r="M277" s="174"/>
      <c r="N277" s="175"/>
      <c r="O277" s="175"/>
      <c r="P277" s="175"/>
      <c r="Q277" s="175"/>
      <c r="R277" s="175"/>
      <c r="S277" s="175"/>
      <c r="T277" s="176"/>
      <c r="AT277" s="172" t="s">
        <v>201</v>
      </c>
      <c r="AU277" s="172" t="s">
        <v>115</v>
      </c>
      <c r="AV277" s="171" t="s">
        <v>113</v>
      </c>
      <c r="AW277" s="171" t="s">
        <v>93</v>
      </c>
      <c r="AX277" s="171" t="s">
        <v>111</v>
      </c>
      <c r="AY277" s="172" t="s">
        <v>188</v>
      </c>
    </row>
    <row r="278" spans="2:65" s="171" customFormat="1">
      <c r="B278" s="170"/>
      <c r="D278" s="167" t="s">
        <v>201</v>
      </c>
      <c r="E278" s="172" t="s">
        <v>69</v>
      </c>
      <c r="F278" s="173" t="s">
        <v>3943</v>
      </c>
      <c r="H278" s="172" t="s">
        <v>69</v>
      </c>
      <c r="I278" s="241"/>
      <c r="L278" s="170"/>
      <c r="M278" s="174"/>
      <c r="N278" s="175"/>
      <c r="O278" s="175"/>
      <c r="P278" s="175"/>
      <c r="Q278" s="175"/>
      <c r="R278" s="175"/>
      <c r="S278" s="175"/>
      <c r="T278" s="176"/>
      <c r="AT278" s="172" t="s">
        <v>201</v>
      </c>
      <c r="AU278" s="172" t="s">
        <v>115</v>
      </c>
      <c r="AV278" s="171" t="s">
        <v>113</v>
      </c>
      <c r="AW278" s="171" t="s">
        <v>93</v>
      </c>
      <c r="AX278" s="171" t="s">
        <v>111</v>
      </c>
      <c r="AY278" s="172" t="s">
        <v>188</v>
      </c>
    </row>
    <row r="279" spans="2:65" s="171" customFormat="1">
      <c r="B279" s="170"/>
      <c r="D279" s="167" t="s">
        <v>201</v>
      </c>
      <c r="E279" s="172" t="s">
        <v>69</v>
      </c>
      <c r="F279" s="173" t="s">
        <v>3944</v>
      </c>
      <c r="H279" s="172" t="s">
        <v>69</v>
      </c>
      <c r="I279" s="241"/>
      <c r="L279" s="170"/>
      <c r="M279" s="174"/>
      <c r="N279" s="175"/>
      <c r="O279" s="175"/>
      <c r="P279" s="175"/>
      <c r="Q279" s="175"/>
      <c r="R279" s="175"/>
      <c r="S279" s="175"/>
      <c r="T279" s="176"/>
      <c r="AT279" s="172" t="s">
        <v>201</v>
      </c>
      <c r="AU279" s="172" t="s">
        <v>115</v>
      </c>
      <c r="AV279" s="171" t="s">
        <v>113</v>
      </c>
      <c r="AW279" s="171" t="s">
        <v>93</v>
      </c>
      <c r="AX279" s="171" t="s">
        <v>111</v>
      </c>
      <c r="AY279" s="172" t="s">
        <v>188</v>
      </c>
    </row>
    <row r="280" spans="2:65" s="171" customFormat="1">
      <c r="B280" s="170"/>
      <c r="D280" s="167" t="s">
        <v>201</v>
      </c>
      <c r="E280" s="172" t="s">
        <v>69</v>
      </c>
      <c r="F280" s="173" t="s">
        <v>205</v>
      </c>
      <c r="H280" s="172" t="s">
        <v>69</v>
      </c>
      <c r="I280" s="241"/>
      <c r="L280" s="170"/>
      <c r="M280" s="174"/>
      <c r="N280" s="175"/>
      <c r="O280" s="175"/>
      <c r="P280" s="175"/>
      <c r="Q280" s="175"/>
      <c r="R280" s="175"/>
      <c r="S280" s="175"/>
      <c r="T280" s="176"/>
      <c r="AT280" s="172" t="s">
        <v>201</v>
      </c>
      <c r="AU280" s="172" t="s">
        <v>115</v>
      </c>
      <c r="AV280" s="171" t="s">
        <v>113</v>
      </c>
      <c r="AW280" s="171" t="s">
        <v>93</v>
      </c>
      <c r="AX280" s="171" t="s">
        <v>111</v>
      </c>
      <c r="AY280" s="172" t="s">
        <v>188</v>
      </c>
    </row>
    <row r="281" spans="2:65" s="171" customFormat="1">
      <c r="B281" s="170"/>
      <c r="D281" s="167" t="s">
        <v>201</v>
      </c>
      <c r="E281" s="172" t="s">
        <v>69</v>
      </c>
      <c r="F281" s="173" t="s">
        <v>4011</v>
      </c>
      <c r="H281" s="172" t="s">
        <v>69</v>
      </c>
      <c r="I281" s="241"/>
      <c r="L281" s="170"/>
      <c r="M281" s="174"/>
      <c r="N281" s="175"/>
      <c r="O281" s="175"/>
      <c r="P281" s="175"/>
      <c r="Q281" s="175"/>
      <c r="R281" s="175"/>
      <c r="S281" s="175"/>
      <c r="T281" s="176"/>
      <c r="AT281" s="172" t="s">
        <v>201</v>
      </c>
      <c r="AU281" s="172" t="s">
        <v>115</v>
      </c>
      <c r="AV281" s="171" t="s">
        <v>113</v>
      </c>
      <c r="AW281" s="171" t="s">
        <v>93</v>
      </c>
      <c r="AX281" s="171" t="s">
        <v>111</v>
      </c>
      <c r="AY281" s="172" t="s">
        <v>188</v>
      </c>
    </row>
    <row r="282" spans="2:65" s="178" customFormat="1">
      <c r="B282" s="177"/>
      <c r="D282" s="167" t="s">
        <v>201</v>
      </c>
      <c r="E282" s="179" t="s">
        <v>69</v>
      </c>
      <c r="F282" s="180" t="s">
        <v>69</v>
      </c>
      <c r="H282" s="181">
        <v>0</v>
      </c>
      <c r="I282" s="242"/>
      <c r="L282" s="177"/>
      <c r="M282" s="182"/>
      <c r="N282" s="183"/>
      <c r="O282" s="183"/>
      <c r="P282" s="183"/>
      <c r="Q282" s="183"/>
      <c r="R282" s="183"/>
      <c r="S282" s="183"/>
      <c r="T282" s="184"/>
      <c r="AT282" s="179" t="s">
        <v>201</v>
      </c>
      <c r="AU282" s="179" t="s">
        <v>115</v>
      </c>
      <c r="AV282" s="178" t="s">
        <v>115</v>
      </c>
      <c r="AW282" s="178" t="s">
        <v>93</v>
      </c>
      <c r="AX282" s="178" t="s">
        <v>111</v>
      </c>
      <c r="AY282" s="179" t="s">
        <v>188</v>
      </c>
    </row>
    <row r="283" spans="2:65" s="171" customFormat="1">
      <c r="B283" s="170"/>
      <c r="D283" s="167" t="s">
        <v>201</v>
      </c>
      <c r="E283" s="172" t="s">
        <v>69</v>
      </c>
      <c r="F283" s="173" t="s">
        <v>3961</v>
      </c>
      <c r="H283" s="172" t="s">
        <v>69</v>
      </c>
      <c r="I283" s="241"/>
      <c r="L283" s="170"/>
      <c r="M283" s="174"/>
      <c r="N283" s="175"/>
      <c r="O283" s="175"/>
      <c r="P283" s="175"/>
      <c r="Q283" s="175"/>
      <c r="R283" s="175"/>
      <c r="S283" s="175"/>
      <c r="T283" s="176"/>
      <c r="AT283" s="172" t="s">
        <v>201</v>
      </c>
      <c r="AU283" s="172" t="s">
        <v>115</v>
      </c>
      <c r="AV283" s="171" t="s">
        <v>113</v>
      </c>
      <c r="AW283" s="171" t="s">
        <v>93</v>
      </c>
      <c r="AX283" s="171" t="s">
        <v>111</v>
      </c>
      <c r="AY283" s="172" t="s">
        <v>188</v>
      </c>
    </row>
    <row r="284" spans="2:65" s="171" customFormat="1">
      <c r="B284" s="170"/>
      <c r="D284" s="167" t="s">
        <v>201</v>
      </c>
      <c r="E284" s="172" t="s">
        <v>69</v>
      </c>
      <c r="F284" s="173" t="s">
        <v>3962</v>
      </c>
      <c r="H284" s="172" t="s">
        <v>69</v>
      </c>
      <c r="I284" s="241"/>
      <c r="L284" s="170"/>
      <c r="M284" s="174"/>
      <c r="N284" s="175"/>
      <c r="O284" s="175"/>
      <c r="P284" s="175"/>
      <c r="Q284" s="175"/>
      <c r="R284" s="175"/>
      <c r="S284" s="175"/>
      <c r="T284" s="176"/>
      <c r="AT284" s="172" t="s">
        <v>201</v>
      </c>
      <c r="AU284" s="172" t="s">
        <v>115</v>
      </c>
      <c r="AV284" s="171" t="s">
        <v>113</v>
      </c>
      <c r="AW284" s="171" t="s">
        <v>93</v>
      </c>
      <c r="AX284" s="171" t="s">
        <v>111</v>
      </c>
      <c r="AY284" s="172" t="s">
        <v>188</v>
      </c>
    </row>
    <row r="285" spans="2:65" s="178" customFormat="1">
      <c r="B285" s="177"/>
      <c r="D285" s="167" t="s">
        <v>201</v>
      </c>
      <c r="E285" s="179" t="s">
        <v>69</v>
      </c>
      <c r="F285" s="180" t="s">
        <v>3963</v>
      </c>
      <c r="H285" s="181">
        <v>0.105</v>
      </c>
      <c r="I285" s="242"/>
      <c r="L285" s="177"/>
      <c r="M285" s="182"/>
      <c r="N285" s="183"/>
      <c r="O285" s="183"/>
      <c r="P285" s="183"/>
      <c r="Q285" s="183"/>
      <c r="R285" s="183"/>
      <c r="S285" s="183"/>
      <c r="T285" s="184"/>
      <c r="AT285" s="179" t="s">
        <v>201</v>
      </c>
      <c r="AU285" s="179" t="s">
        <v>115</v>
      </c>
      <c r="AV285" s="178" t="s">
        <v>115</v>
      </c>
      <c r="AW285" s="178" t="s">
        <v>93</v>
      </c>
      <c r="AX285" s="178" t="s">
        <v>111</v>
      </c>
      <c r="AY285" s="179" t="s">
        <v>188</v>
      </c>
    </row>
    <row r="286" spans="2:65" s="178" customFormat="1">
      <c r="B286" s="177"/>
      <c r="D286" s="167" t="s">
        <v>201</v>
      </c>
      <c r="E286" s="179" t="s">
        <v>69</v>
      </c>
      <c r="F286" s="180" t="s">
        <v>3964</v>
      </c>
      <c r="H286" s="181">
        <v>0.09</v>
      </c>
      <c r="I286" s="242"/>
      <c r="L286" s="177"/>
      <c r="M286" s="182"/>
      <c r="N286" s="183"/>
      <c r="O286" s="183"/>
      <c r="P286" s="183"/>
      <c r="Q286" s="183"/>
      <c r="R286" s="183"/>
      <c r="S286" s="183"/>
      <c r="T286" s="184"/>
      <c r="AT286" s="179" t="s">
        <v>201</v>
      </c>
      <c r="AU286" s="179" t="s">
        <v>115</v>
      </c>
      <c r="AV286" s="178" t="s">
        <v>115</v>
      </c>
      <c r="AW286" s="178" t="s">
        <v>93</v>
      </c>
      <c r="AX286" s="178" t="s">
        <v>111</v>
      </c>
      <c r="AY286" s="179" t="s">
        <v>188</v>
      </c>
    </row>
    <row r="287" spans="2:65" s="194" customFormat="1">
      <c r="B287" s="193"/>
      <c r="D287" s="167" t="s">
        <v>201</v>
      </c>
      <c r="E287" s="195" t="s">
        <v>69</v>
      </c>
      <c r="F287" s="196" t="s">
        <v>253</v>
      </c>
      <c r="H287" s="197">
        <v>0.19500000000000001</v>
      </c>
      <c r="I287" s="244"/>
      <c r="L287" s="193"/>
      <c r="M287" s="198"/>
      <c r="N287" s="199"/>
      <c r="O287" s="199"/>
      <c r="P287" s="199"/>
      <c r="Q287" s="199"/>
      <c r="R287" s="199"/>
      <c r="S287" s="199"/>
      <c r="T287" s="200"/>
      <c r="AT287" s="195" t="s">
        <v>201</v>
      </c>
      <c r="AU287" s="195" t="s">
        <v>115</v>
      </c>
      <c r="AV287" s="194" t="s">
        <v>228</v>
      </c>
      <c r="AW287" s="194" t="s">
        <v>93</v>
      </c>
      <c r="AX287" s="194" t="s">
        <v>111</v>
      </c>
      <c r="AY287" s="195" t="s">
        <v>188</v>
      </c>
    </row>
    <row r="288" spans="2:65" s="178" customFormat="1">
      <c r="B288" s="177"/>
      <c r="D288" s="167" t="s">
        <v>201</v>
      </c>
      <c r="E288" s="179" t="s">
        <v>69</v>
      </c>
      <c r="F288" s="180" t="s">
        <v>69</v>
      </c>
      <c r="H288" s="181">
        <v>0</v>
      </c>
      <c r="I288" s="242"/>
      <c r="L288" s="177"/>
      <c r="M288" s="182"/>
      <c r="N288" s="183"/>
      <c r="O288" s="183"/>
      <c r="P288" s="183"/>
      <c r="Q288" s="183"/>
      <c r="R288" s="183"/>
      <c r="S288" s="183"/>
      <c r="T288" s="184"/>
      <c r="AT288" s="179" t="s">
        <v>201</v>
      </c>
      <c r="AU288" s="179" t="s">
        <v>115</v>
      </c>
      <c r="AV288" s="178" t="s">
        <v>115</v>
      </c>
      <c r="AW288" s="178" t="s">
        <v>93</v>
      </c>
      <c r="AX288" s="178" t="s">
        <v>111</v>
      </c>
      <c r="AY288" s="179" t="s">
        <v>188</v>
      </c>
    </row>
    <row r="289" spans="2:65" s="171" customFormat="1">
      <c r="B289" s="170"/>
      <c r="D289" s="167" t="s">
        <v>201</v>
      </c>
      <c r="E289" s="172" t="s">
        <v>69</v>
      </c>
      <c r="F289" s="173" t="s">
        <v>3945</v>
      </c>
      <c r="H289" s="172" t="s">
        <v>69</v>
      </c>
      <c r="I289" s="241"/>
      <c r="L289" s="170"/>
      <c r="M289" s="174"/>
      <c r="N289" s="175"/>
      <c r="O289" s="175"/>
      <c r="P289" s="175"/>
      <c r="Q289" s="175"/>
      <c r="R289" s="175"/>
      <c r="S289" s="175"/>
      <c r="T289" s="176"/>
      <c r="AT289" s="172" t="s">
        <v>201</v>
      </c>
      <c r="AU289" s="172" t="s">
        <v>115</v>
      </c>
      <c r="AV289" s="171" t="s">
        <v>113</v>
      </c>
      <c r="AW289" s="171" t="s">
        <v>93</v>
      </c>
      <c r="AX289" s="171" t="s">
        <v>111</v>
      </c>
      <c r="AY289" s="172" t="s">
        <v>188</v>
      </c>
    </row>
    <row r="290" spans="2:65" s="178" customFormat="1">
      <c r="B290" s="177"/>
      <c r="D290" s="167" t="s">
        <v>201</v>
      </c>
      <c r="E290" s="179" t="s">
        <v>69</v>
      </c>
      <c r="F290" s="180" t="s">
        <v>4006</v>
      </c>
      <c r="H290" s="181">
        <v>1.1200000000000001</v>
      </c>
      <c r="I290" s="242"/>
      <c r="L290" s="177"/>
      <c r="M290" s="182"/>
      <c r="N290" s="183"/>
      <c r="O290" s="183"/>
      <c r="P290" s="183"/>
      <c r="Q290" s="183"/>
      <c r="R290" s="183"/>
      <c r="S290" s="183"/>
      <c r="T290" s="184"/>
      <c r="AT290" s="179" t="s">
        <v>201</v>
      </c>
      <c r="AU290" s="179" t="s">
        <v>115</v>
      </c>
      <c r="AV290" s="178" t="s">
        <v>115</v>
      </c>
      <c r="AW290" s="178" t="s">
        <v>93</v>
      </c>
      <c r="AX290" s="178" t="s">
        <v>111</v>
      </c>
      <c r="AY290" s="179" t="s">
        <v>188</v>
      </c>
    </row>
    <row r="291" spans="2:65" s="194" customFormat="1">
      <c r="B291" s="193"/>
      <c r="D291" s="167" t="s">
        <v>201</v>
      </c>
      <c r="E291" s="195" t="s">
        <v>69</v>
      </c>
      <c r="F291" s="196" t="s">
        <v>253</v>
      </c>
      <c r="H291" s="197">
        <v>1.1200000000000001</v>
      </c>
      <c r="I291" s="244"/>
      <c r="L291" s="193"/>
      <c r="M291" s="198"/>
      <c r="N291" s="199"/>
      <c r="O291" s="199"/>
      <c r="P291" s="199"/>
      <c r="Q291" s="199"/>
      <c r="R291" s="199"/>
      <c r="S291" s="199"/>
      <c r="T291" s="200"/>
      <c r="AT291" s="195" t="s">
        <v>201</v>
      </c>
      <c r="AU291" s="195" t="s">
        <v>115</v>
      </c>
      <c r="AV291" s="194" t="s">
        <v>228</v>
      </c>
      <c r="AW291" s="194" t="s">
        <v>93</v>
      </c>
      <c r="AX291" s="194" t="s">
        <v>111</v>
      </c>
      <c r="AY291" s="195" t="s">
        <v>188</v>
      </c>
    </row>
    <row r="292" spans="2:65" s="178" customFormat="1">
      <c r="B292" s="177"/>
      <c r="D292" s="167" t="s">
        <v>201</v>
      </c>
      <c r="E292" s="179" t="s">
        <v>69</v>
      </c>
      <c r="F292" s="180" t="s">
        <v>69</v>
      </c>
      <c r="H292" s="181">
        <v>0</v>
      </c>
      <c r="I292" s="242"/>
      <c r="L292" s="177"/>
      <c r="M292" s="182"/>
      <c r="N292" s="183"/>
      <c r="O292" s="183"/>
      <c r="P292" s="183"/>
      <c r="Q292" s="183"/>
      <c r="R292" s="183"/>
      <c r="S292" s="183"/>
      <c r="T292" s="184"/>
      <c r="AT292" s="179" t="s">
        <v>201</v>
      </c>
      <c r="AU292" s="179" t="s">
        <v>115</v>
      </c>
      <c r="AV292" s="178" t="s">
        <v>115</v>
      </c>
      <c r="AW292" s="178" t="s">
        <v>93</v>
      </c>
      <c r="AX292" s="178" t="s">
        <v>111</v>
      </c>
      <c r="AY292" s="179" t="s">
        <v>188</v>
      </c>
    </row>
    <row r="293" spans="2:65" s="171" customFormat="1">
      <c r="B293" s="170"/>
      <c r="D293" s="167" t="s">
        <v>201</v>
      </c>
      <c r="E293" s="172" t="s">
        <v>69</v>
      </c>
      <c r="F293" s="173" t="s">
        <v>3983</v>
      </c>
      <c r="H293" s="172" t="s">
        <v>69</v>
      </c>
      <c r="I293" s="241"/>
      <c r="L293" s="170"/>
      <c r="M293" s="174"/>
      <c r="N293" s="175"/>
      <c r="O293" s="175"/>
      <c r="P293" s="175"/>
      <c r="Q293" s="175"/>
      <c r="R293" s="175"/>
      <c r="S293" s="175"/>
      <c r="T293" s="176"/>
      <c r="AT293" s="172" t="s">
        <v>201</v>
      </c>
      <c r="AU293" s="172" t="s">
        <v>115</v>
      </c>
      <c r="AV293" s="171" t="s">
        <v>113</v>
      </c>
      <c r="AW293" s="171" t="s">
        <v>93</v>
      </c>
      <c r="AX293" s="171" t="s">
        <v>111</v>
      </c>
      <c r="AY293" s="172" t="s">
        <v>188</v>
      </c>
    </row>
    <row r="294" spans="2:65" s="171" customFormat="1" ht="27">
      <c r="B294" s="170"/>
      <c r="D294" s="167" t="s">
        <v>201</v>
      </c>
      <c r="E294" s="172" t="s">
        <v>69</v>
      </c>
      <c r="F294" s="173" t="s">
        <v>3984</v>
      </c>
      <c r="H294" s="172" t="s">
        <v>69</v>
      </c>
      <c r="I294" s="241"/>
      <c r="L294" s="170"/>
      <c r="M294" s="174"/>
      <c r="N294" s="175"/>
      <c r="O294" s="175"/>
      <c r="P294" s="175"/>
      <c r="Q294" s="175"/>
      <c r="R294" s="175"/>
      <c r="S294" s="175"/>
      <c r="T294" s="176"/>
      <c r="AT294" s="172" t="s">
        <v>201</v>
      </c>
      <c r="AU294" s="172" t="s">
        <v>115</v>
      </c>
      <c r="AV294" s="171" t="s">
        <v>113</v>
      </c>
      <c r="AW294" s="171" t="s">
        <v>93</v>
      </c>
      <c r="AX294" s="171" t="s">
        <v>111</v>
      </c>
      <c r="AY294" s="172" t="s">
        <v>188</v>
      </c>
    </row>
    <row r="295" spans="2:65" s="178" customFormat="1" ht="27">
      <c r="B295" s="177"/>
      <c r="D295" s="167" t="s">
        <v>201</v>
      </c>
      <c r="E295" s="179" t="s">
        <v>69</v>
      </c>
      <c r="F295" s="180" t="s">
        <v>3985</v>
      </c>
      <c r="H295" s="181">
        <v>0.72799999999999998</v>
      </c>
      <c r="I295" s="242"/>
      <c r="L295" s="177"/>
      <c r="M295" s="182"/>
      <c r="N295" s="183"/>
      <c r="O295" s="183"/>
      <c r="P295" s="183"/>
      <c r="Q295" s="183"/>
      <c r="R295" s="183"/>
      <c r="S295" s="183"/>
      <c r="T295" s="184"/>
      <c r="AT295" s="179" t="s">
        <v>201</v>
      </c>
      <c r="AU295" s="179" t="s">
        <v>115</v>
      </c>
      <c r="AV295" s="178" t="s">
        <v>115</v>
      </c>
      <c r="AW295" s="178" t="s">
        <v>93</v>
      </c>
      <c r="AX295" s="178" t="s">
        <v>111</v>
      </c>
      <c r="AY295" s="179" t="s">
        <v>188</v>
      </c>
    </row>
    <row r="296" spans="2:65" s="178" customFormat="1" ht="27">
      <c r="B296" s="177"/>
      <c r="D296" s="167" t="s">
        <v>201</v>
      </c>
      <c r="E296" s="179" t="s">
        <v>69</v>
      </c>
      <c r="F296" s="180" t="s">
        <v>3986</v>
      </c>
      <c r="H296" s="181">
        <v>0.72799999999999998</v>
      </c>
      <c r="I296" s="242"/>
      <c r="L296" s="177"/>
      <c r="M296" s="182"/>
      <c r="N296" s="183"/>
      <c r="O296" s="183"/>
      <c r="P296" s="183"/>
      <c r="Q296" s="183"/>
      <c r="R296" s="183"/>
      <c r="S296" s="183"/>
      <c r="T296" s="184"/>
      <c r="AT296" s="179" t="s">
        <v>201</v>
      </c>
      <c r="AU296" s="179" t="s">
        <v>115</v>
      </c>
      <c r="AV296" s="178" t="s">
        <v>115</v>
      </c>
      <c r="AW296" s="178" t="s">
        <v>93</v>
      </c>
      <c r="AX296" s="178" t="s">
        <v>111</v>
      </c>
      <c r="AY296" s="179" t="s">
        <v>188</v>
      </c>
    </row>
    <row r="297" spans="2:65" s="194" customFormat="1">
      <c r="B297" s="193"/>
      <c r="D297" s="167" t="s">
        <v>201</v>
      </c>
      <c r="E297" s="195" t="s">
        <v>69</v>
      </c>
      <c r="F297" s="196" t="s">
        <v>253</v>
      </c>
      <c r="H297" s="197">
        <v>1.456</v>
      </c>
      <c r="I297" s="244"/>
      <c r="L297" s="193"/>
      <c r="M297" s="198"/>
      <c r="N297" s="199"/>
      <c r="O297" s="199"/>
      <c r="P297" s="199"/>
      <c r="Q297" s="199"/>
      <c r="R297" s="199"/>
      <c r="S297" s="199"/>
      <c r="T297" s="200"/>
      <c r="AT297" s="195" t="s">
        <v>201</v>
      </c>
      <c r="AU297" s="195" t="s">
        <v>115</v>
      </c>
      <c r="AV297" s="194" t="s">
        <v>228</v>
      </c>
      <c r="AW297" s="194" t="s">
        <v>93</v>
      </c>
      <c r="AX297" s="194" t="s">
        <v>111</v>
      </c>
      <c r="AY297" s="195" t="s">
        <v>188</v>
      </c>
    </row>
    <row r="298" spans="2:65" s="178" customFormat="1">
      <c r="B298" s="177"/>
      <c r="D298" s="167" t="s">
        <v>201</v>
      </c>
      <c r="E298" s="179" t="s">
        <v>69</v>
      </c>
      <c r="F298" s="180" t="s">
        <v>69</v>
      </c>
      <c r="H298" s="181">
        <v>0</v>
      </c>
      <c r="I298" s="242"/>
      <c r="L298" s="177"/>
      <c r="M298" s="182"/>
      <c r="N298" s="183"/>
      <c r="O298" s="183"/>
      <c r="P298" s="183"/>
      <c r="Q298" s="183"/>
      <c r="R298" s="183"/>
      <c r="S298" s="183"/>
      <c r="T298" s="184"/>
      <c r="AT298" s="179" t="s">
        <v>201</v>
      </c>
      <c r="AU298" s="179" t="s">
        <v>115</v>
      </c>
      <c r="AV298" s="178" t="s">
        <v>115</v>
      </c>
      <c r="AW298" s="178" t="s">
        <v>93</v>
      </c>
      <c r="AX298" s="178" t="s">
        <v>111</v>
      </c>
      <c r="AY298" s="179" t="s">
        <v>188</v>
      </c>
    </row>
    <row r="299" spans="2:65" s="171" customFormat="1">
      <c r="B299" s="170"/>
      <c r="D299" s="167" t="s">
        <v>201</v>
      </c>
      <c r="E299" s="172" t="s">
        <v>69</v>
      </c>
      <c r="F299" s="173" t="s">
        <v>3987</v>
      </c>
      <c r="H299" s="172" t="s">
        <v>69</v>
      </c>
      <c r="I299" s="241"/>
      <c r="L299" s="170"/>
      <c r="M299" s="174"/>
      <c r="N299" s="175"/>
      <c r="O299" s="175"/>
      <c r="P299" s="175"/>
      <c r="Q299" s="175"/>
      <c r="R299" s="175"/>
      <c r="S299" s="175"/>
      <c r="T299" s="176"/>
      <c r="AT299" s="172" t="s">
        <v>201</v>
      </c>
      <c r="AU299" s="172" t="s">
        <v>115</v>
      </c>
      <c r="AV299" s="171" t="s">
        <v>113</v>
      </c>
      <c r="AW299" s="171" t="s">
        <v>93</v>
      </c>
      <c r="AX299" s="171" t="s">
        <v>111</v>
      </c>
      <c r="AY299" s="172" t="s">
        <v>188</v>
      </c>
    </row>
    <row r="300" spans="2:65" s="178" customFormat="1" ht="27">
      <c r="B300" s="177"/>
      <c r="D300" s="167" t="s">
        <v>201</v>
      </c>
      <c r="E300" s="179" t="s">
        <v>69</v>
      </c>
      <c r="F300" s="180" t="s">
        <v>3988</v>
      </c>
      <c r="H300" s="181">
        <v>1.54</v>
      </c>
      <c r="I300" s="242"/>
      <c r="L300" s="177"/>
      <c r="M300" s="182"/>
      <c r="N300" s="183"/>
      <c r="O300" s="183"/>
      <c r="P300" s="183"/>
      <c r="Q300" s="183"/>
      <c r="R300" s="183"/>
      <c r="S300" s="183"/>
      <c r="T300" s="184"/>
      <c r="AT300" s="179" t="s">
        <v>201</v>
      </c>
      <c r="AU300" s="179" t="s">
        <v>115</v>
      </c>
      <c r="AV300" s="178" t="s">
        <v>115</v>
      </c>
      <c r="AW300" s="178" t="s">
        <v>93</v>
      </c>
      <c r="AX300" s="178" t="s">
        <v>111</v>
      </c>
      <c r="AY300" s="179" t="s">
        <v>188</v>
      </c>
    </row>
    <row r="301" spans="2:65" s="194" customFormat="1">
      <c r="B301" s="193"/>
      <c r="D301" s="167" t="s">
        <v>201</v>
      </c>
      <c r="E301" s="195" t="s">
        <v>69</v>
      </c>
      <c r="F301" s="196" t="s">
        <v>253</v>
      </c>
      <c r="H301" s="197">
        <v>1.54</v>
      </c>
      <c r="I301" s="244"/>
      <c r="L301" s="193"/>
      <c r="M301" s="198"/>
      <c r="N301" s="199"/>
      <c r="O301" s="199"/>
      <c r="P301" s="199"/>
      <c r="Q301" s="199"/>
      <c r="R301" s="199"/>
      <c r="S301" s="199"/>
      <c r="T301" s="200"/>
      <c r="AT301" s="195" t="s">
        <v>201</v>
      </c>
      <c r="AU301" s="195" t="s">
        <v>115</v>
      </c>
      <c r="AV301" s="194" t="s">
        <v>228</v>
      </c>
      <c r="AW301" s="194" t="s">
        <v>93</v>
      </c>
      <c r="AX301" s="194" t="s">
        <v>111</v>
      </c>
      <c r="AY301" s="195" t="s">
        <v>188</v>
      </c>
    </row>
    <row r="302" spans="2:65" s="186" customFormat="1">
      <c r="B302" s="185"/>
      <c r="D302" s="167" t="s">
        <v>201</v>
      </c>
      <c r="E302" s="187" t="s">
        <v>69</v>
      </c>
      <c r="F302" s="188" t="s">
        <v>210</v>
      </c>
      <c r="H302" s="189">
        <v>4.3109999999999999</v>
      </c>
      <c r="I302" s="243"/>
      <c r="L302" s="185"/>
      <c r="M302" s="190"/>
      <c r="N302" s="191"/>
      <c r="O302" s="191"/>
      <c r="P302" s="191"/>
      <c r="Q302" s="191"/>
      <c r="R302" s="191"/>
      <c r="S302" s="191"/>
      <c r="T302" s="192"/>
      <c r="AT302" s="187" t="s">
        <v>201</v>
      </c>
      <c r="AU302" s="187" t="s">
        <v>115</v>
      </c>
      <c r="AV302" s="186" t="s">
        <v>195</v>
      </c>
      <c r="AW302" s="186" t="s">
        <v>93</v>
      </c>
      <c r="AX302" s="186" t="s">
        <v>113</v>
      </c>
      <c r="AY302" s="187" t="s">
        <v>188</v>
      </c>
    </row>
    <row r="303" spans="2:65" s="101" customFormat="1" ht="25.5" customHeight="1">
      <c r="B303" s="86"/>
      <c r="C303" s="87" t="s">
        <v>301</v>
      </c>
      <c r="D303" s="87" t="s">
        <v>190</v>
      </c>
      <c r="E303" s="88" t="s">
        <v>4007</v>
      </c>
      <c r="F303" s="89" t="s">
        <v>4008</v>
      </c>
      <c r="G303" s="90" t="s">
        <v>193</v>
      </c>
      <c r="H303" s="91">
        <v>4.2409999999999997</v>
      </c>
      <c r="I303" s="238"/>
      <c r="J303" s="92">
        <f>ROUND(I303*H303,2)</f>
        <v>0</v>
      </c>
      <c r="K303" s="89" t="s">
        <v>194</v>
      </c>
      <c r="L303" s="61"/>
      <c r="M303" s="239" t="s">
        <v>69</v>
      </c>
      <c r="N303" s="164" t="s">
        <v>100</v>
      </c>
      <c r="O303" s="100"/>
      <c r="P303" s="165">
        <f>O303*H303</f>
        <v>0</v>
      </c>
      <c r="Q303" s="165">
        <v>0</v>
      </c>
      <c r="R303" s="165">
        <f>Q303*H303</f>
        <v>0</v>
      </c>
      <c r="S303" s="165">
        <v>0</v>
      </c>
      <c r="T303" s="166">
        <f>S303*H303</f>
        <v>0</v>
      </c>
      <c r="AR303" s="55" t="s">
        <v>195</v>
      </c>
      <c r="AT303" s="55" t="s">
        <v>190</v>
      </c>
      <c r="AU303" s="55" t="s">
        <v>115</v>
      </c>
      <c r="AY303" s="55" t="s">
        <v>188</v>
      </c>
      <c r="BE303" s="93">
        <f>IF(N303="základní",J303,0)</f>
        <v>0</v>
      </c>
      <c r="BF303" s="93">
        <f>IF(N303="snížená",J303,0)</f>
        <v>0</v>
      </c>
      <c r="BG303" s="93">
        <f>IF(N303="zákl. přenesená",J303,0)</f>
        <v>0</v>
      </c>
      <c r="BH303" s="93">
        <f>IF(N303="sníž. přenesená",J303,0)</f>
        <v>0</v>
      </c>
      <c r="BI303" s="93">
        <f>IF(N303="nulová",J303,0)</f>
        <v>0</v>
      </c>
      <c r="BJ303" s="55" t="s">
        <v>113</v>
      </c>
      <c r="BK303" s="93">
        <f>ROUND(I303*H303,2)</f>
        <v>0</v>
      </c>
      <c r="BL303" s="55" t="s">
        <v>195</v>
      </c>
      <c r="BM303" s="55" t="s">
        <v>4012</v>
      </c>
    </row>
    <row r="304" spans="2:65" s="101" customFormat="1" ht="27">
      <c r="B304" s="61"/>
      <c r="D304" s="167" t="s">
        <v>197</v>
      </c>
      <c r="F304" s="168" t="s">
        <v>4010</v>
      </c>
      <c r="I304" s="240"/>
      <c r="L304" s="61"/>
      <c r="M304" s="94"/>
      <c r="N304" s="100"/>
      <c r="O304" s="100"/>
      <c r="P304" s="100"/>
      <c r="Q304" s="100"/>
      <c r="R304" s="100"/>
      <c r="S304" s="100"/>
      <c r="T304" s="69"/>
      <c r="AT304" s="55" t="s">
        <v>197</v>
      </c>
      <c r="AU304" s="55" t="s">
        <v>115</v>
      </c>
    </row>
    <row r="305" spans="2:51" s="171" customFormat="1">
      <c r="B305" s="170"/>
      <c r="D305" s="167" t="s">
        <v>201</v>
      </c>
      <c r="E305" s="172" t="s">
        <v>69</v>
      </c>
      <c r="F305" s="173" t="s">
        <v>202</v>
      </c>
      <c r="H305" s="172" t="s">
        <v>69</v>
      </c>
      <c r="I305" s="241"/>
      <c r="L305" s="170"/>
      <c r="M305" s="174"/>
      <c r="N305" s="175"/>
      <c r="O305" s="175"/>
      <c r="P305" s="175"/>
      <c r="Q305" s="175"/>
      <c r="R305" s="175"/>
      <c r="S305" s="175"/>
      <c r="T305" s="176"/>
      <c r="AT305" s="172" t="s">
        <v>201</v>
      </c>
      <c r="AU305" s="172" t="s">
        <v>115</v>
      </c>
      <c r="AV305" s="171" t="s">
        <v>113</v>
      </c>
      <c r="AW305" s="171" t="s">
        <v>93</v>
      </c>
      <c r="AX305" s="171" t="s">
        <v>111</v>
      </c>
      <c r="AY305" s="172" t="s">
        <v>188</v>
      </c>
    </row>
    <row r="306" spans="2:51" s="171" customFormat="1">
      <c r="B306" s="170"/>
      <c r="D306" s="167" t="s">
        <v>201</v>
      </c>
      <c r="E306" s="172" t="s">
        <v>69</v>
      </c>
      <c r="F306" s="173" t="s">
        <v>983</v>
      </c>
      <c r="H306" s="172" t="s">
        <v>69</v>
      </c>
      <c r="I306" s="241"/>
      <c r="L306" s="170"/>
      <c r="M306" s="174"/>
      <c r="N306" s="175"/>
      <c r="O306" s="175"/>
      <c r="P306" s="175"/>
      <c r="Q306" s="175"/>
      <c r="R306" s="175"/>
      <c r="S306" s="175"/>
      <c r="T306" s="176"/>
      <c r="AT306" s="172" t="s">
        <v>201</v>
      </c>
      <c r="AU306" s="172" t="s">
        <v>115</v>
      </c>
      <c r="AV306" s="171" t="s">
        <v>113</v>
      </c>
      <c r="AW306" s="171" t="s">
        <v>93</v>
      </c>
      <c r="AX306" s="171" t="s">
        <v>111</v>
      </c>
      <c r="AY306" s="172" t="s">
        <v>188</v>
      </c>
    </row>
    <row r="307" spans="2:51" s="171" customFormat="1">
      <c r="B307" s="170"/>
      <c r="D307" s="167" t="s">
        <v>201</v>
      </c>
      <c r="E307" s="172" t="s">
        <v>69</v>
      </c>
      <c r="F307" s="173" t="s">
        <v>3943</v>
      </c>
      <c r="H307" s="172" t="s">
        <v>69</v>
      </c>
      <c r="I307" s="241"/>
      <c r="L307" s="170"/>
      <c r="M307" s="174"/>
      <c r="N307" s="175"/>
      <c r="O307" s="175"/>
      <c r="P307" s="175"/>
      <c r="Q307" s="175"/>
      <c r="R307" s="175"/>
      <c r="S307" s="175"/>
      <c r="T307" s="176"/>
      <c r="AT307" s="172" t="s">
        <v>201</v>
      </c>
      <c r="AU307" s="172" t="s">
        <v>115</v>
      </c>
      <c r="AV307" s="171" t="s">
        <v>113</v>
      </c>
      <c r="AW307" s="171" t="s">
        <v>93</v>
      </c>
      <c r="AX307" s="171" t="s">
        <v>111</v>
      </c>
      <c r="AY307" s="172" t="s">
        <v>188</v>
      </c>
    </row>
    <row r="308" spans="2:51" s="171" customFormat="1">
      <c r="B308" s="170"/>
      <c r="D308" s="167" t="s">
        <v>201</v>
      </c>
      <c r="E308" s="172" t="s">
        <v>69</v>
      </c>
      <c r="F308" s="173" t="s">
        <v>3944</v>
      </c>
      <c r="H308" s="172" t="s">
        <v>69</v>
      </c>
      <c r="I308" s="241"/>
      <c r="L308" s="170"/>
      <c r="M308" s="174"/>
      <c r="N308" s="175"/>
      <c r="O308" s="175"/>
      <c r="P308" s="175"/>
      <c r="Q308" s="175"/>
      <c r="R308" s="175"/>
      <c r="S308" s="175"/>
      <c r="T308" s="176"/>
      <c r="AT308" s="172" t="s">
        <v>201</v>
      </c>
      <c r="AU308" s="172" t="s">
        <v>115</v>
      </c>
      <c r="AV308" s="171" t="s">
        <v>113</v>
      </c>
      <c r="AW308" s="171" t="s">
        <v>93</v>
      </c>
      <c r="AX308" s="171" t="s">
        <v>111</v>
      </c>
      <c r="AY308" s="172" t="s">
        <v>188</v>
      </c>
    </row>
    <row r="309" spans="2:51" s="171" customFormat="1">
      <c r="B309" s="170"/>
      <c r="D309" s="167" t="s">
        <v>201</v>
      </c>
      <c r="E309" s="172" t="s">
        <v>69</v>
      </c>
      <c r="F309" s="173" t="s">
        <v>291</v>
      </c>
      <c r="H309" s="172" t="s">
        <v>69</v>
      </c>
      <c r="I309" s="241"/>
      <c r="L309" s="170"/>
      <c r="M309" s="174"/>
      <c r="N309" s="175"/>
      <c r="O309" s="175"/>
      <c r="P309" s="175"/>
      <c r="Q309" s="175"/>
      <c r="R309" s="175"/>
      <c r="S309" s="175"/>
      <c r="T309" s="176"/>
      <c r="AT309" s="172" t="s">
        <v>201</v>
      </c>
      <c r="AU309" s="172" t="s">
        <v>115</v>
      </c>
      <c r="AV309" s="171" t="s">
        <v>113</v>
      </c>
      <c r="AW309" s="171" t="s">
        <v>93</v>
      </c>
      <c r="AX309" s="171" t="s">
        <v>111</v>
      </c>
      <c r="AY309" s="172" t="s">
        <v>188</v>
      </c>
    </row>
    <row r="310" spans="2:51" s="171" customFormat="1">
      <c r="B310" s="170"/>
      <c r="D310" s="167" t="s">
        <v>201</v>
      </c>
      <c r="E310" s="172" t="s">
        <v>69</v>
      </c>
      <c r="F310" s="173" t="s">
        <v>4013</v>
      </c>
      <c r="H310" s="172" t="s">
        <v>69</v>
      </c>
      <c r="I310" s="241"/>
      <c r="L310" s="170"/>
      <c r="M310" s="174"/>
      <c r="N310" s="175"/>
      <c r="O310" s="175"/>
      <c r="P310" s="175"/>
      <c r="Q310" s="175"/>
      <c r="R310" s="175"/>
      <c r="S310" s="175"/>
      <c r="T310" s="176"/>
      <c r="AT310" s="172" t="s">
        <v>201</v>
      </c>
      <c r="AU310" s="172" t="s">
        <v>115</v>
      </c>
      <c r="AV310" s="171" t="s">
        <v>113</v>
      </c>
      <c r="AW310" s="171" t="s">
        <v>93</v>
      </c>
      <c r="AX310" s="171" t="s">
        <v>111</v>
      </c>
      <c r="AY310" s="172" t="s">
        <v>188</v>
      </c>
    </row>
    <row r="311" spans="2:51" s="178" customFormat="1">
      <c r="B311" s="177"/>
      <c r="D311" s="167" t="s">
        <v>201</v>
      </c>
      <c r="E311" s="179" t="s">
        <v>69</v>
      </c>
      <c r="F311" s="180" t="s">
        <v>69</v>
      </c>
      <c r="H311" s="181">
        <v>0</v>
      </c>
      <c r="I311" s="242"/>
      <c r="L311" s="177"/>
      <c r="M311" s="182"/>
      <c r="N311" s="183"/>
      <c r="O311" s="183"/>
      <c r="P311" s="183"/>
      <c r="Q311" s="183"/>
      <c r="R311" s="183"/>
      <c r="S311" s="183"/>
      <c r="T311" s="184"/>
      <c r="AT311" s="179" t="s">
        <v>201</v>
      </c>
      <c r="AU311" s="179" t="s">
        <v>115</v>
      </c>
      <c r="AV311" s="178" t="s">
        <v>115</v>
      </c>
      <c r="AW311" s="178" t="s">
        <v>93</v>
      </c>
      <c r="AX311" s="178" t="s">
        <v>111</v>
      </c>
      <c r="AY311" s="179" t="s">
        <v>188</v>
      </c>
    </row>
    <row r="312" spans="2:51" s="171" customFormat="1">
      <c r="B312" s="170"/>
      <c r="D312" s="167" t="s">
        <v>201</v>
      </c>
      <c r="E312" s="172" t="s">
        <v>69</v>
      </c>
      <c r="F312" s="173" t="s">
        <v>4014</v>
      </c>
      <c r="H312" s="172" t="s">
        <v>69</v>
      </c>
      <c r="I312" s="241"/>
      <c r="L312" s="170"/>
      <c r="M312" s="174"/>
      <c r="N312" s="175"/>
      <c r="O312" s="175"/>
      <c r="P312" s="175"/>
      <c r="Q312" s="175"/>
      <c r="R312" s="175"/>
      <c r="S312" s="175"/>
      <c r="T312" s="176"/>
      <c r="AT312" s="172" t="s">
        <v>201</v>
      </c>
      <c r="AU312" s="172" t="s">
        <v>115</v>
      </c>
      <c r="AV312" s="171" t="s">
        <v>113</v>
      </c>
      <c r="AW312" s="171" t="s">
        <v>93</v>
      </c>
      <c r="AX312" s="171" t="s">
        <v>111</v>
      </c>
      <c r="AY312" s="172" t="s">
        <v>188</v>
      </c>
    </row>
    <row r="313" spans="2:51" s="171" customFormat="1">
      <c r="B313" s="170"/>
      <c r="D313" s="167" t="s">
        <v>201</v>
      </c>
      <c r="E313" s="172" t="s">
        <v>69</v>
      </c>
      <c r="F313" s="173" t="s">
        <v>4015</v>
      </c>
      <c r="H313" s="172" t="s">
        <v>69</v>
      </c>
      <c r="I313" s="241"/>
      <c r="L313" s="170"/>
      <c r="M313" s="174"/>
      <c r="N313" s="175"/>
      <c r="O313" s="175"/>
      <c r="P313" s="175"/>
      <c r="Q313" s="175"/>
      <c r="R313" s="175"/>
      <c r="S313" s="175"/>
      <c r="T313" s="176"/>
      <c r="AT313" s="172" t="s">
        <v>201</v>
      </c>
      <c r="AU313" s="172" t="s">
        <v>115</v>
      </c>
      <c r="AV313" s="171" t="s">
        <v>113</v>
      </c>
      <c r="AW313" s="171" t="s">
        <v>93</v>
      </c>
      <c r="AX313" s="171" t="s">
        <v>111</v>
      </c>
      <c r="AY313" s="172" t="s">
        <v>188</v>
      </c>
    </row>
    <row r="314" spans="2:51" s="171" customFormat="1">
      <c r="B314" s="170"/>
      <c r="D314" s="167" t="s">
        <v>201</v>
      </c>
      <c r="E314" s="172" t="s">
        <v>69</v>
      </c>
      <c r="F314" s="173" t="s">
        <v>4016</v>
      </c>
      <c r="H314" s="172" t="s">
        <v>69</v>
      </c>
      <c r="I314" s="241"/>
      <c r="L314" s="170"/>
      <c r="M314" s="174"/>
      <c r="N314" s="175"/>
      <c r="O314" s="175"/>
      <c r="P314" s="175"/>
      <c r="Q314" s="175"/>
      <c r="R314" s="175"/>
      <c r="S314" s="175"/>
      <c r="T314" s="176"/>
      <c r="AT314" s="172" t="s">
        <v>201</v>
      </c>
      <c r="AU314" s="172" t="s">
        <v>115</v>
      </c>
      <c r="AV314" s="171" t="s">
        <v>113</v>
      </c>
      <c r="AW314" s="171" t="s">
        <v>93</v>
      </c>
      <c r="AX314" s="171" t="s">
        <v>111</v>
      </c>
      <c r="AY314" s="172" t="s">
        <v>188</v>
      </c>
    </row>
    <row r="315" spans="2:51" s="171" customFormat="1">
      <c r="B315" s="170"/>
      <c r="D315" s="167" t="s">
        <v>201</v>
      </c>
      <c r="E315" s="172" t="s">
        <v>69</v>
      </c>
      <c r="F315" s="173" t="s">
        <v>4017</v>
      </c>
      <c r="H315" s="172" t="s">
        <v>69</v>
      </c>
      <c r="I315" s="241"/>
      <c r="L315" s="170"/>
      <c r="M315" s="174"/>
      <c r="N315" s="175"/>
      <c r="O315" s="175"/>
      <c r="P315" s="175"/>
      <c r="Q315" s="175"/>
      <c r="R315" s="175"/>
      <c r="S315" s="175"/>
      <c r="T315" s="176"/>
      <c r="AT315" s="172" t="s">
        <v>201</v>
      </c>
      <c r="AU315" s="172" t="s">
        <v>115</v>
      </c>
      <c r="AV315" s="171" t="s">
        <v>113</v>
      </c>
      <c r="AW315" s="171" t="s">
        <v>93</v>
      </c>
      <c r="AX315" s="171" t="s">
        <v>111</v>
      </c>
      <c r="AY315" s="172" t="s">
        <v>188</v>
      </c>
    </row>
    <row r="316" spans="2:51" s="178" customFormat="1">
      <c r="B316" s="177"/>
      <c r="D316" s="167" t="s">
        <v>201</v>
      </c>
      <c r="E316" s="179" t="s">
        <v>69</v>
      </c>
      <c r="F316" s="180" t="s">
        <v>3963</v>
      </c>
      <c r="H316" s="181">
        <v>0.105</v>
      </c>
      <c r="I316" s="242"/>
      <c r="L316" s="177"/>
      <c r="M316" s="182"/>
      <c r="N316" s="183"/>
      <c r="O316" s="183"/>
      <c r="P316" s="183"/>
      <c r="Q316" s="183"/>
      <c r="R316" s="183"/>
      <c r="S316" s="183"/>
      <c r="T316" s="184"/>
      <c r="AT316" s="179" t="s">
        <v>201</v>
      </c>
      <c r="AU316" s="179" t="s">
        <v>115</v>
      </c>
      <c r="AV316" s="178" t="s">
        <v>115</v>
      </c>
      <c r="AW316" s="178" t="s">
        <v>93</v>
      </c>
      <c r="AX316" s="178" t="s">
        <v>111</v>
      </c>
      <c r="AY316" s="179" t="s">
        <v>188</v>
      </c>
    </row>
    <row r="317" spans="2:51" s="178" customFormat="1">
      <c r="B317" s="177"/>
      <c r="D317" s="167" t="s">
        <v>201</v>
      </c>
      <c r="E317" s="179" t="s">
        <v>69</v>
      </c>
      <c r="F317" s="180" t="s">
        <v>4018</v>
      </c>
      <c r="H317" s="181">
        <v>0.09</v>
      </c>
      <c r="I317" s="242"/>
      <c r="L317" s="177"/>
      <c r="M317" s="182"/>
      <c r="N317" s="183"/>
      <c r="O317" s="183"/>
      <c r="P317" s="183"/>
      <c r="Q317" s="183"/>
      <c r="R317" s="183"/>
      <c r="S317" s="183"/>
      <c r="T317" s="184"/>
      <c r="AT317" s="179" t="s">
        <v>201</v>
      </c>
      <c r="AU317" s="179" t="s">
        <v>115</v>
      </c>
      <c r="AV317" s="178" t="s">
        <v>115</v>
      </c>
      <c r="AW317" s="178" t="s">
        <v>93</v>
      </c>
      <c r="AX317" s="178" t="s">
        <v>111</v>
      </c>
      <c r="AY317" s="179" t="s">
        <v>188</v>
      </c>
    </row>
    <row r="318" spans="2:51" s="194" customFormat="1">
      <c r="B318" s="193"/>
      <c r="D318" s="167" t="s">
        <v>201</v>
      </c>
      <c r="E318" s="195" t="s">
        <v>69</v>
      </c>
      <c r="F318" s="196" t="s">
        <v>253</v>
      </c>
      <c r="H318" s="197">
        <v>0.19500000000000001</v>
      </c>
      <c r="I318" s="244"/>
      <c r="L318" s="193"/>
      <c r="M318" s="198"/>
      <c r="N318" s="199"/>
      <c r="O318" s="199"/>
      <c r="P318" s="199"/>
      <c r="Q318" s="199"/>
      <c r="R318" s="199"/>
      <c r="S318" s="199"/>
      <c r="T318" s="200"/>
      <c r="AT318" s="195" t="s">
        <v>201</v>
      </c>
      <c r="AU318" s="195" t="s">
        <v>115</v>
      </c>
      <c r="AV318" s="194" t="s">
        <v>228</v>
      </c>
      <c r="AW318" s="194" t="s">
        <v>93</v>
      </c>
      <c r="AX318" s="194" t="s">
        <v>111</v>
      </c>
      <c r="AY318" s="195" t="s">
        <v>188</v>
      </c>
    </row>
    <row r="319" spans="2:51" s="171" customFormat="1">
      <c r="B319" s="170"/>
      <c r="D319" s="167" t="s">
        <v>201</v>
      </c>
      <c r="E319" s="172" t="s">
        <v>69</v>
      </c>
      <c r="F319" s="173" t="s">
        <v>4019</v>
      </c>
      <c r="H319" s="172" t="s">
        <v>69</v>
      </c>
      <c r="I319" s="241"/>
      <c r="L319" s="170"/>
      <c r="M319" s="174"/>
      <c r="N319" s="175"/>
      <c r="O319" s="175"/>
      <c r="P319" s="175"/>
      <c r="Q319" s="175"/>
      <c r="R319" s="175"/>
      <c r="S319" s="175"/>
      <c r="T319" s="176"/>
      <c r="AT319" s="172" t="s">
        <v>201</v>
      </c>
      <c r="AU319" s="172" t="s">
        <v>115</v>
      </c>
      <c r="AV319" s="171" t="s">
        <v>113</v>
      </c>
      <c r="AW319" s="171" t="s">
        <v>93</v>
      </c>
      <c r="AX319" s="171" t="s">
        <v>111</v>
      </c>
      <c r="AY319" s="172" t="s">
        <v>188</v>
      </c>
    </row>
    <row r="320" spans="2:51" s="171" customFormat="1">
      <c r="B320" s="170"/>
      <c r="D320" s="167" t="s">
        <v>201</v>
      </c>
      <c r="E320" s="172" t="s">
        <v>69</v>
      </c>
      <c r="F320" s="173" t="s">
        <v>4020</v>
      </c>
      <c r="H320" s="172" t="s">
        <v>69</v>
      </c>
      <c r="I320" s="241"/>
      <c r="L320" s="170"/>
      <c r="M320" s="174"/>
      <c r="N320" s="175"/>
      <c r="O320" s="175"/>
      <c r="P320" s="175"/>
      <c r="Q320" s="175"/>
      <c r="R320" s="175"/>
      <c r="S320" s="175"/>
      <c r="T320" s="176"/>
      <c r="AT320" s="172" t="s">
        <v>201</v>
      </c>
      <c r="AU320" s="172" t="s">
        <v>115</v>
      </c>
      <c r="AV320" s="171" t="s">
        <v>113</v>
      </c>
      <c r="AW320" s="171" t="s">
        <v>93</v>
      </c>
      <c r="AX320" s="171" t="s">
        <v>111</v>
      </c>
      <c r="AY320" s="172" t="s">
        <v>188</v>
      </c>
    </row>
    <row r="321" spans="2:51" s="178" customFormat="1">
      <c r="B321" s="177"/>
      <c r="D321" s="167" t="s">
        <v>201</v>
      </c>
      <c r="E321" s="179" t="s">
        <v>69</v>
      </c>
      <c r="F321" s="180" t="s">
        <v>4021</v>
      </c>
      <c r="H321" s="181">
        <v>1.05</v>
      </c>
      <c r="I321" s="242"/>
      <c r="L321" s="177"/>
      <c r="M321" s="182"/>
      <c r="N321" s="183"/>
      <c r="O321" s="183"/>
      <c r="P321" s="183"/>
      <c r="Q321" s="183"/>
      <c r="R321" s="183"/>
      <c r="S321" s="183"/>
      <c r="T321" s="184"/>
      <c r="AT321" s="179" t="s">
        <v>201</v>
      </c>
      <c r="AU321" s="179" t="s">
        <v>115</v>
      </c>
      <c r="AV321" s="178" t="s">
        <v>115</v>
      </c>
      <c r="AW321" s="178" t="s">
        <v>93</v>
      </c>
      <c r="AX321" s="178" t="s">
        <v>111</v>
      </c>
      <c r="AY321" s="179" t="s">
        <v>188</v>
      </c>
    </row>
    <row r="322" spans="2:51" s="194" customFormat="1">
      <c r="B322" s="193"/>
      <c r="D322" s="167" t="s">
        <v>201</v>
      </c>
      <c r="E322" s="195" t="s">
        <v>69</v>
      </c>
      <c r="F322" s="196" t="s">
        <v>253</v>
      </c>
      <c r="H322" s="197">
        <v>1.05</v>
      </c>
      <c r="I322" s="244"/>
      <c r="L322" s="193"/>
      <c r="M322" s="198"/>
      <c r="N322" s="199"/>
      <c r="O322" s="199"/>
      <c r="P322" s="199"/>
      <c r="Q322" s="199"/>
      <c r="R322" s="199"/>
      <c r="S322" s="199"/>
      <c r="T322" s="200"/>
      <c r="AT322" s="195" t="s">
        <v>201</v>
      </c>
      <c r="AU322" s="195" t="s">
        <v>115</v>
      </c>
      <c r="AV322" s="194" t="s">
        <v>228</v>
      </c>
      <c r="AW322" s="194" t="s">
        <v>93</v>
      </c>
      <c r="AX322" s="194" t="s">
        <v>111</v>
      </c>
      <c r="AY322" s="195" t="s">
        <v>188</v>
      </c>
    </row>
    <row r="323" spans="2:51" s="171" customFormat="1">
      <c r="B323" s="170"/>
      <c r="D323" s="167" t="s">
        <v>201</v>
      </c>
      <c r="E323" s="172" t="s">
        <v>69</v>
      </c>
      <c r="F323" s="173" t="s">
        <v>4022</v>
      </c>
      <c r="H323" s="172" t="s">
        <v>69</v>
      </c>
      <c r="I323" s="241"/>
      <c r="L323" s="170"/>
      <c r="M323" s="174"/>
      <c r="N323" s="175"/>
      <c r="O323" s="175"/>
      <c r="P323" s="175"/>
      <c r="Q323" s="175"/>
      <c r="R323" s="175"/>
      <c r="S323" s="175"/>
      <c r="T323" s="176"/>
      <c r="AT323" s="172" t="s">
        <v>201</v>
      </c>
      <c r="AU323" s="172" t="s">
        <v>115</v>
      </c>
      <c r="AV323" s="171" t="s">
        <v>113</v>
      </c>
      <c r="AW323" s="171" t="s">
        <v>93</v>
      </c>
      <c r="AX323" s="171" t="s">
        <v>111</v>
      </c>
      <c r="AY323" s="172" t="s">
        <v>188</v>
      </c>
    </row>
    <row r="324" spans="2:51" s="171" customFormat="1">
      <c r="B324" s="170"/>
      <c r="D324" s="167" t="s">
        <v>201</v>
      </c>
      <c r="E324" s="172" t="s">
        <v>69</v>
      </c>
      <c r="F324" s="173" t="s">
        <v>4023</v>
      </c>
      <c r="H324" s="172" t="s">
        <v>69</v>
      </c>
      <c r="I324" s="241"/>
      <c r="L324" s="170"/>
      <c r="M324" s="174"/>
      <c r="N324" s="175"/>
      <c r="O324" s="175"/>
      <c r="P324" s="175"/>
      <c r="Q324" s="175"/>
      <c r="R324" s="175"/>
      <c r="S324" s="175"/>
      <c r="T324" s="176"/>
      <c r="AT324" s="172" t="s">
        <v>201</v>
      </c>
      <c r="AU324" s="172" t="s">
        <v>115</v>
      </c>
      <c r="AV324" s="171" t="s">
        <v>113</v>
      </c>
      <c r="AW324" s="171" t="s">
        <v>93</v>
      </c>
      <c r="AX324" s="171" t="s">
        <v>111</v>
      </c>
      <c r="AY324" s="172" t="s">
        <v>188</v>
      </c>
    </row>
    <row r="325" spans="2:51" s="178" customFormat="1">
      <c r="B325" s="177"/>
      <c r="D325" s="167" t="s">
        <v>201</v>
      </c>
      <c r="E325" s="179" t="s">
        <v>69</v>
      </c>
      <c r="F325" s="180" t="s">
        <v>4024</v>
      </c>
      <c r="H325" s="181">
        <v>0</v>
      </c>
      <c r="I325" s="242"/>
      <c r="L325" s="177"/>
      <c r="M325" s="182"/>
      <c r="N325" s="183"/>
      <c r="O325" s="183"/>
      <c r="P325" s="183"/>
      <c r="Q325" s="183"/>
      <c r="R325" s="183"/>
      <c r="S325" s="183"/>
      <c r="T325" s="184"/>
      <c r="AT325" s="179" t="s">
        <v>201</v>
      </c>
      <c r="AU325" s="179" t="s">
        <v>115</v>
      </c>
      <c r="AV325" s="178" t="s">
        <v>115</v>
      </c>
      <c r="AW325" s="178" t="s">
        <v>93</v>
      </c>
      <c r="AX325" s="178" t="s">
        <v>111</v>
      </c>
      <c r="AY325" s="179" t="s">
        <v>188</v>
      </c>
    </row>
    <row r="326" spans="2:51" s="194" customFormat="1">
      <c r="B326" s="193"/>
      <c r="D326" s="167" t="s">
        <v>201</v>
      </c>
      <c r="E326" s="195" t="s">
        <v>69</v>
      </c>
      <c r="F326" s="196" t="s">
        <v>253</v>
      </c>
      <c r="H326" s="197">
        <v>0</v>
      </c>
      <c r="I326" s="244"/>
      <c r="L326" s="193"/>
      <c r="M326" s="198"/>
      <c r="N326" s="199"/>
      <c r="O326" s="199"/>
      <c r="P326" s="199"/>
      <c r="Q326" s="199"/>
      <c r="R326" s="199"/>
      <c r="S326" s="199"/>
      <c r="T326" s="200"/>
      <c r="AT326" s="195" t="s">
        <v>201</v>
      </c>
      <c r="AU326" s="195" t="s">
        <v>115</v>
      </c>
      <c r="AV326" s="194" t="s">
        <v>228</v>
      </c>
      <c r="AW326" s="194" t="s">
        <v>93</v>
      </c>
      <c r="AX326" s="194" t="s">
        <v>111</v>
      </c>
      <c r="AY326" s="195" t="s">
        <v>188</v>
      </c>
    </row>
    <row r="327" spans="2:51" s="178" customFormat="1">
      <c r="B327" s="177"/>
      <c r="D327" s="167" t="s">
        <v>201</v>
      </c>
      <c r="E327" s="179" t="s">
        <v>69</v>
      </c>
      <c r="F327" s="180" t="s">
        <v>69</v>
      </c>
      <c r="H327" s="181">
        <v>0</v>
      </c>
      <c r="I327" s="242"/>
      <c r="L327" s="177"/>
      <c r="M327" s="182"/>
      <c r="N327" s="183"/>
      <c r="O327" s="183"/>
      <c r="P327" s="183"/>
      <c r="Q327" s="183"/>
      <c r="R327" s="183"/>
      <c r="S327" s="183"/>
      <c r="T327" s="184"/>
      <c r="AT327" s="179" t="s">
        <v>201</v>
      </c>
      <c r="AU327" s="179" t="s">
        <v>115</v>
      </c>
      <c r="AV327" s="178" t="s">
        <v>115</v>
      </c>
      <c r="AW327" s="178" t="s">
        <v>93</v>
      </c>
      <c r="AX327" s="178" t="s">
        <v>111</v>
      </c>
      <c r="AY327" s="179" t="s">
        <v>188</v>
      </c>
    </row>
    <row r="328" spans="2:51" s="171" customFormat="1">
      <c r="B328" s="170"/>
      <c r="D328" s="167" t="s">
        <v>201</v>
      </c>
      <c r="E328" s="172" t="s">
        <v>69</v>
      </c>
      <c r="F328" s="173" t="s">
        <v>4025</v>
      </c>
      <c r="H328" s="172" t="s">
        <v>69</v>
      </c>
      <c r="I328" s="241"/>
      <c r="L328" s="170"/>
      <c r="M328" s="174"/>
      <c r="N328" s="175"/>
      <c r="O328" s="175"/>
      <c r="P328" s="175"/>
      <c r="Q328" s="175"/>
      <c r="R328" s="175"/>
      <c r="S328" s="175"/>
      <c r="T328" s="176"/>
      <c r="AT328" s="172" t="s">
        <v>201</v>
      </c>
      <c r="AU328" s="172" t="s">
        <v>115</v>
      </c>
      <c r="AV328" s="171" t="s">
        <v>113</v>
      </c>
      <c r="AW328" s="171" t="s">
        <v>93</v>
      </c>
      <c r="AX328" s="171" t="s">
        <v>111</v>
      </c>
      <c r="AY328" s="172" t="s">
        <v>188</v>
      </c>
    </row>
    <row r="329" spans="2:51" s="171" customFormat="1">
      <c r="B329" s="170"/>
      <c r="D329" s="167" t="s">
        <v>201</v>
      </c>
      <c r="E329" s="172" t="s">
        <v>69</v>
      </c>
      <c r="F329" s="173" t="s">
        <v>4026</v>
      </c>
      <c r="H329" s="172" t="s">
        <v>69</v>
      </c>
      <c r="I329" s="241"/>
      <c r="L329" s="170"/>
      <c r="M329" s="174"/>
      <c r="N329" s="175"/>
      <c r="O329" s="175"/>
      <c r="P329" s="175"/>
      <c r="Q329" s="175"/>
      <c r="R329" s="175"/>
      <c r="S329" s="175"/>
      <c r="T329" s="176"/>
      <c r="AT329" s="172" t="s">
        <v>201</v>
      </c>
      <c r="AU329" s="172" t="s">
        <v>115</v>
      </c>
      <c r="AV329" s="171" t="s">
        <v>113</v>
      </c>
      <c r="AW329" s="171" t="s">
        <v>93</v>
      </c>
      <c r="AX329" s="171" t="s">
        <v>111</v>
      </c>
      <c r="AY329" s="172" t="s">
        <v>188</v>
      </c>
    </row>
    <row r="330" spans="2:51" s="178" customFormat="1" ht="27">
      <c r="B330" s="177"/>
      <c r="D330" s="167" t="s">
        <v>201</v>
      </c>
      <c r="E330" s="179" t="s">
        <v>69</v>
      </c>
      <c r="F330" s="180" t="s">
        <v>3985</v>
      </c>
      <c r="H330" s="181">
        <v>0.72799999999999998</v>
      </c>
      <c r="I330" s="242"/>
      <c r="L330" s="177"/>
      <c r="M330" s="182"/>
      <c r="N330" s="183"/>
      <c r="O330" s="183"/>
      <c r="P330" s="183"/>
      <c r="Q330" s="183"/>
      <c r="R330" s="183"/>
      <c r="S330" s="183"/>
      <c r="T330" s="184"/>
      <c r="AT330" s="179" t="s">
        <v>201</v>
      </c>
      <c r="AU330" s="179" t="s">
        <v>115</v>
      </c>
      <c r="AV330" s="178" t="s">
        <v>115</v>
      </c>
      <c r="AW330" s="178" t="s">
        <v>93</v>
      </c>
      <c r="AX330" s="178" t="s">
        <v>111</v>
      </c>
      <c r="AY330" s="179" t="s">
        <v>188</v>
      </c>
    </row>
    <row r="331" spans="2:51" s="178" customFormat="1" ht="27">
      <c r="B331" s="177"/>
      <c r="D331" s="167" t="s">
        <v>201</v>
      </c>
      <c r="E331" s="179" t="s">
        <v>69</v>
      </c>
      <c r="F331" s="180" t="s">
        <v>3986</v>
      </c>
      <c r="H331" s="181">
        <v>0.72799999999999998</v>
      </c>
      <c r="I331" s="242"/>
      <c r="L331" s="177"/>
      <c r="M331" s="182"/>
      <c r="N331" s="183"/>
      <c r="O331" s="183"/>
      <c r="P331" s="183"/>
      <c r="Q331" s="183"/>
      <c r="R331" s="183"/>
      <c r="S331" s="183"/>
      <c r="T331" s="184"/>
      <c r="AT331" s="179" t="s">
        <v>201</v>
      </c>
      <c r="AU331" s="179" t="s">
        <v>115</v>
      </c>
      <c r="AV331" s="178" t="s">
        <v>115</v>
      </c>
      <c r="AW331" s="178" t="s">
        <v>93</v>
      </c>
      <c r="AX331" s="178" t="s">
        <v>111</v>
      </c>
      <c r="AY331" s="179" t="s">
        <v>188</v>
      </c>
    </row>
    <row r="332" spans="2:51" s="194" customFormat="1">
      <c r="B332" s="193"/>
      <c r="D332" s="167" t="s">
        <v>201</v>
      </c>
      <c r="E332" s="195" t="s">
        <v>69</v>
      </c>
      <c r="F332" s="196" t="s">
        <v>253</v>
      </c>
      <c r="H332" s="197">
        <v>1.456</v>
      </c>
      <c r="I332" s="244"/>
      <c r="L332" s="193"/>
      <c r="M332" s="198"/>
      <c r="N332" s="199"/>
      <c r="O332" s="199"/>
      <c r="P332" s="199"/>
      <c r="Q332" s="199"/>
      <c r="R332" s="199"/>
      <c r="S332" s="199"/>
      <c r="T332" s="200"/>
      <c r="AT332" s="195" t="s">
        <v>201</v>
      </c>
      <c r="AU332" s="195" t="s">
        <v>115</v>
      </c>
      <c r="AV332" s="194" t="s">
        <v>228</v>
      </c>
      <c r="AW332" s="194" t="s">
        <v>93</v>
      </c>
      <c r="AX332" s="194" t="s">
        <v>111</v>
      </c>
      <c r="AY332" s="195" t="s">
        <v>188</v>
      </c>
    </row>
    <row r="333" spans="2:51" s="171" customFormat="1">
      <c r="B333" s="170"/>
      <c r="D333" s="167" t="s">
        <v>201</v>
      </c>
      <c r="E333" s="172" t="s">
        <v>69</v>
      </c>
      <c r="F333" s="173" t="s">
        <v>4027</v>
      </c>
      <c r="H333" s="172" t="s">
        <v>69</v>
      </c>
      <c r="I333" s="241"/>
      <c r="L333" s="170"/>
      <c r="M333" s="174"/>
      <c r="N333" s="175"/>
      <c r="O333" s="175"/>
      <c r="P333" s="175"/>
      <c r="Q333" s="175"/>
      <c r="R333" s="175"/>
      <c r="S333" s="175"/>
      <c r="T333" s="176"/>
      <c r="AT333" s="172" t="s">
        <v>201</v>
      </c>
      <c r="AU333" s="172" t="s">
        <v>115</v>
      </c>
      <c r="AV333" s="171" t="s">
        <v>113</v>
      </c>
      <c r="AW333" s="171" t="s">
        <v>93</v>
      </c>
      <c r="AX333" s="171" t="s">
        <v>111</v>
      </c>
      <c r="AY333" s="172" t="s">
        <v>188</v>
      </c>
    </row>
    <row r="334" spans="2:51" s="178" customFormat="1" ht="27">
      <c r="B334" s="177"/>
      <c r="D334" s="167" t="s">
        <v>201</v>
      </c>
      <c r="E334" s="179" t="s">
        <v>69</v>
      </c>
      <c r="F334" s="180" t="s">
        <v>3988</v>
      </c>
      <c r="H334" s="181">
        <v>1.54</v>
      </c>
      <c r="I334" s="242"/>
      <c r="L334" s="177"/>
      <c r="M334" s="182"/>
      <c r="N334" s="183"/>
      <c r="O334" s="183"/>
      <c r="P334" s="183"/>
      <c r="Q334" s="183"/>
      <c r="R334" s="183"/>
      <c r="S334" s="183"/>
      <c r="T334" s="184"/>
      <c r="AT334" s="179" t="s">
        <v>201</v>
      </c>
      <c r="AU334" s="179" t="s">
        <v>115</v>
      </c>
      <c r="AV334" s="178" t="s">
        <v>115</v>
      </c>
      <c r="AW334" s="178" t="s">
        <v>93</v>
      </c>
      <c r="AX334" s="178" t="s">
        <v>111</v>
      </c>
      <c r="AY334" s="179" t="s">
        <v>188</v>
      </c>
    </row>
    <row r="335" spans="2:51" s="194" customFormat="1">
      <c r="B335" s="193"/>
      <c r="D335" s="167" t="s">
        <v>201</v>
      </c>
      <c r="E335" s="195" t="s">
        <v>69</v>
      </c>
      <c r="F335" s="196" t="s">
        <v>253</v>
      </c>
      <c r="H335" s="197">
        <v>1.54</v>
      </c>
      <c r="I335" s="244"/>
      <c r="L335" s="193"/>
      <c r="M335" s="198"/>
      <c r="N335" s="199"/>
      <c r="O335" s="199"/>
      <c r="P335" s="199"/>
      <c r="Q335" s="199"/>
      <c r="R335" s="199"/>
      <c r="S335" s="199"/>
      <c r="T335" s="200"/>
      <c r="AT335" s="195" t="s">
        <v>201</v>
      </c>
      <c r="AU335" s="195" t="s">
        <v>115</v>
      </c>
      <c r="AV335" s="194" t="s">
        <v>228</v>
      </c>
      <c r="AW335" s="194" t="s">
        <v>93</v>
      </c>
      <c r="AX335" s="194" t="s">
        <v>111</v>
      </c>
      <c r="AY335" s="195" t="s">
        <v>188</v>
      </c>
    </row>
    <row r="336" spans="2:51" s="186" customFormat="1">
      <c r="B336" s="185"/>
      <c r="D336" s="167" t="s">
        <v>201</v>
      </c>
      <c r="E336" s="187" t="s">
        <v>69</v>
      </c>
      <c r="F336" s="188" t="s">
        <v>210</v>
      </c>
      <c r="H336" s="189">
        <v>4.2409999999999997</v>
      </c>
      <c r="I336" s="243"/>
      <c r="L336" s="185"/>
      <c r="M336" s="190"/>
      <c r="N336" s="191"/>
      <c r="O336" s="191"/>
      <c r="P336" s="191"/>
      <c r="Q336" s="191"/>
      <c r="R336" s="191"/>
      <c r="S336" s="191"/>
      <c r="T336" s="192"/>
      <c r="AT336" s="187" t="s">
        <v>201</v>
      </c>
      <c r="AU336" s="187" t="s">
        <v>115</v>
      </c>
      <c r="AV336" s="186" t="s">
        <v>195</v>
      </c>
      <c r="AW336" s="186" t="s">
        <v>93</v>
      </c>
      <c r="AX336" s="186" t="s">
        <v>113</v>
      </c>
      <c r="AY336" s="187" t="s">
        <v>188</v>
      </c>
    </row>
    <row r="337" spans="2:65" s="101" customFormat="1" ht="25.5" customHeight="1">
      <c r="B337" s="86"/>
      <c r="C337" s="87" t="s">
        <v>311</v>
      </c>
      <c r="D337" s="87" t="s">
        <v>190</v>
      </c>
      <c r="E337" s="88" t="s">
        <v>4028</v>
      </c>
      <c r="F337" s="89" t="s">
        <v>4029</v>
      </c>
      <c r="G337" s="90" t="s">
        <v>193</v>
      </c>
      <c r="H337" s="91">
        <v>8.6219999999999999</v>
      </c>
      <c r="I337" s="238"/>
      <c r="J337" s="92">
        <f>ROUND(I337*H337,2)</f>
        <v>0</v>
      </c>
      <c r="K337" s="89" t="s">
        <v>194</v>
      </c>
      <c r="L337" s="61"/>
      <c r="M337" s="239" t="s">
        <v>69</v>
      </c>
      <c r="N337" s="164" t="s">
        <v>100</v>
      </c>
      <c r="O337" s="100"/>
      <c r="P337" s="165">
        <f>O337*H337</f>
        <v>0</v>
      </c>
      <c r="Q337" s="165">
        <v>0</v>
      </c>
      <c r="R337" s="165">
        <f>Q337*H337</f>
        <v>0</v>
      </c>
      <c r="S337" s="165">
        <v>0</v>
      </c>
      <c r="T337" s="166">
        <f>S337*H337</f>
        <v>0</v>
      </c>
      <c r="AR337" s="55" t="s">
        <v>195</v>
      </c>
      <c r="AT337" s="55" t="s">
        <v>190</v>
      </c>
      <c r="AU337" s="55" t="s">
        <v>115</v>
      </c>
      <c r="AY337" s="55" t="s">
        <v>188</v>
      </c>
      <c r="BE337" s="93">
        <f>IF(N337="základní",J337,0)</f>
        <v>0</v>
      </c>
      <c r="BF337" s="93">
        <f>IF(N337="snížená",J337,0)</f>
        <v>0</v>
      </c>
      <c r="BG337" s="93">
        <f>IF(N337="zákl. přenesená",J337,0)</f>
        <v>0</v>
      </c>
      <c r="BH337" s="93">
        <f>IF(N337="sníž. přenesená",J337,0)</f>
        <v>0</v>
      </c>
      <c r="BI337" s="93">
        <f>IF(N337="nulová",J337,0)</f>
        <v>0</v>
      </c>
      <c r="BJ337" s="55" t="s">
        <v>113</v>
      </c>
      <c r="BK337" s="93">
        <f>ROUND(I337*H337,2)</f>
        <v>0</v>
      </c>
      <c r="BL337" s="55" t="s">
        <v>195</v>
      </c>
      <c r="BM337" s="55" t="s">
        <v>4030</v>
      </c>
    </row>
    <row r="338" spans="2:65" s="101" customFormat="1" ht="40.5">
      <c r="B338" s="61"/>
      <c r="D338" s="167" t="s">
        <v>197</v>
      </c>
      <c r="F338" s="168" t="s">
        <v>4031</v>
      </c>
      <c r="I338" s="240"/>
      <c r="L338" s="61"/>
      <c r="M338" s="94"/>
      <c r="N338" s="100"/>
      <c r="O338" s="100"/>
      <c r="P338" s="100"/>
      <c r="Q338" s="100"/>
      <c r="R338" s="100"/>
      <c r="S338" s="100"/>
      <c r="T338" s="69"/>
      <c r="AT338" s="55" t="s">
        <v>197</v>
      </c>
      <c r="AU338" s="55" t="s">
        <v>115</v>
      </c>
    </row>
    <row r="339" spans="2:65" s="171" customFormat="1">
      <c r="B339" s="170"/>
      <c r="D339" s="167" t="s">
        <v>201</v>
      </c>
      <c r="E339" s="172" t="s">
        <v>69</v>
      </c>
      <c r="F339" s="173" t="s">
        <v>202</v>
      </c>
      <c r="H339" s="172" t="s">
        <v>69</v>
      </c>
      <c r="I339" s="241"/>
      <c r="L339" s="170"/>
      <c r="M339" s="174"/>
      <c r="N339" s="175"/>
      <c r="O339" s="175"/>
      <c r="P339" s="175"/>
      <c r="Q339" s="175"/>
      <c r="R339" s="175"/>
      <c r="S339" s="175"/>
      <c r="T339" s="176"/>
      <c r="AT339" s="172" t="s">
        <v>201</v>
      </c>
      <c r="AU339" s="172" t="s">
        <v>115</v>
      </c>
      <c r="AV339" s="171" t="s">
        <v>113</v>
      </c>
      <c r="AW339" s="171" t="s">
        <v>93</v>
      </c>
      <c r="AX339" s="171" t="s">
        <v>111</v>
      </c>
      <c r="AY339" s="172" t="s">
        <v>188</v>
      </c>
    </row>
    <row r="340" spans="2:65" s="171" customFormat="1">
      <c r="B340" s="170"/>
      <c r="D340" s="167" t="s">
        <v>201</v>
      </c>
      <c r="E340" s="172" t="s">
        <v>69</v>
      </c>
      <c r="F340" s="173" t="s">
        <v>983</v>
      </c>
      <c r="H340" s="172" t="s">
        <v>69</v>
      </c>
      <c r="I340" s="241"/>
      <c r="L340" s="170"/>
      <c r="M340" s="174"/>
      <c r="N340" s="175"/>
      <c r="O340" s="175"/>
      <c r="P340" s="175"/>
      <c r="Q340" s="175"/>
      <c r="R340" s="175"/>
      <c r="S340" s="175"/>
      <c r="T340" s="176"/>
      <c r="AT340" s="172" t="s">
        <v>201</v>
      </c>
      <c r="AU340" s="172" t="s">
        <v>115</v>
      </c>
      <c r="AV340" s="171" t="s">
        <v>113</v>
      </c>
      <c r="AW340" s="171" t="s">
        <v>93</v>
      </c>
      <c r="AX340" s="171" t="s">
        <v>111</v>
      </c>
      <c r="AY340" s="172" t="s">
        <v>188</v>
      </c>
    </row>
    <row r="341" spans="2:65" s="171" customFormat="1">
      <c r="B341" s="170"/>
      <c r="D341" s="167" t="s">
        <v>201</v>
      </c>
      <c r="E341" s="172" t="s">
        <v>69</v>
      </c>
      <c r="F341" s="173" t="s">
        <v>3943</v>
      </c>
      <c r="H341" s="172" t="s">
        <v>69</v>
      </c>
      <c r="I341" s="241"/>
      <c r="L341" s="170"/>
      <c r="M341" s="174"/>
      <c r="N341" s="175"/>
      <c r="O341" s="175"/>
      <c r="P341" s="175"/>
      <c r="Q341" s="175"/>
      <c r="R341" s="175"/>
      <c r="S341" s="175"/>
      <c r="T341" s="176"/>
      <c r="AT341" s="172" t="s">
        <v>201</v>
      </c>
      <c r="AU341" s="172" t="s">
        <v>115</v>
      </c>
      <c r="AV341" s="171" t="s">
        <v>113</v>
      </c>
      <c r="AW341" s="171" t="s">
        <v>93</v>
      </c>
      <c r="AX341" s="171" t="s">
        <v>111</v>
      </c>
      <c r="AY341" s="172" t="s">
        <v>188</v>
      </c>
    </row>
    <row r="342" spans="2:65" s="171" customFormat="1">
      <c r="B342" s="170"/>
      <c r="D342" s="167" t="s">
        <v>201</v>
      </c>
      <c r="E342" s="172" t="s">
        <v>69</v>
      </c>
      <c r="F342" s="173" t="s">
        <v>3944</v>
      </c>
      <c r="H342" s="172" t="s">
        <v>69</v>
      </c>
      <c r="I342" s="241"/>
      <c r="L342" s="170"/>
      <c r="M342" s="174"/>
      <c r="N342" s="175"/>
      <c r="O342" s="175"/>
      <c r="P342" s="175"/>
      <c r="Q342" s="175"/>
      <c r="R342" s="175"/>
      <c r="S342" s="175"/>
      <c r="T342" s="176"/>
      <c r="AT342" s="172" t="s">
        <v>201</v>
      </c>
      <c r="AU342" s="172" t="s">
        <v>115</v>
      </c>
      <c r="AV342" s="171" t="s">
        <v>113</v>
      </c>
      <c r="AW342" s="171" t="s">
        <v>93</v>
      </c>
      <c r="AX342" s="171" t="s">
        <v>111</v>
      </c>
      <c r="AY342" s="172" t="s">
        <v>188</v>
      </c>
    </row>
    <row r="343" spans="2:65" s="171" customFormat="1">
      <c r="B343" s="170"/>
      <c r="D343" s="167" t="s">
        <v>201</v>
      </c>
      <c r="E343" s="172" t="s">
        <v>69</v>
      </c>
      <c r="F343" s="173" t="s">
        <v>205</v>
      </c>
      <c r="H343" s="172" t="s">
        <v>69</v>
      </c>
      <c r="I343" s="241"/>
      <c r="L343" s="170"/>
      <c r="M343" s="174"/>
      <c r="N343" s="175"/>
      <c r="O343" s="175"/>
      <c r="P343" s="175"/>
      <c r="Q343" s="175"/>
      <c r="R343" s="175"/>
      <c r="S343" s="175"/>
      <c r="T343" s="176"/>
      <c r="AT343" s="172" t="s">
        <v>201</v>
      </c>
      <c r="AU343" s="172" t="s">
        <v>115</v>
      </c>
      <c r="AV343" s="171" t="s">
        <v>113</v>
      </c>
      <c r="AW343" s="171" t="s">
        <v>93</v>
      </c>
      <c r="AX343" s="171" t="s">
        <v>111</v>
      </c>
      <c r="AY343" s="172" t="s">
        <v>188</v>
      </c>
    </row>
    <row r="344" spans="2:65" s="171" customFormat="1">
      <c r="B344" s="170"/>
      <c r="D344" s="167" t="s">
        <v>201</v>
      </c>
      <c r="E344" s="172" t="s">
        <v>69</v>
      </c>
      <c r="F344" s="173" t="s">
        <v>4011</v>
      </c>
      <c r="H344" s="172" t="s">
        <v>69</v>
      </c>
      <c r="I344" s="241"/>
      <c r="L344" s="170"/>
      <c r="M344" s="174"/>
      <c r="N344" s="175"/>
      <c r="O344" s="175"/>
      <c r="P344" s="175"/>
      <c r="Q344" s="175"/>
      <c r="R344" s="175"/>
      <c r="S344" s="175"/>
      <c r="T344" s="176"/>
      <c r="AT344" s="172" t="s">
        <v>201</v>
      </c>
      <c r="AU344" s="172" t="s">
        <v>115</v>
      </c>
      <c r="AV344" s="171" t="s">
        <v>113</v>
      </c>
      <c r="AW344" s="171" t="s">
        <v>93</v>
      </c>
      <c r="AX344" s="171" t="s">
        <v>111</v>
      </c>
      <c r="AY344" s="172" t="s">
        <v>188</v>
      </c>
    </row>
    <row r="345" spans="2:65" s="178" customFormat="1">
      <c r="B345" s="177"/>
      <c r="D345" s="167" t="s">
        <v>201</v>
      </c>
      <c r="E345" s="179" t="s">
        <v>69</v>
      </c>
      <c r="F345" s="180" t="s">
        <v>69</v>
      </c>
      <c r="H345" s="181">
        <v>0</v>
      </c>
      <c r="I345" s="242"/>
      <c r="L345" s="177"/>
      <c r="M345" s="182"/>
      <c r="N345" s="183"/>
      <c r="O345" s="183"/>
      <c r="P345" s="183"/>
      <c r="Q345" s="183"/>
      <c r="R345" s="183"/>
      <c r="S345" s="183"/>
      <c r="T345" s="184"/>
      <c r="AT345" s="179" t="s">
        <v>201</v>
      </c>
      <c r="AU345" s="179" t="s">
        <v>115</v>
      </c>
      <c r="AV345" s="178" t="s">
        <v>115</v>
      </c>
      <c r="AW345" s="178" t="s">
        <v>93</v>
      </c>
      <c r="AX345" s="178" t="s">
        <v>111</v>
      </c>
      <c r="AY345" s="179" t="s">
        <v>188</v>
      </c>
    </row>
    <row r="346" spans="2:65" s="171" customFormat="1">
      <c r="B346" s="170"/>
      <c r="D346" s="167" t="s">
        <v>201</v>
      </c>
      <c r="E346" s="172" t="s">
        <v>69</v>
      </c>
      <c r="F346" s="173" t="s">
        <v>3961</v>
      </c>
      <c r="H346" s="172" t="s">
        <v>69</v>
      </c>
      <c r="I346" s="241"/>
      <c r="L346" s="170"/>
      <c r="M346" s="174"/>
      <c r="N346" s="175"/>
      <c r="O346" s="175"/>
      <c r="P346" s="175"/>
      <c r="Q346" s="175"/>
      <c r="R346" s="175"/>
      <c r="S346" s="175"/>
      <c r="T346" s="176"/>
      <c r="AT346" s="172" t="s">
        <v>201</v>
      </c>
      <c r="AU346" s="172" t="s">
        <v>115</v>
      </c>
      <c r="AV346" s="171" t="s">
        <v>113</v>
      </c>
      <c r="AW346" s="171" t="s">
        <v>93</v>
      </c>
      <c r="AX346" s="171" t="s">
        <v>111</v>
      </c>
      <c r="AY346" s="172" t="s">
        <v>188</v>
      </c>
    </row>
    <row r="347" spans="2:65" s="171" customFormat="1">
      <c r="B347" s="170"/>
      <c r="D347" s="167" t="s">
        <v>201</v>
      </c>
      <c r="E347" s="172" t="s">
        <v>69</v>
      </c>
      <c r="F347" s="173" t="s">
        <v>3962</v>
      </c>
      <c r="H347" s="172" t="s">
        <v>69</v>
      </c>
      <c r="I347" s="241"/>
      <c r="L347" s="170"/>
      <c r="M347" s="174"/>
      <c r="N347" s="175"/>
      <c r="O347" s="175"/>
      <c r="P347" s="175"/>
      <c r="Q347" s="175"/>
      <c r="R347" s="175"/>
      <c r="S347" s="175"/>
      <c r="T347" s="176"/>
      <c r="AT347" s="172" t="s">
        <v>201</v>
      </c>
      <c r="AU347" s="172" t="s">
        <v>115</v>
      </c>
      <c r="AV347" s="171" t="s">
        <v>113</v>
      </c>
      <c r="AW347" s="171" t="s">
        <v>93</v>
      </c>
      <c r="AX347" s="171" t="s">
        <v>111</v>
      </c>
      <c r="AY347" s="172" t="s">
        <v>188</v>
      </c>
    </row>
    <row r="348" spans="2:65" s="178" customFormat="1">
      <c r="B348" s="177"/>
      <c r="D348" s="167" t="s">
        <v>201</v>
      </c>
      <c r="E348" s="179" t="s">
        <v>69</v>
      </c>
      <c r="F348" s="180" t="s">
        <v>3963</v>
      </c>
      <c r="H348" s="181">
        <v>0.105</v>
      </c>
      <c r="I348" s="242"/>
      <c r="L348" s="177"/>
      <c r="M348" s="182"/>
      <c r="N348" s="183"/>
      <c r="O348" s="183"/>
      <c r="P348" s="183"/>
      <c r="Q348" s="183"/>
      <c r="R348" s="183"/>
      <c r="S348" s="183"/>
      <c r="T348" s="184"/>
      <c r="AT348" s="179" t="s">
        <v>201</v>
      </c>
      <c r="AU348" s="179" t="s">
        <v>115</v>
      </c>
      <c r="AV348" s="178" t="s">
        <v>115</v>
      </c>
      <c r="AW348" s="178" t="s">
        <v>93</v>
      </c>
      <c r="AX348" s="178" t="s">
        <v>111</v>
      </c>
      <c r="AY348" s="179" t="s">
        <v>188</v>
      </c>
    </row>
    <row r="349" spans="2:65" s="178" customFormat="1">
      <c r="B349" s="177"/>
      <c r="D349" s="167" t="s">
        <v>201</v>
      </c>
      <c r="E349" s="179" t="s">
        <v>69</v>
      </c>
      <c r="F349" s="180" t="s">
        <v>3964</v>
      </c>
      <c r="H349" s="181">
        <v>0.09</v>
      </c>
      <c r="I349" s="242"/>
      <c r="L349" s="177"/>
      <c r="M349" s="182"/>
      <c r="N349" s="183"/>
      <c r="O349" s="183"/>
      <c r="P349" s="183"/>
      <c r="Q349" s="183"/>
      <c r="R349" s="183"/>
      <c r="S349" s="183"/>
      <c r="T349" s="184"/>
      <c r="AT349" s="179" t="s">
        <v>201</v>
      </c>
      <c r="AU349" s="179" t="s">
        <v>115</v>
      </c>
      <c r="AV349" s="178" t="s">
        <v>115</v>
      </c>
      <c r="AW349" s="178" t="s">
        <v>93</v>
      </c>
      <c r="AX349" s="178" t="s">
        <v>111</v>
      </c>
      <c r="AY349" s="179" t="s">
        <v>188</v>
      </c>
    </row>
    <row r="350" spans="2:65" s="194" customFormat="1">
      <c r="B350" s="193"/>
      <c r="D350" s="167" t="s">
        <v>201</v>
      </c>
      <c r="E350" s="195" t="s">
        <v>69</v>
      </c>
      <c r="F350" s="196" t="s">
        <v>253</v>
      </c>
      <c r="H350" s="197">
        <v>0.19500000000000001</v>
      </c>
      <c r="I350" s="244"/>
      <c r="L350" s="193"/>
      <c r="M350" s="198"/>
      <c r="N350" s="199"/>
      <c r="O350" s="199"/>
      <c r="P350" s="199"/>
      <c r="Q350" s="199"/>
      <c r="R350" s="199"/>
      <c r="S350" s="199"/>
      <c r="T350" s="200"/>
      <c r="AT350" s="195" t="s">
        <v>201</v>
      </c>
      <c r="AU350" s="195" t="s">
        <v>115</v>
      </c>
      <c r="AV350" s="194" t="s">
        <v>228</v>
      </c>
      <c r="AW350" s="194" t="s">
        <v>93</v>
      </c>
      <c r="AX350" s="194" t="s">
        <v>111</v>
      </c>
      <c r="AY350" s="195" t="s">
        <v>188</v>
      </c>
    </row>
    <row r="351" spans="2:65" s="178" customFormat="1">
      <c r="B351" s="177"/>
      <c r="D351" s="167" t="s">
        <v>201</v>
      </c>
      <c r="E351" s="179" t="s">
        <v>69</v>
      </c>
      <c r="F351" s="180" t="s">
        <v>69</v>
      </c>
      <c r="H351" s="181">
        <v>0</v>
      </c>
      <c r="I351" s="242"/>
      <c r="L351" s="177"/>
      <c r="M351" s="182"/>
      <c r="N351" s="183"/>
      <c r="O351" s="183"/>
      <c r="P351" s="183"/>
      <c r="Q351" s="183"/>
      <c r="R351" s="183"/>
      <c r="S351" s="183"/>
      <c r="T351" s="184"/>
      <c r="AT351" s="179" t="s">
        <v>201</v>
      </c>
      <c r="AU351" s="179" t="s">
        <v>115</v>
      </c>
      <c r="AV351" s="178" t="s">
        <v>115</v>
      </c>
      <c r="AW351" s="178" t="s">
        <v>93</v>
      </c>
      <c r="AX351" s="178" t="s">
        <v>111</v>
      </c>
      <c r="AY351" s="179" t="s">
        <v>188</v>
      </c>
    </row>
    <row r="352" spans="2:65" s="171" customFormat="1">
      <c r="B352" s="170"/>
      <c r="D352" s="167" t="s">
        <v>201</v>
      </c>
      <c r="E352" s="172" t="s">
        <v>69</v>
      </c>
      <c r="F352" s="173" t="s">
        <v>3945</v>
      </c>
      <c r="H352" s="172" t="s">
        <v>69</v>
      </c>
      <c r="I352" s="241"/>
      <c r="L352" s="170"/>
      <c r="M352" s="174"/>
      <c r="N352" s="175"/>
      <c r="O352" s="175"/>
      <c r="P352" s="175"/>
      <c r="Q352" s="175"/>
      <c r="R352" s="175"/>
      <c r="S352" s="175"/>
      <c r="T352" s="176"/>
      <c r="AT352" s="172" t="s">
        <v>201</v>
      </c>
      <c r="AU352" s="172" t="s">
        <v>115</v>
      </c>
      <c r="AV352" s="171" t="s">
        <v>113</v>
      </c>
      <c r="AW352" s="171" t="s">
        <v>93</v>
      </c>
      <c r="AX352" s="171" t="s">
        <v>111</v>
      </c>
      <c r="AY352" s="172" t="s">
        <v>188</v>
      </c>
    </row>
    <row r="353" spans="2:65" s="178" customFormat="1">
      <c r="B353" s="177"/>
      <c r="D353" s="167" t="s">
        <v>201</v>
      </c>
      <c r="E353" s="179" t="s">
        <v>69</v>
      </c>
      <c r="F353" s="180" t="s">
        <v>4006</v>
      </c>
      <c r="H353" s="181">
        <v>1.1200000000000001</v>
      </c>
      <c r="I353" s="242"/>
      <c r="L353" s="177"/>
      <c r="M353" s="182"/>
      <c r="N353" s="183"/>
      <c r="O353" s="183"/>
      <c r="P353" s="183"/>
      <c r="Q353" s="183"/>
      <c r="R353" s="183"/>
      <c r="S353" s="183"/>
      <c r="T353" s="184"/>
      <c r="AT353" s="179" t="s">
        <v>201</v>
      </c>
      <c r="AU353" s="179" t="s">
        <v>115</v>
      </c>
      <c r="AV353" s="178" t="s">
        <v>115</v>
      </c>
      <c r="AW353" s="178" t="s">
        <v>93</v>
      </c>
      <c r="AX353" s="178" t="s">
        <v>111</v>
      </c>
      <c r="AY353" s="179" t="s">
        <v>188</v>
      </c>
    </row>
    <row r="354" spans="2:65" s="194" customFormat="1">
      <c r="B354" s="193"/>
      <c r="D354" s="167" t="s">
        <v>201</v>
      </c>
      <c r="E354" s="195" t="s">
        <v>69</v>
      </c>
      <c r="F354" s="196" t="s">
        <v>253</v>
      </c>
      <c r="H354" s="197">
        <v>1.1200000000000001</v>
      </c>
      <c r="I354" s="244"/>
      <c r="L354" s="193"/>
      <c r="M354" s="198"/>
      <c r="N354" s="199"/>
      <c r="O354" s="199"/>
      <c r="P354" s="199"/>
      <c r="Q354" s="199"/>
      <c r="R354" s="199"/>
      <c r="S354" s="199"/>
      <c r="T354" s="200"/>
      <c r="AT354" s="195" t="s">
        <v>201</v>
      </c>
      <c r="AU354" s="195" t="s">
        <v>115</v>
      </c>
      <c r="AV354" s="194" t="s">
        <v>228</v>
      </c>
      <c r="AW354" s="194" t="s">
        <v>93</v>
      </c>
      <c r="AX354" s="194" t="s">
        <v>111</v>
      </c>
      <c r="AY354" s="195" t="s">
        <v>188</v>
      </c>
    </row>
    <row r="355" spans="2:65" s="178" customFormat="1">
      <c r="B355" s="177"/>
      <c r="D355" s="167" t="s">
        <v>201</v>
      </c>
      <c r="E355" s="179" t="s">
        <v>69</v>
      </c>
      <c r="F355" s="180" t="s">
        <v>69</v>
      </c>
      <c r="H355" s="181">
        <v>0</v>
      </c>
      <c r="I355" s="242"/>
      <c r="L355" s="177"/>
      <c r="M355" s="182"/>
      <c r="N355" s="183"/>
      <c r="O355" s="183"/>
      <c r="P355" s="183"/>
      <c r="Q355" s="183"/>
      <c r="R355" s="183"/>
      <c r="S355" s="183"/>
      <c r="T355" s="184"/>
      <c r="AT355" s="179" t="s">
        <v>201</v>
      </c>
      <c r="AU355" s="179" t="s">
        <v>115</v>
      </c>
      <c r="AV355" s="178" t="s">
        <v>115</v>
      </c>
      <c r="AW355" s="178" t="s">
        <v>93</v>
      </c>
      <c r="AX355" s="178" t="s">
        <v>111</v>
      </c>
      <c r="AY355" s="179" t="s">
        <v>188</v>
      </c>
    </row>
    <row r="356" spans="2:65" s="171" customFormat="1">
      <c r="B356" s="170"/>
      <c r="D356" s="167" t="s">
        <v>201</v>
      </c>
      <c r="E356" s="172" t="s">
        <v>69</v>
      </c>
      <c r="F356" s="173" t="s">
        <v>3983</v>
      </c>
      <c r="H356" s="172" t="s">
        <v>69</v>
      </c>
      <c r="I356" s="241"/>
      <c r="L356" s="170"/>
      <c r="M356" s="174"/>
      <c r="N356" s="175"/>
      <c r="O356" s="175"/>
      <c r="P356" s="175"/>
      <c r="Q356" s="175"/>
      <c r="R356" s="175"/>
      <c r="S356" s="175"/>
      <c r="T356" s="176"/>
      <c r="AT356" s="172" t="s">
        <v>201</v>
      </c>
      <c r="AU356" s="172" t="s">
        <v>115</v>
      </c>
      <c r="AV356" s="171" t="s">
        <v>113</v>
      </c>
      <c r="AW356" s="171" t="s">
        <v>93</v>
      </c>
      <c r="AX356" s="171" t="s">
        <v>111</v>
      </c>
      <c r="AY356" s="172" t="s">
        <v>188</v>
      </c>
    </row>
    <row r="357" spans="2:65" s="171" customFormat="1" ht="27">
      <c r="B357" s="170"/>
      <c r="D357" s="167" t="s">
        <v>201</v>
      </c>
      <c r="E357" s="172" t="s">
        <v>69</v>
      </c>
      <c r="F357" s="173" t="s">
        <v>3984</v>
      </c>
      <c r="H357" s="172" t="s">
        <v>69</v>
      </c>
      <c r="I357" s="241"/>
      <c r="L357" s="170"/>
      <c r="M357" s="174"/>
      <c r="N357" s="175"/>
      <c r="O357" s="175"/>
      <c r="P357" s="175"/>
      <c r="Q357" s="175"/>
      <c r="R357" s="175"/>
      <c r="S357" s="175"/>
      <c r="T357" s="176"/>
      <c r="AT357" s="172" t="s">
        <v>201</v>
      </c>
      <c r="AU357" s="172" t="s">
        <v>115</v>
      </c>
      <c r="AV357" s="171" t="s">
        <v>113</v>
      </c>
      <c r="AW357" s="171" t="s">
        <v>93</v>
      </c>
      <c r="AX357" s="171" t="s">
        <v>111</v>
      </c>
      <c r="AY357" s="172" t="s">
        <v>188</v>
      </c>
    </row>
    <row r="358" spans="2:65" s="178" customFormat="1" ht="27">
      <c r="B358" s="177"/>
      <c r="D358" s="167" t="s">
        <v>201</v>
      </c>
      <c r="E358" s="179" t="s">
        <v>69</v>
      </c>
      <c r="F358" s="180" t="s">
        <v>3985</v>
      </c>
      <c r="H358" s="181">
        <v>0.72799999999999998</v>
      </c>
      <c r="I358" s="242"/>
      <c r="L358" s="177"/>
      <c r="M358" s="182"/>
      <c r="N358" s="183"/>
      <c r="O358" s="183"/>
      <c r="P358" s="183"/>
      <c r="Q358" s="183"/>
      <c r="R358" s="183"/>
      <c r="S358" s="183"/>
      <c r="T358" s="184"/>
      <c r="AT358" s="179" t="s">
        <v>201</v>
      </c>
      <c r="AU358" s="179" t="s">
        <v>115</v>
      </c>
      <c r="AV358" s="178" t="s">
        <v>115</v>
      </c>
      <c r="AW358" s="178" t="s">
        <v>93</v>
      </c>
      <c r="AX358" s="178" t="s">
        <v>111</v>
      </c>
      <c r="AY358" s="179" t="s">
        <v>188</v>
      </c>
    </row>
    <row r="359" spans="2:65" s="178" customFormat="1" ht="27">
      <c r="B359" s="177"/>
      <c r="D359" s="167" t="s">
        <v>201</v>
      </c>
      <c r="E359" s="179" t="s">
        <v>69</v>
      </c>
      <c r="F359" s="180" t="s">
        <v>3986</v>
      </c>
      <c r="H359" s="181">
        <v>0.72799999999999998</v>
      </c>
      <c r="I359" s="242"/>
      <c r="L359" s="177"/>
      <c r="M359" s="182"/>
      <c r="N359" s="183"/>
      <c r="O359" s="183"/>
      <c r="P359" s="183"/>
      <c r="Q359" s="183"/>
      <c r="R359" s="183"/>
      <c r="S359" s="183"/>
      <c r="T359" s="184"/>
      <c r="AT359" s="179" t="s">
        <v>201</v>
      </c>
      <c r="AU359" s="179" t="s">
        <v>115</v>
      </c>
      <c r="AV359" s="178" t="s">
        <v>115</v>
      </c>
      <c r="AW359" s="178" t="s">
        <v>93</v>
      </c>
      <c r="AX359" s="178" t="s">
        <v>111</v>
      </c>
      <c r="AY359" s="179" t="s">
        <v>188</v>
      </c>
    </row>
    <row r="360" spans="2:65" s="194" customFormat="1">
      <c r="B360" s="193"/>
      <c r="D360" s="167" t="s">
        <v>201</v>
      </c>
      <c r="E360" s="195" t="s">
        <v>69</v>
      </c>
      <c r="F360" s="196" t="s">
        <v>253</v>
      </c>
      <c r="H360" s="197">
        <v>1.456</v>
      </c>
      <c r="I360" s="244"/>
      <c r="L360" s="193"/>
      <c r="M360" s="198"/>
      <c r="N360" s="199"/>
      <c r="O360" s="199"/>
      <c r="P360" s="199"/>
      <c r="Q360" s="199"/>
      <c r="R360" s="199"/>
      <c r="S360" s="199"/>
      <c r="T360" s="200"/>
      <c r="AT360" s="195" t="s">
        <v>201</v>
      </c>
      <c r="AU360" s="195" t="s">
        <v>115</v>
      </c>
      <c r="AV360" s="194" t="s">
        <v>228</v>
      </c>
      <c r="AW360" s="194" t="s">
        <v>93</v>
      </c>
      <c r="AX360" s="194" t="s">
        <v>111</v>
      </c>
      <c r="AY360" s="195" t="s">
        <v>188</v>
      </c>
    </row>
    <row r="361" spans="2:65" s="178" customFormat="1">
      <c r="B361" s="177"/>
      <c r="D361" s="167" t="s">
        <v>201</v>
      </c>
      <c r="E361" s="179" t="s">
        <v>69</v>
      </c>
      <c r="F361" s="180" t="s">
        <v>69</v>
      </c>
      <c r="H361" s="181">
        <v>0</v>
      </c>
      <c r="I361" s="242"/>
      <c r="L361" s="177"/>
      <c r="M361" s="182"/>
      <c r="N361" s="183"/>
      <c r="O361" s="183"/>
      <c r="P361" s="183"/>
      <c r="Q361" s="183"/>
      <c r="R361" s="183"/>
      <c r="S361" s="183"/>
      <c r="T361" s="184"/>
      <c r="AT361" s="179" t="s">
        <v>201</v>
      </c>
      <c r="AU361" s="179" t="s">
        <v>115</v>
      </c>
      <c r="AV361" s="178" t="s">
        <v>115</v>
      </c>
      <c r="AW361" s="178" t="s">
        <v>93</v>
      </c>
      <c r="AX361" s="178" t="s">
        <v>111</v>
      </c>
      <c r="AY361" s="179" t="s">
        <v>188</v>
      </c>
    </row>
    <row r="362" spans="2:65" s="171" customFormat="1">
      <c r="B362" s="170"/>
      <c r="D362" s="167" t="s">
        <v>201</v>
      </c>
      <c r="E362" s="172" t="s">
        <v>69</v>
      </c>
      <c r="F362" s="173" t="s">
        <v>3987</v>
      </c>
      <c r="H362" s="172" t="s">
        <v>69</v>
      </c>
      <c r="I362" s="241"/>
      <c r="L362" s="170"/>
      <c r="M362" s="174"/>
      <c r="N362" s="175"/>
      <c r="O362" s="175"/>
      <c r="P362" s="175"/>
      <c r="Q362" s="175"/>
      <c r="R362" s="175"/>
      <c r="S362" s="175"/>
      <c r="T362" s="176"/>
      <c r="AT362" s="172" t="s">
        <v>201</v>
      </c>
      <c r="AU362" s="172" t="s">
        <v>115</v>
      </c>
      <c r="AV362" s="171" t="s">
        <v>113</v>
      </c>
      <c r="AW362" s="171" t="s">
        <v>93</v>
      </c>
      <c r="AX362" s="171" t="s">
        <v>111</v>
      </c>
      <c r="AY362" s="172" t="s">
        <v>188</v>
      </c>
    </row>
    <row r="363" spans="2:65" s="178" customFormat="1" ht="27">
      <c r="B363" s="177"/>
      <c r="D363" s="167" t="s">
        <v>201</v>
      </c>
      <c r="E363" s="179" t="s">
        <v>69</v>
      </c>
      <c r="F363" s="180" t="s">
        <v>3988</v>
      </c>
      <c r="H363" s="181">
        <v>1.54</v>
      </c>
      <c r="I363" s="242"/>
      <c r="L363" s="177"/>
      <c r="M363" s="182"/>
      <c r="N363" s="183"/>
      <c r="O363" s="183"/>
      <c r="P363" s="183"/>
      <c r="Q363" s="183"/>
      <c r="R363" s="183"/>
      <c r="S363" s="183"/>
      <c r="T363" s="184"/>
      <c r="AT363" s="179" t="s">
        <v>201</v>
      </c>
      <c r="AU363" s="179" t="s">
        <v>115</v>
      </c>
      <c r="AV363" s="178" t="s">
        <v>115</v>
      </c>
      <c r="AW363" s="178" t="s">
        <v>93</v>
      </c>
      <c r="AX363" s="178" t="s">
        <v>111</v>
      </c>
      <c r="AY363" s="179" t="s">
        <v>188</v>
      </c>
    </row>
    <row r="364" spans="2:65" s="194" customFormat="1">
      <c r="B364" s="193"/>
      <c r="D364" s="167" t="s">
        <v>201</v>
      </c>
      <c r="E364" s="195" t="s">
        <v>69</v>
      </c>
      <c r="F364" s="196" t="s">
        <v>253</v>
      </c>
      <c r="H364" s="197">
        <v>1.54</v>
      </c>
      <c r="I364" s="244"/>
      <c r="L364" s="193"/>
      <c r="M364" s="198"/>
      <c r="N364" s="199"/>
      <c r="O364" s="199"/>
      <c r="P364" s="199"/>
      <c r="Q364" s="199"/>
      <c r="R364" s="199"/>
      <c r="S364" s="199"/>
      <c r="T364" s="200"/>
      <c r="AT364" s="195" t="s">
        <v>201</v>
      </c>
      <c r="AU364" s="195" t="s">
        <v>115</v>
      </c>
      <c r="AV364" s="194" t="s">
        <v>228</v>
      </c>
      <c r="AW364" s="194" t="s">
        <v>93</v>
      </c>
      <c r="AX364" s="194" t="s">
        <v>111</v>
      </c>
      <c r="AY364" s="195" t="s">
        <v>188</v>
      </c>
    </row>
    <row r="365" spans="2:65" s="186" customFormat="1">
      <c r="B365" s="185"/>
      <c r="D365" s="167" t="s">
        <v>201</v>
      </c>
      <c r="E365" s="187" t="s">
        <v>69</v>
      </c>
      <c r="F365" s="188" t="s">
        <v>210</v>
      </c>
      <c r="H365" s="189">
        <v>4.3109999999999999</v>
      </c>
      <c r="I365" s="243"/>
      <c r="L365" s="185"/>
      <c r="M365" s="190"/>
      <c r="N365" s="191"/>
      <c r="O365" s="191"/>
      <c r="P365" s="191"/>
      <c r="Q365" s="191"/>
      <c r="R365" s="191"/>
      <c r="S365" s="191"/>
      <c r="T365" s="192"/>
      <c r="AT365" s="187" t="s">
        <v>201</v>
      </c>
      <c r="AU365" s="187" t="s">
        <v>115</v>
      </c>
      <c r="AV365" s="186" t="s">
        <v>195</v>
      </c>
      <c r="AW365" s="186" t="s">
        <v>93</v>
      </c>
      <c r="AX365" s="186" t="s">
        <v>113</v>
      </c>
      <c r="AY365" s="187" t="s">
        <v>188</v>
      </c>
    </row>
    <row r="366" spans="2:65" s="178" customFormat="1">
      <c r="B366" s="177"/>
      <c r="D366" s="167" t="s">
        <v>201</v>
      </c>
      <c r="F366" s="180" t="s">
        <v>4032</v>
      </c>
      <c r="H366" s="181">
        <v>8.6219999999999999</v>
      </c>
      <c r="I366" s="242"/>
      <c r="L366" s="177"/>
      <c r="M366" s="182"/>
      <c r="N366" s="183"/>
      <c r="O366" s="183"/>
      <c r="P366" s="183"/>
      <c r="Q366" s="183"/>
      <c r="R366" s="183"/>
      <c r="S366" s="183"/>
      <c r="T366" s="184"/>
      <c r="AT366" s="179" t="s">
        <v>201</v>
      </c>
      <c r="AU366" s="179" t="s">
        <v>115</v>
      </c>
      <c r="AV366" s="178" t="s">
        <v>115</v>
      </c>
      <c r="AW366" s="178" t="s">
        <v>70</v>
      </c>
      <c r="AX366" s="178" t="s">
        <v>113</v>
      </c>
      <c r="AY366" s="179" t="s">
        <v>188</v>
      </c>
    </row>
    <row r="367" spans="2:65" s="101" customFormat="1" ht="25.5" customHeight="1">
      <c r="B367" s="86"/>
      <c r="C367" s="87" t="s">
        <v>324</v>
      </c>
      <c r="D367" s="87" t="s">
        <v>190</v>
      </c>
      <c r="E367" s="88" t="s">
        <v>4028</v>
      </c>
      <c r="F367" s="89" t="s">
        <v>4029</v>
      </c>
      <c r="G367" s="90" t="s">
        <v>193</v>
      </c>
      <c r="H367" s="91">
        <v>8.4819999999999993</v>
      </c>
      <c r="I367" s="238"/>
      <c r="J367" s="92">
        <f>ROUND(I367*H367,2)</f>
        <v>0</v>
      </c>
      <c r="K367" s="89" t="s">
        <v>194</v>
      </c>
      <c r="L367" s="61"/>
      <c r="M367" s="239" t="s">
        <v>69</v>
      </c>
      <c r="N367" s="164" t="s">
        <v>100</v>
      </c>
      <c r="O367" s="100"/>
      <c r="P367" s="165">
        <f>O367*H367</f>
        <v>0</v>
      </c>
      <c r="Q367" s="165">
        <v>0</v>
      </c>
      <c r="R367" s="165">
        <f>Q367*H367</f>
        <v>0</v>
      </c>
      <c r="S367" s="165">
        <v>0</v>
      </c>
      <c r="T367" s="166">
        <f>S367*H367</f>
        <v>0</v>
      </c>
      <c r="AR367" s="55" t="s">
        <v>195</v>
      </c>
      <c r="AT367" s="55" t="s">
        <v>190</v>
      </c>
      <c r="AU367" s="55" t="s">
        <v>115</v>
      </c>
      <c r="AY367" s="55" t="s">
        <v>188</v>
      </c>
      <c r="BE367" s="93">
        <f>IF(N367="základní",J367,0)</f>
        <v>0</v>
      </c>
      <c r="BF367" s="93">
        <f>IF(N367="snížená",J367,0)</f>
        <v>0</v>
      </c>
      <c r="BG367" s="93">
        <f>IF(N367="zákl. přenesená",J367,0)</f>
        <v>0</v>
      </c>
      <c r="BH367" s="93">
        <f>IF(N367="sníž. přenesená",J367,0)</f>
        <v>0</v>
      </c>
      <c r="BI367" s="93">
        <f>IF(N367="nulová",J367,0)</f>
        <v>0</v>
      </c>
      <c r="BJ367" s="55" t="s">
        <v>113</v>
      </c>
      <c r="BK367" s="93">
        <f>ROUND(I367*H367,2)</f>
        <v>0</v>
      </c>
      <c r="BL367" s="55" t="s">
        <v>195</v>
      </c>
      <c r="BM367" s="55" t="s">
        <v>4033</v>
      </c>
    </row>
    <row r="368" spans="2:65" s="101" customFormat="1" ht="40.5">
      <c r="B368" s="61"/>
      <c r="D368" s="167" t="s">
        <v>197</v>
      </c>
      <c r="F368" s="168" t="s">
        <v>4031</v>
      </c>
      <c r="I368" s="240"/>
      <c r="L368" s="61"/>
      <c r="M368" s="94"/>
      <c r="N368" s="100"/>
      <c r="O368" s="100"/>
      <c r="P368" s="100"/>
      <c r="Q368" s="100"/>
      <c r="R368" s="100"/>
      <c r="S368" s="100"/>
      <c r="T368" s="69"/>
      <c r="AT368" s="55" t="s">
        <v>197</v>
      </c>
      <c r="AU368" s="55" t="s">
        <v>115</v>
      </c>
    </row>
    <row r="369" spans="2:51" s="171" customFormat="1">
      <c r="B369" s="170"/>
      <c r="D369" s="167" t="s">
        <v>201</v>
      </c>
      <c r="E369" s="172" t="s">
        <v>69</v>
      </c>
      <c r="F369" s="173" t="s">
        <v>202</v>
      </c>
      <c r="H369" s="172" t="s">
        <v>69</v>
      </c>
      <c r="I369" s="241"/>
      <c r="L369" s="170"/>
      <c r="M369" s="174"/>
      <c r="N369" s="175"/>
      <c r="O369" s="175"/>
      <c r="P369" s="175"/>
      <c r="Q369" s="175"/>
      <c r="R369" s="175"/>
      <c r="S369" s="175"/>
      <c r="T369" s="176"/>
      <c r="AT369" s="172" t="s">
        <v>201</v>
      </c>
      <c r="AU369" s="172" t="s">
        <v>115</v>
      </c>
      <c r="AV369" s="171" t="s">
        <v>113</v>
      </c>
      <c r="AW369" s="171" t="s">
        <v>93</v>
      </c>
      <c r="AX369" s="171" t="s">
        <v>111</v>
      </c>
      <c r="AY369" s="172" t="s">
        <v>188</v>
      </c>
    </row>
    <row r="370" spans="2:51" s="171" customFormat="1">
      <c r="B370" s="170"/>
      <c r="D370" s="167" t="s">
        <v>201</v>
      </c>
      <c r="E370" s="172" t="s">
        <v>69</v>
      </c>
      <c r="F370" s="173" t="s">
        <v>983</v>
      </c>
      <c r="H370" s="172" t="s">
        <v>69</v>
      </c>
      <c r="I370" s="241"/>
      <c r="L370" s="170"/>
      <c r="M370" s="174"/>
      <c r="N370" s="175"/>
      <c r="O370" s="175"/>
      <c r="P370" s="175"/>
      <c r="Q370" s="175"/>
      <c r="R370" s="175"/>
      <c r="S370" s="175"/>
      <c r="T370" s="176"/>
      <c r="AT370" s="172" t="s">
        <v>201</v>
      </c>
      <c r="AU370" s="172" t="s">
        <v>115</v>
      </c>
      <c r="AV370" s="171" t="s">
        <v>113</v>
      </c>
      <c r="AW370" s="171" t="s">
        <v>93</v>
      </c>
      <c r="AX370" s="171" t="s">
        <v>111</v>
      </c>
      <c r="AY370" s="172" t="s">
        <v>188</v>
      </c>
    </row>
    <row r="371" spans="2:51" s="171" customFormat="1">
      <c r="B371" s="170"/>
      <c r="D371" s="167" t="s">
        <v>201</v>
      </c>
      <c r="E371" s="172" t="s">
        <v>69</v>
      </c>
      <c r="F371" s="173" t="s">
        <v>3943</v>
      </c>
      <c r="H371" s="172" t="s">
        <v>69</v>
      </c>
      <c r="I371" s="241"/>
      <c r="L371" s="170"/>
      <c r="M371" s="174"/>
      <c r="N371" s="175"/>
      <c r="O371" s="175"/>
      <c r="P371" s="175"/>
      <c r="Q371" s="175"/>
      <c r="R371" s="175"/>
      <c r="S371" s="175"/>
      <c r="T371" s="176"/>
      <c r="AT371" s="172" t="s">
        <v>201</v>
      </c>
      <c r="AU371" s="172" t="s">
        <v>115</v>
      </c>
      <c r="AV371" s="171" t="s">
        <v>113</v>
      </c>
      <c r="AW371" s="171" t="s">
        <v>93</v>
      </c>
      <c r="AX371" s="171" t="s">
        <v>111</v>
      </c>
      <c r="AY371" s="172" t="s">
        <v>188</v>
      </c>
    </row>
    <row r="372" spans="2:51" s="171" customFormat="1">
      <c r="B372" s="170"/>
      <c r="D372" s="167" t="s">
        <v>201</v>
      </c>
      <c r="E372" s="172" t="s">
        <v>69</v>
      </c>
      <c r="F372" s="173" t="s">
        <v>3944</v>
      </c>
      <c r="H372" s="172" t="s">
        <v>69</v>
      </c>
      <c r="I372" s="241"/>
      <c r="L372" s="170"/>
      <c r="M372" s="174"/>
      <c r="N372" s="175"/>
      <c r="O372" s="175"/>
      <c r="P372" s="175"/>
      <c r="Q372" s="175"/>
      <c r="R372" s="175"/>
      <c r="S372" s="175"/>
      <c r="T372" s="176"/>
      <c r="AT372" s="172" t="s">
        <v>201</v>
      </c>
      <c r="AU372" s="172" t="s">
        <v>115</v>
      </c>
      <c r="AV372" s="171" t="s">
        <v>113</v>
      </c>
      <c r="AW372" s="171" t="s">
        <v>93</v>
      </c>
      <c r="AX372" s="171" t="s">
        <v>111</v>
      </c>
      <c r="AY372" s="172" t="s">
        <v>188</v>
      </c>
    </row>
    <row r="373" spans="2:51" s="171" customFormat="1">
      <c r="B373" s="170"/>
      <c r="D373" s="167" t="s">
        <v>201</v>
      </c>
      <c r="E373" s="172" t="s">
        <v>69</v>
      </c>
      <c r="F373" s="173" t="s">
        <v>291</v>
      </c>
      <c r="H373" s="172" t="s">
        <v>69</v>
      </c>
      <c r="I373" s="241"/>
      <c r="L373" s="170"/>
      <c r="M373" s="174"/>
      <c r="N373" s="175"/>
      <c r="O373" s="175"/>
      <c r="P373" s="175"/>
      <c r="Q373" s="175"/>
      <c r="R373" s="175"/>
      <c r="S373" s="175"/>
      <c r="T373" s="176"/>
      <c r="AT373" s="172" t="s">
        <v>201</v>
      </c>
      <c r="AU373" s="172" t="s">
        <v>115</v>
      </c>
      <c r="AV373" s="171" t="s">
        <v>113</v>
      </c>
      <c r="AW373" s="171" t="s">
        <v>93</v>
      </c>
      <c r="AX373" s="171" t="s">
        <v>111</v>
      </c>
      <c r="AY373" s="172" t="s">
        <v>188</v>
      </c>
    </row>
    <row r="374" spans="2:51" s="171" customFormat="1">
      <c r="B374" s="170"/>
      <c r="D374" s="167" t="s">
        <v>201</v>
      </c>
      <c r="E374" s="172" t="s">
        <v>69</v>
      </c>
      <c r="F374" s="173" t="s">
        <v>4013</v>
      </c>
      <c r="H374" s="172" t="s">
        <v>69</v>
      </c>
      <c r="I374" s="241"/>
      <c r="L374" s="170"/>
      <c r="M374" s="174"/>
      <c r="N374" s="175"/>
      <c r="O374" s="175"/>
      <c r="P374" s="175"/>
      <c r="Q374" s="175"/>
      <c r="R374" s="175"/>
      <c r="S374" s="175"/>
      <c r="T374" s="176"/>
      <c r="AT374" s="172" t="s">
        <v>201</v>
      </c>
      <c r="AU374" s="172" t="s">
        <v>115</v>
      </c>
      <c r="AV374" s="171" t="s">
        <v>113</v>
      </c>
      <c r="AW374" s="171" t="s">
        <v>93</v>
      </c>
      <c r="AX374" s="171" t="s">
        <v>111</v>
      </c>
      <c r="AY374" s="172" t="s">
        <v>188</v>
      </c>
    </row>
    <row r="375" spans="2:51" s="178" customFormat="1">
      <c r="B375" s="177"/>
      <c r="D375" s="167" t="s">
        <v>201</v>
      </c>
      <c r="E375" s="179" t="s">
        <v>69</v>
      </c>
      <c r="F375" s="180" t="s">
        <v>69</v>
      </c>
      <c r="H375" s="181">
        <v>0</v>
      </c>
      <c r="I375" s="242"/>
      <c r="L375" s="177"/>
      <c r="M375" s="182"/>
      <c r="N375" s="183"/>
      <c r="O375" s="183"/>
      <c r="P375" s="183"/>
      <c r="Q375" s="183"/>
      <c r="R375" s="183"/>
      <c r="S375" s="183"/>
      <c r="T375" s="184"/>
      <c r="AT375" s="179" t="s">
        <v>201</v>
      </c>
      <c r="AU375" s="179" t="s">
        <v>115</v>
      </c>
      <c r="AV375" s="178" t="s">
        <v>115</v>
      </c>
      <c r="AW375" s="178" t="s">
        <v>93</v>
      </c>
      <c r="AX375" s="178" t="s">
        <v>111</v>
      </c>
      <c r="AY375" s="179" t="s">
        <v>188</v>
      </c>
    </row>
    <row r="376" spans="2:51" s="171" customFormat="1">
      <c r="B376" s="170"/>
      <c r="D376" s="167" t="s">
        <v>201</v>
      </c>
      <c r="E376" s="172" t="s">
        <v>69</v>
      </c>
      <c r="F376" s="173" t="s">
        <v>4014</v>
      </c>
      <c r="H376" s="172" t="s">
        <v>69</v>
      </c>
      <c r="I376" s="241"/>
      <c r="L376" s="170"/>
      <c r="M376" s="174"/>
      <c r="N376" s="175"/>
      <c r="O376" s="175"/>
      <c r="P376" s="175"/>
      <c r="Q376" s="175"/>
      <c r="R376" s="175"/>
      <c r="S376" s="175"/>
      <c r="T376" s="176"/>
      <c r="AT376" s="172" t="s">
        <v>201</v>
      </c>
      <c r="AU376" s="172" t="s">
        <v>115</v>
      </c>
      <c r="AV376" s="171" t="s">
        <v>113</v>
      </c>
      <c r="AW376" s="171" t="s">
        <v>93</v>
      </c>
      <c r="AX376" s="171" t="s">
        <v>111</v>
      </c>
      <c r="AY376" s="172" t="s">
        <v>188</v>
      </c>
    </row>
    <row r="377" spans="2:51" s="171" customFormat="1">
      <c r="B377" s="170"/>
      <c r="D377" s="167" t="s">
        <v>201</v>
      </c>
      <c r="E377" s="172" t="s">
        <v>69</v>
      </c>
      <c r="F377" s="173" t="s">
        <v>4015</v>
      </c>
      <c r="H377" s="172" t="s">
        <v>69</v>
      </c>
      <c r="I377" s="241"/>
      <c r="L377" s="170"/>
      <c r="M377" s="174"/>
      <c r="N377" s="175"/>
      <c r="O377" s="175"/>
      <c r="P377" s="175"/>
      <c r="Q377" s="175"/>
      <c r="R377" s="175"/>
      <c r="S377" s="175"/>
      <c r="T377" s="176"/>
      <c r="AT377" s="172" t="s">
        <v>201</v>
      </c>
      <c r="AU377" s="172" t="s">
        <v>115</v>
      </c>
      <c r="AV377" s="171" t="s">
        <v>113</v>
      </c>
      <c r="AW377" s="171" t="s">
        <v>93</v>
      </c>
      <c r="AX377" s="171" t="s">
        <v>111</v>
      </c>
      <c r="AY377" s="172" t="s">
        <v>188</v>
      </c>
    </row>
    <row r="378" spans="2:51" s="171" customFormat="1">
      <c r="B378" s="170"/>
      <c r="D378" s="167" t="s">
        <v>201</v>
      </c>
      <c r="E378" s="172" t="s">
        <v>69</v>
      </c>
      <c r="F378" s="173" t="s">
        <v>4016</v>
      </c>
      <c r="H378" s="172" t="s">
        <v>69</v>
      </c>
      <c r="I378" s="241"/>
      <c r="L378" s="170"/>
      <c r="M378" s="174"/>
      <c r="N378" s="175"/>
      <c r="O378" s="175"/>
      <c r="P378" s="175"/>
      <c r="Q378" s="175"/>
      <c r="R378" s="175"/>
      <c r="S378" s="175"/>
      <c r="T378" s="176"/>
      <c r="AT378" s="172" t="s">
        <v>201</v>
      </c>
      <c r="AU378" s="172" t="s">
        <v>115</v>
      </c>
      <c r="AV378" s="171" t="s">
        <v>113</v>
      </c>
      <c r="AW378" s="171" t="s">
        <v>93</v>
      </c>
      <c r="AX378" s="171" t="s">
        <v>111</v>
      </c>
      <c r="AY378" s="172" t="s">
        <v>188</v>
      </c>
    </row>
    <row r="379" spans="2:51" s="171" customFormat="1">
      <c r="B379" s="170"/>
      <c r="D379" s="167" t="s">
        <v>201</v>
      </c>
      <c r="E379" s="172" t="s">
        <v>69</v>
      </c>
      <c r="F379" s="173" t="s">
        <v>4017</v>
      </c>
      <c r="H379" s="172" t="s">
        <v>69</v>
      </c>
      <c r="I379" s="241"/>
      <c r="L379" s="170"/>
      <c r="M379" s="174"/>
      <c r="N379" s="175"/>
      <c r="O379" s="175"/>
      <c r="P379" s="175"/>
      <c r="Q379" s="175"/>
      <c r="R379" s="175"/>
      <c r="S379" s="175"/>
      <c r="T379" s="176"/>
      <c r="AT379" s="172" t="s">
        <v>201</v>
      </c>
      <c r="AU379" s="172" t="s">
        <v>115</v>
      </c>
      <c r="AV379" s="171" t="s">
        <v>113</v>
      </c>
      <c r="AW379" s="171" t="s">
        <v>93</v>
      </c>
      <c r="AX379" s="171" t="s">
        <v>111</v>
      </c>
      <c r="AY379" s="172" t="s">
        <v>188</v>
      </c>
    </row>
    <row r="380" spans="2:51" s="178" customFormat="1">
      <c r="B380" s="177"/>
      <c r="D380" s="167" t="s">
        <v>201</v>
      </c>
      <c r="E380" s="179" t="s">
        <v>69</v>
      </c>
      <c r="F380" s="180" t="s">
        <v>3963</v>
      </c>
      <c r="H380" s="181">
        <v>0.105</v>
      </c>
      <c r="I380" s="242"/>
      <c r="L380" s="177"/>
      <c r="M380" s="182"/>
      <c r="N380" s="183"/>
      <c r="O380" s="183"/>
      <c r="P380" s="183"/>
      <c r="Q380" s="183"/>
      <c r="R380" s="183"/>
      <c r="S380" s="183"/>
      <c r="T380" s="184"/>
      <c r="AT380" s="179" t="s">
        <v>201</v>
      </c>
      <c r="AU380" s="179" t="s">
        <v>115</v>
      </c>
      <c r="AV380" s="178" t="s">
        <v>115</v>
      </c>
      <c r="AW380" s="178" t="s">
        <v>93</v>
      </c>
      <c r="AX380" s="178" t="s">
        <v>111</v>
      </c>
      <c r="AY380" s="179" t="s">
        <v>188</v>
      </c>
    </row>
    <row r="381" spans="2:51" s="178" customFormat="1">
      <c r="B381" s="177"/>
      <c r="D381" s="167" t="s">
        <v>201</v>
      </c>
      <c r="E381" s="179" t="s">
        <v>69</v>
      </c>
      <c r="F381" s="180" t="s">
        <v>4018</v>
      </c>
      <c r="H381" s="181">
        <v>0.09</v>
      </c>
      <c r="I381" s="242"/>
      <c r="L381" s="177"/>
      <c r="M381" s="182"/>
      <c r="N381" s="183"/>
      <c r="O381" s="183"/>
      <c r="P381" s="183"/>
      <c r="Q381" s="183"/>
      <c r="R381" s="183"/>
      <c r="S381" s="183"/>
      <c r="T381" s="184"/>
      <c r="AT381" s="179" t="s">
        <v>201</v>
      </c>
      <c r="AU381" s="179" t="s">
        <v>115</v>
      </c>
      <c r="AV381" s="178" t="s">
        <v>115</v>
      </c>
      <c r="AW381" s="178" t="s">
        <v>93</v>
      </c>
      <c r="AX381" s="178" t="s">
        <v>111</v>
      </c>
      <c r="AY381" s="179" t="s">
        <v>188</v>
      </c>
    </row>
    <row r="382" spans="2:51" s="194" customFormat="1">
      <c r="B382" s="193"/>
      <c r="D382" s="167" t="s">
        <v>201</v>
      </c>
      <c r="E382" s="195" t="s">
        <v>69</v>
      </c>
      <c r="F382" s="196" t="s">
        <v>253</v>
      </c>
      <c r="H382" s="197">
        <v>0.19500000000000001</v>
      </c>
      <c r="I382" s="244"/>
      <c r="L382" s="193"/>
      <c r="M382" s="198"/>
      <c r="N382" s="199"/>
      <c r="O382" s="199"/>
      <c r="P382" s="199"/>
      <c r="Q382" s="199"/>
      <c r="R382" s="199"/>
      <c r="S382" s="199"/>
      <c r="T382" s="200"/>
      <c r="AT382" s="195" t="s">
        <v>201</v>
      </c>
      <c r="AU382" s="195" t="s">
        <v>115</v>
      </c>
      <c r="AV382" s="194" t="s">
        <v>228</v>
      </c>
      <c r="AW382" s="194" t="s">
        <v>93</v>
      </c>
      <c r="AX382" s="194" t="s">
        <v>111</v>
      </c>
      <c r="AY382" s="195" t="s">
        <v>188</v>
      </c>
    </row>
    <row r="383" spans="2:51" s="171" customFormat="1">
      <c r="B383" s="170"/>
      <c r="D383" s="167" t="s">
        <v>201</v>
      </c>
      <c r="E383" s="172" t="s">
        <v>69</v>
      </c>
      <c r="F383" s="173" t="s">
        <v>4019</v>
      </c>
      <c r="H383" s="172" t="s">
        <v>69</v>
      </c>
      <c r="I383" s="241"/>
      <c r="L383" s="170"/>
      <c r="M383" s="174"/>
      <c r="N383" s="175"/>
      <c r="O383" s="175"/>
      <c r="P383" s="175"/>
      <c r="Q383" s="175"/>
      <c r="R383" s="175"/>
      <c r="S383" s="175"/>
      <c r="T383" s="176"/>
      <c r="AT383" s="172" t="s">
        <v>201</v>
      </c>
      <c r="AU383" s="172" t="s">
        <v>115</v>
      </c>
      <c r="AV383" s="171" t="s">
        <v>113</v>
      </c>
      <c r="AW383" s="171" t="s">
        <v>93</v>
      </c>
      <c r="AX383" s="171" t="s">
        <v>111</v>
      </c>
      <c r="AY383" s="172" t="s">
        <v>188</v>
      </c>
    </row>
    <row r="384" spans="2:51" s="171" customFormat="1">
      <c r="B384" s="170"/>
      <c r="D384" s="167" t="s">
        <v>201</v>
      </c>
      <c r="E384" s="172" t="s">
        <v>69</v>
      </c>
      <c r="F384" s="173" t="s">
        <v>4020</v>
      </c>
      <c r="H384" s="172" t="s">
        <v>69</v>
      </c>
      <c r="I384" s="241"/>
      <c r="L384" s="170"/>
      <c r="M384" s="174"/>
      <c r="N384" s="175"/>
      <c r="O384" s="175"/>
      <c r="P384" s="175"/>
      <c r="Q384" s="175"/>
      <c r="R384" s="175"/>
      <c r="S384" s="175"/>
      <c r="T384" s="176"/>
      <c r="AT384" s="172" t="s">
        <v>201</v>
      </c>
      <c r="AU384" s="172" t="s">
        <v>115</v>
      </c>
      <c r="AV384" s="171" t="s">
        <v>113</v>
      </c>
      <c r="AW384" s="171" t="s">
        <v>93</v>
      </c>
      <c r="AX384" s="171" t="s">
        <v>111</v>
      </c>
      <c r="AY384" s="172" t="s">
        <v>188</v>
      </c>
    </row>
    <row r="385" spans="2:51" s="178" customFormat="1">
      <c r="B385" s="177"/>
      <c r="D385" s="167" t="s">
        <v>201</v>
      </c>
      <c r="E385" s="179" t="s">
        <v>69</v>
      </c>
      <c r="F385" s="180" t="s">
        <v>4021</v>
      </c>
      <c r="H385" s="181">
        <v>1.05</v>
      </c>
      <c r="I385" s="242"/>
      <c r="L385" s="177"/>
      <c r="M385" s="182"/>
      <c r="N385" s="183"/>
      <c r="O385" s="183"/>
      <c r="P385" s="183"/>
      <c r="Q385" s="183"/>
      <c r="R385" s="183"/>
      <c r="S385" s="183"/>
      <c r="T385" s="184"/>
      <c r="AT385" s="179" t="s">
        <v>201</v>
      </c>
      <c r="AU385" s="179" t="s">
        <v>115</v>
      </c>
      <c r="AV385" s="178" t="s">
        <v>115</v>
      </c>
      <c r="AW385" s="178" t="s">
        <v>93</v>
      </c>
      <c r="AX385" s="178" t="s">
        <v>111</v>
      </c>
      <c r="AY385" s="179" t="s">
        <v>188</v>
      </c>
    </row>
    <row r="386" spans="2:51" s="194" customFormat="1">
      <c r="B386" s="193"/>
      <c r="D386" s="167" t="s">
        <v>201</v>
      </c>
      <c r="E386" s="195" t="s">
        <v>69</v>
      </c>
      <c r="F386" s="196" t="s">
        <v>253</v>
      </c>
      <c r="H386" s="197">
        <v>1.05</v>
      </c>
      <c r="I386" s="244"/>
      <c r="L386" s="193"/>
      <c r="M386" s="198"/>
      <c r="N386" s="199"/>
      <c r="O386" s="199"/>
      <c r="P386" s="199"/>
      <c r="Q386" s="199"/>
      <c r="R386" s="199"/>
      <c r="S386" s="199"/>
      <c r="T386" s="200"/>
      <c r="AT386" s="195" t="s">
        <v>201</v>
      </c>
      <c r="AU386" s="195" t="s">
        <v>115</v>
      </c>
      <c r="AV386" s="194" t="s">
        <v>228</v>
      </c>
      <c r="AW386" s="194" t="s">
        <v>93</v>
      </c>
      <c r="AX386" s="194" t="s">
        <v>111</v>
      </c>
      <c r="AY386" s="195" t="s">
        <v>188</v>
      </c>
    </row>
    <row r="387" spans="2:51" s="171" customFormat="1">
      <c r="B387" s="170"/>
      <c r="D387" s="167" t="s">
        <v>201</v>
      </c>
      <c r="E387" s="172" t="s">
        <v>69</v>
      </c>
      <c r="F387" s="173" t="s">
        <v>4022</v>
      </c>
      <c r="H387" s="172" t="s">
        <v>69</v>
      </c>
      <c r="I387" s="241"/>
      <c r="L387" s="170"/>
      <c r="M387" s="174"/>
      <c r="N387" s="175"/>
      <c r="O387" s="175"/>
      <c r="P387" s="175"/>
      <c r="Q387" s="175"/>
      <c r="R387" s="175"/>
      <c r="S387" s="175"/>
      <c r="T387" s="176"/>
      <c r="AT387" s="172" t="s">
        <v>201</v>
      </c>
      <c r="AU387" s="172" t="s">
        <v>115</v>
      </c>
      <c r="AV387" s="171" t="s">
        <v>113</v>
      </c>
      <c r="AW387" s="171" t="s">
        <v>93</v>
      </c>
      <c r="AX387" s="171" t="s">
        <v>111</v>
      </c>
      <c r="AY387" s="172" t="s">
        <v>188</v>
      </c>
    </row>
    <row r="388" spans="2:51" s="171" customFormat="1">
      <c r="B388" s="170"/>
      <c r="D388" s="167" t="s">
        <v>201</v>
      </c>
      <c r="E388" s="172" t="s">
        <v>69</v>
      </c>
      <c r="F388" s="173" t="s">
        <v>4023</v>
      </c>
      <c r="H388" s="172" t="s">
        <v>69</v>
      </c>
      <c r="I388" s="241"/>
      <c r="L388" s="170"/>
      <c r="M388" s="174"/>
      <c r="N388" s="175"/>
      <c r="O388" s="175"/>
      <c r="P388" s="175"/>
      <c r="Q388" s="175"/>
      <c r="R388" s="175"/>
      <c r="S388" s="175"/>
      <c r="T388" s="176"/>
      <c r="AT388" s="172" t="s">
        <v>201</v>
      </c>
      <c r="AU388" s="172" t="s">
        <v>115</v>
      </c>
      <c r="AV388" s="171" t="s">
        <v>113</v>
      </c>
      <c r="AW388" s="171" t="s">
        <v>93</v>
      </c>
      <c r="AX388" s="171" t="s">
        <v>111</v>
      </c>
      <c r="AY388" s="172" t="s">
        <v>188</v>
      </c>
    </row>
    <row r="389" spans="2:51" s="178" customFormat="1">
      <c r="B389" s="177"/>
      <c r="D389" s="167" t="s">
        <v>201</v>
      </c>
      <c r="E389" s="179" t="s">
        <v>69</v>
      </c>
      <c r="F389" s="180" t="s">
        <v>4024</v>
      </c>
      <c r="H389" s="181">
        <v>0</v>
      </c>
      <c r="I389" s="242"/>
      <c r="L389" s="177"/>
      <c r="M389" s="182"/>
      <c r="N389" s="183"/>
      <c r="O389" s="183"/>
      <c r="P389" s="183"/>
      <c r="Q389" s="183"/>
      <c r="R389" s="183"/>
      <c r="S389" s="183"/>
      <c r="T389" s="184"/>
      <c r="AT389" s="179" t="s">
        <v>201</v>
      </c>
      <c r="AU389" s="179" t="s">
        <v>115</v>
      </c>
      <c r="AV389" s="178" t="s">
        <v>115</v>
      </c>
      <c r="AW389" s="178" t="s">
        <v>93</v>
      </c>
      <c r="AX389" s="178" t="s">
        <v>111</v>
      </c>
      <c r="AY389" s="179" t="s">
        <v>188</v>
      </c>
    </row>
    <row r="390" spans="2:51" s="194" customFormat="1">
      <c r="B390" s="193"/>
      <c r="D390" s="167" t="s">
        <v>201</v>
      </c>
      <c r="E390" s="195" t="s">
        <v>69</v>
      </c>
      <c r="F390" s="196" t="s">
        <v>253</v>
      </c>
      <c r="H390" s="197">
        <v>0</v>
      </c>
      <c r="I390" s="244"/>
      <c r="L390" s="193"/>
      <c r="M390" s="198"/>
      <c r="N390" s="199"/>
      <c r="O390" s="199"/>
      <c r="P390" s="199"/>
      <c r="Q390" s="199"/>
      <c r="R390" s="199"/>
      <c r="S390" s="199"/>
      <c r="T390" s="200"/>
      <c r="AT390" s="195" t="s">
        <v>201</v>
      </c>
      <c r="AU390" s="195" t="s">
        <v>115</v>
      </c>
      <c r="AV390" s="194" t="s">
        <v>228</v>
      </c>
      <c r="AW390" s="194" t="s">
        <v>93</v>
      </c>
      <c r="AX390" s="194" t="s">
        <v>111</v>
      </c>
      <c r="AY390" s="195" t="s">
        <v>188</v>
      </c>
    </row>
    <row r="391" spans="2:51" s="178" customFormat="1">
      <c r="B391" s="177"/>
      <c r="D391" s="167" t="s">
        <v>201</v>
      </c>
      <c r="E391" s="179" t="s">
        <v>69</v>
      </c>
      <c r="F391" s="180" t="s">
        <v>69</v>
      </c>
      <c r="H391" s="181">
        <v>0</v>
      </c>
      <c r="I391" s="242"/>
      <c r="L391" s="177"/>
      <c r="M391" s="182"/>
      <c r="N391" s="183"/>
      <c r="O391" s="183"/>
      <c r="P391" s="183"/>
      <c r="Q391" s="183"/>
      <c r="R391" s="183"/>
      <c r="S391" s="183"/>
      <c r="T391" s="184"/>
      <c r="AT391" s="179" t="s">
        <v>201</v>
      </c>
      <c r="AU391" s="179" t="s">
        <v>115</v>
      </c>
      <c r="AV391" s="178" t="s">
        <v>115</v>
      </c>
      <c r="AW391" s="178" t="s">
        <v>93</v>
      </c>
      <c r="AX391" s="178" t="s">
        <v>111</v>
      </c>
      <c r="AY391" s="179" t="s">
        <v>188</v>
      </c>
    </row>
    <row r="392" spans="2:51" s="171" customFormat="1">
      <c r="B392" s="170"/>
      <c r="D392" s="167" t="s">
        <v>201</v>
      </c>
      <c r="E392" s="172" t="s">
        <v>69</v>
      </c>
      <c r="F392" s="173" t="s">
        <v>4025</v>
      </c>
      <c r="H392" s="172" t="s">
        <v>69</v>
      </c>
      <c r="I392" s="241"/>
      <c r="L392" s="170"/>
      <c r="M392" s="174"/>
      <c r="N392" s="175"/>
      <c r="O392" s="175"/>
      <c r="P392" s="175"/>
      <c r="Q392" s="175"/>
      <c r="R392" s="175"/>
      <c r="S392" s="175"/>
      <c r="T392" s="176"/>
      <c r="AT392" s="172" t="s">
        <v>201</v>
      </c>
      <c r="AU392" s="172" t="s">
        <v>115</v>
      </c>
      <c r="AV392" s="171" t="s">
        <v>113</v>
      </c>
      <c r="AW392" s="171" t="s">
        <v>93</v>
      </c>
      <c r="AX392" s="171" t="s">
        <v>111</v>
      </c>
      <c r="AY392" s="172" t="s">
        <v>188</v>
      </c>
    </row>
    <row r="393" spans="2:51" s="171" customFormat="1">
      <c r="B393" s="170"/>
      <c r="D393" s="167" t="s">
        <v>201</v>
      </c>
      <c r="E393" s="172" t="s">
        <v>69</v>
      </c>
      <c r="F393" s="173" t="s">
        <v>4026</v>
      </c>
      <c r="H393" s="172" t="s">
        <v>69</v>
      </c>
      <c r="I393" s="241"/>
      <c r="L393" s="170"/>
      <c r="M393" s="174"/>
      <c r="N393" s="175"/>
      <c r="O393" s="175"/>
      <c r="P393" s="175"/>
      <c r="Q393" s="175"/>
      <c r="R393" s="175"/>
      <c r="S393" s="175"/>
      <c r="T393" s="176"/>
      <c r="AT393" s="172" t="s">
        <v>201</v>
      </c>
      <c r="AU393" s="172" t="s">
        <v>115</v>
      </c>
      <c r="AV393" s="171" t="s">
        <v>113</v>
      </c>
      <c r="AW393" s="171" t="s">
        <v>93</v>
      </c>
      <c r="AX393" s="171" t="s">
        <v>111</v>
      </c>
      <c r="AY393" s="172" t="s">
        <v>188</v>
      </c>
    </row>
    <row r="394" spans="2:51" s="178" customFormat="1" ht="27">
      <c r="B394" s="177"/>
      <c r="D394" s="167" t="s">
        <v>201</v>
      </c>
      <c r="E394" s="179" t="s">
        <v>69</v>
      </c>
      <c r="F394" s="180" t="s">
        <v>3985</v>
      </c>
      <c r="H394" s="181">
        <v>0.72799999999999998</v>
      </c>
      <c r="I394" s="242"/>
      <c r="L394" s="177"/>
      <c r="M394" s="182"/>
      <c r="N394" s="183"/>
      <c r="O394" s="183"/>
      <c r="P394" s="183"/>
      <c r="Q394" s="183"/>
      <c r="R394" s="183"/>
      <c r="S394" s="183"/>
      <c r="T394" s="184"/>
      <c r="AT394" s="179" t="s">
        <v>201</v>
      </c>
      <c r="AU394" s="179" t="s">
        <v>115</v>
      </c>
      <c r="AV394" s="178" t="s">
        <v>115</v>
      </c>
      <c r="AW394" s="178" t="s">
        <v>93</v>
      </c>
      <c r="AX394" s="178" t="s">
        <v>111</v>
      </c>
      <c r="AY394" s="179" t="s">
        <v>188</v>
      </c>
    </row>
    <row r="395" spans="2:51" s="178" customFormat="1" ht="27">
      <c r="B395" s="177"/>
      <c r="D395" s="167" t="s">
        <v>201</v>
      </c>
      <c r="E395" s="179" t="s">
        <v>69</v>
      </c>
      <c r="F395" s="180" t="s">
        <v>3986</v>
      </c>
      <c r="H395" s="181">
        <v>0.72799999999999998</v>
      </c>
      <c r="I395" s="242"/>
      <c r="L395" s="177"/>
      <c r="M395" s="182"/>
      <c r="N395" s="183"/>
      <c r="O395" s="183"/>
      <c r="P395" s="183"/>
      <c r="Q395" s="183"/>
      <c r="R395" s="183"/>
      <c r="S395" s="183"/>
      <c r="T395" s="184"/>
      <c r="AT395" s="179" t="s">
        <v>201</v>
      </c>
      <c r="AU395" s="179" t="s">
        <v>115</v>
      </c>
      <c r="AV395" s="178" t="s">
        <v>115</v>
      </c>
      <c r="AW395" s="178" t="s">
        <v>93</v>
      </c>
      <c r="AX395" s="178" t="s">
        <v>111</v>
      </c>
      <c r="AY395" s="179" t="s">
        <v>188</v>
      </c>
    </row>
    <row r="396" spans="2:51" s="194" customFormat="1">
      <c r="B396" s="193"/>
      <c r="D396" s="167" t="s">
        <v>201</v>
      </c>
      <c r="E396" s="195" t="s">
        <v>69</v>
      </c>
      <c r="F396" s="196" t="s">
        <v>253</v>
      </c>
      <c r="H396" s="197">
        <v>1.456</v>
      </c>
      <c r="I396" s="244"/>
      <c r="L396" s="193"/>
      <c r="M396" s="198"/>
      <c r="N396" s="199"/>
      <c r="O396" s="199"/>
      <c r="P396" s="199"/>
      <c r="Q396" s="199"/>
      <c r="R396" s="199"/>
      <c r="S396" s="199"/>
      <c r="T396" s="200"/>
      <c r="AT396" s="195" t="s">
        <v>201</v>
      </c>
      <c r="AU396" s="195" t="s">
        <v>115</v>
      </c>
      <c r="AV396" s="194" t="s">
        <v>228</v>
      </c>
      <c r="AW396" s="194" t="s">
        <v>93</v>
      </c>
      <c r="AX396" s="194" t="s">
        <v>111</v>
      </c>
      <c r="AY396" s="195" t="s">
        <v>188</v>
      </c>
    </row>
    <row r="397" spans="2:51" s="171" customFormat="1">
      <c r="B397" s="170"/>
      <c r="D397" s="167" t="s">
        <v>201</v>
      </c>
      <c r="E397" s="172" t="s">
        <v>69</v>
      </c>
      <c r="F397" s="173" t="s">
        <v>4027</v>
      </c>
      <c r="H397" s="172" t="s">
        <v>69</v>
      </c>
      <c r="I397" s="241"/>
      <c r="L397" s="170"/>
      <c r="M397" s="174"/>
      <c r="N397" s="175"/>
      <c r="O397" s="175"/>
      <c r="P397" s="175"/>
      <c r="Q397" s="175"/>
      <c r="R397" s="175"/>
      <c r="S397" s="175"/>
      <c r="T397" s="176"/>
      <c r="AT397" s="172" t="s">
        <v>201</v>
      </c>
      <c r="AU397" s="172" t="s">
        <v>115</v>
      </c>
      <c r="AV397" s="171" t="s">
        <v>113</v>
      </c>
      <c r="AW397" s="171" t="s">
        <v>93</v>
      </c>
      <c r="AX397" s="171" t="s">
        <v>111</v>
      </c>
      <c r="AY397" s="172" t="s">
        <v>188</v>
      </c>
    </row>
    <row r="398" spans="2:51" s="178" customFormat="1" ht="27">
      <c r="B398" s="177"/>
      <c r="D398" s="167" t="s">
        <v>201</v>
      </c>
      <c r="E398" s="179" t="s">
        <v>69</v>
      </c>
      <c r="F398" s="180" t="s">
        <v>3988</v>
      </c>
      <c r="H398" s="181">
        <v>1.54</v>
      </c>
      <c r="I398" s="242"/>
      <c r="L398" s="177"/>
      <c r="M398" s="182"/>
      <c r="N398" s="183"/>
      <c r="O398" s="183"/>
      <c r="P398" s="183"/>
      <c r="Q398" s="183"/>
      <c r="R398" s="183"/>
      <c r="S398" s="183"/>
      <c r="T398" s="184"/>
      <c r="AT398" s="179" t="s">
        <v>201</v>
      </c>
      <c r="AU398" s="179" t="s">
        <v>115</v>
      </c>
      <c r="AV398" s="178" t="s">
        <v>115</v>
      </c>
      <c r="AW398" s="178" t="s">
        <v>93</v>
      </c>
      <c r="AX398" s="178" t="s">
        <v>111</v>
      </c>
      <c r="AY398" s="179" t="s">
        <v>188</v>
      </c>
    </row>
    <row r="399" spans="2:51" s="194" customFormat="1">
      <c r="B399" s="193"/>
      <c r="D399" s="167" t="s">
        <v>201</v>
      </c>
      <c r="E399" s="195" t="s">
        <v>69</v>
      </c>
      <c r="F399" s="196" t="s">
        <v>253</v>
      </c>
      <c r="H399" s="197">
        <v>1.54</v>
      </c>
      <c r="I399" s="244"/>
      <c r="L399" s="193"/>
      <c r="M399" s="198"/>
      <c r="N399" s="199"/>
      <c r="O399" s="199"/>
      <c r="P399" s="199"/>
      <c r="Q399" s="199"/>
      <c r="R399" s="199"/>
      <c r="S399" s="199"/>
      <c r="T399" s="200"/>
      <c r="AT399" s="195" t="s">
        <v>201</v>
      </c>
      <c r="AU399" s="195" t="s">
        <v>115</v>
      </c>
      <c r="AV399" s="194" t="s">
        <v>228</v>
      </c>
      <c r="AW399" s="194" t="s">
        <v>93</v>
      </c>
      <c r="AX399" s="194" t="s">
        <v>111</v>
      </c>
      <c r="AY399" s="195" t="s">
        <v>188</v>
      </c>
    </row>
    <row r="400" spans="2:51" s="186" customFormat="1">
      <c r="B400" s="185"/>
      <c r="D400" s="167" t="s">
        <v>201</v>
      </c>
      <c r="E400" s="187" t="s">
        <v>69</v>
      </c>
      <c r="F400" s="188" t="s">
        <v>210</v>
      </c>
      <c r="H400" s="189">
        <v>4.2409999999999997</v>
      </c>
      <c r="I400" s="243"/>
      <c r="L400" s="185"/>
      <c r="M400" s="190"/>
      <c r="N400" s="191"/>
      <c r="O400" s="191"/>
      <c r="P400" s="191"/>
      <c r="Q400" s="191"/>
      <c r="R400" s="191"/>
      <c r="S400" s="191"/>
      <c r="T400" s="192"/>
      <c r="AT400" s="187" t="s">
        <v>201</v>
      </c>
      <c r="AU400" s="187" t="s">
        <v>115</v>
      </c>
      <c r="AV400" s="186" t="s">
        <v>195</v>
      </c>
      <c r="AW400" s="186" t="s">
        <v>93</v>
      </c>
      <c r="AX400" s="186" t="s">
        <v>113</v>
      </c>
      <c r="AY400" s="187" t="s">
        <v>188</v>
      </c>
    </row>
    <row r="401" spans="2:65" s="178" customFormat="1">
      <c r="B401" s="177"/>
      <c r="D401" s="167" t="s">
        <v>201</v>
      </c>
      <c r="F401" s="180" t="s">
        <v>4034</v>
      </c>
      <c r="H401" s="181">
        <v>8.4819999999999993</v>
      </c>
      <c r="I401" s="242"/>
      <c r="L401" s="177"/>
      <c r="M401" s="182"/>
      <c r="N401" s="183"/>
      <c r="O401" s="183"/>
      <c r="P401" s="183"/>
      <c r="Q401" s="183"/>
      <c r="R401" s="183"/>
      <c r="S401" s="183"/>
      <c r="T401" s="184"/>
      <c r="AT401" s="179" t="s">
        <v>201</v>
      </c>
      <c r="AU401" s="179" t="s">
        <v>115</v>
      </c>
      <c r="AV401" s="178" t="s">
        <v>115</v>
      </c>
      <c r="AW401" s="178" t="s">
        <v>70</v>
      </c>
      <c r="AX401" s="178" t="s">
        <v>113</v>
      </c>
      <c r="AY401" s="179" t="s">
        <v>188</v>
      </c>
    </row>
    <row r="402" spans="2:65" s="101" customFormat="1" ht="16.5" customHeight="1">
      <c r="B402" s="86"/>
      <c r="C402" s="87" t="s">
        <v>332</v>
      </c>
      <c r="D402" s="87" t="s">
        <v>190</v>
      </c>
      <c r="E402" s="88" t="s">
        <v>279</v>
      </c>
      <c r="F402" s="89" t="s">
        <v>280</v>
      </c>
      <c r="G402" s="90" t="s">
        <v>193</v>
      </c>
      <c r="H402" s="91">
        <v>4.3109999999999999</v>
      </c>
      <c r="I402" s="238"/>
      <c r="J402" s="92">
        <f>ROUND(I402*H402,2)</f>
        <v>0</v>
      </c>
      <c r="K402" s="89" t="s">
        <v>194</v>
      </c>
      <c r="L402" s="61"/>
      <c r="M402" s="239" t="s">
        <v>69</v>
      </c>
      <c r="N402" s="164" t="s">
        <v>100</v>
      </c>
      <c r="O402" s="100"/>
      <c r="P402" s="165">
        <f>O402*H402</f>
        <v>0</v>
      </c>
      <c r="Q402" s="165">
        <v>0</v>
      </c>
      <c r="R402" s="165">
        <f>Q402*H402</f>
        <v>0</v>
      </c>
      <c r="S402" s="165">
        <v>0</v>
      </c>
      <c r="T402" s="166">
        <f>S402*H402</f>
        <v>0</v>
      </c>
      <c r="AR402" s="55" t="s">
        <v>195</v>
      </c>
      <c r="AT402" s="55" t="s">
        <v>190</v>
      </c>
      <c r="AU402" s="55" t="s">
        <v>115</v>
      </c>
      <c r="AY402" s="55" t="s">
        <v>188</v>
      </c>
      <c r="BE402" s="93">
        <f>IF(N402="základní",J402,0)</f>
        <v>0</v>
      </c>
      <c r="BF402" s="93">
        <f>IF(N402="snížená",J402,0)</f>
        <v>0</v>
      </c>
      <c r="BG402" s="93">
        <f>IF(N402="zákl. přenesená",J402,0)</f>
        <v>0</v>
      </c>
      <c r="BH402" s="93">
        <f>IF(N402="sníž. přenesená",J402,0)</f>
        <v>0</v>
      </c>
      <c r="BI402" s="93">
        <f>IF(N402="nulová",J402,0)</f>
        <v>0</v>
      </c>
      <c r="BJ402" s="55" t="s">
        <v>113</v>
      </c>
      <c r="BK402" s="93">
        <f>ROUND(I402*H402,2)</f>
        <v>0</v>
      </c>
      <c r="BL402" s="55" t="s">
        <v>195</v>
      </c>
      <c r="BM402" s="55" t="s">
        <v>4035</v>
      </c>
    </row>
    <row r="403" spans="2:65" s="101" customFormat="1">
      <c r="B403" s="61"/>
      <c r="D403" s="167" t="s">
        <v>197</v>
      </c>
      <c r="F403" s="168" t="s">
        <v>282</v>
      </c>
      <c r="I403" s="240"/>
      <c r="L403" s="61"/>
      <c r="M403" s="94"/>
      <c r="N403" s="100"/>
      <c r="O403" s="100"/>
      <c r="P403" s="100"/>
      <c r="Q403" s="100"/>
      <c r="R403" s="100"/>
      <c r="S403" s="100"/>
      <c r="T403" s="69"/>
      <c r="AT403" s="55" t="s">
        <v>197</v>
      </c>
      <c r="AU403" s="55" t="s">
        <v>115</v>
      </c>
    </row>
    <row r="404" spans="2:65" s="101" customFormat="1" ht="283.5">
      <c r="B404" s="61"/>
      <c r="D404" s="167" t="s">
        <v>199</v>
      </c>
      <c r="F404" s="169" t="s">
        <v>283</v>
      </c>
      <c r="I404" s="240"/>
      <c r="L404" s="61"/>
      <c r="M404" s="94"/>
      <c r="N404" s="100"/>
      <c r="O404" s="100"/>
      <c r="P404" s="100"/>
      <c r="Q404" s="100"/>
      <c r="R404" s="100"/>
      <c r="S404" s="100"/>
      <c r="T404" s="69"/>
      <c r="AT404" s="55" t="s">
        <v>199</v>
      </c>
      <c r="AU404" s="55" t="s">
        <v>115</v>
      </c>
    </row>
    <row r="405" spans="2:65" s="171" customFormat="1">
      <c r="B405" s="170"/>
      <c r="D405" s="167" t="s">
        <v>201</v>
      </c>
      <c r="E405" s="172" t="s">
        <v>69</v>
      </c>
      <c r="F405" s="173" t="s">
        <v>202</v>
      </c>
      <c r="H405" s="172" t="s">
        <v>69</v>
      </c>
      <c r="I405" s="241"/>
      <c r="L405" s="170"/>
      <c r="M405" s="174"/>
      <c r="N405" s="175"/>
      <c r="O405" s="175"/>
      <c r="P405" s="175"/>
      <c r="Q405" s="175"/>
      <c r="R405" s="175"/>
      <c r="S405" s="175"/>
      <c r="T405" s="176"/>
      <c r="AT405" s="172" t="s">
        <v>201</v>
      </c>
      <c r="AU405" s="172" t="s">
        <v>115</v>
      </c>
      <c r="AV405" s="171" t="s">
        <v>113</v>
      </c>
      <c r="AW405" s="171" t="s">
        <v>93</v>
      </c>
      <c r="AX405" s="171" t="s">
        <v>111</v>
      </c>
      <c r="AY405" s="172" t="s">
        <v>188</v>
      </c>
    </row>
    <row r="406" spans="2:65" s="171" customFormat="1">
      <c r="B406" s="170"/>
      <c r="D406" s="167" t="s">
        <v>201</v>
      </c>
      <c r="E406" s="172" t="s">
        <v>69</v>
      </c>
      <c r="F406" s="173" t="s">
        <v>983</v>
      </c>
      <c r="H406" s="172" t="s">
        <v>69</v>
      </c>
      <c r="I406" s="241"/>
      <c r="L406" s="170"/>
      <c r="M406" s="174"/>
      <c r="N406" s="175"/>
      <c r="O406" s="175"/>
      <c r="P406" s="175"/>
      <c r="Q406" s="175"/>
      <c r="R406" s="175"/>
      <c r="S406" s="175"/>
      <c r="T406" s="176"/>
      <c r="AT406" s="172" t="s">
        <v>201</v>
      </c>
      <c r="AU406" s="172" t="s">
        <v>115</v>
      </c>
      <c r="AV406" s="171" t="s">
        <v>113</v>
      </c>
      <c r="AW406" s="171" t="s">
        <v>93</v>
      </c>
      <c r="AX406" s="171" t="s">
        <v>111</v>
      </c>
      <c r="AY406" s="172" t="s">
        <v>188</v>
      </c>
    </row>
    <row r="407" spans="2:65" s="171" customFormat="1">
      <c r="B407" s="170"/>
      <c r="D407" s="167" t="s">
        <v>201</v>
      </c>
      <c r="E407" s="172" t="s">
        <v>69</v>
      </c>
      <c r="F407" s="173" t="s">
        <v>3943</v>
      </c>
      <c r="H407" s="172" t="s">
        <v>69</v>
      </c>
      <c r="I407" s="241"/>
      <c r="L407" s="170"/>
      <c r="M407" s="174"/>
      <c r="N407" s="175"/>
      <c r="O407" s="175"/>
      <c r="P407" s="175"/>
      <c r="Q407" s="175"/>
      <c r="R407" s="175"/>
      <c r="S407" s="175"/>
      <c r="T407" s="176"/>
      <c r="AT407" s="172" t="s">
        <v>201</v>
      </c>
      <c r="AU407" s="172" t="s">
        <v>115</v>
      </c>
      <c r="AV407" s="171" t="s">
        <v>113</v>
      </c>
      <c r="AW407" s="171" t="s">
        <v>93</v>
      </c>
      <c r="AX407" s="171" t="s">
        <v>111</v>
      </c>
      <c r="AY407" s="172" t="s">
        <v>188</v>
      </c>
    </row>
    <row r="408" spans="2:65" s="171" customFormat="1">
      <c r="B408" s="170"/>
      <c r="D408" s="167" t="s">
        <v>201</v>
      </c>
      <c r="E408" s="172" t="s">
        <v>69</v>
      </c>
      <c r="F408" s="173" t="s">
        <v>3944</v>
      </c>
      <c r="H408" s="172" t="s">
        <v>69</v>
      </c>
      <c r="I408" s="241"/>
      <c r="L408" s="170"/>
      <c r="M408" s="174"/>
      <c r="N408" s="175"/>
      <c r="O408" s="175"/>
      <c r="P408" s="175"/>
      <c r="Q408" s="175"/>
      <c r="R408" s="175"/>
      <c r="S408" s="175"/>
      <c r="T408" s="176"/>
      <c r="AT408" s="172" t="s">
        <v>201</v>
      </c>
      <c r="AU408" s="172" t="s">
        <v>115</v>
      </c>
      <c r="AV408" s="171" t="s">
        <v>113</v>
      </c>
      <c r="AW408" s="171" t="s">
        <v>93</v>
      </c>
      <c r="AX408" s="171" t="s">
        <v>111</v>
      </c>
      <c r="AY408" s="172" t="s">
        <v>188</v>
      </c>
    </row>
    <row r="409" spans="2:65" s="171" customFormat="1">
      <c r="B409" s="170"/>
      <c r="D409" s="167" t="s">
        <v>201</v>
      </c>
      <c r="E409" s="172" t="s">
        <v>69</v>
      </c>
      <c r="F409" s="173" t="s">
        <v>205</v>
      </c>
      <c r="H409" s="172" t="s">
        <v>69</v>
      </c>
      <c r="I409" s="241"/>
      <c r="L409" s="170"/>
      <c r="M409" s="174"/>
      <c r="N409" s="175"/>
      <c r="O409" s="175"/>
      <c r="P409" s="175"/>
      <c r="Q409" s="175"/>
      <c r="R409" s="175"/>
      <c r="S409" s="175"/>
      <c r="T409" s="176"/>
      <c r="AT409" s="172" t="s">
        <v>201</v>
      </c>
      <c r="AU409" s="172" t="s">
        <v>115</v>
      </c>
      <c r="AV409" s="171" t="s">
        <v>113</v>
      </c>
      <c r="AW409" s="171" t="s">
        <v>93</v>
      </c>
      <c r="AX409" s="171" t="s">
        <v>111</v>
      </c>
      <c r="AY409" s="172" t="s">
        <v>188</v>
      </c>
    </row>
    <row r="410" spans="2:65" s="171" customFormat="1">
      <c r="B410" s="170"/>
      <c r="D410" s="167" t="s">
        <v>201</v>
      </c>
      <c r="E410" s="172" t="s">
        <v>69</v>
      </c>
      <c r="F410" s="173" t="s">
        <v>4036</v>
      </c>
      <c r="H410" s="172" t="s">
        <v>69</v>
      </c>
      <c r="I410" s="241"/>
      <c r="L410" s="170"/>
      <c r="M410" s="174"/>
      <c r="N410" s="175"/>
      <c r="O410" s="175"/>
      <c r="P410" s="175"/>
      <c r="Q410" s="175"/>
      <c r="R410" s="175"/>
      <c r="S410" s="175"/>
      <c r="T410" s="176"/>
      <c r="AT410" s="172" t="s">
        <v>201</v>
      </c>
      <c r="AU410" s="172" t="s">
        <v>115</v>
      </c>
      <c r="AV410" s="171" t="s">
        <v>113</v>
      </c>
      <c r="AW410" s="171" t="s">
        <v>93</v>
      </c>
      <c r="AX410" s="171" t="s">
        <v>111</v>
      </c>
      <c r="AY410" s="172" t="s">
        <v>188</v>
      </c>
    </row>
    <row r="411" spans="2:65" s="178" customFormat="1">
      <c r="B411" s="177"/>
      <c r="D411" s="167" t="s">
        <v>201</v>
      </c>
      <c r="E411" s="179" t="s">
        <v>69</v>
      </c>
      <c r="F411" s="180" t="s">
        <v>69</v>
      </c>
      <c r="H411" s="181">
        <v>0</v>
      </c>
      <c r="I411" s="242"/>
      <c r="L411" s="177"/>
      <c r="M411" s="182"/>
      <c r="N411" s="183"/>
      <c r="O411" s="183"/>
      <c r="P411" s="183"/>
      <c r="Q411" s="183"/>
      <c r="R411" s="183"/>
      <c r="S411" s="183"/>
      <c r="T411" s="184"/>
      <c r="AT411" s="179" t="s">
        <v>201</v>
      </c>
      <c r="AU411" s="179" t="s">
        <v>115</v>
      </c>
      <c r="AV411" s="178" t="s">
        <v>115</v>
      </c>
      <c r="AW411" s="178" t="s">
        <v>93</v>
      </c>
      <c r="AX411" s="178" t="s">
        <v>111</v>
      </c>
      <c r="AY411" s="179" t="s">
        <v>188</v>
      </c>
    </row>
    <row r="412" spans="2:65" s="171" customFormat="1">
      <c r="B412" s="170"/>
      <c r="D412" s="167" t="s">
        <v>201</v>
      </c>
      <c r="E412" s="172" t="s">
        <v>69</v>
      </c>
      <c r="F412" s="173" t="s">
        <v>3961</v>
      </c>
      <c r="H412" s="172" t="s">
        <v>69</v>
      </c>
      <c r="I412" s="241"/>
      <c r="L412" s="170"/>
      <c r="M412" s="174"/>
      <c r="N412" s="175"/>
      <c r="O412" s="175"/>
      <c r="P412" s="175"/>
      <c r="Q412" s="175"/>
      <c r="R412" s="175"/>
      <c r="S412" s="175"/>
      <c r="T412" s="176"/>
      <c r="AT412" s="172" t="s">
        <v>201</v>
      </c>
      <c r="AU412" s="172" t="s">
        <v>115</v>
      </c>
      <c r="AV412" s="171" t="s">
        <v>113</v>
      </c>
      <c r="AW412" s="171" t="s">
        <v>93</v>
      </c>
      <c r="AX412" s="171" t="s">
        <v>111</v>
      </c>
      <c r="AY412" s="172" t="s">
        <v>188</v>
      </c>
    </row>
    <row r="413" spans="2:65" s="171" customFormat="1">
      <c r="B413" s="170"/>
      <c r="D413" s="167" t="s">
        <v>201</v>
      </c>
      <c r="E413" s="172" t="s">
        <v>69</v>
      </c>
      <c r="F413" s="173" t="s">
        <v>3962</v>
      </c>
      <c r="H413" s="172" t="s">
        <v>69</v>
      </c>
      <c r="I413" s="241"/>
      <c r="L413" s="170"/>
      <c r="M413" s="174"/>
      <c r="N413" s="175"/>
      <c r="O413" s="175"/>
      <c r="P413" s="175"/>
      <c r="Q413" s="175"/>
      <c r="R413" s="175"/>
      <c r="S413" s="175"/>
      <c r="T413" s="176"/>
      <c r="AT413" s="172" t="s">
        <v>201</v>
      </c>
      <c r="AU413" s="172" t="s">
        <v>115</v>
      </c>
      <c r="AV413" s="171" t="s">
        <v>113</v>
      </c>
      <c r="AW413" s="171" t="s">
        <v>93</v>
      </c>
      <c r="AX413" s="171" t="s">
        <v>111</v>
      </c>
      <c r="AY413" s="172" t="s">
        <v>188</v>
      </c>
    </row>
    <row r="414" spans="2:65" s="178" customFormat="1">
      <c r="B414" s="177"/>
      <c r="D414" s="167" t="s">
        <v>201</v>
      </c>
      <c r="E414" s="179" t="s">
        <v>69</v>
      </c>
      <c r="F414" s="180" t="s">
        <v>3963</v>
      </c>
      <c r="H414" s="181">
        <v>0.105</v>
      </c>
      <c r="I414" s="242"/>
      <c r="L414" s="177"/>
      <c r="M414" s="182"/>
      <c r="N414" s="183"/>
      <c r="O414" s="183"/>
      <c r="P414" s="183"/>
      <c r="Q414" s="183"/>
      <c r="R414" s="183"/>
      <c r="S414" s="183"/>
      <c r="T414" s="184"/>
      <c r="AT414" s="179" t="s">
        <v>201</v>
      </c>
      <c r="AU414" s="179" t="s">
        <v>115</v>
      </c>
      <c r="AV414" s="178" t="s">
        <v>115</v>
      </c>
      <c r="AW414" s="178" t="s">
        <v>93</v>
      </c>
      <c r="AX414" s="178" t="s">
        <v>111</v>
      </c>
      <c r="AY414" s="179" t="s">
        <v>188</v>
      </c>
    </row>
    <row r="415" spans="2:65" s="178" customFormat="1">
      <c r="B415" s="177"/>
      <c r="D415" s="167" t="s">
        <v>201</v>
      </c>
      <c r="E415" s="179" t="s">
        <v>69</v>
      </c>
      <c r="F415" s="180" t="s">
        <v>3964</v>
      </c>
      <c r="H415" s="181">
        <v>0.09</v>
      </c>
      <c r="I415" s="242"/>
      <c r="L415" s="177"/>
      <c r="M415" s="182"/>
      <c r="N415" s="183"/>
      <c r="O415" s="183"/>
      <c r="P415" s="183"/>
      <c r="Q415" s="183"/>
      <c r="R415" s="183"/>
      <c r="S415" s="183"/>
      <c r="T415" s="184"/>
      <c r="AT415" s="179" t="s">
        <v>201</v>
      </c>
      <c r="AU415" s="179" t="s">
        <v>115</v>
      </c>
      <c r="AV415" s="178" t="s">
        <v>115</v>
      </c>
      <c r="AW415" s="178" t="s">
        <v>93</v>
      </c>
      <c r="AX415" s="178" t="s">
        <v>111</v>
      </c>
      <c r="AY415" s="179" t="s">
        <v>188</v>
      </c>
    </row>
    <row r="416" spans="2:65" s="194" customFormat="1">
      <c r="B416" s="193"/>
      <c r="D416" s="167" t="s">
        <v>201</v>
      </c>
      <c r="E416" s="195" t="s">
        <v>69</v>
      </c>
      <c r="F416" s="196" t="s">
        <v>253</v>
      </c>
      <c r="H416" s="197">
        <v>0.19500000000000001</v>
      </c>
      <c r="I416" s="244"/>
      <c r="L416" s="193"/>
      <c r="M416" s="198"/>
      <c r="N416" s="199"/>
      <c r="O416" s="199"/>
      <c r="P416" s="199"/>
      <c r="Q416" s="199"/>
      <c r="R416" s="199"/>
      <c r="S416" s="199"/>
      <c r="T416" s="200"/>
      <c r="AT416" s="195" t="s">
        <v>201</v>
      </c>
      <c r="AU416" s="195" t="s">
        <v>115</v>
      </c>
      <c r="AV416" s="194" t="s">
        <v>228</v>
      </c>
      <c r="AW416" s="194" t="s">
        <v>93</v>
      </c>
      <c r="AX416" s="194" t="s">
        <v>111</v>
      </c>
      <c r="AY416" s="195" t="s">
        <v>188</v>
      </c>
    </row>
    <row r="417" spans="2:51" s="178" customFormat="1">
      <c r="B417" s="177"/>
      <c r="D417" s="167" t="s">
        <v>201</v>
      </c>
      <c r="E417" s="179" t="s">
        <v>69</v>
      </c>
      <c r="F417" s="180" t="s">
        <v>69</v>
      </c>
      <c r="H417" s="181">
        <v>0</v>
      </c>
      <c r="I417" s="242"/>
      <c r="L417" s="177"/>
      <c r="M417" s="182"/>
      <c r="N417" s="183"/>
      <c r="O417" s="183"/>
      <c r="P417" s="183"/>
      <c r="Q417" s="183"/>
      <c r="R417" s="183"/>
      <c r="S417" s="183"/>
      <c r="T417" s="184"/>
      <c r="AT417" s="179" t="s">
        <v>201</v>
      </c>
      <c r="AU417" s="179" t="s">
        <v>115</v>
      </c>
      <c r="AV417" s="178" t="s">
        <v>115</v>
      </c>
      <c r="AW417" s="178" t="s">
        <v>93</v>
      </c>
      <c r="AX417" s="178" t="s">
        <v>111</v>
      </c>
      <c r="AY417" s="179" t="s">
        <v>188</v>
      </c>
    </row>
    <row r="418" spans="2:51" s="171" customFormat="1">
      <c r="B418" s="170"/>
      <c r="D418" s="167" t="s">
        <v>201</v>
      </c>
      <c r="E418" s="172" t="s">
        <v>69</v>
      </c>
      <c r="F418" s="173" t="s">
        <v>3945</v>
      </c>
      <c r="H418" s="172" t="s">
        <v>69</v>
      </c>
      <c r="I418" s="241"/>
      <c r="L418" s="170"/>
      <c r="M418" s="174"/>
      <c r="N418" s="175"/>
      <c r="O418" s="175"/>
      <c r="P418" s="175"/>
      <c r="Q418" s="175"/>
      <c r="R418" s="175"/>
      <c r="S418" s="175"/>
      <c r="T418" s="176"/>
      <c r="AT418" s="172" t="s">
        <v>201</v>
      </c>
      <c r="AU418" s="172" t="s">
        <v>115</v>
      </c>
      <c r="AV418" s="171" t="s">
        <v>113</v>
      </c>
      <c r="AW418" s="171" t="s">
        <v>93</v>
      </c>
      <c r="AX418" s="171" t="s">
        <v>111</v>
      </c>
      <c r="AY418" s="172" t="s">
        <v>188</v>
      </c>
    </row>
    <row r="419" spans="2:51" s="178" customFormat="1">
      <c r="B419" s="177"/>
      <c r="D419" s="167" t="s">
        <v>201</v>
      </c>
      <c r="E419" s="179" t="s">
        <v>69</v>
      </c>
      <c r="F419" s="180" t="s">
        <v>4006</v>
      </c>
      <c r="H419" s="181">
        <v>1.1200000000000001</v>
      </c>
      <c r="I419" s="242"/>
      <c r="L419" s="177"/>
      <c r="M419" s="182"/>
      <c r="N419" s="183"/>
      <c r="O419" s="183"/>
      <c r="P419" s="183"/>
      <c r="Q419" s="183"/>
      <c r="R419" s="183"/>
      <c r="S419" s="183"/>
      <c r="T419" s="184"/>
      <c r="AT419" s="179" t="s">
        <v>201</v>
      </c>
      <c r="AU419" s="179" t="s">
        <v>115</v>
      </c>
      <c r="AV419" s="178" t="s">
        <v>115</v>
      </c>
      <c r="AW419" s="178" t="s">
        <v>93</v>
      </c>
      <c r="AX419" s="178" t="s">
        <v>111</v>
      </c>
      <c r="AY419" s="179" t="s">
        <v>188</v>
      </c>
    </row>
    <row r="420" spans="2:51" s="194" customFormat="1">
      <c r="B420" s="193"/>
      <c r="D420" s="167" t="s">
        <v>201</v>
      </c>
      <c r="E420" s="195" t="s">
        <v>69</v>
      </c>
      <c r="F420" s="196" t="s">
        <v>253</v>
      </c>
      <c r="H420" s="197">
        <v>1.1200000000000001</v>
      </c>
      <c r="I420" s="244"/>
      <c r="L420" s="193"/>
      <c r="M420" s="198"/>
      <c r="N420" s="199"/>
      <c r="O420" s="199"/>
      <c r="P420" s="199"/>
      <c r="Q420" s="199"/>
      <c r="R420" s="199"/>
      <c r="S420" s="199"/>
      <c r="T420" s="200"/>
      <c r="AT420" s="195" t="s">
        <v>201</v>
      </c>
      <c r="AU420" s="195" t="s">
        <v>115</v>
      </c>
      <c r="AV420" s="194" t="s">
        <v>228</v>
      </c>
      <c r="AW420" s="194" t="s">
        <v>93</v>
      </c>
      <c r="AX420" s="194" t="s">
        <v>111</v>
      </c>
      <c r="AY420" s="195" t="s">
        <v>188</v>
      </c>
    </row>
    <row r="421" spans="2:51" s="178" customFormat="1">
      <c r="B421" s="177"/>
      <c r="D421" s="167" t="s">
        <v>201</v>
      </c>
      <c r="E421" s="179" t="s">
        <v>69</v>
      </c>
      <c r="F421" s="180" t="s">
        <v>69</v>
      </c>
      <c r="H421" s="181">
        <v>0</v>
      </c>
      <c r="I421" s="242"/>
      <c r="L421" s="177"/>
      <c r="M421" s="182"/>
      <c r="N421" s="183"/>
      <c r="O421" s="183"/>
      <c r="P421" s="183"/>
      <c r="Q421" s="183"/>
      <c r="R421" s="183"/>
      <c r="S421" s="183"/>
      <c r="T421" s="184"/>
      <c r="AT421" s="179" t="s">
        <v>201</v>
      </c>
      <c r="AU421" s="179" t="s">
        <v>115</v>
      </c>
      <c r="AV421" s="178" t="s">
        <v>115</v>
      </c>
      <c r="AW421" s="178" t="s">
        <v>93</v>
      </c>
      <c r="AX421" s="178" t="s">
        <v>111</v>
      </c>
      <c r="AY421" s="179" t="s">
        <v>188</v>
      </c>
    </row>
    <row r="422" spans="2:51" s="171" customFormat="1">
      <c r="B422" s="170"/>
      <c r="D422" s="167" t="s">
        <v>201</v>
      </c>
      <c r="E422" s="172" t="s">
        <v>69</v>
      </c>
      <c r="F422" s="173" t="s">
        <v>3983</v>
      </c>
      <c r="H422" s="172" t="s">
        <v>69</v>
      </c>
      <c r="I422" s="241"/>
      <c r="L422" s="170"/>
      <c r="M422" s="174"/>
      <c r="N422" s="175"/>
      <c r="O422" s="175"/>
      <c r="P422" s="175"/>
      <c r="Q422" s="175"/>
      <c r="R422" s="175"/>
      <c r="S422" s="175"/>
      <c r="T422" s="176"/>
      <c r="AT422" s="172" t="s">
        <v>201</v>
      </c>
      <c r="AU422" s="172" t="s">
        <v>115</v>
      </c>
      <c r="AV422" s="171" t="s">
        <v>113</v>
      </c>
      <c r="AW422" s="171" t="s">
        <v>93</v>
      </c>
      <c r="AX422" s="171" t="s">
        <v>111</v>
      </c>
      <c r="AY422" s="172" t="s">
        <v>188</v>
      </c>
    </row>
    <row r="423" spans="2:51" s="171" customFormat="1" ht="27">
      <c r="B423" s="170"/>
      <c r="D423" s="167" t="s">
        <v>201</v>
      </c>
      <c r="E423" s="172" t="s">
        <v>69</v>
      </c>
      <c r="F423" s="173" t="s">
        <v>3984</v>
      </c>
      <c r="H423" s="172" t="s">
        <v>69</v>
      </c>
      <c r="I423" s="241"/>
      <c r="L423" s="170"/>
      <c r="M423" s="174"/>
      <c r="N423" s="175"/>
      <c r="O423" s="175"/>
      <c r="P423" s="175"/>
      <c r="Q423" s="175"/>
      <c r="R423" s="175"/>
      <c r="S423" s="175"/>
      <c r="T423" s="176"/>
      <c r="AT423" s="172" t="s">
        <v>201</v>
      </c>
      <c r="AU423" s="172" t="s">
        <v>115</v>
      </c>
      <c r="AV423" s="171" t="s">
        <v>113</v>
      </c>
      <c r="AW423" s="171" t="s">
        <v>93</v>
      </c>
      <c r="AX423" s="171" t="s">
        <v>111</v>
      </c>
      <c r="AY423" s="172" t="s">
        <v>188</v>
      </c>
    </row>
    <row r="424" spans="2:51" s="178" customFormat="1" ht="27">
      <c r="B424" s="177"/>
      <c r="D424" s="167" t="s">
        <v>201</v>
      </c>
      <c r="E424" s="179" t="s">
        <v>69</v>
      </c>
      <c r="F424" s="180" t="s">
        <v>3985</v>
      </c>
      <c r="H424" s="181">
        <v>0.72799999999999998</v>
      </c>
      <c r="I424" s="242"/>
      <c r="L424" s="177"/>
      <c r="M424" s="182"/>
      <c r="N424" s="183"/>
      <c r="O424" s="183"/>
      <c r="P424" s="183"/>
      <c r="Q424" s="183"/>
      <c r="R424" s="183"/>
      <c r="S424" s="183"/>
      <c r="T424" s="184"/>
      <c r="AT424" s="179" t="s">
        <v>201</v>
      </c>
      <c r="AU424" s="179" t="s">
        <v>115</v>
      </c>
      <c r="AV424" s="178" t="s">
        <v>115</v>
      </c>
      <c r="AW424" s="178" t="s">
        <v>93</v>
      </c>
      <c r="AX424" s="178" t="s">
        <v>111</v>
      </c>
      <c r="AY424" s="179" t="s">
        <v>188</v>
      </c>
    </row>
    <row r="425" spans="2:51" s="178" customFormat="1" ht="27">
      <c r="B425" s="177"/>
      <c r="D425" s="167" t="s">
        <v>201</v>
      </c>
      <c r="E425" s="179" t="s">
        <v>69</v>
      </c>
      <c r="F425" s="180" t="s">
        <v>3986</v>
      </c>
      <c r="H425" s="181">
        <v>0.72799999999999998</v>
      </c>
      <c r="I425" s="242"/>
      <c r="L425" s="177"/>
      <c r="M425" s="182"/>
      <c r="N425" s="183"/>
      <c r="O425" s="183"/>
      <c r="P425" s="183"/>
      <c r="Q425" s="183"/>
      <c r="R425" s="183"/>
      <c r="S425" s="183"/>
      <c r="T425" s="184"/>
      <c r="AT425" s="179" t="s">
        <v>201</v>
      </c>
      <c r="AU425" s="179" t="s">
        <v>115</v>
      </c>
      <c r="AV425" s="178" t="s">
        <v>115</v>
      </c>
      <c r="AW425" s="178" t="s">
        <v>93</v>
      </c>
      <c r="AX425" s="178" t="s">
        <v>111</v>
      </c>
      <c r="AY425" s="179" t="s">
        <v>188</v>
      </c>
    </row>
    <row r="426" spans="2:51" s="194" customFormat="1">
      <c r="B426" s="193"/>
      <c r="D426" s="167" t="s">
        <v>201</v>
      </c>
      <c r="E426" s="195" t="s">
        <v>69</v>
      </c>
      <c r="F426" s="196" t="s">
        <v>253</v>
      </c>
      <c r="H426" s="197">
        <v>1.456</v>
      </c>
      <c r="I426" s="244"/>
      <c r="L426" s="193"/>
      <c r="M426" s="198"/>
      <c r="N426" s="199"/>
      <c r="O426" s="199"/>
      <c r="P426" s="199"/>
      <c r="Q426" s="199"/>
      <c r="R426" s="199"/>
      <c r="S426" s="199"/>
      <c r="T426" s="200"/>
      <c r="AT426" s="195" t="s">
        <v>201</v>
      </c>
      <c r="AU426" s="195" t="s">
        <v>115</v>
      </c>
      <c r="AV426" s="194" t="s">
        <v>228</v>
      </c>
      <c r="AW426" s="194" t="s">
        <v>93</v>
      </c>
      <c r="AX426" s="194" t="s">
        <v>111</v>
      </c>
      <c r="AY426" s="195" t="s">
        <v>188</v>
      </c>
    </row>
    <row r="427" spans="2:51" s="178" customFormat="1">
      <c r="B427" s="177"/>
      <c r="D427" s="167" t="s">
        <v>201</v>
      </c>
      <c r="E427" s="179" t="s">
        <v>69</v>
      </c>
      <c r="F427" s="180" t="s">
        <v>69</v>
      </c>
      <c r="H427" s="181">
        <v>0</v>
      </c>
      <c r="I427" s="242"/>
      <c r="L427" s="177"/>
      <c r="M427" s="182"/>
      <c r="N427" s="183"/>
      <c r="O427" s="183"/>
      <c r="P427" s="183"/>
      <c r="Q427" s="183"/>
      <c r="R427" s="183"/>
      <c r="S427" s="183"/>
      <c r="T427" s="184"/>
      <c r="AT427" s="179" t="s">
        <v>201</v>
      </c>
      <c r="AU427" s="179" t="s">
        <v>115</v>
      </c>
      <c r="AV427" s="178" t="s">
        <v>115</v>
      </c>
      <c r="AW427" s="178" t="s">
        <v>93</v>
      </c>
      <c r="AX427" s="178" t="s">
        <v>111</v>
      </c>
      <c r="AY427" s="179" t="s">
        <v>188</v>
      </c>
    </row>
    <row r="428" spans="2:51" s="171" customFormat="1">
      <c r="B428" s="170"/>
      <c r="D428" s="167" t="s">
        <v>201</v>
      </c>
      <c r="E428" s="172" t="s">
        <v>69</v>
      </c>
      <c r="F428" s="173" t="s">
        <v>3987</v>
      </c>
      <c r="H428" s="172" t="s">
        <v>69</v>
      </c>
      <c r="I428" s="241"/>
      <c r="L428" s="170"/>
      <c r="M428" s="174"/>
      <c r="N428" s="175"/>
      <c r="O428" s="175"/>
      <c r="P428" s="175"/>
      <c r="Q428" s="175"/>
      <c r="R428" s="175"/>
      <c r="S428" s="175"/>
      <c r="T428" s="176"/>
      <c r="AT428" s="172" t="s">
        <v>201</v>
      </c>
      <c r="AU428" s="172" t="s">
        <v>115</v>
      </c>
      <c r="AV428" s="171" t="s">
        <v>113</v>
      </c>
      <c r="AW428" s="171" t="s">
        <v>93</v>
      </c>
      <c r="AX428" s="171" t="s">
        <v>111</v>
      </c>
      <c r="AY428" s="172" t="s">
        <v>188</v>
      </c>
    </row>
    <row r="429" spans="2:51" s="178" customFormat="1" ht="27">
      <c r="B429" s="177"/>
      <c r="D429" s="167" t="s">
        <v>201</v>
      </c>
      <c r="E429" s="179" t="s">
        <v>69</v>
      </c>
      <c r="F429" s="180" t="s">
        <v>3988</v>
      </c>
      <c r="H429" s="181">
        <v>1.54</v>
      </c>
      <c r="I429" s="242"/>
      <c r="L429" s="177"/>
      <c r="M429" s="182"/>
      <c r="N429" s="183"/>
      <c r="O429" s="183"/>
      <c r="P429" s="183"/>
      <c r="Q429" s="183"/>
      <c r="R429" s="183"/>
      <c r="S429" s="183"/>
      <c r="T429" s="184"/>
      <c r="AT429" s="179" t="s">
        <v>201</v>
      </c>
      <c r="AU429" s="179" t="s">
        <v>115</v>
      </c>
      <c r="AV429" s="178" t="s">
        <v>115</v>
      </c>
      <c r="AW429" s="178" t="s">
        <v>93</v>
      </c>
      <c r="AX429" s="178" t="s">
        <v>111</v>
      </c>
      <c r="AY429" s="179" t="s">
        <v>188</v>
      </c>
    </row>
    <row r="430" spans="2:51" s="194" customFormat="1">
      <c r="B430" s="193"/>
      <c r="D430" s="167" t="s">
        <v>201</v>
      </c>
      <c r="E430" s="195" t="s">
        <v>69</v>
      </c>
      <c r="F430" s="196" t="s">
        <v>253</v>
      </c>
      <c r="H430" s="197">
        <v>1.54</v>
      </c>
      <c r="I430" s="244"/>
      <c r="L430" s="193"/>
      <c r="M430" s="198"/>
      <c r="N430" s="199"/>
      <c r="O430" s="199"/>
      <c r="P430" s="199"/>
      <c r="Q430" s="199"/>
      <c r="R430" s="199"/>
      <c r="S430" s="199"/>
      <c r="T430" s="200"/>
      <c r="AT430" s="195" t="s">
        <v>201</v>
      </c>
      <c r="AU430" s="195" t="s">
        <v>115</v>
      </c>
      <c r="AV430" s="194" t="s">
        <v>228</v>
      </c>
      <c r="AW430" s="194" t="s">
        <v>93</v>
      </c>
      <c r="AX430" s="194" t="s">
        <v>111</v>
      </c>
      <c r="AY430" s="195" t="s">
        <v>188</v>
      </c>
    </row>
    <row r="431" spans="2:51" s="178" customFormat="1">
      <c r="B431" s="177"/>
      <c r="D431" s="167" t="s">
        <v>201</v>
      </c>
      <c r="E431" s="179" t="s">
        <v>69</v>
      </c>
      <c r="F431" s="180" t="s">
        <v>69</v>
      </c>
      <c r="H431" s="181">
        <v>0</v>
      </c>
      <c r="I431" s="242"/>
      <c r="L431" s="177"/>
      <c r="M431" s="182"/>
      <c r="N431" s="183"/>
      <c r="O431" s="183"/>
      <c r="P431" s="183"/>
      <c r="Q431" s="183"/>
      <c r="R431" s="183"/>
      <c r="S431" s="183"/>
      <c r="T431" s="184"/>
      <c r="AT431" s="179" t="s">
        <v>201</v>
      </c>
      <c r="AU431" s="179" t="s">
        <v>115</v>
      </c>
      <c r="AV431" s="178" t="s">
        <v>115</v>
      </c>
      <c r="AW431" s="178" t="s">
        <v>93</v>
      </c>
      <c r="AX431" s="178" t="s">
        <v>111</v>
      </c>
      <c r="AY431" s="179" t="s">
        <v>188</v>
      </c>
    </row>
    <row r="432" spans="2:51" s="186" customFormat="1">
      <c r="B432" s="185"/>
      <c r="D432" s="167" t="s">
        <v>201</v>
      </c>
      <c r="E432" s="187" t="s">
        <v>69</v>
      </c>
      <c r="F432" s="188" t="s">
        <v>210</v>
      </c>
      <c r="H432" s="189">
        <v>4.3109999999999999</v>
      </c>
      <c r="I432" s="243"/>
      <c r="L432" s="185"/>
      <c r="M432" s="190"/>
      <c r="N432" s="191"/>
      <c r="O432" s="191"/>
      <c r="P432" s="191"/>
      <c r="Q432" s="191"/>
      <c r="R432" s="191"/>
      <c r="S432" s="191"/>
      <c r="T432" s="192"/>
      <c r="AT432" s="187" t="s">
        <v>201</v>
      </c>
      <c r="AU432" s="187" t="s">
        <v>115</v>
      </c>
      <c r="AV432" s="186" t="s">
        <v>195</v>
      </c>
      <c r="AW432" s="186" t="s">
        <v>93</v>
      </c>
      <c r="AX432" s="186" t="s">
        <v>113</v>
      </c>
      <c r="AY432" s="187" t="s">
        <v>188</v>
      </c>
    </row>
    <row r="433" spans="2:65" s="101" customFormat="1" ht="16.5" customHeight="1">
      <c r="B433" s="86"/>
      <c r="C433" s="87" t="s">
        <v>72</v>
      </c>
      <c r="D433" s="87" t="s">
        <v>190</v>
      </c>
      <c r="E433" s="88" t="s">
        <v>286</v>
      </c>
      <c r="F433" s="89" t="s">
        <v>287</v>
      </c>
      <c r="G433" s="90" t="s">
        <v>193</v>
      </c>
      <c r="H433" s="91">
        <v>1.2450000000000001</v>
      </c>
      <c r="I433" s="238"/>
      <c r="J433" s="92">
        <f>ROUND(I433*H433,2)</f>
        <v>0</v>
      </c>
      <c r="K433" s="89" t="s">
        <v>194</v>
      </c>
      <c r="L433" s="61"/>
      <c r="M433" s="239" t="s">
        <v>69</v>
      </c>
      <c r="N433" s="164" t="s">
        <v>100</v>
      </c>
      <c r="O433" s="100"/>
      <c r="P433" s="165">
        <f>O433*H433</f>
        <v>0</v>
      </c>
      <c r="Q433" s="165">
        <v>0</v>
      </c>
      <c r="R433" s="165">
        <f>Q433*H433</f>
        <v>0</v>
      </c>
      <c r="S433" s="165">
        <v>0</v>
      </c>
      <c r="T433" s="166">
        <f>S433*H433</f>
        <v>0</v>
      </c>
      <c r="AR433" s="55" t="s">
        <v>195</v>
      </c>
      <c r="AT433" s="55" t="s">
        <v>190</v>
      </c>
      <c r="AU433" s="55" t="s">
        <v>115</v>
      </c>
      <c r="AY433" s="55" t="s">
        <v>188</v>
      </c>
      <c r="BE433" s="93">
        <f>IF(N433="základní",J433,0)</f>
        <v>0</v>
      </c>
      <c r="BF433" s="93">
        <f>IF(N433="snížená",J433,0)</f>
        <v>0</v>
      </c>
      <c r="BG433" s="93">
        <f>IF(N433="zákl. přenesená",J433,0)</f>
        <v>0</v>
      </c>
      <c r="BH433" s="93">
        <f>IF(N433="sníž. přenesená",J433,0)</f>
        <v>0</v>
      </c>
      <c r="BI433" s="93">
        <f>IF(N433="nulová",J433,0)</f>
        <v>0</v>
      </c>
      <c r="BJ433" s="55" t="s">
        <v>113</v>
      </c>
      <c r="BK433" s="93">
        <f>ROUND(I433*H433,2)</f>
        <v>0</v>
      </c>
      <c r="BL433" s="55" t="s">
        <v>195</v>
      </c>
      <c r="BM433" s="55" t="s">
        <v>4037</v>
      </c>
    </row>
    <row r="434" spans="2:65" s="101" customFormat="1" ht="27">
      <c r="B434" s="61"/>
      <c r="D434" s="167" t="s">
        <v>197</v>
      </c>
      <c r="F434" s="168" t="s">
        <v>289</v>
      </c>
      <c r="I434" s="240"/>
      <c r="L434" s="61"/>
      <c r="M434" s="94"/>
      <c r="N434" s="100"/>
      <c r="O434" s="100"/>
      <c r="P434" s="100"/>
      <c r="Q434" s="100"/>
      <c r="R434" s="100"/>
      <c r="S434" s="100"/>
      <c r="T434" s="69"/>
      <c r="AT434" s="55" t="s">
        <v>197</v>
      </c>
      <c r="AU434" s="55" t="s">
        <v>115</v>
      </c>
    </row>
    <row r="435" spans="2:65" s="101" customFormat="1" ht="409.5">
      <c r="B435" s="61"/>
      <c r="D435" s="167" t="s">
        <v>199</v>
      </c>
      <c r="F435" s="169" t="s">
        <v>290</v>
      </c>
      <c r="I435" s="240"/>
      <c r="L435" s="61"/>
      <c r="M435" s="94"/>
      <c r="N435" s="100"/>
      <c r="O435" s="100"/>
      <c r="P435" s="100"/>
      <c r="Q435" s="100"/>
      <c r="R435" s="100"/>
      <c r="S435" s="100"/>
      <c r="T435" s="69"/>
      <c r="AT435" s="55" t="s">
        <v>199</v>
      </c>
      <c r="AU435" s="55" t="s">
        <v>115</v>
      </c>
    </row>
    <row r="436" spans="2:65" s="171" customFormat="1">
      <c r="B436" s="170"/>
      <c r="D436" s="167" t="s">
        <v>201</v>
      </c>
      <c r="E436" s="172" t="s">
        <v>69</v>
      </c>
      <c r="F436" s="173" t="s">
        <v>202</v>
      </c>
      <c r="H436" s="172" t="s">
        <v>69</v>
      </c>
      <c r="I436" s="241"/>
      <c r="L436" s="170"/>
      <c r="M436" s="174"/>
      <c r="N436" s="175"/>
      <c r="O436" s="175"/>
      <c r="P436" s="175"/>
      <c r="Q436" s="175"/>
      <c r="R436" s="175"/>
      <c r="S436" s="175"/>
      <c r="T436" s="176"/>
      <c r="AT436" s="172" t="s">
        <v>201</v>
      </c>
      <c r="AU436" s="172" t="s">
        <v>115</v>
      </c>
      <c r="AV436" s="171" t="s">
        <v>113</v>
      </c>
      <c r="AW436" s="171" t="s">
        <v>93</v>
      </c>
      <c r="AX436" s="171" t="s">
        <v>111</v>
      </c>
      <c r="AY436" s="172" t="s">
        <v>188</v>
      </c>
    </row>
    <row r="437" spans="2:65" s="171" customFormat="1">
      <c r="B437" s="170"/>
      <c r="D437" s="167" t="s">
        <v>201</v>
      </c>
      <c r="E437" s="172" t="s">
        <v>69</v>
      </c>
      <c r="F437" s="173" t="s">
        <v>983</v>
      </c>
      <c r="H437" s="172" t="s">
        <v>69</v>
      </c>
      <c r="I437" s="241"/>
      <c r="L437" s="170"/>
      <c r="M437" s="174"/>
      <c r="N437" s="175"/>
      <c r="O437" s="175"/>
      <c r="P437" s="175"/>
      <c r="Q437" s="175"/>
      <c r="R437" s="175"/>
      <c r="S437" s="175"/>
      <c r="T437" s="176"/>
      <c r="AT437" s="172" t="s">
        <v>201</v>
      </c>
      <c r="AU437" s="172" t="s">
        <v>115</v>
      </c>
      <c r="AV437" s="171" t="s">
        <v>113</v>
      </c>
      <c r="AW437" s="171" t="s">
        <v>93</v>
      </c>
      <c r="AX437" s="171" t="s">
        <v>111</v>
      </c>
      <c r="AY437" s="172" t="s">
        <v>188</v>
      </c>
    </row>
    <row r="438" spans="2:65" s="171" customFormat="1">
      <c r="B438" s="170"/>
      <c r="D438" s="167" t="s">
        <v>201</v>
      </c>
      <c r="E438" s="172" t="s">
        <v>69</v>
      </c>
      <c r="F438" s="173" t="s">
        <v>3943</v>
      </c>
      <c r="H438" s="172" t="s">
        <v>69</v>
      </c>
      <c r="I438" s="241"/>
      <c r="L438" s="170"/>
      <c r="M438" s="174"/>
      <c r="N438" s="175"/>
      <c r="O438" s="175"/>
      <c r="P438" s="175"/>
      <c r="Q438" s="175"/>
      <c r="R438" s="175"/>
      <c r="S438" s="175"/>
      <c r="T438" s="176"/>
      <c r="AT438" s="172" t="s">
        <v>201</v>
      </c>
      <c r="AU438" s="172" t="s">
        <v>115</v>
      </c>
      <c r="AV438" s="171" t="s">
        <v>113</v>
      </c>
      <c r="AW438" s="171" t="s">
        <v>93</v>
      </c>
      <c r="AX438" s="171" t="s">
        <v>111</v>
      </c>
      <c r="AY438" s="172" t="s">
        <v>188</v>
      </c>
    </row>
    <row r="439" spans="2:65" s="171" customFormat="1">
      <c r="B439" s="170"/>
      <c r="D439" s="167" t="s">
        <v>201</v>
      </c>
      <c r="E439" s="172" t="s">
        <v>69</v>
      </c>
      <c r="F439" s="173" t="s">
        <v>3944</v>
      </c>
      <c r="H439" s="172" t="s">
        <v>69</v>
      </c>
      <c r="I439" s="241"/>
      <c r="L439" s="170"/>
      <c r="M439" s="174"/>
      <c r="N439" s="175"/>
      <c r="O439" s="175"/>
      <c r="P439" s="175"/>
      <c r="Q439" s="175"/>
      <c r="R439" s="175"/>
      <c r="S439" s="175"/>
      <c r="T439" s="176"/>
      <c r="AT439" s="172" t="s">
        <v>201</v>
      </c>
      <c r="AU439" s="172" t="s">
        <v>115</v>
      </c>
      <c r="AV439" s="171" t="s">
        <v>113</v>
      </c>
      <c r="AW439" s="171" t="s">
        <v>93</v>
      </c>
      <c r="AX439" s="171" t="s">
        <v>111</v>
      </c>
      <c r="AY439" s="172" t="s">
        <v>188</v>
      </c>
    </row>
    <row r="440" spans="2:65" s="171" customFormat="1">
      <c r="B440" s="170"/>
      <c r="D440" s="167" t="s">
        <v>201</v>
      </c>
      <c r="E440" s="172" t="s">
        <v>69</v>
      </c>
      <c r="F440" s="173" t="s">
        <v>291</v>
      </c>
      <c r="H440" s="172" t="s">
        <v>69</v>
      </c>
      <c r="I440" s="241"/>
      <c r="L440" s="170"/>
      <c r="M440" s="174"/>
      <c r="N440" s="175"/>
      <c r="O440" s="175"/>
      <c r="P440" s="175"/>
      <c r="Q440" s="175"/>
      <c r="R440" s="175"/>
      <c r="S440" s="175"/>
      <c r="T440" s="176"/>
      <c r="AT440" s="172" t="s">
        <v>201</v>
      </c>
      <c r="AU440" s="172" t="s">
        <v>115</v>
      </c>
      <c r="AV440" s="171" t="s">
        <v>113</v>
      </c>
      <c r="AW440" s="171" t="s">
        <v>93</v>
      </c>
      <c r="AX440" s="171" t="s">
        <v>111</v>
      </c>
      <c r="AY440" s="172" t="s">
        <v>188</v>
      </c>
    </row>
    <row r="441" spans="2:65" s="171" customFormat="1">
      <c r="B441" s="170"/>
      <c r="D441" s="167" t="s">
        <v>201</v>
      </c>
      <c r="E441" s="172" t="s">
        <v>69</v>
      </c>
      <c r="F441" s="173" t="s">
        <v>4014</v>
      </c>
      <c r="H441" s="172" t="s">
        <v>69</v>
      </c>
      <c r="I441" s="241"/>
      <c r="L441" s="170"/>
      <c r="M441" s="174"/>
      <c r="N441" s="175"/>
      <c r="O441" s="175"/>
      <c r="P441" s="175"/>
      <c r="Q441" s="175"/>
      <c r="R441" s="175"/>
      <c r="S441" s="175"/>
      <c r="T441" s="176"/>
      <c r="AT441" s="172" t="s">
        <v>201</v>
      </c>
      <c r="AU441" s="172" t="s">
        <v>115</v>
      </c>
      <c r="AV441" s="171" t="s">
        <v>113</v>
      </c>
      <c r="AW441" s="171" t="s">
        <v>93</v>
      </c>
      <c r="AX441" s="171" t="s">
        <v>111</v>
      </c>
      <c r="AY441" s="172" t="s">
        <v>188</v>
      </c>
    </row>
    <row r="442" spans="2:65" s="171" customFormat="1">
      <c r="B442" s="170"/>
      <c r="D442" s="167" t="s">
        <v>201</v>
      </c>
      <c r="E442" s="172" t="s">
        <v>69</v>
      </c>
      <c r="F442" s="173" t="s">
        <v>4015</v>
      </c>
      <c r="H442" s="172" t="s">
        <v>69</v>
      </c>
      <c r="I442" s="241"/>
      <c r="L442" s="170"/>
      <c r="M442" s="174"/>
      <c r="N442" s="175"/>
      <c r="O442" s="175"/>
      <c r="P442" s="175"/>
      <c r="Q442" s="175"/>
      <c r="R442" s="175"/>
      <c r="S442" s="175"/>
      <c r="T442" s="176"/>
      <c r="AT442" s="172" t="s">
        <v>201</v>
      </c>
      <c r="AU442" s="172" t="s">
        <v>115</v>
      </c>
      <c r="AV442" s="171" t="s">
        <v>113</v>
      </c>
      <c r="AW442" s="171" t="s">
        <v>93</v>
      </c>
      <c r="AX442" s="171" t="s">
        <v>111</v>
      </c>
      <c r="AY442" s="172" t="s">
        <v>188</v>
      </c>
    </row>
    <row r="443" spans="2:65" s="178" customFormat="1">
      <c r="B443" s="177"/>
      <c r="D443" s="167" t="s">
        <v>201</v>
      </c>
      <c r="E443" s="179" t="s">
        <v>69</v>
      </c>
      <c r="F443" s="180" t="s">
        <v>69</v>
      </c>
      <c r="H443" s="181">
        <v>0</v>
      </c>
      <c r="I443" s="242"/>
      <c r="L443" s="177"/>
      <c r="M443" s="182"/>
      <c r="N443" s="183"/>
      <c r="O443" s="183"/>
      <c r="P443" s="183"/>
      <c r="Q443" s="183"/>
      <c r="R443" s="183"/>
      <c r="S443" s="183"/>
      <c r="T443" s="184"/>
      <c r="AT443" s="179" t="s">
        <v>201</v>
      </c>
      <c r="AU443" s="179" t="s">
        <v>115</v>
      </c>
      <c r="AV443" s="178" t="s">
        <v>115</v>
      </c>
      <c r="AW443" s="178" t="s">
        <v>93</v>
      </c>
      <c r="AX443" s="178" t="s">
        <v>111</v>
      </c>
      <c r="AY443" s="179" t="s">
        <v>188</v>
      </c>
    </row>
    <row r="444" spans="2:65" s="171" customFormat="1">
      <c r="B444" s="170"/>
      <c r="D444" s="167" t="s">
        <v>201</v>
      </c>
      <c r="E444" s="172" t="s">
        <v>69</v>
      </c>
      <c r="F444" s="173" t="s">
        <v>4016</v>
      </c>
      <c r="H444" s="172" t="s">
        <v>69</v>
      </c>
      <c r="I444" s="241"/>
      <c r="L444" s="170"/>
      <c r="M444" s="174"/>
      <c r="N444" s="175"/>
      <c r="O444" s="175"/>
      <c r="P444" s="175"/>
      <c r="Q444" s="175"/>
      <c r="R444" s="175"/>
      <c r="S444" s="175"/>
      <c r="T444" s="176"/>
      <c r="AT444" s="172" t="s">
        <v>201</v>
      </c>
      <c r="AU444" s="172" t="s">
        <v>115</v>
      </c>
      <c r="AV444" s="171" t="s">
        <v>113</v>
      </c>
      <c r="AW444" s="171" t="s">
        <v>93</v>
      </c>
      <c r="AX444" s="171" t="s">
        <v>111</v>
      </c>
      <c r="AY444" s="172" t="s">
        <v>188</v>
      </c>
    </row>
    <row r="445" spans="2:65" s="171" customFormat="1">
      <c r="B445" s="170"/>
      <c r="D445" s="167" t="s">
        <v>201</v>
      </c>
      <c r="E445" s="172" t="s">
        <v>69</v>
      </c>
      <c r="F445" s="173" t="s">
        <v>4017</v>
      </c>
      <c r="H445" s="172" t="s">
        <v>69</v>
      </c>
      <c r="I445" s="241"/>
      <c r="L445" s="170"/>
      <c r="M445" s="174"/>
      <c r="N445" s="175"/>
      <c r="O445" s="175"/>
      <c r="P445" s="175"/>
      <c r="Q445" s="175"/>
      <c r="R445" s="175"/>
      <c r="S445" s="175"/>
      <c r="T445" s="176"/>
      <c r="AT445" s="172" t="s">
        <v>201</v>
      </c>
      <c r="AU445" s="172" t="s">
        <v>115</v>
      </c>
      <c r="AV445" s="171" t="s">
        <v>113</v>
      </c>
      <c r="AW445" s="171" t="s">
        <v>93</v>
      </c>
      <c r="AX445" s="171" t="s">
        <v>111</v>
      </c>
      <c r="AY445" s="172" t="s">
        <v>188</v>
      </c>
    </row>
    <row r="446" spans="2:65" s="178" customFormat="1">
      <c r="B446" s="177"/>
      <c r="D446" s="167" t="s">
        <v>201</v>
      </c>
      <c r="E446" s="179" t="s">
        <v>69</v>
      </c>
      <c r="F446" s="180" t="s">
        <v>3963</v>
      </c>
      <c r="H446" s="181">
        <v>0.105</v>
      </c>
      <c r="I446" s="242"/>
      <c r="L446" s="177"/>
      <c r="M446" s="182"/>
      <c r="N446" s="183"/>
      <c r="O446" s="183"/>
      <c r="P446" s="183"/>
      <c r="Q446" s="183"/>
      <c r="R446" s="183"/>
      <c r="S446" s="183"/>
      <c r="T446" s="184"/>
      <c r="AT446" s="179" t="s">
        <v>201</v>
      </c>
      <c r="AU446" s="179" t="s">
        <v>115</v>
      </c>
      <c r="AV446" s="178" t="s">
        <v>115</v>
      </c>
      <c r="AW446" s="178" t="s">
        <v>93</v>
      </c>
      <c r="AX446" s="178" t="s">
        <v>111</v>
      </c>
      <c r="AY446" s="179" t="s">
        <v>188</v>
      </c>
    </row>
    <row r="447" spans="2:65" s="178" customFormat="1">
      <c r="B447" s="177"/>
      <c r="D447" s="167" t="s">
        <v>201</v>
      </c>
      <c r="E447" s="179" t="s">
        <v>69</v>
      </c>
      <c r="F447" s="180" t="s">
        <v>4018</v>
      </c>
      <c r="H447" s="181">
        <v>0.09</v>
      </c>
      <c r="I447" s="242"/>
      <c r="L447" s="177"/>
      <c r="M447" s="182"/>
      <c r="N447" s="183"/>
      <c r="O447" s="183"/>
      <c r="P447" s="183"/>
      <c r="Q447" s="183"/>
      <c r="R447" s="183"/>
      <c r="S447" s="183"/>
      <c r="T447" s="184"/>
      <c r="AT447" s="179" t="s">
        <v>201</v>
      </c>
      <c r="AU447" s="179" t="s">
        <v>115</v>
      </c>
      <c r="AV447" s="178" t="s">
        <v>115</v>
      </c>
      <c r="AW447" s="178" t="s">
        <v>93</v>
      </c>
      <c r="AX447" s="178" t="s">
        <v>111</v>
      </c>
      <c r="AY447" s="179" t="s">
        <v>188</v>
      </c>
    </row>
    <row r="448" spans="2:65" s="194" customFormat="1">
      <c r="B448" s="193"/>
      <c r="D448" s="167" t="s">
        <v>201</v>
      </c>
      <c r="E448" s="195" t="s">
        <v>69</v>
      </c>
      <c r="F448" s="196" t="s">
        <v>253</v>
      </c>
      <c r="H448" s="197">
        <v>0.19500000000000001</v>
      </c>
      <c r="I448" s="244"/>
      <c r="L448" s="193"/>
      <c r="M448" s="198"/>
      <c r="N448" s="199"/>
      <c r="O448" s="199"/>
      <c r="P448" s="199"/>
      <c r="Q448" s="199"/>
      <c r="R448" s="199"/>
      <c r="S448" s="199"/>
      <c r="T448" s="200"/>
      <c r="AT448" s="195" t="s">
        <v>201</v>
      </c>
      <c r="AU448" s="195" t="s">
        <v>115</v>
      </c>
      <c r="AV448" s="194" t="s">
        <v>228</v>
      </c>
      <c r="AW448" s="194" t="s">
        <v>93</v>
      </c>
      <c r="AX448" s="194" t="s">
        <v>111</v>
      </c>
      <c r="AY448" s="195" t="s">
        <v>188</v>
      </c>
    </row>
    <row r="449" spans="2:65" s="171" customFormat="1">
      <c r="B449" s="170"/>
      <c r="D449" s="167" t="s">
        <v>201</v>
      </c>
      <c r="E449" s="172" t="s">
        <v>69</v>
      </c>
      <c r="F449" s="173" t="s">
        <v>4019</v>
      </c>
      <c r="H449" s="172" t="s">
        <v>69</v>
      </c>
      <c r="I449" s="241"/>
      <c r="L449" s="170"/>
      <c r="M449" s="174"/>
      <c r="N449" s="175"/>
      <c r="O449" s="175"/>
      <c r="P449" s="175"/>
      <c r="Q449" s="175"/>
      <c r="R449" s="175"/>
      <c r="S449" s="175"/>
      <c r="T449" s="176"/>
      <c r="AT449" s="172" t="s">
        <v>201</v>
      </c>
      <c r="AU449" s="172" t="s">
        <v>115</v>
      </c>
      <c r="AV449" s="171" t="s">
        <v>113</v>
      </c>
      <c r="AW449" s="171" t="s">
        <v>93</v>
      </c>
      <c r="AX449" s="171" t="s">
        <v>111</v>
      </c>
      <c r="AY449" s="172" t="s">
        <v>188</v>
      </c>
    </row>
    <row r="450" spans="2:65" s="171" customFormat="1">
      <c r="B450" s="170"/>
      <c r="D450" s="167" t="s">
        <v>201</v>
      </c>
      <c r="E450" s="172" t="s">
        <v>69</v>
      </c>
      <c r="F450" s="173" t="s">
        <v>4020</v>
      </c>
      <c r="H450" s="172" t="s">
        <v>69</v>
      </c>
      <c r="I450" s="241"/>
      <c r="L450" s="170"/>
      <c r="M450" s="174"/>
      <c r="N450" s="175"/>
      <c r="O450" s="175"/>
      <c r="P450" s="175"/>
      <c r="Q450" s="175"/>
      <c r="R450" s="175"/>
      <c r="S450" s="175"/>
      <c r="T450" s="176"/>
      <c r="AT450" s="172" t="s">
        <v>201</v>
      </c>
      <c r="AU450" s="172" t="s">
        <v>115</v>
      </c>
      <c r="AV450" s="171" t="s">
        <v>113</v>
      </c>
      <c r="AW450" s="171" t="s">
        <v>93</v>
      </c>
      <c r="AX450" s="171" t="s">
        <v>111</v>
      </c>
      <c r="AY450" s="172" t="s">
        <v>188</v>
      </c>
    </row>
    <row r="451" spans="2:65" s="178" customFormat="1">
      <c r="B451" s="177"/>
      <c r="D451" s="167" t="s">
        <v>201</v>
      </c>
      <c r="E451" s="179" t="s">
        <v>69</v>
      </c>
      <c r="F451" s="180" t="s">
        <v>4021</v>
      </c>
      <c r="H451" s="181">
        <v>1.05</v>
      </c>
      <c r="I451" s="242"/>
      <c r="L451" s="177"/>
      <c r="M451" s="182"/>
      <c r="N451" s="183"/>
      <c r="O451" s="183"/>
      <c r="P451" s="183"/>
      <c r="Q451" s="183"/>
      <c r="R451" s="183"/>
      <c r="S451" s="183"/>
      <c r="T451" s="184"/>
      <c r="AT451" s="179" t="s">
        <v>201</v>
      </c>
      <c r="AU451" s="179" t="s">
        <v>115</v>
      </c>
      <c r="AV451" s="178" t="s">
        <v>115</v>
      </c>
      <c r="AW451" s="178" t="s">
        <v>93</v>
      </c>
      <c r="AX451" s="178" t="s">
        <v>111</v>
      </c>
      <c r="AY451" s="179" t="s">
        <v>188</v>
      </c>
    </row>
    <row r="452" spans="2:65" s="194" customFormat="1">
      <c r="B452" s="193"/>
      <c r="D452" s="167" t="s">
        <v>201</v>
      </c>
      <c r="E452" s="195" t="s">
        <v>69</v>
      </c>
      <c r="F452" s="196" t="s">
        <v>253</v>
      </c>
      <c r="H452" s="197">
        <v>1.05</v>
      </c>
      <c r="I452" s="244"/>
      <c r="L452" s="193"/>
      <c r="M452" s="198"/>
      <c r="N452" s="199"/>
      <c r="O452" s="199"/>
      <c r="P452" s="199"/>
      <c r="Q452" s="199"/>
      <c r="R452" s="199"/>
      <c r="S452" s="199"/>
      <c r="T452" s="200"/>
      <c r="AT452" s="195" t="s">
        <v>201</v>
      </c>
      <c r="AU452" s="195" t="s">
        <v>115</v>
      </c>
      <c r="AV452" s="194" t="s">
        <v>228</v>
      </c>
      <c r="AW452" s="194" t="s">
        <v>93</v>
      </c>
      <c r="AX452" s="194" t="s">
        <v>111</v>
      </c>
      <c r="AY452" s="195" t="s">
        <v>188</v>
      </c>
    </row>
    <row r="453" spans="2:65" s="178" customFormat="1">
      <c r="B453" s="177"/>
      <c r="D453" s="167" t="s">
        <v>201</v>
      </c>
      <c r="E453" s="179" t="s">
        <v>69</v>
      </c>
      <c r="F453" s="180" t="s">
        <v>69</v>
      </c>
      <c r="H453" s="181">
        <v>0</v>
      </c>
      <c r="I453" s="242"/>
      <c r="L453" s="177"/>
      <c r="M453" s="182"/>
      <c r="N453" s="183"/>
      <c r="O453" s="183"/>
      <c r="P453" s="183"/>
      <c r="Q453" s="183"/>
      <c r="R453" s="183"/>
      <c r="S453" s="183"/>
      <c r="T453" s="184"/>
      <c r="AT453" s="179" t="s">
        <v>201</v>
      </c>
      <c r="AU453" s="179" t="s">
        <v>115</v>
      </c>
      <c r="AV453" s="178" t="s">
        <v>115</v>
      </c>
      <c r="AW453" s="178" t="s">
        <v>93</v>
      </c>
      <c r="AX453" s="178" t="s">
        <v>111</v>
      </c>
      <c r="AY453" s="179" t="s">
        <v>188</v>
      </c>
    </row>
    <row r="454" spans="2:65" s="171" customFormat="1">
      <c r="B454" s="170"/>
      <c r="D454" s="167" t="s">
        <v>201</v>
      </c>
      <c r="E454" s="172" t="s">
        <v>69</v>
      </c>
      <c r="F454" s="173" t="s">
        <v>4022</v>
      </c>
      <c r="H454" s="172" t="s">
        <v>69</v>
      </c>
      <c r="I454" s="241"/>
      <c r="L454" s="170"/>
      <c r="M454" s="174"/>
      <c r="N454" s="175"/>
      <c r="O454" s="175"/>
      <c r="P454" s="175"/>
      <c r="Q454" s="175"/>
      <c r="R454" s="175"/>
      <c r="S454" s="175"/>
      <c r="T454" s="176"/>
      <c r="AT454" s="172" t="s">
        <v>201</v>
      </c>
      <c r="AU454" s="172" t="s">
        <v>115</v>
      </c>
      <c r="AV454" s="171" t="s">
        <v>113</v>
      </c>
      <c r="AW454" s="171" t="s">
        <v>93</v>
      </c>
      <c r="AX454" s="171" t="s">
        <v>111</v>
      </c>
      <c r="AY454" s="172" t="s">
        <v>188</v>
      </c>
    </row>
    <row r="455" spans="2:65" s="171" customFormat="1">
      <c r="B455" s="170"/>
      <c r="D455" s="167" t="s">
        <v>201</v>
      </c>
      <c r="E455" s="172" t="s">
        <v>69</v>
      </c>
      <c r="F455" s="173" t="s">
        <v>4023</v>
      </c>
      <c r="H455" s="172" t="s">
        <v>69</v>
      </c>
      <c r="I455" s="241"/>
      <c r="L455" s="170"/>
      <c r="M455" s="174"/>
      <c r="N455" s="175"/>
      <c r="O455" s="175"/>
      <c r="P455" s="175"/>
      <c r="Q455" s="175"/>
      <c r="R455" s="175"/>
      <c r="S455" s="175"/>
      <c r="T455" s="176"/>
      <c r="AT455" s="172" t="s">
        <v>201</v>
      </c>
      <c r="AU455" s="172" t="s">
        <v>115</v>
      </c>
      <c r="AV455" s="171" t="s">
        <v>113</v>
      </c>
      <c r="AW455" s="171" t="s">
        <v>93</v>
      </c>
      <c r="AX455" s="171" t="s">
        <v>111</v>
      </c>
      <c r="AY455" s="172" t="s">
        <v>188</v>
      </c>
    </row>
    <row r="456" spans="2:65" s="178" customFormat="1">
      <c r="B456" s="177"/>
      <c r="D456" s="167" t="s">
        <v>201</v>
      </c>
      <c r="E456" s="179" t="s">
        <v>69</v>
      </c>
      <c r="F456" s="180" t="s">
        <v>4024</v>
      </c>
      <c r="H456" s="181">
        <v>0</v>
      </c>
      <c r="I456" s="242"/>
      <c r="L456" s="177"/>
      <c r="M456" s="182"/>
      <c r="N456" s="183"/>
      <c r="O456" s="183"/>
      <c r="P456" s="183"/>
      <c r="Q456" s="183"/>
      <c r="R456" s="183"/>
      <c r="S456" s="183"/>
      <c r="T456" s="184"/>
      <c r="AT456" s="179" t="s">
        <v>201</v>
      </c>
      <c r="AU456" s="179" t="s">
        <v>115</v>
      </c>
      <c r="AV456" s="178" t="s">
        <v>115</v>
      </c>
      <c r="AW456" s="178" t="s">
        <v>93</v>
      </c>
      <c r="AX456" s="178" t="s">
        <v>111</v>
      </c>
      <c r="AY456" s="179" t="s">
        <v>188</v>
      </c>
    </row>
    <row r="457" spans="2:65" s="194" customFormat="1">
      <c r="B457" s="193"/>
      <c r="D457" s="167" t="s">
        <v>201</v>
      </c>
      <c r="E457" s="195" t="s">
        <v>69</v>
      </c>
      <c r="F457" s="196" t="s">
        <v>253</v>
      </c>
      <c r="H457" s="197">
        <v>0</v>
      </c>
      <c r="I457" s="244"/>
      <c r="L457" s="193"/>
      <c r="M457" s="198"/>
      <c r="N457" s="199"/>
      <c r="O457" s="199"/>
      <c r="P457" s="199"/>
      <c r="Q457" s="199"/>
      <c r="R457" s="199"/>
      <c r="S457" s="199"/>
      <c r="T457" s="200"/>
      <c r="AT457" s="195" t="s">
        <v>201</v>
      </c>
      <c r="AU457" s="195" t="s">
        <v>115</v>
      </c>
      <c r="AV457" s="194" t="s">
        <v>228</v>
      </c>
      <c r="AW457" s="194" t="s">
        <v>93</v>
      </c>
      <c r="AX457" s="194" t="s">
        <v>111</v>
      </c>
      <c r="AY457" s="195" t="s">
        <v>188</v>
      </c>
    </row>
    <row r="458" spans="2:65" s="186" customFormat="1">
      <c r="B458" s="185"/>
      <c r="D458" s="167" t="s">
        <v>201</v>
      </c>
      <c r="E458" s="187" t="s">
        <v>69</v>
      </c>
      <c r="F458" s="188" t="s">
        <v>210</v>
      </c>
      <c r="H458" s="189">
        <v>1.2450000000000001</v>
      </c>
      <c r="I458" s="243"/>
      <c r="L458" s="185"/>
      <c r="M458" s="190"/>
      <c r="N458" s="191"/>
      <c r="O458" s="191"/>
      <c r="P458" s="191"/>
      <c r="Q458" s="191"/>
      <c r="R458" s="191"/>
      <c r="S458" s="191"/>
      <c r="T458" s="192"/>
      <c r="AT458" s="187" t="s">
        <v>201</v>
      </c>
      <c r="AU458" s="187" t="s">
        <v>115</v>
      </c>
      <c r="AV458" s="186" t="s">
        <v>195</v>
      </c>
      <c r="AW458" s="186" t="s">
        <v>93</v>
      </c>
      <c r="AX458" s="186" t="s">
        <v>113</v>
      </c>
      <c r="AY458" s="187" t="s">
        <v>188</v>
      </c>
    </row>
    <row r="459" spans="2:65" s="101" customFormat="1" ht="16.5" customHeight="1">
      <c r="B459" s="86"/>
      <c r="C459" s="87" t="s">
        <v>389</v>
      </c>
      <c r="D459" s="87" t="s">
        <v>190</v>
      </c>
      <c r="E459" s="88" t="s">
        <v>4038</v>
      </c>
      <c r="F459" s="89" t="s">
        <v>4039</v>
      </c>
      <c r="G459" s="90" t="s">
        <v>193</v>
      </c>
      <c r="H459" s="91">
        <v>2.996</v>
      </c>
      <c r="I459" s="238"/>
      <c r="J459" s="92">
        <f>ROUND(I459*H459,2)</f>
        <v>0</v>
      </c>
      <c r="K459" s="89" t="s">
        <v>194</v>
      </c>
      <c r="L459" s="61"/>
      <c r="M459" s="239" t="s">
        <v>69</v>
      </c>
      <c r="N459" s="164" t="s">
        <v>100</v>
      </c>
      <c r="O459" s="100"/>
      <c r="P459" s="165">
        <f>O459*H459</f>
        <v>0</v>
      </c>
      <c r="Q459" s="165">
        <v>0</v>
      </c>
      <c r="R459" s="165">
        <f>Q459*H459</f>
        <v>0</v>
      </c>
      <c r="S459" s="165">
        <v>0</v>
      </c>
      <c r="T459" s="166">
        <f>S459*H459</f>
        <v>0</v>
      </c>
      <c r="AR459" s="55" t="s">
        <v>195</v>
      </c>
      <c r="AT459" s="55" t="s">
        <v>190</v>
      </c>
      <c r="AU459" s="55" t="s">
        <v>115</v>
      </c>
      <c r="AY459" s="55" t="s">
        <v>188</v>
      </c>
      <c r="BE459" s="93">
        <f>IF(N459="základní",J459,0)</f>
        <v>0</v>
      </c>
      <c r="BF459" s="93">
        <f>IF(N459="snížená",J459,0)</f>
        <v>0</v>
      </c>
      <c r="BG459" s="93">
        <f>IF(N459="zákl. přenesená",J459,0)</f>
        <v>0</v>
      </c>
      <c r="BH459" s="93">
        <f>IF(N459="sníž. přenesená",J459,0)</f>
        <v>0</v>
      </c>
      <c r="BI459" s="93">
        <f>IF(N459="nulová",J459,0)</f>
        <v>0</v>
      </c>
      <c r="BJ459" s="55" t="s">
        <v>113</v>
      </c>
      <c r="BK459" s="93">
        <f>ROUND(I459*H459,2)</f>
        <v>0</v>
      </c>
      <c r="BL459" s="55" t="s">
        <v>195</v>
      </c>
      <c r="BM459" s="55" t="s">
        <v>4040</v>
      </c>
    </row>
    <row r="460" spans="2:65" s="101" customFormat="1" ht="27">
      <c r="B460" s="61"/>
      <c r="D460" s="167" t="s">
        <v>197</v>
      </c>
      <c r="F460" s="168" t="s">
        <v>4041</v>
      </c>
      <c r="I460" s="240"/>
      <c r="L460" s="61"/>
      <c r="M460" s="94"/>
      <c r="N460" s="100"/>
      <c r="O460" s="100"/>
      <c r="P460" s="100"/>
      <c r="Q460" s="100"/>
      <c r="R460" s="100"/>
      <c r="S460" s="100"/>
      <c r="T460" s="69"/>
      <c r="AT460" s="55" t="s">
        <v>197</v>
      </c>
      <c r="AU460" s="55" t="s">
        <v>115</v>
      </c>
    </row>
    <row r="461" spans="2:65" s="101" customFormat="1" ht="409.5">
      <c r="B461" s="61"/>
      <c r="D461" s="167" t="s">
        <v>199</v>
      </c>
      <c r="F461" s="169" t="s">
        <v>290</v>
      </c>
      <c r="I461" s="240"/>
      <c r="L461" s="61"/>
      <c r="M461" s="94"/>
      <c r="N461" s="100"/>
      <c r="O461" s="100"/>
      <c r="P461" s="100"/>
      <c r="Q461" s="100"/>
      <c r="R461" s="100"/>
      <c r="S461" s="100"/>
      <c r="T461" s="69"/>
      <c r="AT461" s="55" t="s">
        <v>199</v>
      </c>
      <c r="AU461" s="55" t="s">
        <v>115</v>
      </c>
    </row>
    <row r="462" spans="2:65" s="171" customFormat="1">
      <c r="B462" s="170"/>
      <c r="D462" s="167" t="s">
        <v>201</v>
      </c>
      <c r="E462" s="172" t="s">
        <v>69</v>
      </c>
      <c r="F462" s="173" t="s">
        <v>202</v>
      </c>
      <c r="H462" s="172" t="s">
        <v>69</v>
      </c>
      <c r="I462" s="241"/>
      <c r="L462" s="170"/>
      <c r="M462" s="174"/>
      <c r="N462" s="175"/>
      <c r="O462" s="175"/>
      <c r="P462" s="175"/>
      <c r="Q462" s="175"/>
      <c r="R462" s="175"/>
      <c r="S462" s="175"/>
      <c r="T462" s="176"/>
      <c r="AT462" s="172" t="s">
        <v>201</v>
      </c>
      <c r="AU462" s="172" t="s">
        <v>115</v>
      </c>
      <c r="AV462" s="171" t="s">
        <v>113</v>
      </c>
      <c r="AW462" s="171" t="s">
        <v>93</v>
      </c>
      <c r="AX462" s="171" t="s">
        <v>111</v>
      </c>
      <c r="AY462" s="172" t="s">
        <v>188</v>
      </c>
    </row>
    <row r="463" spans="2:65" s="171" customFormat="1">
      <c r="B463" s="170"/>
      <c r="D463" s="167" t="s">
        <v>201</v>
      </c>
      <c r="E463" s="172" t="s">
        <v>69</v>
      </c>
      <c r="F463" s="173" t="s">
        <v>983</v>
      </c>
      <c r="H463" s="172" t="s">
        <v>69</v>
      </c>
      <c r="I463" s="241"/>
      <c r="L463" s="170"/>
      <c r="M463" s="174"/>
      <c r="N463" s="175"/>
      <c r="O463" s="175"/>
      <c r="P463" s="175"/>
      <c r="Q463" s="175"/>
      <c r="R463" s="175"/>
      <c r="S463" s="175"/>
      <c r="T463" s="176"/>
      <c r="AT463" s="172" t="s">
        <v>201</v>
      </c>
      <c r="AU463" s="172" t="s">
        <v>115</v>
      </c>
      <c r="AV463" s="171" t="s">
        <v>113</v>
      </c>
      <c r="AW463" s="171" t="s">
        <v>93</v>
      </c>
      <c r="AX463" s="171" t="s">
        <v>111</v>
      </c>
      <c r="AY463" s="172" t="s">
        <v>188</v>
      </c>
    </row>
    <row r="464" spans="2:65" s="171" customFormat="1">
      <c r="B464" s="170"/>
      <c r="D464" s="167" t="s">
        <v>201</v>
      </c>
      <c r="E464" s="172" t="s">
        <v>69</v>
      </c>
      <c r="F464" s="173" t="s">
        <v>3943</v>
      </c>
      <c r="H464" s="172" t="s">
        <v>69</v>
      </c>
      <c r="I464" s="241"/>
      <c r="L464" s="170"/>
      <c r="M464" s="174"/>
      <c r="N464" s="175"/>
      <c r="O464" s="175"/>
      <c r="P464" s="175"/>
      <c r="Q464" s="175"/>
      <c r="R464" s="175"/>
      <c r="S464" s="175"/>
      <c r="T464" s="176"/>
      <c r="AT464" s="172" t="s">
        <v>201</v>
      </c>
      <c r="AU464" s="172" t="s">
        <v>115</v>
      </c>
      <c r="AV464" s="171" t="s">
        <v>113</v>
      </c>
      <c r="AW464" s="171" t="s">
        <v>93</v>
      </c>
      <c r="AX464" s="171" t="s">
        <v>111</v>
      </c>
      <c r="AY464" s="172" t="s">
        <v>188</v>
      </c>
    </row>
    <row r="465" spans="2:65" s="171" customFormat="1">
      <c r="B465" s="170"/>
      <c r="D465" s="167" t="s">
        <v>201</v>
      </c>
      <c r="E465" s="172" t="s">
        <v>69</v>
      </c>
      <c r="F465" s="173" t="s">
        <v>3944</v>
      </c>
      <c r="H465" s="172" t="s">
        <v>69</v>
      </c>
      <c r="I465" s="241"/>
      <c r="L465" s="170"/>
      <c r="M465" s="174"/>
      <c r="N465" s="175"/>
      <c r="O465" s="175"/>
      <c r="P465" s="175"/>
      <c r="Q465" s="175"/>
      <c r="R465" s="175"/>
      <c r="S465" s="175"/>
      <c r="T465" s="176"/>
      <c r="AT465" s="172" t="s">
        <v>201</v>
      </c>
      <c r="AU465" s="172" t="s">
        <v>115</v>
      </c>
      <c r="AV465" s="171" t="s">
        <v>113</v>
      </c>
      <c r="AW465" s="171" t="s">
        <v>93</v>
      </c>
      <c r="AX465" s="171" t="s">
        <v>111</v>
      </c>
      <c r="AY465" s="172" t="s">
        <v>188</v>
      </c>
    </row>
    <row r="466" spans="2:65" s="171" customFormat="1">
      <c r="B466" s="170"/>
      <c r="D466" s="167" t="s">
        <v>201</v>
      </c>
      <c r="E466" s="172" t="s">
        <v>69</v>
      </c>
      <c r="F466" s="173" t="s">
        <v>291</v>
      </c>
      <c r="H466" s="172" t="s">
        <v>69</v>
      </c>
      <c r="I466" s="241"/>
      <c r="L466" s="170"/>
      <c r="M466" s="174"/>
      <c r="N466" s="175"/>
      <c r="O466" s="175"/>
      <c r="P466" s="175"/>
      <c r="Q466" s="175"/>
      <c r="R466" s="175"/>
      <c r="S466" s="175"/>
      <c r="T466" s="176"/>
      <c r="AT466" s="172" t="s">
        <v>201</v>
      </c>
      <c r="AU466" s="172" t="s">
        <v>115</v>
      </c>
      <c r="AV466" s="171" t="s">
        <v>113</v>
      </c>
      <c r="AW466" s="171" t="s">
        <v>93</v>
      </c>
      <c r="AX466" s="171" t="s">
        <v>111</v>
      </c>
      <c r="AY466" s="172" t="s">
        <v>188</v>
      </c>
    </row>
    <row r="467" spans="2:65" s="171" customFormat="1">
      <c r="B467" s="170"/>
      <c r="D467" s="167" t="s">
        <v>201</v>
      </c>
      <c r="E467" s="172" t="s">
        <v>69</v>
      </c>
      <c r="F467" s="173" t="s">
        <v>4042</v>
      </c>
      <c r="H467" s="172" t="s">
        <v>69</v>
      </c>
      <c r="I467" s="241"/>
      <c r="L467" s="170"/>
      <c r="M467" s="174"/>
      <c r="N467" s="175"/>
      <c r="O467" s="175"/>
      <c r="P467" s="175"/>
      <c r="Q467" s="175"/>
      <c r="R467" s="175"/>
      <c r="S467" s="175"/>
      <c r="T467" s="176"/>
      <c r="AT467" s="172" t="s">
        <v>201</v>
      </c>
      <c r="AU467" s="172" t="s">
        <v>115</v>
      </c>
      <c r="AV467" s="171" t="s">
        <v>113</v>
      </c>
      <c r="AW467" s="171" t="s">
        <v>93</v>
      </c>
      <c r="AX467" s="171" t="s">
        <v>111</v>
      </c>
      <c r="AY467" s="172" t="s">
        <v>188</v>
      </c>
    </row>
    <row r="468" spans="2:65" s="178" customFormat="1">
      <c r="B468" s="177"/>
      <c r="D468" s="167" t="s">
        <v>201</v>
      </c>
      <c r="E468" s="179" t="s">
        <v>69</v>
      </c>
      <c r="F468" s="180" t="s">
        <v>69</v>
      </c>
      <c r="H468" s="181">
        <v>0</v>
      </c>
      <c r="I468" s="242"/>
      <c r="L468" s="177"/>
      <c r="M468" s="182"/>
      <c r="N468" s="183"/>
      <c r="O468" s="183"/>
      <c r="P468" s="183"/>
      <c r="Q468" s="183"/>
      <c r="R468" s="183"/>
      <c r="S468" s="183"/>
      <c r="T468" s="184"/>
      <c r="AT468" s="179" t="s">
        <v>201</v>
      </c>
      <c r="AU468" s="179" t="s">
        <v>115</v>
      </c>
      <c r="AV468" s="178" t="s">
        <v>115</v>
      </c>
      <c r="AW468" s="178" t="s">
        <v>93</v>
      </c>
      <c r="AX468" s="178" t="s">
        <v>111</v>
      </c>
      <c r="AY468" s="179" t="s">
        <v>188</v>
      </c>
    </row>
    <row r="469" spans="2:65" s="171" customFormat="1">
      <c r="B469" s="170"/>
      <c r="D469" s="167" t="s">
        <v>201</v>
      </c>
      <c r="E469" s="172" t="s">
        <v>69</v>
      </c>
      <c r="F469" s="173" t="s">
        <v>4026</v>
      </c>
      <c r="H469" s="172" t="s">
        <v>69</v>
      </c>
      <c r="I469" s="241"/>
      <c r="L469" s="170"/>
      <c r="M469" s="174"/>
      <c r="N469" s="175"/>
      <c r="O469" s="175"/>
      <c r="P469" s="175"/>
      <c r="Q469" s="175"/>
      <c r="R469" s="175"/>
      <c r="S469" s="175"/>
      <c r="T469" s="176"/>
      <c r="AT469" s="172" t="s">
        <v>201</v>
      </c>
      <c r="AU469" s="172" t="s">
        <v>115</v>
      </c>
      <c r="AV469" s="171" t="s">
        <v>113</v>
      </c>
      <c r="AW469" s="171" t="s">
        <v>93</v>
      </c>
      <c r="AX469" s="171" t="s">
        <v>111</v>
      </c>
      <c r="AY469" s="172" t="s">
        <v>188</v>
      </c>
    </row>
    <row r="470" spans="2:65" s="178" customFormat="1" ht="27">
      <c r="B470" s="177"/>
      <c r="D470" s="167" t="s">
        <v>201</v>
      </c>
      <c r="E470" s="179" t="s">
        <v>69</v>
      </c>
      <c r="F470" s="180" t="s">
        <v>3985</v>
      </c>
      <c r="H470" s="181">
        <v>0.72799999999999998</v>
      </c>
      <c r="I470" s="242"/>
      <c r="L470" s="177"/>
      <c r="M470" s="182"/>
      <c r="N470" s="183"/>
      <c r="O470" s="183"/>
      <c r="P470" s="183"/>
      <c r="Q470" s="183"/>
      <c r="R470" s="183"/>
      <c r="S470" s="183"/>
      <c r="T470" s="184"/>
      <c r="AT470" s="179" t="s">
        <v>201</v>
      </c>
      <c r="AU470" s="179" t="s">
        <v>115</v>
      </c>
      <c r="AV470" s="178" t="s">
        <v>115</v>
      </c>
      <c r="AW470" s="178" t="s">
        <v>93</v>
      </c>
      <c r="AX470" s="178" t="s">
        <v>111</v>
      </c>
      <c r="AY470" s="179" t="s">
        <v>188</v>
      </c>
    </row>
    <row r="471" spans="2:65" s="178" customFormat="1" ht="27">
      <c r="B471" s="177"/>
      <c r="D471" s="167" t="s">
        <v>201</v>
      </c>
      <c r="E471" s="179" t="s">
        <v>69</v>
      </c>
      <c r="F471" s="180" t="s">
        <v>3986</v>
      </c>
      <c r="H471" s="181">
        <v>0.72799999999999998</v>
      </c>
      <c r="I471" s="242"/>
      <c r="L471" s="177"/>
      <c r="M471" s="182"/>
      <c r="N471" s="183"/>
      <c r="O471" s="183"/>
      <c r="P471" s="183"/>
      <c r="Q471" s="183"/>
      <c r="R471" s="183"/>
      <c r="S471" s="183"/>
      <c r="T471" s="184"/>
      <c r="AT471" s="179" t="s">
        <v>201</v>
      </c>
      <c r="AU471" s="179" t="s">
        <v>115</v>
      </c>
      <c r="AV471" s="178" t="s">
        <v>115</v>
      </c>
      <c r="AW471" s="178" t="s">
        <v>93</v>
      </c>
      <c r="AX471" s="178" t="s">
        <v>111</v>
      </c>
      <c r="AY471" s="179" t="s">
        <v>188</v>
      </c>
    </row>
    <row r="472" spans="2:65" s="194" customFormat="1">
      <c r="B472" s="193"/>
      <c r="D472" s="167" t="s">
        <v>201</v>
      </c>
      <c r="E472" s="195" t="s">
        <v>69</v>
      </c>
      <c r="F472" s="196" t="s">
        <v>253</v>
      </c>
      <c r="H472" s="197">
        <v>1.456</v>
      </c>
      <c r="I472" s="244"/>
      <c r="L472" s="193"/>
      <c r="M472" s="198"/>
      <c r="N472" s="199"/>
      <c r="O472" s="199"/>
      <c r="P472" s="199"/>
      <c r="Q472" s="199"/>
      <c r="R472" s="199"/>
      <c r="S472" s="199"/>
      <c r="T472" s="200"/>
      <c r="AT472" s="195" t="s">
        <v>201</v>
      </c>
      <c r="AU472" s="195" t="s">
        <v>115</v>
      </c>
      <c r="AV472" s="194" t="s">
        <v>228</v>
      </c>
      <c r="AW472" s="194" t="s">
        <v>93</v>
      </c>
      <c r="AX472" s="194" t="s">
        <v>111</v>
      </c>
      <c r="AY472" s="195" t="s">
        <v>188</v>
      </c>
    </row>
    <row r="473" spans="2:65" s="171" customFormat="1">
      <c r="B473" s="170"/>
      <c r="D473" s="167" t="s">
        <v>201</v>
      </c>
      <c r="E473" s="172" t="s">
        <v>69</v>
      </c>
      <c r="F473" s="173" t="s">
        <v>4027</v>
      </c>
      <c r="H473" s="172" t="s">
        <v>69</v>
      </c>
      <c r="I473" s="241"/>
      <c r="L473" s="170"/>
      <c r="M473" s="174"/>
      <c r="N473" s="175"/>
      <c r="O473" s="175"/>
      <c r="P473" s="175"/>
      <c r="Q473" s="175"/>
      <c r="R473" s="175"/>
      <c r="S473" s="175"/>
      <c r="T473" s="176"/>
      <c r="AT473" s="172" t="s">
        <v>201</v>
      </c>
      <c r="AU473" s="172" t="s">
        <v>115</v>
      </c>
      <c r="AV473" s="171" t="s">
        <v>113</v>
      </c>
      <c r="AW473" s="171" t="s">
        <v>93</v>
      </c>
      <c r="AX473" s="171" t="s">
        <v>111</v>
      </c>
      <c r="AY473" s="172" t="s">
        <v>188</v>
      </c>
    </row>
    <row r="474" spans="2:65" s="178" customFormat="1" ht="27">
      <c r="B474" s="177"/>
      <c r="D474" s="167" t="s">
        <v>201</v>
      </c>
      <c r="E474" s="179" t="s">
        <v>69</v>
      </c>
      <c r="F474" s="180" t="s">
        <v>3988</v>
      </c>
      <c r="H474" s="181">
        <v>1.54</v>
      </c>
      <c r="I474" s="242"/>
      <c r="L474" s="177"/>
      <c r="M474" s="182"/>
      <c r="N474" s="183"/>
      <c r="O474" s="183"/>
      <c r="P474" s="183"/>
      <c r="Q474" s="183"/>
      <c r="R474" s="183"/>
      <c r="S474" s="183"/>
      <c r="T474" s="184"/>
      <c r="AT474" s="179" t="s">
        <v>201</v>
      </c>
      <c r="AU474" s="179" t="s">
        <v>115</v>
      </c>
      <c r="AV474" s="178" t="s">
        <v>115</v>
      </c>
      <c r="AW474" s="178" t="s">
        <v>93</v>
      </c>
      <c r="AX474" s="178" t="s">
        <v>111</v>
      </c>
      <c r="AY474" s="179" t="s">
        <v>188</v>
      </c>
    </row>
    <row r="475" spans="2:65" s="194" customFormat="1">
      <c r="B475" s="193"/>
      <c r="D475" s="167" t="s">
        <v>201</v>
      </c>
      <c r="E475" s="195" t="s">
        <v>69</v>
      </c>
      <c r="F475" s="196" t="s">
        <v>253</v>
      </c>
      <c r="H475" s="197">
        <v>1.54</v>
      </c>
      <c r="I475" s="244"/>
      <c r="L475" s="193"/>
      <c r="M475" s="198"/>
      <c r="N475" s="199"/>
      <c r="O475" s="199"/>
      <c r="P475" s="199"/>
      <c r="Q475" s="199"/>
      <c r="R475" s="199"/>
      <c r="S475" s="199"/>
      <c r="T475" s="200"/>
      <c r="AT475" s="195" t="s">
        <v>201</v>
      </c>
      <c r="AU475" s="195" t="s">
        <v>115</v>
      </c>
      <c r="AV475" s="194" t="s">
        <v>228</v>
      </c>
      <c r="AW475" s="194" t="s">
        <v>93</v>
      </c>
      <c r="AX475" s="194" t="s">
        <v>111</v>
      </c>
      <c r="AY475" s="195" t="s">
        <v>188</v>
      </c>
    </row>
    <row r="476" spans="2:65" s="186" customFormat="1">
      <c r="B476" s="185"/>
      <c r="D476" s="167" t="s">
        <v>201</v>
      </c>
      <c r="E476" s="187" t="s">
        <v>69</v>
      </c>
      <c r="F476" s="188" t="s">
        <v>210</v>
      </c>
      <c r="H476" s="189">
        <v>2.996</v>
      </c>
      <c r="I476" s="243"/>
      <c r="L476" s="185"/>
      <c r="M476" s="190"/>
      <c r="N476" s="191"/>
      <c r="O476" s="191"/>
      <c r="P476" s="191"/>
      <c r="Q476" s="191"/>
      <c r="R476" s="191"/>
      <c r="S476" s="191"/>
      <c r="T476" s="192"/>
      <c r="AT476" s="187" t="s">
        <v>201</v>
      </c>
      <c r="AU476" s="187" t="s">
        <v>115</v>
      </c>
      <c r="AV476" s="186" t="s">
        <v>195</v>
      </c>
      <c r="AW476" s="186" t="s">
        <v>93</v>
      </c>
      <c r="AX476" s="186" t="s">
        <v>113</v>
      </c>
      <c r="AY476" s="187" t="s">
        <v>188</v>
      </c>
    </row>
    <row r="477" spans="2:65" s="101" customFormat="1" ht="25.5" customHeight="1">
      <c r="B477" s="86"/>
      <c r="C477" s="87" t="s">
        <v>394</v>
      </c>
      <c r="D477" s="87" t="s">
        <v>190</v>
      </c>
      <c r="E477" s="88" t="s">
        <v>295</v>
      </c>
      <c r="F477" s="89" t="s">
        <v>296</v>
      </c>
      <c r="G477" s="90" t="s">
        <v>193</v>
      </c>
      <c r="H477" s="91">
        <v>2.996</v>
      </c>
      <c r="I477" s="238"/>
      <c r="J477" s="92">
        <f>ROUND(I477*H477,2)</f>
        <v>0</v>
      </c>
      <c r="K477" s="89" t="s">
        <v>194</v>
      </c>
      <c r="L477" s="61"/>
      <c r="M477" s="239" t="s">
        <v>69</v>
      </c>
      <c r="N477" s="164" t="s">
        <v>100</v>
      </c>
      <c r="O477" s="100"/>
      <c r="P477" s="165">
        <f>O477*H477</f>
        <v>0</v>
      </c>
      <c r="Q477" s="165">
        <v>0</v>
      </c>
      <c r="R477" s="165">
        <f>Q477*H477</f>
        <v>0</v>
      </c>
      <c r="S477" s="165">
        <v>0</v>
      </c>
      <c r="T477" s="166">
        <f>S477*H477</f>
        <v>0</v>
      </c>
      <c r="AR477" s="55" t="s">
        <v>195</v>
      </c>
      <c r="AT477" s="55" t="s">
        <v>190</v>
      </c>
      <c r="AU477" s="55" t="s">
        <v>115</v>
      </c>
      <c r="AY477" s="55" t="s">
        <v>188</v>
      </c>
      <c r="BE477" s="93">
        <f>IF(N477="základní",J477,0)</f>
        <v>0</v>
      </c>
      <c r="BF477" s="93">
        <f>IF(N477="snížená",J477,0)</f>
        <v>0</v>
      </c>
      <c r="BG477" s="93">
        <f>IF(N477="zákl. přenesená",J477,0)</f>
        <v>0</v>
      </c>
      <c r="BH477" s="93">
        <f>IF(N477="sníž. přenesená",J477,0)</f>
        <v>0</v>
      </c>
      <c r="BI477" s="93">
        <f>IF(N477="nulová",J477,0)</f>
        <v>0</v>
      </c>
      <c r="BJ477" s="55" t="s">
        <v>113</v>
      </c>
      <c r="BK477" s="93">
        <f>ROUND(I477*H477,2)</f>
        <v>0</v>
      </c>
      <c r="BL477" s="55" t="s">
        <v>195</v>
      </c>
      <c r="BM477" s="55" t="s">
        <v>4043</v>
      </c>
    </row>
    <row r="478" spans="2:65" s="101" customFormat="1" ht="40.5">
      <c r="B478" s="61"/>
      <c r="D478" s="167" t="s">
        <v>197</v>
      </c>
      <c r="F478" s="168" t="s">
        <v>298</v>
      </c>
      <c r="I478" s="240"/>
      <c r="L478" s="61"/>
      <c r="M478" s="94"/>
      <c r="N478" s="100"/>
      <c r="O478" s="100"/>
      <c r="P478" s="100"/>
      <c r="Q478" s="100"/>
      <c r="R478" s="100"/>
      <c r="S478" s="100"/>
      <c r="T478" s="69"/>
      <c r="AT478" s="55" t="s">
        <v>197</v>
      </c>
      <c r="AU478" s="55" t="s">
        <v>115</v>
      </c>
    </row>
    <row r="479" spans="2:65" s="101" customFormat="1" ht="270">
      <c r="B479" s="61"/>
      <c r="D479" s="167" t="s">
        <v>199</v>
      </c>
      <c r="F479" s="169" t="s">
        <v>299</v>
      </c>
      <c r="I479" s="240"/>
      <c r="L479" s="61"/>
      <c r="M479" s="94"/>
      <c r="N479" s="100"/>
      <c r="O479" s="100"/>
      <c r="P479" s="100"/>
      <c r="Q479" s="100"/>
      <c r="R479" s="100"/>
      <c r="S479" s="100"/>
      <c r="T479" s="69"/>
      <c r="AT479" s="55" t="s">
        <v>199</v>
      </c>
      <c r="AU479" s="55" t="s">
        <v>115</v>
      </c>
    </row>
    <row r="480" spans="2:65" s="171" customFormat="1">
      <c r="B480" s="170"/>
      <c r="D480" s="167" t="s">
        <v>201</v>
      </c>
      <c r="E480" s="172" t="s">
        <v>69</v>
      </c>
      <c r="F480" s="173" t="s">
        <v>202</v>
      </c>
      <c r="H480" s="172" t="s">
        <v>69</v>
      </c>
      <c r="I480" s="241"/>
      <c r="L480" s="170"/>
      <c r="M480" s="174"/>
      <c r="N480" s="175"/>
      <c r="O480" s="175"/>
      <c r="P480" s="175"/>
      <c r="Q480" s="175"/>
      <c r="R480" s="175"/>
      <c r="S480" s="175"/>
      <c r="T480" s="176"/>
      <c r="AT480" s="172" t="s">
        <v>201</v>
      </c>
      <c r="AU480" s="172" t="s">
        <v>115</v>
      </c>
      <c r="AV480" s="171" t="s">
        <v>113</v>
      </c>
      <c r="AW480" s="171" t="s">
        <v>93</v>
      </c>
      <c r="AX480" s="171" t="s">
        <v>111</v>
      </c>
      <c r="AY480" s="172" t="s">
        <v>188</v>
      </c>
    </row>
    <row r="481" spans="2:65" s="171" customFormat="1">
      <c r="B481" s="170"/>
      <c r="D481" s="167" t="s">
        <v>201</v>
      </c>
      <c r="E481" s="172" t="s">
        <v>69</v>
      </c>
      <c r="F481" s="173" t="s">
        <v>983</v>
      </c>
      <c r="H481" s="172" t="s">
        <v>69</v>
      </c>
      <c r="I481" s="241"/>
      <c r="L481" s="170"/>
      <c r="M481" s="174"/>
      <c r="N481" s="175"/>
      <c r="O481" s="175"/>
      <c r="P481" s="175"/>
      <c r="Q481" s="175"/>
      <c r="R481" s="175"/>
      <c r="S481" s="175"/>
      <c r="T481" s="176"/>
      <c r="AT481" s="172" t="s">
        <v>201</v>
      </c>
      <c r="AU481" s="172" t="s">
        <v>115</v>
      </c>
      <c r="AV481" s="171" t="s">
        <v>113</v>
      </c>
      <c r="AW481" s="171" t="s">
        <v>93</v>
      </c>
      <c r="AX481" s="171" t="s">
        <v>111</v>
      </c>
      <c r="AY481" s="172" t="s">
        <v>188</v>
      </c>
    </row>
    <row r="482" spans="2:65" s="171" customFormat="1">
      <c r="B482" s="170"/>
      <c r="D482" s="167" t="s">
        <v>201</v>
      </c>
      <c r="E482" s="172" t="s">
        <v>69</v>
      </c>
      <c r="F482" s="173" t="s">
        <v>3943</v>
      </c>
      <c r="H482" s="172" t="s">
        <v>69</v>
      </c>
      <c r="I482" s="241"/>
      <c r="L482" s="170"/>
      <c r="M482" s="174"/>
      <c r="N482" s="175"/>
      <c r="O482" s="175"/>
      <c r="P482" s="175"/>
      <c r="Q482" s="175"/>
      <c r="R482" s="175"/>
      <c r="S482" s="175"/>
      <c r="T482" s="176"/>
      <c r="AT482" s="172" t="s">
        <v>201</v>
      </c>
      <c r="AU482" s="172" t="s">
        <v>115</v>
      </c>
      <c r="AV482" s="171" t="s">
        <v>113</v>
      </c>
      <c r="AW482" s="171" t="s">
        <v>93</v>
      </c>
      <c r="AX482" s="171" t="s">
        <v>111</v>
      </c>
      <c r="AY482" s="172" t="s">
        <v>188</v>
      </c>
    </row>
    <row r="483" spans="2:65" s="171" customFormat="1">
      <c r="B483" s="170"/>
      <c r="D483" s="167" t="s">
        <v>201</v>
      </c>
      <c r="E483" s="172" t="s">
        <v>69</v>
      </c>
      <c r="F483" s="173" t="s">
        <v>3944</v>
      </c>
      <c r="H483" s="172" t="s">
        <v>69</v>
      </c>
      <c r="I483" s="241"/>
      <c r="L483" s="170"/>
      <c r="M483" s="174"/>
      <c r="N483" s="175"/>
      <c r="O483" s="175"/>
      <c r="P483" s="175"/>
      <c r="Q483" s="175"/>
      <c r="R483" s="175"/>
      <c r="S483" s="175"/>
      <c r="T483" s="176"/>
      <c r="AT483" s="172" t="s">
        <v>201</v>
      </c>
      <c r="AU483" s="172" t="s">
        <v>115</v>
      </c>
      <c r="AV483" s="171" t="s">
        <v>113</v>
      </c>
      <c r="AW483" s="171" t="s">
        <v>93</v>
      </c>
      <c r="AX483" s="171" t="s">
        <v>111</v>
      </c>
      <c r="AY483" s="172" t="s">
        <v>188</v>
      </c>
    </row>
    <row r="484" spans="2:65" s="171" customFormat="1">
      <c r="B484" s="170"/>
      <c r="D484" s="167" t="s">
        <v>201</v>
      </c>
      <c r="E484" s="172" t="s">
        <v>69</v>
      </c>
      <c r="F484" s="173" t="s">
        <v>291</v>
      </c>
      <c r="H484" s="172" t="s">
        <v>69</v>
      </c>
      <c r="I484" s="241"/>
      <c r="L484" s="170"/>
      <c r="M484" s="174"/>
      <c r="N484" s="175"/>
      <c r="O484" s="175"/>
      <c r="P484" s="175"/>
      <c r="Q484" s="175"/>
      <c r="R484" s="175"/>
      <c r="S484" s="175"/>
      <c r="T484" s="176"/>
      <c r="AT484" s="172" t="s">
        <v>201</v>
      </c>
      <c r="AU484" s="172" t="s">
        <v>115</v>
      </c>
      <c r="AV484" s="171" t="s">
        <v>113</v>
      </c>
      <c r="AW484" s="171" t="s">
        <v>93</v>
      </c>
      <c r="AX484" s="171" t="s">
        <v>111</v>
      </c>
      <c r="AY484" s="172" t="s">
        <v>188</v>
      </c>
    </row>
    <row r="485" spans="2:65" s="171" customFormat="1">
      <c r="B485" s="170"/>
      <c r="D485" s="167" t="s">
        <v>201</v>
      </c>
      <c r="E485" s="172" t="s">
        <v>69</v>
      </c>
      <c r="F485" s="173" t="s">
        <v>4042</v>
      </c>
      <c r="H485" s="172" t="s">
        <v>69</v>
      </c>
      <c r="I485" s="241"/>
      <c r="L485" s="170"/>
      <c r="M485" s="174"/>
      <c r="N485" s="175"/>
      <c r="O485" s="175"/>
      <c r="P485" s="175"/>
      <c r="Q485" s="175"/>
      <c r="R485" s="175"/>
      <c r="S485" s="175"/>
      <c r="T485" s="176"/>
      <c r="AT485" s="172" t="s">
        <v>201</v>
      </c>
      <c r="AU485" s="172" t="s">
        <v>115</v>
      </c>
      <c r="AV485" s="171" t="s">
        <v>113</v>
      </c>
      <c r="AW485" s="171" t="s">
        <v>93</v>
      </c>
      <c r="AX485" s="171" t="s">
        <v>111</v>
      </c>
      <c r="AY485" s="172" t="s">
        <v>188</v>
      </c>
    </row>
    <row r="486" spans="2:65" s="171" customFormat="1">
      <c r="B486" s="170"/>
      <c r="D486" s="167" t="s">
        <v>201</v>
      </c>
      <c r="E486" s="172" t="s">
        <v>69</v>
      </c>
      <c r="F486" s="173" t="s">
        <v>4044</v>
      </c>
      <c r="H486" s="172" t="s">
        <v>69</v>
      </c>
      <c r="I486" s="241"/>
      <c r="L486" s="170"/>
      <c r="M486" s="174"/>
      <c r="N486" s="175"/>
      <c r="O486" s="175"/>
      <c r="P486" s="175"/>
      <c r="Q486" s="175"/>
      <c r="R486" s="175"/>
      <c r="S486" s="175"/>
      <c r="T486" s="176"/>
      <c r="AT486" s="172" t="s">
        <v>201</v>
      </c>
      <c r="AU486" s="172" t="s">
        <v>115</v>
      </c>
      <c r="AV486" s="171" t="s">
        <v>113</v>
      </c>
      <c r="AW486" s="171" t="s">
        <v>93</v>
      </c>
      <c r="AX486" s="171" t="s">
        <v>111</v>
      </c>
      <c r="AY486" s="172" t="s">
        <v>188</v>
      </c>
    </row>
    <row r="487" spans="2:65" s="178" customFormat="1">
      <c r="B487" s="177"/>
      <c r="D487" s="167" t="s">
        <v>201</v>
      </c>
      <c r="E487" s="179" t="s">
        <v>69</v>
      </c>
      <c r="F487" s="180" t="s">
        <v>69</v>
      </c>
      <c r="H487" s="181">
        <v>0</v>
      </c>
      <c r="I487" s="242"/>
      <c r="L487" s="177"/>
      <c r="M487" s="182"/>
      <c r="N487" s="183"/>
      <c r="O487" s="183"/>
      <c r="P487" s="183"/>
      <c r="Q487" s="183"/>
      <c r="R487" s="183"/>
      <c r="S487" s="183"/>
      <c r="T487" s="184"/>
      <c r="AT487" s="179" t="s">
        <v>201</v>
      </c>
      <c r="AU487" s="179" t="s">
        <v>115</v>
      </c>
      <c r="AV487" s="178" t="s">
        <v>115</v>
      </c>
      <c r="AW487" s="178" t="s">
        <v>93</v>
      </c>
      <c r="AX487" s="178" t="s">
        <v>111</v>
      </c>
      <c r="AY487" s="179" t="s">
        <v>188</v>
      </c>
    </row>
    <row r="488" spans="2:65" s="171" customFormat="1">
      <c r="B488" s="170"/>
      <c r="D488" s="167" t="s">
        <v>201</v>
      </c>
      <c r="E488" s="172" t="s">
        <v>69</v>
      </c>
      <c r="F488" s="173" t="s">
        <v>4026</v>
      </c>
      <c r="H488" s="172" t="s">
        <v>69</v>
      </c>
      <c r="I488" s="241"/>
      <c r="L488" s="170"/>
      <c r="M488" s="174"/>
      <c r="N488" s="175"/>
      <c r="O488" s="175"/>
      <c r="P488" s="175"/>
      <c r="Q488" s="175"/>
      <c r="R488" s="175"/>
      <c r="S488" s="175"/>
      <c r="T488" s="176"/>
      <c r="AT488" s="172" t="s">
        <v>201</v>
      </c>
      <c r="AU488" s="172" t="s">
        <v>115</v>
      </c>
      <c r="AV488" s="171" t="s">
        <v>113</v>
      </c>
      <c r="AW488" s="171" t="s">
        <v>93</v>
      </c>
      <c r="AX488" s="171" t="s">
        <v>111</v>
      </c>
      <c r="AY488" s="172" t="s">
        <v>188</v>
      </c>
    </row>
    <row r="489" spans="2:65" s="178" customFormat="1" ht="27">
      <c r="B489" s="177"/>
      <c r="D489" s="167" t="s">
        <v>201</v>
      </c>
      <c r="E489" s="179" t="s">
        <v>69</v>
      </c>
      <c r="F489" s="180" t="s">
        <v>3985</v>
      </c>
      <c r="H489" s="181">
        <v>0.72799999999999998</v>
      </c>
      <c r="I489" s="242"/>
      <c r="L489" s="177"/>
      <c r="M489" s="182"/>
      <c r="N489" s="183"/>
      <c r="O489" s="183"/>
      <c r="P489" s="183"/>
      <c r="Q489" s="183"/>
      <c r="R489" s="183"/>
      <c r="S489" s="183"/>
      <c r="T489" s="184"/>
      <c r="AT489" s="179" t="s">
        <v>201</v>
      </c>
      <c r="AU489" s="179" t="s">
        <v>115</v>
      </c>
      <c r="AV489" s="178" t="s">
        <v>115</v>
      </c>
      <c r="AW489" s="178" t="s">
        <v>93</v>
      </c>
      <c r="AX489" s="178" t="s">
        <v>111</v>
      </c>
      <c r="AY489" s="179" t="s">
        <v>188</v>
      </c>
    </row>
    <row r="490" spans="2:65" s="178" customFormat="1" ht="27">
      <c r="B490" s="177"/>
      <c r="D490" s="167" t="s">
        <v>201</v>
      </c>
      <c r="E490" s="179" t="s">
        <v>69</v>
      </c>
      <c r="F490" s="180" t="s">
        <v>3986</v>
      </c>
      <c r="H490" s="181">
        <v>0.72799999999999998</v>
      </c>
      <c r="I490" s="242"/>
      <c r="L490" s="177"/>
      <c r="M490" s="182"/>
      <c r="N490" s="183"/>
      <c r="O490" s="183"/>
      <c r="P490" s="183"/>
      <c r="Q490" s="183"/>
      <c r="R490" s="183"/>
      <c r="S490" s="183"/>
      <c r="T490" s="184"/>
      <c r="AT490" s="179" t="s">
        <v>201</v>
      </c>
      <c r="AU490" s="179" t="s">
        <v>115</v>
      </c>
      <c r="AV490" s="178" t="s">
        <v>115</v>
      </c>
      <c r="AW490" s="178" t="s">
        <v>93</v>
      </c>
      <c r="AX490" s="178" t="s">
        <v>111</v>
      </c>
      <c r="AY490" s="179" t="s">
        <v>188</v>
      </c>
    </row>
    <row r="491" spans="2:65" s="194" customFormat="1">
      <c r="B491" s="193"/>
      <c r="D491" s="167" t="s">
        <v>201</v>
      </c>
      <c r="E491" s="195" t="s">
        <v>69</v>
      </c>
      <c r="F491" s="196" t="s">
        <v>253</v>
      </c>
      <c r="H491" s="197">
        <v>1.456</v>
      </c>
      <c r="I491" s="244"/>
      <c r="L491" s="193"/>
      <c r="M491" s="198"/>
      <c r="N491" s="199"/>
      <c r="O491" s="199"/>
      <c r="P491" s="199"/>
      <c r="Q491" s="199"/>
      <c r="R491" s="199"/>
      <c r="S491" s="199"/>
      <c r="T491" s="200"/>
      <c r="AT491" s="195" t="s">
        <v>201</v>
      </c>
      <c r="AU491" s="195" t="s">
        <v>115</v>
      </c>
      <c r="AV491" s="194" t="s">
        <v>228</v>
      </c>
      <c r="AW491" s="194" t="s">
        <v>93</v>
      </c>
      <c r="AX491" s="194" t="s">
        <v>111</v>
      </c>
      <c r="AY491" s="195" t="s">
        <v>188</v>
      </c>
    </row>
    <row r="492" spans="2:65" s="171" customFormat="1">
      <c r="B492" s="170"/>
      <c r="D492" s="167" t="s">
        <v>201</v>
      </c>
      <c r="E492" s="172" t="s">
        <v>69</v>
      </c>
      <c r="F492" s="173" t="s">
        <v>4027</v>
      </c>
      <c r="H492" s="172" t="s">
        <v>69</v>
      </c>
      <c r="I492" s="241"/>
      <c r="L492" s="170"/>
      <c r="M492" s="174"/>
      <c r="N492" s="175"/>
      <c r="O492" s="175"/>
      <c r="P492" s="175"/>
      <c r="Q492" s="175"/>
      <c r="R492" s="175"/>
      <c r="S492" s="175"/>
      <c r="T492" s="176"/>
      <c r="AT492" s="172" t="s">
        <v>201</v>
      </c>
      <c r="AU492" s="172" t="s">
        <v>115</v>
      </c>
      <c r="AV492" s="171" t="s">
        <v>113</v>
      </c>
      <c r="AW492" s="171" t="s">
        <v>93</v>
      </c>
      <c r="AX492" s="171" t="s">
        <v>111</v>
      </c>
      <c r="AY492" s="172" t="s">
        <v>188</v>
      </c>
    </row>
    <row r="493" spans="2:65" s="178" customFormat="1" ht="27">
      <c r="B493" s="177"/>
      <c r="D493" s="167" t="s">
        <v>201</v>
      </c>
      <c r="E493" s="179" t="s">
        <v>69</v>
      </c>
      <c r="F493" s="180" t="s">
        <v>3988</v>
      </c>
      <c r="H493" s="181">
        <v>1.54</v>
      </c>
      <c r="I493" s="242"/>
      <c r="L493" s="177"/>
      <c r="M493" s="182"/>
      <c r="N493" s="183"/>
      <c r="O493" s="183"/>
      <c r="P493" s="183"/>
      <c r="Q493" s="183"/>
      <c r="R493" s="183"/>
      <c r="S493" s="183"/>
      <c r="T493" s="184"/>
      <c r="AT493" s="179" t="s">
        <v>201</v>
      </c>
      <c r="AU493" s="179" t="s">
        <v>115</v>
      </c>
      <c r="AV493" s="178" t="s">
        <v>115</v>
      </c>
      <c r="AW493" s="178" t="s">
        <v>93</v>
      </c>
      <c r="AX493" s="178" t="s">
        <v>111</v>
      </c>
      <c r="AY493" s="179" t="s">
        <v>188</v>
      </c>
    </row>
    <row r="494" spans="2:65" s="194" customFormat="1">
      <c r="B494" s="193"/>
      <c r="D494" s="167" t="s">
        <v>201</v>
      </c>
      <c r="E494" s="195" t="s">
        <v>69</v>
      </c>
      <c r="F494" s="196" t="s">
        <v>253</v>
      </c>
      <c r="H494" s="197">
        <v>1.54</v>
      </c>
      <c r="I494" s="244"/>
      <c r="L494" s="193"/>
      <c r="M494" s="198"/>
      <c r="N494" s="199"/>
      <c r="O494" s="199"/>
      <c r="P494" s="199"/>
      <c r="Q494" s="199"/>
      <c r="R494" s="199"/>
      <c r="S494" s="199"/>
      <c r="T494" s="200"/>
      <c r="AT494" s="195" t="s">
        <v>201</v>
      </c>
      <c r="AU494" s="195" t="s">
        <v>115</v>
      </c>
      <c r="AV494" s="194" t="s">
        <v>228</v>
      </c>
      <c r="AW494" s="194" t="s">
        <v>93</v>
      </c>
      <c r="AX494" s="194" t="s">
        <v>111</v>
      </c>
      <c r="AY494" s="195" t="s">
        <v>188</v>
      </c>
    </row>
    <row r="495" spans="2:65" s="186" customFormat="1">
      <c r="B495" s="185"/>
      <c r="D495" s="167" t="s">
        <v>201</v>
      </c>
      <c r="E495" s="187" t="s">
        <v>69</v>
      </c>
      <c r="F495" s="188" t="s">
        <v>210</v>
      </c>
      <c r="H495" s="189">
        <v>2.996</v>
      </c>
      <c r="I495" s="243"/>
      <c r="L495" s="185"/>
      <c r="M495" s="190"/>
      <c r="N495" s="191"/>
      <c r="O495" s="191"/>
      <c r="P495" s="191"/>
      <c r="Q495" s="191"/>
      <c r="R495" s="191"/>
      <c r="S495" s="191"/>
      <c r="T495" s="192"/>
      <c r="AT495" s="187" t="s">
        <v>201</v>
      </c>
      <c r="AU495" s="187" t="s">
        <v>115</v>
      </c>
      <c r="AV495" s="186" t="s">
        <v>195</v>
      </c>
      <c r="AW495" s="186" t="s">
        <v>93</v>
      </c>
      <c r="AX495" s="186" t="s">
        <v>113</v>
      </c>
      <c r="AY495" s="187" t="s">
        <v>188</v>
      </c>
    </row>
    <row r="496" spans="2:65" s="101" customFormat="1" ht="25.5" customHeight="1">
      <c r="B496" s="86"/>
      <c r="C496" s="87" t="s">
        <v>402</v>
      </c>
      <c r="D496" s="87" t="s">
        <v>190</v>
      </c>
      <c r="E496" s="88" t="s">
        <v>4045</v>
      </c>
      <c r="F496" s="89" t="s">
        <v>4046</v>
      </c>
      <c r="G496" s="90" t="s">
        <v>304</v>
      </c>
      <c r="H496" s="91">
        <v>7.125</v>
      </c>
      <c r="I496" s="238"/>
      <c r="J496" s="92">
        <f>ROUND(I496*H496,2)</f>
        <v>0</v>
      </c>
      <c r="K496" s="89" t="s">
        <v>194</v>
      </c>
      <c r="L496" s="61"/>
      <c r="M496" s="239" t="s">
        <v>69</v>
      </c>
      <c r="N496" s="164" t="s">
        <v>100</v>
      </c>
      <c r="O496" s="100"/>
      <c r="P496" s="165">
        <f>O496*H496</f>
        <v>0</v>
      </c>
      <c r="Q496" s="165">
        <v>0</v>
      </c>
      <c r="R496" s="165">
        <f>Q496*H496</f>
        <v>0</v>
      </c>
      <c r="S496" s="165">
        <v>0</v>
      </c>
      <c r="T496" s="166">
        <f>S496*H496</f>
        <v>0</v>
      </c>
      <c r="AR496" s="55" t="s">
        <v>195</v>
      </c>
      <c r="AT496" s="55" t="s">
        <v>190</v>
      </c>
      <c r="AU496" s="55" t="s">
        <v>115</v>
      </c>
      <c r="AY496" s="55" t="s">
        <v>188</v>
      </c>
      <c r="BE496" s="93">
        <f>IF(N496="základní",J496,0)</f>
        <v>0</v>
      </c>
      <c r="BF496" s="93">
        <f>IF(N496="snížená",J496,0)</f>
        <v>0</v>
      </c>
      <c r="BG496" s="93">
        <f>IF(N496="zákl. přenesená",J496,0)</f>
        <v>0</v>
      </c>
      <c r="BH496" s="93">
        <f>IF(N496="sníž. přenesená",J496,0)</f>
        <v>0</v>
      </c>
      <c r="BI496" s="93">
        <f>IF(N496="nulová",J496,0)</f>
        <v>0</v>
      </c>
      <c r="BJ496" s="55" t="s">
        <v>113</v>
      </c>
      <c r="BK496" s="93">
        <f>ROUND(I496*H496,2)</f>
        <v>0</v>
      </c>
      <c r="BL496" s="55" t="s">
        <v>195</v>
      </c>
      <c r="BM496" s="55" t="s">
        <v>4047</v>
      </c>
    </row>
    <row r="497" spans="2:51" s="101" customFormat="1" ht="27">
      <c r="B497" s="61"/>
      <c r="D497" s="167" t="s">
        <v>197</v>
      </c>
      <c r="F497" s="168" t="s">
        <v>4048</v>
      </c>
      <c r="I497" s="240"/>
      <c r="L497" s="61"/>
      <c r="M497" s="94"/>
      <c r="N497" s="100"/>
      <c r="O497" s="100"/>
      <c r="P497" s="100"/>
      <c r="Q497" s="100"/>
      <c r="R497" s="100"/>
      <c r="S497" s="100"/>
      <c r="T497" s="69"/>
      <c r="AT497" s="55" t="s">
        <v>197</v>
      </c>
      <c r="AU497" s="55" t="s">
        <v>115</v>
      </c>
    </row>
    <row r="498" spans="2:51" s="101" customFormat="1" ht="121.5">
      <c r="B498" s="61"/>
      <c r="D498" s="167" t="s">
        <v>199</v>
      </c>
      <c r="F498" s="169" t="s">
        <v>4049</v>
      </c>
      <c r="I498" s="240"/>
      <c r="L498" s="61"/>
      <c r="M498" s="94"/>
      <c r="N498" s="100"/>
      <c r="O498" s="100"/>
      <c r="P498" s="100"/>
      <c r="Q498" s="100"/>
      <c r="R498" s="100"/>
      <c r="S498" s="100"/>
      <c r="T498" s="69"/>
      <c r="AT498" s="55" t="s">
        <v>199</v>
      </c>
      <c r="AU498" s="55" t="s">
        <v>115</v>
      </c>
    </row>
    <row r="499" spans="2:51" s="171" customFormat="1">
      <c r="B499" s="170"/>
      <c r="D499" s="167" t="s">
        <v>201</v>
      </c>
      <c r="E499" s="172" t="s">
        <v>69</v>
      </c>
      <c r="F499" s="173" t="s">
        <v>202</v>
      </c>
      <c r="H499" s="172" t="s">
        <v>69</v>
      </c>
      <c r="I499" s="241"/>
      <c r="L499" s="170"/>
      <c r="M499" s="174"/>
      <c r="N499" s="175"/>
      <c r="O499" s="175"/>
      <c r="P499" s="175"/>
      <c r="Q499" s="175"/>
      <c r="R499" s="175"/>
      <c r="S499" s="175"/>
      <c r="T499" s="176"/>
      <c r="AT499" s="172" t="s">
        <v>201</v>
      </c>
      <c r="AU499" s="172" t="s">
        <v>115</v>
      </c>
      <c r="AV499" s="171" t="s">
        <v>113</v>
      </c>
      <c r="AW499" s="171" t="s">
        <v>93</v>
      </c>
      <c r="AX499" s="171" t="s">
        <v>111</v>
      </c>
      <c r="AY499" s="172" t="s">
        <v>188</v>
      </c>
    </row>
    <row r="500" spans="2:51" s="171" customFormat="1">
      <c r="B500" s="170"/>
      <c r="D500" s="167" t="s">
        <v>201</v>
      </c>
      <c r="E500" s="172" t="s">
        <v>69</v>
      </c>
      <c r="F500" s="173" t="s">
        <v>983</v>
      </c>
      <c r="H500" s="172" t="s">
        <v>69</v>
      </c>
      <c r="I500" s="241"/>
      <c r="L500" s="170"/>
      <c r="M500" s="174"/>
      <c r="N500" s="175"/>
      <c r="O500" s="175"/>
      <c r="P500" s="175"/>
      <c r="Q500" s="175"/>
      <c r="R500" s="175"/>
      <c r="S500" s="175"/>
      <c r="T500" s="176"/>
      <c r="AT500" s="172" t="s">
        <v>201</v>
      </c>
      <c r="AU500" s="172" t="s">
        <v>115</v>
      </c>
      <c r="AV500" s="171" t="s">
        <v>113</v>
      </c>
      <c r="AW500" s="171" t="s">
        <v>93</v>
      </c>
      <c r="AX500" s="171" t="s">
        <v>111</v>
      </c>
      <c r="AY500" s="172" t="s">
        <v>188</v>
      </c>
    </row>
    <row r="501" spans="2:51" s="171" customFormat="1">
      <c r="B501" s="170"/>
      <c r="D501" s="167" t="s">
        <v>201</v>
      </c>
      <c r="E501" s="172" t="s">
        <v>69</v>
      </c>
      <c r="F501" s="173" t="s">
        <v>3943</v>
      </c>
      <c r="H501" s="172" t="s">
        <v>69</v>
      </c>
      <c r="I501" s="241"/>
      <c r="L501" s="170"/>
      <c r="M501" s="174"/>
      <c r="N501" s="175"/>
      <c r="O501" s="175"/>
      <c r="P501" s="175"/>
      <c r="Q501" s="175"/>
      <c r="R501" s="175"/>
      <c r="S501" s="175"/>
      <c r="T501" s="176"/>
      <c r="AT501" s="172" t="s">
        <v>201</v>
      </c>
      <c r="AU501" s="172" t="s">
        <v>115</v>
      </c>
      <c r="AV501" s="171" t="s">
        <v>113</v>
      </c>
      <c r="AW501" s="171" t="s">
        <v>93</v>
      </c>
      <c r="AX501" s="171" t="s">
        <v>111</v>
      </c>
      <c r="AY501" s="172" t="s">
        <v>188</v>
      </c>
    </row>
    <row r="502" spans="2:51" s="171" customFormat="1">
      <c r="B502" s="170"/>
      <c r="D502" s="167" t="s">
        <v>201</v>
      </c>
      <c r="E502" s="172" t="s">
        <v>69</v>
      </c>
      <c r="F502" s="173" t="s">
        <v>3944</v>
      </c>
      <c r="H502" s="172" t="s">
        <v>69</v>
      </c>
      <c r="I502" s="241"/>
      <c r="L502" s="170"/>
      <c r="M502" s="174"/>
      <c r="N502" s="175"/>
      <c r="O502" s="175"/>
      <c r="P502" s="175"/>
      <c r="Q502" s="175"/>
      <c r="R502" s="175"/>
      <c r="S502" s="175"/>
      <c r="T502" s="176"/>
      <c r="AT502" s="172" t="s">
        <v>201</v>
      </c>
      <c r="AU502" s="172" t="s">
        <v>115</v>
      </c>
      <c r="AV502" s="171" t="s">
        <v>113</v>
      </c>
      <c r="AW502" s="171" t="s">
        <v>93</v>
      </c>
      <c r="AX502" s="171" t="s">
        <v>111</v>
      </c>
      <c r="AY502" s="172" t="s">
        <v>188</v>
      </c>
    </row>
    <row r="503" spans="2:51" s="171" customFormat="1">
      <c r="B503" s="170"/>
      <c r="D503" s="167" t="s">
        <v>201</v>
      </c>
      <c r="E503" s="172" t="s">
        <v>69</v>
      </c>
      <c r="F503" s="173" t="s">
        <v>291</v>
      </c>
      <c r="H503" s="172" t="s">
        <v>69</v>
      </c>
      <c r="I503" s="241"/>
      <c r="L503" s="170"/>
      <c r="M503" s="174"/>
      <c r="N503" s="175"/>
      <c r="O503" s="175"/>
      <c r="P503" s="175"/>
      <c r="Q503" s="175"/>
      <c r="R503" s="175"/>
      <c r="S503" s="175"/>
      <c r="T503" s="176"/>
      <c r="AT503" s="172" t="s">
        <v>201</v>
      </c>
      <c r="AU503" s="172" t="s">
        <v>115</v>
      </c>
      <c r="AV503" s="171" t="s">
        <v>113</v>
      </c>
      <c r="AW503" s="171" t="s">
        <v>93</v>
      </c>
      <c r="AX503" s="171" t="s">
        <v>111</v>
      </c>
      <c r="AY503" s="172" t="s">
        <v>188</v>
      </c>
    </row>
    <row r="504" spans="2:51" s="171" customFormat="1">
      <c r="B504" s="170"/>
      <c r="D504" s="167" t="s">
        <v>201</v>
      </c>
      <c r="E504" s="172" t="s">
        <v>69</v>
      </c>
      <c r="F504" s="173" t="s">
        <v>4050</v>
      </c>
      <c r="H504" s="172" t="s">
        <v>69</v>
      </c>
      <c r="I504" s="241"/>
      <c r="L504" s="170"/>
      <c r="M504" s="174"/>
      <c r="N504" s="175"/>
      <c r="O504" s="175"/>
      <c r="P504" s="175"/>
      <c r="Q504" s="175"/>
      <c r="R504" s="175"/>
      <c r="S504" s="175"/>
      <c r="T504" s="176"/>
      <c r="AT504" s="172" t="s">
        <v>201</v>
      </c>
      <c r="AU504" s="172" t="s">
        <v>115</v>
      </c>
      <c r="AV504" s="171" t="s">
        <v>113</v>
      </c>
      <c r="AW504" s="171" t="s">
        <v>93</v>
      </c>
      <c r="AX504" s="171" t="s">
        <v>111</v>
      </c>
      <c r="AY504" s="172" t="s">
        <v>188</v>
      </c>
    </row>
    <row r="505" spans="2:51" s="171" customFormat="1">
      <c r="B505" s="170"/>
      <c r="D505" s="167" t="s">
        <v>201</v>
      </c>
      <c r="E505" s="172" t="s">
        <v>69</v>
      </c>
      <c r="F505" s="173" t="s">
        <v>4051</v>
      </c>
      <c r="H505" s="172" t="s">
        <v>69</v>
      </c>
      <c r="I505" s="241"/>
      <c r="L505" s="170"/>
      <c r="M505" s="174"/>
      <c r="N505" s="175"/>
      <c r="O505" s="175"/>
      <c r="P505" s="175"/>
      <c r="Q505" s="175"/>
      <c r="R505" s="175"/>
      <c r="S505" s="175"/>
      <c r="T505" s="176"/>
      <c r="AT505" s="172" t="s">
        <v>201</v>
      </c>
      <c r="AU505" s="172" t="s">
        <v>115</v>
      </c>
      <c r="AV505" s="171" t="s">
        <v>113</v>
      </c>
      <c r="AW505" s="171" t="s">
        <v>93</v>
      </c>
      <c r="AX505" s="171" t="s">
        <v>111</v>
      </c>
      <c r="AY505" s="172" t="s">
        <v>188</v>
      </c>
    </row>
    <row r="506" spans="2:51" s="178" customFormat="1">
      <c r="B506" s="177"/>
      <c r="D506" s="167" t="s">
        <v>201</v>
      </c>
      <c r="E506" s="179" t="s">
        <v>69</v>
      </c>
      <c r="F506" s="180" t="s">
        <v>69</v>
      </c>
      <c r="H506" s="181">
        <v>0</v>
      </c>
      <c r="I506" s="242"/>
      <c r="L506" s="177"/>
      <c r="M506" s="182"/>
      <c r="N506" s="183"/>
      <c r="O506" s="183"/>
      <c r="P506" s="183"/>
      <c r="Q506" s="183"/>
      <c r="R506" s="183"/>
      <c r="S506" s="183"/>
      <c r="T506" s="184"/>
      <c r="AT506" s="179" t="s">
        <v>201</v>
      </c>
      <c r="AU506" s="179" t="s">
        <v>115</v>
      </c>
      <c r="AV506" s="178" t="s">
        <v>115</v>
      </c>
      <c r="AW506" s="178" t="s">
        <v>93</v>
      </c>
      <c r="AX506" s="178" t="s">
        <v>111</v>
      </c>
      <c r="AY506" s="179" t="s">
        <v>188</v>
      </c>
    </row>
    <row r="507" spans="2:51" s="171" customFormat="1">
      <c r="B507" s="170"/>
      <c r="D507" s="167" t="s">
        <v>201</v>
      </c>
      <c r="E507" s="172" t="s">
        <v>69</v>
      </c>
      <c r="F507" s="173" t="s">
        <v>4016</v>
      </c>
      <c r="H507" s="172" t="s">
        <v>69</v>
      </c>
      <c r="I507" s="241"/>
      <c r="L507" s="170"/>
      <c r="M507" s="174"/>
      <c r="N507" s="175"/>
      <c r="O507" s="175"/>
      <c r="P507" s="175"/>
      <c r="Q507" s="175"/>
      <c r="R507" s="175"/>
      <c r="S507" s="175"/>
      <c r="T507" s="176"/>
      <c r="AT507" s="172" t="s">
        <v>201</v>
      </c>
      <c r="AU507" s="172" t="s">
        <v>115</v>
      </c>
      <c r="AV507" s="171" t="s">
        <v>113</v>
      </c>
      <c r="AW507" s="171" t="s">
        <v>93</v>
      </c>
      <c r="AX507" s="171" t="s">
        <v>111</v>
      </c>
      <c r="AY507" s="172" t="s">
        <v>188</v>
      </c>
    </row>
    <row r="508" spans="2:51" s="171" customFormat="1">
      <c r="B508" s="170"/>
      <c r="D508" s="167" t="s">
        <v>201</v>
      </c>
      <c r="E508" s="172" t="s">
        <v>69</v>
      </c>
      <c r="F508" s="173" t="s">
        <v>4052</v>
      </c>
      <c r="H508" s="172" t="s">
        <v>69</v>
      </c>
      <c r="I508" s="241"/>
      <c r="L508" s="170"/>
      <c r="M508" s="174"/>
      <c r="N508" s="175"/>
      <c r="O508" s="175"/>
      <c r="P508" s="175"/>
      <c r="Q508" s="175"/>
      <c r="R508" s="175"/>
      <c r="S508" s="175"/>
      <c r="T508" s="176"/>
      <c r="AT508" s="172" t="s">
        <v>201</v>
      </c>
      <c r="AU508" s="172" t="s">
        <v>115</v>
      </c>
      <c r="AV508" s="171" t="s">
        <v>113</v>
      </c>
      <c r="AW508" s="171" t="s">
        <v>93</v>
      </c>
      <c r="AX508" s="171" t="s">
        <v>111</v>
      </c>
      <c r="AY508" s="172" t="s">
        <v>188</v>
      </c>
    </row>
    <row r="509" spans="2:51" s="178" customFormat="1" ht="27">
      <c r="B509" s="177"/>
      <c r="D509" s="167" t="s">
        <v>201</v>
      </c>
      <c r="E509" s="179" t="s">
        <v>69</v>
      </c>
      <c r="F509" s="180" t="s">
        <v>4053</v>
      </c>
      <c r="H509" s="181">
        <v>4.5750000000000002</v>
      </c>
      <c r="I509" s="242"/>
      <c r="L509" s="177"/>
      <c r="M509" s="182"/>
      <c r="N509" s="183"/>
      <c r="O509" s="183"/>
      <c r="P509" s="183"/>
      <c r="Q509" s="183"/>
      <c r="R509" s="183"/>
      <c r="S509" s="183"/>
      <c r="T509" s="184"/>
      <c r="AT509" s="179" t="s">
        <v>201</v>
      </c>
      <c r="AU509" s="179" t="s">
        <v>115</v>
      </c>
      <c r="AV509" s="178" t="s">
        <v>115</v>
      </c>
      <c r="AW509" s="178" t="s">
        <v>93</v>
      </c>
      <c r="AX509" s="178" t="s">
        <v>111</v>
      </c>
      <c r="AY509" s="179" t="s">
        <v>188</v>
      </c>
    </row>
    <row r="510" spans="2:51" s="194" customFormat="1">
      <c r="B510" s="193"/>
      <c r="D510" s="167" t="s">
        <v>201</v>
      </c>
      <c r="E510" s="195" t="s">
        <v>69</v>
      </c>
      <c r="F510" s="196" t="s">
        <v>253</v>
      </c>
      <c r="H510" s="197">
        <v>4.5750000000000002</v>
      </c>
      <c r="I510" s="244"/>
      <c r="L510" s="193"/>
      <c r="M510" s="198"/>
      <c r="N510" s="199"/>
      <c r="O510" s="199"/>
      <c r="P510" s="199"/>
      <c r="Q510" s="199"/>
      <c r="R510" s="199"/>
      <c r="S510" s="199"/>
      <c r="T510" s="200"/>
      <c r="AT510" s="195" t="s">
        <v>201</v>
      </c>
      <c r="AU510" s="195" t="s">
        <v>115</v>
      </c>
      <c r="AV510" s="194" t="s">
        <v>228</v>
      </c>
      <c r="AW510" s="194" t="s">
        <v>93</v>
      </c>
      <c r="AX510" s="194" t="s">
        <v>111</v>
      </c>
      <c r="AY510" s="195" t="s">
        <v>188</v>
      </c>
    </row>
    <row r="511" spans="2:51" s="178" customFormat="1">
      <c r="B511" s="177"/>
      <c r="D511" s="167" t="s">
        <v>201</v>
      </c>
      <c r="E511" s="179" t="s">
        <v>69</v>
      </c>
      <c r="F511" s="180" t="s">
        <v>69</v>
      </c>
      <c r="H511" s="181">
        <v>0</v>
      </c>
      <c r="I511" s="242"/>
      <c r="L511" s="177"/>
      <c r="M511" s="182"/>
      <c r="N511" s="183"/>
      <c r="O511" s="183"/>
      <c r="P511" s="183"/>
      <c r="Q511" s="183"/>
      <c r="R511" s="183"/>
      <c r="S511" s="183"/>
      <c r="T511" s="184"/>
      <c r="AT511" s="179" t="s">
        <v>201</v>
      </c>
      <c r="AU511" s="179" t="s">
        <v>115</v>
      </c>
      <c r="AV511" s="178" t="s">
        <v>115</v>
      </c>
      <c r="AW511" s="178" t="s">
        <v>93</v>
      </c>
      <c r="AX511" s="178" t="s">
        <v>111</v>
      </c>
      <c r="AY511" s="179" t="s">
        <v>188</v>
      </c>
    </row>
    <row r="512" spans="2:51" s="171" customFormat="1">
      <c r="B512" s="170"/>
      <c r="D512" s="167" t="s">
        <v>201</v>
      </c>
      <c r="E512" s="172" t="s">
        <v>69</v>
      </c>
      <c r="F512" s="173" t="s">
        <v>4054</v>
      </c>
      <c r="H512" s="172" t="s">
        <v>69</v>
      </c>
      <c r="I512" s="241"/>
      <c r="L512" s="170"/>
      <c r="M512" s="174"/>
      <c r="N512" s="175"/>
      <c r="O512" s="175"/>
      <c r="P512" s="175"/>
      <c r="Q512" s="175"/>
      <c r="R512" s="175"/>
      <c r="S512" s="175"/>
      <c r="T512" s="176"/>
      <c r="AT512" s="172" t="s">
        <v>201</v>
      </c>
      <c r="AU512" s="172" t="s">
        <v>115</v>
      </c>
      <c r="AV512" s="171" t="s">
        <v>113</v>
      </c>
      <c r="AW512" s="171" t="s">
        <v>93</v>
      </c>
      <c r="AX512" s="171" t="s">
        <v>111</v>
      </c>
      <c r="AY512" s="172" t="s">
        <v>188</v>
      </c>
    </row>
    <row r="513" spans="2:65" s="178" customFormat="1">
      <c r="B513" s="177"/>
      <c r="D513" s="167" t="s">
        <v>201</v>
      </c>
      <c r="E513" s="179" t="s">
        <v>69</v>
      </c>
      <c r="F513" s="180" t="s">
        <v>4055</v>
      </c>
      <c r="H513" s="181">
        <v>2.5499999999999998</v>
      </c>
      <c r="I513" s="242"/>
      <c r="L513" s="177"/>
      <c r="M513" s="182"/>
      <c r="N513" s="183"/>
      <c r="O513" s="183"/>
      <c r="P513" s="183"/>
      <c r="Q513" s="183"/>
      <c r="R513" s="183"/>
      <c r="S513" s="183"/>
      <c r="T513" s="184"/>
      <c r="AT513" s="179" t="s">
        <v>201</v>
      </c>
      <c r="AU513" s="179" t="s">
        <v>115</v>
      </c>
      <c r="AV513" s="178" t="s">
        <v>115</v>
      </c>
      <c r="AW513" s="178" t="s">
        <v>93</v>
      </c>
      <c r="AX513" s="178" t="s">
        <v>111</v>
      </c>
      <c r="AY513" s="179" t="s">
        <v>188</v>
      </c>
    </row>
    <row r="514" spans="2:65" s="194" customFormat="1">
      <c r="B514" s="193"/>
      <c r="D514" s="167" t="s">
        <v>201</v>
      </c>
      <c r="E514" s="195" t="s">
        <v>69</v>
      </c>
      <c r="F514" s="196" t="s">
        <v>253</v>
      </c>
      <c r="H514" s="197">
        <v>2.5499999999999998</v>
      </c>
      <c r="I514" s="244"/>
      <c r="L514" s="193"/>
      <c r="M514" s="198"/>
      <c r="N514" s="199"/>
      <c r="O514" s="199"/>
      <c r="P514" s="199"/>
      <c r="Q514" s="199"/>
      <c r="R514" s="199"/>
      <c r="S514" s="199"/>
      <c r="T514" s="200"/>
      <c r="AT514" s="195" t="s">
        <v>201</v>
      </c>
      <c r="AU514" s="195" t="s">
        <v>115</v>
      </c>
      <c r="AV514" s="194" t="s">
        <v>228</v>
      </c>
      <c r="AW514" s="194" t="s">
        <v>93</v>
      </c>
      <c r="AX514" s="194" t="s">
        <v>111</v>
      </c>
      <c r="AY514" s="195" t="s">
        <v>188</v>
      </c>
    </row>
    <row r="515" spans="2:65" s="178" customFormat="1">
      <c r="B515" s="177"/>
      <c r="D515" s="167" t="s">
        <v>201</v>
      </c>
      <c r="E515" s="179" t="s">
        <v>69</v>
      </c>
      <c r="F515" s="180" t="s">
        <v>69</v>
      </c>
      <c r="H515" s="181">
        <v>0</v>
      </c>
      <c r="I515" s="242"/>
      <c r="L515" s="177"/>
      <c r="M515" s="182"/>
      <c r="N515" s="183"/>
      <c r="O515" s="183"/>
      <c r="P515" s="183"/>
      <c r="Q515" s="183"/>
      <c r="R515" s="183"/>
      <c r="S515" s="183"/>
      <c r="T515" s="184"/>
      <c r="AT515" s="179" t="s">
        <v>201</v>
      </c>
      <c r="AU515" s="179" t="s">
        <v>115</v>
      </c>
      <c r="AV515" s="178" t="s">
        <v>115</v>
      </c>
      <c r="AW515" s="178" t="s">
        <v>93</v>
      </c>
      <c r="AX515" s="178" t="s">
        <v>111</v>
      </c>
      <c r="AY515" s="179" t="s">
        <v>188</v>
      </c>
    </row>
    <row r="516" spans="2:65" s="171" customFormat="1">
      <c r="B516" s="170"/>
      <c r="D516" s="167" t="s">
        <v>201</v>
      </c>
      <c r="E516" s="172" t="s">
        <v>69</v>
      </c>
      <c r="F516" s="173" t="s">
        <v>4022</v>
      </c>
      <c r="H516" s="172" t="s">
        <v>69</v>
      </c>
      <c r="I516" s="241"/>
      <c r="L516" s="170"/>
      <c r="M516" s="174"/>
      <c r="N516" s="175"/>
      <c r="O516" s="175"/>
      <c r="P516" s="175"/>
      <c r="Q516" s="175"/>
      <c r="R516" s="175"/>
      <c r="S516" s="175"/>
      <c r="T516" s="176"/>
      <c r="AT516" s="172" t="s">
        <v>201</v>
      </c>
      <c r="AU516" s="172" t="s">
        <v>115</v>
      </c>
      <c r="AV516" s="171" t="s">
        <v>113</v>
      </c>
      <c r="AW516" s="171" t="s">
        <v>93</v>
      </c>
      <c r="AX516" s="171" t="s">
        <v>111</v>
      </c>
      <c r="AY516" s="172" t="s">
        <v>188</v>
      </c>
    </row>
    <row r="517" spans="2:65" s="171" customFormat="1">
      <c r="B517" s="170"/>
      <c r="D517" s="167" t="s">
        <v>201</v>
      </c>
      <c r="E517" s="172" t="s">
        <v>69</v>
      </c>
      <c r="F517" s="173" t="s">
        <v>4056</v>
      </c>
      <c r="H517" s="172" t="s">
        <v>69</v>
      </c>
      <c r="I517" s="241"/>
      <c r="L517" s="170"/>
      <c r="M517" s="174"/>
      <c r="N517" s="175"/>
      <c r="O517" s="175"/>
      <c r="P517" s="175"/>
      <c r="Q517" s="175"/>
      <c r="R517" s="175"/>
      <c r="S517" s="175"/>
      <c r="T517" s="176"/>
      <c r="AT517" s="172" t="s">
        <v>201</v>
      </c>
      <c r="AU517" s="172" t="s">
        <v>115</v>
      </c>
      <c r="AV517" s="171" t="s">
        <v>113</v>
      </c>
      <c r="AW517" s="171" t="s">
        <v>93</v>
      </c>
      <c r="AX517" s="171" t="s">
        <v>111</v>
      </c>
      <c r="AY517" s="172" t="s">
        <v>188</v>
      </c>
    </row>
    <row r="518" spans="2:65" s="178" customFormat="1">
      <c r="B518" s="177"/>
      <c r="D518" s="167" t="s">
        <v>201</v>
      </c>
      <c r="E518" s="179" t="s">
        <v>69</v>
      </c>
      <c r="F518" s="180" t="s">
        <v>4057</v>
      </c>
      <c r="H518" s="181">
        <v>0</v>
      </c>
      <c r="I518" s="242"/>
      <c r="L518" s="177"/>
      <c r="M518" s="182"/>
      <c r="N518" s="183"/>
      <c r="O518" s="183"/>
      <c r="P518" s="183"/>
      <c r="Q518" s="183"/>
      <c r="R518" s="183"/>
      <c r="S518" s="183"/>
      <c r="T518" s="184"/>
      <c r="AT518" s="179" t="s">
        <v>201</v>
      </c>
      <c r="AU518" s="179" t="s">
        <v>115</v>
      </c>
      <c r="AV518" s="178" t="s">
        <v>115</v>
      </c>
      <c r="AW518" s="178" t="s">
        <v>93</v>
      </c>
      <c r="AX518" s="178" t="s">
        <v>111</v>
      </c>
      <c r="AY518" s="179" t="s">
        <v>188</v>
      </c>
    </row>
    <row r="519" spans="2:65" s="194" customFormat="1">
      <c r="B519" s="193"/>
      <c r="D519" s="167" t="s">
        <v>201</v>
      </c>
      <c r="E519" s="195" t="s">
        <v>69</v>
      </c>
      <c r="F519" s="196" t="s">
        <v>253</v>
      </c>
      <c r="H519" s="197">
        <v>0</v>
      </c>
      <c r="I519" s="244"/>
      <c r="L519" s="193"/>
      <c r="M519" s="198"/>
      <c r="N519" s="199"/>
      <c r="O519" s="199"/>
      <c r="P519" s="199"/>
      <c r="Q519" s="199"/>
      <c r="R519" s="199"/>
      <c r="S519" s="199"/>
      <c r="T519" s="200"/>
      <c r="AT519" s="195" t="s">
        <v>201</v>
      </c>
      <c r="AU519" s="195" t="s">
        <v>115</v>
      </c>
      <c r="AV519" s="194" t="s">
        <v>228</v>
      </c>
      <c r="AW519" s="194" t="s">
        <v>93</v>
      </c>
      <c r="AX519" s="194" t="s">
        <v>111</v>
      </c>
      <c r="AY519" s="195" t="s">
        <v>188</v>
      </c>
    </row>
    <row r="520" spans="2:65" s="186" customFormat="1">
      <c r="B520" s="185"/>
      <c r="D520" s="167" t="s">
        <v>201</v>
      </c>
      <c r="E520" s="187" t="s">
        <v>69</v>
      </c>
      <c r="F520" s="188" t="s">
        <v>210</v>
      </c>
      <c r="H520" s="189">
        <v>7.125</v>
      </c>
      <c r="I520" s="243"/>
      <c r="L520" s="185"/>
      <c r="M520" s="190"/>
      <c r="N520" s="191"/>
      <c r="O520" s="191"/>
      <c r="P520" s="191"/>
      <c r="Q520" s="191"/>
      <c r="R520" s="191"/>
      <c r="S520" s="191"/>
      <c r="T520" s="192"/>
      <c r="AT520" s="187" t="s">
        <v>201</v>
      </c>
      <c r="AU520" s="187" t="s">
        <v>115</v>
      </c>
      <c r="AV520" s="186" t="s">
        <v>195</v>
      </c>
      <c r="AW520" s="186" t="s">
        <v>93</v>
      </c>
      <c r="AX520" s="186" t="s">
        <v>113</v>
      </c>
      <c r="AY520" s="187" t="s">
        <v>188</v>
      </c>
    </row>
    <row r="521" spans="2:65" s="101" customFormat="1" ht="16.5" customHeight="1">
      <c r="B521" s="86"/>
      <c r="C521" s="201" t="s">
        <v>410</v>
      </c>
      <c r="D521" s="201" t="s">
        <v>521</v>
      </c>
      <c r="E521" s="202" t="s">
        <v>4058</v>
      </c>
      <c r="F521" s="203" t="s">
        <v>4059</v>
      </c>
      <c r="G521" s="204" t="s">
        <v>314</v>
      </c>
      <c r="H521" s="205">
        <v>1.1759999999999999</v>
      </c>
      <c r="I521" s="245"/>
      <c r="J521" s="206">
        <f>ROUND(I521*H521,2)</f>
        <v>0</v>
      </c>
      <c r="K521" s="203" t="s">
        <v>194</v>
      </c>
      <c r="L521" s="207"/>
      <c r="M521" s="246" t="s">
        <v>69</v>
      </c>
      <c r="N521" s="208" t="s">
        <v>100</v>
      </c>
      <c r="O521" s="100"/>
      <c r="P521" s="165">
        <f>O521*H521</f>
        <v>0</v>
      </c>
      <c r="Q521" s="165">
        <v>1</v>
      </c>
      <c r="R521" s="165">
        <f>Q521*H521</f>
        <v>1.1759999999999999</v>
      </c>
      <c r="S521" s="165">
        <v>0</v>
      </c>
      <c r="T521" s="166">
        <f>S521*H521</f>
        <v>0</v>
      </c>
      <c r="AR521" s="55" t="s">
        <v>278</v>
      </c>
      <c r="AT521" s="55" t="s">
        <v>521</v>
      </c>
      <c r="AU521" s="55" t="s">
        <v>115</v>
      </c>
      <c r="AY521" s="55" t="s">
        <v>188</v>
      </c>
      <c r="BE521" s="93">
        <f>IF(N521="základní",J521,0)</f>
        <v>0</v>
      </c>
      <c r="BF521" s="93">
        <f>IF(N521="snížená",J521,0)</f>
        <v>0</v>
      </c>
      <c r="BG521" s="93">
        <f>IF(N521="zákl. přenesená",J521,0)</f>
        <v>0</v>
      </c>
      <c r="BH521" s="93">
        <f>IF(N521="sníž. přenesená",J521,0)</f>
        <v>0</v>
      </c>
      <c r="BI521" s="93">
        <f>IF(N521="nulová",J521,0)</f>
        <v>0</v>
      </c>
      <c r="BJ521" s="55" t="s">
        <v>113</v>
      </c>
      <c r="BK521" s="93">
        <f>ROUND(I521*H521,2)</f>
        <v>0</v>
      </c>
      <c r="BL521" s="55" t="s">
        <v>195</v>
      </c>
      <c r="BM521" s="55" t="s">
        <v>4060</v>
      </c>
    </row>
    <row r="522" spans="2:65" s="101" customFormat="1">
      <c r="B522" s="61"/>
      <c r="D522" s="167" t="s">
        <v>197</v>
      </c>
      <c r="F522" s="168" t="s">
        <v>4059</v>
      </c>
      <c r="I522" s="240"/>
      <c r="L522" s="61"/>
      <c r="M522" s="94"/>
      <c r="N522" s="100"/>
      <c r="O522" s="100"/>
      <c r="P522" s="100"/>
      <c r="Q522" s="100"/>
      <c r="R522" s="100"/>
      <c r="S522" s="100"/>
      <c r="T522" s="69"/>
      <c r="AT522" s="55" t="s">
        <v>197</v>
      </c>
      <c r="AU522" s="55" t="s">
        <v>115</v>
      </c>
    </row>
    <row r="523" spans="2:65" s="171" customFormat="1">
      <c r="B523" s="170"/>
      <c r="D523" s="167" t="s">
        <v>201</v>
      </c>
      <c r="E523" s="172" t="s">
        <v>69</v>
      </c>
      <c r="F523" s="173" t="s">
        <v>202</v>
      </c>
      <c r="H523" s="172" t="s">
        <v>69</v>
      </c>
      <c r="I523" s="241"/>
      <c r="L523" s="170"/>
      <c r="M523" s="174"/>
      <c r="N523" s="175"/>
      <c r="O523" s="175"/>
      <c r="P523" s="175"/>
      <c r="Q523" s="175"/>
      <c r="R523" s="175"/>
      <c r="S523" s="175"/>
      <c r="T523" s="176"/>
      <c r="AT523" s="172" t="s">
        <v>201</v>
      </c>
      <c r="AU523" s="172" t="s">
        <v>115</v>
      </c>
      <c r="AV523" s="171" t="s">
        <v>113</v>
      </c>
      <c r="AW523" s="171" t="s">
        <v>93</v>
      </c>
      <c r="AX523" s="171" t="s">
        <v>111</v>
      </c>
      <c r="AY523" s="172" t="s">
        <v>188</v>
      </c>
    </row>
    <row r="524" spans="2:65" s="171" customFormat="1">
      <c r="B524" s="170"/>
      <c r="D524" s="167" t="s">
        <v>201</v>
      </c>
      <c r="E524" s="172" t="s">
        <v>69</v>
      </c>
      <c r="F524" s="173" t="s">
        <v>983</v>
      </c>
      <c r="H524" s="172" t="s">
        <v>69</v>
      </c>
      <c r="I524" s="241"/>
      <c r="L524" s="170"/>
      <c r="M524" s="174"/>
      <c r="N524" s="175"/>
      <c r="O524" s="175"/>
      <c r="P524" s="175"/>
      <c r="Q524" s="175"/>
      <c r="R524" s="175"/>
      <c r="S524" s="175"/>
      <c r="T524" s="176"/>
      <c r="AT524" s="172" t="s">
        <v>201</v>
      </c>
      <c r="AU524" s="172" t="s">
        <v>115</v>
      </c>
      <c r="AV524" s="171" t="s">
        <v>113</v>
      </c>
      <c r="AW524" s="171" t="s">
        <v>93</v>
      </c>
      <c r="AX524" s="171" t="s">
        <v>111</v>
      </c>
      <c r="AY524" s="172" t="s">
        <v>188</v>
      </c>
    </row>
    <row r="525" spans="2:65" s="171" customFormat="1">
      <c r="B525" s="170"/>
      <c r="D525" s="167" t="s">
        <v>201</v>
      </c>
      <c r="E525" s="172" t="s">
        <v>69</v>
      </c>
      <c r="F525" s="173" t="s">
        <v>3943</v>
      </c>
      <c r="H525" s="172" t="s">
        <v>69</v>
      </c>
      <c r="I525" s="241"/>
      <c r="L525" s="170"/>
      <c r="M525" s="174"/>
      <c r="N525" s="175"/>
      <c r="O525" s="175"/>
      <c r="P525" s="175"/>
      <c r="Q525" s="175"/>
      <c r="R525" s="175"/>
      <c r="S525" s="175"/>
      <c r="T525" s="176"/>
      <c r="AT525" s="172" t="s">
        <v>201</v>
      </c>
      <c r="AU525" s="172" t="s">
        <v>115</v>
      </c>
      <c r="AV525" s="171" t="s">
        <v>113</v>
      </c>
      <c r="AW525" s="171" t="s">
        <v>93</v>
      </c>
      <c r="AX525" s="171" t="s">
        <v>111</v>
      </c>
      <c r="AY525" s="172" t="s">
        <v>188</v>
      </c>
    </row>
    <row r="526" spans="2:65" s="171" customFormat="1">
      <c r="B526" s="170"/>
      <c r="D526" s="167" t="s">
        <v>201</v>
      </c>
      <c r="E526" s="172" t="s">
        <v>69</v>
      </c>
      <c r="F526" s="173" t="s">
        <v>3944</v>
      </c>
      <c r="H526" s="172" t="s">
        <v>69</v>
      </c>
      <c r="I526" s="241"/>
      <c r="L526" s="170"/>
      <c r="M526" s="174"/>
      <c r="N526" s="175"/>
      <c r="O526" s="175"/>
      <c r="P526" s="175"/>
      <c r="Q526" s="175"/>
      <c r="R526" s="175"/>
      <c r="S526" s="175"/>
      <c r="T526" s="176"/>
      <c r="AT526" s="172" t="s">
        <v>201</v>
      </c>
      <c r="AU526" s="172" t="s">
        <v>115</v>
      </c>
      <c r="AV526" s="171" t="s">
        <v>113</v>
      </c>
      <c r="AW526" s="171" t="s">
        <v>93</v>
      </c>
      <c r="AX526" s="171" t="s">
        <v>111</v>
      </c>
      <c r="AY526" s="172" t="s">
        <v>188</v>
      </c>
    </row>
    <row r="527" spans="2:65" s="171" customFormat="1">
      <c r="B527" s="170"/>
      <c r="D527" s="167" t="s">
        <v>201</v>
      </c>
      <c r="E527" s="172" t="s">
        <v>69</v>
      </c>
      <c r="F527" s="173" t="s">
        <v>291</v>
      </c>
      <c r="H527" s="172" t="s">
        <v>69</v>
      </c>
      <c r="I527" s="241"/>
      <c r="L527" s="170"/>
      <c r="M527" s="174"/>
      <c r="N527" s="175"/>
      <c r="O527" s="175"/>
      <c r="P527" s="175"/>
      <c r="Q527" s="175"/>
      <c r="R527" s="175"/>
      <c r="S527" s="175"/>
      <c r="T527" s="176"/>
      <c r="AT527" s="172" t="s">
        <v>201</v>
      </c>
      <c r="AU527" s="172" t="s">
        <v>115</v>
      </c>
      <c r="AV527" s="171" t="s">
        <v>113</v>
      </c>
      <c r="AW527" s="171" t="s">
        <v>93</v>
      </c>
      <c r="AX527" s="171" t="s">
        <v>111</v>
      </c>
      <c r="AY527" s="172" t="s">
        <v>188</v>
      </c>
    </row>
    <row r="528" spans="2:65" s="171" customFormat="1">
      <c r="B528" s="170"/>
      <c r="D528" s="167" t="s">
        <v>201</v>
      </c>
      <c r="E528" s="172" t="s">
        <v>69</v>
      </c>
      <c r="F528" s="173" t="s">
        <v>4050</v>
      </c>
      <c r="H528" s="172" t="s">
        <v>69</v>
      </c>
      <c r="I528" s="241"/>
      <c r="L528" s="170"/>
      <c r="M528" s="174"/>
      <c r="N528" s="175"/>
      <c r="O528" s="175"/>
      <c r="P528" s="175"/>
      <c r="Q528" s="175"/>
      <c r="R528" s="175"/>
      <c r="S528" s="175"/>
      <c r="T528" s="176"/>
      <c r="AT528" s="172" t="s">
        <v>201</v>
      </c>
      <c r="AU528" s="172" t="s">
        <v>115</v>
      </c>
      <c r="AV528" s="171" t="s">
        <v>113</v>
      </c>
      <c r="AW528" s="171" t="s">
        <v>93</v>
      </c>
      <c r="AX528" s="171" t="s">
        <v>111</v>
      </c>
      <c r="AY528" s="172" t="s">
        <v>188</v>
      </c>
    </row>
    <row r="529" spans="2:51" s="171" customFormat="1">
      <c r="B529" s="170"/>
      <c r="D529" s="167" t="s">
        <v>201</v>
      </c>
      <c r="E529" s="172" t="s">
        <v>69</v>
      </c>
      <c r="F529" s="173" t="s">
        <v>4051</v>
      </c>
      <c r="H529" s="172" t="s">
        <v>69</v>
      </c>
      <c r="I529" s="241"/>
      <c r="L529" s="170"/>
      <c r="M529" s="174"/>
      <c r="N529" s="175"/>
      <c r="O529" s="175"/>
      <c r="P529" s="175"/>
      <c r="Q529" s="175"/>
      <c r="R529" s="175"/>
      <c r="S529" s="175"/>
      <c r="T529" s="176"/>
      <c r="AT529" s="172" t="s">
        <v>201</v>
      </c>
      <c r="AU529" s="172" t="s">
        <v>115</v>
      </c>
      <c r="AV529" s="171" t="s">
        <v>113</v>
      </c>
      <c r="AW529" s="171" t="s">
        <v>93</v>
      </c>
      <c r="AX529" s="171" t="s">
        <v>111</v>
      </c>
      <c r="AY529" s="172" t="s">
        <v>188</v>
      </c>
    </row>
    <row r="530" spans="2:51" s="178" customFormat="1">
      <c r="B530" s="177"/>
      <c r="D530" s="167" t="s">
        <v>201</v>
      </c>
      <c r="E530" s="179" t="s">
        <v>69</v>
      </c>
      <c r="F530" s="180" t="s">
        <v>69</v>
      </c>
      <c r="H530" s="181">
        <v>0</v>
      </c>
      <c r="I530" s="242"/>
      <c r="L530" s="177"/>
      <c r="M530" s="182"/>
      <c r="N530" s="183"/>
      <c r="O530" s="183"/>
      <c r="P530" s="183"/>
      <c r="Q530" s="183"/>
      <c r="R530" s="183"/>
      <c r="S530" s="183"/>
      <c r="T530" s="184"/>
      <c r="AT530" s="179" t="s">
        <v>201</v>
      </c>
      <c r="AU530" s="179" t="s">
        <v>115</v>
      </c>
      <c r="AV530" s="178" t="s">
        <v>115</v>
      </c>
      <c r="AW530" s="178" t="s">
        <v>93</v>
      </c>
      <c r="AX530" s="178" t="s">
        <v>111</v>
      </c>
      <c r="AY530" s="179" t="s">
        <v>188</v>
      </c>
    </row>
    <row r="531" spans="2:51" s="171" customFormat="1">
      <c r="B531" s="170"/>
      <c r="D531" s="167" t="s">
        <v>201</v>
      </c>
      <c r="E531" s="172" t="s">
        <v>69</v>
      </c>
      <c r="F531" s="173" t="s">
        <v>4016</v>
      </c>
      <c r="H531" s="172" t="s">
        <v>69</v>
      </c>
      <c r="I531" s="241"/>
      <c r="L531" s="170"/>
      <c r="M531" s="174"/>
      <c r="N531" s="175"/>
      <c r="O531" s="175"/>
      <c r="P531" s="175"/>
      <c r="Q531" s="175"/>
      <c r="R531" s="175"/>
      <c r="S531" s="175"/>
      <c r="T531" s="176"/>
      <c r="AT531" s="172" t="s">
        <v>201</v>
      </c>
      <c r="AU531" s="172" t="s">
        <v>115</v>
      </c>
      <c r="AV531" s="171" t="s">
        <v>113</v>
      </c>
      <c r="AW531" s="171" t="s">
        <v>93</v>
      </c>
      <c r="AX531" s="171" t="s">
        <v>111</v>
      </c>
      <c r="AY531" s="172" t="s">
        <v>188</v>
      </c>
    </row>
    <row r="532" spans="2:51" s="171" customFormat="1">
      <c r="B532" s="170"/>
      <c r="D532" s="167" t="s">
        <v>201</v>
      </c>
      <c r="E532" s="172" t="s">
        <v>69</v>
      </c>
      <c r="F532" s="173" t="s">
        <v>4052</v>
      </c>
      <c r="H532" s="172" t="s">
        <v>69</v>
      </c>
      <c r="I532" s="241"/>
      <c r="L532" s="170"/>
      <c r="M532" s="174"/>
      <c r="N532" s="175"/>
      <c r="O532" s="175"/>
      <c r="P532" s="175"/>
      <c r="Q532" s="175"/>
      <c r="R532" s="175"/>
      <c r="S532" s="175"/>
      <c r="T532" s="176"/>
      <c r="AT532" s="172" t="s">
        <v>201</v>
      </c>
      <c r="AU532" s="172" t="s">
        <v>115</v>
      </c>
      <c r="AV532" s="171" t="s">
        <v>113</v>
      </c>
      <c r="AW532" s="171" t="s">
        <v>93</v>
      </c>
      <c r="AX532" s="171" t="s">
        <v>111</v>
      </c>
      <c r="AY532" s="172" t="s">
        <v>188</v>
      </c>
    </row>
    <row r="533" spans="2:51" s="178" customFormat="1" ht="27">
      <c r="B533" s="177"/>
      <c r="D533" s="167" t="s">
        <v>201</v>
      </c>
      <c r="E533" s="179" t="s">
        <v>69</v>
      </c>
      <c r="F533" s="180" t="s">
        <v>4061</v>
      </c>
      <c r="H533" s="181">
        <v>0.755</v>
      </c>
      <c r="I533" s="242"/>
      <c r="L533" s="177"/>
      <c r="M533" s="182"/>
      <c r="N533" s="183"/>
      <c r="O533" s="183"/>
      <c r="P533" s="183"/>
      <c r="Q533" s="183"/>
      <c r="R533" s="183"/>
      <c r="S533" s="183"/>
      <c r="T533" s="184"/>
      <c r="AT533" s="179" t="s">
        <v>201</v>
      </c>
      <c r="AU533" s="179" t="s">
        <v>115</v>
      </c>
      <c r="AV533" s="178" t="s">
        <v>115</v>
      </c>
      <c r="AW533" s="178" t="s">
        <v>93</v>
      </c>
      <c r="AX533" s="178" t="s">
        <v>111</v>
      </c>
      <c r="AY533" s="179" t="s">
        <v>188</v>
      </c>
    </row>
    <row r="534" spans="2:51" s="194" customFormat="1">
      <c r="B534" s="193"/>
      <c r="D534" s="167" t="s">
        <v>201</v>
      </c>
      <c r="E534" s="195" t="s">
        <v>69</v>
      </c>
      <c r="F534" s="196" t="s">
        <v>253</v>
      </c>
      <c r="H534" s="197">
        <v>0.755</v>
      </c>
      <c r="I534" s="244"/>
      <c r="L534" s="193"/>
      <c r="M534" s="198"/>
      <c r="N534" s="199"/>
      <c r="O534" s="199"/>
      <c r="P534" s="199"/>
      <c r="Q534" s="199"/>
      <c r="R534" s="199"/>
      <c r="S534" s="199"/>
      <c r="T534" s="200"/>
      <c r="AT534" s="195" t="s">
        <v>201</v>
      </c>
      <c r="AU534" s="195" t="s">
        <v>115</v>
      </c>
      <c r="AV534" s="194" t="s">
        <v>228</v>
      </c>
      <c r="AW534" s="194" t="s">
        <v>93</v>
      </c>
      <c r="AX534" s="194" t="s">
        <v>111</v>
      </c>
      <c r="AY534" s="195" t="s">
        <v>188</v>
      </c>
    </row>
    <row r="535" spans="2:51" s="178" customFormat="1">
      <c r="B535" s="177"/>
      <c r="D535" s="167" t="s">
        <v>201</v>
      </c>
      <c r="E535" s="179" t="s">
        <v>69</v>
      </c>
      <c r="F535" s="180" t="s">
        <v>69</v>
      </c>
      <c r="H535" s="181">
        <v>0</v>
      </c>
      <c r="I535" s="242"/>
      <c r="L535" s="177"/>
      <c r="M535" s="182"/>
      <c r="N535" s="183"/>
      <c r="O535" s="183"/>
      <c r="P535" s="183"/>
      <c r="Q535" s="183"/>
      <c r="R535" s="183"/>
      <c r="S535" s="183"/>
      <c r="T535" s="184"/>
      <c r="AT535" s="179" t="s">
        <v>201</v>
      </c>
      <c r="AU535" s="179" t="s">
        <v>115</v>
      </c>
      <c r="AV535" s="178" t="s">
        <v>115</v>
      </c>
      <c r="AW535" s="178" t="s">
        <v>93</v>
      </c>
      <c r="AX535" s="178" t="s">
        <v>111</v>
      </c>
      <c r="AY535" s="179" t="s">
        <v>188</v>
      </c>
    </row>
    <row r="536" spans="2:51" s="171" customFormat="1">
      <c r="B536" s="170"/>
      <c r="D536" s="167" t="s">
        <v>201</v>
      </c>
      <c r="E536" s="172" t="s">
        <v>69</v>
      </c>
      <c r="F536" s="173" t="s">
        <v>4054</v>
      </c>
      <c r="H536" s="172" t="s">
        <v>69</v>
      </c>
      <c r="I536" s="241"/>
      <c r="L536" s="170"/>
      <c r="M536" s="174"/>
      <c r="N536" s="175"/>
      <c r="O536" s="175"/>
      <c r="P536" s="175"/>
      <c r="Q536" s="175"/>
      <c r="R536" s="175"/>
      <c r="S536" s="175"/>
      <c r="T536" s="176"/>
      <c r="AT536" s="172" t="s">
        <v>201</v>
      </c>
      <c r="AU536" s="172" t="s">
        <v>115</v>
      </c>
      <c r="AV536" s="171" t="s">
        <v>113</v>
      </c>
      <c r="AW536" s="171" t="s">
        <v>93</v>
      </c>
      <c r="AX536" s="171" t="s">
        <v>111</v>
      </c>
      <c r="AY536" s="172" t="s">
        <v>188</v>
      </c>
    </row>
    <row r="537" spans="2:51" s="178" customFormat="1" ht="27">
      <c r="B537" s="177"/>
      <c r="D537" s="167" t="s">
        <v>201</v>
      </c>
      <c r="E537" s="179" t="s">
        <v>69</v>
      </c>
      <c r="F537" s="180" t="s">
        <v>4062</v>
      </c>
      <c r="H537" s="181">
        <v>0.42099999999999999</v>
      </c>
      <c r="I537" s="242"/>
      <c r="L537" s="177"/>
      <c r="M537" s="182"/>
      <c r="N537" s="183"/>
      <c r="O537" s="183"/>
      <c r="P537" s="183"/>
      <c r="Q537" s="183"/>
      <c r="R537" s="183"/>
      <c r="S537" s="183"/>
      <c r="T537" s="184"/>
      <c r="AT537" s="179" t="s">
        <v>201</v>
      </c>
      <c r="AU537" s="179" t="s">
        <v>115</v>
      </c>
      <c r="AV537" s="178" t="s">
        <v>115</v>
      </c>
      <c r="AW537" s="178" t="s">
        <v>93</v>
      </c>
      <c r="AX537" s="178" t="s">
        <v>111</v>
      </c>
      <c r="AY537" s="179" t="s">
        <v>188</v>
      </c>
    </row>
    <row r="538" spans="2:51" s="194" customFormat="1">
      <c r="B538" s="193"/>
      <c r="D538" s="167" t="s">
        <v>201</v>
      </c>
      <c r="E538" s="195" t="s">
        <v>69</v>
      </c>
      <c r="F538" s="196" t="s">
        <v>253</v>
      </c>
      <c r="H538" s="197">
        <v>0.42099999999999999</v>
      </c>
      <c r="I538" s="244"/>
      <c r="L538" s="193"/>
      <c r="M538" s="198"/>
      <c r="N538" s="199"/>
      <c r="O538" s="199"/>
      <c r="P538" s="199"/>
      <c r="Q538" s="199"/>
      <c r="R538" s="199"/>
      <c r="S538" s="199"/>
      <c r="T538" s="200"/>
      <c r="AT538" s="195" t="s">
        <v>201</v>
      </c>
      <c r="AU538" s="195" t="s">
        <v>115</v>
      </c>
      <c r="AV538" s="194" t="s">
        <v>228</v>
      </c>
      <c r="AW538" s="194" t="s">
        <v>93</v>
      </c>
      <c r="AX538" s="194" t="s">
        <v>111</v>
      </c>
      <c r="AY538" s="195" t="s">
        <v>188</v>
      </c>
    </row>
    <row r="539" spans="2:51" s="178" customFormat="1">
      <c r="B539" s="177"/>
      <c r="D539" s="167" t="s">
        <v>201</v>
      </c>
      <c r="E539" s="179" t="s">
        <v>69</v>
      </c>
      <c r="F539" s="180" t="s">
        <v>69</v>
      </c>
      <c r="H539" s="181">
        <v>0</v>
      </c>
      <c r="I539" s="242"/>
      <c r="L539" s="177"/>
      <c r="M539" s="182"/>
      <c r="N539" s="183"/>
      <c r="O539" s="183"/>
      <c r="P539" s="183"/>
      <c r="Q539" s="183"/>
      <c r="R539" s="183"/>
      <c r="S539" s="183"/>
      <c r="T539" s="184"/>
      <c r="AT539" s="179" t="s">
        <v>201</v>
      </c>
      <c r="AU539" s="179" t="s">
        <v>115</v>
      </c>
      <c r="AV539" s="178" t="s">
        <v>115</v>
      </c>
      <c r="AW539" s="178" t="s">
        <v>93</v>
      </c>
      <c r="AX539" s="178" t="s">
        <v>111</v>
      </c>
      <c r="AY539" s="179" t="s">
        <v>188</v>
      </c>
    </row>
    <row r="540" spans="2:51" s="171" customFormat="1">
      <c r="B540" s="170"/>
      <c r="D540" s="167" t="s">
        <v>201</v>
      </c>
      <c r="E540" s="172" t="s">
        <v>69</v>
      </c>
      <c r="F540" s="173" t="s">
        <v>4022</v>
      </c>
      <c r="H540" s="172" t="s">
        <v>69</v>
      </c>
      <c r="I540" s="241"/>
      <c r="L540" s="170"/>
      <c r="M540" s="174"/>
      <c r="N540" s="175"/>
      <c r="O540" s="175"/>
      <c r="P540" s="175"/>
      <c r="Q540" s="175"/>
      <c r="R540" s="175"/>
      <c r="S540" s="175"/>
      <c r="T540" s="176"/>
      <c r="AT540" s="172" t="s">
        <v>201</v>
      </c>
      <c r="AU540" s="172" t="s">
        <v>115</v>
      </c>
      <c r="AV540" s="171" t="s">
        <v>113</v>
      </c>
      <c r="AW540" s="171" t="s">
        <v>93</v>
      </c>
      <c r="AX540" s="171" t="s">
        <v>111</v>
      </c>
      <c r="AY540" s="172" t="s">
        <v>188</v>
      </c>
    </row>
    <row r="541" spans="2:51" s="171" customFormat="1">
      <c r="B541" s="170"/>
      <c r="D541" s="167" t="s">
        <v>201</v>
      </c>
      <c r="E541" s="172" t="s">
        <v>69</v>
      </c>
      <c r="F541" s="173" t="s">
        <v>4056</v>
      </c>
      <c r="H541" s="172" t="s">
        <v>69</v>
      </c>
      <c r="I541" s="241"/>
      <c r="L541" s="170"/>
      <c r="M541" s="174"/>
      <c r="N541" s="175"/>
      <c r="O541" s="175"/>
      <c r="P541" s="175"/>
      <c r="Q541" s="175"/>
      <c r="R541" s="175"/>
      <c r="S541" s="175"/>
      <c r="T541" s="176"/>
      <c r="AT541" s="172" t="s">
        <v>201</v>
      </c>
      <c r="AU541" s="172" t="s">
        <v>115</v>
      </c>
      <c r="AV541" s="171" t="s">
        <v>113</v>
      </c>
      <c r="AW541" s="171" t="s">
        <v>93</v>
      </c>
      <c r="AX541" s="171" t="s">
        <v>111</v>
      </c>
      <c r="AY541" s="172" t="s">
        <v>188</v>
      </c>
    </row>
    <row r="542" spans="2:51" s="178" customFormat="1">
      <c r="B542" s="177"/>
      <c r="D542" s="167" t="s">
        <v>201</v>
      </c>
      <c r="E542" s="179" t="s">
        <v>69</v>
      </c>
      <c r="F542" s="180" t="s">
        <v>4057</v>
      </c>
      <c r="H542" s="181">
        <v>0</v>
      </c>
      <c r="I542" s="242"/>
      <c r="L542" s="177"/>
      <c r="M542" s="182"/>
      <c r="N542" s="183"/>
      <c r="O542" s="183"/>
      <c r="P542" s="183"/>
      <c r="Q542" s="183"/>
      <c r="R542" s="183"/>
      <c r="S542" s="183"/>
      <c r="T542" s="184"/>
      <c r="AT542" s="179" t="s">
        <v>201</v>
      </c>
      <c r="AU542" s="179" t="s">
        <v>115</v>
      </c>
      <c r="AV542" s="178" t="s">
        <v>115</v>
      </c>
      <c r="AW542" s="178" t="s">
        <v>93</v>
      </c>
      <c r="AX542" s="178" t="s">
        <v>111</v>
      </c>
      <c r="AY542" s="179" t="s">
        <v>188</v>
      </c>
    </row>
    <row r="543" spans="2:51" s="194" customFormat="1">
      <c r="B543" s="193"/>
      <c r="D543" s="167" t="s">
        <v>201</v>
      </c>
      <c r="E543" s="195" t="s">
        <v>69</v>
      </c>
      <c r="F543" s="196" t="s">
        <v>253</v>
      </c>
      <c r="H543" s="197">
        <v>0</v>
      </c>
      <c r="I543" s="244"/>
      <c r="L543" s="193"/>
      <c r="M543" s="198"/>
      <c r="N543" s="199"/>
      <c r="O543" s="199"/>
      <c r="P543" s="199"/>
      <c r="Q543" s="199"/>
      <c r="R543" s="199"/>
      <c r="S543" s="199"/>
      <c r="T543" s="200"/>
      <c r="AT543" s="195" t="s">
        <v>201</v>
      </c>
      <c r="AU543" s="195" t="s">
        <v>115</v>
      </c>
      <c r="AV543" s="194" t="s">
        <v>228</v>
      </c>
      <c r="AW543" s="194" t="s">
        <v>93</v>
      </c>
      <c r="AX543" s="194" t="s">
        <v>111</v>
      </c>
      <c r="AY543" s="195" t="s">
        <v>188</v>
      </c>
    </row>
    <row r="544" spans="2:51" s="186" customFormat="1">
      <c r="B544" s="185"/>
      <c r="D544" s="167" t="s">
        <v>201</v>
      </c>
      <c r="E544" s="187" t="s">
        <v>69</v>
      </c>
      <c r="F544" s="188" t="s">
        <v>210</v>
      </c>
      <c r="H544" s="189">
        <v>1.1759999999999999</v>
      </c>
      <c r="I544" s="243"/>
      <c r="L544" s="185"/>
      <c r="M544" s="190"/>
      <c r="N544" s="191"/>
      <c r="O544" s="191"/>
      <c r="P544" s="191"/>
      <c r="Q544" s="191"/>
      <c r="R544" s="191"/>
      <c r="S544" s="191"/>
      <c r="T544" s="192"/>
      <c r="AT544" s="187" t="s">
        <v>201</v>
      </c>
      <c r="AU544" s="187" t="s">
        <v>115</v>
      </c>
      <c r="AV544" s="186" t="s">
        <v>195</v>
      </c>
      <c r="AW544" s="186" t="s">
        <v>93</v>
      </c>
      <c r="AX544" s="186" t="s">
        <v>113</v>
      </c>
      <c r="AY544" s="187" t="s">
        <v>188</v>
      </c>
    </row>
    <row r="545" spans="2:65" s="101" customFormat="1" ht="25.5" customHeight="1">
      <c r="B545" s="86"/>
      <c r="C545" s="87" t="s">
        <v>419</v>
      </c>
      <c r="D545" s="87" t="s">
        <v>190</v>
      </c>
      <c r="E545" s="88" t="s">
        <v>4063</v>
      </c>
      <c r="F545" s="89" t="s">
        <v>4064</v>
      </c>
      <c r="G545" s="90" t="s">
        <v>304</v>
      </c>
      <c r="H545" s="91">
        <v>7.125</v>
      </c>
      <c r="I545" s="238"/>
      <c r="J545" s="92">
        <f>ROUND(I545*H545,2)</f>
        <v>0</v>
      </c>
      <c r="K545" s="89" t="s">
        <v>194</v>
      </c>
      <c r="L545" s="61"/>
      <c r="M545" s="239" t="s">
        <v>69</v>
      </c>
      <c r="N545" s="164" t="s">
        <v>100</v>
      </c>
      <c r="O545" s="100"/>
      <c r="P545" s="165">
        <f>O545*H545</f>
        <v>0</v>
      </c>
      <c r="Q545" s="165">
        <v>0</v>
      </c>
      <c r="R545" s="165">
        <f>Q545*H545</f>
        <v>0</v>
      </c>
      <c r="S545" s="165">
        <v>0</v>
      </c>
      <c r="T545" s="166">
        <f>S545*H545</f>
        <v>0</v>
      </c>
      <c r="AR545" s="55" t="s">
        <v>195</v>
      </c>
      <c r="AT545" s="55" t="s">
        <v>190</v>
      </c>
      <c r="AU545" s="55" t="s">
        <v>115</v>
      </c>
      <c r="AY545" s="55" t="s">
        <v>188</v>
      </c>
      <c r="BE545" s="93">
        <f>IF(N545="základní",J545,0)</f>
        <v>0</v>
      </c>
      <c r="BF545" s="93">
        <f>IF(N545="snížená",J545,0)</f>
        <v>0</v>
      </c>
      <c r="BG545" s="93">
        <f>IF(N545="zákl. přenesená",J545,0)</f>
        <v>0</v>
      </c>
      <c r="BH545" s="93">
        <f>IF(N545="sníž. přenesená",J545,0)</f>
        <v>0</v>
      </c>
      <c r="BI545" s="93">
        <f>IF(N545="nulová",J545,0)</f>
        <v>0</v>
      </c>
      <c r="BJ545" s="55" t="s">
        <v>113</v>
      </c>
      <c r="BK545" s="93">
        <f>ROUND(I545*H545,2)</f>
        <v>0</v>
      </c>
      <c r="BL545" s="55" t="s">
        <v>195</v>
      </c>
      <c r="BM545" s="55" t="s">
        <v>4065</v>
      </c>
    </row>
    <row r="546" spans="2:65" s="101" customFormat="1" ht="27">
      <c r="B546" s="61"/>
      <c r="D546" s="167" t="s">
        <v>197</v>
      </c>
      <c r="F546" s="168" t="s">
        <v>4066</v>
      </c>
      <c r="I546" s="240"/>
      <c r="L546" s="61"/>
      <c r="M546" s="94"/>
      <c r="N546" s="100"/>
      <c r="O546" s="100"/>
      <c r="P546" s="100"/>
      <c r="Q546" s="100"/>
      <c r="R546" s="100"/>
      <c r="S546" s="100"/>
      <c r="T546" s="69"/>
      <c r="AT546" s="55" t="s">
        <v>197</v>
      </c>
      <c r="AU546" s="55" t="s">
        <v>115</v>
      </c>
    </row>
    <row r="547" spans="2:65" s="101" customFormat="1" ht="121.5">
      <c r="B547" s="61"/>
      <c r="D547" s="167" t="s">
        <v>199</v>
      </c>
      <c r="F547" s="169" t="s">
        <v>4067</v>
      </c>
      <c r="I547" s="240"/>
      <c r="L547" s="61"/>
      <c r="M547" s="94"/>
      <c r="N547" s="100"/>
      <c r="O547" s="100"/>
      <c r="P547" s="100"/>
      <c r="Q547" s="100"/>
      <c r="R547" s="100"/>
      <c r="S547" s="100"/>
      <c r="T547" s="69"/>
      <c r="AT547" s="55" t="s">
        <v>199</v>
      </c>
      <c r="AU547" s="55" t="s">
        <v>115</v>
      </c>
    </row>
    <row r="548" spans="2:65" s="171" customFormat="1">
      <c r="B548" s="170"/>
      <c r="D548" s="167" t="s">
        <v>201</v>
      </c>
      <c r="E548" s="172" t="s">
        <v>69</v>
      </c>
      <c r="F548" s="173" t="s">
        <v>202</v>
      </c>
      <c r="H548" s="172" t="s">
        <v>69</v>
      </c>
      <c r="I548" s="241"/>
      <c r="L548" s="170"/>
      <c r="M548" s="174"/>
      <c r="N548" s="175"/>
      <c r="O548" s="175"/>
      <c r="P548" s="175"/>
      <c r="Q548" s="175"/>
      <c r="R548" s="175"/>
      <c r="S548" s="175"/>
      <c r="T548" s="176"/>
      <c r="AT548" s="172" t="s">
        <v>201</v>
      </c>
      <c r="AU548" s="172" t="s">
        <v>115</v>
      </c>
      <c r="AV548" s="171" t="s">
        <v>113</v>
      </c>
      <c r="AW548" s="171" t="s">
        <v>93</v>
      </c>
      <c r="AX548" s="171" t="s">
        <v>111</v>
      </c>
      <c r="AY548" s="172" t="s">
        <v>188</v>
      </c>
    </row>
    <row r="549" spans="2:65" s="171" customFormat="1">
      <c r="B549" s="170"/>
      <c r="D549" s="167" t="s">
        <v>201</v>
      </c>
      <c r="E549" s="172" t="s">
        <v>69</v>
      </c>
      <c r="F549" s="173" t="s">
        <v>983</v>
      </c>
      <c r="H549" s="172" t="s">
        <v>69</v>
      </c>
      <c r="I549" s="241"/>
      <c r="L549" s="170"/>
      <c r="M549" s="174"/>
      <c r="N549" s="175"/>
      <c r="O549" s="175"/>
      <c r="P549" s="175"/>
      <c r="Q549" s="175"/>
      <c r="R549" s="175"/>
      <c r="S549" s="175"/>
      <c r="T549" s="176"/>
      <c r="AT549" s="172" t="s">
        <v>201</v>
      </c>
      <c r="AU549" s="172" t="s">
        <v>115</v>
      </c>
      <c r="AV549" s="171" t="s">
        <v>113</v>
      </c>
      <c r="AW549" s="171" t="s">
        <v>93</v>
      </c>
      <c r="AX549" s="171" t="s">
        <v>111</v>
      </c>
      <c r="AY549" s="172" t="s">
        <v>188</v>
      </c>
    </row>
    <row r="550" spans="2:65" s="171" customFormat="1">
      <c r="B550" s="170"/>
      <c r="D550" s="167" t="s">
        <v>201</v>
      </c>
      <c r="E550" s="172" t="s">
        <v>69</v>
      </c>
      <c r="F550" s="173" t="s">
        <v>3943</v>
      </c>
      <c r="H550" s="172" t="s">
        <v>69</v>
      </c>
      <c r="I550" s="241"/>
      <c r="L550" s="170"/>
      <c r="M550" s="174"/>
      <c r="N550" s="175"/>
      <c r="O550" s="175"/>
      <c r="P550" s="175"/>
      <c r="Q550" s="175"/>
      <c r="R550" s="175"/>
      <c r="S550" s="175"/>
      <c r="T550" s="176"/>
      <c r="AT550" s="172" t="s">
        <v>201</v>
      </c>
      <c r="AU550" s="172" t="s">
        <v>115</v>
      </c>
      <c r="AV550" s="171" t="s">
        <v>113</v>
      </c>
      <c r="AW550" s="171" t="s">
        <v>93</v>
      </c>
      <c r="AX550" s="171" t="s">
        <v>111</v>
      </c>
      <c r="AY550" s="172" t="s">
        <v>188</v>
      </c>
    </row>
    <row r="551" spans="2:65" s="171" customFormat="1">
      <c r="B551" s="170"/>
      <c r="D551" s="167" t="s">
        <v>201</v>
      </c>
      <c r="E551" s="172" t="s">
        <v>69</v>
      </c>
      <c r="F551" s="173" t="s">
        <v>3944</v>
      </c>
      <c r="H551" s="172" t="s">
        <v>69</v>
      </c>
      <c r="I551" s="241"/>
      <c r="L551" s="170"/>
      <c r="M551" s="174"/>
      <c r="N551" s="175"/>
      <c r="O551" s="175"/>
      <c r="P551" s="175"/>
      <c r="Q551" s="175"/>
      <c r="R551" s="175"/>
      <c r="S551" s="175"/>
      <c r="T551" s="176"/>
      <c r="AT551" s="172" t="s">
        <v>201</v>
      </c>
      <c r="AU551" s="172" t="s">
        <v>115</v>
      </c>
      <c r="AV551" s="171" t="s">
        <v>113</v>
      </c>
      <c r="AW551" s="171" t="s">
        <v>93</v>
      </c>
      <c r="AX551" s="171" t="s">
        <v>111</v>
      </c>
      <c r="AY551" s="172" t="s">
        <v>188</v>
      </c>
    </row>
    <row r="552" spans="2:65" s="171" customFormat="1">
      <c r="B552" s="170"/>
      <c r="D552" s="167" t="s">
        <v>201</v>
      </c>
      <c r="E552" s="172" t="s">
        <v>69</v>
      </c>
      <c r="F552" s="173" t="s">
        <v>291</v>
      </c>
      <c r="H552" s="172" t="s">
        <v>69</v>
      </c>
      <c r="I552" s="241"/>
      <c r="L552" s="170"/>
      <c r="M552" s="174"/>
      <c r="N552" s="175"/>
      <c r="O552" s="175"/>
      <c r="P552" s="175"/>
      <c r="Q552" s="175"/>
      <c r="R552" s="175"/>
      <c r="S552" s="175"/>
      <c r="T552" s="176"/>
      <c r="AT552" s="172" t="s">
        <v>201</v>
      </c>
      <c r="AU552" s="172" t="s">
        <v>115</v>
      </c>
      <c r="AV552" s="171" t="s">
        <v>113</v>
      </c>
      <c r="AW552" s="171" t="s">
        <v>93</v>
      </c>
      <c r="AX552" s="171" t="s">
        <v>111</v>
      </c>
      <c r="AY552" s="172" t="s">
        <v>188</v>
      </c>
    </row>
    <row r="553" spans="2:65" s="171" customFormat="1">
      <c r="B553" s="170"/>
      <c r="D553" s="167" t="s">
        <v>201</v>
      </c>
      <c r="E553" s="172" t="s">
        <v>69</v>
      </c>
      <c r="F553" s="173" t="s">
        <v>4050</v>
      </c>
      <c r="H553" s="172" t="s">
        <v>69</v>
      </c>
      <c r="I553" s="241"/>
      <c r="L553" s="170"/>
      <c r="M553" s="174"/>
      <c r="N553" s="175"/>
      <c r="O553" s="175"/>
      <c r="P553" s="175"/>
      <c r="Q553" s="175"/>
      <c r="R553" s="175"/>
      <c r="S553" s="175"/>
      <c r="T553" s="176"/>
      <c r="AT553" s="172" t="s">
        <v>201</v>
      </c>
      <c r="AU553" s="172" t="s">
        <v>115</v>
      </c>
      <c r="AV553" s="171" t="s">
        <v>113</v>
      </c>
      <c r="AW553" s="171" t="s">
        <v>93</v>
      </c>
      <c r="AX553" s="171" t="s">
        <v>111</v>
      </c>
      <c r="AY553" s="172" t="s">
        <v>188</v>
      </c>
    </row>
    <row r="554" spans="2:65" s="171" customFormat="1">
      <c r="B554" s="170"/>
      <c r="D554" s="167" t="s">
        <v>201</v>
      </c>
      <c r="E554" s="172" t="s">
        <v>69</v>
      </c>
      <c r="F554" s="173" t="s">
        <v>4068</v>
      </c>
      <c r="H554" s="172" t="s">
        <v>69</v>
      </c>
      <c r="I554" s="241"/>
      <c r="L554" s="170"/>
      <c r="M554" s="174"/>
      <c r="N554" s="175"/>
      <c r="O554" s="175"/>
      <c r="P554" s="175"/>
      <c r="Q554" s="175"/>
      <c r="R554" s="175"/>
      <c r="S554" s="175"/>
      <c r="T554" s="176"/>
      <c r="AT554" s="172" t="s">
        <v>201</v>
      </c>
      <c r="AU554" s="172" t="s">
        <v>115</v>
      </c>
      <c r="AV554" s="171" t="s">
        <v>113</v>
      </c>
      <c r="AW554" s="171" t="s">
        <v>93</v>
      </c>
      <c r="AX554" s="171" t="s">
        <v>111</v>
      </c>
      <c r="AY554" s="172" t="s">
        <v>188</v>
      </c>
    </row>
    <row r="555" spans="2:65" s="178" customFormat="1">
      <c r="B555" s="177"/>
      <c r="D555" s="167" t="s">
        <v>201</v>
      </c>
      <c r="E555" s="179" t="s">
        <v>69</v>
      </c>
      <c r="F555" s="180" t="s">
        <v>69</v>
      </c>
      <c r="H555" s="181">
        <v>0</v>
      </c>
      <c r="I555" s="242"/>
      <c r="L555" s="177"/>
      <c r="M555" s="182"/>
      <c r="N555" s="183"/>
      <c r="O555" s="183"/>
      <c r="P555" s="183"/>
      <c r="Q555" s="183"/>
      <c r="R555" s="183"/>
      <c r="S555" s="183"/>
      <c r="T555" s="184"/>
      <c r="AT555" s="179" t="s">
        <v>201</v>
      </c>
      <c r="AU555" s="179" t="s">
        <v>115</v>
      </c>
      <c r="AV555" s="178" t="s">
        <v>115</v>
      </c>
      <c r="AW555" s="178" t="s">
        <v>93</v>
      </c>
      <c r="AX555" s="178" t="s">
        <v>111</v>
      </c>
      <c r="AY555" s="179" t="s">
        <v>188</v>
      </c>
    </row>
    <row r="556" spans="2:65" s="171" customFormat="1">
      <c r="B556" s="170"/>
      <c r="D556" s="167" t="s">
        <v>201</v>
      </c>
      <c r="E556" s="172" t="s">
        <v>69</v>
      </c>
      <c r="F556" s="173" t="s">
        <v>4016</v>
      </c>
      <c r="H556" s="172" t="s">
        <v>69</v>
      </c>
      <c r="I556" s="241"/>
      <c r="L556" s="170"/>
      <c r="M556" s="174"/>
      <c r="N556" s="175"/>
      <c r="O556" s="175"/>
      <c r="P556" s="175"/>
      <c r="Q556" s="175"/>
      <c r="R556" s="175"/>
      <c r="S556" s="175"/>
      <c r="T556" s="176"/>
      <c r="AT556" s="172" t="s">
        <v>201</v>
      </c>
      <c r="AU556" s="172" t="s">
        <v>115</v>
      </c>
      <c r="AV556" s="171" t="s">
        <v>113</v>
      </c>
      <c r="AW556" s="171" t="s">
        <v>93</v>
      </c>
      <c r="AX556" s="171" t="s">
        <v>111</v>
      </c>
      <c r="AY556" s="172" t="s">
        <v>188</v>
      </c>
    </row>
    <row r="557" spans="2:65" s="171" customFormat="1">
      <c r="B557" s="170"/>
      <c r="D557" s="167" t="s">
        <v>201</v>
      </c>
      <c r="E557" s="172" t="s">
        <v>69</v>
      </c>
      <c r="F557" s="173" t="s">
        <v>4052</v>
      </c>
      <c r="H557" s="172" t="s">
        <v>69</v>
      </c>
      <c r="I557" s="241"/>
      <c r="L557" s="170"/>
      <c r="M557" s="174"/>
      <c r="N557" s="175"/>
      <c r="O557" s="175"/>
      <c r="P557" s="175"/>
      <c r="Q557" s="175"/>
      <c r="R557" s="175"/>
      <c r="S557" s="175"/>
      <c r="T557" s="176"/>
      <c r="AT557" s="172" t="s">
        <v>201</v>
      </c>
      <c r="AU557" s="172" t="s">
        <v>115</v>
      </c>
      <c r="AV557" s="171" t="s">
        <v>113</v>
      </c>
      <c r="AW557" s="171" t="s">
        <v>93</v>
      </c>
      <c r="AX557" s="171" t="s">
        <v>111</v>
      </c>
      <c r="AY557" s="172" t="s">
        <v>188</v>
      </c>
    </row>
    <row r="558" spans="2:65" s="178" customFormat="1" ht="27">
      <c r="B558" s="177"/>
      <c r="D558" s="167" t="s">
        <v>201</v>
      </c>
      <c r="E558" s="179" t="s">
        <v>69</v>
      </c>
      <c r="F558" s="180" t="s">
        <v>4053</v>
      </c>
      <c r="H558" s="181">
        <v>4.5750000000000002</v>
      </c>
      <c r="I558" s="242"/>
      <c r="L558" s="177"/>
      <c r="M558" s="182"/>
      <c r="N558" s="183"/>
      <c r="O558" s="183"/>
      <c r="P558" s="183"/>
      <c r="Q558" s="183"/>
      <c r="R558" s="183"/>
      <c r="S558" s="183"/>
      <c r="T558" s="184"/>
      <c r="AT558" s="179" t="s">
        <v>201</v>
      </c>
      <c r="AU558" s="179" t="s">
        <v>115</v>
      </c>
      <c r="AV558" s="178" t="s">
        <v>115</v>
      </c>
      <c r="AW558" s="178" t="s">
        <v>93</v>
      </c>
      <c r="AX558" s="178" t="s">
        <v>111</v>
      </c>
      <c r="AY558" s="179" t="s">
        <v>188</v>
      </c>
    </row>
    <row r="559" spans="2:65" s="194" customFormat="1">
      <c r="B559" s="193"/>
      <c r="D559" s="167" t="s">
        <v>201</v>
      </c>
      <c r="E559" s="195" t="s">
        <v>69</v>
      </c>
      <c r="F559" s="196" t="s">
        <v>253</v>
      </c>
      <c r="H559" s="197">
        <v>4.5750000000000002</v>
      </c>
      <c r="I559" s="244"/>
      <c r="L559" s="193"/>
      <c r="M559" s="198"/>
      <c r="N559" s="199"/>
      <c r="O559" s="199"/>
      <c r="P559" s="199"/>
      <c r="Q559" s="199"/>
      <c r="R559" s="199"/>
      <c r="S559" s="199"/>
      <c r="T559" s="200"/>
      <c r="AT559" s="195" t="s">
        <v>201</v>
      </c>
      <c r="AU559" s="195" t="s">
        <v>115</v>
      </c>
      <c r="AV559" s="194" t="s">
        <v>228</v>
      </c>
      <c r="AW559" s="194" t="s">
        <v>93</v>
      </c>
      <c r="AX559" s="194" t="s">
        <v>111</v>
      </c>
      <c r="AY559" s="195" t="s">
        <v>188</v>
      </c>
    </row>
    <row r="560" spans="2:65" s="178" customFormat="1">
      <c r="B560" s="177"/>
      <c r="D560" s="167" t="s">
        <v>201</v>
      </c>
      <c r="E560" s="179" t="s">
        <v>69</v>
      </c>
      <c r="F560" s="180" t="s">
        <v>69</v>
      </c>
      <c r="H560" s="181">
        <v>0</v>
      </c>
      <c r="I560" s="242"/>
      <c r="L560" s="177"/>
      <c r="M560" s="182"/>
      <c r="N560" s="183"/>
      <c r="O560" s="183"/>
      <c r="P560" s="183"/>
      <c r="Q560" s="183"/>
      <c r="R560" s="183"/>
      <c r="S560" s="183"/>
      <c r="T560" s="184"/>
      <c r="AT560" s="179" t="s">
        <v>201</v>
      </c>
      <c r="AU560" s="179" t="s">
        <v>115</v>
      </c>
      <c r="AV560" s="178" t="s">
        <v>115</v>
      </c>
      <c r="AW560" s="178" t="s">
        <v>93</v>
      </c>
      <c r="AX560" s="178" t="s">
        <v>111</v>
      </c>
      <c r="AY560" s="179" t="s">
        <v>188</v>
      </c>
    </row>
    <row r="561" spans="2:65" s="171" customFormat="1">
      <c r="B561" s="170"/>
      <c r="D561" s="167" t="s">
        <v>201</v>
      </c>
      <c r="E561" s="172" t="s">
        <v>69</v>
      </c>
      <c r="F561" s="173" t="s">
        <v>4069</v>
      </c>
      <c r="H561" s="172" t="s">
        <v>69</v>
      </c>
      <c r="I561" s="241"/>
      <c r="L561" s="170"/>
      <c r="M561" s="174"/>
      <c r="N561" s="175"/>
      <c r="O561" s="175"/>
      <c r="P561" s="175"/>
      <c r="Q561" s="175"/>
      <c r="R561" s="175"/>
      <c r="S561" s="175"/>
      <c r="T561" s="176"/>
      <c r="AT561" s="172" t="s">
        <v>201</v>
      </c>
      <c r="AU561" s="172" t="s">
        <v>115</v>
      </c>
      <c r="AV561" s="171" t="s">
        <v>113</v>
      </c>
      <c r="AW561" s="171" t="s">
        <v>93</v>
      </c>
      <c r="AX561" s="171" t="s">
        <v>111</v>
      </c>
      <c r="AY561" s="172" t="s">
        <v>188</v>
      </c>
    </row>
    <row r="562" spans="2:65" s="178" customFormat="1">
      <c r="B562" s="177"/>
      <c r="D562" s="167" t="s">
        <v>201</v>
      </c>
      <c r="E562" s="179" t="s">
        <v>69</v>
      </c>
      <c r="F562" s="180" t="s">
        <v>4055</v>
      </c>
      <c r="H562" s="181">
        <v>2.5499999999999998</v>
      </c>
      <c r="I562" s="242"/>
      <c r="L562" s="177"/>
      <c r="M562" s="182"/>
      <c r="N562" s="183"/>
      <c r="O562" s="183"/>
      <c r="P562" s="183"/>
      <c r="Q562" s="183"/>
      <c r="R562" s="183"/>
      <c r="S562" s="183"/>
      <c r="T562" s="184"/>
      <c r="AT562" s="179" t="s">
        <v>201</v>
      </c>
      <c r="AU562" s="179" t="s">
        <v>115</v>
      </c>
      <c r="AV562" s="178" t="s">
        <v>115</v>
      </c>
      <c r="AW562" s="178" t="s">
        <v>93</v>
      </c>
      <c r="AX562" s="178" t="s">
        <v>111</v>
      </c>
      <c r="AY562" s="179" t="s">
        <v>188</v>
      </c>
    </row>
    <row r="563" spans="2:65" s="194" customFormat="1">
      <c r="B563" s="193"/>
      <c r="D563" s="167" t="s">
        <v>201</v>
      </c>
      <c r="E563" s="195" t="s">
        <v>69</v>
      </c>
      <c r="F563" s="196" t="s">
        <v>253</v>
      </c>
      <c r="H563" s="197">
        <v>2.5499999999999998</v>
      </c>
      <c r="I563" s="244"/>
      <c r="L563" s="193"/>
      <c r="M563" s="198"/>
      <c r="N563" s="199"/>
      <c r="O563" s="199"/>
      <c r="P563" s="199"/>
      <c r="Q563" s="199"/>
      <c r="R563" s="199"/>
      <c r="S563" s="199"/>
      <c r="T563" s="200"/>
      <c r="AT563" s="195" t="s">
        <v>201</v>
      </c>
      <c r="AU563" s="195" t="s">
        <v>115</v>
      </c>
      <c r="AV563" s="194" t="s">
        <v>228</v>
      </c>
      <c r="AW563" s="194" t="s">
        <v>93</v>
      </c>
      <c r="AX563" s="194" t="s">
        <v>111</v>
      </c>
      <c r="AY563" s="195" t="s">
        <v>188</v>
      </c>
    </row>
    <row r="564" spans="2:65" s="178" customFormat="1">
      <c r="B564" s="177"/>
      <c r="D564" s="167" t="s">
        <v>201</v>
      </c>
      <c r="E564" s="179" t="s">
        <v>69</v>
      </c>
      <c r="F564" s="180" t="s">
        <v>69</v>
      </c>
      <c r="H564" s="181">
        <v>0</v>
      </c>
      <c r="I564" s="242"/>
      <c r="L564" s="177"/>
      <c r="M564" s="182"/>
      <c r="N564" s="183"/>
      <c r="O564" s="183"/>
      <c r="P564" s="183"/>
      <c r="Q564" s="183"/>
      <c r="R564" s="183"/>
      <c r="S564" s="183"/>
      <c r="T564" s="184"/>
      <c r="AT564" s="179" t="s">
        <v>201</v>
      </c>
      <c r="AU564" s="179" t="s">
        <v>115</v>
      </c>
      <c r="AV564" s="178" t="s">
        <v>115</v>
      </c>
      <c r="AW564" s="178" t="s">
        <v>93</v>
      </c>
      <c r="AX564" s="178" t="s">
        <v>111</v>
      </c>
      <c r="AY564" s="179" t="s">
        <v>188</v>
      </c>
    </row>
    <row r="565" spans="2:65" s="171" customFormat="1">
      <c r="B565" s="170"/>
      <c r="D565" s="167" t="s">
        <v>201</v>
      </c>
      <c r="E565" s="172" t="s">
        <v>69</v>
      </c>
      <c r="F565" s="173" t="s">
        <v>4022</v>
      </c>
      <c r="H565" s="172" t="s">
        <v>69</v>
      </c>
      <c r="I565" s="241"/>
      <c r="L565" s="170"/>
      <c r="M565" s="174"/>
      <c r="N565" s="175"/>
      <c r="O565" s="175"/>
      <c r="P565" s="175"/>
      <c r="Q565" s="175"/>
      <c r="R565" s="175"/>
      <c r="S565" s="175"/>
      <c r="T565" s="176"/>
      <c r="AT565" s="172" t="s">
        <v>201</v>
      </c>
      <c r="AU565" s="172" t="s">
        <v>115</v>
      </c>
      <c r="AV565" s="171" t="s">
        <v>113</v>
      </c>
      <c r="AW565" s="171" t="s">
        <v>93</v>
      </c>
      <c r="AX565" s="171" t="s">
        <v>111</v>
      </c>
      <c r="AY565" s="172" t="s">
        <v>188</v>
      </c>
    </row>
    <row r="566" spans="2:65" s="171" customFormat="1">
      <c r="B566" s="170"/>
      <c r="D566" s="167" t="s">
        <v>201</v>
      </c>
      <c r="E566" s="172" t="s">
        <v>69</v>
      </c>
      <c r="F566" s="173" t="s">
        <v>4056</v>
      </c>
      <c r="H566" s="172" t="s">
        <v>69</v>
      </c>
      <c r="I566" s="241"/>
      <c r="L566" s="170"/>
      <c r="M566" s="174"/>
      <c r="N566" s="175"/>
      <c r="O566" s="175"/>
      <c r="P566" s="175"/>
      <c r="Q566" s="175"/>
      <c r="R566" s="175"/>
      <c r="S566" s="175"/>
      <c r="T566" s="176"/>
      <c r="AT566" s="172" t="s">
        <v>201</v>
      </c>
      <c r="AU566" s="172" t="s">
        <v>115</v>
      </c>
      <c r="AV566" s="171" t="s">
        <v>113</v>
      </c>
      <c r="AW566" s="171" t="s">
        <v>93</v>
      </c>
      <c r="AX566" s="171" t="s">
        <v>111</v>
      </c>
      <c r="AY566" s="172" t="s">
        <v>188</v>
      </c>
    </row>
    <row r="567" spans="2:65" s="178" customFormat="1">
      <c r="B567" s="177"/>
      <c r="D567" s="167" t="s">
        <v>201</v>
      </c>
      <c r="E567" s="179" t="s">
        <v>69</v>
      </c>
      <c r="F567" s="180" t="s">
        <v>4057</v>
      </c>
      <c r="H567" s="181">
        <v>0</v>
      </c>
      <c r="I567" s="242"/>
      <c r="L567" s="177"/>
      <c r="M567" s="182"/>
      <c r="N567" s="183"/>
      <c r="O567" s="183"/>
      <c r="P567" s="183"/>
      <c r="Q567" s="183"/>
      <c r="R567" s="183"/>
      <c r="S567" s="183"/>
      <c r="T567" s="184"/>
      <c r="AT567" s="179" t="s">
        <v>201</v>
      </c>
      <c r="AU567" s="179" t="s">
        <v>115</v>
      </c>
      <c r="AV567" s="178" t="s">
        <v>115</v>
      </c>
      <c r="AW567" s="178" t="s">
        <v>93</v>
      </c>
      <c r="AX567" s="178" t="s">
        <v>111</v>
      </c>
      <c r="AY567" s="179" t="s">
        <v>188</v>
      </c>
    </row>
    <row r="568" spans="2:65" s="194" customFormat="1">
      <c r="B568" s="193"/>
      <c r="D568" s="167" t="s">
        <v>201</v>
      </c>
      <c r="E568" s="195" t="s">
        <v>69</v>
      </c>
      <c r="F568" s="196" t="s">
        <v>253</v>
      </c>
      <c r="H568" s="197">
        <v>0</v>
      </c>
      <c r="I568" s="244"/>
      <c r="L568" s="193"/>
      <c r="M568" s="198"/>
      <c r="N568" s="199"/>
      <c r="O568" s="199"/>
      <c r="P568" s="199"/>
      <c r="Q568" s="199"/>
      <c r="R568" s="199"/>
      <c r="S568" s="199"/>
      <c r="T568" s="200"/>
      <c r="AT568" s="195" t="s">
        <v>201</v>
      </c>
      <c r="AU568" s="195" t="s">
        <v>115</v>
      </c>
      <c r="AV568" s="194" t="s">
        <v>228</v>
      </c>
      <c r="AW568" s="194" t="s">
        <v>93</v>
      </c>
      <c r="AX568" s="194" t="s">
        <v>111</v>
      </c>
      <c r="AY568" s="195" t="s">
        <v>188</v>
      </c>
    </row>
    <row r="569" spans="2:65" s="186" customFormat="1">
      <c r="B569" s="185"/>
      <c r="D569" s="167" t="s">
        <v>201</v>
      </c>
      <c r="E569" s="187" t="s">
        <v>69</v>
      </c>
      <c r="F569" s="188" t="s">
        <v>210</v>
      </c>
      <c r="H569" s="189">
        <v>7.125</v>
      </c>
      <c r="I569" s="243"/>
      <c r="L569" s="185"/>
      <c r="M569" s="190"/>
      <c r="N569" s="191"/>
      <c r="O569" s="191"/>
      <c r="P569" s="191"/>
      <c r="Q569" s="191"/>
      <c r="R569" s="191"/>
      <c r="S569" s="191"/>
      <c r="T569" s="192"/>
      <c r="AT569" s="187" t="s">
        <v>201</v>
      </c>
      <c r="AU569" s="187" t="s">
        <v>115</v>
      </c>
      <c r="AV569" s="186" t="s">
        <v>195</v>
      </c>
      <c r="AW569" s="186" t="s">
        <v>93</v>
      </c>
      <c r="AX569" s="186" t="s">
        <v>113</v>
      </c>
      <c r="AY569" s="187" t="s">
        <v>188</v>
      </c>
    </row>
    <row r="570" spans="2:65" s="101" customFormat="1" ht="16.5" customHeight="1">
      <c r="B570" s="86"/>
      <c r="C570" s="201" t="s">
        <v>71</v>
      </c>
      <c r="D570" s="201" t="s">
        <v>521</v>
      </c>
      <c r="E570" s="202" t="s">
        <v>4070</v>
      </c>
      <c r="F570" s="203" t="s">
        <v>4071</v>
      </c>
      <c r="G570" s="204" t="s">
        <v>862</v>
      </c>
      <c r="H570" s="205">
        <v>0.107</v>
      </c>
      <c r="I570" s="245"/>
      <c r="J570" s="206">
        <f>ROUND(I570*H570,2)</f>
        <v>0</v>
      </c>
      <c r="K570" s="203" t="s">
        <v>194</v>
      </c>
      <c r="L570" s="207"/>
      <c r="M570" s="246" t="s">
        <v>69</v>
      </c>
      <c r="N570" s="208" t="s">
        <v>100</v>
      </c>
      <c r="O570" s="100"/>
      <c r="P570" s="165">
        <f>O570*H570</f>
        <v>0</v>
      </c>
      <c r="Q570" s="165">
        <v>1E-3</v>
      </c>
      <c r="R570" s="165">
        <f>Q570*H570</f>
        <v>1.07E-4</v>
      </c>
      <c r="S570" s="165">
        <v>0</v>
      </c>
      <c r="T570" s="166">
        <f>S570*H570</f>
        <v>0</v>
      </c>
      <c r="AR570" s="55" t="s">
        <v>278</v>
      </c>
      <c r="AT570" s="55" t="s">
        <v>521</v>
      </c>
      <c r="AU570" s="55" t="s">
        <v>115</v>
      </c>
      <c r="AY570" s="55" t="s">
        <v>188</v>
      </c>
      <c r="BE570" s="93">
        <f>IF(N570="základní",J570,0)</f>
        <v>0</v>
      </c>
      <c r="BF570" s="93">
        <f>IF(N570="snížená",J570,0)</f>
        <v>0</v>
      </c>
      <c r="BG570" s="93">
        <f>IF(N570="zákl. přenesená",J570,0)</f>
        <v>0</v>
      </c>
      <c r="BH570" s="93">
        <f>IF(N570="sníž. přenesená",J570,0)</f>
        <v>0</v>
      </c>
      <c r="BI570" s="93">
        <f>IF(N570="nulová",J570,0)</f>
        <v>0</v>
      </c>
      <c r="BJ570" s="55" t="s">
        <v>113</v>
      </c>
      <c r="BK570" s="93">
        <f>ROUND(I570*H570,2)</f>
        <v>0</v>
      </c>
      <c r="BL570" s="55" t="s">
        <v>195</v>
      </c>
      <c r="BM570" s="55" t="s">
        <v>4072</v>
      </c>
    </row>
    <row r="571" spans="2:65" s="101" customFormat="1">
      <c r="B571" s="61"/>
      <c r="D571" s="167" t="s">
        <v>197</v>
      </c>
      <c r="F571" s="168" t="s">
        <v>4071</v>
      </c>
      <c r="I571" s="240"/>
      <c r="L571" s="61"/>
      <c r="M571" s="94"/>
      <c r="N571" s="100"/>
      <c r="O571" s="100"/>
      <c r="P571" s="100"/>
      <c r="Q571" s="100"/>
      <c r="R571" s="100"/>
      <c r="S571" s="100"/>
      <c r="T571" s="69"/>
      <c r="AT571" s="55" t="s">
        <v>197</v>
      </c>
      <c r="AU571" s="55" t="s">
        <v>115</v>
      </c>
    </row>
    <row r="572" spans="2:65" s="171" customFormat="1">
      <c r="B572" s="170"/>
      <c r="D572" s="167" t="s">
        <v>201</v>
      </c>
      <c r="E572" s="172" t="s">
        <v>69</v>
      </c>
      <c r="F572" s="173" t="s">
        <v>202</v>
      </c>
      <c r="H572" s="172" t="s">
        <v>69</v>
      </c>
      <c r="I572" s="241"/>
      <c r="L572" s="170"/>
      <c r="M572" s="174"/>
      <c r="N572" s="175"/>
      <c r="O572" s="175"/>
      <c r="P572" s="175"/>
      <c r="Q572" s="175"/>
      <c r="R572" s="175"/>
      <c r="S572" s="175"/>
      <c r="T572" s="176"/>
      <c r="AT572" s="172" t="s">
        <v>201</v>
      </c>
      <c r="AU572" s="172" t="s">
        <v>115</v>
      </c>
      <c r="AV572" s="171" t="s">
        <v>113</v>
      </c>
      <c r="AW572" s="171" t="s">
        <v>93</v>
      </c>
      <c r="AX572" s="171" t="s">
        <v>111</v>
      </c>
      <c r="AY572" s="172" t="s">
        <v>188</v>
      </c>
    </row>
    <row r="573" spans="2:65" s="171" customFormat="1">
      <c r="B573" s="170"/>
      <c r="D573" s="167" t="s">
        <v>201</v>
      </c>
      <c r="E573" s="172" t="s">
        <v>69</v>
      </c>
      <c r="F573" s="173" t="s">
        <v>983</v>
      </c>
      <c r="H573" s="172" t="s">
        <v>69</v>
      </c>
      <c r="I573" s="241"/>
      <c r="L573" s="170"/>
      <c r="M573" s="174"/>
      <c r="N573" s="175"/>
      <c r="O573" s="175"/>
      <c r="P573" s="175"/>
      <c r="Q573" s="175"/>
      <c r="R573" s="175"/>
      <c r="S573" s="175"/>
      <c r="T573" s="176"/>
      <c r="AT573" s="172" t="s">
        <v>201</v>
      </c>
      <c r="AU573" s="172" t="s">
        <v>115</v>
      </c>
      <c r="AV573" s="171" t="s">
        <v>113</v>
      </c>
      <c r="AW573" s="171" t="s">
        <v>93</v>
      </c>
      <c r="AX573" s="171" t="s">
        <v>111</v>
      </c>
      <c r="AY573" s="172" t="s">
        <v>188</v>
      </c>
    </row>
    <row r="574" spans="2:65" s="171" customFormat="1">
      <c r="B574" s="170"/>
      <c r="D574" s="167" t="s">
        <v>201</v>
      </c>
      <c r="E574" s="172" t="s">
        <v>69</v>
      </c>
      <c r="F574" s="173" t="s">
        <v>3943</v>
      </c>
      <c r="H574" s="172" t="s">
        <v>69</v>
      </c>
      <c r="I574" s="241"/>
      <c r="L574" s="170"/>
      <c r="M574" s="174"/>
      <c r="N574" s="175"/>
      <c r="O574" s="175"/>
      <c r="P574" s="175"/>
      <c r="Q574" s="175"/>
      <c r="R574" s="175"/>
      <c r="S574" s="175"/>
      <c r="T574" s="176"/>
      <c r="AT574" s="172" t="s">
        <v>201</v>
      </c>
      <c r="AU574" s="172" t="s">
        <v>115</v>
      </c>
      <c r="AV574" s="171" t="s">
        <v>113</v>
      </c>
      <c r="AW574" s="171" t="s">
        <v>93</v>
      </c>
      <c r="AX574" s="171" t="s">
        <v>111</v>
      </c>
      <c r="AY574" s="172" t="s">
        <v>188</v>
      </c>
    </row>
    <row r="575" spans="2:65" s="171" customFormat="1">
      <c r="B575" s="170"/>
      <c r="D575" s="167" t="s">
        <v>201</v>
      </c>
      <c r="E575" s="172" t="s">
        <v>69</v>
      </c>
      <c r="F575" s="173" t="s">
        <v>3944</v>
      </c>
      <c r="H575" s="172" t="s">
        <v>69</v>
      </c>
      <c r="I575" s="241"/>
      <c r="L575" s="170"/>
      <c r="M575" s="174"/>
      <c r="N575" s="175"/>
      <c r="O575" s="175"/>
      <c r="P575" s="175"/>
      <c r="Q575" s="175"/>
      <c r="R575" s="175"/>
      <c r="S575" s="175"/>
      <c r="T575" s="176"/>
      <c r="AT575" s="172" t="s">
        <v>201</v>
      </c>
      <c r="AU575" s="172" t="s">
        <v>115</v>
      </c>
      <c r="AV575" s="171" t="s">
        <v>113</v>
      </c>
      <c r="AW575" s="171" t="s">
        <v>93</v>
      </c>
      <c r="AX575" s="171" t="s">
        <v>111</v>
      </c>
      <c r="AY575" s="172" t="s">
        <v>188</v>
      </c>
    </row>
    <row r="576" spans="2:65" s="171" customFormat="1">
      <c r="B576" s="170"/>
      <c r="D576" s="167" t="s">
        <v>201</v>
      </c>
      <c r="E576" s="172" t="s">
        <v>69</v>
      </c>
      <c r="F576" s="173" t="s">
        <v>291</v>
      </c>
      <c r="H576" s="172" t="s">
        <v>69</v>
      </c>
      <c r="I576" s="241"/>
      <c r="L576" s="170"/>
      <c r="M576" s="174"/>
      <c r="N576" s="175"/>
      <c r="O576" s="175"/>
      <c r="P576" s="175"/>
      <c r="Q576" s="175"/>
      <c r="R576" s="175"/>
      <c r="S576" s="175"/>
      <c r="T576" s="176"/>
      <c r="AT576" s="172" t="s">
        <v>201</v>
      </c>
      <c r="AU576" s="172" t="s">
        <v>115</v>
      </c>
      <c r="AV576" s="171" t="s">
        <v>113</v>
      </c>
      <c r="AW576" s="171" t="s">
        <v>93</v>
      </c>
      <c r="AX576" s="171" t="s">
        <v>111</v>
      </c>
      <c r="AY576" s="172" t="s">
        <v>188</v>
      </c>
    </row>
    <row r="577" spans="2:51" s="171" customFormat="1">
      <c r="B577" s="170"/>
      <c r="D577" s="167" t="s">
        <v>201</v>
      </c>
      <c r="E577" s="172" t="s">
        <v>69</v>
      </c>
      <c r="F577" s="173" t="s">
        <v>4050</v>
      </c>
      <c r="H577" s="172" t="s">
        <v>69</v>
      </c>
      <c r="I577" s="241"/>
      <c r="L577" s="170"/>
      <c r="M577" s="174"/>
      <c r="N577" s="175"/>
      <c r="O577" s="175"/>
      <c r="P577" s="175"/>
      <c r="Q577" s="175"/>
      <c r="R577" s="175"/>
      <c r="S577" s="175"/>
      <c r="T577" s="176"/>
      <c r="AT577" s="172" t="s">
        <v>201</v>
      </c>
      <c r="AU577" s="172" t="s">
        <v>115</v>
      </c>
      <c r="AV577" s="171" t="s">
        <v>113</v>
      </c>
      <c r="AW577" s="171" t="s">
        <v>93</v>
      </c>
      <c r="AX577" s="171" t="s">
        <v>111</v>
      </c>
      <c r="AY577" s="172" t="s">
        <v>188</v>
      </c>
    </row>
    <row r="578" spans="2:51" s="171" customFormat="1">
      <c r="B578" s="170"/>
      <c r="D578" s="167" t="s">
        <v>201</v>
      </c>
      <c r="E578" s="172" t="s">
        <v>69</v>
      </c>
      <c r="F578" s="173" t="s">
        <v>4068</v>
      </c>
      <c r="H578" s="172" t="s">
        <v>69</v>
      </c>
      <c r="I578" s="241"/>
      <c r="L578" s="170"/>
      <c r="M578" s="174"/>
      <c r="N578" s="175"/>
      <c r="O578" s="175"/>
      <c r="P578" s="175"/>
      <c r="Q578" s="175"/>
      <c r="R578" s="175"/>
      <c r="S578" s="175"/>
      <c r="T578" s="176"/>
      <c r="AT578" s="172" t="s">
        <v>201</v>
      </c>
      <c r="AU578" s="172" t="s">
        <v>115</v>
      </c>
      <c r="AV578" s="171" t="s">
        <v>113</v>
      </c>
      <c r="AW578" s="171" t="s">
        <v>93</v>
      </c>
      <c r="AX578" s="171" t="s">
        <v>111</v>
      </c>
      <c r="AY578" s="172" t="s">
        <v>188</v>
      </c>
    </row>
    <row r="579" spans="2:51" s="178" customFormat="1">
      <c r="B579" s="177"/>
      <c r="D579" s="167" t="s">
        <v>201</v>
      </c>
      <c r="E579" s="179" t="s">
        <v>69</v>
      </c>
      <c r="F579" s="180" t="s">
        <v>69</v>
      </c>
      <c r="H579" s="181">
        <v>0</v>
      </c>
      <c r="I579" s="242"/>
      <c r="L579" s="177"/>
      <c r="M579" s="182"/>
      <c r="N579" s="183"/>
      <c r="O579" s="183"/>
      <c r="P579" s="183"/>
      <c r="Q579" s="183"/>
      <c r="R579" s="183"/>
      <c r="S579" s="183"/>
      <c r="T579" s="184"/>
      <c r="AT579" s="179" t="s">
        <v>201</v>
      </c>
      <c r="AU579" s="179" t="s">
        <v>115</v>
      </c>
      <c r="AV579" s="178" t="s">
        <v>115</v>
      </c>
      <c r="AW579" s="178" t="s">
        <v>93</v>
      </c>
      <c r="AX579" s="178" t="s">
        <v>111</v>
      </c>
      <c r="AY579" s="179" t="s">
        <v>188</v>
      </c>
    </row>
    <row r="580" spans="2:51" s="171" customFormat="1">
      <c r="B580" s="170"/>
      <c r="D580" s="167" t="s">
        <v>201</v>
      </c>
      <c r="E580" s="172" t="s">
        <v>69</v>
      </c>
      <c r="F580" s="173" t="s">
        <v>4016</v>
      </c>
      <c r="H580" s="172" t="s">
        <v>69</v>
      </c>
      <c r="I580" s="241"/>
      <c r="L580" s="170"/>
      <c r="M580" s="174"/>
      <c r="N580" s="175"/>
      <c r="O580" s="175"/>
      <c r="P580" s="175"/>
      <c r="Q580" s="175"/>
      <c r="R580" s="175"/>
      <c r="S580" s="175"/>
      <c r="T580" s="176"/>
      <c r="AT580" s="172" t="s">
        <v>201</v>
      </c>
      <c r="AU580" s="172" t="s">
        <v>115</v>
      </c>
      <c r="AV580" s="171" t="s">
        <v>113</v>
      </c>
      <c r="AW580" s="171" t="s">
        <v>93</v>
      </c>
      <c r="AX580" s="171" t="s">
        <v>111</v>
      </c>
      <c r="AY580" s="172" t="s">
        <v>188</v>
      </c>
    </row>
    <row r="581" spans="2:51" s="171" customFormat="1">
      <c r="B581" s="170"/>
      <c r="D581" s="167" t="s">
        <v>201</v>
      </c>
      <c r="E581" s="172" t="s">
        <v>69</v>
      </c>
      <c r="F581" s="173" t="s">
        <v>4052</v>
      </c>
      <c r="H581" s="172" t="s">
        <v>69</v>
      </c>
      <c r="I581" s="241"/>
      <c r="L581" s="170"/>
      <c r="M581" s="174"/>
      <c r="N581" s="175"/>
      <c r="O581" s="175"/>
      <c r="P581" s="175"/>
      <c r="Q581" s="175"/>
      <c r="R581" s="175"/>
      <c r="S581" s="175"/>
      <c r="T581" s="176"/>
      <c r="AT581" s="172" t="s">
        <v>201</v>
      </c>
      <c r="AU581" s="172" t="s">
        <v>115</v>
      </c>
      <c r="AV581" s="171" t="s">
        <v>113</v>
      </c>
      <c r="AW581" s="171" t="s">
        <v>93</v>
      </c>
      <c r="AX581" s="171" t="s">
        <v>111</v>
      </c>
      <c r="AY581" s="172" t="s">
        <v>188</v>
      </c>
    </row>
    <row r="582" spans="2:51" s="178" customFormat="1" ht="27">
      <c r="B582" s="177"/>
      <c r="D582" s="167" t="s">
        <v>201</v>
      </c>
      <c r="E582" s="179" t="s">
        <v>69</v>
      </c>
      <c r="F582" s="180" t="s">
        <v>4053</v>
      </c>
      <c r="H582" s="181">
        <v>4.5750000000000002</v>
      </c>
      <c r="I582" s="242"/>
      <c r="L582" s="177"/>
      <c r="M582" s="182"/>
      <c r="N582" s="183"/>
      <c r="O582" s="183"/>
      <c r="P582" s="183"/>
      <c r="Q582" s="183"/>
      <c r="R582" s="183"/>
      <c r="S582" s="183"/>
      <c r="T582" s="184"/>
      <c r="AT582" s="179" t="s">
        <v>201</v>
      </c>
      <c r="AU582" s="179" t="s">
        <v>115</v>
      </c>
      <c r="AV582" s="178" t="s">
        <v>115</v>
      </c>
      <c r="AW582" s="178" t="s">
        <v>93</v>
      </c>
      <c r="AX582" s="178" t="s">
        <v>111</v>
      </c>
      <c r="AY582" s="179" t="s">
        <v>188</v>
      </c>
    </row>
    <row r="583" spans="2:51" s="194" customFormat="1">
      <c r="B583" s="193"/>
      <c r="D583" s="167" t="s">
        <v>201</v>
      </c>
      <c r="E583" s="195" t="s">
        <v>69</v>
      </c>
      <c r="F583" s="196" t="s">
        <v>253</v>
      </c>
      <c r="H583" s="197">
        <v>4.5750000000000002</v>
      </c>
      <c r="I583" s="244"/>
      <c r="L583" s="193"/>
      <c r="M583" s="198"/>
      <c r="N583" s="199"/>
      <c r="O583" s="199"/>
      <c r="P583" s="199"/>
      <c r="Q583" s="199"/>
      <c r="R583" s="199"/>
      <c r="S583" s="199"/>
      <c r="T583" s="200"/>
      <c r="AT583" s="195" t="s">
        <v>201</v>
      </c>
      <c r="AU583" s="195" t="s">
        <v>115</v>
      </c>
      <c r="AV583" s="194" t="s">
        <v>228</v>
      </c>
      <c r="AW583" s="194" t="s">
        <v>93</v>
      </c>
      <c r="AX583" s="194" t="s">
        <v>111</v>
      </c>
      <c r="AY583" s="195" t="s">
        <v>188</v>
      </c>
    </row>
    <row r="584" spans="2:51" s="178" customFormat="1">
      <c r="B584" s="177"/>
      <c r="D584" s="167" t="s">
        <v>201</v>
      </c>
      <c r="E584" s="179" t="s">
        <v>69</v>
      </c>
      <c r="F584" s="180" t="s">
        <v>69</v>
      </c>
      <c r="H584" s="181">
        <v>0</v>
      </c>
      <c r="I584" s="242"/>
      <c r="L584" s="177"/>
      <c r="M584" s="182"/>
      <c r="N584" s="183"/>
      <c r="O584" s="183"/>
      <c r="P584" s="183"/>
      <c r="Q584" s="183"/>
      <c r="R584" s="183"/>
      <c r="S584" s="183"/>
      <c r="T584" s="184"/>
      <c r="AT584" s="179" t="s">
        <v>201</v>
      </c>
      <c r="AU584" s="179" t="s">
        <v>115</v>
      </c>
      <c r="AV584" s="178" t="s">
        <v>115</v>
      </c>
      <c r="AW584" s="178" t="s">
        <v>93</v>
      </c>
      <c r="AX584" s="178" t="s">
        <v>111</v>
      </c>
      <c r="AY584" s="179" t="s">
        <v>188</v>
      </c>
    </row>
    <row r="585" spans="2:51" s="171" customFormat="1">
      <c r="B585" s="170"/>
      <c r="D585" s="167" t="s">
        <v>201</v>
      </c>
      <c r="E585" s="172" t="s">
        <v>69</v>
      </c>
      <c r="F585" s="173" t="s">
        <v>4069</v>
      </c>
      <c r="H585" s="172" t="s">
        <v>69</v>
      </c>
      <c r="I585" s="241"/>
      <c r="L585" s="170"/>
      <c r="M585" s="174"/>
      <c r="N585" s="175"/>
      <c r="O585" s="175"/>
      <c r="P585" s="175"/>
      <c r="Q585" s="175"/>
      <c r="R585" s="175"/>
      <c r="S585" s="175"/>
      <c r="T585" s="176"/>
      <c r="AT585" s="172" t="s">
        <v>201</v>
      </c>
      <c r="AU585" s="172" t="s">
        <v>115</v>
      </c>
      <c r="AV585" s="171" t="s">
        <v>113</v>
      </c>
      <c r="AW585" s="171" t="s">
        <v>93</v>
      </c>
      <c r="AX585" s="171" t="s">
        <v>111</v>
      </c>
      <c r="AY585" s="172" t="s">
        <v>188</v>
      </c>
    </row>
    <row r="586" spans="2:51" s="178" customFormat="1">
      <c r="B586" s="177"/>
      <c r="D586" s="167" t="s">
        <v>201</v>
      </c>
      <c r="E586" s="179" t="s">
        <v>69</v>
      </c>
      <c r="F586" s="180" t="s">
        <v>4055</v>
      </c>
      <c r="H586" s="181">
        <v>2.5499999999999998</v>
      </c>
      <c r="I586" s="242"/>
      <c r="L586" s="177"/>
      <c r="M586" s="182"/>
      <c r="N586" s="183"/>
      <c r="O586" s="183"/>
      <c r="P586" s="183"/>
      <c r="Q586" s="183"/>
      <c r="R586" s="183"/>
      <c r="S586" s="183"/>
      <c r="T586" s="184"/>
      <c r="AT586" s="179" t="s">
        <v>201</v>
      </c>
      <c r="AU586" s="179" t="s">
        <v>115</v>
      </c>
      <c r="AV586" s="178" t="s">
        <v>115</v>
      </c>
      <c r="AW586" s="178" t="s">
        <v>93</v>
      </c>
      <c r="AX586" s="178" t="s">
        <v>111</v>
      </c>
      <c r="AY586" s="179" t="s">
        <v>188</v>
      </c>
    </row>
    <row r="587" spans="2:51" s="194" customFormat="1">
      <c r="B587" s="193"/>
      <c r="D587" s="167" t="s">
        <v>201</v>
      </c>
      <c r="E587" s="195" t="s">
        <v>69</v>
      </c>
      <c r="F587" s="196" t="s">
        <v>253</v>
      </c>
      <c r="H587" s="197">
        <v>2.5499999999999998</v>
      </c>
      <c r="I587" s="244"/>
      <c r="L587" s="193"/>
      <c r="M587" s="198"/>
      <c r="N587" s="199"/>
      <c r="O587" s="199"/>
      <c r="P587" s="199"/>
      <c r="Q587" s="199"/>
      <c r="R587" s="199"/>
      <c r="S587" s="199"/>
      <c r="T587" s="200"/>
      <c r="AT587" s="195" t="s">
        <v>201</v>
      </c>
      <c r="AU587" s="195" t="s">
        <v>115</v>
      </c>
      <c r="AV587" s="194" t="s">
        <v>228</v>
      </c>
      <c r="AW587" s="194" t="s">
        <v>93</v>
      </c>
      <c r="AX587" s="194" t="s">
        <v>111</v>
      </c>
      <c r="AY587" s="195" t="s">
        <v>188</v>
      </c>
    </row>
    <row r="588" spans="2:51" s="178" customFormat="1">
      <c r="B588" s="177"/>
      <c r="D588" s="167" t="s">
        <v>201</v>
      </c>
      <c r="E588" s="179" t="s">
        <v>69</v>
      </c>
      <c r="F588" s="180" t="s">
        <v>69</v>
      </c>
      <c r="H588" s="181">
        <v>0</v>
      </c>
      <c r="I588" s="242"/>
      <c r="L588" s="177"/>
      <c r="M588" s="182"/>
      <c r="N588" s="183"/>
      <c r="O588" s="183"/>
      <c r="P588" s="183"/>
      <c r="Q588" s="183"/>
      <c r="R588" s="183"/>
      <c r="S588" s="183"/>
      <c r="T588" s="184"/>
      <c r="AT588" s="179" t="s">
        <v>201</v>
      </c>
      <c r="AU588" s="179" t="s">
        <v>115</v>
      </c>
      <c r="AV588" s="178" t="s">
        <v>115</v>
      </c>
      <c r="AW588" s="178" t="s">
        <v>93</v>
      </c>
      <c r="AX588" s="178" t="s">
        <v>111</v>
      </c>
      <c r="AY588" s="179" t="s">
        <v>188</v>
      </c>
    </row>
    <row r="589" spans="2:51" s="171" customFormat="1">
      <c r="B589" s="170"/>
      <c r="D589" s="167" t="s">
        <v>201</v>
      </c>
      <c r="E589" s="172" t="s">
        <v>69</v>
      </c>
      <c r="F589" s="173" t="s">
        <v>4022</v>
      </c>
      <c r="H589" s="172" t="s">
        <v>69</v>
      </c>
      <c r="I589" s="241"/>
      <c r="L589" s="170"/>
      <c r="M589" s="174"/>
      <c r="N589" s="175"/>
      <c r="O589" s="175"/>
      <c r="P589" s="175"/>
      <c r="Q589" s="175"/>
      <c r="R589" s="175"/>
      <c r="S589" s="175"/>
      <c r="T589" s="176"/>
      <c r="AT589" s="172" t="s">
        <v>201</v>
      </c>
      <c r="AU589" s="172" t="s">
        <v>115</v>
      </c>
      <c r="AV589" s="171" t="s">
        <v>113</v>
      </c>
      <c r="AW589" s="171" t="s">
        <v>93</v>
      </c>
      <c r="AX589" s="171" t="s">
        <v>111</v>
      </c>
      <c r="AY589" s="172" t="s">
        <v>188</v>
      </c>
    </row>
    <row r="590" spans="2:51" s="171" customFormat="1">
      <c r="B590" s="170"/>
      <c r="D590" s="167" t="s">
        <v>201</v>
      </c>
      <c r="E590" s="172" t="s">
        <v>69</v>
      </c>
      <c r="F590" s="173" t="s">
        <v>4056</v>
      </c>
      <c r="H590" s="172" t="s">
        <v>69</v>
      </c>
      <c r="I590" s="241"/>
      <c r="L590" s="170"/>
      <c r="M590" s="174"/>
      <c r="N590" s="175"/>
      <c r="O590" s="175"/>
      <c r="P590" s="175"/>
      <c r="Q590" s="175"/>
      <c r="R590" s="175"/>
      <c r="S590" s="175"/>
      <c r="T590" s="176"/>
      <c r="AT590" s="172" t="s">
        <v>201</v>
      </c>
      <c r="AU590" s="172" t="s">
        <v>115</v>
      </c>
      <c r="AV590" s="171" t="s">
        <v>113</v>
      </c>
      <c r="AW590" s="171" t="s">
        <v>93</v>
      </c>
      <c r="AX590" s="171" t="s">
        <v>111</v>
      </c>
      <c r="AY590" s="172" t="s">
        <v>188</v>
      </c>
    </row>
    <row r="591" spans="2:51" s="178" customFormat="1">
      <c r="B591" s="177"/>
      <c r="D591" s="167" t="s">
        <v>201</v>
      </c>
      <c r="E591" s="179" t="s">
        <v>69</v>
      </c>
      <c r="F591" s="180" t="s">
        <v>4057</v>
      </c>
      <c r="H591" s="181">
        <v>0</v>
      </c>
      <c r="I591" s="242"/>
      <c r="L591" s="177"/>
      <c r="M591" s="182"/>
      <c r="N591" s="183"/>
      <c r="O591" s="183"/>
      <c r="P591" s="183"/>
      <c r="Q591" s="183"/>
      <c r="R591" s="183"/>
      <c r="S591" s="183"/>
      <c r="T591" s="184"/>
      <c r="AT591" s="179" t="s">
        <v>201</v>
      </c>
      <c r="AU591" s="179" t="s">
        <v>115</v>
      </c>
      <c r="AV591" s="178" t="s">
        <v>115</v>
      </c>
      <c r="AW591" s="178" t="s">
        <v>93</v>
      </c>
      <c r="AX591" s="178" t="s">
        <v>111</v>
      </c>
      <c r="AY591" s="179" t="s">
        <v>188</v>
      </c>
    </row>
    <row r="592" spans="2:51" s="194" customFormat="1">
      <c r="B592" s="193"/>
      <c r="D592" s="167" t="s">
        <v>201</v>
      </c>
      <c r="E592" s="195" t="s">
        <v>69</v>
      </c>
      <c r="F592" s="196" t="s">
        <v>253</v>
      </c>
      <c r="H592" s="197">
        <v>0</v>
      </c>
      <c r="I592" s="244"/>
      <c r="L592" s="193"/>
      <c r="M592" s="198"/>
      <c r="N592" s="199"/>
      <c r="O592" s="199"/>
      <c r="P592" s="199"/>
      <c r="Q592" s="199"/>
      <c r="R592" s="199"/>
      <c r="S592" s="199"/>
      <c r="T592" s="200"/>
      <c r="AT592" s="195" t="s">
        <v>201</v>
      </c>
      <c r="AU592" s="195" t="s">
        <v>115</v>
      </c>
      <c r="AV592" s="194" t="s">
        <v>228</v>
      </c>
      <c r="AW592" s="194" t="s">
        <v>93</v>
      </c>
      <c r="AX592" s="194" t="s">
        <v>111</v>
      </c>
      <c r="AY592" s="195" t="s">
        <v>188</v>
      </c>
    </row>
    <row r="593" spans="2:65" s="186" customFormat="1">
      <c r="B593" s="185"/>
      <c r="D593" s="167" t="s">
        <v>201</v>
      </c>
      <c r="E593" s="187" t="s">
        <v>69</v>
      </c>
      <c r="F593" s="188" t="s">
        <v>210</v>
      </c>
      <c r="H593" s="189">
        <v>7.125</v>
      </c>
      <c r="I593" s="243"/>
      <c r="L593" s="185"/>
      <c r="M593" s="190"/>
      <c r="N593" s="191"/>
      <c r="O593" s="191"/>
      <c r="P593" s="191"/>
      <c r="Q593" s="191"/>
      <c r="R593" s="191"/>
      <c r="S593" s="191"/>
      <c r="T593" s="192"/>
      <c r="AT593" s="187" t="s">
        <v>201</v>
      </c>
      <c r="AU593" s="187" t="s">
        <v>115</v>
      </c>
      <c r="AV593" s="186" t="s">
        <v>195</v>
      </c>
      <c r="AW593" s="186" t="s">
        <v>93</v>
      </c>
      <c r="AX593" s="186" t="s">
        <v>113</v>
      </c>
      <c r="AY593" s="187" t="s">
        <v>188</v>
      </c>
    </row>
    <row r="594" spans="2:65" s="178" customFormat="1">
      <c r="B594" s="177"/>
      <c r="D594" s="167" t="s">
        <v>201</v>
      </c>
      <c r="F594" s="180" t="s">
        <v>4073</v>
      </c>
      <c r="H594" s="181">
        <v>0.107</v>
      </c>
      <c r="I594" s="242"/>
      <c r="L594" s="177"/>
      <c r="M594" s="182"/>
      <c r="N594" s="183"/>
      <c r="O594" s="183"/>
      <c r="P594" s="183"/>
      <c r="Q594" s="183"/>
      <c r="R594" s="183"/>
      <c r="S594" s="183"/>
      <c r="T594" s="184"/>
      <c r="AT594" s="179" t="s">
        <v>201</v>
      </c>
      <c r="AU594" s="179" t="s">
        <v>115</v>
      </c>
      <c r="AV594" s="178" t="s">
        <v>115</v>
      </c>
      <c r="AW594" s="178" t="s">
        <v>70</v>
      </c>
      <c r="AX594" s="178" t="s">
        <v>113</v>
      </c>
      <c r="AY594" s="179" t="s">
        <v>188</v>
      </c>
    </row>
    <row r="595" spans="2:65" s="101" customFormat="1" ht="16.5" customHeight="1">
      <c r="B595" s="86"/>
      <c r="C595" s="87" t="s">
        <v>430</v>
      </c>
      <c r="D595" s="87" t="s">
        <v>190</v>
      </c>
      <c r="E595" s="88" t="s">
        <v>4074</v>
      </c>
      <c r="F595" s="89" t="s">
        <v>4075</v>
      </c>
      <c r="G595" s="90" t="s">
        <v>304</v>
      </c>
      <c r="H595" s="91">
        <v>7.125</v>
      </c>
      <c r="I595" s="238"/>
      <c r="J595" s="92">
        <f>ROUND(I595*H595,2)</f>
        <v>0</v>
      </c>
      <c r="K595" s="89" t="s">
        <v>194</v>
      </c>
      <c r="L595" s="61"/>
      <c r="M595" s="239" t="s">
        <v>69</v>
      </c>
      <c r="N595" s="164" t="s">
        <v>100</v>
      </c>
      <c r="O595" s="100"/>
      <c r="P595" s="165">
        <f>O595*H595</f>
        <v>0</v>
      </c>
      <c r="Q595" s="165">
        <v>0</v>
      </c>
      <c r="R595" s="165">
        <f>Q595*H595</f>
        <v>0</v>
      </c>
      <c r="S595" s="165">
        <v>0</v>
      </c>
      <c r="T595" s="166">
        <f>S595*H595</f>
        <v>0</v>
      </c>
      <c r="AR595" s="55" t="s">
        <v>195</v>
      </c>
      <c r="AT595" s="55" t="s">
        <v>190</v>
      </c>
      <c r="AU595" s="55" t="s">
        <v>115</v>
      </c>
      <c r="AY595" s="55" t="s">
        <v>188</v>
      </c>
      <c r="BE595" s="93">
        <f>IF(N595="základní",J595,0)</f>
        <v>0</v>
      </c>
      <c r="BF595" s="93">
        <f>IF(N595="snížená",J595,0)</f>
        <v>0</v>
      </c>
      <c r="BG595" s="93">
        <f>IF(N595="zákl. přenesená",J595,0)</f>
        <v>0</v>
      </c>
      <c r="BH595" s="93">
        <f>IF(N595="sníž. přenesená",J595,0)</f>
        <v>0</v>
      </c>
      <c r="BI595" s="93">
        <f>IF(N595="nulová",J595,0)</f>
        <v>0</v>
      </c>
      <c r="BJ595" s="55" t="s">
        <v>113</v>
      </c>
      <c r="BK595" s="93">
        <f>ROUND(I595*H595,2)</f>
        <v>0</v>
      </c>
      <c r="BL595" s="55" t="s">
        <v>195</v>
      </c>
      <c r="BM595" s="55" t="s">
        <v>4076</v>
      </c>
    </row>
    <row r="596" spans="2:65" s="101" customFormat="1">
      <c r="B596" s="61"/>
      <c r="D596" s="167" t="s">
        <v>197</v>
      </c>
      <c r="F596" s="168" t="s">
        <v>4077</v>
      </c>
      <c r="I596" s="240"/>
      <c r="L596" s="61"/>
      <c r="M596" s="94"/>
      <c r="N596" s="100"/>
      <c r="O596" s="100"/>
      <c r="P596" s="100"/>
      <c r="Q596" s="100"/>
      <c r="R596" s="100"/>
      <c r="S596" s="100"/>
      <c r="T596" s="69"/>
      <c r="AT596" s="55" t="s">
        <v>197</v>
      </c>
      <c r="AU596" s="55" t="s">
        <v>115</v>
      </c>
    </row>
    <row r="597" spans="2:65" s="101" customFormat="1" ht="162">
      <c r="B597" s="61"/>
      <c r="D597" s="167" t="s">
        <v>199</v>
      </c>
      <c r="F597" s="169" t="s">
        <v>307</v>
      </c>
      <c r="I597" s="240"/>
      <c r="L597" s="61"/>
      <c r="M597" s="94"/>
      <c r="N597" s="100"/>
      <c r="O597" s="100"/>
      <c r="P597" s="100"/>
      <c r="Q597" s="100"/>
      <c r="R597" s="100"/>
      <c r="S597" s="100"/>
      <c r="T597" s="69"/>
      <c r="AT597" s="55" t="s">
        <v>199</v>
      </c>
      <c r="AU597" s="55" t="s">
        <v>115</v>
      </c>
    </row>
    <row r="598" spans="2:65" s="171" customFormat="1">
      <c r="B598" s="170"/>
      <c r="D598" s="167" t="s">
        <v>201</v>
      </c>
      <c r="E598" s="172" t="s">
        <v>69</v>
      </c>
      <c r="F598" s="173" t="s">
        <v>202</v>
      </c>
      <c r="H598" s="172" t="s">
        <v>69</v>
      </c>
      <c r="I598" s="241"/>
      <c r="L598" s="170"/>
      <c r="M598" s="174"/>
      <c r="N598" s="175"/>
      <c r="O598" s="175"/>
      <c r="P598" s="175"/>
      <c r="Q598" s="175"/>
      <c r="R598" s="175"/>
      <c r="S598" s="175"/>
      <c r="T598" s="176"/>
      <c r="AT598" s="172" t="s">
        <v>201</v>
      </c>
      <c r="AU598" s="172" t="s">
        <v>115</v>
      </c>
      <c r="AV598" s="171" t="s">
        <v>113</v>
      </c>
      <c r="AW598" s="171" t="s">
        <v>93</v>
      </c>
      <c r="AX598" s="171" t="s">
        <v>111</v>
      </c>
      <c r="AY598" s="172" t="s">
        <v>188</v>
      </c>
    </row>
    <row r="599" spans="2:65" s="171" customFormat="1">
      <c r="B599" s="170"/>
      <c r="D599" s="167" t="s">
        <v>201</v>
      </c>
      <c r="E599" s="172" t="s">
        <v>69</v>
      </c>
      <c r="F599" s="173" t="s">
        <v>983</v>
      </c>
      <c r="H599" s="172" t="s">
        <v>69</v>
      </c>
      <c r="I599" s="241"/>
      <c r="L599" s="170"/>
      <c r="M599" s="174"/>
      <c r="N599" s="175"/>
      <c r="O599" s="175"/>
      <c r="P599" s="175"/>
      <c r="Q599" s="175"/>
      <c r="R599" s="175"/>
      <c r="S599" s="175"/>
      <c r="T599" s="176"/>
      <c r="AT599" s="172" t="s">
        <v>201</v>
      </c>
      <c r="AU599" s="172" t="s">
        <v>115</v>
      </c>
      <c r="AV599" s="171" t="s">
        <v>113</v>
      </c>
      <c r="AW599" s="171" t="s">
        <v>93</v>
      </c>
      <c r="AX599" s="171" t="s">
        <v>111</v>
      </c>
      <c r="AY599" s="172" t="s">
        <v>188</v>
      </c>
    </row>
    <row r="600" spans="2:65" s="171" customFormat="1">
      <c r="B600" s="170"/>
      <c r="D600" s="167" t="s">
        <v>201</v>
      </c>
      <c r="E600" s="172" t="s">
        <v>69</v>
      </c>
      <c r="F600" s="173" t="s">
        <v>3943</v>
      </c>
      <c r="H600" s="172" t="s">
        <v>69</v>
      </c>
      <c r="I600" s="241"/>
      <c r="L600" s="170"/>
      <c r="M600" s="174"/>
      <c r="N600" s="175"/>
      <c r="O600" s="175"/>
      <c r="P600" s="175"/>
      <c r="Q600" s="175"/>
      <c r="R600" s="175"/>
      <c r="S600" s="175"/>
      <c r="T600" s="176"/>
      <c r="AT600" s="172" t="s">
        <v>201</v>
      </c>
      <c r="AU600" s="172" t="s">
        <v>115</v>
      </c>
      <c r="AV600" s="171" t="s">
        <v>113</v>
      </c>
      <c r="AW600" s="171" t="s">
        <v>93</v>
      </c>
      <c r="AX600" s="171" t="s">
        <v>111</v>
      </c>
      <c r="AY600" s="172" t="s">
        <v>188</v>
      </c>
    </row>
    <row r="601" spans="2:65" s="171" customFormat="1">
      <c r="B601" s="170"/>
      <c r="D601" s="167" t="s">
        <v>201</v>
      </c>
      <c r="E601" s="172" t="s">
        <v>69</v>
      </c>
      <c r="F601" s="173" t="s">
        <v>3944</v>
      </c>
      <c r="H601" s="172" t="s">
        <v>69</v>
      </c>
      <c r="I601" s="241"/>
      <c r="L601" s="170"/>
      <c r="M601" s="174"/>
      <c r="N601" s="175"/>
      <c r="O601" s="175"/>
      <c r="P601" s="175"/>
      <c r="Q601" s="175"/>
      <c r="R601" s="175"/>
      <c r="S601" s="175"/>
      <c r="T601" s="176"/>
      <c r="AT601" s="172" t="s">
        <v>201</v>
      </c>
      <c r="AU601" s="172" t="s">
        <v>115</v>
      </c>
      <c r="AV601" s="171" t="s">
        <v>113</v>
      </c>
      <c r="AW601" s="171" t="s">
        <v>93</v>
      </c>
      <c r="AX601" s="171" t="s">
        <v>111</v>
      </c>
      <c r="AY601" s="172" t="s">
        <v>188</v>
      </c>
    </row>
    <row r="602" spans="2:65" s="171" customFormat="1">
      <c r="B602" s="170"/>
      <c r="D602" s="167" t="s">
        <v>201</v>
      </c>
      <c r="E602" s="172" t="s">
        <v>69</v>
      </c>
      <c r="F602" s="173" t="s">
        <v>291</v>
      </c>
      <c r="H602" s="172" t="s">
        <v>69</v>
      </c>
      <c r="I602" s="241"/>
      <c r="L602" s="170"/>
      <c r="M602" s="174"/>
      <c r="N602" s="175"/>
      <c r="O602" s="175"/>
      <c r="P602" s="175"/>
      <c r="Q602" s="175"/>
      <c r="R602" s="175"/>
      <c r="S602" s="175"/>
      <c r="T602" s="176"/>
      <c r="AT602" s="172" t="s">
        <v>201</v>
      </c>
      <c r="AU602" s="172" t="s">
        <v>115</v>
      </c>
      <c r="AV602" s="171" t="s">
        <v>113</v>
      </c>
      <c r="AW602" s="171" t="s">
        <v>93</v>
      </c>
      <c r="AX602" s="171" t="s">
        <v>111</v>
      </c>
      <c r="AY602" s="172" t="s">
        <v>188</v>
      </c>
    </row>
    <row r="603" spans="2:65" s="171" customFormat="1">
      <c r="B603" s="170"/>
      <c r="D603" s="167" t="s">
        <v>201</v>
      </c>
      <c r="E603" s="172" t="s">
        <v>69</v>
      </c>
      <c r="F603" s="173" t="s">
        <v>4050</v>
      </c>
      <c r="H603" s="172" t="s">
        <v>69</v>
      </c>
      <c r="I603" s="241"/>
      <c r="L603" s="170"/>
      <c r="M603" s="174"/>
      <c r="N603" s="175"/>
      <c r="O603" s="175"/>
      <c r="P603" s="175"/>
      <c r="Q603" s="175"/>
      <c r="R603" s="175"/>
      <c r="S603" s="175"/>
      <c r="T603" s="176"/>
      <c r="AT603" s="172" t="s">
        <v>201</v>
      </c>
      <c r="AU603" s="172" t="s">
        <v>115</v>
      </c>
      <c r="AV603" s="171" t="s">
        <v>113</v>
      </c>
      <c r="AW603" s="171" t="s">
        <v>93</v>
      </c>
      <c r="AX603" s="171" t="s">
        <v>111</v>
      </c>
      <c r="AY603" s="172" t="s">
        <v>188</v>
      </c>
    </row>
    <row r="604" spans="2:65" s="171" customFormat="1" ht="27">
      <c r="B604" s="170"/>
      <c r="D604" s="167" t="s">
        <v>201</v>
      </c>
      <c r="E604" s="172" t="s">
        <v>69</v>
      </c>
      <c r="F604" s="173" t="s">
        <v>4078</v>
      </c>
      <c r="H604" s="172" t="s">
        <v>69</v>
      </c>
      <c r="I604" s="241"/>
      <c r="L604" s="170"/>
      <c r="M604" s="174"/>
      <c r="N604" s="175"/>
      <c r="O604" s="175"/>
      <c r="P604" s="175"/>
      <c r="Q604" s="175"/>
      <c r="R604" s="175"/>
      <c r="S604" s="175"/>
      <c r="T604" s="176"/>
      <c r="AT604" s="172" t="s">
        <v>201</v>
      </c>
      <c r="AU604" s="172" t="s">
        <v>115</v>
      </c>
      <c r="AV604" s="171" t="s">
        <v>113</v>
      </c>
      <c r="AW604" s="171" t="s">
        <v>93</v>
      </c>
      <c r="AX604" s="171" t="s">
        <v>111</v>
      </c>
      <c r="AY604" s="172" t="s">
        <v>188</v>
      </c>
    </row>
    <row r="605" spans="2:65" s="178" customFormat="1">
      <c r="B605" s="177"/>
      <c r="D605" s="167" t="s">
        <v>201</v>
      </c>
      <c r="E605" s="179" t="s">
        <v>69</v>
      </c>
      <c r="F605" s="180" t="s">
        <v>69</v>
      </c>
      <c r="H605" s="181">
        <v>0</v>
      </c>
      <c r="I605" s="242"/>
      <c r="L605" s="177"/>
      <c r="M605" s="182"/>
      <c r="N605" s="183"/>
      <c r="O605" s="183"/>
      <c r="P605" s="183"/>
      <c r="Q605" s="183"/>
      <c r="R605" s="183"/>
      <c r="S605" s="183"/>
      <c r="T605" s="184"/>
      <c r="AT605" s="179" t="s">
        <v>201</v>
      </c>
      <c r="AU605" s="179" t="s">
        <v>115</v>
      </c>
      <c r="AV605" s="178" t="s">
        <v>115</v>
      </c>
      <c r="AW605" s="178" t="s">
        <v>93</v>
      </c>
      <c r="AX605" s="178" t="s">
        <v>111</v>
      </c>
      <c r="AY605" s="179" t="s">
        <v>188</v>
      </c>
    </row>
    <row r="606" spans="2:65" s="171" customFormat="1">
      <c r="B606" s="170"/>
      <c r="D606" s="167" t="s">
        <v>201</v>
      </c>
      <c r="E606" s="172" t="s">
        <v>69</v>
      </c>
      <c r="F606" s="173" t="s">
        <v>4016</v>
      </c>
      <c r="H606" s="172" t="s">
        <v>69</v>
      </c>
      <c r="I606" s="241"/>
      <c r="L606" s="170"/>
      <c r="M606" s="174"/>
      <c r="N606" s="175"/>
      <c r="O606" s="175"/>
      <c r="P606" s="175"/>
      <c r="Q606" s="175"/>
      <c r="R606" s="175"/>
      <c r="S606" s="175"/>
      <c r="T606" s="176"/>
      <c r="AT606" s="172" t="s">
        <v>201</v>
      </c>
      <c r="AU606" s="172" t="s">
        <v>115</v>
      </c>
      <c r="AV606" s="171" t="s">
        <v>113</v>
      </c>
      <c r="AW606" s="171" t="s">
        <v>93</v>
      </c>
      <c r="AX606" s="171" t="s">
        <v>111</v>
      </c>
      <c r="AY606" s="172" t="s">
        <v>188</v>
      </c>
    </row>
    <row r="607" spans="2:65" s="171" customFormat="1">
      <c r="B607" s="170"/>
      <c r="D607" s="167" t="s">
        <v>201</v>
      </c>
      <c r="E607" s="172" t="s">
        <v>69</v>
      </c>
      <c r="F607" s="173" t="s">
        <v>4052</v>
      </c>
      <c r="H607" s="172" t="s">
        <v>69</v>
      </c>
      <c r="I607" s="241"/>
      <c r="L607" s="170"/>
      <c r="M607" s="174"/>
      <c r="N607" s="175"/>
      <c r="O607" s="175"/>
      <c r="P607" s="175"/>
      <c r="Q607" s="175"/>
      <c r="R607" s="175"/>
      <c r="S607" s="175"/>
      <c r="T607" s="176"/>
      <c r="AT607" s="172" t="s">
        <v>201</v>
      </c>
      <c r="AU607" s="172" t="s">
        <v>115</v>
      </c>
      <c r="AV607" s="171" t="s">
        <v>113</v>
      </c>
      <c r="AW607" s="171" t="s">
        <v>93</v>
      </c>
      <c r="AX607" s="171" t="s">
        <v>111</v>
      </c>
      <c r="AY607" s="172" t="s">
        <v>188</v>
      </c>
    </row>
    <row r="608" spans="2:65" s="178" customFormat="1" ht="27">
      <c r="B608" s="177"/>
      <c r="D608" s="167" t="s">
        <v>201</v>
      </c>
      <c r="E608" s="179" t="s">
        <v>69</v>
      </c>
      <c r="F608" s="180" t="s">
        <v>4053</v>
      </c>
      <c r="H608" s="181">
        <v>4.5750000000000002</v>
      </c>
      <c r="I608" s="242"/>
      <c r="L608" s="177"/>
      <c r="M608" s="182"/>
      <c r="N608" s="183"/>
      <c r="O608" s="183"/>
      <c r="P608" s="183"/>
      <c r="Q608" s="183"/>
      <c r="R608" s="183"/>
      <c r="S608" s="183"/>
      <c r="T608" s="184"/>
      <c r="AT608" s="179" t="s">
        <v>201</v>
      </c>
      <c r="AU608" s="179" t="s">
        <v>115</v>
      </c>
      <c r="AV608" s="178" t="s">
        <v>115</v>
      </c>
      <c r="AW608" s="178" t="s">
        <v>93</v>
      </c>
      <c r="AX608" s="178" t="s">
        <v>111</v>
      </c>
      <c r="AY608" s="179" t="s">
        <v>188</v>
      </c>
    </row>
    <row r="609" spans="2:65" s="194" customFormat="1">
      <c r="B609" s="193"/>
      <c r="D609" s="167" t="s">
        <v>201</v>
      </c>
      <c r="E609" s="195" t="s">
        <v>69</v>
      </c>
      <c r="F609" s="196" t="s">
        <v>253</v>
      </c>
      <c r="H609" s="197">
        <v>4.5750000000000002</v>
      </c>
      <c r="I609" s="244"/>
      <c r="L609" s="193"/>
      <c r="M609" s="198"/>
      <c r="N609" s="199"/>
      <c r="O609" s="199"/>
      <c r="P609" s="199"/>
      <c r="Q609" s="199"/>
      <c r="R609" s="199"/>
      <c r="S609" s="199"/>
      <c r="T609" s="200"/>
      <c r="AT609" s="195" t="s">
        <v>201</v>
      </c>
      <c r="AU609" s="195" t="s">
        <v>115</v>
      </c>
      <c r="AV609" s="194" t="s">
        <v>228</v>
      </c>
      <c r="AW609" s="194" t="s">
        <v>93</v>
      </c>
      <c r="AX609" s="194" t="s">
        <v>111</v>
      </c>
      <c r="AY609" s="195" t="s">
        <v>188</v>
      </c>
    </row>
    <row r="610" spans="2:65" s="178" customFormat="1">
      <c r="B610" s="177"/>
      <c r="D610" s="167" t="s">
        <v>201</v>
      </c>
      <c r="E610" s="179" t="s">
        <v>69</v>
      </c>
      <c r="F610" s="180" t="s">
        <v>69</v>
      </c>
      <c r="H610" s="181">
        <v>0</v>
      </c>
      <c r="I610" s="242"/>
      <c r="L610" s="177"/>
      <c r="M610" s="182"/>
      <c r="N610" s="183"/>
      <c r="O610" s="183"/>
      <c r="P610" s="183"/>
      <c r="Q610" s="183"/>
      <c r="R610" s="183"/>
      <c r="S610" s="183"/>
      <c r="T610" s="184"/>
      <c r="AT610" s="179" t="s">
        <v>201</v>
      </c>
      <c r="AU610" s="179" t="s">
        <v>115</v>
      </c>
      <c r="AV610" s="178" t="s">
        <v>115</v>
      </c>
      <c r="AW610" s="178" t="s">
        <v>93</v>
      </c>
      <c r="AX610" s="178" t="s">
        <v>111</v>
      </c>
      <c r="AY610" s="179" t="s">
        <v>188</v>
      </c>
    </row>
    <row r="611" spans="2:65" s="171" customFormat="1">
      <c r="B611" s="170"/>
      <c r="D611" s="167" t="s">
        <v>201</v>
      </c>
      <c r="E611" s="172" t="s">
        <v>69</v>
      </c>
      <c r="F611" s="173" t="s">
        <v>4054</v>
      </c>
      <c r="H611" s="172" t="s">
        <v>69</v>
      </c>
      <c r="I611" s="241"/>
      <c r="L611" s="170"/>
      <c r="M611" s="174"/>
      <c r="N611" s="175"/>
      <c r="O611" s="175"/>
      <c r="P611" s="175"/>
      <c r="Q611" s="175"/>
      <c r="R611" s="175"/>
      <c r="S611" s="175"/>
      <c r="T611" s="176"/>
      <c r="AT611" s="172" t="s">
        <v>201</v>
      </c>
      <c r="AU611" s="172" t="s">
        <v>115</v>
      </c>
      <c r="AV611" s="171" t="s">
        <v>113</v>
      </c>
      <c r="AW611" s="171" t="s">
        <v>93</v>
      </c>
      <c r="AX611" s="171" t="s">
        <v>111</v>
      </c>
      <c r="AY611" s="172" t="s">
        <v>188</v>
      </c>
    </row>
    <row r="612" spans="2:65" s="178" customFormat="1">
      <c r="B612" s="177"/>
      <c r="D612" s="167" t="s">
        <v>201</v>
      </c>
      <c r="E612" s="179" t="s">
        <v>69</v>
      </c>
      <c r="F612" s="180" t="s">
        <v>4055</v>
      </c>
      <c r="H612" s="181">
        <v>2.5499999999999998</v>
      </c>
      <c r="I612" s="242"/>
      <c r="L612" s="177"/>
      <c r="M612" s="182"/>
      <c r="N612" s="183"/>
      <c r="O612" s="183"/>
      <c r="P612" s="183"/>
      <c r="Q612" s="183"/>
      <c r="R612" s="183"/>
      <c r="S612" s="183"/>
      <c r="T612" s="184"/>
      <c r="AT612" s="179" t="s">
        <v>201</v>
      </c>
      <c r="AU612" s="179" t="s">
        <v>115</v>
      </c>
      <c r="AV612" s="178" t="s">
        <v>115</v>
      </c>
      <c r="AW612" s="178" t="s">
        <v>93</v>
      </c>
      <c r="AX612" s="178" t="s">
        <v>111</v>
      </c>
      <c r="AY612" s="179" t="s">
        <v>188</v>
      </c>
    </row>
    <row r="613" spans="2:65" s="194" customFormat="1">
      <c r="B613" s="193"/>
      <c r="D613" s="167" t="s">
        <v>201</v>
      </c>
      <c r="E613" s="195" t="s">
        <v>69</v>
      </c>
      <c r="F613" s="196" t="s">
        <v>253</v>
      </c>
      <c r="H613" s="197">
        <v>2.5499999999999998</v>
      </c>
      <c r="I613" s="244"/>
      <c r="L613" s="193"/>
      <c r="M613" s="198"/>
      <c r="N613" s="199"/>
      <c r="O613" s="199"/>
      <c r="P613" s="199"/>
      <c r="Q613" s="199"/>
      <c r="R613" s="199"/>
      <c r="S613" s="199"/>
      <c r="T613" s="200"/>
      <c r="AT613" s="195" t="s">
        <v>201</v>
      </c>
      <c r="AU613" s="195" t="s">
        <v>115</v>
      </c>
      <c r="AV613" s="194" t="s">
        <v>228</v>
      </c>
      <c r="AW613" s="194" t="s">
        <v>93</v>
      </c>
      <c r="AX613" s="194" t="s">
        <v>111</v>
      </c>
      <c r="AY613" s="195" t="s">
        <v>188</v>
      </c>
    </row>
    <row r="614" spans="2:65" s="178" customFormat="1">
      <c r="B614" s="177"/>
      <c r="D614" s="167" t="s">
        <v>201</v>
      </c>
      <c r="E614" s="179" t="s">
        <v>69</v>
      </c>
      <c r="F614" s="180" t="s">
        <v>69</v>
      </c>
      <c r="H614" s="181">
        <v>0</v>
      </c>
      <c r="I614" s="242"/>
      <c r="L614" s="177"/>
      <c r="M614" s="182"/>
      <c r="N614" s="183"/>
      <c r="O614" s="183"/>
      <c r="P614" s="183"/>
      <c r="Q614" s="183"/>
      <c r="R614" s="183"/>
      <c r="S614" s="183"/>
      <c r="T614" s="184"/>
      <c r="AT614" s="179" t="s">
        <v>201</v>
      </c>
      <c r="AU614" s="179" t="s">
        <v>115</v>
      </c>
      <c r="AV614" s="178" t="s">
        <v>115</v>
      </c>
      <c r="AW614" s="178" t="s">
        <v>93</v>
      </c>
      <c r="AX614" s="178" t="s">
        <v>111</v>
      </c>
      <c r="AY614" s="179" t="s">
        <v>188</v>
      </c>
    </row>
    <row r="615" spans="2:65" s="171" customFormat="1">
      <c r="B615" s="170"/>
      <c r="D615" s="167" t="s">
        <v>201</v>
      </c>
      <c r="E615" s="172" t="s">
        <v>69</v>
      </c>
      <c r="F615" s="173" t="s">
        <v>4022</v>
      </c>
      <c r="H615" s="172" t="s">
        <v>69</v>
      </c>
      <c r="I615" s="241"/>
      <c r="L615" s="170"/>
      <c r="M615" s="174"/>
      <c r="N615" s="175"/>
      <c r="O615" s="175"/>
      <c r="P615" s="175"/>
      <c r="Q615" s="175"/>
      <c r="R615" s="175"/>
      <c r="S615" s="175"/>
      <c r="T615" s="176"/>
      <c r="AT615" s="172" t="s">
        <v>201</v>
      </c>
      <c r="AU615" s="172" t="s">
        <v>115</v>
      </c>
      <c r="AV615" s="171" t="s">
        <v>113</v>
      </c>
      <c r="AW615" s="171" t="s">
        <v>93</v>
      </c>
      <c r="AX615" s="171" t="s">
        <v>111</v>
      </c>
      <c r="AY615" s="172" t="s">
        <v>188</v>
      </c>
    </row>
    <row r="616" spans="2:65" s="171" customFormat="1">
      <c r="B616" s="170"/>
      <c r="D616" s="167" t="s">
        <v>201</v>
      </c>
      <c r="E616" s="172" t="s">
        <v>69</v>
      </c>
      <c r="F616" s="173" t="s">
        <v>4056</v>
      </c>
      <c r="H616" s="172" t="s">
        <v>69</v>
      </c>
      <c r="I616" s="241"/>
      <c r="L616" s="170"/>
      <c r="M616" s="174"/>
      <c r="N616" s="175"/>
      <c r="O616" s="175"/>
      <c r="P616" s="175"/>
      <c r="Q616" s="175"/>
      <c r="R616" s="175"/>
      <c r="S616" s="175"/>
      <c r="T616" s="176"/>
      <c r="AT616" s="172" t="s">
        <v>201</v>
      </c>
      <c r="AU616" s="172" t="s">
        <v>115</v>
      </c>
      <c r="AV616" s="171" t="s">
        <v>113</v>
      </c>
      <c r="AW616" s="171" t="s">
        <v>93</v>
      </c>
      <c r="AX616" s="171" t="s">
        <v>111</v>
      </c>
      <c r="AY616" s="172" t="s">
        <v>188</v>
      </c>
    </row>
    <row r="617" spans="2:65" s="178" customFormat="1">
      <c r="B617" s="177"/>
      <c r="D617" s="167" t="s">
        <v>201</v>
      </c>
      <c r="E617" s="179" t="s">
        <v>69</v>
      </c>
      <c r="F617" s="180" t="s">
        <v>4057</v>
      </c>
      <c r="H617" s="181">
        <v>0</v>
      </c>
      <c r="I617" s="242"/>
      <c r="L617" s="177"/>
      <c r="M617" s="182"/>
      <c r="N617" s="183"/>
      <c r="O617" s="183"/>
      <c r="P617" s="183"/>
      <c r="Q617" s="183"/>
      <c r="R617" s="183"/>
      <c r="S617" s="183"/>
      <c r="T617" s="184"/>
      <c r="AT617" s="179" t="s">
        <v>201</v>
      </c>
      <c r="AU617" s="179" t="s">
        <v>115</v>
      </c>
      <c r="AV617" s="178" t="s">
        <v>115</v>
      </c>
      <c r="AW617" s="178" t="s">
        <v>93</v>
      </c>
      <c r="AX617" s="178" t="s">
        <v>111</v>
      </c>
      <c r="AY617" s="179" t="s">
        <v>188</v>
      </c>
    </row>
    <row r="618" spans="2:65" s="194" customFormat="1">
      <c r="B618" s="193"/>
      <c r="D618" s="167" t="s">
        <v>201</v>
      </c>
      <c r="E618" s="195" t="s">
        <v>69</v>
      </c>
      <c r="F618" s="196" t="s">
        <v>253</v>
      </c>
      <c r="H618" s="197">
        <v>0</v>
      </c>
      <c r="I618" s="244"/>
      <c r="L618" s="193"/>
      <c r="M618" s="198"/>
      <c r="N618" s="199"/>
      <c r="O618" s="199"/>
      <c r="P618" s="199"/>
      <c r="Q618" s="199"/>
      <c r="R618" s="199"/>
      <c r="S618" s="199"/>
      <c r="T618" s="200"/>
      <c r="AT618" s="195" t="s">
        <v>201</v>
      </c>
      <c r="AU618" s="195" t="s">
        <v>115</v>
      </c>
      <c r="AV618" s="194" t="s">
        <v>228</v>
      </c>
      <c r="AW618" s="194" t="s">
        <v>93</v>
      </c>
      <c r="AX618" s="194" t="s">
        <v>111</v>
      </c>
      <c r="AY618" s="195" t="s">
        <v>188</v>
      </c>
    </row>
    <row r="619" spans="2:65" s="186" customFormat="1">
      <c r="B619" s="185"/>
      <c r="D619" s="167" t="s">
        <v>201</v>
      </c>
      <c r="E619" s="187" t="s">
        <v>69</v>
      </c>
      <c r="F619" s="188" t="s">
        <v>210</v>
      </c>
      <c r="H619" s="189">
        <v>7.125</v>
      </c>
      <c r="I619" s="243"/>
      <c r="L619" s="185"/>
      <c r="M619" s="190"/>
      <c r="N619" s="191"/>
      <c r="O619" s="191"/>
      <c r="P619" s="191"/>
      <c r="Q619" s="191"/>
      <c r="R619" s="191"/>
      <c r="S619" s="191"/>
      <c r="T619" s="192"/>
      <c r="AT619" s="187" t="s">
        <v>201</v>
      </c>
      <c r="AU619" s="187" t="s">
        <v>115</v>
      </c>
      <c r="AV619" s="186" t="s">
        <v>195</v>
      </c>
      <c r="AW619" s="186" t="s">
        <v>93</v>
      </c>
      <c r="AX619" s="186" t="s">
        <v>113</v>
      </c>
      <c r="AY619" s="187" t="s">
        <v>188</v>
      </c>
    </row>
    <row r="620" spans="2:65" s="101" customFormat="1" ht="16.5" customHeight="1">
      <c r="B620" s="86"/>
      <c r="C620" s="87" t="s">
        <v>435</v>
      </c>
      <c r="D620" s="87" t="s">
        <v>190</v>
      </c>
      <c r="E620" s="88" t="s">
        <v>4079</v>
      </c>
      <c r="F620" s="89" t="s">
        <v>4080</v>
      </c>
      <c r="G620" s="90" t="s">
        <v>304</v>
      </c>
      <c r="H620" s="91">
        <v>7.125</v>
      </c>
      <c r="I620" s="238"/>
      <c r="J620" s="92">
        <f>ROUND(I620*H620,2)</f>
        <v>0</v>
      </c>
      <c r="K620" s="89" t="s">
        <v>194</v>
      </c>
      <c r="L620" s="61"/>
      <c r="M620" s="239" t="s">
        <v>69</v>
      </c>
      <c r="N620" s="164" t="s">
        <v>100</v>
      </c>
      <c r="O620" s="100"/>
      <c r="P620" s="165">
        <f>O620*H620</f>
        <v>0</v>
      </c>
      <c r="Q620" s="165">
        <v>0</v>
      </c>
      <c r="R620" s="165">
        <f>Q620*H620</f>
        <v>0</v>
      </c>
      <c r="S620" s="165">
        <v>0</v>
      </c>
      <c r="T620" s="166">
        <f>S620*H620</f>
        <v>0</v>
      </c>
      <c r="AR620" s="55" t="s">
        <v>195</v>
      </c>
      <c r="AT620" s="55" t="s">
        <v>190</v>
      </c>
      <c r="AU620" s="55" t="s">
        <v>115</v>
      </c>
      <c r="AY620" s="55" t="s">
        <v>188</v>
      </c>
      <c r="BE620" s="93">
        <f>IF(N620="základní",J620,0)</f>
        <v>0</v>
      </c>
      <c r="BF620" s="93">
        <f>IF(N620="snížená",J620,0)</f>
        <v>0</v>
      </c>
      <c r="BG620" s="93">
        <f>IF(N620="zákl. přenesená",J620,0)</f>
        <v>0</v>
      </c>
      <c r="BH620" s="93">
        <f>IF(N620="sníž. přenesená",J620,0)</f>
        <v>0</v>
      </c>
      <c r="BI620" s="93">
        <f>IF(N620="nulová",J620,0)</f>
        <v>0</v>
      </c>
      <c r="BJ620" s="55" t="s">
        <v>113</v>
      </c>
      <c r="BK620" s="93">
        <f>ROUND(I620*H620,2)</f>
        <v>0</v>
      </c>
      <c r="BL620" s="55" t="s">
        <v>195</v>
      </c>
      <c r="BM620" s="55" t="s">
        <v>4081</v>
      </c>
    </row>
    <row r="621" spans="2:65" s="101" customFormat="1">
      <c r="B621" s="61"/>
      <c r="D621" s="167" t="s">
        <v>197</v>
      </c>
      <c r="F621" s="168" t="s">
        <v>4082</v>
      </c>
      <c r="I621" s="240"/>
      <c r="L621" s="61"/>
      <c r="M621" s="94"/>
      <c r="N621" s="100"/>
      <c r="O621" s="100"/>
      <c r="P621" s="100"/>
      <c r="Q621" s="100"/>
      <c r="R621" s="100"/>
      <c r="S621" s="100"/>
      <c r="T621" s="69"/>
      <c r="AT621" s="55" t="s">
        <v>197</v>
      </c>
      <c r="AU621" s="55" t="s">
        <v>115</v>
      </c>
    </row>
    <row r="622" spans="2:65" s="101" customFormat="1" ht="135">
      <c r="B622" s="61"/>
      <c r="D622" s="167" t="s">
        <v>199</v>
      </c>
      <c r="F622" s="169" t="s">
        <v>4083</v>
      </c>
      <c r="I622" s="240"/>
      <c r="L622" s="61"/>
      <c r="M622" s="94"/>
      <c r="N622" s="100"/>
      <c r="O622" s="100"/>
      <c r="P622" s="100"/>
      <c r="Q622" s="100"/>
      <c r="R622" s="100"/>
      <c r="S622" s="100"/>
      <c r="T622" s="69"/>
      <c r="AT622" s="55" t="s">
        <v>199</v>
      </c>
      <c r="AU622" s="55" t="s">
        <v>115</v>
      </c>
    </row>
    <row r="623" spans="2:65" s="171" customFormat="1">
      <c r="B623" s="170"/>
      <c r="D623" s="167" t="s">
        <v>201</v>
      </c>
      <c r="E623" s="172" t="s">
        <v>69</v>
      </c>
      <c r="F623" s="173" t="s">
        <v>202</v>
      </c>
      <c r="H623" s="172" t="s">
        <v>69</v>
      </c>
      <c r="I623" s="241"/>
      <c r="L623" s="170"/>
      <c r="M623" s="174"/>
      <c r="N623" s="175"/>
      <c r="O623" s="175"/>
      <c r="P623" s="175"/>
      <c r="Q623" s="175"/>
      <c r="R623" s="175"/>
      <c r="S623" s="175"/>
      <c r="T623" s="176"/>
      <c r="AT623" s="172" t="s">
        <v>201</v>
      </c>
      <c r="AU623" s="172" t="s">
        <v>115</v>
      </c>
      <c r="AV623" s="171" t="s">
        <v>113</v>
      </c>
      <c r="AW623" s="171" t="s">
        <v>93</v>
      </c>
      <c r="AX623" s="171" t="s">
        <v>111</v>
      </c>
      <c r="AY623" s="172" t="s">
        <v>188</v>
      </c>
    </row>
    <row r="624" spans="2:65" s="171" customFormat="1">
      <c r="B624" s="170"/>
      <c r="D624" s="167" t="s">
        <v>201</v>
      </c>
      <c r="E624" s="172" t="s">
        <v>69</v>
      </c>
      <c r="F624" s="173" t="s">
        <v>983</v>
      </c>
      <c r="H624" s="172" t="s">
        <v>69</v>
      </c>
      <c r="I624" s="241"/>
      <c r="L624" s="170"/>
      <c r="M624" s="174"/>
      <c r="N624" s="175"/>
      <c r="O624" s="175"/>
      <c r="P624" s="175"/>
      <c r="Q624" s="175"/>
      <c r="R624" s="175"/>
      <c r="S624" s="175"/>
      <c r="T624" s="176"/>
      <c r="AT624" s="172" t="s">
        <v>201</v>
      </c>
      <c r="AU624" s="172" t="s">
        <v>115</v>
      </c>
      <c r="AV624" s="171" t="s">
        <v>113</v>
      </c>
      <c r="AW624" s="171" t="s">
        <v>93</v>
      </c>
      <c r="AX624" s="171" t="s">
        <v>111</v>
      </c>
      <c r="AY624" s="172" t="s">
        <v>188</v>
      </c>
    </row>
    <row r="625" spans="2:51" s="171" customFormat="1">
      <c r="B625" s="170"/>
      <c r="D625" s="167" t="s">
        <v>201</v>
      </c>
      <c r="E625" s="172" t="s">
        <v>69</v>
      </c>
      <c r="F625" s="173" t="s">
        <v>3943</v>
      </c>
      <c r="H625" s="172" t="s">
        <v>69</v>
      </c>
      <c r="I625" s="241"/>
      <c r="L625" s="170"/>
      <c r="M625" s="174"/>
      <c r="N625" s="175"/>
      <c r="O625" s="175"/>
      <c r="P625" s="175"/>
      <c r="Q625" s="175"/>
      <c r="R625" s="175"/>
      <c r="S625" s="175"/>
      <c r="T625" s="176"/>
      <c r="AT625" s="172" t="s">
        <v>201</v>
      </c>
      <c r="AU625" s="172" t="s">
        <v>115</v>
      </c>
      <c r="AV625" s="171" t="s">
        <v>113</v>
      </c>
      <c r="AW625" s="171" t="s">
        <v>93</v>
      </c>
      <c r="AX625" s="171" t="s">
        <v>111</v>
      </c>
      <c r="AY625" s="172" t="s">
        <v>188</v>
      </c>
    </row>
    <row r="626" spans="2:51" s="171" customFormat="1">
      <c r="B626" s="170"/>
      <c r="D626" s="167" t="s">
        <v>201</v>
      </c>
      <c r="E626" s="172" t="s">
        <v>69</v>
      </c>
      <c r="F626" s="173" t="s">
        <v>3944</v>
      </c>
      <c r="H626" s="172" t="s">
        <v>69</v>
      </c>
      <c r="I626" s="241"/>
      <c r="L626" s="170"/>
      <c r="M626" s="174"/>
      <c r="N626" s="175"/>
      <c r="O626" s="175"/>
      <c r="P626" s="175"/>
      <c r="Q626" s="175"/>
      <c r="R626" s="175"/>
      <c r="S626" s="175"/>
      <c r="T626" s="176"/>
      <c r="AT626" s="172" t="s">
        <v>201</v>
      </c>
      <c r="AU626" s="172" t="s">
        <v>115</v>
      </c>
      <c r="AV626" s="171" t="s">
        <v>113</v>
      </c>
      <c r="AW626" s="171" t="s">
        <v>93</v>
      </c>
      <c r="AX626" s="171" t="s">
        <v>111</v>
      </c>
      <c r="AY626" s="172" t="s">
        <v>188</v>
      </c>
    </row>
    <row r="627" spans="2:51" s="171" customFormat="1">
      <c r="B627" s="170"/>
      <c r="D627" s="167" t="s">
        <v>201</v>
      </c>
      <c r="E627" s="172" t="s">
        <v>69</v>
      </c>
      <c r="F627" s="173" t="s">
        <v>291</v>
      </c>
      <c r="H627" s="172" t="s">
        <v>69</v>
      </c>
      <c r="I627" s="241"/>
      <c r="L627" s="170"/>
      <c r="M627" s="174"/>
      <c r="N627" s="175"/>
      <c r="O627" s="175"/>
      <c r="P627" s="175"/>
      <c r="Q627" s="175"/>
      <c r="R627" s="175"/>
      <c r="S627" s="175"/>
      <c r="T627" s="176"/>
      <c r="AT627" s="172" t="s">
        <v>201</v>
      </c>
      <c r="AU627" s="172" t="s">
        <v>115</v>
      </c>
      <c r="AV627" s="171" t="s">
        <v>113</v>
      </c>
      <c r="AW627" s="171" t="s">
        <v>93</v>
      </c>
      <c r="AX627" s="171" t="s">
        <v>111</v>
      </c>
      <c r="AY627" s="172" t="s">
        <v>188</v>
      </c>
    </row>
    <row r="628" spans="2:51" s="171" customFormat="1">
      <c r="B628" s="170"/>
      <c r="D628" s="167" t="s">
        <v>201</v>
      </c>
      <c r="E628" s="172" t="s">
        <v>69</v>
      </c>
      <c r="F628" s="173" t="s">
        <v>4050</v>
      </c>
      <c r="H628" s="172" t="s">
        <v>69</v>
      </c>
      <c r="I628" s="241"/>
      <c r="L628" s="170"/>
      <c r="M628" s="174"/>
      <c r="N628" s="175"/>
      <c r="O628" s="175"/>
      <c r="P628" s="175"/>
      <c r="Q628" s="175"/>
      <c r="R628" s="175"/>
      <c r="S628" s="175"/>
      <c r="T628" s="176"/>
      <c r="AT628" s="172" t="s">
        <v>201</v>
      </c>
      <c r="AU628" s="172" t="s">
        <v>115</v>
      </c>
      <c r="AV628" s="171" t="s">
        <v>113</v>
      </c>
      <c r="AW628" s="171" t="s">
        <v>93</v>
      </c>
      <c r="AX628" s="171" t="s">
        <v>111</v>
      </c>
      <c r="AY628" s="172" t="s">
        <v>188</v>
      </c>
    </row>
    <row r="629" spans="2:51" s="171" customFormat="1">
      <c r="B629" s="170"/>
      <c r="D629" s="167" t="s">
        <v>201</v>
      </c>
      <c r="E629" s="172" t="s">
        <v>69</v>
      </c>
      <c r="F629" s="173" t="s">
        <v>4084</v>
      </c>
      <c r="H629" s="172" t="s">
        <v>69</v>
      </c>
      <c r="I629" s="241"/>
      <c r="L629" s="170"/>
      <c r="M629" s="174"/>
      <c r="N629" s="175"/>
      <c r="O629" s="175"/>
      <c r="P629" s="175"/>
      <c r="Q629" s="175"/>
      <c r="R629" s="175"/>
      <c r="S629" s="175"/>
      <c r="T629" s="176"/>
      <c r="AT629" s="172" t="s">
        <v>201</v>
      </c>
      <c r="AU629" s="172" t="s">
        <v>115</v>
      </c>
      <c r="AV629" s="171" t="s">
        <v>113</v>
      </c>
      <c r="AW629" s="171" t="s">
        <v>93</v>
      </c>
      <c r="AX629" s="171" t="s">
        <v>111</v>
      </c>
      <c r="AY629" s="172" t="s">
        <v>188</v>
      </c>
    </row>
    <row r="630" spans="2:51" s="178" customFormat="1">
      <c r="B630" s="177"/>
      <c r="D630" s="167" t="s">
        <v>201</v>
      </c>
      <c r="E630" s="179" t="s">
        <v>69</v>
      </c>
      <c r="F630" s="180" t="s">
        <v>69</v>
      </c>
      <c r="H630" s="181">
        <v>0</v>
      </c>
      <c r="I630" s="242"/>
      <c r="L630" s="177"/>
      <c r="M630" s="182"/>
      <c r="N630" s="183"/>
      <c r="O630" s="183"/>
      <c r="P630" s="183"/>
      <c r="Q630" s="183"/>
      <c r="R630" s="183"/>
      <c r="S630" s="183"/>
      <c r="T630" s="184"/>
      <c r="AT630" s="179" t="s">
        <v>201</v>
      </c>
      <c r="AU630" s="179" t="s">
        <v>115</v>
      </c>
      <c r="AV630" s="178" t="s">
        <v>115</v>
      </c>
      <c r="AW630" s="178" t="s">
        <v>93</v>
      </c>
      <c r="AX630" s="178" t="s">
        <v>111</v>
      </c>
      <c r="AY630" s="179" t="s">
        <v>188</v>
      </c>
    </row>
    <row r="631" spans="2:51" s="171" customFormat="1">
      <c r="B631" s="170"/>
      <c r="D631" s="167" t="s">
        <v>201</v>
      </c>
      <c r="E631" s="172" t="s">
        <v>69</v>
      </c>
      <c r="F631" s="173" t="s">
        <v>4016</v>
      </c>
      <c r="H631" s="172" t="s">
        <v>69</v>
      </c>
      <c r="I631" s="241"/>
      <c r="L631" s="170"/>
      <c r="M631" s="174"/>
      <c r="N631" s="175"/>
      <c r="O631" s="175"/>
      <c r="P631" s="175"/>
      <c r="Q631" s="175"/>
      <c r="R631" s="175"/>
      <c r="S631" s="175"/>
      <c r="T631" s="176"/>
      <c r="AT631" s="172" t="s">
        <v>201</v>
      </c>
      <c r="AU631" s="172" t="s">
        <v>115</v>
      </c>
      <c r="AV631" s="171" t="s">
        <v>113</v>
      </c>
      <c r="AW631" s="171" t="s">
        <v>93</v>
      </c>
      <c r="AX631" s="171" t="s">
        <v>111</v>
      </c>
      <c r="AY631" s="172" t="s">
        <v>188</v>
      </c>
    </row>
    <row r="632" spans="2:51" s="171" customFormat="1">
      <c r="B632" s="170"/>
      <c r="D632" s="167" t="s">
        <v>201</v>
      </c>
      <c r="E632" s="172" t="s">
        <v>69</v>
      </c>
      <c r="F632" s="173" t="s">
        <v>4052</v>
      </c>
      <c r="H632" s="172" t="s">
        <v>69</v>
      </c>
      <c r="I632" s="241"/>
      <c r="L632" s="170"/>
      <c r="M632" s="174"/>
      <c r="N632" s="175"/>
      <c r="O632" s="175"/>
      <c r="P632" s="175"/>
      <c r="Q632" s="175"/>
      <c r="R632" s="175"/>
      <c r="S632" s="175"/>
      <c r="T632" s="176"/>
      <c r="AT632" s="172" t="s">
        <v>201</v>
      </c>
      <c r="AU632" s="172" t="s">
        <v>115</v>
      </c>
      <c r="AV632" s="171" t="s">
        <v>113</v>
      </c>
      <c r="AW632" s="171" t="s">
        <v>93</v>
      </c>
      <c r="AX632" s="171" t="s">
        <v>111</v>
      </c>
      <c r="AY632" s="172" t="s">
        <v>188</v>
      </c>
    </row>
    <row r="633" spans="2:51" s="178" customFormat="1" ht="27">
      <c r="B633" s="177"/>
      <c r="D633" s="167" t="s">
        <v>201</v>
      </c>
      <c r="E633" s="179" t="s">
        <v>69</v>
      </c>
      <c r="F633" s="180" t="s">
        <v>4053</v>
      </c>
      <c r="H633" s="181">
        <v>4.5750000000000002</v>
      </c>
      <c r="I633" s="242"/>
      <c r="L633" s="177"/>
      <c r="M633" s="182"/>
      <c r="N633" s="183"/>
      <c r="O633" s="183"/>
      <c r="P633" s="183"/>
      <c r="Q633" s="183"/>
      <c r="R633" s="183"/>
      <c r="S633" s="183"/>
      <c r="T633" s="184"/>
      <c r="AT633" s="179" t="s">
        <v>201</v>
      </c>
      <c r="AU633" s="179" t="s">
        <v>115</v>
      </c>
      <c r="AV633" s="178" t="s">
        <v>115</v>
      </c>
      <c r="AW633" s="178" t="s">
        <v>93</v>
      </c>
      <c r="AX633" s="178" t="s">
        <v>111</v>
      </c>
      <c r="AY633" s="179" t="s">
        <v>188</v>
      </c>
    </row>
    <row r="634" spans="2:51" s="194" customFormat="1">
      <c r="B634" s="193"/>
      <c r="D634" s="167" t="s">
        <v>201</v>
      </c>
      <c r="E634" s="195" t="s">
        <v>69</v>
      </c>
      <c r="F634" s="196" t="s">
        <v>253</v>
      </c>
      <c r="H634" s="197">
        <v>4.5750000000000002</v>
      </c>
      <c r="I634" s="244"/>
      <c r="L634" s="193"/>
      <c r="M634" s="198"/>
      <c r="N634" s="199"/>
      <c r="O634" s="199"/>
      <c r="P634" s="199"/>
      <c r="Q634" s="199"/>
      <c r="R634" s="199"/>
      <c r="S634" s="199"/>
      <c r="T634" s="200"/>
      <c r="AT634" s="195" t="s">
        <v>201</v>
      </c>
      <c r="AU634" s="195" t="s">
        <v>115</v>
      </c>
      <c r="AV634" s="194" t="s">
        <v>228</v>
      </c>
      <c r="AW634" s="194" t="s">
        <v>93</v>
      </c>
      <c r="AX634" s="194" t="s">
        <v>111</v>
      </c>
      <c r="AY634" s="195" t="s">
        <v>188</v>
      </c>
    </row>
    <row r="635" spans="2:51" s="178" customFormat="1">
      <c r="B635" s="177"/>
      <c r="D635" s="167" t="s">
        <v>201</v>
      </c>
      <c r="E635" s="179" t="s">
        <v>69</v>
      </c>
      <c r="F635" s="180" t="s">
        <v>69</v>
      </c>
      <c r="H635" s="181">
        <v>0</v>
      </c>
      <c r="I635" s="242"/>
      <c r="L635" s="177"/>
      <c r="M635" s="182"/>
      <c r="N635" s="183"/>
      <c r="O635" s="183"/>
      <c r="P635" s="183"/>
      <c r="Q635" s="183"/>
      <c r="R635" s="183"/>
      <c r="S635" s="183"/>
      <c r="T635" s="184"/>
      <c r="AT635" s="179" t="s">
        <v>201</v>
      </c>
      <c r="AU635" s="179" t="s">
        <v>115</v>
      </c>
      <c r="AV635" s="178" t="s">
        <v>115</v>
      </c>
      <c r="AW635" s="178" t="s">
        <v>93</v>
      </c>
      <c r="AX635" s="178" t="s">
        <v>111</v>
      </c>
      <c r="AY635" s="179" t="s">
        <v>188</v>
      </c>
    </row>
    <row r="636" spans="2:51" s="171" customFormat="1">
      <c r="B636" s="170"/>
      <c r="D636" s="167" t="s">
        <v>201</v>
      </c>
      <c r="E636" s="172" t="s">
        <v>69</v>
      </c>
      <c r="F636" s="173" t="s">
        <v>4054</v>
      </c>
      <c r="H636" s="172" t="s">
        <v>69</v>
      </c>
      <c r="I636" s="241"/>
      <c r="L636" s="170"/>
      <c r="M636" s="174"/>
      <c r="N636" s="175"/>
      <c r="O636" s="175"/>
      <c r="P636" s="175"/>
      <c r="Q636" s="175"/>
      <c r="R636" s="175"/>
      <c r="S636" s="175"/>
      <c r="T636" s="176"/>
      <c r="AT636" s="172" t="s">
        <v>201</v>
      </c>
      <c r="AU636" s="172" t="s">
        <v>115</v>
      </c>
      <c r="AV636" s="171" t="s">
        <v>113</v>
      </c>
      <c r="AW636" s="171" t="s">
        <v>93</v>
      </c>
      <c r="AX636" s="171" t="s">
        <v>111</v>
      </c>
      <c r="AY636" s="172" t="s">
        <v>188</v>
      </c>
    </row>
    <row r="637" spans="2:51" s="178" customFormat="1">
      <c r="B637" s="177"/>
      <c r="D637" s="167" t="s">
        <v>201</v>
      </c>
      <c r="E637" s="179" t="s">
        <v>69</v>
      </c>
      <c r="F637" s="180" t="s">
        <v>4055</v>
      </c>
      <c r="H637" s="181">
        <v>2.5499999999999998</v>
      </c>
      <c r="I637" s="242"/>
      <c r="L637" s="177"/>
      <c r="M637" s="182"/>
      <c r="N637" s="183"/>
      <c r="O637" s="183"/>
      <c r="P637" s="183"/>
      <c r="Q637" s="183"/>
      <c r="R637" s="183"/>
      <c r="S637" s="183"/>
      <c r="T637" s="184"/>
      <c r="AT637" s="179" t="s">
        <v>201</v>
      </c>
      <c r="AU637" s="179" t="s">
        <v>115</v>
      </c>
      <c r="AV637" s="178" t="s">
        <v>115</v>
      </c>
      <c r="AW637" s="178" t="s">
        <v>93</v>
      </c>
      <c r="AX637" s="178" t="s">
        <v>111</v>
      </c>
      <c r="AY637" s="179" t="s">
        <v>188</v>
      </c>
    </row>
    <row r="638" spans="2:51" s="194" customFormat="1">
      <c r="B638" s="193"/>
      <c r="D638" s="167" t="s">
        <v>201</v>
      </c>
      <c r="E638" s="195" t="s">
        <v>69</v>
      </c>
      <c r="F638" s="196" t="s">
        <v>253</v>
      </c>
      <c r="H638" s="197">
        <v>2.5499999999999998</v>
      </c>
      <c r="I638" s="244"/>
      <c r="L638" s="193"/>
      <c r="M638" s="198"/>
      <c r="N638" s="199"/>
      <c r="O638" s="199"/>
      <c r="P638" s="199"/>
      <c r="Q638" s="199"/>
      <c r="R638" s="199"/>
      <c r="S638" s="199"/>
      <c r="T638" s="200"/>
      <c r="AT638" s="195" t="s">
        <v>201</v>
      </c>
      <c r="AU638" s="195" t="s">
        <v>115</v>
      </c>
      <c r="AV638" s="194" t="s">
        <v>228</v>
      </c>
      <c r="AW638" s="194" t="s">
        <v>93</v>
      </c>
      <c r="AX638" s="194" t="s">
        <v>111</v>
      </c>
      <c r="AY638" s="195" t="s">
        <v>188</v>
      </c>
    </row>
    <row r="639" spans="2:51" s="178" customFormat="1">
      <c r="B639" s="177"/>
      <c r="D639" s="167" t="s">
        <v>201</v>
      </c>
      <c r="E639" s="179" t="s">
        <v>69</v>
      </c>
      <c r="F639" s="180" t="s">
        <v>69</v>
      </c>
      <c r="H639" s="181">
        <v>0</v>
      </c>
      <c r="I639" s="242"/>
      <c r="L639" s="177"/>
      <c r="M639" s="182"/>
      <c r="N639" s="183"/>
      <c r="O639" s="183"/>
      <c r="P639" s="183"/>
      <c r="Q639" s="183"/>
      <c r="R639" s="183"/>
      <c r="S639" s="183"/>
      <c r="T639" s="184"/>
      <c r="AT639" s="179" t="s">
        <v>201</v>
      </c>
      <c r="AU639" s="179" t="s">
        <v>115</v>
      </c>
      <c r="AV639" s="178" t="s">
        <v>115</v>
      </c>
      <c r="AW639" s="178" t="s">
        <v>93</v>
      </c>
      <c r="AX639" s="178" t="s">
        <v>111</v>
      </c>
      <c r="AY639" s="179" t="s">
        <v>188</v>
      </c>
    </row>
    <row r="640" spans="2:51" s="171" customFormat="1">
      <c r="B640" s="170"/>
      <c r="D640" s="167" t="s">
        <v>201</v>
      </c>
      <c r="E640" s="172" t="s">
        <v>69</v>
      </c>
      <c r="F640" s="173" t="s">
        <v>4022</v>
      </c>
      <c r="H640" s="172" t="s">
        <v>69</v>
      </c>
      <c r="I640" s="241"/>
      <c r="L640" s="170"/>
      <c r="M640" s="174"/>
      <c r="N640" s="175"/>
      <c r="O640" s="175"/>
      <c r="P640" s="175"/>
      <c r="Q640" s="175"/>
      <c r="R640" s="175"/>
      <c r="S640" s="175"/>
      <c r="T640" s="176"/>
      <c r="AT640" s="172" t="s">
        <v>201</v>
      </c>
      <c r="AU640" s="172" t="s">
        <v>115</v>
      </c>
      <c r="AV640" s="171" t="s">
        <v>113</v>
      </c>
      <c r="AW640" s="171" t="s">
        <v>93</v>
      </c>
      <c r="AX640" s="171" t="s">
        <v>111</v>
      </c>
      <c r="AY640" s="172" t="s">
        <v>188</v>
      </c>
    </row>
    <row r="641" spans="2:65" s="171" customFormat="1">
      <c r="B641" s="170"/>
      <c r="D641" s="167" t="s">
        <v>201</v>
      </c>
      <c r="E641" s="172" t="s">
        <v>69</v>
      </c>
      <c r="F641" s="173" t="s">
        <v>4056</v>
      </c>
      <c r="H641" s="172" t="s">
        <v>69</v>
      </c>
      <c r="I641" s="241"/>
      <c r="L641" s="170"/>
      <c r="M641" s="174"/>
      <c r="N641" s="175"/>
      <c r="O641" s="175"/>
      <c r="P641" s="175"/>
      <c r="Q641" s="175"/>
      <c r="R641" s="175"/>
      <c r="S641" s="175"/>
      <c r="T641" s="176"/>
      <c r="AT641" s="172" t="s">
        <v>201</v>
      </c>
      <c r="AU641" s="172" t="s">
        <v>115</v>
      </c>
      <c r="AV641" s="171" t="s">
        <v>113</v>
      </c>
      <c r="AW641" s="171" t="s">
        <v>93</v>
      </c>
      <c r="AX641" s="171" t="s">
        <v>111</v>
      </c>
      <c r="AY641" s="172" t="s">
        <v>188</v>
      </c>
    </row>
    <row r="642" spans="2:65" s="178" customFormat="1">
      <c r="B642" s="177"/>
      <c r="D642" s="167" t="s">
        <v>201</v>
      </c>
      <c r="E642" s="179" t="s">
        <v>69</v>
      </c>
      <c r="F642" s="180" t="s">
        <v>4057</v>
      </c>
      <c r="H642" s="181">
        <v>0</v>
      </c>
      <c r="I642" s="242"/>
      <c r="L642" s="177"/>
      <c r="M642" s="182"/>
      <c r="N642" s="183"/>
      <c r="O642" s="183"/>
      <c r="P642" s="183"/>
      <c r="Q642" s="183"/>
      <c r="R642" s="183"/>
      <c r="S642" s="183"/>
      <c r="T642" s="184"/>
      <c r="AT642" s="179" t="s">
        <v>201</v>
      </c>
      <c r="AU642" s="179" t="s">
        <v>115</v>
      </c>
      <c r="AV642" s="178" t="s">
        <v>115</v>
      </c>
      <c r="AW642" s="178" t="s">
        <v>93</v>
      </c>
      <c r="AX642" s="178" t="s">
        <v>111</v>
      </c>
      <c r="AY642" s="179" t="s">
        <v>188</v>
      </c>
    </row>
    <row r="643" spans="2:65" s="194" customFormat="1">
      <c r="B643" s="193"/>
      <c r="D643" s="167" t="s">
        <v>201</v>
      </c>
      <c r="E643" s="195" t="s">
        <v>69</v>
      </c>
      <c r="F643" s="196" t="s">
        <v>253</v>
      </c>
      <c r="H643" s="197">
        <v>0</v>
      </c>
      <c r="I643" s="244"/>
      <c r="L643" s="193"/>
      <c r="M643" s="198"/>
      <c r="N643" s="199"/>
      <c r="O643" s="199"/>
      <c r="P643" s="199"/>
      <c r="Q643" s="199"/>
      <c r="R643" s="199"/>
      <c r="S643" s="199"/>
      <c r="T643" s="200"/>
      <c r="AT643" s="195" t="s">
        <v>201</v>
      </c>
      <c r="AU643" s="195" t="s">
        <v>115</v>
      </c>
      <c r="AV643" s="194" t="s">
        <v>228</v>
      </c>
      <c r="AW643" s="194" t="s">
        <v>93</v>
      </c>
      <c r="AX643" s="194" t="s">
        <v>111</v>
      </c>
      <c r="AY643" s="195" t="s">
        <v>188</v>
      </c>
    </row>
    <row r="644" spans="2:65" s="186" customFormat="1">
      <c r="B644" s="185"/>
      <c r="D644" s="167" t="s">
        <v>201</v>
      </c>
      <c r="E644" s="187" t="s">
        <v>69</v>
      </c>
      <c r="F644" s="188" t="s">
        <v>210</v>
      </c>
      <c r="H644" s="189">
        <v>7.125</v>
      </c>
      <c r="I644" s="243"/>
      <c r="L644" s="185"/>
      <c r="M644" s="190"/>
      <c r="N644" s="191"/>
      <c r="O644" s="191"/>
      <c r="P644" s="191"/>
      <c r="Q644" s="191"/>
      <c r="R644" s="191"/>
      <c r="S644" s="191"/>
      <c r="T644" s="192"/>
      <c r="AT644" s="187" t="s">
        <v>201</v>
      </c>
      <c r="AU644" s="187" t="s">
        <v>115</v>
      </c>
      <c r="AV644" s="186" t="s">
        <v>195</v>
      </c>
      <c r="AW644" s="186" t="s">
        <v>93</v>
      </c>
      <c r="AX644" s="186" t="s">
        <v>113</v>
      </c>
      <c r="AY644" s="187" t="s">
        <v>188</v>
      </c>
    </row>
    <row r="645" spans="2:65" s="101" customFormat="1" ht="16.5" customHeight="1">
      <c r="B645" s="86"/>
      <c r="C645" s="87" t="s">
        <v>446</v>
      </c>
      <c r="D645" s="87" t="s">
        <v>190</v>
      </c>
      <c r="E645" s="88" t="s">
        <v>4085</v>
      </c>
      <c r="F645" s="89" t="s">
        <v>4086</v>
      </c>
      <c r="G645" s="90" t="s">
        <v>193</v>
      </c>
      <c r="H645" s="91">
        <v>3.5999999999999997E-2</v>
      </c>
      <c r="I645" s="238"/>
      <c r="J645" s="92">
        <f>ROUND(I645*H645,2)</f>
        <v>0</v>
      </c>
      <c r="K645" s="89" t="s">
        <v>194</v>
      </c>
      <c r="L645" s="61"/>
      <c r="M645" s="239" t="s">
        <v>69</v>
      </c>
      <c r="N645" s="164" t="s">
        <v>100</v>
      </c>
      <c r="O645" s="100"/>
      <c r="P645" s="165">
        <f>O645*H645</f>
        <v>0</v>
      </c>
      <c r="Q645" s="165">
        <v>0</v>
      </c>
      <c r="R645" s="165">
        <f>Q645*H645</f>
        <v>0</v>
      </c>
      <c r="S645" s="165">
        <v>0</v>
      </c>
      <c r="T645" s="166">
        <f>S645*H645</f>
        <v>0</v>
      </c>
      <c r="AR645" s="55" t="s">
        <v>195</v>
      </c>
      <c r="AT645" s="55" t="s">
        <v>190</v>
      </c>
      <c r="AU645" s="55" t="s">
        <v>115</v>
      </c>
      <c r="AY645" s="55" t="s">
        <v>188</v>
      </c>
      <c r="BE645" s="93">
        <f>IF(N645="základní",J645,0)</f>
        <v>0</v>
      </c>
      <c r="BF645" s="93">
        <f>IF(N645="snížená",J645,0)</f>
        <v>0</v>
      </c>
      <c r="BG645" s="93">
        <f>IF(N645="zákl. přenesená",J645,0)</f>
        <v>0</v>
      </c>
      <c r="BH645" s="93">
        <f>IF(N645="sníž. přenesená",J645,0)</f>
        <v>0</v>
      </c>
      <c r="BI645" s="93">
        <f>IF(N645="nulová",J645,0)</f>
        <v>0</v>
      </c>
      <c r="BJ645" s="55" t="s">
        <v>113</v>
      </c>
      <c r="BK645" s="93">
        <f>ROUND(I645*H645,2)</f>
        <v>0</v>
      </c>
      <c r="BL645" s="55" t="s">
        <v>195</v>
      </c>
      <c r="BM645" s="55" t="s">
        <v>4087</v>
      </c>
    </row>
    <row r="646" spans="2:65" s="101" customFormat="1">
      <c r="B646" s="61"/>
      <c r="D646" s="167" t="s">
        <v>197</v>
      </c>
      <c r="F646" s="168" t="s">
        <v>4088</v>
      </c>
      <c r="I646" s="240"/>
      <c r="L646" s="61"/>
      <c r="M646" s="94"/>
      <c r="N646" s="100"/>
      <c r="O646" s="100"/>
      <c r="P646" s="100"/>
      <c r="Q646" s="100"/>
      <c r="R646" s="100"/>
      <c r="S646" s="100"/>
      <c r="T646" s="69"/>
      <c r="AT646" s="55" t="s">
        <v>197</v>
      </c>
      <c r="AU646" s="55" t="s">
        <v>115</v>
      </c>
    </row>
    <row r="647" spans="2:65" s="171" customFormat="1">
      <c r="B647" s="170"/>
      <c r="D647" s="167" t="s">
        <v>201</v>
      </c>
      <c r="E647" s="172" t="s">
        <v>69</v>
      </c>
      <c r="F647" s="173" t="s">
        <v>202</v>
      </c>
      <c r="H647" s="172" t="s">
        <v>69</v>
      </c>
      <c r="I647" s="241"/>
      <c r="L647" s="170"/>
      <c r="M647" s="174"/>
      <c r="N647" s="175"/>
      <c r="O647" s="175"/>
      <c r="P647" s="175"/>
      <c r="Q647" s="175"/>
      <c r="R647" s="175"/>
      <c r="S647" s="175"/>
      <c r="T647" s="176"/>
      <c r="AT647" s="172" t="s">
        <v>201</v>
      </c>
      <c r="AU647" s="172" t="s">
        <v>115</v>
      </c>
      <c r="AV647" s="171" t="s">
        <v>113</v>
      </c>
      <c r="AW647" s="171" t="s">
        <v>93</v>
      </c>
      <c r="AX647" s="171" t="s">
        <v>111</v>
      </c>
      <c r="AY647" s="172" t="s">
        <v>188</v>
      </c>
    </row>
    <row r="648" spans="2:65" s="171" customFormat="1">
      <c r="B648" s="170"/>
      <c r="D648" s="167" t="s">
        <v>201</v>
      </c>
      <c r="E648" s="172" t="s">
        <v>69</v>
      </c>
      <c r="F648" s="173" t="s">
        <v>983</v>
      </c>
      <c r="H648" s="172" t="s">
        <v>69</v>
      </c>
      <c r="I648" s="241"/>
      <c r="L648" s="170"/>
      <c r="M648" s="174"/>
      <c r="N648" s="175"/>
      <c r="O648" s="175"/>
      <c r="P648" s="175"/>
      <c r="Q648" s="175"/>
      <c r="R648" s="175"/>
      <c r="S648" s="175"/>
      <c r="T648" s="176"/>
      <c r="AT648" s="172" t="s">
        <v>201</v>
      </c>
      <c r="AU648" s="172" t="s">
        <v>115</v>
      </c>
      <c r="AV648" s="171" t="s">
        <v>113</v>
      </c>
      <c r="AW648" s="171" t="s">
        <v>93</v>
      </c>
      <c r="AX648" s="171" t="s">
        <v>111</v>
      </c>
      <c r="AY648" s="172" t="s">
        <v>188</v>
      </c>
    </row>
    <row r="649" spans="2:65" s="171" customFormat="1">
      <c r="B649" s="170"/>
      <c r="D649" s="167" t="s">
        <v>201</v>
      </c>
      <c r="E649" s="172" t="s">
        <v>69</v>
      </c>
      <c r="F649" s="173" t="s">
        <v>3943</v>
      </c>
      <c r="H649" s="172" t="s">
        <v>69</v>
      </c>
      <c r="I649" s="241"/>
      <c r="L649" s="170"/>
      <c r="M649" s="174"/>
      <c r="N649" s="175"/>
      <c r="O649" s="175"/>
      <c r="P649" s="175"/>
      <c r="Q649" s="175"/>
      <c r="R649" s="175"/>
      <c r="S649" s="175"/>
      <c r="T649" s="176"/>
      <c r="AT649" s="172" t="s">
        <v>201</v>
      </c>
      <c r="AU649" s="172" t="s">
        <v>115</v>
      </c>
      <c r="AV649" s="171" t="s">
        <v>113</v>
      </c>
      <c r="AW649" s="171" t="s">
        <v>93</v>
      </c>
      <c r="AX649" s="171" t="s">
        <v>111</v>
      </c>
      <c r="AY649" s="172" t="s">
        <v>188</v>
      </c>
    </row>
    <row r="650" spans="2:65" s="171" customFormat="1">
      <c r="B650" s="170"/>
      <c r="D650" s="167" t="s">
        <v>201</v>
      </c>
      <c r="E650" s="172" t="s">
        <v>69</v>
      </c>
      <c r="F650" s="173" t="s">
        <v>3944</v>
      </c>
      <c r="H650" s="172" t="s">
        <v>69</v>
      </c>
      <c r="I650" s="241"/>
      <c r="L650" s="170"/>
      <c r="M650" s="174"/>
      <c r="N650" s="175"/>
      <c r="O650" s="175"/>
      <c r="P650" s="175"/>
      <c r="Q650" s="175"/>
      <c r="R650" s="175"/>
      <c r="S650" s="175"/>
      <c r="T650" s="176"/>
      <c r="AT650" s="172" t="s">
        <v>201</v>
      </c>
      <c r="AU650" s="172" t="s">
        <v>115</v>
      </c>
      <c r="AV650" s="171" t="s">
        <v>113</v>
      </c>
      <c r="AW650" s="171" t="s">
        <v>93</v>
      </c>
      <c r="AX650" s="171" t="s">
        <v>111</v>
      </c>
      <c r="AY650" s="172" t="s">
        <v>188</v>
      </c>
    </row>
    <row r="651" spans="2:65" s="171" customFormat="1">
      <c r="B651" s="170"/>
      <c r="D651" s="167" t="s">
        <v>201</v>
      </c>
      <c r="E651" s="172" t="s">
        <v>69</v>
      </c>
      <c r="F651" s="173" t="s">
        <v>291</v>
      </c>
      <c r="H651" s="172" t="s">
        <v>69</v>
      </c>
      <c r="I651" s="241"/>
      <c r="L651" s="170"/>
      <c r="M651" s="174"/>
      <c r="N651" s="175"/>
      <c r="O651" s="175"/>
      <c r="P651" s="175"/>
      <c r="Q651" s="175"/>
      <c r="R651" s="175"/>
      <c r="S651" s="175"/>
      <c r="T651" s="176"/>
      <c r="AT651" s="172" t="s">
        <v>201</v>
      </c>
      <c r="AU651" s="172" t="s">
        <v>115</v>
      </c>
      <c r="AV651" s="171" t="s">
        <v>113</v>
      </c>
      <c r="AW651" s="171" t="s">
        <v>93</v>
      </c>
      <c r="AX651" s="171" t="s">
        <v>111</v>
      </c>
      <c r="AY651" s="172" t="s">
        <v>188</v>
      </c>
    </row>
    <row r="652" spans="2:65" s="171" customFormat="1">
      <c r="B652" s="170"/>
      <c r="D652" s="167" t="s">
        <v>201</v>
      </c>
      <c r="E652" s="172" t="s">
        <v>69</v>
      </c>
      <c r="F652" s="173" t="s">
        <v>4050</v>
      </c>
      <c r="H652" s="172" t="s">
        <v>69</v>
      </c>
      <c r="I652" s="241"/>
      <c r="L652" s="170"/>
      <c r="M652" s="174"/>
      <c r="N652" s="175"/>
      <c r="O652" s="175"/>
      <c r="P652" s="175"/>
      <c r="Q652" s="175"/>
      <c r="R652" s="175"/>
      <c r="S652" s="175"/>
      <c r="T652" s="176"/>
      <c r="AT652" s="172" t="s">
        <v>201</v>
      </c>
      <c r="AU652" s="172" t="s">
        <v>115</v>
      </c>
      <c r="AV652" s="171" t="s">
        <v>113</v>
      </c>
      <c r="AW652" s="171" t="s">
        <v>93</v>
      </c>
      <c r="AX652" s="171" t="s">
        <v>111</v>
      </c>
      <c r="AY652" s="172" t="s">
        <v>188</v>
      </c>
    </row>
    <row r="653" spans="2:65" s="171" customFormat="1">
      <c r="B653" s="170"/>
      <c r="D653" s="167" t="s">
        <v>201</v>
      </c>
      <c r="E653" s="172" t="s">
        <v>69</v>
      </c>
      <c r="F653" s="173" t="s">
        <v>4084</v>
      </c>
      <c r="H653" s="172" t="s">
        <v>69</v>
      </c>
      <c r="I653" s="241"/>
      <c r="L653" s="170"/>
      <c r="M653" s="174"/>
      <c r="N653" s="175"/>
      <c r="O653" s="175"/>
      <c r="P653" s="175"/>
      <c r="Q653" s="175"/>
      <c r="R653" s="175"/>
      <c r="S653" s="175"/>
      <c r="T653" s="176"/>
      <c r="AT653" s="172" t="s">
        <v>201</v>
      </c>
      <c r="AU653" s="172" t="s">
        <v>115</v>
      </c>
      <c r="AV653" s="171" t="s">
        <v>113</v>
      </c>
      <c r="AW653" s="171" t="s">
        <v>93</v>
      </c>
      <c r="AX653" s="171" t="s">
        <v>111</v>
      </c>
      <c r="AY653" s="172" t="s">
        <v>188</v>
      </c>
    </row>
    <row r="654" spans="2:65" s="178" customFormat="1">
      <c r="B654" s="177"/>
      <c r="D654" s="167" t="s">
        <v>201</v>
      </c>
      <c r="E654" s="179" t="s">
        <v>69</v>
      </c>
      <c r="F654" s="180" t="s">
        <v>69</v>
      </c>
      <c r="H654" s="181">
        <v>0</v>
      </c>
      <c r="I654" s="242"/>
      <c r="L654" s="177"/>
      <c r="M654" s="182"/>
      <c r="N654" s="183"/>
      <c r="O654" s="183"/>
      <c r="P654" s="183"/>
      <c r="Q654" s="183"/>
      <c r="R654" s="183"/>
      <c r="S654" s="183"/>
      <c r="T654" s="184"/>
      <c r="AT654" s="179" t="s">
        <v>201</v>
      </c>
      <c r="AU654" s="179" t="s">
        <v>115</v>
      </c>
      <c r="AV654" s="178" t="s">
        <v>115</v>
      </c>
      <c r="AW654" s="178" t="s">
        <v>93</v>
      </c>
      <c r="AX654" s="178" t="s">
        <v>111</v>
      </c>
      <c r="AY654" s="179" t="s">
        <v>188</v>
      </c>
    </row>
    <row r="655" spans="2:65" s="171" customFormat="1">
      <c r="B655" s="170"/>
      <c r="D655" s="167" t="s">
        <v>201</v>
      </c>
      <c r="E655" s="172" t="s">
        <v>69</v>
      </c>
      <c r="F655" s="173" t="s">
        <v>4016</v>
      </c>
      <c r="H655" s="172" t="s">
        <v>69</v>
      </c>
      <c r="I655" s="241"/>
      <c r="L655" s="170"/>
      <c r="M655" s="174"/>
      <c r="N655" s="175"/>
      <c r="O655" s="175"/>
      <c r="P655" s="175"/>
      <c r="Q655" s="175"/>
      <c r="R655" s="175"/>
      <c r="S655" s="175"/>
      <c r="T655" s="176"/>
      <c r="AT655" s="172" t="s">
        <v>201</v>
      </c>
      <c r="AU655" s="172" t="s">
        <v>115</v>
      </c>
      <c r="AV655" s="171" t="s">
        <v>113</v>
      </c>
      <c r="AW655" s="171" t="s">
        <v>93</v>
      </c>
      <c r="AX655" s="171" t="s">
        <v>111</v>
      </c>
      <c r="AY655" s="172" t="s">
        <v>188</v>
      </c>
    </row>
    <row r="656" spans="2:65" s="171" customFormat="1">
      <c r="B656" s="170"/>
      <c r="D656" s="167" t="s">
        <v>201</v>
      </c>
      <c r="E656" s="172" t="s">
        <v>69</v>
      </c>
      <c r="F656" s="173" t="s">
        <v>4052</v>
      </c>
      <c r="H656" s="172" t="s">
        <v>69</v>
      </c>
      <c r="I656" s="241"/>
      <c r="L656" s="170"/>
      <c r="M656" s="174"/>
      <c r="N656" s="175"/>
      <c r="O656" s="175"/>
      <c r="P656" s="175"/>
      <c r="Q656" s="175"/>
      <c r="R656" s="175"/>
      <c r="S656" s="175"/>
      <c r="T656" s="176"/>
      <c r="AT656" s="172" t="s">
        <v>201</v>
      </c>
      <c r="AU656" s="172" t="s">
        <v>115</v>
      </c>
      <c r="AV656" s="171" t="s">
        <v>113</v>
      </c>
      <c r="AW656" s="171" t="s">
        <v>93</v>
      </c>
      <c r="AX656" s="171" t="s">
        <v>111</v>
      </c>
      <c r="AY656" s="172" t="s">
        <v>188</v>
      </c>
    </row>
    <row r="657" spans="2:65" s="178" customFormat="1" ht="27">
      <c r="B657" s="177"/>
      <c r="D657" s="167" t="s">
        <v>201</v>
      </c>
      <c r="E657" s="179" t="s">
        <v>69</v>
      </c>
      <c r="F657" s="180" t="s">
        <v>4053</v>
      </c>
      <c r="H657" s="181">
        <v>4.5750000000000002</v>
      </c>
      <c r="I657" s="242"/>
      <c r="L657" s="177"/>
      <c r="M657" s="182"/>
      <c r="N657" s="183"/>
      <c r="O657" s="183"/>
      <c r="P657" s="183"/>
      <c r="Q657" s="183"/>
      <c r="R657" s="183"/>
      <c r="S657" s="183"/>
      <c r="T657" s="184"/>
      <c r="AT657" s="179" t="s">
        <v>201</v>
      </c>
      <c r="AU657" s="179" t="s">
        <v>115</v>
      </c>
      <c r="AV657" s="178" t="s">
        <v>115</v>
      </c>
      <c r="AW657" s="178" t="s">
        <v>93</v>
      </c>
      <c r="AX657" s="178" t="s">
        <v>111</v>
      </c>
      <c r="AY657" s="179" t="s">
        <v>188</v>
      </c>
    </row>
    <row r="658" spans="2:65" s="194" customFormat="1">
      <c r="B658" s="193"/>
      <c r="D658" s="167" t="s">
        <v>201</v>
      </c>
      <c r="E658" s="195" t="s">
        <v>69</v>
      </c>
      <c r="F658" s="196" t="s">
        <v>253</v>
      </c>
      <c r="H658" s="197">
        <v>4.5750000000000002</v>
      </c>
      <c r="I658" s="244"/>
      <c r="L658" s="193"/>
      <c r="M658" s="198"/>
      <c r="N658" s="199"/>
      <c r="O658" s="199"/>
      <c r="P658" s="199"/>
      <c r="Q658" s="199"/>
      <c r="R658" s="199"/>
      <c r="S658" s="199"/>
      <c r="T658" s="200"/>
      <c r="AT658" s="195" t="s">
        <v>201</v>
      </c>
      <c r="AU658" s="195" t="s">
        <v>115</v>
      </c>
      <c r="AV658" s="194" t="s">
        <v>228</v>
      </c>
      <c r="AW658" s="194" t="s">
        <v>93</v>
      </c>
      <c r="AX658" s="194" t="s">
        <v>111</v>
      </c>
      <c r="AY658" s="195" t="s">
        <v>188</v>
      </c>
    </row>
    <row r="659" spans="2:65" s="178" customFormat="1">
      <c r="B659" s="177"/>
      <c r="D659" s="167" t="s">
        <v>201</v>
      </c>
      <c r="E659" s="179" t="s">
        <v>69</v>
      </c>
      <c r="F659" s="180" t="s">
        <v>69</v>
      </c>
      <c r="H659" s="181">
        <v>0</v>
      </c>
      <c r="I659" s="242"/>
      <c r="L659" s="177"/>
      <c r="M659" s="182"/>
      <c r="N659" s="183"/>
      <c r="O659" s="183"/>
      <c r="P659" s="183"/>
      <c r="Q659" s="183"/>
      <c r="R659" s="183"/>
      <c r="S659" s="183"/>
      <c r="T659" s="184"/>
      <c r="AT659" s="179" t="s">
        <v>201</v>
      </c>
      <c r="AU659" s="179" t="s">
        <v>115</v>
      </c>
      <c r="AV659" s="178" t="s">
        <v>115</v>
      </c>
      <c r="AW659" s="178" t="s">
        <v>93</v>
      </c>
      <c r="AX659" s="178" t="s">
        <v>111</v>
      </c>
      <c r="AY659" s="179" t="s">
        <v>188</v>
      </c>
    </row>
    <row r="660" spans="2:65" s="171" customFormat="1">
      <c r="B660" s="170"/>
      <c r="D660" s="167" t="s">
        <v>201</v>
      </c>
      <c r="E660" s="172" t="s">
        <v>69</v>
      </c>
      <c r="F660" s="173" t="s">
        <v>4054</v>
      </c>
      <c r="H660" s="172" t="s">
        <v>69</v>
      </c>
      <c r="I660" s="241"/>
      <c r="L660" s="170"/>
      <c r="M660" s="174"/>
      <c r="N660" s="175"/>
      <c r="O660" s="175"/>
      <c r="P660" s="175"/>
      <c r="Q660" s="175"/>
      <c r="R660" s="175"/>
      <c r="S660" s="175"/>
      <c r="T660" s="176"/>
      <c r="AT660" s="172" t="s">
        <v>201</v>
      </c>
      <c r="AU660" s="172" t="s">
        <v>115</v>
      </c>
      <c r="AV660" s="171" t="s">
        <v>113</v>
      </c>
      <c r="AW660" s="171" t="s">
        <v>93</v>
      </c>
      <c r="AX660" s="171" t="s">
        <v>111</v>
      </c>
      <c r="AY660" s="172" t="s">
        <v>188</v>
      </c>
    </row>
    <row r="661" spans="2:65" s="178" customFormat="1">
      <c r="B661" s="177"/>
      <c r="D661" s="167" t="s">
        <v>201</v>
      </c>
      <c r="E661" s="179" t="s">
        <v>69</v>
      </c>
      <c r="F661" s="180" t="s">
        <v>4055</v>
      </c>
      <c r="H661" s="181">
        <v>2.5499999999999998</v>
      </c>
      <c r="I661" s="242"/>
      <c r="L661" s="177"/>
      <c r="M661" s="182"/>
      <c r="N661" s="183"/>
      <c r="O661" s="183"/>
      <c r="P661" s="183"/>
      <c r="Q661" s="183"/>
      <c r="R661" s="183"/>
      <c r="S661" s="183"/>
      <c r="T661" s="184"/>
      <c r="AT661" s="179" t="s">
        <v>201</v>
      </c>
      <c r="AU661" s="179" t="s">
        <v>115</v>
      </c>
      <c r="AV661" s="178" t="s">
        <v>115</v>
      </c>
      <c r="AW661" s="178" t="s">
        <v>93</v>
      </c>
      <c r="AX661" s="178" t="s">
        <v>111</v>
      </c>
      <c r="AY661" s="179" t="s">
        <v>188</v>
      </c>
    </row>
    <row r="662" spans="2:65" s="194" customFormat="1">
      <c r="B662" s="193"/>
      <c r="D662" s="167" t="s">
        <v>201</v>
      </c>
      <c r="E662" s="195" t="s">
        <v>69</v>
      </c>
      <c r="F662" s="196" t="s">
        <v>253</v>
      </c>
      <c r="H662" s="197">
        <v>2.5499999999999998</v>
      </c>
      <c r="I662" s="244"/>
      <c r="L662" s="193"/>
      <c r="M662" s="198"/>
      <c r="N662" s="199"/>
      <c r="O662" s="199"/>
      <c r="P662" s="199"/>
      <c r="Q662" s="199"/>
      <c r="R662" s="199"/>
      <c r="S662" s="199"/>
      <c r="T662" s="200"/>
      <c r="AT662" s="195" t="s">
        <v>201</v>
      </c>
      <c r="AU662" s="195" t="s">
        <v>115</v>
      </c>
      <c r="AV662" s="194" t="s">
        <v>228</v>
      </c>
      <c r="AW662" s="194" t="s">
        <v>93</v>
      </c>
      <c r="AX662" s="194" t="s">
        <v>111</v>
      </c>
      <c r="AY662" s="195" t="s">
        <v>188</v>
      </c>
    </row>
    <row r="663" spans="2:65" s="178" customFormat="1">
      <c r="B663" s="177"/>
      <c r="D663" s="167" t="s">
        <v>201</v>
      </c>
      <c r="E663" s="179" t="s">
        <v>69</v>
      </c>
      <c r="F663" s="180" t="s">
        <v>69</v>
      </c>
      <c r="H663" s="181">
        <v>0</v>
      </c>
      <c r="I663" s="242"/>
      <c r="L663" s="177"/>
      <c r="M663" s="182"/>
      <c r="N663" s="183"/>
      <c r="O663" s="183"/>
      <c r="P663" s="183"/>
      <c r="Q663" s="183"/>
      <c r="R663" s="183"/>
      <c r="S663" s="183"/>
      <c r="T663" s="184"/>
      <c r="AT663" s="179" t="s">
        <v>201</v>
      </c>
      <c r="AU663" s="179" t="s">
        <v>115</v>
      </c>
      <c r="AV663" s="178" t="s">
        <v>115</v>
      </c>
      <c r="AW663" s="178" t="s">
        <v>93</v>
      </c>
      <c r="AX663" s="178" t="s">
        <v>111</v>
      </c>
      <c r="AY663" s="179" t="s">
        <v>188</v>
      </c>
    </row>
    <row r="664" spans="2:65" s="171" customFormat="1">
      <c r="B664" s="170"/>
      <c r="D664" s="167" t="s">
        <v>201</v>
      </c>
      <c r="E664" s="172" t="s">
        <v>69</v>
      </c>
      <c r="F664" s="173" t="s">
        <v>4022</v>
      </c>
      <c r="H664" s="172" t="s">
        <v>69</v>
      </c>
      <c r="I664" s="241"/>
      <c r="L664" s="170"/>
      <c r="M664" s="174"/>
      <c r="N664" s="175"/>
      <c r="O664" s="175"/>
      <c r="P664" s="175"/>
      <c r="Q664" s="175"/>
      <c r="R664" s="175"/>
      <c r="S664" s="175"/>
      <c r="T664" s="176"/>
      <c r="AT664" s="172" t="s">
        <v>201</v>
      </c>
      <c r="AU664" s="172" t="s">
        <v>115</v>
      </c>
      <c r="AV664" s="171" t="s">
        <v>113</v>
      </c>
      <c r="AW664" s="171" t="s">
        <v>93</v>
      </c>
      <c r="AX664" s="171" t="s">
        <v>111</v>
      </c>
      <c r="AY664" s="172" t="s">
        <v>188</v>
      </c>
    </row>
    <row r="665" spans="2:65" s="171" customFormat="1">
      <c r="B665" s="170"/>
      <c r="D665" s="167" t="s">
        <v>201</v>
      </c>
      <c r="E665" s="172" t="s">
        <v>69</v>
      </c>
      <c r="F665" s="173" t="s">
        <v>4056</v>
      </c>
      <c r="H665" s="172" t="s">
        <v>69</v>
      </c>
      <c r="I665" s="241"/>
      <c r="L665" s="170"/>
      <c r="M665" s="174"/>
      <c r="N665" s="175"/>
      <c r="O665" s="175"/>
      <c r="P665" s="175"/>
      <c r="Q665" s="175"/>
      <c r="R665" s="175"/>
      <c r="S665" s="175"/>
      <c r="T665" s="176"/>
      <c r="AT665" s="172" t="s">
        <v>201</v>
      </c>
      <c r="AU665" s="172" t="s">
        <v>115</v>
      </c>
      <c r="AV665" s="171" t="s">
        <v>113</v>
      </c>
      <c r="AW665" s="171" t="s">
        <v>93</v>
      </c>
      <c r="AX665" s="171" t="s">
        <v>111</v>
      </c>
      <c r="AY665" s="172" t="s">
        <v>188</v>
      </c>
    </row>
    <row r="666" spans="2:65" s="178" customFormat="1">
      <c r="B666" s="177"/>
      <c r="D666" s="167" t="s">
        <v>201</v>
      </c>
      <c r="E666" s="179" t="s">
        <v>69</v>
      </c>
      <c r="F666" s="180" t="s">
        <v>4057</v>
      </c>
      <c r="H666" s="181">
        <v>0</v>
      </c>
      <c r="I666" s="242"/>
      <c r="L666" s="177"/>
      <c r="M666" s="182"/>
      <c r="N666" s="183"/>
      <c r="O666" s="183"/>
      <c r="P666" s="183"/>
      <c r="Q666" s="183"/>
      <c r="R666" s="183"/>
      <c r="S666" s="183"/>
      <c r="T666" s="184"/>
      <c r="AT666" s="179" t="s">
        <v>201</v>
      </c>
      <c r="AU666" s="179" t="s">
        <v>115</v>
      </c>
      <c r="AV666" s="178" t="s">
        <v>115</v>
      </c>
      <c r="AW666" s="178" t="s">
        <v>93</v>
      </c>
      <c r="AX666" s="178" t="s">
        <v>111</v>
      </c>
      <c r="AY666" s="179" t="s">
        <v>188</v>
      </c>
    </row>
    <row r="667" spans="2:65" s="194" customFormat="1">
      <c r="B667" s="193"/>
      <c r="D667" s="167" t="s">
        <v>201</v>
      </c>
      <c r="E667" s="195" t="s">
        <v>69</v>
      </c>
      <c r="F667" s="196" t="s">
        <v>253</v>
      </c>
      <c r="H667" s="197">
        <v>0</v>
      </c>
      <c r="I667" s="244"/>
      <c r="L667" s="193"/>
      <c r="M667" s="198"/>
      <c r="N667" s="199"/>
      <c r="O667" s="199"/>
      <c r="P667" s="199"/>
      <c r="Q667" s="199"/>
      <c r="R667" s="199"/>
      <c r="S667" s="199"/>
      <c r="T667" s="200"/>
      <c r="AT667" s="195" t="s">
        <v>201</v>
      </c>
      <c r="AU667" s="195" t="s">
        <v>115</v>
      </c>
      <c r="AV667" s="194" t="s">
        <v>228</v>
      </c>
      <c r="AW667" s="194" t="s">
        <v>93</v>
      </c>
      <c r="AX667" s="194" t="s">
        <v>111</v>
      </c>
      <c r="AY667" s="195" t="s">
        <v>188</v>
      </c>
    </row>
    <row r="668" spans="2:65" s="186" customFormat="1">
      <c r="B668" s="185"/>
      <c r="D668" s="167" t="s">
        <v>201</v>
      </c>
      <c r="E668" s="187" t="s">
        <v>69</v>
      </c>
      <c r="F668" s="188" t="s">
        <v>210</v>
      </c>
      <c r="H668" s="189">
        <v>7.125</v>
      </c>
      <c r="I668" s="243"/>
      <c r="L668" s="185"/>
      <c r="M668" s="190"/>
      <c r="N668" s="191"/>
      <c r="O668" s="191"/>
      <c r="P668" s="191"/>
      <c r="Q668" s="191"/>
      <c r="R668" s="191"/>
      <c r="S668" s="191"/>
      <c r="T668" s="192"/>
      <c r="AT668" s="187" t="s">
        <v>201</v>
      </c>
      <c r="AU668" s="187" t="s">
        <v>115</v>
      </c>
      <c r="AV668" s="186" t="s">
        <v>195</v>
      </c>
      <c r="AW668" s="186" t="s">
        <v>93</v>
      </c>
      <c r="AX668" s="186" t="s">
        <v>113</v>
      </c>
      <c r="AY668" s="187" t="s">
        <v>188</v>
      </c>
    </row>
    <row r="669" spans="2:65" s="178" customFormat="1">
      <c r="B669" s="177"/>
      <c r="D669" s="167" t="s">
        <v>201</v>
      </c>
      <c r="F669" s="180" t="s">
        <v>4089</v>
      </c>
      <c r="H669" s="181">
        <v>3.5999999999999997E-2</v>
      </c>
      <c r="I669" s="242"/>
      <c r="L669" s="177"/>
      <c r="M669" s="182"/>
      <c r="N669" s="183"/>
      <c r="O669" s="183"/>
      <c r="P669" s="183"/>
      <c r="Q669" s="183"/>
      <c r="R669" s="183"/>
      <c r="S669" s="183"/>
      <c r="T669" s="184"/>
      <c r="AT669" s="179" t="s">
        <v>201</v>
      </c>
      <c r="AU669" s="179" t="s">
        <v>115</v>
      </c>
      <c r="AV669" s="178" t="s">
        <v>115</v>
      </c>
      <c r="AW669" s="178" t="s">
        <v>70</v>
      </c>
      <c r="AX669" s="178" t="s">
        <v>113</v>
      </c>
      <c r="AY669" s="179" t="s">
        <v>188</v>
      </c>
    </row>
    <row r="670" spans="2:65" s="152" customFormat="1" ht="29.85" customHeight="1">
      <c r="B670" s="151"/>
      <c r="D670" s="153" t="s">
        <v>110</v>
      </c>
      <c r="E670" s="162" t="s">
        <v>115</v>
      </c>
      <c r="F670" s="162" t="s">
        <v>310</v>
      </c>
      <c r="I670" s="237"/>
      <c r="J670" s="163">
        <f>BK670</f>
        <v>0</v>
      </c>
      <c r="L670" s="151"/>
      <c r="M670" s="156"/>
      <c r="N670" s="157"/>
      <c r="O670" s="157"/>
      <c r="P670" s="158">
        <f>SUM(P671:P688)</f>
        <v>0</v>
      </c>
      <c r="Q670" s="157"/>
      <c r="R670" s="158">
        <f>SUM(R671:R688)</f>
        <v>1.12365732</v>
      </c>
      <c r="S670" s="157"/>
      <c r="T670" s="159">
        <f>SUM(T671:T688)</f>
        <v>0</v>
      </c>
      <c r="AR670" s="153" t="s">
        <v>113</v>
      </c>
      <c r="AT670" s="160" t="s">
        <v>110</v>
      </c>
      <c r="AU670" s="160" t="s">
        <v>113</v>
      </c>
      <c r="AY670" s="153" t="s">
        <v>188</v>
      </c>
      <c r="BK670" s="161">
        <f>SUM(BK671:BK688)</f>
        <v>0</v>
      </c>
    </row>
    <row r="671" spans="2:65" s="101" customFormat="1" ht="16.5" customHeight="1">
      <c r="B671" s="86"/>
      <c r="C671" s="87" t="s">
        <v>457</v>
      </c>
      <c r="D671" s="87" t="s">
        <v>190</v>
      </c>
      <c r="E671" s="88" t="s">
        <v>1181</v>
      </c>
      <c r="F671" s="89" t="s">
        <v>1182</v>
      </c>
      <c r="G671" s="90" t="s">
        <v>193</v>
      </c>
      <c r="H671" s="91">
        <v>0.498</v>
      </c>
      <c r="I671" s="238"/>
      <c r="J671" s="92">
        <f>ROUND(I671*H671,2)</f>
        <v>0</v>
      </c>
      <c r="K671" s="89" t="s">
        <v>194</v>
      </c>
      <c r="L671" s="61"/>
      <c r="M671" s="239" t="s">
        <v>69</v>
      </c>
      <c r="N671" s="164" t="s">
        <v>100</v>
      </c>
      <c r="O671" s="100"/>
      <c r="P671" s="165">
        <f>O671*H671</f>
        <v>0</v>
      </c>
      <c r="Q671" s="165">
        <v>2.2563399999999998</v>
      </c>
      <c r="R671" s="165">
        <f>Q671*H671</f>
        <v>1.12365732</v>
      </c>
      <c r="S671" s="165">
        <v>0</v>
      </c>
      <c r="T671" s="166">
        <f>S671*H671</f>
        <v>0</v>
      </c>
      <c r="AR671" s="55" t="s">
        <v>195</v>
      </c>
      <c r="AT671" s="55" t="s">
        <v>190</v>
      </c>
      <c r="AU671" s="55" t="s">
        <v>115</v>
      </c>
      <c r="AY671" s="55" t="s">
        <v>188</v>
      </c>
      <c r="BE671" s="93">
        <f>IF(N671="základní",J671,0)</f>
        <v>0</v>
      </c>
      <c r="BF671" s="93">
        <f>IF(N671="snížená",J671,0)</f>
        <v>0</v>
      </c>
      <c r="BG671" s="93">
        <f>IF(N671="zákl. přenesená",J671,0)</f>
        <v>0</v>
      </c>
      <c r="BH671" s="93">
        <f>IF(N671="sníž. přenesená",J671,0)</f>
        <v>0</v>
      </c>
      <c r="BI671" s="93">
        <f>IF(N671="nulová",J671,0)</f>
        <v>0</v>
      </c>
      <c r="BJ671" s="55" t="s">
        <v>113</v>
      </c>
      <c r="BK671" s="93">
        <f>ROUND(I671*H671,2)</f>
        <v>0</v>
      </c>
      <c r="BL671" s="55" t="s">
        <v>195</v>
      </c>
      <c r="BM671" s="55" t="s">
        <v>4090</v>
      </c>
    </row>
    <row r="672" spans="2:65" s="101" customFormat="1">
      <c r="B672" s="61"/>
      <c r="D672" s="167" t="s">
        <v>197</v>
      </c>
      <c r="F672" s="168" t="s">
        <v>1184</v>
      </c>
      <c r="I672" s="240"/>
      <c r="L672" s="61"/>
      <c r="M672" s="94"/>
      <c r="N672" s="100"/>
      <c r="O672" s="100"/>
      <c r="P672" s="100"/>
      <c r="Q672" s="100"/>
      <c r="R672" s="100"/>
      <c r="S672" s="100"/>
      <c r="T672" s="69"/>
      <c r="AT672" s="55" t="s">
        <v>197</v>
      </c>
      <c r="AU672" s="55" t="s">
        <v>115</v>
      </c>
    </row>
    <row r="673" spans="2:51" s="101" customFormat="1" ht="81">
      <c r="B673" s="61"/>
      <c r="D673" s="167" t="s">
        <v>199</v>
      </c>
      <c r="F673" s="169" t="s">
        <v>1185</v>
      </c>
      <c r="I673" s="240"/>
      <c r="L673" s="61"/>
      <c r="M673" s="94"/>
      <c r="N673" s="100"/>
      <c r="O673" s="100"/>
      <c r="P673" s="100"/>
      <c r="Q673" s="100"/>
      <c r="R673" s="100"/>
      <c r="S673" s="100"/>
      <c r="T673" s="69"/>
      <c r="AT673" s="55" t="s">
        <v>199</v>
      </c>
      <c r="AU673" s="55" t="s">
        <v>115</v>
      </c>
    </row>
    <row r="674" spans="2:51" s="171" customFormat="1">
      <c r="B674" s="170"/>
      <c r="D674" s="167" t="s">
        <v>201</v>
      </c>
      <c r="E674" s="172" t="s">
        <v>69</v>
      </c>
      <c r="F674" s="173" t="s">
        <v>202</v>
      </c>
      <c r="H674" s="172" t="s">
        <v>69</v>
      </c>
      <c r="I674" s="241"/>
      <c r="L674" s="170"/>
      <c r="M674" s="174"/>
      <c r="N674" s="175"/>
      <c r="O674" s="175"/>
      <c r="P674" s="175"/>
      <c r="Q674" s="175"/>
      <c r="R674" s="175"/>
      <c r="S674" s="175"/>
      <c r="T674" s="176"/>
      <c r="AT674" s="172" t="s">
        <v>201</v>
      </c>
      <c r="AU674" s="172" t="s">
        <v>115</v>
      </c>
      <c r="AV674" s="171" t="s">
        <v>113</v>
      </c>
      <c r="AW674" s="171" t="s">
        <v>93</v>
      </c>
      <c r="AX674" s="171" t="s">
        <v>111</v>
      </c>
      <c r="AY674" s="172" t="s">
        <v>188</v>
      </c>
    </row>
    <row r="675" spans="2:51" s="171" customFormat="1">
      <c r="B675" s="170"/>
      <c r="D675" s="167" t="s">
        <v>201</v>
      </c>
      <c r="E675" s="172" t="s">
        <v>69</v>
      </c>
      <c r="F675" s="173" t="s">
        <v>983</v>
      </c>
      <c r="H675" s="172" t="s">
        <v>69</v>
      </c>
      <c r="I675" s="241"/>
      <c r="L675" s="170"/>
      <c r="M675" s="174"/>
      <c r="N675" s="175"/>
      <c r="O675" s="175"/>
      <c r="P675" s="175"/>
      <c r="Q675" s="175"/>
      <c r="R675" s="175"/>
      <c r="S675" s="175"/>
      <c r="T675" s="176"/>
      <c r="AT675" s="172" t="s">
        <v>201</v>
      </c>
      <c r="AU675" s="172" t="s">
        <v>115</v>
      </c>
      <c r="AV675" s="171" t="s">
        <v>113</v>
      </c>
      <c r="AW675" s="171" t="s">
        <v>93</v>
      </c>
      <c r="AX675" s="171" t="s">
        <v>111</v>
      </c>
      <c r="AY675" s="172" t="s">
        <v>188</v>
      </c>
    </row>
    <row r="676" spans="2:51" s="171" customFormat="1">
      <c r="B676" s="170"/>
      <c r="D676" s="167" t="s">
        <v>201</v>
      </c>
      <c r="E676" s="172" t="s">
        <v>69</v>
      </c>
      <c r="F676" s="173" t="s">
        <v>3943</v>
      </c>
      <c r="H676" s="172" t="s">
        <v>69</v>
      </c>
      <c r="I676" s="241"/>
      <c r="L676" s="170"/>
      <c r="M676" s="174"/>
      <c r="N676" s="175"/>
      <c r="O676" s="175"/>
      <c r="P676" s="175"/>
      <c r="Q676" s="175"/>
      <c r="R676" s="175"/>
      <c r="S676" s="175"/>
      <c r="T676" s="176"/>
      <c r="AT676" s="172" t="s">
        <v>201</v>
      </c>
      <c r="AU676" s="172" t="s">
        <v>115</v>
      </c>
      <c r="AV676" s="171" t="s">
        <v>113</v>
      </c>
      <c r="AW676" s="171" t="s">
        <v>93</v>
      </c>
      <c r="AX676" s="171" t="s">
        <v>111</v>
      </c>
      <c r="AY676" s="172" t="s">
        <v>188</v>
      </c>
    </row>
    <row r="677" spans="2:51" s="171" customFormat="1">
      <c r="B677" s="170"/>
      <c r="D677" s="167" t="s">
        <v>201</v>
      </c>
      <c r="E677" s="172" t="s">
        <v>69</v>
      </c>
      <c r="F677" s="173" t="s">
        <v>3944</v>
      </c>
      <c r="H677" s="172" t="s">
        <v>69</v>
      </c>
      <c r="I677" s="241"/>
      <c r="L677" s="170"/>
      <c r="M677" s="174"/>
      <c r="N677" s="175"/>
      <c r="O677" s="175"/>
      <c r="P677" s="175"/>
      <c r="Q677" s="175"/>
      <c r="R677" s="175"/>
      <c r="S677" s="175"/>
      <c r="T677" s="176"/>
      <c r="AT677" s="172" t="s">
        <v>201</v>
      </c>
      <c r="AU677" s="172" t="s">
        <v>115</v>
      </c>
      <c r="AV677" s="171" t="s">
        <v>113</v>
      </c>
      <c r="AW677" s="171" t="s">
        <v>93</v>
      </c>
      <c r="AX677" s="171" t="s">
        <v>111</v>
      </c>
      <c r="AY677" s="172" t="s">
        <v>188</v>
      </c>
    </row>
    <row r="678" spans="2:51" s="171" customFormat="1">
      <c r="B678" s="170"/>
      <c r="D678" s="167" t="s">
        <v>201</v>
      </c>
      <c r="E678" s="172" t="s">
        <v>69</v>
      </c>
      <c r="F678" s="173" t="s">
        <v>291</v>
      </c>
      <c r="H678" s="172" t="s">
        <v>69</v>
      </c>
      <c r="I678" s="241"/>
      <c r="L678" s="170"/>
      <c r="M678" s="174"/>
      <c r="N678" s="175"/>
      <c r="O678" s="175"/>
      <c r="P678" s="175"/>
      <c r="Q678" s="175"/>
      <c r="R678" s="175"/>
      <c r="S678" s="175"/>
      <c r="T678" s="176"/>
      <c r="AT678" s="172" t="s">
        <v>201</v>
      </c>
      <c r="AU678" s="172" t="s">
        <v>115</v>
      </c>
      <c r="AV678" s="171" t="s">
        <v>113</v>
      </c>
      <c r="AW678" s="171" t="s">
        <v>93</v>
      </c>
      <c r="AX678" s="171" t="s">
        <v>111</v>
      </c>
      <c r="AY678" s="172" t="s">
        <v>188</v>
      </c>
    </row>
    <row r="679" spans="2:51" s="171" customFormat="1">
      <c r="B679" s="170"/>
      <c r="D679" s="167" t="s">
        <v>201</v>
      </c>
      <c r="E679" s="172" t="s">
        <v>69</v>
      </c>
      <c r="F679" s="173" t="s">
        <v>4091</v>
      </c>
      <c r="H679" s="172" t="s">
        <v>69</v>
      </c>
      <c r="I679" s="241"/>
      <c r="L679" s="170"/>
      <c r="M679" s="174"/>
      <c r="N679" s="175"/>
      <c r="O679" s="175"/>
      <c r="P679" s="175"/>
      <c r="Q679" s="175"/>
      <c r="R679" s="175"/>
      <c r="S679" s="175"/>
      <c r="T679" s="176"/>
      <c r="AT679" s="172" t="s">
        <v>201</v>
      </c>
      <c r="AU679" s="172" t="s">
        <v>115</v>
      </c>
      <c r="AV679" s="171" t="s">
        <v>113</v>
      </c>
      <c r="AW679" s="171" t="s">
        <v>93</v>
      </c>
      <c r="AX679" s="171" t="s">
        <v>111</v>
      </c>
      <c r="AY679" s="172" t="s">
        <v>188</v>
      </c>
    </row>
    <row r="680" spans="2:51" s="178" customFormat="1">
      <c r="B680" s="177"/>
      <c r="D680" s="167" t="s">
        <v>201</v>
      </c>
      <c r="E680" s="179" t="s">
        <v>69</v>
      </c>
      <c r="F680" s="180" t="s">
        <v>69</v>
      </c>
      <c r="H680" s="181">
        <v>0</v>
      </c>
      <c r="I680" s="242"/>
      <c r="L680" s="177"/>
      <c r="M680" s="182"/>
      <c r="N680" s="183"/>
      <c r="O680" s="183"/>
      <c r="P680" s="183"/>
      <c r="Q680" s="183"/>
      <c r="R680" s="183"/>
      <c r="S680" s="183"/>
      <c r="T680" s="184"/>
      <c r="AT680" s="179" t="s">
        <v>201</v>
      </c>
      <c r="AU680" s="179" t="s">
        <v>115</v>
      </c>
      <c r="AV680" s="178" t="s">
        <v>115</v>
      </c>
      <c r="AW680" s="178" t="s">
        <v>93</v>
      </c>
      <c r="AX680" s="178" t="s">
        <v>111</v>
      </c>
      <c r="AY680" s="179" t="s">
        <v>188</v>
      </c>
    </row>
    <row r="681" spans="2:51" s="171" customFormat="1" ht="27">
      <c r="B681" s="170"/>
      <c r="D681" s="167" t="s">
        <v>201</v>
      </c>
      <c r="E681" s="172" t="s">
        <v>69</v>
      </c>
      <c r="F681" s="173" t="s">
        <v>4092</v>
      </c>
      <c r="H681" s="172" t="s">
        <v>69</v>
      </c>
      <c r="I681" s="241"/>
      <c r="L681" s="170"/>
      <c r="M681" s="174"/>
      <c r="N681" s="175"/>
      <c r="O681" s="175"/>
      <c r="P681" s="175"/>
      <c r="Q681" s="175"/>
      <c r="R681" s="175"/>
      <c r="S681" s="175"/>
      <c r="T681" s="176"/>
      <c r="AT681" s="172" t="s">
        <v>201</v>
      </c>
      <c r="AU681" s="172" t="s">
        <v>115</v>
      </c>
      <c r="AV681" s="171" t="s">
        <v>113</v>
      </c>
      <c r="AW681" s="171" t="s">
        <v>93</v>
      </c>
      <c r="AX681" s="171" t="s">
        <v>111</v>
      </c>
      <c r="AY681" s="172" t="s">
        <v>188</v>
      </c>
    </row>
    <row r="682" spans="2:51" s="178" customFormat="1" ht="27">
      <c r="B682" s="177"/>
      <c r="D682" s="167" t="s">
        <v>201</v>
      </c>
      <c r="E682" s="179" t="s">
        <v>69</v>
      </c>
      <c r="F682" s="180" t="s">
        <v>4093</v>
      </c>
      <c r="H682" s="181">
        <v>8.4000000000000005E-2</v>
      </c>
      <c r="I682" s="242"/>
      <c r="L682" s="177"/>
      <c r="M682" s="182"/>
      <c r="N682" s="183"/>
      <c r="O682" s="183"/>
      <c r="P682" s="183"/>
      <c r="Q682" s="183"/>
      <c r="R682" s="183"/>
      <c r="S682" s="183"/>
      <c r="T682" s="184"/>
      <c r="AT682" s="179" t="s">
        <v>201</v>
      </c>
      <c r="AU682" s="179" t="s">
        <v>115</v>
      </c>
      <c r="AV682" s="178" t="s">
        <v>115</v>
      </c>
      <c r="AW682" s="178" t="s">
        <v>93</v>
      </c>
      <c r="AX682" s="178" t="s">
        <v>111</v>
      </c>
      <c r="AY682" s="179" t="s">
        <v>188</v>
      </c>
    </row>
    <row r="683" spans="2:51" s="178" customFormat="1" ht="27">
      <c r="B683" s="177"/>
      <c r="D683" s="167" t="s">
        <v>201</v>
      </c>
      <c r="E683" s="179" t="s">
        <v>69</v>
      </c>
      <c r="F683" s="180" t="s">
        <v>4094</v>
      </c>
      <c r="H683" s="181">
        <v>8.4000000000000005E-2</v>
      </c>
      <c r="I683" s="242"/>
      <c r="L683" s="177"/>
      <c r="M683" s="182"/>
      <c r="N683" s="183"/>
      <c r="O683" s="183"/>
      <c r="P683" s="183"/>
      <c r="Q683" s="183"/>
      <c r="R683" s="183"/>
      <c r="S683" s="183"/>
      <c r="T683" s="184"/>
      <c r="AT683" s="179" t="s">
        <v>201</v>
      </c>
      <c r="AU683" s="179" t="s">
        <v>115</v>
      </c>
      <c r="AV683" s="178" t="s">
        <v>115</v>
      </c>
      <c r="AW683" s="178" t="s">
        <v>93</v>
      </c>
      <c r="AX683" s="178" t="s">
        <v>111</v>
      </c>
      <c r="AY683" s="179" t="s">
        <v>188</v>
      </c>
    </row>
    <row r="684" spans="2:51" s="194" customFormat="1">
      <c r="B684" s="193"/>
      <c r="D684" s="167" t="s">
        <v>201</v>
      </c>
      <c r="E684" s="195" t="s">
        <v>69</v>
      </c>
      <c r="F684" s="196" t="s">
        <v>253</v>
      </c>
      <c r="H684" s="197">
        <v>0.16800000000000001</v>
      </c>
      <c r="I684" s="244"/>
      <c r="L684" s="193"/>
      <c r="M684" s="198"/>
      <c r="N684" s="199"/>
      <c r="O684" s="199"/>
      <c r="P684" s="199"/>
      <c r="Q684" s="199"/>
      <c r="R684" s="199"/>
      <c r="S684" s="199"/>
      <c r="T684" s="200"/>
      <c r="AT684" s="195" t="s">
        <v>201</v>
      </c>
      <c r="AU684" s="195" t="s">
        <v>115</v>
      </c>
      <c r="AV684" s="194" t="s">
        <v>228</v>
      </c>
      <c r="AW684" s="194" t="s">
        <v>93</v>
      </c>
      <c r="AX684" s="194" t="s">
        <v>111</v>
      </c>
      <c r="AY684" s="195" t="s">
        <v>188</v>
      </c>
    </row>
    <row r="685" spans="2:51" s="171" customFormat="1" ht="27">
      <c r="B685" s="170"/>
      <c r="D685" s="167" t="s">
        <v>201</v>
      </c>
      <c r="E685" s="172" t="s">
        <v>69</v>
      </c>
      <c r="F685" s="173" t="s">
        <v>4095</v>
      </c>
      <c r="H685" s="172" t="s">
        <v>69</v>
      </c>
      <c r="I685" s="241"/>
      <c r="L685" s="170"/>
      <c r="M685" s="174"/>
      <c r="N685" s="175"/>
      <c r="O685" s="175"/>
      <c r="P685" s="175"/>
      <c r="Q685" s="175"/>
      <c r="R685" s="175"/>
      <c r="S685" s="175"/>
      <c r="T685" s="176"/>
      <c r="AT685" s="172" t="s">
        <v>201</v>
      </c>
      <c r="AU685" s="172" t="s">
        <v>115</v>
      </c>
      <c r="AV685" s="171" t="s">
        <v>113</v>
      </c>
      <c r="AW685" s="171" t="s">
        <v>93</v>
      </c>
      <c r="AX685" s="171" t="s">
        <v>111</v>
      </c>
      <c r="AY685" s="172" t="s">
        <v>188</v>
      </c>
    </row>
    <row r="686" spans="2:51" s="178" customFormat="1" ht="27">
      <c r="B686" s="177"/>
      <c r="D686" s="167" t="s">
        <v>201</v>
      </c>
      <c r="E686" s="179" t="s">
        <v>69</v>
      </c>
      <c r="F686" s="180" t="s">
        <v>4096</v>
      </c>
      <c r="H686" s="181">
        <v>0.33</v>
      </c>
      <c r="I686" s="242"/>
      <c r="L686" s="177"/>
      <c r="M686" s="182"/>
      <c r="N686" s="183"/>
      <c r="O686" s="183"/>
      <c r="P686" s="183"/>
      <c r="Q686" s="183"/>
      <c r="R686" s="183"/>
      <c r="S686" s="183"/>
      <c r="T686" s="184"/>
      <c r="AT686" s="179" t="s">
        <v>201</v>
      </c>
      <c r="AU686" s="179" t="s">
        <v>115</v>
      </c>
      <c r="AV686" s="178" t="s">
        <v>115</v>
      </c>
      <c r="AW686" s="178" t="s">
        <v>93</v>
      </c>
      <c r="AX686" s="178" t="s">
        <v>111</v>
      </c>
      <c r="AY686" s="179" t="s">
        <v>188</v>
      </c>
    </row>
    <row r="687" spans="2:51" s="194" customFormat="1">
      <c r="B687" s="193"/>
      <c r="D687" s="167" t="s">
        <v>201</v>
      </c>
      <c r="E687" s="195" t="s">
        <v>69</v>
      </c>
      <c r="F687" s="196" t="s">
        <v>253</v>
      </c>
      <c r="H687" s="197">
        <v>0.33</v>
      </c>
      <c r="I687" s="244"/>
      <c r="L687" s="193"/>
      <c r="M687" s="198"/>
      <c r="N687" s="199"/>
      <c r="O687" s="199"/>
      <c r="P687" s="199"/>
      <c r="Q687" s="199"/>
      <c r="R687" s="199"/>
      <c r="S687" s="199"/>
      <c r="T687" s="200"/>
      <c r="AT687" s="195" t="s">
        <v>201</v>
      </c>
      <c r="AU687" s="195" t="s">
        <v>115</v>
      </c>
      <c r="AV687" s="194" t="s">
        <v>228</v>
      </c>
      <c r="AW687" s="194" t="s">
        <v>93</v>
      </c>
      <c r="AX687" s="194" t="s">
        <v>111</v>
      </c>
      <c r="AY687" s="195" t="s">
        <v>188</v>
      </c>
    </row>
    <row r="688" spans="2:51" s="186" customFormat="1">
      <c r="B688" s="185"/>
      <c r="D688" s="167" t="s">
        <v>201</v>
      </c>
      <c r="E688" s="187" t="s">
        <v>69</v>
      </c>
      <c r="F688" s="188" t="s">
        <v>210</v>
      </c>
      <c r="H688" s="189">
        <v>0.498</v>
      </c>
      <c r="I688" s="243"/>
      <c r="L688" s="185"/>
      <c r="M688" s="190"/>
      <c r="N688" s="191"/>
      <c r="O688" s="191"/>
      <c r="P688" s="191"/>
      <c r="Q688" s="191"/>
      <c r="R688" s="191"/>
      <c r="S688" s="191"/>
      <c r="T688" s="192"/>
      <c r="AT688" s="187" t="s">
        <v>201</v>
      </c>
      <c r="AU688" s="187" t="s">
        <v>115</v>
      </c>
      <c r="AV688" s="186" t="s">
        <v>195</v>
      </c>
      <c r="AW688" s="186" t="s">
        <v>93</v>
      </c>
      <c r="AX688" s="186" t="s">
        <v>113</v>
      </c>
      <c r="AY688" s="187" t="s">
        <v>188</v>
      </c>
    </row>
    <row r="689" spans="2:65" s="152" customFormat="1" ht="29.85" customHeight="1">
      <c r="B689" s="151"/>
      <c r="D689" s="153" t="s">
        <v>110</v>
      </c>
      <c r="E689" s="162" t="s">
        <v>228</v>
      </c>
      <c r="F689" s="162" t="s">
        <v>323</v>
      </c>
      <c r="I689" s="237"/>
      <c r="J689" s="163">
        <f>BK689</f>
        <v>0</v>
      </c>
      <c r="L689" s="151"/>
      <c r="M689" s="156"/>
      <c r="N689" s="157"/>
      <c r="O689" s="157"/>
      <c r="P689" s="158">
        <f>SUM(P690:P738)</f>
        <v>0</v>
      </c>
      <c r="Q689" s="157"/>
      <c r="R689" s="158">
        <f>SUM(R690:R738)</f>
        <v>5.8053752999999997</v>
      </c>
      <c r="S689" s="157"/>
      <c r="T689" s="159">
        <f>SUM(T690:T738)</f>
        <v>0</v>
      </c>
      <c r="AR689" s="153" t="s">
        <v>113</v>
      </c>
      <c r="AT689" s="160" t="s">
        <v>110</v>
      </c>
      <c r="AU689" s="160" t="s">
        <v>113</v>
      </c>
      <c r="AY689" s="153" t="s">
        <v>188</v>
      </c>
      <c r="BK689" s="161">
        <f>SUM(BK690:BK738)</f>
        <v>0</v>
      </c>
    </row>
    <row r="690" spans="2:65" s="101" customFormat="1" ht="25.5" customHeight="1">
      <c r="B690" s="86"/>
      <c r="C690" s="87" t="s">
        <v>466</v>
      </c>
      <c r="D690" s="87" t="s">
        <v>190</v>
      </c>
      <c r="E690" s="88" t="s">
        <v>4097</v>
      </c>
      <c r="F690" s="89" t="s">
        <v>4098</v>
      </c>
      <c r="G690" s="90" t="s">
        <v>193</v>
      </c>
      <c r="H690" s="91">
        <v>0.27400000000000002</v>
      </c>
      <c r="I690" s="238"/>
      <c r="J690" s="92">
        <f>ROUND(I690*H690,2)</f>
        <v>0</v>
      </c>
      <c r="K690" s="89" t="s">
        <v>194</v>
      </c>
      <c r="L690" s="61"/>
      <c r="M690" s="239" t="s">
        <v>69</v>
      </c>
      <c r="N690" s="164" t="s">
        <v>100</v>
      </c>
      <c r="O690" s="100"/>
      <c r="P690" s="165">
        <f>O690*H690</f>
        <v>0</v>
      </c>
      <c r="Q690" s="165">
        <v>1.8774999999999999</v>
      </c>
      <c r="R690" s="165">
        <f>Q690*H690</f>
        <v>0.51443499999999998</v>
      </c>
      <c r="S690" s="165">
        <v>0</v>
      </c>
      <c r="T690" s="166">
        <f>S690*H690</f>
        <v>0</v>
      </c>
      <c r="AR690" s="55" t="s">
        <v>195</v>
      </c>
      <c r="AT690" s="55" t="s">
        <v>190</v>
      </c>
      <c r="AU690" s="55" t="s">
        <v>115</v>
      </c>
      <c r="AY690" s="55" t="s">
        <v>188</v>
      </c>
      <c r="BE690" s="93">
        <f>IF(N690="základní",J690,0)</f>
        <v>0</v>
      </c>
      <c r="BF690" s="93">
        <f>IF(N690="snížená",J690,0)</f>
        <v>0</v>
      </c>
      <c r="BG690" s="93">
        <f>IF(N690="zákl. přenesená",J690,0)</f>
        <v>0</v>
      </c>
      <c r="BH690" s="93">
        <f>IF(N690="sníž. přenesená",J690,0)</f>
        <v>0</v>
      </c>
      <c r="BI690" s="93">
        <f>IF(N690="nulová",J690,0)</f>
        <v>0</v>
      </c>
      <c r="BJ690" s="55" t="s">
        <v>113</v>
      </c>
      <c r="BK690" s="93">
        <f>ROUND(I690*H690,2)</f>
        <v>0</v>
      </c>
      <c r="BL690" s="55" t="s">
        <v>195</v>
      </c>
      <c r="BM690" s="55" t="s">
        <v>4099</v>
      </c>
    </row>
    <row r="691" spans="2:65" s="101" customFormat="1" ht="27">
      <c r="B691" s="61"/>
      <c r="D691" s="167" t="s">
        <v>197</v>
      </c>
      <c r="F691" s="168" t="s">
        <v>4100</v>
      </c>
      <c r="I691" s="240"/>
      <c r="L691" s="61"/>
      <c r="M691" s="94"/>
      <c r="N691" s="100"/>
      <c r="O691" s="100"/>
      <c r="P691" s="100"/>
      <c r="Q691" s="100"/>
      <c r="R691" s="100"/>
      <c r="S691" s="100"/>
      <c r="T691" s="69"/>
      <c r="AT691" s="55" t="s">
        <v>197</v>
      </c>
      <c r="AU691" s="55" t="s">
        <v>115</v>
      </c>
    </row>
    <row r="692" spans="2:65" s="171" customFormat="1">
      <c r="B692" s="170"/>
      <c r="D692" s="167" t="s">
        <v>201</v>
      </c>
      <c r="E692" s="172" t="s">
        <v>69</v>
      </c>
      <c r="F692" s="173" t="s">
        <v>202</v>
      </c>
      <c r="H692" s="172" t="s">
        <v>69</v>
      </c>
      <c r="I692" s="241"/>
      <c r="L692" s="170"/>
      <c r="M692" s="174"/>
      <c r="N692" s="175"/>
      <c r="O692" s="175"/>
      <c r="P692" s="175"/>
      <c r="Q692" s="175"/>
      <c r="R692" s="175"/>
      <c r="S692" s="175"/>
      <c r="T692" s="176"/>
      <c r="AT692" s="172" t="s">
        <v>201</v>
      </c>
      <c r="AU692" s="172" t="s">
        <v>115</v>
      </c>
      <c r="AV692" s="171" t="s">
        <v>113</v>
      </c>
      <c r="AW692" s="171" t="s">
        <v>93</v>
      </c>
      <c r="AX692" s="171" t="s">
        <v>111</v>
      </c>
      <c r="AY692" s="172" t="s">
        <v>188</v>
      </c>
    </row>
    <row r="693" spans="2:65" s="171" customFormat="1">
      <c r="B693" s="170"/>
      <c r="D693" s="167" t="s">
        <v>201</v>
      </c>
      <c r="E693" s="172" t="s">
        <v>69</v>
      </c>
      <c r="F693" s="173" t="s">
        <v>983</v>
      </c>
      <c r="H693" s="172" t="s">
        <v>69</v>
      </c>
      <c r="I693" s="241"/>
      <c r="L693" s="170"/>
      <c r="M693" s="174"/>
      <c r="N693" s="175"/>
      <c r="O693" s="175"/>
      <c r="P693" s="175"/>
      <c r="Q693" s="175"/>
      <c r="R693" s="175"/>
      <c r="S693" s="175"/>
      <c r="T693" s="176"/>
      <c r="AT693" s="172" t="s">
        <v>201</v>
      </c>
      <c r="AU693" s="172" t="s">
        <v>115</v>
      </c>
      <c r="AV693" s="171" t="s">
        <v>113</v>
      </c>
      <c r="AW693" s="171" t="s">
        <v>93</v>
      </c>
      <c r="AX693" s="171" t="s">
        <v>111</v>
      </c>
      <c r="AY693" s="172" t="s">
        <v>188</v>
      </c>
    </row>
    <row r="694" spans="2:65" s="171" customFormat="1">
      <c r="B694" s="170"/>
      <c r="D694" s="167" t="s">
        <v>201</v>
      </c>
      <c r="E694" s="172" t="s">
        <v>69</v>
      </c>
      <c r="F694" s="173" t="s">
        <v>3943</v>
      </c>
      <c r="H694" s="172" t="s">
        <v>69</v>
      </c>
      <c r="I694" s="241"/>
      <c r="L694" s="170"/>
      <c r="M694" s="174"/>
      <c r="N694" s="175"/>
      <c r="O694" s="175"/>
      <c r="P694" s="175"/>
      <c r="Q694" s="175"/>
      <c r="R694" s="175"/>
      <c r="S694" s="175"/>
      <c r="T694" s="176"/>
      <c r="AT694" s="172" t="s">
        <v>201</v>
      </c>
      <c r="AU694" s="172" t="s">
        <v>115</v>
      </c>
      <c r="AV694" s="171" t="s">
        <v>113</v>
      </c>
      <c r="AW694" s="171" t="s">
        <v>93</v>
      </c>
      <c r="AX694" s="171" t="s">
        <v>111</v>
      </c>
      <c r="AY694" s="172" t="s">
        <v>188</v>
      </c>
    </row>
    <row r="695" spans="2:65" s="171" customFormat="1">
      <c r="B695" s="170"/>
      <c r="D695" s="167" t="s">
        <v>201</v>
      </c>
      <c r="E695" s="172" t="s">
        <v>69</v>
      </c>
      <c r="F695" s="173" t="s">
        <v>3944</v>
      </c>
      <c r="H695" s="172" t="s">
        <v>69</v>
      </c>
      <c r="I695" s="241"/>
      <c r="L695" s="170"/>
      <c r="M695" s="174"/>
      <c r="N695" s="175"/>
      <c r="O695" s="175"/>
      <c r="P695" s="175"/>
      <c r="Q695" s="175"/>
      <c r="R695" s="175"/>
      <c r="S695" s="175"/>
      <c r="T695" s="176"/>
      <c r="AT695" s="172" t="s">
        <v>201</v>
      </c>
      <c r="AU695" s="172" t="s">
        <v>115</v>
      </c>
      <c r="AV695" s="171" t="s">
        <v>113</v>
      </c>
      <c r="AW695" s="171" t="s">
        <v>93</v>
      </c>
      <c r="AX695" s="171" t="s">
        <v>111</v>
      </c>
      <c r="AY695" s="172" t="s">
        <v>188</v>
      </c>
    </row>
    <row r="696" spans="2:65" s="171" customFormat="1">
      <c r="B696" s="170"/>
      <c r="D696" s="167" t="s">
        <v>201</v>
      </c>
      <c r="E696" s="172" t="s">
        <v>69</v>
      </c>
      <c r="F696" s="173" t="s">
        <v>291</v>
      </c>
      <c r="H696" s="172" t="s">
        <v>69</v>
      </c>
      <c r="I696" s="241"/>
      <c r="L696" s="170"/>
      <c r="M696" s="174"/>
      <c r="N696" s="175"/>
      <c r="O696" s="175"/>
      <c r="P696" s="175"/>
      <c r="Q696" s="175"/>
      <c r="R696" s="175"/>
      <c r="S696" s="175"/>
      <c r="T696" s="176"/>
      <c r="AT696" s="172" t="s">
        <v>201</v>
      </c>
      <c r="AU696" s="172" t="s">
        <v>115</v>
      </c>
      <c r="AV696" s="171" t="s">
        <v>113</v>
      </c>
      <c r="AW696" s="171" t="s">
        <v>93</v>
      </c>
      <c r="AX696" s="171" t="s">
        <v>111</v>
      </c>
      <c r="AY696" s="172" t="s">
        <v>188</v>
      </c>
    </row>
    <row r="697" spans="2:65" s="171" customFormat="1">
      <c r="B697" s="170"/>
      <c r="D697" s="167" t="s">
        <v>201</v>
      </c>
      <c r="E697" s="172" t="s">
        <v>69</v>
      </c>
      <c r="F697" s="173" t="s">
        <v>4101</v>
      </c>
      <c r="H697" s="172" t="s">
        <v>69</v>
      </c>
      <c r="I697" s="241"/>
      <c r="L697" s="170"/>
      <c r="M697" s="174"/>
      <c r="N697" s="175"/>
      <c r="O697" s="175"/>
      <c r="P697" s="175"/>
      <c r="Q697" s="175"/>
      <c r="R697" s="175"/>
      <c r="S697" s="175"/>
      <c r="T697" s="176"/>
      <c r="AT697" s="172" t="s">
        <v>201</v>
      </c>
      <c r="AU697" s="172" t="s">
        <v>115</v>
      </c>
      <c r="AV697" s="171" t="s">
        <v>113</v>
      </c>
      <c r="AW697" s="171" t="s">
        <v>93</v>
      </c>
      <c r="AX697" s="171" t="s">
        <v>111</v>
      </c>
      <c r="AY697" s="172" t="s">
        <v>188</v>
      </c>
    </row>
    <row r="698" spans="2:65" s="171" customFormat="1">
      <c r="B698" s="170"/>
      <c r="D698" s="167" t="s">
        <v>201</v>
      </c>
      <c r="E698" s="172" t="s">
        <v>69</v>
      </c>
      <c r="F698" s="173" t="s">
        <v>4022</v>
      </c>
      <c r="H698" s="172" t="s">
        <v>69</v>
      </c>
      <c r="I698" s="241"/>
      <c r="L698" s="170"/>
      <c r="M698" s="174"/>
      <c r="N698" s="175"/>
      <c r="O698" s="175"/>
      <c r="P698" s="175"/>
      <c r="Q698" s="175"/>
      <c r="R698" s="175"/>
      <c r="S698" s="175"/>
      <c r="T698" s="176"/>
      <c r="AT698" s="172" t="s">
        <v>201</v>
      </c>
      <c r="AU698" s="172" t="s">
        <v>115</v>
      </c>
      <c r="AV698" s="171" t="s">
        <v>113</v>
      </c>
      <c r="AW698" s="171" t="s">
        <v>93</v>
      </c>
      <c r="AX698" s="171" t="s">
        <v>111</v>
      </c>
      <c r="AY698" s="172" t="s">
        <v>188</v>
      </c>
    </row>
    <row r="699" spans="2:65" s="178" customFormat="1">
      <c r="B699" s="177"/>
      <c r="D699" s="167" t="s">
        <v>201</v>
      </c>
      <c r="E699" s="179" t="s">
        <v>69</v>
      </c>
      <c r="F699" s="180" t="s">
        <v>4102</v>
      </c>
      <c r="H699" s="181">
        <v>0.27400000000000002</v>
      </c>
      <c r="I699" s="242"/>
      <c r="L699" s="177"/>
      <c r="M699" s="182"/>
      <c r="N699" s="183"/>
      <c r="O699" s="183"/>
      <c r="P699" s="183"/>
      <c r="Q699" s="183"/>
      <c r="R699" s="183"/>
      <c r="S699" s="183"/>
      <c r="T699" s="184"/>
      <c r="AT699" s="179" t="s">
        <v>201</v>
      </c>
      <c r="AU699" s="179" t="s">
        <v>115</v>
      </c>
      <c r="AV699" s="178" t="s">
        <v>115</v>
      </c>
      <c r="AW699" s="178" t="s">
        <v>93</v>
      </c>
      <c r="AX699" s="178" t="s">
        <v>111</v>
      </c>
      <c r="AY699" s="179" t="s">
        <v>188</v>
      </c>
    </row>
    <row r="700" spans="2:65" s="186" customFormat="1">
      <c r="B700" s="185"/>
      <c r="D700" s="167" t="s">
        <v>201</v>
      </c>
      <c r="E700" s="187" t="s">
        <v>69</v>
      </c>
      <c r="F700" s="188" t="s">
        <v>210</v>
      </c>
      <c r="H700" s="189">
        <v>0.27400000000000002</v>
      </c>
      <c r="I700" s="243"/>
      <c r="L700" s="185"/>
      <c r="M700" s="190"/>
      <c r="N700" s="191"/>
      <c r="O700" s="191"/>
      <c r="P700" s="191"/>
      <c r="Q700" s="191"/>
      <c r="R700" s="191"/>
      <c r="S700" s="191"/>
      <c r="T700" s="192"/>
      <c r="AT700" s="187" t="s">
        <v>201</v>
      </c>
      <c r="AU700" s="187" t="s">
        <v>115</v>
      </c>
      <c r="AV700" s="186" t="s">
        <v>195</v>
      </c>
      <c r="AW700" s="186" t="s">
        <v>93</v>
      </c>
      <c r="AX700" s="186" t="s">
        <v>113</v>
      </c>
      <c r="AY700" s="187" t="s">
        <v>188</v>
      </c>
    </row>
    <row r="701" spans="2:65" s="101" customFormat="1" ht="25.5" customHeight="1">
      <c r="B701" s="86"/>
      <c r="C701" s="87" t="s">
        <v>474</v>
      </c>
      <c r="D701" s="87" t="s">
        <v>190</v>
      </c>
      <c r="E701" s="88" t="s">
        <v>4103</v>
      </c>
      <c r="F701" s="89" t="s">
        <v>4104</v>
      </c>
      <c r="G701" s="90" t="s">
        <v>193</v>
      </c>
      <c r="H701" s="91">
        <v>1.427</v>
      </c>
      <c r="I701" s="238"/>
      <c r="J701" s="92">
        <f>ROUND(I701*H701,2)</f>
        <v>0</v>
      </c>
      <c r="K701" s="89" t="s">
        <v>194</v>
      </c>
      <c r="L701" s="61"/>
      <c r="M701" s="239" t="s">
        <v>69</v>
      </c>
      <c r="N701" s="164" t="s">
        <v>100</v>
      </c>
      <c r="O701" s="100"/>
      <c r="P701" s="165">
        <f>O701*H701</f>
        <v>0</v>
      </c>
      <c r="Q701" s="165">
        <v>1.8774999999999999</v>
      </c>
      <c r="R701" s="165">
        <f>Q701*H701</f>
        <v>2.6791925000000001</v>
      </c>
      <c r="S701" s="165">
        <v>0</v>
      </c>
      <c r="T701" s="166">
        <f>S701*H701</f>
        <v>0</v>
      </c>
      <c r="AR701" s="55" t="s">
        <v>195</v>
      </c>
      <c r="AT701" s="55" t="s">
        <v>190</v>
      </c>
      <c r="AU701" s="55" t="s">
        <v>115</v>
      </c>
      <c r="AY701" s="55" t="s">
        <v>188</v>
      </c>
      <c r="BE701" s="93">
        <f>IF(N701="základní",J701,0)</f>
        <v>0</v>
      </c>
      <c r="BF701" s="93">
        <f>IF(N701="snížená",J701,0)</f>
        <v>0</v>
      </c>
      <c r="BG701" s="93">
        <f>IF(N701="zákl. přenesená",J701,0)</f>
        <v>0</v>
      </c>
      <c r="BH701" s="93">
        <f>IF(N701="sníž. přenesená",J701,0)</f>
        <v>0</v>
      </c>
      <c r="BI701" s="93">
        <f>IF(N701="nulová",J701,0)</f>
        <v>0</v>
      </c>
      <c r="BJ701" s="55" t="s">
        <v>113</v>
      </c>
      <c r="BK701" s="93">
        <f>ROUND(I701*H701,2)</f>
        <v>0</v>
      </c>
      <c r="BL701" s="55" t="s">
        <v>195</v>
      </c>
      <c r="BM701" s="55" t="s">
        <v>4105</v>
      </c>
    </row>
    <row r="702" spans="2:65" s="101" customFormat="1" ht="27">
      <c r="B702" s="61"/>
      <c r="D702" s="167" t="s">
        <v>197</v>
      </c>
      <c r="F702" s="168" t="s">
        <v>4106</v>
      </c>
      <c r="I702" s="240"/>
      <c r="L702" s="61"/>
      <c r="M702" s="94"/>
      <c r="N702" s="100"/>
      <c r="O702" s="100"/>
      <c r="P702" s="100"/>
      <c r="Q702" s="100"/>
      <c r="R702" s="100"/>
      <c r="S702" s="100"/>
      <c r="T702" s="69"/>
      <c r="AT702" s="55" t="s">
        <v>197</v>
      </c>
      <c r="AU702" s="55" t="s">
        <v>115</v>
      </c>
    </row>
    <row r="703" spans="2:65" s="171" customFormat="1">
      <c r="B703" s="170"/>
      <c r="D703" s="167" t="s">
        <v>201</v>
      </c>
      <c r="E703" s="172" t="s">
        <v>69</v>
      </c>
      <c r="F703" s="173" t="s">
        <v>202</v>
      </c>
      <c r="H703" s="172" t="s">
        <v>69</v>
      </c>
      <c r="I703" s="241"/>
      <c r="L703" s="170"/>
      <c r="M703" s="174"/>
      <c r="N703" s="175"/>
      <c r="O703" s="175"/>
      <c r="P703" s="175"/>
      <c r="Q703" s="175"/>
      <c r="R703" s="175"/>
      <c r="S703" s="175"/>
      <c r="T703" s="176"/>
      <c r="AT703" s="172" t="s">
        <v>201</v>
      </c>
      <c r="AU703" s="172" t="s">
        <v>115</v>
      </c>
      <c r="AV703" s="171" t="s">
        <v>113</v>
      </c>
      <c r="AW703" s="171" t="s">
        <v>93</v>
      </c>
      <c r="AX703" s="171" t="s">
        <v>111</v>
      </c>
      <c r="AY703" s="172" t="s">
        <v>188</v>
      </c>
    </row>
    <row r="704" spans="2:65" s="171" customFormat="1">
      <c r="B704" s="170"/>
      <c r="D704" s="167" t="s">
        <v>201</v>
      </c>
      <c r="E704" s="172" t="s">
        <v>69</v>
      </c>
      <c r="F704" s="173" t="s">
        <v>983</v>
      </c>
      <c r="H704" s="172" t="s">
        <v>69</v>
      </c>
      <c r="I704" s="241"/>
      <c r="L704" s="170"/>
      <c r="M704" s="174"/>
      <c r="N704" s="175"/>
      <c r="O704" s="175"/>
      <c r="P704" s="175"/>
      <c r="Q704" s="175"/>
      <c r="R704" s="175"/>
      <c r="S704" s="175"/>
      <c r="T704" s="176"/>
      <c r="AT704" s="172" t="s">
        <v>201</v>
      </c>
      <c r="AU704" s="172" t="s">
        <v>115</v>
      </c>
      <c r="AV704" s="171" t="s">
        <v>113</v>
      </c>
      <c r="AW704" s="171" t="s">
        <v>93</v>
      </c>
      <c r="AX704" s="171" t="s">
        <v>111</v>
      </c>
      <c r="AY704" s="172" t="s">
        <v>188</v>
      </c>
    </row>
    <row r="705" spans="2:65" s="171" customFormat="1">
      <c r="B705" s="170"/>
      <c r="D705" s="167" t="s">
        <v>201</v>
      </c>
      <c r="E705" s="172" t="s">
        <v>69</v>
      </c>
      <c r="F705" s="173" t="s">
        <v>3943</v>
      </c>
      <c r="H705" s="172" t="s">
        <v>69</v>
      </c>
      <c r="I705" s="241"/>
      <c r="L705" s="170"/>
      <c r="M705" s="174"/>
      <c r="N705" s="175"/>
      <c r="O705" s="175"/>
      <c r="P705" s="175"/>
      <c r="Q705" s="175"/>
      <c r="R705" s="175"/>
      <c r="S705" s="175"/>
      <c r="T705" s="176"/>
      <c r="AT705" s="172" t="s">
        <v>201</v>
      </c>
      <c r="AU705" s="172" t="s">
        <v>115</v>
      </c>
      <c r="AV705" s="171" t="s">
        <v>113</v>
      </c>
      <c r="AW705" s="171" t="s">
        <v>93</v>
      </c>
      <c r="AX705" s="171" t="s">
        <v>111</v>
      </c>
      <c r="AY705" s="172" t="s">
        <v>188</v>
      </c>
    </row>
    <row r="706" spans="2:65" s="171" customFormat="1">
      <c r="B706" s="170"/>
      <c r="D706" s="167" t="s">
        <v>201</v>
      </c>
      <c r="E706" s="172" t="s">
        <v>69</v>
      </c>
      <c r="F706" s="173" t="s">
        <v>3944</v>
      </c>
      <c r="H706" s="172" t="s">
        <v>69</v>
      </c>
      <c r="I706" s="241"/>
      <c r="L706" s="170"/>
      <c r="M706" s="174"/>
      <c r="N706" s="175"/>
      <c r="O706" s="175"/>
      <c r="P706" s="175"/>
      <c r="Q706" s="175"/>
      <c r="R706" s="175"/>
      <c r="S706" s="175"/>
      <c r="T706" s="176"/>
      <c r="AT706" s="172" t="s">
        <v>201</v>
      </c>
      <c r="AU706" s="172" t="s">
        <v>115</v>
      </c>
      <c r="AV706" s="171" t="s">
        <v>113</v>
      </c>
      <c r="AW706" s="171" t="s">
        <v>93</v>
      </c>
      <c r="AX706" s="171" t="s">
        <v>111</v>
      </c>
      <c r="AY706" s="172" t="s">
        <v>188</v>
      </c>
    </row>
    <row r="707" spans="2:65" s="171" customFormat="1">
      <c r="B707" s="170"/>
      <c r="D707" s="167" t="s">
        <v>201</v>
      </c>
      <c r="E707" s="172" t="s">
        <v>69</v>
      </c>
      <c r="F707" s="173" t="s">
        <v>291</v>
      </c>
      <c r="H707" s="172" t="s">
        <v>69</v>
      </c>
      <c r="I707" s="241"/>
      <c r="L707" s="170"/>
      <c r="M707" s="174"/>
      <c r="N707" s="175"/>
      <c r="O707" s="175"/>
      <c r="P707" s="175"/>
      <c r="Q707" s="175"/>
      <c r="R707" s="175"/>
      <c r="S707" s="175"/>
      <c r="T707" s="176"/>
      <c r="AT707" s="172" t="s">
        <v>201</v>
      </c>
      <c r="AU707" s="172" t="s">
        <v>115</v>
      </c>
      <c r="AV707" s="171" t="s">
        <v>113</v>
      </c>
      <c r="AW707" s="171" t="s">
        <v>93</v>
      </c>
      <c r="AX707" s="171" t="s">
        <v>111</v>
      </c>
      <c r="AY707" s="172" t="s">
        <v>188</v>
      </c>
    </row>
    <row r="708" spans="2:65" s="171" customFormat="1">
      <c r="B708" s="170"/>
      <c r="D708" s="167" t="s">
        <v>201</v>
      </c>
      <c r="E708" s="172" t="s">
        <v>69</v>
      </c>
      <c r="F708" s="173" t="s">
        <v>4101</v>
      </c>
      <c r="H708" s="172" t="s">
        <v>69</v>
      </c>
      <c r="I708" s="241"/>
      <c r="L708" s="170"/>
      <c r="M708" s="174"/>
      <c r="N708" s="175"/>
      <c r="O708" s="175"/>
      <c r="P708" s="175"/>
      <c r="Q708" s="175"/>
      <c r="R708" s="175"/>
      <c r="S708" s="175"/>
      <c r="T708" s="176"/>
      <c r="AT708" s="172" t="s">
        <v>201</v>
      </c>
      <c r="AU708" s="172" t="s">
        <v>115</v>
      </c>
      <c r="AV708" s="171" t="s">
        <v>113</v>
      </c>
      <c r="AW708" s="171" t="s">
        <v>93</v>
      </c>
      <c r="AX708" s="171" t="s">
        <v>111</v>
      </c>
      <c r="AY708" s="172" t="s">
        <v>188</v>
      </c>
    </row>
    <row r="709" spans="2:65" s="171" customFormat="1">
      <c r="B709" s="170"/>
      <c r="D709" s="167" t="s">
        <v>201</v>
      </c>
      <c r="E709" s="172" t="s">
        <v>69</v>
      </c>
      <c r="F709" s="173" t="s">
        <v>4022</v>
      </c>
      <c r="H709" s="172" t="s">
        <v>69</v>
      </c>
      <c r="I709" s="241"/>
      <c r="L709" s="170"/>
      <c r="M709" s="174"/>
      <c r="N709" s="175"/>
      <c r="O709" s="175"/>
      <c r="P709" s="175"/>
      <c r="Q709" s="175"/>
      <c r="R709" s="175"/>
      <c r="S709" s="175"/>
      <c r="T709" s="176"/>
      <c r="AT709" s="172" t="s">
        <v>201</v>
      </c>
      <c r="AU709" s="172" t="s">
        <v>115</v>
      </c>
      <c r="AV709" s="171" t="s">
        <v>113</v>
      </c>
      <c r="AW709" s="171" t="s">
        <v>93</v>
      </c>
      <c r="AX709" s="171" t="s">
        <v>111</v>
      </c>
      <c r="AY709" s="172" t="s">
        <v>188</v>
      </c>
    </row>
    <row r="710" spans="2:65" s="178" customFormat="1">
      <c r="B710" s="177"/>
      <c r="D710" s="167" t="s">
        <v>201</v>
      </c>
      <c r="E710" s="179" t="s">
        <v>69</v>
      </c>
      <c r="F710" s="180" t="s">
        <v>4107</v>
      </c>
      <c r="H710" s="181">
        <v>0.54700000000000004</v>
      </c>
      <c r="I710" s="242"/>
      <c r="L710" s="177"/>
      <c r="M710" s="182"/>
      <c r="N710" s="183"/>
      <c r="O710" s="183"/>
      <c r="P710" s="183"/>
      <c r="Q710" s="183"/>
      <c r="R710" s="183"/>
      <c r="S710" s="183"/>
      <c r="T710" s="184"/>
      <c r="AT710" s="179" t="s">
        <v>201</v>
      </c>
      <c r="AU710" s="179" t="s">
        <v>115</v>
      </c>
      <c r="AV710" s="178" t="s">
        <v>115</v>
      </c>
      <c r="AW710" s="178" t="s">
        <v>93</v>
      </c>
      <c r="AX710" s="178" t="s">
        <v>111</v>
      </c>
      <c r="AY710" s="179" t="s">
        <v>188</v>
      </c>
    </row>
    <row r="711" spans="2:65" s="171" customFormat="1">
      <c r="B711" s="170"/>
      <c r="D711" s="167" t="s">
        <v>201</v>
      </c>
      <c r="E711" s="172" t="s">
        <v>69</v>
      </c>
      <c r="F711" s="173" t="s">
        <v>4016</v>
      </c>
      <c r="H711" s="172" t="s">
        <v>69</v>
      </c>
      <c r="I711" s="241"/>
      <c r="L711" s="170"/>
      <c r="M711" s="174"/>
      <c r="N711" s="175"/>
      <c r="O711" s="175"/>
      <c r="P711" s="175"/>
      <c r="Q711" s="175"/>
      <c r="R711" s="175"/>
      <c r="S711" s="175"/>
      <c r="T711" s="176"/>
      <c r="AT711" s="172" t="s">
        <v>201</v>
      </c>
      <c r="AU711" s="172" t="s">
        <v>115</v>
      </c>
      <c r="AV711" s="171" t="s">
        <v>113</v>
      </c>
      <c r="AW711" s="171" t="s">
        <v>93</v>
      </c>
      <c r="AX711" s="171" t="s">
        <v>111</v>
      </c>
      <c r="AY711" s="172" t="s">
        <v>188</v>
      </c>
    </row>
    <row r="712" spans="2:65" s="178" customFormat="1">
      <c r="B712" s="177"/>
      <c r="D712" s="167" t="s">
        <v>201</v>
      </c>
      <c r="E712" s="179" t="s">
        <v>69</v>
      </c>
      <c r="F712" s="180" t="s">
        <v>4108</v>
      </c>
      <c r="H712" s="181">
        <v>0.88</v>
      </c>
      <c r="I712" s="242"/>
      <c r="L712" s="177"/>
      <c r="M712" s="182"/>
      <c r="N712" s="183"/>
      <c r="O712" s="183"/>
      <c r="P712" s="183"/>
      <c r="Q712" s="183"/>
      <c r="R712" s="183"/>
      <c r="S712" s="183"/>
      <c r="T712" s="184"/>
      <c r="AT712" s="179" t="s">
        <v>201</v>
      </c>
      <c r="AU712" s="179" t="s">
        <v>115</v>
      </c>
      <c r="AV712" s="178" t="s">
        <v>115</v>
      </c>
      <c r="AW712" s="178" t="s">
        <v>93</v>
      </c>
      <c r="AX712" s="178" t="s">
        <v>111</v>
      </c>
      <c r="AY712" s="179" t="s">
        <v>188</v>
      </c>
    </row>
    <row r="713" spans="2:65" s="186" customFormat="1">
      <c r="B713" s="185"/>
      <c r="D713" s="167" t="s">
        <v>201</v>
      </c>
      <c r="E713" s="187" t="s">
        <v>69</v>
      </c>
      <c r="F713" s="188" t="s">
        <v>210</v>
      </c>
      <c r="H713" s="189">
        <v>1.427</v>
      </c>
      <c r="I713" s="243"/>
      <c r="L713" s="185"/>
      <c r="M713" s="190"/>
      <c r="N713" s="191"/>
      <c r="O713" s="191"/>
      <c r="P713" s="191"/>
      <c r="Q713" s="191"/>
      <c r="R713" s="191"/>
      <c r="S713" s="191"/>
      <c r="T713" s="192"/>
      <c r="AT713" s="187" t="s">
        <v>201</v>
      </c>
      <c r="AU713" s="187" t="s">
        <v>115</v>
      </c>
      <c r="AV713" s="186" t="s">
        <v>195</v>
      </c>
      <c r="AW713" s="186" t="s">
        <v>93</v>
      </c>
      <c r="AX713" s="186" t="s">
        <v>113</v>
      </c>
      <c r="AY713" s="187" t="s">
        <v>188</v>
      </c>
    </row>
    <row r="714" spans="2:65" s="101" customFormat="1" ht="16.5" customHeight="1">
      <c r="B714" s="86"/>
      <c r="C714" s="87" t="s">
        <v>484</v>
      </c>
      <c r="D714" s="87" t="s">
        <v>190</v>
      </c>
      <c r="E714" s="88" t="s">
        <v>4109</v>
      </c>
      <c r="F714" s="89" t="s">
        <v>4110</v>
      </c>
      <c r="G714" s="90" t="s">
        <v>578</v>
      </c>
      <c r="H714" s="91">
        <v>2</v>
      </c>
      <c r="I714" s="238"/>
      <c r="J714" s="92">
        <f>ROUND(I714*H714,2)</f>
        <v>0</v>
      </c>
      <c r="K714" s="89" t="s">
        <v>194</v>
      </c>
      <c r="L714" s="61"/>
      <c r="M714" s="239" t="s">
        <v>69</v>
      </c>
      <c r="N714" s="164" t="s">
        <v>100</v>
      </c>
      <c r="O714" s="100"/>
      <c r="P714" s="165">
        <f>O714*H714</f>
        <v>0</v>
      </c>
      <c r="Q714" s="165">
        <v>2.2780000000000002E-2</v>
      </c>
      <c r="R714" s="165">
        <f>Q714*H714</f>
        <v>4.5560000000000003E-2</v>
      </c>
      <c r="S714" s="165">
        <v>0</v>
      </c>
      <c r="T714" s="166">
        <f>S714*H714</f>
        <v>0</v>
      </c>
      <c r="AR714" s="55" t="s">
        <v>195</v>
      </c>
      <c r="AT714" s="55" t="s">
        <v>190</v>
      </c>
      <c r="AU714" s="55" t="s">
        <v>115</v>
      </c>
      <c r="AY714" s="55" t="s">
        <v>188</v>
      </c>
      <c r="BE714" s="93">
        <f>IF(N714="základní",J714,0)</f>
        <v>0</v>
      </c>
      <c r="BF714" s="93">
        <f>IF(N714="snížená",J714,0)</f>
        <v>0</v>
      </c>
      <c r="BG714" s="93">
        <f>IF(N714="zákl. přenesená",J714,0)</f>
        <v>0</v>
      </c>
      <c r="BH714" s="93">
        <f>IF(N714="sníž. přenesená",J714,0)</f>
        <v>0</v>
      </c>
      <c r="BI714" s="93">
        <f>IF(N714="nulová",J714,0)</f>
        <v>0</v>
      </c>
      <c r="BJ714" s="55" t="s">
        <v>113</v>
      </c>
      <c r="BK714" s="93">
        <f>ROUND(I714*H714,2)</f>
        <v>0</v>
      </c>
      <c r="BL714" s="55" t="s">
        <v>195</v>
      </c>
      <c r="BM714" s="55" t="s">
        <v>4111</v>
      </c>
    </row>
    <row r="715" spans="2:65" s="101" customFormat="1" ht="27">
      <c r="B715" s="61"/>
      <c r="D715" s="167" t="s">
        <v>197</v>
      </c>
      <c r="F715" s="168" t="s">
        <v>4112</v>
      </c>
      <c r="I715" s="240"/>
      <c r="L715" s="61"/>
      <c r="M715" s="94"/>
      <c r="N715" s="100"/>
      <c r="O715" s="100"/>
      <c r="P715" s="100"/>
      <c r="Q715" s="100"/>
      <c r="R715" s="100"/>
      <c r="S715" s="100"/>
      <c r="T715" s="69"/>
      <c r="AT715" s="55" t="s">
        <v>197</v>
      </c>
      <c r="AU715" s="55" t="s">
        <v>115</v>
      </c>
    </row>
    <row r="716" spans="2:65" s="101" customFormat="1" ht="391.5">
      <c r="B716" s="61"/>
      <c r="D716" s="167" t="s">
        <v>199</v>
      </c>
      <c r="F716" s="169" t="s">
        <v>4113</v>
      </c>
      <c r="I716" s="240"/>
      <c r="L716" s="61"/>
      <c r="M716" s="94"/>
      <c r="N716" s="100"/>
      <c r="O716" s="100"/>
      <c r="P716" s="100"/>
      <c r="Q716" s="100"/>
      <c r="R716" s="100"/>
      <c r="S716" s="100"/>
      <c r="T716" s="69"/>
      <c r="AT716" s="55" t="s">
        <v>199</v>
      </c>
      <c r="AU716" s="55" t="s">
        <v>115</v>
      </c>
    </row>
    <row r="717" spans="2:65" s="171" customFormat="1">
      <c r="B717" s="170"/>
      <c r="D717" s="167" t="s">
        <v>201</v>
      </c>
      <c r="E717" s="172" t="s">
        <v>69</v>
      </c>
      <c r="F717" s="173" t="s">
        <v>202</v>
      </c>
      <c r="H717" s="172" t="s">
        <v>69</v>
      </c>
      <c r="I717" s="241"/>
      <c r="L717" s="170"/>
      <c r="M717" s="174"/>
      <c r="N717" s="175"/>
      <c r="O717" s="175"/>
      <c r="P717" s="175"/>
      <c r="Q717" s="175"/>
      <c r="R717" s="175"/>
      <c r="S717" s="175"/>
      <c r="T717" s="176"/>
      <c r="AT717" s="172" t="s">
        <v>201</v>
      </c>
      <c r="AU717" s="172" t="s">
        <v>115</v>
      </c>
      <c r="AV717" s="171" t="s">
        <v>113</v>
      </c>
      <c r="AW717" s="171" t="s">
        <v>93</v>
      </c>
      <c r="AX717" s="171" t="s">
        <v>111</v>
      </c>
      <c r="AY717" s="172" t="s">
        <v>188</v>
      </c>
    </row>
    <row r="718" spans="2:65" s="171" customFormat="1">
      <c r="B718" s="170"/>
      <c r="D718" s="167" t="s">
        <v>201</v>
      </c>
      <c r="E718" s="172" t="s">
        <v>69</v>
      </c>
      <c r="F718" s="173" t="s">
        <v>983</v>
      </c>
      <c r="H718" s="172" t="s">
        <v>69</v>
      </c>
      <c r="I718" s="241"/>
      <c r="L718" s="170"/>
      <c r="M718" s="174"/>
      <c r="N718" s="175"/>
      <c r="O718" s="175"/>
      <c r="P718" s="175"/>
      <c r="Q718" s="175"/>
      <c r="R718" s="175"/>
      <c r="S718" s="175"/>
      <c r="T718" s="176"/>
      <c r="AT718" s="172" t="s">
        <v>201</v>
      </c>
      <c r="AU718" s="172" t="s">
        <v>115</v>
      </c>
      <c r="AV718" s="171" t="s">
        <v>113</v>
      </c>
      <c r="AW718" s="171" t="s">
        <v>93</v>
      </c>
      <c r="AX718" s="171" t="s">
        <v>111</v>
      </c>
      <c r="AY718" s="172" t="s">
        <v>188</v>
      </c>
    </row>
    <row r="719" spans="2:65" s="171" customFormat="1">
      <c r="B719" s="170"/>
      <c r="D719" s="167" t="s">
        <v>201</v>
      </c>
      <c r="E719" s="172" t="s">
        <v>69</v>
      </c>
      <c r="F719" s="173" t="s">
        <v>3943</v>
      </c>
      <c r="H719" s="172" t="s">
        <v>69</v>
      </c>
      <c r="I719" s="241"/>
      <c r="L719" s="170"/>
      <c r="M719" s="174"/>
      <c r="N719" s="175"/>
      <c r="O719" s="175"/>
      <c r="P719" s="175"/>
      <c r="Q719" s="175"/>
      <c r="R719" s="175"/>
      <c r="S719" s="175"/>
      <c r="T719" s="176"/>
      <c r="AT719" s="172" t="s">
        <v>201</v>
      </c>
      <c r="AU719" s="172" t="s">
        <v>115</v>
      </c>
      <c r="AV719" s="171" t="s">
        <v>113</v>
      </c>
      <c r="AW719" s="171" t="s">
        <v>93</v>
      </c>
      <c r="AX719" s="171" t="s">
        <v>111</v>
      </c>
      <c r="AY719" s="172" t="s">
        <v>188</v>
      </c>
    </row>
    <row r="720" spans="2:65" s="171" customFormat="1">
      <c r="B720" s="170"/>
      <c r="D720" s="167" t="s">
        <v>201</v>
      </c>
      <c r="E720" s="172" t="s">
        <v>69</v>
      </c>
      <c r="F720" s="173" t="s">
        <v>3944</v>
      </c>
      <c r="H720" s="172" t="s">
        <v>69</v>
      </c>
      <c r="I720" s="241"/>
      <c r="L720" s="170"/>
      <c r="M720" s="174"/>
      <c r="N720" s="175"/>
      <c r="O720" s="175"/>
      <c r="P720" s="175"/>
      <c r="Q720" s="175"/>
      <c r="R720" s="175"/>
      <c r="S720" s="175"/>
      <c r="T720" s="176"/>
      <c r="AT720" s="172" t="s">
        <v>201</v>
      </c>
      <c r="AU720" s="172" t="s">
        <v>115</v>
      </c>
      <c r="AV720" s="171" t="s">
        <v>113</v>
      </c>
      <c r="AW720" s="171" t="s">
        <v>93</v>
      </c>
      <c r="AX720" s="171" t="s">
        <v>111</v>
      </c>
      <c r="AY720" s="172" t="s">
        <v>188</v>
      </c>
    </row>
    <row r="721" spans="2:65" s="171" customFormat="1">
      <c r="B721" s="170"/>
      <c r="D721" s="167" t="s">
        <v>201</v>
      </c>
      <c r="E721" s="172" t="s">
        <v>69</v>
      </c>
      <c r="F721" s="173" t="s">
        <v>291</v>
      </c>
      <c r="H721" s="172" t="s">
        <v>69</v>
      </c>
      <c r="I721" s="241"/>
      <c r="L721" s="170"/>
      <c r="M721" s="174"/>
      <c r="N721" s="175"/>
      <c r="O721" s="175"/>
      <c r="P721" s="175"/>
      <c r="Q721" s="175"/>
      <c r="R721" s="175"/>
      <c r="S721" s="175"/>
      <c r="T721" s="176"/>
      <c r="AT721" s="172" t="s">
        <v>201</v>
      </c>
      <c r="AU721" s="172" t="s">
        <v>115</v>
      </c>
      <c r="AV721" s="171" t="s">
        <v>113</v>
      </c>
      <c r="AW721" s="171" t="s">
        <v>93</v>
      </c>
      <c r="AX721" s="171" t="s">
        <v>111</v>
      </c>
      <c r="AY721" s="172" t="s">
        <v>188</v>
      </c>
    </row>
    <row r="722" spans="2:65" s="171" customFormat="1">
      <c r="B722" s="170"/>
      <c r="D722" s="167" t="s">
        <v>201</v>
      </c>
      <c r="E722" s="172" t="s">
        <v>69</v>
      </c>
      <c r="F722" s="173" t="s">
        <v>4114</v>
      </c>
      <c r="H722" s="172" t="s">
        <v>69</v>
      </c>
      <c r="I722" s="241"/>
      <c r="L722" s="170"/>
      <c r="M722" s="174"/>
      <c r="N722" s="175"/>
      <c r="O722" s="175"/>
      <c r="P722" s="175"/>
      <c r="Q722" s="175"/>
      <c r="R722" s="175"/>
      <c r="S722" s="175"/>
      <c r="T722" s="176"/>
      <c r="AT722" s="172" t="s">
        <v>201</v>
      </c>
      <c r="AU722" s="172" t="s">
        <v>115</v>
      </c>
      <c r="AV722" s="171" t="s">
        <v>113</v>
      </c>
      <c r="AW722" s="171" t="s">
        <v>93</v>
      </c>
      <c r="AX722" s="171" t="s">
        <v>111</v>
      </c>
      <c r="AY722" s="172" t="s">
        <v>188</v>
      </c>
    </row>
    <row r="723" spans="2:65" s="171" customFormat="1">
      <c r="B723" s="170"/>
      <c r="D723" s="167" t="s">
        <v>201</v>
      </c>
      <c r="E723" s="172" t="s">
        <v>69</v>
      </c>
      <c r="F723" s="173" t="s">
        <v>4115</v>
      </c>
      <c r="H723" s="172" t="s">
        <v>69</v>
      </c>
      <c r="I723" s="241"/>
      <c r="L723" s="170"/>
      <c r="M723" s="174"/>
      <c r="N723" s="175"/>
      <c r="O723" s="175"/>
      <c r="P723" s="175"/>
      <c r="Q723" s="175"/>
      <c r="R723" s="175"/>
      <c r="S723" s="175"/>
      <c r="T723" s="176"/>
      <c r="AT723" s="172" t="s">
        <v>201</v>
      </c>
      <c r="AU723" s="172" t="s">
        <v>115</v>
      </c>
      <c r="AV723" s="171" t="s">
        <v>113</v>
      </c>
      <c r="AW723" s="171" t="s">
        <v>93</v>
      </c>
      <c r="AX723" s="171" t="s">
        <v>111</v>
      </c>
      <c r="AY723" s="172" t="s">
        <v>188</v>
      </c>
    </row>
    <row r="724" spans="2:65" s="178" customFormat="1">
      <c r="B724" s="177"/>
      <c r="D724" s="167" t="s">
        <v>201</v>
      </c>
      <c r="E724" s="179" t="s">
        <v>69</v>
      </c>
      <c r="F724" s="180" t="s">
        <v>4116</v>
      </c>
      <c r="H724" s="181">
        <v>1</v>
      </c>
      <c r="I724" s="242"/>
      <c r="L724" s="177"/>
      <c r="M724" s="182"/>
      <c r="N724" s="183"/>
      <c r="O724" s="183"/>
      <c r="P724" s="183"/>
      <c r="Q724" s="183"/>
      <c r="R724" s="183"/>
      <c r="S724" s="183"/>
      <c r="T724" s="184"/>
      <c r="AT724" s="179" t="s">
        <v>201</v>
      </c>
      <c r="AU724" s="179" t="s">
        <v>115</v>
      </c>
      <c r="AV724" s="178" t="s">
        <v>115</v>
      </c>
      <c r="AW724" s="178" t="s">
        <v>93</v>
      </c>
      <c r="AX724" s="178" t="s">
        <v>111</v>
      </c>
      <c r="AY724" s="179" t="s">
        <v>188</v>
      </c>
    </row>
    <row r="725" spans="2:65" s="178" customFormat="1">
      <c r="B725" s="177"/>
      <c r="D725" s="167" t="s">
        <v>201</v>
      </c>
      <c r="E725" s="179" t="s">
        <v>69</v>
      </c>
      <c r="F725" s="180" t="s">
        <v>4117</v>
      </c>
      <c r="H725" s="181">
        <v>1</v>
      </c>
      <c r="I725" s="242"/>
      <c r="L725" s="177"/>
      <c r="M725" s="182"/>
      <c r="N725" s="183"/>
      <c r="O725" s="183"/>
      <c r="P725" s="183"/>
      <c r="Q725" s="183"/>
      <c r="R725" s="183"/>
      <c r="S725" s="183"/>
      <c r="T725" s="184"/>
      <c r="AT725" s="179" t="s">
        <v>201</v>
      </c>
      <c r="AU725" s="179" t="s">
        <v>115</v>
      </c>
      <c r="AV725" s="178" t="s">
        <v>115</v>
      </c>
      <c r="AW725" s="178" t="s">
        <v>93</v>
      </c>
      <c r="AX725" s="178" t="s">
        <v>111</v>
      </c>
      <c r="AY725" s="179" t="s">
        <v>188</v>
      </c>
    </row>
    <row r="726" spans="2:65" s="186" customFormat="1">
      <c r="B726" s="185"/>
      <c r="D726" s="167" t="s">
        <v>201</v>
      </c>
      <c r="E726" s="187" t="s">
        <v>69</v>
      </c>
      <c r="F726" s="188" t="s">
        <v>210</v>
      </c>
      <c r="H726" s="189">
        <v>2</v>
      </c>
      <c r="I726" s="243"/>
      <c r="L726" s="185"/>
      <c r="M726" s="190"/>
      <c r="N726" s="191"/>
      <c r="O726" s="191"/>
      <c r="P726" s="191"/>
      <c r="Q726" s="191"/>
      <c r="R726" s="191"/>
      <c r="S726" s="191"/>
      <c r="T726" s="192"/>
      <c r="AT726" s="187" t="s">
        <v>201</v>
      </c>
      <c r="AU726" s="187" t="s">
        <v>115</v>
      </c>
      <c r="AV726" s="186" t="s">
        <v>195</v>
      </c>
      <c r="AW726" s="186" t="s">
        <v>93</v>
      </c>
      <c r="AX726" s="186" t="s">
        <v>113</v>
      </c>
      <c r="AY726" s="187" t="s">
        <v>188</v>
      </c>
    </row>
    <row r="727" spans="2:65" s="101" customFormat="1" ht="16.5" customHeight="1">
      <c r="B727" s="86"/>
      <c r="C727" s="87" t="s">
        <v>494</v>
      </c>
      <c r="D727" s="87" t="s">
        <v>190</v>
      </c>
      <c r="E727" s="88" t="s">
        <v>4118</v>
      </c>
      <c r="F727" s="89" t="s">
        <v>4119</v>
      </c>
      <c r="G727" s="90" t="s">
        <v>304</v>
      </c>
      <c r="H727" s="91">
        <v>22.22</v>
      </c>
      <c r="I727" s="238"/>
      <c r="J727" s="92">
        <f>ROUND(I727*H727,2)</f>
        <v>0</v>
      </c>
      <c r="K727" s="89" t="s">
        <v>194</v>
      </c>
      <c r="L727" s="61"/>
      <c r="M727" s="239" t="s">
        <v>69</v>
      </c>
      <c r="N727" s="164" t="s">
        <v>100</v>
      </c>
      <c r="O727" s="100"/>
      <c r="P727" s="165">
        <f>O727*H727</f>
        <v>0</v>
      </c>
      <c r="Q727" s="165">
        <v>0.11549</v>
      </c>
      <c r="R727" s="165">
        <f>Q727*H727</f>
        <v>2.5661877999999998</v>
      </c>
      <c r="S727" s="165">
        <v>0</v>
      </c>
      <c r="T727" s="166">
        <f>S727*H727</f>
        <v>0</v>
      </c>
      <c r="AR727" s="55" t="s">
        <v>195</v>
      </c>
      <c r="AT727" s="55" t="s">
        <v>190</v>
      </c>
      <c r="AU727" s="55" t="s">
        <v>115</v>
      </c>
      <c r="AY727" s="55" t="s">
        <v>188</v>
      </c>
      <c r="BE727" s="93">
        <f>IF(N727="základní",J727,0)</f>
        <v>0</v>
      </c>
      <c r="BF727" s="93">
        <f>IF(N727="snížená",J727,0)</f>
        <v>0</v>
      </c>
      <c r="BG727" s="93">
        <f>IF(N727="zákl. přenesená",J727,0)</f>
        <v>0</v>
      </c>
      <c r="BH727" s="93">
        <f>IF(N727="sníž. přenesená",J727,0)</f>
        <v>0</v>
      </c>
      <c r="BI727" s="93">
        <f>IF(N727="nulová",J727,0)</f>
        <v>0</v>
      </c>
      <c r="BJ727" s="55" t="s">
        <v>113</v>
      </c>
      <c r="BK727" s="93">
        <f>ROUND(I727*H727,2)</f>
        <v>0</v>
      </c>
      <c r="BL727" s="55" t="s">
        <v>195</v>
      </c>
      <c r="BM727" s="55" t="s">
        <v>4120</v>
      </c>
    </row>
    <row r="728" spans="2:65" s="101" customFormat="1" ht="27">
      <c r="B728" s="61"/>
      <c r="D728" s="167" t="s">
        <v>197</v>
      </c>
      <c r="F728" s="168" t="s">
        <v>4121</v>
      </c>
      <c r="I728" s="240"/>
      <c r="L728" s="61"/>
      <c r="M728" s="94"/>
      <c r="N728" s="100"/>
      <c r="O728" s="100"/>
      <c r="P728" s="100"/>
      <c r="Q728" s="100"/>
      <c r="R728" s="100"/>
      <c r="S728" s="100"/>
      <c r="T728" s="69"/>
      <c r="AT728" s="55" t="s">
        <v>197</v>
      </c>
      <c r="AU728" s="55" t="s">
        <v>115</v>
      </c>
    </row>
    <row r="729" spans="2:65" s="101" customFormat="1" ht="27">
      <c r="B729" s="61"/>
      <c r="D729" s="167" t="s">
        <v>199</v>
      </c>
      <c r="F729" s="169" t="s">
        <v>4122</v>
      </c>
      <c r="I729" s="240"/>
      <c r="L729" s="61"/>
      <c r="M729" s="94"/>
      <c r="N729" s="100"/>
      <c r="O729" s="100"/>
      <c r="P729" s="100"/>
      <c r="Q729" s="100"/>
      <c r="R729" s="100"/>
      <c r="S729" s="100"/>
      <c r="T729" s="69"/>
      <c r="AT729" s="55" t="s">
        <v>199</v>
      </c>
      <c r="AU729" s="55" t="s">
        <v>115</v>
      </c>
    </row>
    <row r="730" spans="2:65" s="171" customFormat="1">
      <c r="B730" s="170"/>
      <c r="D730" s="167" t="s">
        <v>201</v>
      </c>
      <c r="E730" s="172" t="s">
        <v>69</v>
      </c>
      <c r="F730" s="173" t="s">
        <v>202</v>
      </c>
      <c r="H730" s="172" t="s">
        <v>69</v>
      </c>
      <c r="I730" s="241"/>
      <c r="L730" s="170"/>
      <c r="M730" s="174"/>
      <c r="N730" s="175"/>
      <c r="O730" s="175"/>
      <c r="P730" s="175"/>
      <c r="Q730" s="175"/>
      <c r="R730" s="175"/>
      <c r="S730" s="175"/>
      <c r="T730" s="176"/>
      <c r="AT730" s="172" t="s">
        <v>201</v>
      </c>
      <c r="AU730" s="172" t="s">
        <v>115</v>
      </c>
      <c r="AV730" s="171" t="s">
        <v>113</v>
      </c>
      <c r="AW730" s="171" t="s">
        <v>93</v>
      </c>
      <c r="AX730" s="171" t="s">
        <v>111</v>
      </c>
      <c r="AY730" s="172" t="s">
        <v>188</v>
      </c>
    </row>
    <row r="731" spans="2:65" s="171" customFormat="1">
      <c r="B731" s="170"/>
      <c r="D731" s="167" t="s">
        <v>201</v>
      </c>
      <c r="E731" s="172" t="s">
        <v>69</v>
      </c>
      <c r="F731" s="173" t="s">
        <v>983</v>
      </c>
      <c r="H731" s="172" t="s">
        <v>69</v>
      </c>
      <c r="I731" s="241"/>
      <c r="L731" s="170"/>
      <c r="M731" s="174"/>
      <c r="N731" s="175"/>
      <c r="O731" s="175"/>
      <c r="P731" s="175"/>
      <c r="Q731" s="175"/>
      <c r="R731" s="175"/>
      <c r="S731" s="175"/>
      <c r="T731" s="176"/>
      <c r="AT731" s="172" t="s">
        <v>201</v>
      </c>
      <c r="AU731" s="172" t="s">
        <v>115</v>
      </c>
      <c r="AV731" s="171" t="s">
        <v>113</v>
      </c>
      <c r="AW731" s="171" t="s">
        <v>93</v>
      </c>
      <c r="AX731" s="171" t="s">
        <v>111</v>
      </c>
      <c r="AY731" s="172" t="s">
        <v>188</v>
      </c>
    </row>
    <row r="732" spans="2:65" s="171" customFormat="1">
      <c r="B732" s="170"/>
      <c r="D732" s="167" t="s">
        <v>201</v>
      </c>
      <c r="E732" s="172" t="s">
        <v>69</v>
      </c>
      <c r="F732" s="173" t="s">
        <v>3943</v>
      </c>
      <c r="H732" s="172" t="s">
        <v>69</v>
      </c>
      <c r="I732" s="241"/>
      <c r="L732" s="170"/>
      <c r="M732" s="174"/>
      <c r="N732" s="175"/>
      <c r="O732" s="175"/>
      <c r="P732" s="175"/>
      <c r="Q732" s="175"/>
      <c r="R732" s="175"/>
      <c r="S732" s="175"/>
      <c r="T732" s="176"/>
      <c r="AT732" s="172" t="s">
        <v>201</v>
      </c>
      <c r="AU732" s="172" t="s">
        <v>115</v>
      </c>
      <c r="AV732" s="171" t="s">
        <v>113</v>
      </c>
      <c r="AW732" s="171" t="s">
        <v>93</v>
      </c>
      <c r="AX732" s="171" t="s">
        <v>111</v>
      </c>
      <c r="AY732" s="172" t="s">
        <v>188</v>
      </c>
    </row>
    <row r="733" spans="2:65" s="171" customFormat="1">
      <c r="B733" s="170"/>
      <c r="D733" s="167" t="s">
        <v>201</v>
      </c>
      <c r="E733" s="172" t="s">
        <v>69</v>
      </c>
      <c r="F733" s="173" t="s">
        <v>3944</v>
      </c>
      <c r="H733" s="172" t="s">
        <v>69</v>
      </c>
      <c r="I733" s="241"/>
      <c r="L733" s="170"/>
      <c r="M733" s="174"/>
      <c r="N733" s="175"/>
      <c r="O733" s="175"/>
      <c r="P733" s="175"/>
      <c r="Q733" s="175"/>
      <c r="R733" s="175"/>
      <c r="S733" s="175"/>
      <c r="T733" s="176"/>
      <c r="AT733" s="172" t="s">
        <v>201</v>
      </c>
      <c r="AU733" s="172" t="s">
        <v>115</v>
      </c>
      <c r="AV733" s="171" t="s">
        <v>113</v>
      </c>
      <c r="AW733" s="171" t="s">
        <v>93</v>
      </c>
      <c r="AX733" s="171" t="s">
        <v>111</v>
      </c>
      <c r="AY733" s="172" t="s">
        <v>188</v>
      </c>
    </row>
    <row r="734" spans="2:65" s="171" customFormat="1">
      <c r="B734" s="170"/>
      <c r="D734" s="167" t="s">
        <v>201</v>
      </c>
      <c r="E734" s="172" t="s">
        <v>69</v>
      </c>
      <c r="F734" s="173" t="s">
        <v>291</v>
      </c>
      <c r="H734" s="172" t="s">
        <v>69</v>
      </c>
      <c r="I734" s="241"/>
      <c r="L734" s="170"/>
      <c r="M734" s="174"/>
      <c r="N734" s="175"/>
      <c r="O734" s="175"/>
      <c r="P734" s="175"/>
      <c r="Q734" s="175"/>
      <c r="R734" s="175"/>
      <c r="S734" s="175"/>
      <c r="T734" s="176"/>
      <c r="AT734" s="172" t="s">
        <v>201</v>
      </c>
      <c r="AU734" s="172" t="s">
        <v>115</v>
      </c>
      <c r="AV734" s="171" t="s">
        <v>113</v>
      </c>
      <c r="AW734" s="171" t="s">
        <v>93</v>
      </c>
      <c r="AX734" s="171" t="s">
        <v>111</v>
      </c>
      <c r="AY734" s="172" t="s">
        <v>188</v>
      </c>
    </row>
    <row r="735" spans="2:65" s="171" customFormat="1">
      <c r="B735" s="170"/>
      <c r="D735" s="167" t="s">
        <v>201</v>
      </c>
      <c r="E735" s="172" t="s">
        <v>69</v>
      </c>
      <c r="F735" s="173" t="s">
        <v>4114</v>
      </c>
      <c r="H735" s="172" t="s">
        <v>69</v>
      </c>
      <c r="I735" s="241"/>
      <c r="L735" s="170"/>
      <c r="M735" s="174"/>
      <c r="N735" s="175"/>
      <c r="O735" s="175"/>
      <c r="P735" s="175"/>
      <c r="Q735" s="175"/>
      <c r="R735" s="175"/>
      <c r="S735" s="175"/>
      <c r="T735" s="176"/>
      <c r="AT735" s="172" t="s">
        <v>201</v>
      </c>
      <c r="AU735" s="172" t="s">
        <v>115</v>
      </c>
      <c r="AV735" s="171" t="s">
        <v>113</v>
      </c>
      <c r="AW735" s="171" t="s">
        <v>93</v>
      </c>
      <c r="AX735" s="171" t="s">
        <v>111</v>
      </c>
      <c r="AY735" s="172" t="s">
        <v>188</v>
      </c>
    </row>
    <row r="736" spans="2:65" s="178" customFormat="1">
      <c r="B736" s="177"/>
      <c r="D736" s="167" t="s">
        <v>201</v>
      </c>
      <c r="E736" s="179" t="s">
        <v>69</v>
      </c>
      <c r="F736" s="180" t="s">
        <v>4123</v>
      </c>
      <c r="H736" s="181">
        <v>9.25</v>
      </c>
      <c r="I736" s="242"/>
      <c r="L736" s="177"/>
      <c r="M736" s="182"/>
      <c r="N736" s="183"/>
      <c r="O736" s="183"/>
      <c r="P736" s="183"/>
      <c r="Q736" s="183"/>
      <c r="R736" s="183"/>
      <c r="S736" s="183"/>
      <c r="T736" s="184"/>
      <c r="AT736" s="179" t="s">
        <v>201</v>
      </c>
      <c r="AU736" s="179" t="s">
        <v>115</v>
      </c>
      <c r="AV736" s="178" t="s">
        <v>115</v>
      </c>
      <c r="AW736" s="178" t="s">
        <v>93</v>
      </c>
      <c r="AX736" s="178" t="s">
        <v>111</v>
      </c>
      <c r="AY736" s="179" t="s">
        <v>188</v>
      </c>
    </row>
    <row r="737" spans="2:65" s="178" customFormat="1">
      <c r="B737" s="177"/>
      <c r="D737" s="167" t="s">
        <v>201</v>
      </c>
      <c r="E737" s="179" t="s">
        <v>69</v>
      </c>
      <c r="F737" s="180" t="s">
        <v>4124</v>
      </c>
      <c r="H737" s="181">
        <v>12.97</v>
      </c>
      <c r="I737" s="242"/>
      <c r="L737" s="177"/>
      <c r="M737" s="182"/>
      <c r="N737" s="183"/>
      <c r="O737" s="183"/>
      <c r="P737" s="183"/>
      <c r="Q737" s="183"/>
      <c r="R737" s="183"/>
      <c r="S737" s="183"/>
      <c r="T737" s="184"/>
      <c r="AT737" s="179" t="s">
        <v>201</v>
      </c>
      <c r="AU737" s="179" t="s">
        <v>115</v>
      </c>
      <c r="AV737" s="178" t="s">
        <v>115</v>
      </c>
      <c r="AW737" s="178" t="s">
        <v>93</v>
      </c>
      <c r="AX737" s="178" t="s">
        <v>111</v>
      </c>
      <c r="AY737" s="179" t="s">
        <v>188</v>
      </c>
    </row>
    <row r="738" spans="2:65" s="186" customFormat="1">
      <c r="B738" s="185"/>
      <c r="D738" s="167" t="s">
        <v>201</v>
      </c>
      <c r="E738" s="187" t="s">
        <v>69</v>
      </c>
      <c r="F738" s="188" t="s">
        <v>210</v>
      </c>
      <c r="H738" s="189">
        <v>22.22</v>
      </c>
      <c r="I738" s="243"/>
      <c r="L738" s="185"/>
      <c r="M738" s="190"/>
      <c r="N738" s="191"/>
      <c r="O738" s="191"/>
      <c r="P738" s="191"/>
      <c r="Q738" s="191"/>
      <c r="R738" s="191"/>
      <c r="S738" s="191"/>
      <c r="T738" s="192"/>
      <c r="AT738" s="187" t="s">
        <v>201</v>
      </c>
      <c r="AU738" s="187" t="s">
        <v>115</v>
      </c>
      <c r="AV738" s="186" t="s">
        <v>195</v>
      </c>
      <c r="AW738" s="186" t="s">
        <v>93</v>
      </c>
      <c r="AX738" s="186" t="s">
        <v>113</v>
      </c>
      <c r="AY738" s="187" t="s">
        <v>188</v>
      </c>
    </row>
    <row r="739" spans="2:65" s="152" customFormat="1" ht="29.85" customHeight="1">
      <c r="B739" s="151"/>
      <c r="D739" s="153" t="s">
        <v>110</v>
      </c>
      <c r="E739" s="162" t="s">
        <v>254</v>
      </c>
      <c r="F739" s="162" t="s">
        <v>445</v>
      </c>
      <c r="I739" s="237"/>
      <c r="J739" s="163">
        <f>BK739</f>
        <v>0</v>
      </c>
      <c r="L739" s="151"/>
      <c r="M739" s="156"/>
      <c r="N739" s="157"/>
      <c r="O739" s="157"/>
      <c r="P739" s="158">
        <f>SUM(P740:P1107)</f>
        <v>0</v>
      </c>
      <c r="Q739" s="157"/>
      <c r="R739" s="158">
        <f>SUM(R740:R1107)</f>
        <v>5.4877232700000009</v>
      </c>
      <c r="S739" s="157"/>
      <c r="T739" s="159">
        <f>SUM(T740:T1107)</f>
        <v>0</v>
      </c>
      <c r="AR739" s="153" t="s">
        <v>113</v>
      </c>
      <c r="AT739" s="160" t="s">
        <v>110</v>
      </c>
      <c r="AU739" s="160" t="s">
        <v>113</v>
      </c>
      <c r="AY739" s="153" t="s">
        <v>188</v>
      </c>
      <c r="BK739" s="161">
        <f>SUM(BK740:BK1107)</f>
        <v>0</v>
      </c>
    </row>
    <row r="740" spans="2:65" s="101" customFormat="1" ht="25.5" customHeight="1">
      <c r="B740" s="86"/>
      <c r="C740" s="87" t="s">
        <v>500</v>
      </c>
      <c r="D740" s="87" t="s">
        <v>190</v>
      </c>
      <c r="E740" s="88" t="s">
        <v>4125</v>
      </c>
      <c r="F740" s="89" t="s">
        <v>4126</v>
      </c>
      <c r="G740" s="90" t="s">
        <v>304</v>
      </c>
      <c r="H740" s="91">
        <v>45.4</v>
      </c>
      <c r="I740" s="238"/>
      <c r="J740" s="92">
        <f>ROUND(I740*H740,2)</f>
        <v>0</v>
      </c>
      <c r="K740" s="89" t="s">
        <v>194</v>
      </c>
      <c r="L740" s="61"/>
      <c r="M740" s="239" t="s">
        <v>69</v>
      </c>
      <c r="N740" s="164" t="s">
        <v>100</v>
      </c>
      <c r="O740" s="100"/>
      <c r="P740" s="165">
        <f>O740*H740</f>
        <v>0</v>
      </c>
      <c r="Q740" s="165">
        <v>5.7000000000000002E-3</v>
      </c>
      <c r="R740" s="165">
        <f>Q740*H740</f>
        <v>0.25878000000000001</v>
      </c>
      <c r="S740" s="165">
        <v>0</v>
      </c>
      <c r="T740" s="166">
        <f>S740*H740</f>
        <v>0</v>
      </c>
      <c r="AR740" s="55" t="s">
        <v>195</v>
      </c>
      <c r="AT740" s="55" t="s">
        <v>190</v>
      </c>
      <c r="AU740" s="55" t="s">
        <v>115</v>
      </c>
      <c r="AY740" s="55" t="s">
        <v>188</v>
      </c>
      <c r="BE740" s="93">
        <f>IF(N740="základní",J740,0)</f>
        <v>0</v>
      </c>
      <c r="BF740" s="93">
        <f>IF(N740="snížená",J740,0)</f>
        <v>0</v>
      </c>
      <c r="BG740" s="93">
        <f>IF(N740="zákl. přenesená",J740,0)</f>
        <v>0</v>
      </c>
      <c r="BH740" s="93">
        <f>IF(N740="sníž. přenesená",J740,0)</f>
        <v>0</v>
      </c>
      <c r="BI740" s="93">
        <f>IF(N740="nulová",J740,0)</f>
        <v>0</v>
      </c>
      <c r="BJ740" s="55" t="s">
        <v>113</v>
      </c>
      <c r="BK740" s="93">
        <f>ROUND(I740*H740,2)</f>
        <v>0</v>
      </c>
      <c r="BL740" s="55" t="s">
        <v>195</v>
      </c>
      <c r="BM740" s="55" t="s">
        <v>4127</v>
      </c>
    </row>
    <row r="741" spans="2:65" s="101" customFormat="1" ht="27">
      <c r="B741" s="61"/>
      <c r="D741" s="167" t="s">
        <v>197</v>
      </c>
      <c r="F741" s="168" t="s">
        <v>4128</v>
      </c>
      <c r="I741" s="240"/>
      <c r="L741" s="61"/>
      <c r="M741" s="94"/>
      <c r="N741" s="100"/>
      <c r="O741" s="100"/>
      <c r="P741" s="100"/>
      <c r="Q741" s="100"/>
      <c r="R741" s="100"/>
      <c r="S741" s="100"/>
      <c r="T741" s="69"/>
      <c r="AT741" s="55" t="s">
        <v>197</v>
      </c>
      <c r="AU741" s="55" t="s">
        <v>115</v>
      </c>
    </row>
    <row r="742" spans="2:65" s="101" customFormat="1" ht="40.5">
      <c r="B742" s="61"/>
      <c r="D742" s="167" t="s">
        <v>199</v>
      </c>
      <c r="F742" s="169" t="s">
        <v>4129</v>
      </c>
      <c r="I742" s="240"/>
      <c r="L742" s="61"/>
      <c r="M742" s="94"/>
      <c r="N742" s="100"/>
      <c r="O742" s="100"/>
      <c r="P742" s="100"/>
      <c r="Q742" s="100"/>
      <c r="R742" s="100"/>
      <c r="S742" s="100"/>
      <c r="T742" s="69"/>
      <c r="AT742" s="55" t="s">
        <v>199</v>
      </c>
      <c r="AU742" s="55" t="s">
        <v>115</v>
      </c>
    </row>
    <row r="743" spans="2:65" s="171" customFormat="1">
      <c r="B743" s="170"/>
      <c r="D743" s="167" t="s">
        <v>201</v>
      </c>
      <c r="E743" s="172" t="s">
        <v>69</v>
      </c>
      <c r="F743" s="173" t="s">
        <v>202</v>
      </c>
      <c r="H743" s="172" t="s">
        <v>69</v>
      </c>
      <c r="I743" s="241"/>
      <c r="L743" s="170"/>
      <c r="M743" s="174"/>
      <c r="N743" s="175"/>
      <c r="O743" s="175"/>
      <c r="P743" s="175"/>
      <c r="Q743" s="175"/>
      <c r="R743" s="175"/>
      <c r="S743" s="175"/>
      <c r="T743" s="176"/>
      <c r="AT743" s="172" t="s">
        <v>201</v>
      </c>
      <c r="AU743" s="172" t="s">
        <v>115</v>
      </c>
      <c r="AV743" s="171" t="s">
        <v>113</v>
      </c>
      <c r="AW743" s="171" t="s">
        <v>93</v>
      </c>
      <c r="AX743" s="171" t="s">
        <v>111</v>
      </c>
      <c r="AY743" s="172" t="s">
        <v>188</v>
      </c>
    </row>
    <row r="744" spans="2:65" s="171" customFormat="1">
      <c r="B744" s="170"/>
      <c r="D744" s="167" t="s">
        <v>201</v>
      </c>
      <c r="E744" s="172" t="s">
        <v>69</v>
      </c>
      <c r="F744" s="173" t="s">
        <v>983</v>
      </c>
      <c r="H744" s="172" t="s">
        <v>69</v>
      </c>
      <c r="I744" s="241"/>
      <c r="L744" s="170"/>
      <c r="M744" s="174"/>
      <c r="N744" s="175"/>
      <c r="O744" s="175"/>
      <c r="P744" s="175"/>
      <c r="Q744" s="175"/>
      <c r="R744" s="175"/>
      <c r="S744" s="175"/>
      <c r="T744" s="176"/>
      <c r="AT744" s="172" t="s">
        <v>201</v>
      </c>
      <c r="AU744" s="172" t="s">
        <v>115</v>
      </c>
      <c r="AV744" s="171" t="s">
        <v>113</v>
      </c>
      <c r="AW744" s="171" t="s">
        <v>93</v>
      </c>
      <c r="AX744" s="171" t="s">
        <v>111</v>
      </c>
      <c r="AY744" s="172" t="s">
        <v>188</v>
      </c>
    </row>
    <row r="745" spans="2:65" s="171" customFormat="1">
      <c r="B745" s="170"/>
      <c r="D745" s="167" t="s">
        <v>201</v>
      </c>
      <c r="E745" s="172" t="s">
        <v>69</v>
      </c>
      <c r="F745" s="173" t="s">
        <v>3943</v>
      </c>
      <c r="H745" s="172" t="s">
        <v>69</v>
      </c>
      <c r="I745" s="241"/>
      <c r="L745" s="170"/>
      <c r="M745" s="174"/>
      <c r="N745" s="175"/>
      <c r="O745" s="175"/>
      <c r="P745" s="175"/>
      <c r="Q745" s="175"/>
      <c r="R745" s="175"/>
      <c r="S745" s="175"/>
      <c r="T745" s="176"/>
      <c r="AT745" s="172" t="s">
        <v>201</v>
      </c>
      <c r="AU745" s="172" t="s">
        <v>115</v>
      </c>
      <c r="AV745" s="171" t="s">
        <v>113</v>
      </c>
      <c r="AW745" s="171" t="s">
        <v>93</v>
      </c>
      <c r="AX745" s="171" t="s">
        <v>111</v>
      </c>
      <c r="AY745" s="172" t="s">
        <v>188</v>
      </c>
    </row>
    <row r="746" spans="2:65" s="171" customFormat="1">
      <c r="B746" s="170"/>
      <c r="D746" s="167" t="s">
        <v>201</v>
      </c>
      <c r="E746" s="172" t="s">
        <v>69</v>
      </c>
      <c r="F746" s="173" t="s">
        <v>3944</v>
      </c>
      <c r="H746" s="172" t="s">
        <v>69</v>
      </c>
      <c r="I746" s="241"/>
      <c r="L746" s="170"/>
      <c r="M746" s="174"/>
      <c r="N746" s="175"/>
      <c r="O746" s="175"/>
      <c r="P746" s="175"/>
      <c r="Q746" s="175"/>
      <c r="R746" s="175"/>
      <c r="S746" s="175"/>
      <c r="T746" s="176"/>
      <c r="AT746" s="172" t="s">
        <v>201</v>
      </c>
      <c r="AU746" s="172" t="s">
        <v>115</v>
      </c>
      <c r="AV746" s="171" t="s">
        <v>113</v>
      </c>
      <c r="AW746" s="171" t="s">
        <v>93</v>
      </c>
      <c r="AX746" s="171" t="s">
        <v>111</v>
      </c>
      <c r="AY746" s="172" t="s">
        <v>188</v>
      </c>
    </row>
    <row r="747" spans="2:65" s="171" customFormat="1">
      <c r="B747" s="170"/>
      <c r="D747" s="167" t="s">
        <v>201</v>
      </c>
      <c r="E747" s="172" t="s">
        <v>69</v>
      </c>
      <c r="F747" s="173" t="s">
        <v>291</v>
      </c>
      <c r="H747" s="172" t="s">
        <v>69</v>
      </c>
      <c r="I747" s="241"/>
      <c r="L747" s="170"/>
      <c r="M747" s="174"/>
      <c r="N747" s="175"/>
      <c r="O747" s="175"/>
      <c r="P747" s="175"/>
      <c r="Q747" s="175"/>
      <c r="R747" s="175"/>
      <c r="S747" s="175"/>
      <c r="T747" s="176"/>
      <c r="AT747" s="172" t="s">
        <v>201</v>
      </c>
      <c r="AU747" s="172" t="s">
        <v>115</v>
      </c>
      <c r="AV747" s="171" t="s">
        <v>113</v>
      </c>
      <c r="AW747" s="171" t="s">
        <v>93</v>
      </c>
      <c r="AX747" s="171" t="s">
        <v>111</v>
      </c>
      <c r="AY747" s="172" t="s">
        <v>188</v>
      </c>
    </row>
    <row r="748" spans="2:65" s="171" customFormat="1">
      <c r="B748" s="170"/>
      <c r="D748" s="167" t="s">
        <v>201</v>
      </c>
      <c r="E748" s="172" t="s">
        <v>69</v>
      </c>
      <c r="F748" s="173" t="s">
        <v>4130</v>
      </c>
      <c r="H748" s="172" t="s">
        <v>69</v>
      </c>
      <c r="I748" s="241"/>
      <c r="L748" s="170"/>
      <c r="M748" s="174"/>
      <c r="N748" s="175"/>
      <c r="O748" s="175"/>
      <c r="P748" s="175"/>
      <c r="Q748" s="175"/>
      <c r="R748" s="175"/>
      <c r="S748" s="175"/>
      <c r="T748" s="176"/>
      <c r="AT748" s="172" t="s">
        <v>201</v>
      </c>
      <c r="AU748" s="172" t="s">
        <v>115</v>
      </c>
      <c r="AV748" s="171" t="s">
        <v>113</v>
      </c>
      <c r="AW748" s="171" t="s">
        <v>93</v>
      </c>
      <c r="AX748" s="171" t="s">
        <v>111</v>
      </c>
      <c r="AY748" s="172" t="s">
        <v>188</v>
      </c>
    </row>
    <row r="749" spans="2:65" s="171" customFormat="1">
      <c r="B749" s="170"/>
      <c r="D749" s="167" t="s">
        <v>201</v>
      </c>
      <c r="E749" s="172" t="s">
        <v>69</v>
      </c>
      <c r="F749" s="173" t="s">
        <v>4131</v>
      </c>
      <c r="H749" s="172" t="s">
        <v>69</v>
      </c>
      <c r="I749" s="241"/>
      <c r="L749" s="170"/>
      <c r="M749" s="174"/>
      <c r="N749" s="175"/>
      <c r="O749" s="175"/>
      <c r="P749" s="175"/>
      <c r="Q749" s="175"/>
      <c r="R749" s="175"/>
      <c r="S749" s="175"/>
      <c r="T749" s="176"/>
      <c r="AT749" s="172" t="s">
        <v>201</v>
      </c>
      <c r="AU749" s="172" t="s">
        <v>115</v>
      </c>
      <c r="AV749" s="171" t="s">
        <v>113</v>
      </c>
      <c r="AW749" s="171" t="s">
        <v>93</v>
      </c>
      <c r="AX749" s="171" t="s">
        <v>111</v>
      </c>
      <c r="AY749" s="172" t="s">
        <v>188</v>
      </c>
    </row>
    <row r="750" spans="2:65" s="178" customFormat="1">
      <c r="B750" s="177"/>
      <c r="D750" s="167" t="s">
        <v>201</v>
      </c>
      <c r="E750" s="179" t="s">
        <v>69</v>
      </c>
      <c r="F750" s="180" t="s">
        <v>4132</v>
      </c>
      <c r="H750" s="181">
        <v>7.6</v>
      </c>
      <c r="I750" s="242"/>
      <c r="L750" s="177"/>
      <c r="M750" s="182"/>
      <c r="N750" s="183"/>
      <c r="O750" s="183"/>
      <c r="P750" s="183"/>
      <c r="Q750" s="183"/>
      <c r="R750" s="183"/>
      <c r="S750" s="183"/>
      <c r="T750" s="184"/>
      <c r="AT750" s="179" t="s">
        <v>201</v>
      </c>
      <c r="AU750" s="179" t="s">
        <v>115</v>
      </c>
      <c r="AV750" s="178" t="s">
        <v>115</v>
      </c>
      <c r="AW750" s="178" t="s">
        <v>93</v>
      </c>
      <c r="AX750" s="178" t="s">
        <v>111</v>
      </c>
      <c r="AY750" s="179" t="s">
        <v>188</v>
      </c>
    </row>
    <row r="751" spans="2:65" s="178" customFormat="1">
      <c r="B751" s="177"/>
      <c r="D751" s="167" t="s">
        <v>201</v>
      </c>
      <c r="E751" s="179" t="s">
        <v>69</v>
      </c>
      <c r="F751" s="180" t="s">
        <v>4133</v>
      </c>
      <c r="H751" s="181">
        <v>15.7</v>
      </c>
      <c r="I751" s="242"/>
      <c r="L751" s="177"/>
      <c r="M751" s="182"/>
      <c r="N751" s="183"/>
      <c r="O751" s="183"/>
      <c r="P751" s="183"/>
      <c r="Q751" s="183"/>
      <c r="R751" s="183"/>
      <c r="S751" s="183"/>
      <c r="T751" s="184"/>
      <c r="AT751" s="179" t="s">
        <v>201</v>
      </c>
      <c r="AU751" s="179" t="s">
        <v>115</v>
      </c>
      <c r="AV751" s="178" t="s">
        <v>115</v>
      </c>
      <c r="AW751" s="178" t="s">
        <v>93</v>
      </c>
      <c r="AX751" s="178" t="s">
        <v>111</v>
      </c>
      <c r="AY751" s="179" t="s">
        <v>188</v>
      </c>
    </row>
    <row r="752" spans="2:65" s="178" customFormat="1">
      <c r="B752" s="177"/>
      <c r="D752" s="167" t="s">
        <v>201</v>
      </c>
      <c r="E752" s="179" t="s">
        <v>69</v>
      </c>
      <c r="F752" s="180" t="s">
        <v>4134</v>
      </c>
      <c r="H752" s="181">
        <v>4.5</v>
      </c>
      <c r="I752" s="242"/>
      <c r="L752" s="177"/>
      <c r="M752" s="182"/>
      <c r="N752" s="183"/>
      <c r="O752" s="183"/>
      <c r="P752" s="183"/>
      <c r="Q752" s="183"/>
      <c r="R752" s="183"/>
      <c r="S752" s="183"/>
      <c r="T752" s="184"/>
      <c r="AT752" s="179" t="s">
        <v>201</v>
      </c>
      <c r="AU752" s="179" t="s">
        <v>115</v>
      </c>
      <c r="AV752" s="178" t="s">
        <v>115</v>
      </c>
      <c r="AW752" s="178" t="s">
        <v>93</v>
      </c>
      <c r="AX752" s="178" t="s">
        <v>111</v>
      </c>
      <c r="AY752" s="179" t="s">
        <v>188</v>
      </c>
    </row>
    <row r="753" spans="2:65" s="178" customFormat="1">
      <c r="B753" s="177"/>
      <c r="D753" s="167" t="s">
        <v>201</v>
      </c>
      <c r="E753" s="179" t="s">
        <v>69</v>
      </c>
      <c r="F753" s="180" t="s">
        <v>4135</v>
      </c>
      <c r="H753" s="181">
        <v>6</v>
      </c>
      <c r="I753" s="242"/>
      <c r="L753" s="177"/>
      <c r="M753" s="182"/>
      <c r="N753" s="183"/>
      <c r="O753" s="183"/>
      <c r="P753" s="183"/>
      <c r="Q753" s="183"/>
      <c r="R753" s="183"/>
      <c r="S753" s="183"/>
      <c r="T753" s="184"/>
      <c r="AT753" s="179" t="s">
        <v>201</v>
      </c>
      <c r="AU753" s="179" t="s">
        <v>115</v>
      </c>
      <c r="AV753" s="178" t="s">
        <v>115</v>
      </c>
      <c r="AW753" s="178" t="s">
        <v>93</v>
      </c>
      <c r="AX753" s="178" t="s">
        <v>111</v>
      </c>
      <c r="AY753" s="179" t="s">
        <v>188</v>
      </c>
    </row>
    <row r="754" spans="2:65" s="178" customFormat="1">
      <c r="B754" s="177"/>
      <c r="D754" s="167" t="s">
        <v>201</v>
      </c>
      <c r="E754" s="179" t="s">
        <v>69</v>
      </c>
      <c r="F754" s="180" t="s">
        <v>4136</v>
      </c>
      <c r="H754" s="181">
        <v>11.6</v>
      </c>
      <c r="I754" s="242"/>
      <c r="L754" s="177"/>
      <c r="M754" s="182"/>
      <c r="N754" s="183"/>
      <c r="O754" s="183"/>
      <c r="P754" s="183"/>
      <c r="Q754" s="183"/>
      <c r="R754" s="183"/>
      <c r="S754" s="183"/>
      <c r="T754" s="184"/>
      <c r="AT754" s="179" t="s">
        <v>201</v>
      </c>
      <c r="AU754" s="179" t="s">
        <v>115</v>
      </c>
      <c r="AV754" s="178" t="s">
        <v>115</v>
      </c>
      <c r="AW754" s="178" t="s">
        <v>93</v>
      </c>
      <c r="AX754" s="178" t="s">
        <v>111</v>
      </c>
      <c r="AY754" s="179" t="s">
        <v>188</v>
      </c>
    </row>
    <row r="755" spans="2:65" s="186" customFormat="1">
      <c r="B755" s="185"/>
      <c r="D755" s="167" t="s">
        <v>201</v>
      </c>
      <c r="E755" s="187" t="s">
        <v>69</v>
      </c>
      <c r="F755" s="188" t="s">
        <v>210</v>
      </c>
      <c r="H755" s="189">
        <v>45.4</v>
      </c>
      <c r="I755" s="243"/>
      <c r="L755" s="185"/>
      <c r="M755" s="190"/>
      <c r="N755" s="191"/>
      <c r="O755" s="191"/>
      <c r="P755" s="191"/>
      <c r="Q755" s="191"/>
      <c r="R755" s="191"/>
      <c r="S755" s="191"/>
      <c r="T755" s="192"/>
      <c r="AT755" s="187" t="s">
        <v>201</v>
      </c>
      <c r="AU755" s="187" t="s">
        <v>115</v>
      </c>
      <c r="AV755" s="186" t="s">
        <v>195</v>
      </c>
      <c r="AW755" s="186" t="s">
        <v>93</v>
      </c>
      <c r="AX755" s="186" t="s">
        <v>113</v>
      </c>
      <c r="AY755" s="187" t="s">
        <v>188</v>
      </c>
    </row>
    <row r="756" spans="2:65" s="101" customFormat="1" ht="16.5" customHeight="1">
      <c r="B756" s="86"/>
      <c r="C756" s="87" t="s">
        <v>507</v>
      </c>
      <c r="D756" s="87" t="s">
        <v>190</v>
      </c>
      <c r="E756" s="88" t="s">
        <v>4137</v>
      </c>
      <c r="F756" s="89" t="s">
        <v>4138</v>
      </c>
      <c r="G756" s="90" t="s">
        <v>304</v>
      </c>
      <c r="H756" s="91">
        <v>7</v>
      </c>
      <c r="I756" s="238"/>
      <c r="J756" s="92">
        <f>ROUND(I756*H756,2)</f>
        <v>0</v>
      </c>
      <c r="K756" s="89" t="s">
        <v>194</v>
      </c>
      <c r="L756" s="61"/>
      <c r="M756" s="239" t="s">
        <v>69</v>
      </c>
      <c r="N756" s="164" t="s">
        <v>100</v>
      </c>
      <c r="O756" s="100"/>
      <c r="P756" s="165">
        <f>O756*H756</f>
        <v>0</v>
      </c>
      <c r="Q756" s="165">
        <v>1.47E-2</v>
      </c>
      <c r="R756" s="165">
        <f>Q756*H756</f>
        <v>0.10289999999999999</v>
      </c>
      <c r="S756" s="165">
        <v>0</v>
      </c>
      <c r="T756" s="166">
        <f>S756*H756</f>
        <v>0</v>
      </c>
      <c r="AR756" s="55" t="s">
        <v>195</v>
      </c>
      <c r="AT756" s="55" t="s">
        <v>190</v>
      </c>
      <c r="AU756" s="55" t="s">
        <v>115</v>
      </c>
      <c r="AY756" s="55" t="s">
        <v>188</v>
      </c>
      <c r="BE756" s="93">
        <f>IF(N756="základní",J756,0)</f>
        <v>0</v>
      </c>
      <c r="BF756" s="93">
        <f>IF(N756="snížená",J756,0)</f>
        <v>0</v>
      </c>
      <c r="BG756" s="93">
        <f>IF(N756="zákl. přenesená",J756,0)</f>
        <v>0</v>
      </c>
      <c r="BH756" s="93">
        <f>IF(N756="sníž. přenesená",J756,0)</f>
        <v>0</v>
      </c>
      <c r="BI756" s="93">
        <f>IF(N756="nulová",J756,0)</f>
        <v>0</v>
      </c>
      <c r="BJ756" s="55" t="s">
        <v>113</v>
      </c>
      <c r="BK756" s="93">
        <f>ROUND(I756*H756,2)</f>
        <v>0</v>
      </c>
      <c r="BL756" s="55" t="s">
        <v>195</v>
      </c>
      <c r="BM756" s="55" t="s">
        <v>4139</v>
      </c>
    </row>
    <row r="757" spans="2:65" s="101" customFormat="1" ht="27">
      <c r="B757" s="61"/>
      <c r="D757" s="167" t="s">
        <v>197</v>
      </c>
      <c r="F757" s="168" t="s">
        <v>4140</v>
      </c>
      <c r="I757" s="240"/>
      <c r="L757" s="61"/>
      <c r="M757" s="94"/>
      <c r="N757" s="100"/>
      <c r="O757" s="100"/>
      <c r="P757" s="100"/>
      <c r="Q757" s="100"/>
      <c r="R757" s="100"/>
      <c r="S757" s="100"/>
      <c r="T757" s="69"/>
      <c r="AT757" s="55" t="s">
        <v>197</v>
      </c>
      <c r="AU757" s="55" t="s">
        <v>115</v>
      </c>
    </row>
    <row r="758" spans="2:65" s="101" customFormat="1" ht="67.5">
      <c r="B758" s="61"/>
      <c r="D758" s="167" t="s">
        <v>199</v>
      </c>
      <c r="F758" s="169" t="s">
        <v>4141</v>
      </c>
      <c r="I758" s="240"/>
      <c r="L758" s="61"/>
      <c r="M758" s="94"/>
      <c r="N758" s="100"/>
      <c r="O758" s="100"/>
      <c r="P758" s="100"/>
      <c r="Q758" s="100"/>
      <c r="R758" s="100"/>
      <c r="S758" s="100"/>
      <c r="T758" s="69"/>
      <c r="AT758" s="55" t="s">
        <v>199</v>
      </c>
      <c r="AU758" s="55" t="s">
        <v>115</v>
      </c>
    </row>
    <row r="759" spans="2:65" s="171" customFormat="1">
      <c r="B759" s="170"/>
      <c r="D759" s="167" t="s">
        <v>201</v>
      </c>
      <c r="E759" s="172" t="s">
        <v>69</v>
      </c>
      <c r="F759" s="173" t="s">
        <v>202</v>
      </c>
      <c r="H759" s="172" t="s">
        <v>69</v>
      </c>
      <c r="I759" s="241"/>
      <c r="L759" s="170"/>
      <c r="M759" s="174"/>
      <c r="N759" s="175"/>
      <c r="O759" s="175"/>
      <c r="P759" s="175"/>
      <c r="Q759" s="175"/>
      <c r="R759" s="175"/>
      <c r="S759" s="175"/>
      <c r="T759" s="176"/>
      <c r="AT759" s="172" t="s">
        <v>201</v>
      </c>
      <c r="AU759" s="172" t="s">
        <v>115</v>
      </c>
      <c r="AV759" s="171" t="s">
        <v>113</v>
      </c>
      <c r="AW759" s="171" t="s">
        <v>93</v>
      </c>
      <c r="AX759" s="171" t="s">
        <v>111</v>
      </c>
      <c r="AY759" s="172" t="s">
        <v>188</v>
      </c>
    </row>
    <row r="760" spans="2:65" s="171" customFormat="1">
      <c r="B760" s="170"/>
      <c r="D760" s="167" t="s">
        <v>201</v>
      </c>
      <c r="E760" s="172" t="s">
        <v>69</v>
      </c>
      <c r="F760" s="173" t="s">
        <v>983</v>
      </c>
      <c r="H760" s="172" t="s">
        <v>69</v>
      </c>
      <c r="I760" s="241"/>
      <c r="L760" s="170"/>
      <c r="M760" s="174"/>
      <c r="N760" s="175"/>
      <c r="O760" s="175"/>
      <c r="P760" s="175"/>
      <c r="Q760" s="175"/>
      <c r="R760" s="175"/>
      <c r="S760" s="175"/>
      <c r="T760" s="176"/>
      <c r="AT760" s="172" t="s">
        <v>201</v>
      </c>
      <c r="AU760" s="172" t="s">
        <v>115</v>
      </c>
      <c r="AV760" s="171" t="s">
        <v>113</v>
      </c>
      <c r="AW760" s="171" t="s">
        <v>93</v>
      </c>
      <c r="AX760" s="171" t="s">
        <v>111</v>
      </c>
      <c r="AY760" s="172" t="s">
        <v>188</v>
      </c>
    </row>
    <row r="761" spans="2:65" s="171" customFormat="1">
      <c r="B761" s="170"/>
      <c r="D761" s="167" t="s">
        <v>201</v>
      </c>
      <c r="E761" s="172" t="s">
        <v>69</v>
      </c>
      <c r="F761" s="173" t="s">
        <v>3943</v>
      </c>
      <c r="H761" s="172" t="s">
        <v>69</v>
      </c>
      <c r="I761" s="241"/>
      <c r="L761" s="170"/>
      <c r="M761" s="174"/>
      <c r="N761" s="175"/>
      <c r="O761" s="175"/>
      <c r="P761" s="175"/>
      <c r="Q761" s="175"/>
      <c r="R761" s="175"/>
      <c r="S761" s="175"/>
      <c r="T761" s="176"/>
      <c r="AT761" s="172" t="s">
        <v>201</v>
      </c>
      <c r="AU761" s="172" t="s">
        <v>115</v>
      </c>
      <c r="AV761" s="171" t="s">
        <v>113</v>
      </c>
      <c r="AW761" s="171" t="s">
        <v>93</v>
      </c>
      <c r="AX761" s="171" t="s">
        <v>111</v>
      </c>
      <c r="AY761" s="172" t="s">
        <v>188</v>
      </c>
    </row>
    <row r="762" spans="2:65" s="171" customFormat="1">
      <c r="B762" s="170"/>
      <c r="D762" s="167" t="s">
        <v>201</v>
      </c>
      <c r="E762" s="172" t="s">
        <v>69</v>
      </c>
      <c r="F762" s="173" t="s">
        <v>3944</v>
      </c>
      <c r="H762" s="172" t="s">
        <v>69</v>
      </c>
      <c r="I762" s="241"/>
      <c r="L762" s="170"/>
      <c r="M762" s="174"/>
      <c r="N762" s="175"/>
      <c r="O762" s="175"/>
      <c r="P762" s="175"/>
      <c r="Q762" s="175"/>
      <c r="R762" s="175"/>
      <c r="S762" s="175"/>
      <c r="T762" s="176"/>
      <c r="AT762" s="172" t="s">
        <v>201</v>
      </c>
      <c r="AU762" s="172" t="s">
        <v>115</v>
      </c>
      <c r="AV762" s="171" t="s">
        <v>113</v>
      </c>
      <c r="AW762" s="171" t="s">
        <v>93</v>
      </c>
      <c r="AX762" s="171" t="s">
        <v>111</v>
      </c>
      <c r="AY762" s="172" t="s">
        <v>188</v>
      </c>
    </row>
    <row r="763" spans="2:65" s="171" customFormat="1">
      <c r="B763" s="170"/>
      <c r="D763" s="167" t="s">
        <v>201</v>
      </c>
      <c r="E763" s="172" t="s">
        <v>69</v>
      </c>
      <c r="F763" s="173" t="s">
        <v>291</v>
      </c>
      <c r="H763" s="172" t="s">
        <v>69</v>
      </c>
      <c r="I763" s="241"/>
      <c r="L763" s="170"/>
      <c r="M763" s="174"/>
      <c r="N763" s="175"/>
      <c r="O763" s="175"/>
      <c r="P763" s="175"/>
      <c r="Q763" s="175"/>
      <c r="R763" s="175"/>
      <c r="S763" s="175"/>
      <c r="T763" s="176"/>
      <c r="AT763" s="172" t="s">
        <v>201</v>
      </c>
      <c r="AU763" s="172" t="s">
        <v>115</v>
      </c>
      <c r="AV763" s="171" t="s">
        <v>113</v>
      </c>
      <c r="AW763" s="171" t="s">
        <v>93</v>
      </c>
      <c r="AX763" s="171" t="s">
        <v>111</v>
      </c>
      <c r="AY763" s="172" t="s">
        <v>188</v>
      </c>
    </row>
    <row r="764" spans="2:65" s="171" customFormat="1">
      <c r="B764" s="170"/>
      <c r="D764" s="167" t="s">
        <v>201</v>
      </c>
      <c r="E764" s="172" t="s">
        <v>69</v>
      </c>
      <c r="F764" s="173" t="s">
        <v>4114</v>
      </c>
      <c r="H764" s="172" t="s">
        <v>69</v>
      </c>
      <c r="I764" s="241"/>
      <c r="L764" s="170"/>
      <c r="M764" s="174"/>
      <c r="N764" s="175"/>
      <c r="O764" s="175"/>
      <c r="P764" s="175"/>
      <c r="Q764" s="175"/>
      <c r="R764" s="175"/>
      <c r="S764" s="175"/>
      <c r="T764" s="176"/>
      <c r="AT764" s="172" t="s">
        <v>201</v>
      </c>
      <c r="AU764" s="172" t="s">
        <v>115</v>
      </c>
      <c r="AV764" s="171" t="s">
        <v>113</v>
      </c>
      <c r="AW764" s="171" t="s">
        <v>93</v>
      </c>
      <c r="AX764" s="171" t="s">
        <v>111</v>
      </c>
      <c r="AY764" s="172" t="s">
        <v>188</v>
      </c>
    </row>
    <row r="765" spans="2:65" s="171" customFormat="1">
      <c r="B765" s="170"/>
      <c r="D765" s="167" t="s">
        <v>201</v>
      </c>
      <c r="E765" s="172" t="s">
        <v>69</v>
      </c>
      <c r="F765" s="173" t="s">
        <v>4142</v>
      </c>
      <c r="H765" s="172" t="s">
        <v>69</v>
      </c>
      <c r="I765" s="241"/>
      <c r="L765" s="170"/>
      <c r="M765" s="174"/>
      <c r="N765" s="175"/>
      <c r="O765" s="175"/>
      <c r="P765" s="175"/>
      <c r="Q765" s="175"/>
      <c r="R765" s="175"/>
      <c r="S765" s="175"/>
      <c r="T765" s="176"/>
      <c r="AT765" s="172" t="s">
        <v>201</v>
      </c>
      <c r="AU765" s="172" t="s">
        <v>115</v>
      </c>
      <c r="AV765" s="171" t="s">
        <v>113</v>
      </c>
      <c r="AW765" s="171" t="s">
        <v>93</v>
      </c>
      <c r="AX765" s="171" t="s">
        <v>111</v>
      </c>
      <c r="AY765" s="172" t="s">
        <v>188</v>
      </c>
    </row>
    <row r="766" spans="2:65" s="178" customFormat="1">
      <c r="B766" s="177"/>
      <c r="D766" s="167" t="s">
        <v>201</v>
      </c>
      <c r="E766" s="179" t="s">
        <v>69</v>
      </c>
      <c r="F766" s="180" t="s">
        <v>4143</v>
      </c>
      <c r="H766" s="181">
        <v>7</v>
      </c>
      <c r="I766" s="242"/>
      <c r="L766" s="177"/>
      <c r="M766" s="182"/>
      <c r="N766" s="183"/>
      <c r="O766" s="183"/>
      <c r="P766" s="183"/>
      <c r="Q766" s="183"/>
      <c r="R766" s="183"/>
      <c r="S766" s="183"/>
      <c r="T766" s="184"/>
      <c r="AT766" s="179" t="s">
        <v>201</v>
      </c>
      <c r="AU766" s="179" t="s">
        <v>115</v>
      </c>
      <c r="AV766" s="178" t="s">
        <v>115</v>
      </c>
      <c r="AW766" s="178" t="s">
        <v>93</v>
      </c>
      <c r="AX766" s="178" t="s">
        <v>111</v>
      </c>
      <c r="AY766" s="179" t="s">
        <v>188</v>
      </c>
    </row>
    <row r="767" spans="2:65" s="186" customFormat="1">
      <c r="B767" s="185"/>
      <c r="D767" s="167" t="s">
        <v>201</v>
      </c>
      <c r="E767" s="187" t="s">
        <v>69</v>
      </c>
      <c r="F767" s="188" t="s">
        <v>210</v>
      </c>
      <c r="H767" s="189">
        <v>7</v>
      </c>
      <c r="I767" s="243"/>
      <c r="L767" s="185"/>
      <c r="M767" s="190"/>
      <c r="N767" s="191"/>
      <c r="O767" s="191"/>
      <c r="P767" s="191"/>
      <c r="Q767" s="191"/>
      <c r="R767" s="191"/>
      <c r="S767" s="191"/>
      <c r="T767" s="192"/>
      <c r="AT767" s="187" t="s">
        <v>201</v>
      </c>
      <c r="AU767" s="187" t="s">
        <v>115</v>
      </c>
      <c r="AV767" s="186" t="s">
        <v>195</v>
      </c>
      <c r="AW767" s="186" t="s">
        <v>93</v>
      </c>
      <c r="AX767" s="186" t="s">
        <v>113</v>
      </c>
      <c r="AY767" s="187" t="s">
        <v>188</v>
      </c>
    </row>
    <row r="768" spans="2:65" s="101" customFormat="1" ht="16.5" customHeight="1">
      <c r="B768" s="86"/>
      <c r="C768" s="87" t="s">
        <v>520</v>
      </c>
      <c r="D768" s="87" t="s">
        <v>190</v>
      </c>
      <c r="E768" s="88" t="s">
        <v>4144</v>
      </c>
      <c r="F768" s="89" t="s">
        <v>4145</v>
      </c>
      <c r="G768" s="90" t="s">
        <v>304</v>
      </c>
      <c r="H768" s="91">
        <v>37.954999999999998</v>
      </c>
      <c r="I768" s="238"/>
      <c r="J768" s="92">
        <f>ROUND(I768*H768,2)</f>
        <v>0</v>
      </c>
      <c r="K768" s="89" t="s">
        <v>194</v>
      </c>
      <c r="L768" s="61"/>
      <c r="M768" s="239" t="s">
        <v>69</v>
      </c>
      <c r="N768" s="164" t="s">
        <v>100</v>
      </c>
      <c r="O768" s="100"/>
      <c r="P768" s="165">
        <f>O768*H768</f>
        <v>0</v>
      </c>
      <c r="Q768" s="165">
        <v>1.8380000000000001E-2</v>
      </c>
      <c r="R768" s="165">
        <f>Q768*H768</f>
        <v>0.69761289999999998</v>
      </c>
      <c r="S768" s="165">
        <v>0</v>
      </c>
      <c r="T768" s="166">
        <f>S768*H768</f>
        <v>0</v>
      </c>
      <c r="AR768" s="55" t="s">
        <v>195</v>
      </c>
      <c r="AT768" s="55" t="s">
        <v>190</v>
      </c>
      <c r="AU768" s="55" t="s">
        <v>115</v>
      </c>
      <c r="AY768" s="55" t="s">
        <v>188</v>
      </c>
      <c r="BE768" s="93">
        <f>IF(N768="základní",J768,0)</f>
        <v>0</v>
      </c>
      <c r="BF768" s="93">
        <f>IF(N768="snížená",J768,0)</f>
        <v>0</v>
      </c>
      <c r="BG768" s="93">
        <f>IF(N768="zákl. přenesená",J768,0)</f>
        <v>0</v>
      </c>
      <c r="BH768" s="93">
        <f>IF(N768="sníž. přenesená",J768,0)</f>
        <v>0</v>
      </c>
      <c r="BI768" s="93">
        <f>IF(N768="nulová",J768,0)</f>
        <v>0</v>
      </c>
      <c r="BJ768" s="55" t="s">
        <v>113</v>
      </c>
      <c r="BK768" s="93">
        <f>ROUND(I768*H768,2)</f>
        <v>0</v>
      </c>
      <c r="BL768" s="55" t="s">
        <v>195</v>
      </c>
      <c r="BM768" s="55" t="s">
        <v>4146</v>
      </c>
    </row>
    <row r="769" spans="2:65" s="101" customFormat="1" ht="27">
      <c r="B769" s="61"/>
      <c r="D769" s="167" t="s">
        <v>197</v>
      </c>
      <c r="F769" s="168" t="s">
        <v>4147</v>
      </c>
      <c r="I769" s="240"/>
      <c r="L769" s="61"/>
      <c r="M769" s="94"/>
      <c r="N769" s="100"/>
      <c r="O769" s="100"/>
      <c r="P769" s="100"/>
      <c r="Q769" s="100"/>
      <c r="R769" s="100"/>
      <c r="S769" s="100"/>
      <c r="T769" s="69"/>
      <c r="AT769" s="55" t="s">
        <v>197</v>
      </c>
      <c r="AU769" s="55" t="s">
        <v>115</v>
      </c>
    </row>
    <row r="770" spans="2:65" s="101" customFormat="1" ht="67.5">
      <c r="B770" s="61"/>
      <c r="D770" s="167" t="s">
        <v>199</v>
      </c>
      <c r="F770" s="169" t="s">
        <v>4148</v>
      </c>
      <c r="I770" s="240"/>
      <c r="L770" s="61"/>
      <c r="M770" s="94"/>
      <c r="N770" s="100"/>
      <c r="O770" s="100"/>
      <c r="P770" s="100"/>
      <c r="Q770" s="100"/>
      <c r="R770" s="100"/>
      <c r="S770" s="100"/>
      <c r="T770" s="69"/>
      <c r="AT770" s="55" t="s">
        <v>199</v>
      </c>
      <c r="AU770" s="55" t="s">
        <v>115</v>
      </c>
    </row>
    <row r="771" spans="2:65" s="171" customFormat="1">
      <c r="B771" s="170"/>
      <c r="D771" s="167" t="s">
        <v>201</v>
      </c>
      <c r="E771" s="172" t="s">
        <v>69</v>
      </c>
      <c r="F771" s="173" t="s">
        <v>202</v>
      </c>
      <c r="H771" s="172" t="s">
        <v>69</v>
      </c>
      <c r="I771" s="241"/>
      <c r="L771" s="170"/>
      <c r="M771" s="174"/>
      <c r="N771" s="175"/>
      <c r="O771" s="175"/>
      <c r="P771" s="175"/>
      <c r="Q771" s="175"/>
      <c r="R771" s="175"/>
      <c r="S771" s="175"/>
      <c r="T771" s="176"/>
      <c r="AT771" s="172" t="s">
        <v>201</v>
      </c>
      <c r="AU771" s="172" t="s">
        <v>115</v>
      </c>
      <c r="AV771" s="171" t="s">
        <v>113</v>
      </c>
      <c r="AW771" s="171" t="s">
        <v>93</v>
      </c>
      <c r="AX771" s="171" t="s">
        <v>111</v>
      </c>
      <c r="AY771" s="172" t="s">
        <v>188</v>
      </c>
    </row>
    <row r="772" spans="2:65" s="171" customFormat="1">
      <c r="B772" s="170"/>
      <c r="D772" s="167" t="s">
        <v>201</v>
      </c>
      <c r="E772" s="172" t="s">
        <v>69</v>
      </c>
      <c r="F772" s="173" t="s">
        <v>983</v>
      </c>
      <c r="H772" s="172" t="s">
        <v>69</v>
      </c>
      <c r="I772" s="241"/>
      <c r="L772" s="170"/>
      <c r="M772" s="174"/>
      <c r="N772" s="175"/>
      <c r="O772" s="175"/>
      <c r="P772" s="175"/>
      <c r="Q772" s="175"/>
      <c r="R772" s="175"/>
      <c r="S772" s="175"/>
      <c r="T772" s="176"/>
      <c r="AT772" s="172" t="s">
        <v>201</v>
      </c>
      <c r="AU772" s="172" t="s">
        <v>115</v>
      </c>
      <c r="AV772" s="171" t="s">
        <v>113</v>
      </c>
      <c r="AW772" s="171" t="s">
        <v>93</v>
      </c>
      <c r="AX772" s="171" t="s">
        <v>111</v>
      </c>
      <c r="AY772" s="172" t="s">
        <v>188</v>
      </c>
    </row>
    <row r="773" spans="2:65" s="171" customFormat="1">
      <c r="B773" s="170"/>
      <c r="D773" s="167" t="s">
        <v>201</v>
      </c>
      <c r="E773" s="172" t="s">
        <v>69</v>
      </c>
      <c r="F773" s="173" t="s">
        <v>3943</v>
      </c>
      <c r="H773" s="172" t="s">
        <v>69</v>
      </c>
      <c r="I773" s="241"/>
      <c r="L773" s="170"/>
      <c r="M773" s="174"/>
      <c r="N773" s="175"/>
      <c r="O773" s="175"/>
      <c r="P773" s="175"/>
      <c r="Q773" s="175"/>
      <c r="R773" s="175"/>
      <c r="S773" s="175"/>
      <c r="T773" s="176"/>
      <c r="AT773" s="172" t="s">
        <v>201</v>
      </c>
      <c r="AU773" s="172" t="s">
        <v>115</v>
      </c>
      <c r="AV773" s="171" t="s">
        <v>113</v>
      </c>
      <c r="AW773" s="171" t="s">
        <v>93</v>
      </c>
      <c r="AX773" s="171" t="s">
        <v>111</v>
      </c>
      <c r="AY773" s="172" t="s">
        <v>188</v>
      </c>
    </row>
    <row r="774" spans="2:65" s="171" customFormat="1">
      <c r="B774" s="170"/>
      <c r="D774" s="167" t="s">
        <v>201</v>
      </c>
      <c r="E774" s="172" t="s">
        <v>69</v>
      </c>
      <c r="F774" s="173" t="s">
        <v>3944</v>
      </c>
      <c r="H774" s="172" t="s">
        <v>69</v>
      </c>
      <c r="I774" s="241"/>
      <c r="L774" s="170"/>
      <c r="M774" s="174"/>
      <c r="N774" s="175"/>
      <c r="O774" s="175"/>
      <c r="P774" s="175"/>
      <c r="Q774" s="175"/>
      <c r="R774" s="175"/>
      <c r="S774" s="175"/>
      <c r="T774" s="176"/>
      <c r="AT774" s="172" t="s">
        <v>201</v>
      </c>
      <c r="AU774" s="172" t="s">
        <v>115</v>
      </c>
      <c r="AV774" s="171" t="s">
        <v>113</v>
      </c>
      <c r="AW774" s="171" t="s">
        <v>93</v>
      </c>
      <c r="AX774" s="171" t="s">
        <v>111</v>
      </c>
      <c r="AY774" s="172" t="s">
        <v>188</v>
      </c>
    </row>
    <row r="775" spans="2:65" s="171" customFormat="1">
      <c r="B775" s="170"/>
      <c r="D775" s="167" t="s">
        <v>201</v>
      </c>
      <c r="E775" s="172" t="s">
        <v>69</v>
      </c>
      <c r="F775" s="173" t="s">
        <v>291</v>
      </c>
      <c r="H775" s="172" t="s">
        <v>69</v>
      </c>
      <c r="I775" s="241"/>
      <c r="L775" s="170"/>
      <c r="M775" s="174"/>
      <c r="N775" s="175"/>
      <c r="O775" s="175"/>
      <c r="P775" s="175"/>
      <c r="Q775" s="175"/>
      <c r="R775" s="175"/>
      <c r="S775" s="175"/>
      <c r="T775" s="176"/>
      <c r="AT775" s="172" t="s">
        <v>201</v>
      </c>
      <c r="AU775" s="172" t="s">
        <v>115</v>
      </c>
      <c r="AV775" s="171" t="s">
        <v>113</v>
      </c>
      <c r="AW775" s="171" t="s">
        <v>93</v>
      </c>
      <c r="AX775" s="171" t="s">
        <v>111</v>
      </c>
      <c r="AY775" s="172" t="s">
        <v>188</v>
      </c>
    </row>
    <row r="776" spans="2:65" s="171" customFormat="1">
      <c r="B776" s="170"/>
      <c r="D776" s="167" t="s">
        <v>201</v>
      </c>
      <c r="E776" s="172" t="s">
        <v>69</v>
      </c>
      <c r="F776" s="173" t="s">
        <v>4114</v>
      </c>
      <c r="H776" s="172" t="s">
        <v>69</v>
      </c>
      <c r="I776" s="241"/>
      <c r="L776" s="170"/>
      <c r="M776" s="174"/>
      <c r="N776" s="175"/>
      <c r="O776" s="175"/>
      <c r="P776" s="175"/>
      <c r="Q776" s="175"/>
      <c r="R776" s="175"/>
      <c r="S776" s="175"/>
      <c r="T776" s="176"/>
      <c r="AT776" s="172" t="s">
        <v>201</v>
      </c>
      <c r="AU776" s="172" t="s">
        <v>115</v>
      </c>
      <c r="AV776" s="171" t="s">
        <v>113</v>
      </c>
      <c r="AW776" s="171" t="s">
        <v>93</v>
      </c>
      <c r="AX776" s="171" t="s">
        <v>111</v>
      </c>
      <c r="AY776" s="172" t="s">
        <v>188</v>
      </c>
    </row>
    <row r="777" spans="2:65" s="171" customFormat="1">
      <c r="B777" s="170"/>
      <c r="D777" s="167" t="s">
        <v>201</v>
      </c>
      <c r="E777" s="172" t="s">
        <v>69</v>
      </c>
      <c r="F777" s="173" t="s">
        <v>4142</v>
      </c>
      <c r="H777" s="172" t="s">
        <v>69</v>
      </c>
      <c r="I777" s="241"/>
      <c r="L777" s="170"/>
      <c r="M777" s="174"/>
      <c r="N777" s="175"/>
      <c r="O777" s="175"/>
      <c r="P777" s="175"/>
      <c r="Q777" s="175"/>
      <c r="R777" s="175"/>
      <c r="S777" s="175"/>
      <c r="T777" s="176"/>
      <c r="AT777" s="172" t="s">
        <v>201</v>
      </c>
      <c r="AU777" s="172" t="s">
        <v>115</v>
      </c>
      <c r="AV777" s="171" t="s">
        <v>113</v>
      </c>
      <c r="AW777" s="171" t="s">
        <v>93</v>
      </c>
      <c r="AX777" s="171" t="s">
        <v>111</v>
      </c>
      <c r="AY777" s="172" t="s">
        <v>188</v>
      </c>
    </row>
    <row r="778" spans="2:65" s="178" customFormat="1">
      <c r="B778" s="177"/>
      <c r="D778" s="167" t="s">
        <v>201</v>
      </c>
      <c r="E778" s="179" t="s">
        <v>69</v>
      </c>
      <c r="F778" s="180" t="s">
        <v>4149</v>
      </c>
      <c r="H778" s="181">
        <v>5.7350000000000003</v>
      </c>
      <c r="I778" s="242"/>
      <c r="L778" s="177"/>
      <c r="M778" s="182"/>
      <c r="N778" s="183"/>
      <c r="O778" s="183"/>
      <c r="P778" s="183"/>
      <c r="Q778" s="183"/>
      <c r="R778" s="183"/>
      <c r="S778" s="183"/>
      <c r="T778" s="184"/>
      <c r="AT778" s="179" t="s">
        <v>201</v>
      </c>
      <c r="AU778" s="179" t="s">
        <v>115</v>
      </c>
      <c r="AV778" s="178" t="s">
        <v>115</v>
      </c>
      <c r="AW778" s="178" t="s">
        <v>93</v>
      </c>
      <c r="AX778" s="178" t="s">
        <v>111</v>
      </c>
      <c r="AY778" s="179" t="s">
        <v>188</v>
      </c>
    </row>
    <row r="779" spans="2:65" s="178" customFormat="1">
      <c r="B779" s="177"/>
      <c r="D779" s="167" t="s">
        <v>201</v>
      </c>
      <c r="E779" s="179" t="s">
        <v>69</v>
      </c>
      <c r="F779" s="180" t="s">
        <v>4150</v>
      </c>
      <c r="H779" s="181">
        <v>3.05</v>
      </c>
      <c r="I779" s="242"/>
      <c r="L779" s="177"/>
      <c r="M779" s="182"/>
      <c r="N779" s="183"/>
      <c r="O779" s="183"/>
      <c r="P779" s="183"/>
      <c r="Q779" s="183"/>
      <c r="R779" s="183"/>
      <c r="S779" s="183"/>
      <c r="T779" s="184"/>
      <c r="AT779" s="179" t="s">
        <v>201</v>
      </c>
      <c r="AU779" s="179" t="s">
        <v>115</v>
      </c>
      <c r="AV779" s="178" t="s">
        <v>115</v>
      </c>
      <c r="AW779" s="178" t="s">
        <v>93</v>
      </c>
      <c r="AX779" s="178" t="s">
        <v>111</v>
      </c>
      <c r="AY779" s="179" t="s">
        <v>188</v>
      </c>
    </row>
    <row r="780" spans="2:65" s="178" customFormat="1">
      <c r="B780" s="177"/>
      <c r="D780" s="167" t="s">
        <v>201</v>
      </c>
      <c r="E780" s="179" t="s">
        <v>69</v>
      </c>
      <c r="F780" s="180" t="s">
        <v>4151</v>
      </c>
      <c r="H780" s="181">
        <v>3.85</v>
      </c>
      <c r="I780" s="242"/>
      <c r="L780" s="177"/>
      <c r="M780" s="182"/>
      <c r="N780" s="183"/>
      <c r="O780" s="183"/>
      <c r="P780" s="183"/>
      <c r="Q780" s="183"/>
      <c r="R780" s="183"/>
      <c r="S780" s="183"/>
      <c r="T780" s="184"/>
      <c r="AT780" s="179" t="s">
        <v>201</v>
      </c>
      <c r="AU780" s="179" t="s">
        <v>115</v>
      </c>
      <c r="AV780" s="178" t="s">
        <v>115</v>
      </c>
      <c r="AW780" s="178" t="s">
        <v>93</v>
      </c>
      <c r="AX780" s="178" t="s">
        <v>111</v>
      </c>
      <c r="AY780" s="179" t="s">
        <v>188</v>
      </c>
    </row>
    <row r="781" spans="2:65" s="178" customFormat="1">
      <c r="B781" s="177"/>
      <c r="D781" s="167" t="s">
        <v>201</v>
      </c>
      <c r="E781" s="179" t="s">
        <v>69</v>
      </c>
      <c r="F781" s="180" t="s">
        <v>4152</v>
      </c>
      <c r="H781" s="181">
        <v>12.35</v>
      </c>
      <c r="I781" s="242"/>
      <c r="L781" s="177"/>
      <c r="M781" s="182"/>
      <c r="N781" s="183"/>
      <c r="O781" s="183"/>
      <c r="P781" s="183"/>
      <c r="Q781" s="183"/>
      <c r="R781" s="183"/>
      <c r="S781" s="183"/>
      <c r="T781" s="184"/>
      <c r="AT781" s="179" t="s">
        <v>201</v>
      </c>
      <c r="AU781" s="179" t="s">
        <v>115</v>
      </c>
      <c r="AV781" s="178" t="s">
        <v>115</v>
      </c>
      <c r="AW781" s="178" t="s">
        <v>93</v>
      </c>
      <c r="AX781" s="178" t="s">
        <v>111</v>
      </c>
      <c r="AY781" s="179" t="s">
        <v>188</v>
      </c>
    </row>
    <row r="782" spans="2:65" s="178" customFormat="1">
      <c r="B782" s="177"/>
      <c r="D782" s="167" t="s">
        <v>201</v>
      </c>
      <c r="E782" s="179" t="s">
        <v>69</v>
      </c>
      <c r="F782" s="180" t="s">
        <v>4153</v>
      </c>
      <c r="H782" s="181">
        <v>12.97</v>
      </c>
      <c r="I782" s="242"/>
      <c r="L782" s="177"/>
      <c r="M782" s="182"/>
      <c r="N782" s="183"/>
      <c r="O782" s="183"/>
      <c r="P782" s="183"/>
      <c r="Q782" s="183"/>
      <c r="R782" s="183"/>
      <c r="S782" s="183"/>
      <c r="T782" s="184"/>
      <c r="AT782" s="179" t="s">
        <v>201</v>
      </c>
      <c r="AU782" s="179" t="s">
        <v>115</v>
      </c>
      <c r="AV782" s="178" t="s">
        <v>115</v>
      </c>
      <c r="AW782" s="178" t="s">
        <v>93</v>
      </c>
      <c r="AX782" s="178" t="s">
        <v>111</v>
      </c>
      <c r="AY782" s="179" t="s">
        <v>188</v>
      </c>
    </row>
    <row r="783" spans="2:65" s="186" customFormat="1">
      <c r="B783" s="185"/>
      <c r="D783" s="167" t="s">
        <v>201</v>
      </c>
      <c r="E783" s="187" t="s">
        <v>69</v>
      </c>
      <c r="F783" s="188" t="s">
        <v>210</v>
      </c>
      <c r="H783" s="189">
        <v>37.954999999999998</v>
      </c>
      <c r="I783" s="243"/>
      <c r="L783" s="185"/>
      <c r="M783" s="190"/>
      <c r="N783" s="191"/>
      <c r="O783" s="191"/>
      <c r="P783" s="191"/>
      <c r="Q783" s="191"/>
      <c r="R783" s="191"/>
      <c r="S783" s="191"/>
      <c r="T783" s="192"/>
      <c r="AT783" s="187" t="s">
        <v>201</v>
      </c>
      <c r="AU783" s="187" t="s">
        <v>115</v>
      </c>
      <c r="AV783" s="186" t="s">
        <v>195</v>
      </c>
      <c r="AW783" s="186" t="s">
        <v>93</v>
      </c>
      <c r="AX783" s="186" t="s">
        <v>113</v>
      </c>
      <c r="AY783" s="187" t="s">
        <v>188</v>
      </c>
    </row>
    <row r="784" spans="2:65" s="101" customFormat="1" ht="16.5" customHeight="1">
      <c r="B784" s="86"/>
      <c r="C784" s="87" t="s">
        <v>526</v>
      </c>
      <c r="D784" s="87" t="s">
        <v>190</v>
      </c>
      <c r="E784" s="88" t="s">
        <v>4154</v>
      </c>
      <c r="F784" s="89" t="s">
        <v>4155</v>
      </c>
      <c r="G784" s="90" t="s">
        <v>578</v>
      </c>
      <c r="H784" s="91">
        <v>1</v>
      </c>
      <c r="I784" s="238"/>
      <c r="J784" s="92">
        <f>ROUND(I784*H784,2)</f>
        <v>0</v>
      </c>
      <c r="K784" s="89" t="s">
        <v>194</v>
      </c>
      <c r="L784" s="61"/>
      <c r="M784" s="239" t="s">
        <v>69</v>
      </c>
      <c r="N784" s="164" t="s">
        <v>100</v>
      </c>
      <c r="O784" s="100"/>
      <c r="P784" s="165">
        <f>O784*H784</f>
        <v>0</v>
      </c>
      <c r="Q784" s="165">
        <v>4.1500000000000002E-2</v>
      </c>
      <c r="R784" s="165">
        <f>Q784*H784</f>
        <v>4.1500000000000002E-2</v>
      </c>
      <c r="S784" s="165">
        <v>0</v>
      </c>
      <c r="T784" s="166">
        <f>S784*H784</f>
        <v>0</v>
      </c>
      <c r="AR784" s="55" t="s">
        <v>195</v>
      </c>
      <c r="AT784" s="55" t="s">
        <v>190</v>
      </c>
      <c r="AU784" s="55" t="s">
        <v>115</v>
      </c>
      <c r="AY784" s="55" t="s">
        <v>188</v>
      </c>
      <c r="BE784" s="93">
        <f>IF(N784="základní",J784,0)</f>
        <v>0</v>
      </c>
      <c r="BF784" s="93">
        <f>IF(N784="snížená",J784,0)</f>
        <v>0</v>
      </c>
      <c r="BG784" s="93">
        <f>IF(N784="zákl. přenesená",J784,0)</f>
        <v>0</v>
      </c>
      <c r="BH784" s="93">
        <f>IF(N784="sníž. přenesená",J784,0)</f>
        <v>0</v>
      </c>
      <c r="BI784" s="93">
        <f>IF(N784="nulová",J784,0)</f>
        <v>0</v>
      </c>
      <c r="BJ784" s="55" t="s">
        <v>113</v>
      </c>
      <c r="BK784" s="93">
        <f>ROUND(I784*H784,2)</f>
        <v>0</v>
      </c>
      <c r="BL784" s="55" t="s">
        <v>195</v>
      </c>
      <c r="BM784" s="55" t="s">
        <v>4156</v>
      </c>
    </row>
    <row r="785" spans="2:65" s="101" customFormat="1" ht="27">
      <c r="B785" s="61"/>
      <c r="D785" s="167" t="s">
        <v>197</v>
      </c>
      <c r="F785" s="168" t="s">
        <v>4157</v>
      </c>
      <c r="I785" s="240"/>
      <c r="L785" s="61"/>
      <c r="M785" s="94"/>
      <c r="N785" s="100"/>
      <c r="O785" s="100"/>
      <c r="P785" s="100"/>
      <c r="Q785" s="100"/>
      <c r="R785" s="100"/>
      <c r="S785" s="100"/>
      <c r="T785" s="69"/>
      <c r="AT785" s="55" t="s">
        <v>197</v>
      </c>
      <c r="AU785" s="55" t="s">
        <v>115</v>
      </c>
    </row>
    <row r="786" spans="2:65" s="171" customFormat="1">
      <c r="B786" s="170"/>
      <c r="D786" s="167" t="s">
        <v>201</v>
      </c>
      <c r="E786" s="172" t="s">
        <v>69</v>
      </c>
      <c r="F786" s="173" t="s">
        <v>202</v>
      </c>
      <c r="H786" s="172" t="s">
        <v>69</v>
      </c>
      <c r="I786" s="241"/>
      <c r="L786" s="170"/>
      <c r="M786" s="174"/>
      <c r="N786" s="175"/>
      <c r="O786" s="175"/>
      <c r="P786" s="175"/>
      <c r="Q786" s="175"/>
      <c r="R786" s="175"/>
      <c r="S786" s="175"/>
      <c r="T786" s="176"/>
      <c r="AT786" s="172" t="s">
        <v>201</v>
      </c>
      <c r="AU786" s="172" t="s">
        <v>115</v>
      </c>
      <c r="AV786" s="171" t="s">
        <v>113</v>
      </c>
      <c r="AW786" s="171" t="s">
        <v>93</v>
      </c>
      <c r="AX786" s="171" t="s">
        <v>111</v>
      </c>
      <c r="AY786" s="172" t="s">
        <v>188</v>
      </c>
    </row>
    <row r="787" spans="2:65" s="171" customFormat="1">
      <c r="B787" s="170"/>
      <c r="D787" s="167" t="s">
        <v>201</v>
      </c>
      <c r="E787" s="172" t="s">
        <v>69</v>
      </c>
      <c r="F787" s="173" t="s">
        <v>983</v>
      </c>
      <c r="H787" s="172" t="s">
        <v>69</v>
      </c>
      <c r="I787" s="241"/>
      <c r="L787" s="170"/>
      <c r="M787" s="174"/>
      <c r="N787" s="175"/>
      <c r="O787" s="175"/>
      <c r="P787" s="175"/>
      <c r="Q787" s="175"/>
      <c r="R787" s="175"/>
      <c r="S787" s="175"/>
      <c r="T787" s="176"/>
      <c r="AT787" s="172" t="s">
        <v>201</v>
      </c>
      <c r="AU787" s="172" t="s">
        <v>115</v>
      </c>
      <c r="AV787" s="171" t="s">
        <v>113</v>
      </c>
      <c r="AW787" s="171" t="s">
        <v>93</v>
      </c>
      <c r="AX787" s="171" t="s">
        <v>111</v>
      </c>
      <c r="AY787" s="172" t="s">
        <v>188</v>
      </c>
    </row>
    <row r="788" spans="2:65" s="171" customFormat="1">
      <c r="B788" s="170"/>
      <c r="D788" s="167" t="s">
        <v>201</v>
      </c>
      <c r="E788" s="172" t="s">
        <v>69</v>
      </c>
      <c r="F788" s="173" t="s">
        <v>3943</v>
      </c>
      <c r="H788" s="172" t="s">
        <v>69</v>
      </c>
      <c r="I788" s="241"/>
      <c r="L788" s="170"/>
      <c r="M788" s="174"/>
      <c r="N788" s="175"/>
      <c r="O788" s="175"/>
      <c r="P788" s="175"/>
      <c r="Q788" s="175"/>
      <c r="R788" s="175"/>
      <c r="S788" s="175"/>
      <c r="T788" s="176"/>
      <c r="AT788" s="172" t="s">
        <v>201</v>
      </c>
      <c r="AU788" s="172" t="s">
        <v>115</v>
      </c>
      <c r="AV788" s="171" t="s">
        <v>113</v>
      </c>
      <c r="AW788" s="171" t="s">
        <v>93</v>
      </c>
      <c r="AX788" s="171" t="s">
        <v>111</v>
      </c>
      <c r="AY788" s="172" t="s">
        <v>188</v>
      </c>
    </row>
    <row r="789" spans="2:65" s="171" customFormat="1">
      <c r="B789" s="170"/>
      <c r="D789" s="167" t="s">
        <v>201</v>
      </c>
      <c r="E789" s="172" t="s">
        <v>69</v>
      </c>
      <c r="F789" s="173" t="s">
        <v>3944</v>
      </c>
      <c r="H789" s="172" t="s">
        <v>69</v>
      </c>
      <c r="I789" s="241"/>
      <c r="L789" s="170"/>
      <c r="M789" s="174"/>
      <c r="N789" s="175"/>
      <c r="O789" s="175"/>
      <c r="P789" s="175"/>
      <c r="Q789" s="175"/>
      <c r="R789" s="175"/>
      <c r="S789" s="175"/>
      <c r="T789" s="176"/>
      <c r="AT789" s="172" t="s">
        <v>201</v>
      </c>
      <c r="AU789" s="172" t="s">
        <v>115</v>
      </c>
      <c r="AV789" s="171" t="s">
        <v>113</v>
      </c>
      <c r="AW789" s="171" t="s">
        <v>93</v>
      </c>
      <c r="AX789" s="171" t="s">
        <v>111</v>
      </c>
      <c r="AY789" s="172" t="s">
        <v>188</v>
      </c>
    </row>
    <row r="790" spans="2:65" s="171" customFormat="1">
      <c r="B790" s="170"/>
      <c r="D790" s="167" t="s">
        <v>201</v>
      </c>
      <c r="E790" s="172" t="s">
        <v>69</v>
      </c>
      <c r="F790" s="173" t="s">
        <v>291</v>
      </c>
      <c r="H790" s="172" t="s">
        <v>69</v>
      </c>
      <c r="I790" s="241"/>
      <c r="L790" s="170"/>
      <c r="M790" s="174"/>
      <c r="N790" s="175"/>
      <c r="O790" s="175"/>
      <c r="P790" s="175"/>
      <c r="Q790" s="175"/>
      <c r="R790" s="175"/>
      <c r="S790" s="175"/>
      <c r="T790" s="176"/>
      <c r="AT790" s="172" t="s">
        <v>201</v>
      </c>
      <c r="AU790" s="172" t="s">
        <v>115</v>
      </c>
      <c r="AV790" s="171" t="s">
        <v>113</v>
      </c>
      <c r="AW790" s="171" t="s">
        <v>93</v>
      </c>
      <c r="AX790" s="171" t="s">
        <v>111</v>
      </c>
      <c r="AY790" s="172" t="s">
        <v>188</v>
      </c>
    </row>
    <row r="791" spans="2:65" s="171" customFormat="1">
      <c r="B791" s="170"/>
      <c r="D791" s="167" t="s">
        <v>201</v>
      </c>
      <c r="E791" s="172" t="s">
        <v>69</v>
      </c>
      <c r="F791" s="173" t="s">
        <v>4101</v>
      </c>
      <c r="H791" s="172" t="s">
        <v>69</v>
      </c>
      <c r="I791" s="241"/>
      <c r="L791" s="170"/>
      <c r="M791" s="174"/>
      <c r="N791" s="175"/>
      <c r="O791" s="175"/>
      <c r="P791" s="175"/>
      <c r="Q791" s="175"/>
      <c r="R791" s="175"/>
      <c r="S791" s="175"/>
      <c r="T791" s="176"/>
      <c r="AT791" s="172" t="s">
        <v>201</v>
      </c>
      <c r="AU791" s="172" t="s">
        <v>115</v>
      </c>
      <c r="AV791" s="171" t="s">
        <v>113</v>
      </c>
      <c r="AW791" s="171" t="s">
        <v>93</v>
      </c>
      <c r="AX791" s="171" t="s">
        <v>111</v>
      </c>
      <c r="AY791" s="172" t="s">
        <v>188</v>
      </c>
    </row>
    <row r="792" spans="2:65" s="171" customFormat="1">
      <c r="B792" s="170"/>
      <c r="D792" s="167" t="s">
        <v>201</v>
      </c>
      <c r="E792" s="172" t="s">
        <v>69</v>
      </c>
      <c r="F792" s="173" t="s">
        <v>4158</v>
      </c>
      <c r="H792" s="172" t="s">
        <v>69</v>
      </c>
      <c r="I792" s="241"/>
      <c r="L792" s="170"/>
      <c r="M792" s="174"/>
      <c r="N792" s="175"/>
      <c r="O792" s="175"/>
      <c r="P792" s="175"/>
      <c r="Q792" s="175"/>
      <c r="R792" s="175"/>
      <c r="S792" s="175"/>
      <c r="T792" s="176"/>
      <c r="AT792" s="172" t="s">
        <v>201</v>
      </c>
      <c r="AU792" s="172" t="s">
        <v>115</v>
      </c>
      <c r="AV792" s="171" t="s">
        <v>113</v>
      </c>
      <c r="AW792" s="171" t="s">
        <v>93</v>
      </c>
      <c r="AX792" s="171" t="s">
        <v>111</v>
      </c>
      <c r="AY792" s="172" t="s">
        <v>188</v>
      </c>
    </row>
    <row r="793" spans="2:65" s="171" customFormat="1">
      <c r="B793" s="170"/>
      <c r="D793" s="167" t="s">
        <v>201</v>
      </c>
      <c r="E793" s="172" t="s">
        <v>69</v>
      </c>
      <c r="F793" s="173" t="s">
        <v>4022</v>
      </c>
      <c r="H793" s="172" t="s">
        <v>69</v>
      </c>
      <c r="I793" s="241"/>
      <c r="L793" s="170"/>
      <c r="M793" s="174"/>
      <c r="N793" s="175"/>
      <c r="O793" s="175"/>
      <c r="P793" s="175"/>
      <c r="Q793" s="175"/>
      <c r="R793" s="175"/>
      <c r="S793" s="175"/>
      <c r="T793" s="176"/>
      <c r="AT793" s="172" t="s">
        <v>201</v>
      </c>
      <c r="AU793" s="172" t="s">
        <v>115</v>
      </c>
      <c r="AV793" s="171" t="s">
        <v>113</v>
      </c>
      <c r="AW793" s="171" t="s">
        <v>93</v>
      </c>
      <c r="AX793" s="171" t="s">
        <v>111</v>
      </c>
      <c r="AY793" s="172" t="s">
        <v>188</v>
      </c>
    </row>
    <row r="794" spans="2:65" s="178" customFormat="1">
      <c r="B794" s="177"/>
      <c r="D794" s="167" t="s">
        <v>201</v>
      </c>
      <c r="E794" s="179" t="s">
        <v>69</v>
      </c>
      <c r="F794" s="180" t="s">
        <v>4159</v>
      </c>
      <c r="H794" s="181">
        <v>1</v>
      </c>
      <c r="I794" s="242"/>
      <c r="L794" s="177"/>
      <c r="M794" s="182"/>
      <c r="N794" s="183"/>
      <c r="O794" s="183"/>
      <c r="P794" s="183"/>
      <c r="Q794" s="183"/>
      <c r="R794" s="183"/>
      <c r="S794" s="183"/>
      <c r="T794" s="184"/>
      <c r="AT794" s="179" t="s">
        <v>201</v>
      </c>
      <c r="AU794" s="179" t="s">
        <v>115</v>
      </c>
      <c r="AV794" s="178" t="s">
        <v>115</v>
      </c>
      <c r="AW794" s="178" t="s">
        <v>93</v>
      </c>
      <c r="AX794" s="178" t="s">
        <v>111</v>
      </c>
      <c r="AY794" s="179" t="s">
        <v>188</v>
      </c>
    </row>
    <row r="795" spans="2:65" s="186" customFormat="1">
      <c r="B795" s="185"/>
      <c r="D795" s="167" t="s">
        <v>201</v>
      </c>
      <c r="E795" s="187" t="s">
        <v>69</v>
      </c>
      <c r="F795" s="188" t="s">
        <v>210</v>
      </c>
      <c r="H795" s="189">
        <v>1</v>
      </c>
      <c r="I795" s="243"/>
      <c r="L795" s="185"/>
      <c r="M795" s="190"/>
      <c r="N795" s="191"/>
      <c r="O795" s="191"/>
      <c r="P795" s="191"/>
      <c r="Q795" s="191"/>
      <c r="R795" s="191"/>
      <c r="S795" s="191"/>
      <c r="T795" s="192"/>
      <c r="AT795" s="187" t="s">
        <v>201</v>
      </c>
      <c r="AU795" s="187" t="s">
        <v>115</v>
      </c>
      <c r="AV795" s="186" t="s">
        <v>195</v>
      </c>
      <c r="AW795" s="186" t="s">
        <v>93</v>
      </c>
      <c r="AX795" s="186" t="s">
        <v>113</v>
      </c>
      <c r="AY795" s="187" t="s">
        <v>188</v>
      </c>
    </row>
    <row r="796" spans="2:65" s="101" customFormat="1" ht="16.5" customHeight="1">
      <c r="B796" s="86"/>
      <c r="C796" s="87" t="s">
        <v>532</v>
      </c>
      <c r="D796" s="87" t="s">
        <v>190</v>
      </c>
      <c r="E796" s="88" t="s">
        <v>4160</v>
      </c>
      <c r="F796" s="89" t="s">
        <v>4161</v>
      </c>
      <c r="G796" s="90" t="s">
        <v>578</v>
      </c>
      <c r="H796" s="91">
        <v>2</v>
      </c>
      <c r="I796" s="238"/>
      <c r="J796" s="92">
        <f>ROUND(I796*H796,2)</f>
        <v>0</v>
      </c>
      <c r="K796" s="89" t="s">
        <v>194</v>
      </c>
      <c r="L796" s="61"/>
      <c r="M796" s="239" t="s">
        <v>69</v>
      </c>
      <c r="N796" s="164" t="s">
        <v>100</v>
      </c>
      <c r="O796" s="100"/>
      <c r="P796" s="165">
        <f>O796*H796</f>
        <v>0</v>
      </c>
      <c r="Q796" s="165">
        <v>0.1575</v>
      </c>
      <c r="R796" s="165">
        <f>Q796*H796</f>
        <v>0.315</v>
      </c>
      <c r="S796" s="165">
        <v>0</v>
      </c>
      <c r="T796" s="166">
        <f>S796*H796</f>
        <v>0</v>
      </c>
      <c r="AR796" s="55" t="s">
        <v>195</v>
      </c>
      <c r="AT796" s="55" t="s">
        <v>190</v>
      </c>
      <c r="AU796" s="55" t="s">
        <v>115</v>
      </c>
      <c r="AY796" s="55" t="s">
        <v>188</v>
      </c>
      <c r="BE796" s="93">
        <f>IF(N796="základní",J796,0)</f>
        <v>0</v>
      </c>
      <c r="BF796" s="93">
        <f>IF(N796="snížená",J796,0)</f>
        <v>0</v>
      </c>
      <c r="BG796" s="93">
        <f>IF(N796="zákl. přenesená",J796,0)</f>
        <v>0</v>
      </c>
      <c r="BH796" s="93">
        <f>IF(N796="sníž. přenesená",J796,0)</f>
        <v>0</v>
      </c>
      <c r="BI796" s="93">
        <f>IF(N796="nulová",J796,0)</f>
        <v>0</v>
      </c>
      <c r="BJ796" s="55" t="s">
        <v>113</v>
      </c>
      <c r="BK796" s="93">
        <f>ROUND(I796*H796,2)</f>
        <v>0</v>
      </c>
      <c r="BL796" s="55" t="s">
        <v>195</v>
      </c>
      <c r="BM796" s="55" t="s">
        <v>4162</v>
      </c>
    </row>
    <row r="797" spans="2:65" s="101" customFormat="1" ht="27">
      <c r="B797" s="61"/>
      <c r="D797" s="167" t="s">
        <v>197</v>
      </c>
      <c r="F797" s="168" t="s">
        <v>4163</v>
      </c>
      <c r="I797" s="240"/>
      <c r="L797" s="61"/>
      <c r="M797" s="94"/>
      <c r="N797" s="100"/>
      <c r="O797" s="100"/>
      <c r="P797" s="100"/>
      <c r="Q797" s="100"/>
      <c r="R797" s="100"/>
      <c r="S797" s="100"/>
      <c r="T797" s="69"/>
      <c r="AT797" s="55" t="s">
        <v>197</v>
      </c>
      <c r="AU797" s="55" t="s">
        <v>115</v>
      </c>
    </row>
    <row r="798" spans="2:65" s="171" customFormat="1">
      <c r="B798" s="170"/>
      <c r="D798" s="167" t="s">
        <v>201</v>
      </c>
      <c r="E798" s="172" t="s">
        <v>69</v>
      </c>
      <c r="F798" s="173" t="s">
        <v>202</v>
      </c>
      <c r="H798" s="172" t="s">
        <v>69</v>
      </c>
      <c r="I798" s="241"/>
      <c r="L798" s="170"/>
      <c r="M798" s="174"/>
      <c r="N798" s="175"/>
      <c r="O798" s="175"/>
      <c r="P798" s="175"/>
      <c r="Q798" s="175"/>
      <c r="R798" s="175"/>
      <c r="S798" s="175"/>
      <c r="T798" s="176"/>
      <c r="AT798" s="172" t="s">
        <v>201</v>
      </c>
      <c r="AU798" s="172" t="s">
        <v>115</v>
      </c>
      <c r="AV798" s="171" t="s">
        <v>113</v>
      </c>
      <c r="AW798" s="171" t="s">
        <v>93</v>
      </c>
      <c r="AX798" s="171" t="s">
        <v>111</v>
      </c>
      <c r="AY798" s="172" t="s">
        <v>188</v>
      </c>
    </row>
    <row r="799" spans="2:65" s="171" customFormat="1">
      <c r="B799" s="170"/>
      <c r="D799" s="167" t="s">
        <v>201</v>
      </c>
      <c r="E799" s="172" t="s">
        <v>69</v>
      </c>
      <c r="F799" s="173" t="s">
        <v>983</v>
      </c>
      <c r="H799" s="172" t="s">
        <v>69</v>
      </c>
      <c r="I799" s="241"/>
      <c r="L799" s="170"/>
      <c r="M799" s="174"/>
      <c r="N799" s="175"/>
      <c r="O799" s="175"/>
      <c r="P799" s="175"/>
      <c r="Q799" s="175"/>
      <c r="R799" s="175"/>
      <c r="S799" s="175"/>
      <c r="T799" s="176"/>
      <c r="AT799" s="172" t="s">
        <v>201</v>
      </c>
      <c r="AU799" s="172" t="s">
        <v>115</v>
      </c>
      <c r="AV799" s="171" t="s">
        <v>113</v>
      </c>
      <c r="AW799" s="171" t="s">
        <v>93</v>
      </c>
      <c r="AX799" s="171" t="s">
        <v>111</v>
      </c>
      <c r="AY799" s="172" t="s">
        <v>188</v>
      </c>
    </row>
    <row r="800" spans="2:65" s="171" customFormat="1">
      <c r="B800" s="170"/>
      <c r="D800" s="167" t="s">
        <v>201</v>
      </c>
      <c r="E800" s="172" t="s">
        <v>69</v>
      </c>
      <c r="F800" s="173" t="s">
        <v>3943</v>
      </c>
      <c r="H800" s="172" t="s">
        <v>69</v>
      </c>
      <c r="I800" s="241"/>
      <c r="L800" s="170"/>
      <c r="M800" s="174"/>
      <c r="N800" s="175"/>
      <c r="O800" s="175"/>
      <c r="P800" s="175"/>
      <c r="Q800" s="175"/>
      <c r="R800" s="175"/>
      <c r="S800" s="175"/>
      <c r="T800" s="176"/>
      <c r="AT800" s="172" t="s">
        <v>201</v>
      </c>
      <c r="AU800" s="172" t="s">
        <v>115</v>
      </c>
      <c r="AV800" s="171" t="s">
        <v>113</v>
      </c>
      <c r="AW800" s="171" t="s">
        <v>93</v>
      </c>
      <c r="AX800" s="171" t="s">
        <v>111</v>
      </c>
      <c r="AY800" s="172" t="s">
        <v>188</v>
      </c>
    </row>
    <row r="801" spans="2:65" s="171" customFormat="1">
      <c r="B801" s="170"/>
      <c r="D801" s="167" t="s">
        <v>201</v>
      </c>
      <c r="E801" s="172" t="s">
        <v>69</v>
      </c>
      <c r="F801" s="173" t="s">
        <v>3944</v>
      </c>
      <c r="H801" s="172" t="s">
        <v>69</v>
      </c>
      <c r="I801" s="241"/>
      <c r="L801" s="170"/>
      <c r="M801" s="174"/>
      <c r="N801" s="175"/>
      <c r="O801" s="175"/>
      <c r="P801" s="175"/>
      <c r="Q801" s="175"/>
      <c r="R801" s="175"/>
      <c r="S801" s="175"/>
      <c r="T801" s="176"/>
      <c r="AT801" s="172" t="s">
        <v>201</v>
      </c>
      <c r="AU801" s="172" t="s">
        <v>115</v>
      </c>
      <c r="AV801" s="171" t="s">
        <v>113</v>
      </c>
      <c r="AW801" s="171" t="s">
        <v>93</v>
      </c>
      <c r="AX801" s="171" t="s">
        <v>111</v>
      </c>
      <c r="AY801" s="172" t="s">
        <v>188</v>
      </c>
    </row>
    <row r="802" spans="2:65" s="171" customFormat="1">
      <c r="B802" s="170"/>
      <c r="D802" s="167" t="s">
        <v>201</v>
      </c>
      <c r="E802" s="172" t="s">
        <v>69</v>
      </c>
      <c r="F802" s="173" t="s">
        <v>291</v>
      </c>
      <c r="H802" s="172" t="s">
        <v>69</v>
      </c>
      <c r="I802" s="241"/>
      <c r="L802" s="170"/>
      <c r="M802" s="174"/>
      <c r="N802" s="175"/>
      <c r="O802" s="175"/>
      <c r="P802" s="175"/>
      <c r="Q802" s="175"/>
      <c r="R802" s="175"/>
      <c r="S802" s="175"/>
      <c r="T802" s="176"/>
      <c r="AT802" s="172" t="s">
        <v>201</v>
      </c>
      <c r="AU802" s="172" t="s">
        <v>115</v>
      </c>
      <c r="AV802" s="171" t="s">
        <v>113</v>
      </c>
      <c r="AW802" s="171" t="s">
        <v>93</v>
      </c>
      <c r="AX802" s="171" t="s">
        <v>111</v>
      </c>
      <c r="AY802" s="172" t="s">
        <v>188</v>
      </c>
    </row>
    <row r="803" spans="2:65" s="171" customFormat="1">
      <c r="B803" s="170"/>
      <c r="D803" s="167" t="s">
        <v>201</v>
      </c>
      <c r="E803" s="172" t="s">
        <v>69</v>
      </c>
      <c r="F803" s="173" t="s">
        <v>4101</v>
      </c>
      <c r="H803" s="172" t="s">
        <v>69</v>
      </c>
      <c r="I803" s="241"/>
      <c r="L803" s="170"/>
      <c r="M803" s="174"/>
      <c r="N803" s="175"/>
      <c r="O803" s="175"/>
      <c r="P803" s="175"/>
      <c r="Q803" s="175"/>
      <c r="R803" s="175"/>
      <c r="S803" s="175"/>
      <c r="T803" s="176"/>
      <c r="AT803" s="172" t="s">
        <v>201</v>
      </c>
      <c r="AU803" s="172" t="s">
        <v>115</v>
      </c>
      <c r="AV803" s="171" t="s">
        <v>113</v>
      </c>
      <c r="AW803" s="171" t="s">
        <v>93</v>
      </c>
      <c r="AX803" s="171" t="s">
        <v>111</v>
      </c>
      <c r="AY803" s="172" t="s">
        <v>188</v>
      </c>
    </row>
    <row r="804" spans="2:65" s="171" customFormat="1">
      <c r="B804" s="170"/>
      <c r="D804" s="167" t="s">
        <v>201</v>
      </c>
      <c r="E804" s="172" t="s">
        <v>69</v>
      </c>
      <c r="F804" s="173" t="s">
        <v>4158</v>
      </c>
      <c r="H804" s="172" t="s">
        <v>69</v>
      </c>
      <c r="I804" s="241"/>
      <c r="L804" s="170"/>
      <c r="M804" s="174"/>
      <c r="N804" s="175"/>
      <c r="O804" s="175"/>
      <c r="P804" s="175"/>
      <c r="Q804" s="175"/>
      <c r="R804" s="175"/>
      <c r="S804" s="175"/>
      <c r="T804" s="176"/>
      <c r="AT804" s="172" t="s">
        <v>201</v>
      </c>
      <c r="AU804" s="172" t="s">
        <v>115</v>
      </c>
      <c r="AV804" s="171" t="s">
        <v>113</v>
      </c>
      <c r="AW804" s="171" t="s">
        <v>93</v>
      </c>
      <c r="AX804" s="171" t="s">
        <v>111</v>
      </c>
      <c r="AY804" s="172" t="s">
        <v>188</v>
      </c>
    </row>
    <row r="805" spans="2:65" s="171" customFormat="1">
      <c r="B805" s="170"/>
      <c r="D805" s="167" t="s">
        <v>201</v>
      </c>
      <c r="E805" s="172" t="s">
        <v>69</v>
      </c>
      <c r="F805" s="173" t="s">
        <v>4022</v>
      </c>
      <c r="H805" s="172" t="s">
        <v>69</v>
      </c>
      <c r="I805" s="241"/>
      <c r="L805" s="170"/>
      <c r="M805" s="174"/>
      <c r="N805" s="175"/>
      <c r="O805" s="175"/>
      <c r="P805" s="175"/>
      <c r="Q805" s="175"/>
      <c r="R805" s="175"/>
      <c r="S805" s="175"/>
      <c r="T805" s="176"/>
      <c r="AT805" s="172" t="s">
        <v>201</v>
      </c>
      <c r="AU805" s="172" t="s">
        <v>115</v>
      </c>
      <c r="AV805" s="171" t="s">
        <v>113</v>
      </c>
      <c r="AW805" s="171" t="s">
        <v>93</v>
      </c>
      <c r="AX805" s="171" t="s">
        <v>111</v>
      </c>
      <c r="AY805" s="172" t="s">
        <v>188</v>
      </c>
    </row>
    <row r="806" spans="2:65" s="178" customFormat="1">
      <c r="B806" s="177"/>
      <c r="D806" s="167" t="s">
        <v>201</v>
      </c>
      <c r="E806" s="179" t="s">
        <v>69</v>
      </c>
      <c r="F806" s="180" t="s">
        <v>4164</v>
      </c>
      <c r="H806" s="181">
        <v>1</v>
      </c>
      <c r="I806" s="242"/>
      <c r="L806" s="177"/>
      <c r="M806" s="182"/>
      <c r="N806" s="183"/>
      <c r="O806" s="183"/>
      <c r="P806" s="183"/>
      <c r="Q806" s="183"/>
      <c r="R806" s="183"/>
      <c r="S806" s="183"/>
      <c r="T806" s="184"/>
      <c r="AT806" s="179" t="s">
        <v>201</v>
      </c>
      <c r="AU806" s="179" t="s">
        <v>115</v>
      </c>
      <c r="AV806" s="178" t="s">
        <v>115</v>
      </c>
      <c r="AW806" s="178" t="s">
        <v>93</v>
      </c>
      <c r="AX806" s="178" t="s">
        <v>111</v>
      </c>
      <c r="AY806" s="179" t="s">
        <v>188</v>
      </c>
    </row>
    <row r="807" spans="2:65" s="171" customFormat="1">
      <c r="B807" s="170"/>
      <c r="D807" s="167" t="s">
        <v>201</v>
      </c>
      <c r="E807" s="172" t="s">
        <v>69</v>
      </c>
      <c r="F807" s="173" t="s">
        <v>4016</v>
      </c>
      <c r="H807" s="172" t="s">
        <v>69</v>
      </c>
      <c r="I807" s="241"/>
      <c r="L807" s="170"/>
      <c r="M807" s="174"/>
      <c r="N807" s="175"/>
      <c r="O807" s="175"/>
      <c r="P807" s="175"/>
      <c r="Q807" s="175"/>
      <c r="R807" s="175"/>
      <c r="S807" s="175"/>
      <c r="T807" s="176"/>
      <c r="AT807" s="172" t="s">
        <v>201</v>
      </c>
      <c r="AU807" s="172" t="s">
        <v>115</v>
      </c>
      <c r="AV807" s="171" t="s">
        <v>113</v>
      </c>
      <c r="AW807" s="171" t="s">
        <v>93</v>
      </c>
      <c r="AX807" s="171" t="s">
        <v>111</v>
      </c>
      <c r="AY807" s="172" t="s">
        <v>188</v>
      </c>
    </row>
    <row r="808" spans="2:65" s="178" customFormat="1">
      <c r="B808" s="177"/>
      <c r="D808" s="167" t="s">
        <v>201</v>
      </c>
      <c r="E808" s="179" t="s">
        <v>69</v>
      </c>
      <c r="F808" s="180" t="s">
        <v>4165</v>
      </c>
      <c r="H808" s="181">
        <v>1</v>
      </c>
      <c r="I808" s="242"/>
      <c r="L808" s="177"/>
      <c r="M808" s="182"/>
      <c r="N808" s="183"/>
      <c r="O808" s="183"/>
      <c r="P808" s="183"/>
      <c r="Q808" s="183"/>
      <c r="R808" s="183"/>
      <c r="S808" s="183"/>
      <c r="T808" s="184"/>
      <c r="AT808" s="179" t="s">
        <v>201</v>
      </c>
      <c r="AU808" s="179" t="s">
        <v>115</v>
      </c>
      <c r="AV808" s="178" t="s">
        <v>115</v>
      </c>
      <c r="AW808" s="178" t="s">
        <v>93</v>
      </c>
      <c r="AX808" s="178" t="s">
        <v>111</v>
      </c>
      <c r="AY808" s="179" t="s">
        <v>188</v>
      </c>
    </row>
    <row r="809" spans="2:65" s="186" customFormat="1">
      <c r="B809" s="185"/>
      <c r="D809" s="167" t="s">
        <v>201</v>
      </c>
      <c r="E809" s="187" t="s">
        <v>69</v>
      </c>
      <c r="F809" s="188" t="s">
        <v>210</v>
      </c>
      <c r="H809" s="189">
        <v>2</v>
      </c>
      <c r="I809" s="243"/>
      <c r="L809" s="185"/>
      <c r="M809" s="190"/>
      <c r="N809" s="191"/>
      <c r="O809" s="191"/>
      <c r="P809" s="191"/>
      <c r="Q809" s="191"/>
      <c r="R809" s="191"/>
      <c r="S809" s="191"/>
      <c r="T809" s="192"/>
      <c r="AT809" s="187" t="s">
        <v>201</v>
      </c>
      <c r="AU809" s="187" t="s">
        <v>115</v>
      </c>
      <c r="AV809" s="186" t="s">
        <v>195</v>
      </c>
      <c r="AW809" s="186" t="s">
        <v>93</v>
      </c>
      <c r="AX809" s="186" t="s">
        <v>113</v>
      </c>
      <c r="AY809" s="187" t="s">
        <v>188</v>
      </c>
    </row>
    <row r="810" spans="2:65" s="101" customFormat="1" ht="25.5" customHeight="1">
      <c r="B810" s="86"/>
      <c r="C810" s="87" t="s">
        <v>541</v>
      </c>
      <c r="D810" s="87" t="s">
        <v>190</v>
      </c>
      <c r="E810" s="88" t="s">
        <v>4166</v>
      </c>
      <c r="F810" s="89" t="s">
        <v>4167</v>
      </c>
      <c r="G810" s="90" t="s">
        <v>304</v>
      </c>
      <c r="H810" s="91">
        <v>137.4</v>
      </c>
      <c r="I810" s="238"/>
      <c r="J810" s="92">
        <f>ROUND(I810*H810,2)</f>
        <v>0</v>
      </c>
      <c r="K810" s="89" t="s">
        <v>194</v>
      </c>
      <c r="L810" s="61"/>
      <c r="M810" s="239" t="s">
        <v>69</v>
      </c>
      <c r="N810" s="164" t="s">
        <v>100</v>
      </c>
      <c r="O810" s="100"/>
      <c r="P810" s="165">
        <f>O810*H810</f>
        <v>0</v>
      </c>
      <c r="Q810" s="165">
        <v>5.7000000000000002E-3</v>
      </c>
      <c r="R810" s="165">
        <f>Q810*H810</f>
        <v>0.7831800000000001</v>
      </c>
      <c r="S810" s="165">
        <v>0</v>
      </c>
      <c r="T810" s="166">
        <f>S810*H810</f>
        <v>0</v>
      </c>
      <c r="AR810" s="55" t="s">
        <v>195</v>
      </c>
      <c r="AT810" s="55" t="s">
        <v>190</v>
      </c>
      <c r="AU810" s="55" t="s">
        <v>115</v>
      </c>
      <c r="AY810" s="55" t="s">
        <v>188</v>
      </c>
      <c r="BE810" s="93">
        <f>IF(N810="základní",J810,0)</f>
        <v>0</v>
      </c>
      <c r="BF810" s="93">
        <f>IF(N810="snížená",J810,0)</f>
        <v>0</v>
      </c>
      <c r="BG810" s="93">
        <f>IF(N810="zákl. přenesená",J810,0)</f>
        <v>0</v>
      </c>
      <c r="BH810" s="93">
        <f>IF(N810="sníž. přenesená",J810,0)</f>
        <v>0</v>
      </c>
      <c r="BI810" s="93">
        <f>IF(N810="nulová",J810,0)</f>
        <v>0</v>
      </c>
      <c r="BJ810" s="55" t="s">
        <v>113</v>
      </c>
      <c r="BK810" s="93">
        <f>ROUND(I810*H810,2)</f>
        <v>0</v>
      </c>
      <c r="BL810" s="55" t="s">
        <v>195</v>
      </c>
      <c r="BM810" s="55" t="s">
        <v>4168</v>
      </c>
    </row>
    <row r="811" spans="2:65" s="101" customFormat="1" ht="27">
      <c r="B811" s="61"/>
      <c r="D811" s="167" t="s">
        <v>197</v>
      </c>
      <c r="F811" s="168" t="s">
        <v>4169</v>
      </c>
      <c r="I811" s="240"/>
      <c r="L811" s="61"/>
      <c r="M811" s="94"/>
      <c r="N811" s="100"/>
      <c r="O811" s="100"/>
      <c r="P811" s="100"/>
      <c r="Q811" s="100"/>
      <c r="R811" s="100"/>
      <c r="S811" s="100"/>
      <c r="T811" s="69"/>
      <c r="AT811" s="55" t="s">
        <v>197</v>
      </c>
      <c r="AU811" s="55" t="s">
        <v>115</v>
      </c>
    </row>
    <row r="812" spans="2:65" s="101" customFormat="1" ht="40.5">
      <c r="B812" s="61"/>
      <c r="D812" s="167" t="s">
        <v>199</v>
      </c>
      <c r="F812" s="169" t="s">
        <v>4129</v>
      </c>
      <c r="I812" s="240"/>
      <c r="L812" s="61"/>
      <c r="M812" s="94"/>
      <c r="N812" s="100"/>
      <c r="O812" s="100"/>
      <c r="P812" s="100"/>
      <c r="Q812" s="100"/>
      <c r="R812" s="100"/>
      <c r="S812" s="100"/>
      <c r="T812" s="69"/>
      <c r="AT812" s="55" t="s">
        <v>199</v>
      </c>
      <c r="AU812" s="55" t="s">
        <v>115</v>
      </c>
    </row>
    <row r="813" spans="2:65" s="171" customFormat="1">
      <c r="B813" s="170"/>
      <c r="D813" s="167" t="s">
        <v>201</v>
      </c>
      <c r="E813" s="172" t="s">
        <v>69</v>
      </c>
      <c r="F813" s="173" t="s">
        <v>202</v>
      </c>
      <c r="H813" s="172" t="s">
        <v>69</v>
      </c>
      <c r="I813" s="241"/>
      <c r="L813" s="170"/>
      <c r="M813" s="174"/>
      <c r="N813" s="175"/>
      <c r="O813" s="175"/>
      <c r="P813" s="175"/>
      <c r="Q813" s="175"/>
      <c r="R813" s="175"/>
      <c r="S813" s="175"/>
      <c r="T813" s="176"/>
      <c r="AT813" s="172" t="s">
        <v>201</v>
      </c>
      <c r="AU813" s="172" t="s">
        <v>115</v>
      </c>
      <c r="AV813" s="171" t="s">
        <v>113</v>
      </c>
      <c r="AW813" s="171" t="s">
        <v>93</v>
      </c>
      <c r="AX813" s="171" t="s">
        <v>111</v>
      </c>
      <c r="AY813" s="172" t="s">
        <v>188</v>
      </c>
    </row>
    <row r="814" spans="2:65" s="171" customFormat="1">
      <c r="B814" s="170"/>
      <c r="D814" s="167" t="s">
        <v>201</v>
      </c>
      <c r="E814" s="172" t="s">
        <v>69</v>
      </c>
      <c r="F814" s="173" t="s">
        <v>983</v>
      </c>
      <c r="H814" s="172" t="s">
        <v>69</v>
      </c>
      <c r="I814" s="241"/>
      <c r="L814" s="170"/>
      <c r="M814" s="174"/>
      <c r="N814" s="175"/>
      <c r="O814" s="175"/>
      <c r="P814" s="175"/>
      <c r="Q814" s="175"/>
      <c r="R814" s="175"/>
      <c r="S814" s="175"/>
      <c r="T814" s="176"/>
      <c r="AT814" s="172" t="s">
        <v>201</v>
      </c>
      <c r="AU814" s="172" t="s">
        <v>115</v>
      </c>
      <c r="AV814" s="171" t="s">
        <v>113</v>
      </c>
      <c r="AW814" s="171" t="s">
        <v>93</v>
      </c>
      <c r="AX814" s="171" t="s">
        <v>111</v>
      </c>
      <c r="AY814" s="172" t="s">
        <v>188</v>
      </c>
    </row>
    <row r="815" spans="2:65" s="171" customFormat="1">
      <c r="B815" s="170"/>
      <c r="D815" s="167" t="s">
        <v>201</v>
      </c>
      <c r="E815" s="172" t="s">
        <v>69</v>
      </c>
      <c r="F815" s="173" t="s">
        <v>3943</v>
      </c>
      <c r="H815" s="172" t="s">
        <v>69</v>
      </c>
      <c r="I815" s="241"/>
      <c r="L815" s="170"/>
      <c r="M815" s="174"/>
      <c r="N815" s="175"/>
      <c r="O815" s="175"/>
      <c r="P815" s="175"/>
      <c r="Q815" s="175"/>
      <c r="R815" s="175"/>
      <c r="S815" s="175"/>
      <c r="T815" s="176"/>
      <c r="AT815" s="172" t="s">
        <v>201</v>
      </c>
      <c r="AU815" s="172" t="s">
        <v>115</v>
      </c>
      <c r="AV815" s="171" t="s">
        <v>113</v>
      </c>
      <c r="AW815" s="171" t="s">
        <v>93</v>
      </c>
      <c r="AX815" s="171" t="s">
        <v>111</v>
      </c>
      <c r="AY815" s="172" t="s">
        <v>188</v>
      </c>
    </row>
    <row r="816" spans="2:65" s="171" customFormat="1">
      <c r="B816" s="170"/>
      <c r="D816" s="167" t="s">
        <v>201</v>
      </c>
      <c r="E816" s="172" t="s">
        <v>69</v>
      </c>
      <c r="F816" s="173" t="s">
        <v>3944</v>
      </c>
      <c r="H816" s="172" t="s">
        <v>69</v>
      </c>
      <c r="I816" s="241"/>
      <c r="L816" s="170"/>
      <c r="M816" s="174"/>
      <c r="N816" s="175"/>
      <c r="O816" s="175"/>
      <c r="P816" s="175"/>
      <c r="Q816" s="175"/>
      <c r="R816" s="175"/>
      <c r="S816" s="175"/>
      <c r="T816" s="176"/>
      <c r="AT816" s="172" t="s">
        <v>201</v>
      </c>
      <c r="AU816" s="172" t="s">
        <v>115</v>
      </c>
      <c r="AV816" s="171" t="s">
        <v>113</v>
      </c>
      <c r="AW816" s="171" t="s">
        <v>93</v>
      </c>
      <c r="AX816" s="171" t="s">
        <v>111</v>
      </c>
      <c r="AY816" s="172" t="s">
        <v>188</v>
      </c>
    </row>
    <row r="817" spans="2:65" s="171" customFormat="1">
      <c r="B817" s="170"/>
      <c r="D817" s="167" t="s">
        <v>201</v>
      </c>
      <c r="E817" s="172" t="s">
        <v>69</v>
      </c>
      <c r="F817" s="173" t="s">
        <v>291</v>
      </c>
      <c r="H817" s="172" t="s">
        <v>69</v>
      </c>
      <c r="I817" s="241"/>
      <c r="L817" s="170"/>
      <c r="M817" s="174"/>
      <c r="N817" s="175"/>
      <c r="O817" s="175"/>
      <c r="P817" s="175"/>
      <c r="Q817" s="175"/>
      <c r="R817" s="175"/>
      <c r="S817" s="175"/>
      <c r="T817" s="176"/>
      <c r="AT817" s="172" t="s">
        <v>201</v>
      </c>
      <c r="AU817" s="172" t="s">
        <v>115</v>
      </c>
      <c r="AV817" s="171" t="s">
        <v>113</v>
      </c>
      <c r="AW817" s="171" t="s">
        <v>93</v>
      </c>
      <c r="AX817" s="171" t="s">
        <v>111</v>
      </c>
      <c r="AY817" s="172" t="s">
        <v>188</v>
      </c>
    </row>
    <row r="818" spans="2:65" s="171" customFormat="1">
      <c r="B818" s="170"/>
      <c r="D818" s="167" t="s">
        <v>201</v>
      </c>
      <c r="E818" s="172" t="s">
        <v>69</v>
      </c>
      <c r="F818" s="173" t="s">
        <v>4130</v>
      </c>
      <c r="H818" s="172" t="s">
        <v>69</v>
      </c>
      <c r="I818" s="241"/>
      <c r="L818" s="170"/>
      <c r="M818" s="174"/>
      <c r="N818" s="175"/>
      <c r="O818" s="175"/>
      <c r="P818" s="175"/>
      <c r="Q818" s="175"/>
      <c r="R818" s="175"/>
      <c r="S818" s="175"/>
      <c r="T818" s="176"/>
      <c r="AT818" s="172" t="s">
        <v>201</v>
      </c>
      <c r="AU818" s="172" t="s">
        <v>115</v>
      </c>
      <c r="AV818" s="171" t="s">
        <v>113</v>
      </c>
      <c r="AW818" s="171" t="s">
        <v>93</v>
      </c>
      <c r="AX818" s="171" t="s">
        <v>111</v>
      </c>
      <c r="AY818" s="172" t="s">
        <v>188</v>
      </c>
    </row>
    <row r="819" spans="2:65" s="171" customFormat="1">
      <c r="B819" s="170"/>
      <c r="D819" s="167" t="s">
        <v>201</v>
      </c>
      <c r="E819" s="172" t="s">
        <v>69</v>
      </c>
      <c r="F819" s="173" t="s">
        <v>4170</v>
      </c>
      <c r="H819" s="172" t="s">
        <v>69</v>
      </c>
      <c r="I819" s="241"/>
      <c r="L819" s="170"/>
      <c r="M819" s="174"/>
      <c r="N819" s="175"/>
      <c r="O819" s="175"/>
      <c r="P819" s="175"/>
      <c r="Q819" s="175"/>
      <c r="R819" s="175"/>
      <c r="S819" s="175"/>
      <c r="T819" s="176"/>
      <c r="AT819" s="172" t="s">
        <v>201</v>
      </c>
      <c r="AU819" s="172" t="s">
        <v>115</v>
      </c>
      <c r="AV819" s="171" t="s">
        <v>113</v>
      </c>
      <c r="AW819" s="171" t="s">
        <v>93</v>
      </c>
      <c r="AX819" s="171" t="s">
        <v>111</v>
      </c>
      <c r="AY819" s="172" t="s">
        <v>188</v>
      </c>
    </row>
    <row r="820" spans="2:65" s="178" customFormat="1">
      <c r="B820" s="177"/>
      <c r="D820" s="167" t="s">
        <v>201</v>
      </c>
      <c r="E820" s="179" t="s">
        <v>69</v>
      </c>
      <c r="F820" s="180" t="s">
        <v>4171</v>
      </c>
      <c r="H820" s="181">
        <v>30.96</v>
      </c>
      <c r="I820" s="242"/>
      <c r="L820" s="177"/>
      <c r="M820" s="182"/>
      <c r="N820" s="183"/>
      <c r="O820" s="183"/>
      <c r="P820" s="183"/>
      <c r="Q820" s="183"/>
      <c r="R820" s="183"/>
      <c r="S820" s="183"/>
      <c r="T820" s="184"/>
      <c r="AT820" s="179" t="s">
        <v>201</v>
      </c>
      <c r="AU820" s="179" t="s">
        <v>115</v>
      </c>
      <c r="AV820" s="178" t="s">
        <v>115</v>
      </c>
      <c r="AW820" s="178" t="s">
        <v>93</v>
      </c>
      <c r="AX820" s="178" t="s">
        <v>111</v>
      </c>
      <c r="AY820" s="179" t="s">
        <v>188</v>
      </c>
    </row>
    <row r="821" spans="2:65" s="178" customFormat="1">
      <c r="B821" s="177"/>
      <c r="D821" s="167" t="s">
        <v>201</v>
      </c>
      <c r="E821" s="179" t="s">
        <v>69</v>
      </c>
      <c r="F821" s="180" t="s">
        <v>4172</v>
      </c>
      <c r="H821" s="181">
        <v>37.270000000000003</v>
      </c>
      <c r="I821" s="242"/>
      <c r="L821" s="177"/>
      <c r="M821" s="182"/>
      <c r="N821" s="183"/>
      <c r="O821" s="183"/>
      <c r="P821" s="183"/>
      <c r="Q821" s="183"/>
      <c r="R821" s="183"/>
      <c r="S821" s="183"/>
      <c r="T821" s="184"/>
      <c r="AT821" s="179" t="s">
        <v>201</v>
      </c>
      <c r="AU821" s="179" t="s">
        <v>115</v>
      </c>
      <c r="AV821" s="178" t="s">
        <v>115</v>
      </c>
      <c r="AW821" s="178" t="s">
        <v>93</v>
      </c>
      <c r="AX821" s="178" t="s">
        <v>111</v>
      </c>
      <c r="AY821" s="179" t="s">
        <v>188</v>
      </c>
    </row>
    <row r="822" spans="2:65" s="178" customFormat="1">
      <c r="B822" s="177"/>
      <c r="D822" s="167" t="s">
        <v>201</v>
      </c>
      <c r="E822" s="179" t="s">
        <v>69</v>
      </c>
      <c r="F822" s="180" t="s">
        <v>4173</v>
      </c>
      <c r="H822" s="181">
        <v>7.3</v>
      </c>
      <c r="I822" s="242"/>
      <c r="L822" s="177"/>
      <c r="M822" s="182"/>
      <c r="N822" s="183"/>
      <c r="O822" s="183"/>
      <c r="P822" s="183"/>
      <c r="Q822" s="183"/>
      <c r="R822" s="183"/>
      <c r="S822" s="183"/>
      <c r="T822" s="184"/>
      <c r="AT822" s="179" t="s">
        <v>201</v>
      </c>
      <c r="AU822" s="179" t="s">
        <v>115</v>
      </c>
      <c r="AV822" s="178" t="s">
        <v>115</v>
      </c>
      <c r="AW822" s="178" t="s">
        <v>93</v>
      </c>
      <c r="AX822" s="178" t="s">
        <v>111</v>
      </c>
      <c r="AY822" s="179" t="s">
        <v>188</v>
      </c>
    </row>
    <row r="823" spans="2:65" s="178" customFormat="1">
      <c r="B823" s="177"/>
      <c r="D823" s="167" t="s">
        <v>201</v>
      </c>
      <c r="E823" s="179" t="s">
        <v>69</v>
      </c>
      <c r="F823" s="180" t="s">
        <v>4174</v>
      </c>
      <c r="H823" s="181">
        <v>22.43</v>
      </c>
      <c r="I823" s="242"/>
      <c r="L823" s="177"/>
      <c r="M823" s="182"/>
      <c r="N823" s="183"/>
      <c r="O823" s="183"/>
      <c r="P823" s="183"/>
      <c r="Q823" s="183"/>
      <c r="R823" s="183"/>
      <c r="S823" s="183"/>
      <c r="T823" s="184"/>
      <c r="AT823" s="179" t="s">
        <v>201</v>
      </c>
      <c r="AU823" s="179" t="s">
        <v>115</v>
      </c>
      <c r="AV823" s="178" t="s">
        <v>115</v>
      </c>
      <c r="AW823" s="178" t="s">
        <v>93</v>
      </c>
      <c r="AX823" s="178" t="s">
        <v>111</v>
      </c>
      <c r="AY823" s="179" t="s">
        <v>188</v>
      </c>
    </row>
    <row r="824" spans="2:65" s="178" customFormat="1">
      <c r="B824" s="177"/>
      <c r="D824" s="167" t="s">
        <v>201</v>
      </c>
      <c r="E824" s="179" t="s">
        <v>69</v>
      </c>
      <c r="F824" s="180" t="s">
        <v>4175</v>
      </c>
      <c r="H824" s="181">
        <v>39.44</v>
      </c>
      <c r="I824" s="242"/>
      <c r="L824" s="177"/>
      <c r="M824" s="182"/>
      <c r="N824" s="183"/>
      <c r="O824" s="183"/>
      <c r="P824" s="183"/>
      <c r="Q824" s="183"/>
      <c r="R824" s="183"/>
      <c r="S824" s="183"/>
      <c r="T824" s="184"/>
      <c r="AT824" s="179" t="s">
        <v>201</v>
      </c>
      <c r="AU824" s="179" t="s">
        <v>115</v>
      </c>
      <c r="AV824" s="178" t="s">
        <v>115</v>
      </c>
      <c r="AW824" s="178" t="s">
        <v>93</v>
      </c>
      <c r="AX824" s="178" t="s">
        <v>111</v>
      </c>
      <c r="AY824" s="179" t="s">
        <v>188</v>
      </c>
    </row>
    <row r="825" spans="2:65" s="186" customFormat="1">
      <c r="B825" s="185"/>
      <c r="D825" s="167" t="s">
        <v>201</v>
      </c>
      <c r="E825" s="187" t="s">
        <v>69</v>
      </c>
      <c r="F825" s="188" t="s">
        <v>210</v>
      </c>
      <c r="H825" s="189">
        <v>137.4</v>
      </c>
      <c r="I825" s="243"/>
      <c r="L825" s="185"/>
      <c r="M825" s="190"/>
      <c r="N825" s="191"/>
      <c r="O825" s="191"/>
      <c r="P825" s="191"/>
      <c r="Q825" s="191"/>
      <c r="R825" s="191"/>
      <c r="S825" s="191"/>
      <c r="T825" s="192"/>
      <c r="AT825" s="187" t="s">
        <v>201</v>
      </c>
      <c r="AU825" s="187" t="s">
        <v>115</v>
      </c>
      <c r="AV825" s="186" t="s">
        <v>195</v>
      </c>
      <c r="AW825" s="186" t="s">
        <v>93</v>
      </c>
      <c r="AX825" s="186" t="s">
        <v>113</v>
      </c>
      <c r="AY825" s="187" t="s">
        <v>188</v>
      </c>
    </row>
    <row r="826" spans="2:65" s="101" customFormat="1" ht="16.5" customHeight="1">
      <c r="B826" s="86"/>
      <c r="C826" s="87" t="s">
        <v>547</v>
      </c>
      <c r="D826" s="87" t="s">
        <v>190</v>
      </c>
      <c r="E826" s="88" t="s">
        <v>4176</v>
      </c>
      <c r="F826" s="89" t="s">
        <v>4177</v>
      </c>
      <c r="G826" s="90" t="s">
        <v>304</v>
      </c>
      <c r="H826" s="91">
        <v>7.3</v>
      </c>
      <c r="I826" s="238"/>
      <c r="J826" s="92">
        <f>ROUND(I826*H826,2)</f>
        <v>0</v>
      </c>
      <c r="K826" s="89" t="s">
        <v>194</v>
      </c>
      <c r="L826" s="61"/>
      <c r="M826" s="239" t="s">
        <v>69</v>
      </c>
      <c r="N826" s="164" t="s">
        <v>100</v>
      </c>
      <c r="O826" s="100"/>
      <c r="P826" s="165">
        <f>O826*H826</f>
        <v>0</v>
      </c>
      <c r="Q826" s="165">
        <v>1.6760000000000001E-2</v>
      </c>
      <c r="R826" s="165">
        <f>Q826*H826</f>
        <v>0.122348</v>
      </c>
      <c r="S826" s="165">
        <v>0</v>
      </c>
      <c r="T826" s="166">
        <f>S826*H826</f>
        <v>0</v>
      </c>
      <c r="AR826" s="55" t="s">
        <v>195</v>
      </c>
      <c r="AT826" s="55" t="s">
        <v>190</v>
      </c>
      <c r="AU826" s="55" t="s">
        <v>115</v>
      </c>
      <c r="AY826" s="55" t="s">
        <v>188</v>
      </c>
      <c r="BE826" s="93">
        <f>IF(N826="základní",J826,0)</f>
        <v>0</v>
      </c>
      <c r="BF826" s="93">
        <f>IF(N826="snížená",J826,0)</f>
        <v>0</v>
      </c>
      <c r="BG826" s="93">
        <f>IF(N826="zákl. přenesená",J826,0)</f>
        <v>0</v>
      </c>
      <c r="BH826" s="93">
        <f>IF(N826="sníž. přenesená",J826,0)</f>
        <v>0</v>
      </c>
      <c r="BI826" s="93">
        <f>IF(N826="nulová",J826,0)</f>
        <v>0</v>
      </c>
      <c r="BJ826" s="55" t="s">
        <v>113</v>
      </c>
      <c r="BK826" s="93">
        <f>ROUND(I826*H826,2)</f>
        <v>0</v>
      </c>
      <c r="BL826" s="55" t="s">
        <v>195</v>
      </c>
      <c r="BM826" s="55" t="s">
        <v>4178</v>
      </c>
    </row>
    <row r="827" spans="2:65" s="101" customFormat="1">
      <c r="B827" s="61"/>
      <c r="D827" s="167" t="s">
        <v>197</v>
      </c>
      <c r="F827" s="168" t="s">
        <v>4179</v>
      </c>
      <c r="I827" s="240"/>
      <c r="L827" s="61"/>
      <c r="M827" s="94"/>
      <c r="N827" s="100"/>
      <c r="O827" s="100"/>
      <c r="P827" s="100"/>
      <c r="Q827" s="100"/>
      <c r="R827" s="100"/>
      <c r="S827" s="100"/>
      <c r="T827" s="69"/>
      <c r="AT827" s="55" t="s">
        <v>197</v>
      </c>
      <c r="AU827" s="55" t="s">
        <v>115</v>
      </c>
    </row>
    <row r="828" spans="2:65" s="101" customFormat="1" ht="40.5">
      <c r="B828" s="61"/>
      <c r="D828" s="167" t="s">
        <v>199</v>
      </c>
      <c r="F828" s="169" t="s">
        <v>4180</v>
      </c>
      <c r="I828" s="240"/>
      <c r="L828" s="61"/>
      <c r="M828" s="94"/>
      <c r="N828" s="100"/>
      <c r="O828" s="100"/>
      <c r="P828" s="100"/>
      <c r="Q828" s="100"/>
      <c r="R828" s="100"/>
      <c r="S828" s="100"/>
      <c r="T828" s="69"/>
      <c r="AT828" s="55" t="s">
        <v>199</v>
      </c>
      <c r="AU828" s="55" t="s">
        <v>115</v>
      </c>
    </row>
    <row r="829" spans="2:65" s="171" customFormat="1">
      <c r="B829" s="170"/>
      <c r="D829" s="167" t="s">
        <v>201</v>
      </c>
      <c r="E829" s="172" t="s">
        <v>69</v>
      </c>
      <c r="F829" s="173" t="s">
        <v>202</v>
      </c>
      <c r="H829" s="172" t="s">
        <v>69</v>
      </c>
      <c r="I829" s="241"/>
      <c r="L829" s="170"/>
      <c r="M829" s="174"/>
      <c r="N829" s="175"/>
      <c r="O829" s="175"/>
      <c r="P829" s="175"/>
      <c r="Q829" s="175"/>
      <c r="R829" s="175"/>
      <c r="S829" s="175"/>
      <c r="T829" s="176"/>
      <c r="AT829" s="172" t="s">
        <v>201</v>
      </c>
      <c r="AU829" s="172" t="s">
        <v>115</v>
      </c>
      <c r="AV829" s="171" t="s">
        <v>113</v>
      </c>
      <c r="AW829" s="171" t="s">
        <v>93</v>
      </c>
      <c r="AX829" s="171" t="s">
        <v>111</v>
      </c>
      <c r="AY829" s="172" t="s">
        <v>188</v>
      </c>
    </row>
    <row r="830" spans="2:65" s="171" customFormat="1">
      <c r="B830" s="170"/>
      <c r="D830" s="167" t="s">
        <v>201</v>
      </c>
      <c r="E830" s="172" t="s">
        <v>69</v>
      </c>
      <c r="F830" s="173" t="s">
        <v>983</v>
      </c>
      <c r="H830" s="172" t="s">
        <v>69</v>
      </c>
      <c r="I830" s="241"/>
      <c r="L830" s="170"/>
      <c r="M830" s="174"/>
      <c r="N830" s="175"/>
      <c r="O830" s="175"/>
      <c r="P830" s="175"/>
      <c r="Q830" s="175"/>
      <c r="R830" s="175"/>
      <c r="S830" s="175"/>
      <c r="T830" s="176"/>
      <c r="AT830" s="172" t="s">
        <v>201</v>
      </c>
      <c r="AU830" s="172" t="s">
        <v>115</v>
      </c>
      <c r="AV830" s="171" t="s">
        <v>113</v>
      </c>
      <c r="AW830" s="171" t="s">
        <v>93</v>
      </c>
      <c r="AX830" s="171" t="s">
        <v>111</v>
      </c>
      <c r="AY830" s="172" t="s">
        <v>188</v>
      </c>
    </row>
    <row r="831" spans="2:65" s="171" customFormat="1">
      <c r="B831" s="170"/>
      <c r="D831" s="167" t="s">
        <v>201</v>
      </c>
      <c r="E831" s="172" t="s">
        <v>69</v>
      </c>
      <c r="F831" s="173" t="s">
        <v>3943</v>
      </c>
      <c r="H831" s="172" t="s">
        <v>69</v>
      </c>
      <c r="I831" s="241"/>
      <c r="L831" s="170"/>
      <c r="M831" s="174"/>
      <c r="N831" s="175"/>
      <c r="O831" s="175"/>
      <c r="P831" s="175"/>
      <c r="Q831" s="175"/>
      <c r="R831" s="175"/>
      <c r="S831" s="175"/>
      <c r="T831" s="176"/>
      <c r="AT831" s="172" t="s">
        <v>201</v>
      </c>
      <c r="AU831" s="172" t="s">
        <v>115</v>
      </c>
      <c r="AV831" s="171" t="s">
        <v>113</v>
      </c>
      <c r="AW831" s="171" t="s">
        <v>93</v>
      </c>
      <c r="AX831" s="171" t="s">
        <v>111</v>
      </c>
      <c r="AY831" s="172" t="s">
        <v>188</v>
      </c>
    </row>
    <row r="832" spans="2:65" s="171" customFormat="1">
      <c r="B832" s="170"/>
      <c r="D832" s="167" t="s">
        <v>201</v>
      </c>
      <c r="E832" s="172" t="s">
        <v>69</v>
      </c>
      <c r="F832" s="173" t="s">
        <v>3944</v>
      </c>
      <c r="H832" s="172" t="s">
        <v>69</v>
      </c>
      <c r="I832" s="241"/>
      <c r="L832" s="170"/>
      <c r="M832" s="174"/>
      <c r="N832" s="175"/>
      <c r="O832" s="175"/>
      <c r="P832" s="175"/>
      <c r="Q832" s="175"/>
      <c r="R832" s="175"/>
      <c r="S832" s="175"/>
      <c r="T832" s="176"/>
      <c r="AT832" s="172" t="s">
        <v>201</v>
      </c>
      <c r="AU832" s="172" t="s">
        <v>115</v>
      </c>
      <c r="AV832" s="171" t="s">
        <v>113</v>
      </c>
      <c r="AW832" s="171" t="s">
        <v>93</v>
      </c>
      <c r="AX832" s="171" t="s">
        <v>111</v>
      </c>
      <c r="AY832" s="172" t="s">
        <v>188</v>
      </c>
    </row>
    <row r="833" spans="2:51" s="171" customFormat="1">
      <c r="B833" s="170"/>
      <c r="D833" s="167" t="s">
        <v>201</v>
      </c>
      <c r="E833" s="172" t="s">
        <v>69</v>
      </c>
      <c r="F833" s="173" t="s">
        <v>291</v>
      </c>
      <c r="H833" s="172" t="s">
        <v>69</v>
      </c>
      <c r="I833" s="241"/>
      <c r="L833" s="170"/>
      <c r="M833" s="174"/>
      <c r="N833" s="175"/>
      <c r="O833" s="175"/>
      <c r="P833" s="175"/>
      <c r="Q833" s="175"/>
      <c r="R833" s="175"/>
      <c r="S833" s="175"/>
      <c r="T833" s="176"/>
      <c r="AT833" s="172" t="s">
        <v>201</v>
      </c>
      <c r="AU833" s="172" t="s">
        <v>115</v>
      </c>
      <c r="AV833" s="171" t="s">
        <v>113</v>
      </c>
      <c r="AW833" s="171" t="s">
        <v>93</v>
      </c>
      <c r="AX833" s="171" t="s">
        <v>111</v>
      </c>
      <c r="AY833" s="172" t="s">
        <v>188</v>
      </c>
    </row>
    <row r="834" spans="2:51" s="171" customFormat="1">
      <c r="B834" s="170"/>
      <c r="D834" s="167" t="s">
        <v>201</v>
      </c>
      <c r="E834" s="172" t="s">
        <v>69</v>
      </c>
      <c r="F834" s="173" t="s">
        <v>4181</v>
      </c>
      <c r="H834" s="172" t="s">
        <v>69</v>
      </c>
      <c r="I834" s="241"/>
      <c r="L834" s="170"/>
      <c r="M834" s="174"/>
      <c r="N834" s="175"/>
      <c r="O834" s="175"/>
      <c r="P834" s="175"/>
      <c r="Q834" s="175"/>
      <c r="R834" s="175"/>
      <c r="S834" s="175"/>
      <c r="T834" s="176"/>
      <c r="AT834" s="172" t="s">
        <v>201</v>
      </c>
      <c r="AU834" s="172" t="s">
        <v>115</v>
      </c>
      <c r="AV834" s="171" t="s">
        <v>113</v>
      </c>
      <c r="AW834" s="171" t="s">
        <v>93</v>
      </c>
      <c r="AX834" s="171" t="s">
        <v>111</v>
      </c>
      <c r="AY834" s="172" t="s">
        <v>188</v>
      </c>
    </row>
    <row r="835" spans="2:51" s="171" customFormat="1">
      <c r="B835" s="170"/>
      <c r="D835" s="167" t="s">
        <v>201</v>
      </c>
      <c r="E835" s="172" t="s">
        <v>69</v>
      </c>
      <c r="F835" s="173" t="s">
        <v>4182</v>
      </c>
      <c r="H835" s="172" t="s">
        <v>69</v>
      </c>
      <c r="I835" s="241"/>
      <c r="L835" s="170"/>
      <c r="M835" s="174"/>
      <c r="N835" s="175"/>
      <c r="O835" s="175"/>
      <c r="P835" s="175"/>
      <c r="Q835" s="175"/>
      <c r="R835" s="175"/>
      <c r="S835" s="175"/>
      <c r="T835" s="176"/>
      <c r="AT835" s="172" t="s">
        <v>201</v>
      </c>
      <c r="AU835" s="172" t="s">
        <v>115</v>
      </c>
      <c r="AV835" s="171" t="s">
        <v>113</v>
      </c>
      <c r="AW835" s="171" t="s">
        <v>93</v>
      </c>
      <c r="AX835" s="171" t="s">
        <v>111</v>
      </c>
      <c r="AY835" s="172" t="s">
        <v>188</v>
      </c>
    </row>
    <row r="836" spans="2:51" s="171" customFormat="1">
      <c r="B836" s="170"/>
      <c r="D836" s="167" t="s">
        <v>201</v>
      </c>
      <c r="E836" s="172" t="s">
        <v>69</v>
      </c>
      <c r="F836" s="173" t="s">
        <v>4022</v>
      </c>
      <c r="H836" s="172" t="s">
        <v>69</v>
      </c>
      <c r="I836" s="241"/>
      <c r="L836" s="170"/>
      <c r="M836" s="174"/>
      <c r="N836" s="175"/>
      <c r="O836" s="175"/>
      <c r="P836" s="175"/>
      <c r="Q836" s="175"/>
      <c r="R836" s="175"/>
      <c r="S836" s="175"/>
      <c r="T836" s="176"/>
      <c r="AT836" s="172" t="s">
        <v>201</v>
      </c>
      <c r="AU836" s="172" t="s">
        <v>115</v>
      </c>
      <c r="AV836" s="171" t="s">
        <v>113</v>
      </c>
      <c r="AW836" s="171" t="s">
        <v>93</v>
      </c>
      <c r="AX836" s="171" t="s">
        <v>111</v>
      </c>
      <c r="AY836" s="172" t="s">
        <v>188</v>
      </c>
    </row>
    <row r="837" spans="2:51" s="178" customFormat="1" ht="27">
      <c r="B837" s="177"/>
      <c r="D837" s="167" t="s">
        <v>201</v>
      </c>
      <c r="E837" s="179" t="s">
        <v>69</v>
      </c>
      <c r="F837" s="180" t="s">
        <v>4183</v>
      </c>
      <c r="H837" s="181">
        <v>0.9</v>
      </c>
      <c r="I837" s="242"/>
      <c r="L837" s="177"/>
      <c r="M837" s="182"/>
      <c r="N837" s="183"/>
      <c r="O837" s="183"/>
      <c r="P837" s="183"/>
      <c r="Q837" s="183"/>
      <c r="R837" s="183"/>
      <c r="S837" s="183"/>
      <c r="T837" s="184"/>
      <c r="AT837" s="179" t="s">
        <v>201</v>
      </c>
      <c r="AU837" s="179" t="s">
        <v>115</v>
      </c>
      <c r="AV837" s="178" t="s">
        <v>115</v>
      </c>
      <c r="AW837" s="178" t="s">
        <v>93</v>
      </c>
      <c r="AX837" s="178" t="s">
        <v>111</v>
      </c>
      <c r="AY837" s="179" t="s">
        <v>188</v>
      </c>
    </row>
    <row r="838" spans="2:51" s="178" customFormat="1" ht="27">
      <c r="B838" s="177"/>
      <c r="D838" s="167" t="s">
        <v>201</v>
      </c>
      <c r="E838" s="179" t="s">
        <v>69</v>
      </c>
      <c r="F838" s="180" t="s">
        <v>4184</v>
      </c>
      <c r="H838" s="181">
        <v>0.9</v>
      </c>
      <c r="I838" s="242"/>
      <c r="L838" s="177"/>
      <c r="M838" s="182"/>
      <c r="N838" s="183"/>
      <c r="O838" s="183"/>
      <c r="P838" s="183"/>
      <c r="Q838" s="183"/>
      <c r="R838" s="183"/>
      <c r="S838" s="183"/>
      <c r="T838" s="184"/>
      <c r="AT838" s="179" t="s">
        <v>201</v>
      </c>
      <c r="AU838" s="179" t="s">
        <v>115</v>
      </c>
      <c r="AV838" s="178" t="s">
        <v>115</v>
      </c>
      <c r="AW838" s="178" t="s">
        <v>93</v>
      </c>
      <c r="AX838" s="178" t="s">
        <v>111</v>
      </c>
      <c r="AY838" s="179" t="s">
        <v>188</v>
      </c>
    </row>
    <row r="839" spans="2:51" s="171" customFormat="1">
      <c r="B839" s="170"/>
      <c r="D839" s="167" t="s">
        <v>201</v>
      </c>
      <c r="E839" s="172" t="s">
        <v>69</v>
      </c>
      <c r="F839" s="173" t="s">
        <v>4016</v>
      </c>
      <c r="H839" s="172" t="s">
        <v>69</v>
      </c>
      <c r="I839" s="241"/>
      <c r="L839" s="170"/>
      <c r="M839" s="174"/>
      <c r="N839" s="175"/>
      <c r="O839" s="175"/>
      <c r="P839" s="175"/>
      <c r="Q839" s="175"/>
      <c r="R839" s="175"/>
      <c r="S839" s="175"/>
      <c r="T839" s="176"/>
      <c r="AT839" s="172" t="s">
        <v>201</v>
      </c>
      <c r="AU839" s="172" t="s">
        <v>115</v>
      </c>
      <c r="AV839" s="171" t="s">
        <v>113</v>
      </c>
      <c r="AW839" s="171" t="s">
        <v>93</v>
      </c>
      <c r="AX839" s="171" t="s">
        <v>111</v>
      </c>
      <c r="AY839" s="172" t="s">
        <v>188</v>
      </c>
    </row>
    <row r="840" spans="2:51" s="178" customFormat="1" ht="27">
      <c r="B840" s="177"/>
      <c r="D840" s="167" t="s">
        <v>201</v>
      </c>
      <c r="E840" s="179" t="s">
        <v>69</v>
      </c>
      <c r="F840" s="180" t="s">
        <v>4185</v>
      </c>
      <c r="H840" s="181">
        <v>0.9</v>
      </c>
      <c r="I840" s="242"/>
      <c r="L840" s="177"/>
      <c r="M840" s="182"/>
      <c r="N840" s="183"/>
      <c r="O840" s="183"/>
      <c r="P840" s="183"/>
      <c r="Q840" s="183"/>
      <c r="R840" s="183"/>
      <c r="S840" s="183"/>
      <c r="T840" s="184"/>
      <c r="AT840" s="179" t="s">
        <v>201</v>
      </c>
      <c r="AU840" s="179" t="s">
        <v>115</v>
      </c>
      <c r="AV840" s="178" t="s">
        <v>115</v>
      </c>
      <c r="AW840" s="178" t="s">
        <v>93</v>
      </c>
      <c r="AX840" s="178" t="s">
        <v>111</v>
      </c>
      <c r="AY840" s="179" t="s">
        <v>188</v>
      </c>
    </row>
    <row r="841" spans="2:51" s="178" customFormat="1" ht="27">
      <c r="B841" s="177"/>
      <c r="D841" s="167" t="s">
        <v>201</v>
      </c>
      <c r="E841" s="179" t="s">
        <v>69</v>
      </c>
      <c r="F841" s="180" t="s">
        <v>4186</v>
      </c>
      <c r="H841" s="181">
        <v>0.9</v>
      </c>
      <c r="I841" s="242"/>
      <c r="L841" s="177"/>
      <c r="M841" s="182"/>
      <c r="N841" s="183"/>
      <c r="O841" s="183"/>
      <c r="P841" s="183"/>
      <c r="Q841" s="183"/>
      <c r="R841" s="183"/>
      <c r="S841" s="183"/>
      <c r="T841" s="184"/>
      <c r="AT841" s="179" t="s">
        <v>201</v>
      </c>
      <c r="AU841" s="179" t="s">
        <v>115</v>
      </c>
      <c r="AV841" s="178" t="s">
        <v>115</v>
      </c>
      <c r="AW841" s="178" t="s">
        <v>93</v>
      </c>
      <c r="AX841" s="178" t="s">
        <v>111</v>
      </c>
      <c r="AY841" s="179" t="s">
        <v>188</v>
      </c>
    </row>
    <row r="842" spans="2:51" s="194" customFormat="1">
      <c r="B842" s="193"/>
      <c r="D842" s="167" t="s">
        <v>201</v>
      </c>
      <c r="E842" s="195" t="s">
        <v>69</v>
      </c>
      <c r="F842" s="196" t="s">
        <v>253</v>
      </c>
      <c r="H842" s="197">
        <v>3.6</v>
      </c>
      <c r="I842" s="244"/>
      <c r="L842" s="193"/>
      <c r="M842" s="198"/>
      <c r="N842" s="199"/>
      <c r="O842" s="199"/>
      <c r="P842" s="199"/>
      <c r="Q842" s="199"/>
      <c r="R842" s="199"/>
      <c r="S842" s="199"/>
      <c r="T842" s="200"/>
      <c r="AT842" s="195" t="s">
        <v>201</v>
      </c>
      <c r="AU842" s="195" t="s">
        <v>115</v>
      </c>
      <c r="AV842" s="194" t="s">
        <v>228</v>
      </c>
      <c r="AW842" s="194" t="s">
        <v>93</v>
      </c>
      <c r="AX842" s="194" t="s">
        <v>111</v>
      </c>
      <c r="AY842" s="195" t="s">
        <v>188</v>
      </c>
    </row>
    <row r="843" spans="2:51" s="178" customFormat="1">
      <c r="B843" s="177"/>
      <c r="D843" s="167" t="s">
        <v>201</v>
      </c>
      <c r="E843" s="179" t="s">
        <v>69</v>
      </c>
      <c r="F843" s="180" t="s">
        <v>69</v>
      </c>
      <c r="H843" s="181">
        <v>0</v>
      </c>
      <c r="I843" s="242"/>
      <c r="L843" s="177"/>
      <c r="M843" s="182"/>
      <c r="N843" s="183"/>
      <c r="O843" s="183"/>
      <c r="P843" s="183"/>
      <c r="Q843" s="183"/>
      <c r="R843" s="183"/>
      <c r="S843" s="183"/>
      <c r="T843" s="184"/>
      <c r="AT843" s="179" t="s">
        <v>201</v>
      </c>
      <c r="AU843" s="179" t="s">
        <v>115</v>
      </c>
      <c r="AV843" s="178" t="s">
        <v>115</v>
      </c>
      <c r="AW843" s="178" t="s">
        <v>93</v>
      </c>
      <c r="AX843" s="178" t="s">
        <v>111</v>
      </c>
      <c r="AY843" s="179" t="s">
        <v>188</v>
      </c>
    </row>
    <row r="844" spans="2:51" s="171" customFormat="1">
      <c r="B844" s="170"/>
      <c r="D844" s="167" t="s">
        <v>201</v>
      </c>
      <c r="E844" s="172" t="s">
        <v>69</v>
      </c>
      <c r="F844" s="173" t="s">
        <v>8524</v>
      </c>
      <c r="H844" s="172" t="s">
        <v>69</v>
      </c>
      <c r="I844" s="241"/>
      <c r="L844" s="170"/>
      <c r="M844" s="174"/>
      <c r="N844" s="175"/>
      <c r="O844" s="175"/>
      <c r="P844" s="175"/>
      <c r="Q844" s="175"/>
      <c r="R844" s="175"/>
      <c r="S844" s="175"/>
      <c r="T844" s="176"/>
      <c r="AT844" s="172" t="s">
        <v>201</v>
      </c>
      <c r="AU844" s="172" t="s">
        <v>115</v>
      </c>
      <c r="AV844" s="171" t="s">
        <v>113</v>
      </c>
      <c r="AW844" s="171" t="s">
        <v>93</v>
      </c>
      <c r="AX844" s="171" t="s">
        <v>111</v>
      </c>
      <c r="AY844" s="172" t="s">
        <v>188</v>
      </c>
    </row>
    <row r="845" spans="2:51" s="171" customFormat="1">
      <c r="B845" s="170"/>
      <c r="D845" s="167" t="s">
        <v>201</v>
      </c>
      <c r="E845" s="172" t="s">
        <v>69</v>
      </c>
      <c r="F845" s="173" t="s">
        <v>4187</v>
      </c>
      <c r="H845" s="172" t="s">
        <v>69</v>
      </c>
      <c r="I845" s="241"/>
      <c r="L845" s="170"/>
      <c r="M845" s="174"/>
      <c r="N845" s="175"/>
      <c r="O845" s="175"/>
      <c r="P845" s="175"/>
      <c r="Q845" s="175"/>
      <c r="R845" s="175"/>
      <c r="S845" s="175"/>
      <c r="T845" s="176"/>
      <c r="AT845" s="172" t="s">
        <v>201</v>
      </c>
      <c r="AU845" s="172" t="s">
        <v>115</v>
      </c>
      <c r="AV845" s="171" t="s">
        <v>113</v>
      </c>
      <c r="AW845" s="171" t="s">
        <v>93</v>
      </c>
      <c r="AX845" s="171" t="s">
        <v>111</v>
      </c>
      <c r="AY845" s="172" t="s">
        <v>188</v>
      </c>
    </row>
    <row r="846" spans="2:51" s="171" customFormat="1">
      <c r="B846" s="170"/>
      <c r="D846" s="167" t="s">
        <v>201</v>
      </c>
      <c r="E846" s="172" t="s">
        <v>69</v>
      </c>
      <c r="F846" s="173" t="s">
        <v>4016</v>
      </c>
      <c r="H846" s="172" t="s">
        <v>69</v>
      </c>
      <c r="I846" s="241"/>
      <c r="L846" s="170"/>
      <c r="M846" s="174"/>
      <c r="N846" s="175"/>
      <c r="O846" s="175"/>
      <c r="P846" s="175"/>
      <c r="Q846" s="175"/>
      <c r="R846" s="175"/>
      <c r="S846" s="175"/>
      <c r="T846" s="176"/>
      <c r="AT846" s="172" t="s">
        <v>201</v>
      </c>
      <c r="AU846" s="172" t="s">
        <v>115</v>
      </c>
      <c r="AV846" s="171" t="s">
        <v>113</v>
      </c>
      <c r="AW846" s="171" t="s">
        <v>93</v>
      </c>
      <c r="AX846" s="171" t="s">
        <v>111</v>
      </c>
      <c r="AY846" s="172" t="s">
        <v>188</v>
      </c>
    </row>
    <row r="847" spans="2:51" s="178" customFormat="1" ht="27">
      <c r="B847" s="177"/>
      <c r="D847" s="167" t="s">
        <v>201</v>
      </c>
      <c r="E847" s="179" t="s">
        <v>69</v>
      </c>
      <c r="F847" s="180" t="s">
        <v>4188</v>
      </c>
      <c r="H847" s="181">
        <v>1.2</v>
      </c>
      <c r="I847" s="242"/>
      <c r="L847" s="177"/>
      <c r="M847" s="182"/>
      <c r="N847" s="183"/>
      <c r="O847" s="183"/>
      <c r="P847" s="183"/>
      <c r="Q847" s="183"/>
      <c r="R847" s="183"/>
      <c r="S847" s="183"/>
      <c r="T847" s="184"/>
      <c r="AT847" s="179" t="s">
        <v>201</v>
      </c>
      <c r="AU847" s="179" t="s">
        <v>115</v>
      </c>
      <c r="AV847" s="178" t="s">
        <v>115</v>
      </c>
      <c r="AW847" s="178" t="s">
        <v>93</v>
      </c>
      <c r="AX847" s="178" t="s">
        <v>111</v>
      </c>
      <c r="AY847" s="179" t="s">
        <v>188</v>
      </c>
    </row>
    <row r="848" spans="2:51" s="194" customFormat="1">
      <c r="B848" s="193"/>
      <c r="D848" s="167" t="s">
        <v>201</v>
      </c>
      <c r="E848" s="195" t="s">
        <v>69</v>
      </c>
      <c r="F848" s="196" t="s">
        <v>253</v>
      </c>
      <c r="H848" s="197">
        <v>1.2</v>
      </c>
      <c r="I848" s="244"/>
      <c r="L848" s="193"/>
      <c r="M848" s="198"/>
      <c r="N848" s="199"/>
      <c r="O848" s="199"/>
      <c r="P848" s="199"/>
      <c r="Q848" s="199"/>
      <c r="R848" s="199"/>
      <c r="S848" s="199"/>
      <c r="T848" s="200"/>
      <c r="AT848" s="195" t="s">
        <v>201</v>
      </c>
      <c r="AU848" s="195" t="s">
        <v>115</v>
      </c>
      <c r="AV848" s="194" t="s">
        <v>228</v>
      </c>
      <c r="AW848" s="194" t="s">
        <v>93</v>
      </c>
      <c r="AX848" s="194" t="s">
        <v>111</v>
      </c>
      <c r="AY848" s="195" t="s">
        <v>188</v>
      </c>
    </row>
    <row r="849" spans="2:65" s="178" customFormat="1">
      <c r="B849" s="177"/>
      <c r="D849" s="167" t="s">
        <v>201</v>
      </c>
      <c r="E849" s="179" t="s">
        <v>69</v>
      </c>
      <c r="F849" s="180" t="s">
        <v>69</v>
      </c>
      <c r="H849" s="181">
        <v>0</v>
      </c>
      <c r="I849" s="242"/>
      <c r="L849" s="177"/>
      <c r="M849" s="182"/>
      <c r="N849" s="183"/>
      <c r="O849" s="183"/>
      <c r="P849" s="183"/>
      <c r="Q849" s="183"/>
      <c r="R849" s="183"/>
      <c r="S849" s="183"/>
      <c r="T849" s="184"/>
      <c r="AT849" s="179" t="s">
        <v>201</v>
      </c>
      <c r="AU849" s="179" t="s">
        <v>115</v>
      </c>
      <c r="AV849" s="178" t="s">
        <v>115</v>
      </c>
      <c r="AW849" s="178" t="s">
        <v>93</v>
      </c>
      <c r="AX849" s="178" t="s">
        <v>111</v>
      </c>
      <c r="AY849" s="179" t="s">
        <v>188</v>
      </c>
    </row>
    <row r="850" spans="2:65" s="171" customFormat="1">
      <c r="B850" s="170"/>
      <c r="D850" s="167" t="s">
        <v>201</v>
      </c>
      <c r="E850" s="172" t="s">
        <v>69</v>
      </c>
      <c r="F850" s="173" t="s">
        <v>4189</v>
      </c>
      <c r="H850" s="172" t="s">
        <v>69</v>
      </c>
      <c r="I850" s="241"/>
      <c r="L850" s="170"/>
      <c r="M850" s="174"/>
      <c r="N850" s="175"/>
      <c r="O850" s="175"/>
      <c r="P850" s="175"/>
      <c r="Q850" s="175"/>
      <c r="R850" s="175"/>
      <c r="S850" s="175"/>
      <c r="T850" s="176"/>
      <c r="AT850" s="172" t="s">
        <v>201</v>
      </c>
      <c r="AU850" s="172" t="s">
        <v>115</v>
      </c>
      <c r="AV850" s="171" t="s">
        <v>113</v>
      </c>
      <c r="AW850" s="171" t="s">
        <v>93</v>
      </c>
      <c r="AX850" s="171" t="s">
        <v>111</v>
      </c>
      <c r="AY850" s="172" t="s">
        <v>188</v>
      </c>
    </row>
    <row r="851" spans="2:65" s="171" customFormat="1">
      <c r="B851" s="170"/>
      <c r="D851" s="167" t="s">
        <v>201</v>
      </c>
      <c r="E851" s="172" t="s">
        <v>69</v>
      </c>
      <c r="F851" s="173" t="s">
        <v>4016</v>
      </c>
      <c r="H851" s="172" t="s">
        <v>69</v>
      </c>
      <c r="I851" s="241"/>
      <c r="L851" s="170"/>
      <c r="M851" s="174"/>
      <c r="N851" s="175"/>
      <c r="O851" s="175"/>
      <c r="P851" s="175"/>
      <c r="Q851" s="175"/>
      <c r="R851" s="175"/>
      <c r="S851" s="175"/>
      <c r="T851" s="176"/>
      <c r="AT851" s="172" t="s">
        <v>201</v>
      </c>
      <c r="AU851" s="172" t="s">
        <v>115</v>
      </c>
      <c r="AV851" s="171" t="s">
        <v>113</v>
      </c>
      <c r="AW851" s="171" t="s">
        <v>93</v>
      </c>
      <c r="AX851" s="171" t="s">
        <v>111</v>
      </c>
      <c r="AY851" s="172" t="s">
        <v>188</v>
      </c>
    </row>
    <row r="852" spans="2:65" s="178" customFormat="1" ht="27">
      <c r="B852" s="177"/>
      <c r="D852" s="167" t="s">
        <v>201</v>
      </c>
      <c r="E852" s="179" t="s">
        <v>69</v>
      </c>
      <c r="F852" s="180" t="s">
        <v>4190</v>
      </c>
      <c r="H852" s="181">
        <v>1.25</v>
      </c>
      <c r="I852" s="242"/>
      <c r="L852" s="177"/>
      <c r="M852" s="182"/>
      <c r="N852" s="183"/>
      <c r="O852" s="183"/>
      <c r="P852" s="183"/>
      <c r="Q852" s="183"/>
      <c r="R852" s="183"/>
      <c r="S852" s="183"/>
      <c r="T852" s="184"/>
      <c r="AT852" s="179" t="s">
        <v>201</v>
      </c>
      <c r="AU852" s="179" t="s">
        <v>115</v>
      </c>
      <c r="AV852" s="178" t="s">
        <v>115</v>
      </c>
      <c r="AW852" s="178" t="s">
        <v>93</v>
      </c>
      <c r="AX852" s="178" t="s">
        <v>111</v>
      </c>
      <c r="AY852" s="179" t="s">
        <v>188</v>
      </c>
    </row>
    <row r="853" spans="2:65" s="178" customFormat="1" ht="27">
      <c r="B853" s="177"/>
      <c r="D853" s="167" t="s">
        <v>201</v>
      </c>
      <c r="E853" s="179" t="s">
        <v>69</v>
      </c>
      <c r="F853" s="180" t="s">
        <v>8525</v>
      </c>
      <c r="H853" s="181">
        <v>1.25</v>
      </c>
      <c r="I853" s="242"/>
      <c r="L853" s="177"/>
      <c r="M853" s="182"/>
      <c r="N853" s="183"/>
      <c r="O853" s="183"/>
      <c r="P853" s="183"/>
      <c r="Q853" s="183"/>
      <c r="R853" s="183"/>
      <c r="S853" s="183"/>
      <c r="T853" s="184"/>
      <c r="AT853" s="179" t="s">
        <v>201</v>
      </c>
      <c r="AU853" s="179" t="s">
        <v>115</v>
      </c>
      <c r="AV853" s="178" t="s">
        <v>115</v>
      </c>
      <c r="AW853" s="178" t="s">
        <v>93</v>
      </c>
      <c r="AX853" s="178" t="s">
        <v>111</v>
      </c>
      <c r="AY853" s="179" t="s">
        <v>188</v>
      </c>
    </row>
    <row r="854" spans="2:65" s="194" customFormat="1">
      <c r="B854" s="193"/>
      <c r="D854" s="167" t="s">
        <v>201</v>
      </c>
      <c r="E854" s="195" t="s">
        <v>69</v>
      </c>
      <c r="F854" s="196" t="s">
        <v>253</v>
      </c>
      <c r="H854" s="197">
        <v>2.5</v>
      </c>
      <c r="I854" s="244"/>
      <c r="L854" s="193"/>
      <c r="M854" s="198"/>
      <c r="N854" s="199"/>
      <c r="O854" s="199"/>
      <c r="P854" s="199"/>
      <c r="Q854" s="199"/>
      <c r="R854" s="199"/>
      <c r="S854" s="199"/>
      <c r="T854" s="200"/>
      <c r="AT854" s="195" t="s">
        <v>201</v>
      </c>
      <c r="AU854" s="195" t="s">
        <v>115</v>
      </c>
      <c r="AV854" s="194" t="s">
        <v>228</v>
      </c>
      <c r="AW854" s="194" t="s">
        <v>93</v>
      </c>
      <c r="AX854" s="194" t="s">
        <v>111</v>
      </c>
      <c r="AY854" s="195" t="s">
        <v>188</v>
      </c>
    </row>
    <row r="855" spans="2:65" s="186" customFormat="1">
      <c r="B855" s="185"/>
      <c r="D855" s="167" t="s">
        <v>201</v>
      </c>
      <c r="E855" s="187" t="s">
        <v>69</v>
      </c>
      <c r="F855" s="188" t="s">
        <v>210</v>
      </c>
      <c r="H855" s="189">
        <v>7.3</v>
      </c>
      <c r="I855" s="243"/>
      <c r="L855" s="185"/>
      <c r="M855" s="190"/>
      <c r="N855" s="191"/>
      <c r="O855" s="191"/>
      <c r="P855" s="191"/>
      <c r="Q855" s="191"/>
      <c r="R855" s="191"/>
      <c r="S855" s="191"/>
      <c r="T855" s="192"/>
      <c r="AT855" s="187" t="s">
        <v>201</v>
      </c>
      <c r="AU855" s="187" t="s">
        <v>115</v>
      </c>
      <c r="AV855" s="186" t="s">
        <v>195</v>
      </c>
      <c r="AW855" s="186" t="s">
        <v>93</v>
      </c>
      <c r="AX855" s="186" t="s">
        <v>113</v>
      </c>
      <c r="AY855" s="187" t="s">
        <v>188</v>
      </c>
    </row>
    <row r="856" spans="2:65" s="101" customFormat="1" ht="16.5" customHeight="1">
      <c r="B856" s="86"/>
      <c r="C856" s="87" t="s">
        <v>553</v>
      </c>
      <c r="D856" s="87" t="s">
        <v>190</v>
      </c>
      <c r="E856" s="88" t="s">
        <v>4191</v>
      </c>
      <c r="F856" s="89" t="s">
        <v>4192</v>
      </c>
      <c r="G856" s="90" t="s">
        <v>578</v>
      </c>
      <c r="H856" s="91">
        <v>7</v>
      </c>
      <c r="I856" s="238"/>
      <c r="J856" s="92">
        <f>ROUND(I856*H856,2)</f>
        <v>0</v>
      </c>
      <c r="K856" s="89" t="s">
        <v>194</v>
      </c>
      <c r="L856" s="61"/>
      <c r="M856" s="239" t="s">
        <v>69</v>
      </c>
      <c r="N856" s="164" t="s">
        <v>100</v>
      </c>
      <c r="O856" s="100"/>
      <c r="P856" s="165">
        <f>O856*H856</f>
        <v>0</v>
      </c>
      <c r="Q856" s="165">
        <v>1.25E-3</v>
      </c>
      <c r="R856" s="165">
        <f>Q856*H856</f>
        <v>8.7500000000000008E-3</v>
      </c>
      <c r="S856" s="165">
        <v>0</v>
      </c>
      <c r="T856" s="166">
        <f>S856*H856</f>
        <v>0</v>
      </c>
      <c r="AR856" s="55" t="s">
        <v>195</v>
      </c>
      <c r="AT856" s="55" t="s">
        <v>190</v>
      </c>
      <c r="AU856" s="55" t="s">
        <v>115</v>
      </c>
      <c r="AY856" s="55" t="s">
        <v>188</v>
      </c>
      <c r="BE856" s="93">
        <f>IF(N856="základní",J856,0)</f>
        <v>0</v>
      </c>
      <c r="BF856" s="93">
        <f>IF(N856="snížená",J856,0)</f>
        <v>0</v>
      </c>
      <c r="BG856" s="93">
        <f>IF(N856="zákl. přenesená",J856,0)</f>
        <v>0</v>
      </c>
      <c r="BH856" s="93">
        <f>IF(N856="sníž. přenesená",J856,0)</f>
        <v>0</v>
      </c>
      <c r="BI856" s="93">
        <f>IF(N856="nulová",J856,0)</f>
        <v>0</v>
      </c>
      <c r="BJ856" s="55" t="s">
        <v>113</v>
      </c>
      <c r="BK856" s="93">
        <f>ROUND(I856*H856,2)</f>
        <v>0</v>
      </c>
      <c r="BL856" s="55" t="s">
        <v>195</v>
      </c>
      <c r="BM856" s="55" t="s">
        <v>4193</v>
      </c>
    </row>
    <row r="857" spans="2:65" s="101" customFormat="1" ht="27">
      <c r="B857" s="61"/>
      <c r="D857" s="167" t="s">
        <v>197</v>
      </c>
      <c r="F857" s="168" t="s">
        <v>4194</v>
      </c>
      <c r="I857" s="240"/>
      <c r="L857" s="61"/>
      <c r="M857" s="94"/>
      <c r="N857" s="100"/>
      <c r="O857" s="100"/>
      <c r="P857" s="100"/>
      <c r="Q857" s="100"/>
      <c r="R857" s="100"/>
      <c r="S857" s="100"/>
      <c r="T857" s="69"/>
      <c r="AT857" s="55" t="s">
        <v>197</v>
      </c>
      <c r="AU857" s="55" t="s">
        <v>115</v>
      </c>
    </row>
    <row r="858" spans="2:65" s="171" customFormat="1">
      <c r="B858" s="170"/>
      <c r="D858" s="167" t="s">
        <v>201</v>
      </c>
      <c r="E858" s="172" t="s">
        <v>69</v>
      </c>
      <c r="F858" s="173" t="s">
        <v>202</v>
      </c>
      <c r="H858" s="172" t="s">
        <v>69</v>
      </c>
      <c r="I858" s="241"/>
      <c r="L858" s="170"/>
      <c r="M858" s="174"/>
      <c r="N858" s="175"/>
      <c r="O858" s="175"/>
      <c r="P858" s="175"/>
      <c r="Q858" s="175"/>
      <c r="R858" s="175"/>
      <c r="S858" s="175"/>
      <c r="T858" s="176"/>
      <c r="AT858" s="172" t="s">
        <v>201</v>
      </c>
      <c r="AU858" s="172" t="s">
        <v>115</v>
      </c>
      <c r="AV858" s="171" t="s">
        <v>113</v>
      </c>
      <c r="AW858" s="171" t="s">
        <v>93</v>
      </c>
      <c r="AX858" s="171" t="s">
        <v>111</v>
      </c>
      <c r="AY858" s="172" t="s">
        <v>188</v>
      </c>
    </row>
    <row r="859" spans="2:65" s="171" customFormat="1">
      <c r="B859" s="170"/>
      <c r="D859" s="167" t="s">
        <v>201</v>
      </c>
      <c r="E859" s="172" t="s">
        <v>69</v>
      </c>
      <c r="F859" s="173" t="s">
        <v>983</v>
      </c>
      <c r="H859" s="172" t="s">
        <v>69</v>
      </c>
      <c r="I859" s="241"/>
      <c r="L859" s="170"/>
      <c r="M859" s="174"/>
      <c r="N859" s="175"/>
      <c r="O859" s="175"/>
      <c r="P859" s="175"/>
      <c r="Q859" s="175"/>
      <c r="R859" s="175"/>
      <c r="S859" s="175"/>
      <c r="T859" s="176"/>
      <c r="AT859" s="172" t="s">
        <v>201</v>
      </c>
      <c r="AU859" s="172" t="s">
        <v>115</v>
      </c>
      <c r="AV859" s="171" t="s">
        <v>113</v>
      </c>
      <c r="AW859" s="171" t="s">
        <v>93</v>
      </c>
      <c r="AX859" s="171" t="s">
        <v>111</v>
      </c>
      <c r="AY859" s="172" t="s">
        <v>188</v>
      </c>
    </row>
    <row r="860" spans="2:65" s="171" customFormat="1">
      <c r="B860" s="170"/>
      <c r="D860" s="167" t="s">
        <v>201</v>
      </c>
      <c r="E860" s="172" t="s">
        <v>69</v>
      </c>
      <c r="F860" s="173" t="s">
        <v>3943</v>
      </c>
      <c r="H860" s="172" t="s">
        <v>69</v>
      </c>
      <c r="I860" s="241"/>
      <c r="L860" s="170"/>
      <c r="M860" s="174"/>
      <c r="N860" s="175"/>
      <c r="O860" s="175"/>
      <c r="P860" s="175"/>
      <c r="Q860" s="175"/>
      <c r="R860" s="175"/>
      <c r="S860" s="175"/>
      <c r="T860" s="176"/>
      <c r="AT860" s="172" t="s">
        <v>201</v>
      </c>
      <c r="AU860" s="172" t="s">
        <v>115</v>
      </c>
      <c r="AV860" s="171" t="s">
        <v>113</v>
      </c>
      <c r="AW860" s="171" t="s">
        <v>93</v>
      </c>
      <c r="AX860" s="171" t="s">
        <v>111</v>
      </c>
      <c r="AY860" s="172" t="s">
        <v>188</v>
      </c>
    </row>
    <row r="861" spans="2:65" s="171" customFormat="1">
      <c r="B861" s="170"/>
      <c r="D861" s="167" t="s">
        <v>201</v>
      </c>
      <c r="E861" s="172" t="s">
        <v>69</v>
      </c>
      <c r="F861" s="173" t="s">
        <v>3944</v>
      </c>
      <c r="H861" s="172" t="s">
        <v>69</v>
      </c>
      <c r="I861" s="241"/>
      <c r="L861" s="170"/>
      <c r="M861" s="174"/>
      <c r="N861" s="175"/>
      <c r="O861" s="175"/>
      <c r="P861" s="175"/>
      <c r="Q861" s="175"/>
      <c r="R861" s="175"/>
      <c r="S861" s="175"/>
      <c r="T861" s="176"/>
      <c r="AT861" s="172" t="s">
        <v>201</v>
      </c>
      <c r="AU861" s="172" t="s">
        <v>115</v>
      </c>
      <c r="AV861" s="171" t="s">
        <v>113</v>
      </c>
      <c r="AW861" s="171" t="s">
        <v>93</v>
      </c>
      <c r="AX861" s="171" t="s">
        <v>111</v>
      </c>
      <c r="AY861" s="172" t="s">
        <v>188</v>
      </c>
    </row>
    <row r="862" spans="2:65" s="171" customFormat="1">
      <c r="B862" s="170"/>
      <c r="D862" s="167" t="s">
        <v>201</v>
      </c>
      <c r="E862" s="172" t="s">
        <v>69</v>
      </c>
      <c r="F862" s="173" t="s">
        <v>291</v>
      </c>
      <c r="H862" s="172" t="s">
        <v>69</v>
      </c>
      <c r="I862" s="241"/>
      <c r="L862" s="170"/>
      <c r="M862" s="174"/>
      <c r="N862" s="175"/>
      <c r="O862" s="175"/>
      <c r="P862" s="175"/>
      <c r="Q862" s="175"/>
      <c r="R862" s="175"/>
      <c r="S862" s="175"/>
      <c r="T862" s="176"/>
      <c r="AT862" s="172" t="s">
        <v>201</v>
      </c>
      <c r="AU862" s="172" t="s">
        <v>115</v>
      </c>
      <c r="AV862" s="171" t="s">
        <v>113</v>
      </c>
      <c r="AW862" s="171" t="s">
        <v>93</v>
      </c>
      <c r="AX862" s="171" t="s">
        <v>111</v>
      </c>
      <c r="AY862" s="172" t="s">
        <v>188</v>
      </c>
    </row>
    <row r="863" spans="2:65" s="171" customFormat="1">
      <c r="B863" s="170"/>
      <c r="D863" s="167" t="s">
        <v>201</v>
      </c>
      <c r="E863" s="172" t="s">
        <v>69</v>
      </c>
      <c r="F863" s="173" t="s">
        <v>4195</v>
      </c>
      <c r="H863" s="172" t="s">
        <v>69</v>
      </c>
      <c r="I863" s="241"/>
      <c r="L863" s="170"/>
      <c r="M863" s="174"/>
      <c r="N863" s="175"/>
      <c r="O863" s="175"/>
      <c r="P863" s="175"/>
      <c r="Q863" s="175"/>
      <c r="R863" s="175"/>
      <c r="S863" s="175"/>
      <c r="T863" s="176"/>
      <c r="AT863" s="172" t="s">
        <v>201</v>
      </c>
      <c r="AU863" s="172" t="s">
        <v>115</v>
      </c>
      <c r="AV863" s="171" t="s">
        <v>113</v>
      </c>
      <c r="AW863" s="171" t="s">
        <v>93</v>
      </c>
      <c r="AX863" s="171" t="s">
        <v>111</v>
      </c>
      <c r="AY863" s="172" t="s">
        <v>188</v>
      </c>
    </row>
    <row r="864" spans="2:65" s="171" customFormat="1">
      <c r="B864" s="170"/>
      <c r="D864" s="167" t="s">
        <v>201</v>
      </c>
      <c r="E864" s="172" t="s">
        <v>69</v>
      </c>
      <c r="F864" s="173" t="s">
        <v>4196</v>
      </c>
      <c r="H864" s="172" t="s">
        <v>69</v>
      </c>
      <c r="I864" s="241"/>
      <c r="L864" s="170"/>
      <c r="M864" s="174"/>
      <c r="N864" s="175"/>
      <c r="O864" s="175"/>
      <c r="P864" s="175"/>
      <c r="Q864" s="175"/>
      <c r="R864" s="175"/>
      <c r="S864" s="175"/>
      <c r="T864" s="176"/>
      <c r="AT864" s="172" t="s">
        <v>201</v>
      </c>
      <c r="AU864" s="172" t="s">
        <v>115</v>
      </c>
      <c r="AV864" s="171" t="s">
        <v>113</v>
      </c>
      <c r="AW864" s="171" t="s">
        <v>93</v>
      </c>
      <c r="AX864" s="171" t="s">
        <v>111</v>
      </c>
      <c r="AY864" s="172" t="s">
        <v>188</v>
      </c>
    </row>
    <row r="865" spans="2:51" s="171" customFormat="1">
      <c r="B865" s="170"/>
      <c r="D865" s="167" t="s">
        <v>201</v>
      </c>
      <c r="E865" s="172" t="s">
        <v>69</v>
      </c>
      <c r="F865" s="173" t="s">
        <v>4022</v>
      </c>
      <c r="H865" s="172" t="s">
        <v>69</v>
      </c>
      <c r="I865" s="241"/>
      <c r="L865" s="170"/>
      <c r="M865" s="174"/>
      <c r="N865" s="175"/>
      <c r="O865" s="175"/>
      <c r="P865" s="175"/>
      <c r="Q865" s="175"/>
      <c r="R865" s="175"/>
      <c r="S865" s="175"/>
      <c r="T865" s="176"/>
      <c r="AT865" s="172" t="s">
        <v>201</v>
      </c>
      <c r="AU865" s="172" t="s">
        <v>115</v>
      </c>
      <c r="AV865" s="171" t="s">
        <v>113</v>
      </c>
      <c r="AW865" s="171" t="s">
        <v>93</v>
      </c>
      <c r="AX865" s="171" t="s">
        <v>111</v>
      </c>
      <c r="AY865" s="172" t="s">
        <v>188</v>
      </c>
    </row>
    <row r="866" spans="2:51" s="178" customFormat="1">
      <c r="B866" s="177"/>
      <c r="D866" s="167" t="s">
        <v>201</v>
      </c>
      <c r="E866" s="179" t="s">
        <v>69</v>
      </c>
      <c r="F866" s="180" t="s">
        <v>4197</v>
      </c>
      <c r="H866" s="181">
        <v>1</v>
      </c>
      <c r="I866" s="242"/>
      <c r="L866" s="177"/>
      <c r="M866" s="182"/>
      <c r="N866" s="183"/>
      <c r="O866" s="183"/>
      <c r="P866" s="183"/>
      <c r="Q866" s="183"/>
      <c r="R866" s="183"/>
      <c r="S866" s="183"/>
      <c r="T866" s="184"/>
      <c r="AT866" s="179" t="s">
        <v>201</v>
      </c>
      <c r="AU866" s="179" t="s">
        <v>115</v>
      </c>
      <c r="AV866" s="178" t="s">
        <v>115</v>
      </c>
      <c r="AW866" s="178" t="s">
        <v>93</v>
      </c>
      <c r="AX866" s="178" t="s">
        <v>111</v>
      </c>
      <c r="AY866" s="179" t="s">
        <v>188</v>
      </c>
    </row>
    <row r="867" spans="2:51" s="178" customFormat="1" ht="27">
      <c r="B867" s="177"/>
      <c r="D867" s="167" t="s">
        <v>201</v>
      </c>
      <c r="E867" s="179" t="s">
        <v>69</v>
      </c>
      <c r="F867" s="180" t="s">
        <v>4198</v>
      </c>
      <c r="H867" s="181">
        <v>1</v>
      </c>
      <c r="I867" s="242"/>
      <c r="L867" s="177"/>
      <c r="M867" s="182"/>
      <c r="N867" s="183"/>
      <c r="O867" s="183"/>
      <c r="P867" s="183"/>
      <c r="Q867" s="183"/>
      <c r="R867" s="183"/>
      <c r="S867" s="183"/>
      <c r="T867" s="184"/>
      <c r="AT867" s="179" t="s">
        <v>201</v>
      </c>
      <c r="AU867" s="179" t="s">
        <v>115</v>
      </c>
      <c r="AV867" s="178" t="s">
        <v>115</v>
      </c>
      <c r="AW867" s="178" t="s">
        <v>93</v>
      </c>
      <c r="AX867" s="178" t="s">
        <v>111</v>
      </c>
      <c r="AY867" s="179" t="s">
        <v>188</v>
      </c>
    </row>
    <row r="868" spans="2:51" s="171" customFormat="1">
      <c r="B868" s="170"/>
      <c r="D868" s="167" t="s">
        <v>201</v>
      </c>
      <c r="E868" s="172" t="s">
        <v>69</v>
      </c>
      <c r="F868" s="173" t="s">
        <v>4016</v>
      </c>
      <c r="H868" s="172" t="s">
        <v>69</v>
      </c>
      <c r="I868" s="241"/>
      <c r="L868" s="170"/>
      <c r="M868" s="174"/>
      <c r="N868" s="175"/>
      <c r="O868" s="175"/>
      <c r="P868" s="175"/>
      <c r="Q868" s="175"/>
      <c r="R868" s="175"/>
      <c r="S868" s="175"/>
      <c r="T868" s="176"/>
      <c r="AT868" s="172" t="s">
        <v>201</v>
      </c>
      <c r="AU868" s="172" t="s">
        <v>115</v>
      </c>
      <c r="AV868" s="171" t="s">
        <v>113</v>
      </c>
      <c r="AW868" s="171" t="s">
        <v>93</v>
      </c>
      <c r="AX868" s="171" t="s">
        <v>111</v>
      </c>
      <c r="AY868" s="172" t="s">
        <v>188</v>
      </c>
    </row>
    <row r="869" spans="2:51" s="178" customFormat="1">
      <c r="B869" s="177"/>
      <c r="D869" s="167" t="s">
        <v>201</v>
      </c>
      <c r="E869" s="179" t="s">
        <v>69</v>
      </c>
      <c r="F869" s="180" t="s">
        <v>4199</v>
      </c>
      <c r="H869" s="181">
        <v>1</v>
      </c>
      <c r="I869" s="242"/>
      <c r="L869" s="177"/>
      <c r="M869" s="182"/>
      <c r="N869" s="183"/>
      <c r="O869" s="183"/>
      <c r="P869" s="183"/>
      <c r="Q869" s="183"/>
      <c r="R869" s="183"/>
      <c r="S869" s="183"/>
      <c r="T869" s="184"/>
      <c r="AT869" s="179" t="s">
        <v>201</v>
      </c>
      <c r="AU869" s="179" t="s">
        <v>115</v>
      </c>
      <c r="AV869" s="178" t="s">
        <v>115</v>
      </c>
      <c r="AW869" s="178" t="s">
        <v>93</v>
      </c>
      <c r="AX869" s="178" t="s">
        <v>111</v>
      </c>
      <c r="AY869" s="179" t="s">
        <v>188</v>
      </c>
    </row>
    <row r="870" spans="2:51" s="178" customFormat="1">
      <c r="B870" s="177"/>
      <c r="D870" s="167" t="s">
        <v>201</v>
      </c>
      <c r="E870" s="179" t="s">
        <v>69</v>
      </c>
      <c r="F870" s="180" t="s">
        <v>4200</v>
      </c>
      <c r="H870" s="181">
        <v>1</v>
      </c>
      <c r="I870" s="242"/>
      <c r="L870" s="177"/>
      <c r="M870" s="182"/>
      <c r="N870" s="183"/>
      <c r="O870" s="183"/>
      <c r="P870" s="183"/>
      <c r="Q870" s="183"/>
      <c r="R870" s="183"/>
      <c r="S870" s="183"/>
      <c r="T870" s="184"/>
      <c r="AT870" s="179" t="s">
        <v>201</v>
      </c>
      <c r="AU870" s="179" t="s">
        <v>115</v>
      </c>
      <c r="AV870" s="178" t="s">
        <v>115</v>
      </c>
      <c r="AW870" s="178" t="s">
        <v>93</v>
      </c>
      <c r="AX870" s="178" t="s">
        <v>111</v>
      </c>
      <c r="AY870" s="179" t="s">
        <v>188</v>
      </c>
    </row>
    <row r="871" spans="2:51" s="194" customFormat="1">
      <c r="B871" s="193"/>
      <c r="D871" s="167" t="s">
        <v>201</v>
      </c>
      <c r="E871" s="195" t="s">
        <v>69</v>
      </c>
      <c r="F871" s="196" t="s">
        <v>253</v>
      </c>
      <c r="H871" s="197">
        <v>4</v>
      </c>
      <c r="I871" s="244"/>
      <c r="L871" s="193"/>
      <c r="M871" s="198"/>
      <c r="N871" s="199"/>
      <c r="O871" s="199"/>
      <c r="P871" s="199"/>
      <c r="Q871" s="199"/>
      <c r="R871" s="199"/>
      <c r="S871" s="199"/>
      <c r="T871" s="200"/>
      <c r="AT871" s="195" t="s">
        <v>201</v>
      </c>
      <c r="AU871" s="195" t="s">
        <v>115</v>
      </c>
      <c r="AV871" s="194" t="s">
        <v>228</v>
      </c>
      <c r="AW871" s="194" t="s">
        <v>93</v>
      </c>
      <c r="AX871" s="194" t="s">
        <v>111</v>
      </c>
      <c r="AY871" s="195" t="s">
        <v>188</v>
      </c>
    </row>
    <row r="872" spans="2:51" s="178" customFormat="1">
      <c r="B872" s="177"/>
      <c r="D872" s="167" t="s">
        <v>201</v>
      </c>
      <c r="E872" s="179" t="s">
        <v>69</v>
      </c>
      <c r="F872" s="180" t="s">
        <v>69</v>
      </c>
      <c r="H872" s="181">
        <v>0</v>
      </c>
      <c r="I872" s="242"/>
      <c r="L872" s="177"/>
      <c r="M872" s="182"/>
      <c r="N872" s="183"/>
      <c r="O872" s="183"/>
      <c r="P872" s="183"/>
      <c r="Q872" s="183"/>
      <c r="R872" s="183"/>
      <c r="S872" s="183"/>
      <c r="T872" s="184"/>
      <c r="AT872" s="179" t="s">
        <v>201</v>
      </c>
      <c r="AU872" s="179" t="s">
        <v>115</v>
      </c>
      <c r="AV872" s="178" t="s">
        <v>115</v>
      </c>
      <c r="AW872" s="178" t="s">
        <v>93</v>
      </c>
      <c r="AX872" s="178" t="s">
        <v>111</v>
      </c>
      <c r="AY872" s="179" t="s">
        <v>188</v>
      </c>
    </row>
    <row r="873" spans="2:51" s="171" customFormat="1">
      <c r="B873" s="170"/>
      <c r="D873" s="167" t="s">
        <v>201</v>
      </c>
      <c r="E873" s="172" t="s">
        <v>69</v>
      </c>
      <c r="F873" s="173" t="s">
        <v>4201</v>
      </c>
      <c r="H873" s="172" t="s">
        <v>69</v>
      </c>
      <c r="I873" s="241"/>
      <c r="L873" s="170"/>
      <c r="M873" s="174"/>
      <c r="N873" s="175"/>
      <c r="O873" s="175"/>
      <c r="P873" s="175"/>
      <c r="Q873" s="175"/>
      <c r="R873" s="175"/>
      <c r="S873" s="175"/>
      <c r="T873" s="176"/>
      <c r="AT873" s="172" t="s">
        <v>201</v>
      </c>
      <c r="AU873" s="172" t="s">
        <v>115</v>
      </c>
      <c r="AV873" s="171" t="s">
        <v>113</v>
      </c>
      <c r="AW873" s="171" t="s">
        <v>93</v>
      </c>
      <c r="AX873" s="171" t="s">
        <v>111</v>
      </c>
      <c r="AY873" s="172" t="s">
        <v>188</v>
      </c>
    </row>
    <row r="874" spans="2:51" s="171" customFormat="1">
      <c r="B874" s="170"/>
      <c r="D874" s="167" t="s">
        <v>201</v>
      </c>
      <c r="E874" s="172" t="s">
        <v>69</v>
      </c>
      <c r="F874" s="173" t="s">
        <v>4196</v>
      </c>
      <c r="H874" s="172" t="s">
        <v>69</v>
      </c>
      <c r="I874" s="241"/>
      <c r="L874" s="170"/>
      <c r="M874" s="174"/>
      <c r="N874" s="175"/>
      <c r="O874" s="175"/>
      <c r="P874" s="175"/>
      <c r="Q874" s="175"/>
      <c r="R874" s="175"/>
      <c r="S874" s="175"/>
      <c r="T874" s="176"/>
      <c r="AT874" s="172" t="s">
        <v>201</v>
      </c>
      <c r="AU874" s="172" t="s">
        <v>115</v>
      </c>
      <c r="AV874" s="171" t="s">
        <v>113</v>
      </c>
      <c r="AW874" s="171" t="s">
        <v>93</v>
      </c>
      <c r="AX874" s="171" t="s">
        <v>111</v>
      </c>
      <c r="AY874" s="172" t="s">
        <v>188</v>
      </c>
    </row>
    <row r="875" spans="2:51" s="171" customFormat="1">
      <c r="B875" s="170"/>
      <c r="D875" s="167" t="s">
        <v>201</v>
      </c>
      <c r="E875" s="172" t="s">
        <v>69</v>
      </c>
      <c r="F875" s="173" t="s">
        <v>4016</v>
      </c>
      <c r="H875" s="172" t="s">
        <v>69</v>
      </c>
      <c r="I875" s="241"/>
      <c r="L875" s="170"/>
      <c r="M875" s="174"/>
      <c r="N875" s="175"/>
      <c r="O875" s="175"/>
      <c r="P875" s="175"/>
      <c r="Q875" s="175"/>
      <c r="R875" s="175"/>
      <c r="S875" s="175"/>
      <c r="T875" s="176"/>
      <c r="AT875" s="172" t="s">
        <v>201</v>
      </c>
      <c r="AU875" s="172" t="s">
        <v>115</v>
      </c>
      <c r="AV875" s="171" t="s">
        <v>113</v>
      </c>
      <c r="AW875" s="171" t="s">
        <v>93</v>
      </c>
      <c r="AX875" s="171" t="s">
        <v>111</v>
      </c>
      <c r="AY875" s="172" t="s">
        <v>188</v>
      </c>
    </row>
    <row r="876" spans="2:51" s="178" customFormat="1" ht="27">
      <c r="B876" s="177"/>
      <c r="D876" s="167" t="s">
        <v>201</v>
      </c>
      <c r="E876" s="179" t="s">
        <v>69</v>
      </c>
      <c r="F876" s="180" t="s">
        <v>4202</v>
      </c>
      <c r="H876" s="181">
        <v>1</v>
      </c>
      <c r="I876" s="242"/>
      <c r="L876" s="177"/>
      <c r="M876" s="182"/>
      <c r="N876" s="183"/>
      <c r="O876" s="183"/>
      <c r="P876" s="183"/>
      <c r="Q876" s="183"/>
      <c r="R876" s="183"/>
      <c r="S876" s="183"/>
      <c r="T876" s="184"/>
      <c r="AT876" s="179" t="s">
        <v>201</v>
      </c>
      <c r="AU876" s="179" t="s">
        <v>115</v>
      </c>
      <c r="AV876" s="178" t="s">
        <v>115</v>
      </c>
      <c r="AW876" s="178" t="s">
        <v>93</v>
      </c>
      <c r="AX876" s="178" t="s">
        <v>111</v>
      </c>
      <c r="AY876" s="179" t="s">
        <v>188</v>
      </c>
    </row>
    <row r="877" spans="2:51" s="194" customFormat="1">
      <c r="B877" s="193"/>
      <c r="D877" s="167" t="s">
        <v>201</v>
      </c>
      <c r="E877" s="195" t="s">
        <v>69</v>
      </c>
      <c r="F877" s="196" t="s">
        <v>253</v>
      </c>
      <c r="H877" s="197">
        <v>1</v>
      </c>
      <c r="I877" s="244"/>
      <c r="L877" s="193"/>
      <c r="M877" s="198"/>
      <c r="N877" s="199"/>
      <c r="O877" s="199"/>
      <c r="P877" s="199"/>
      <c r="Q877" s="199"/>
      <c r="R877" s="199"/>
      <c r="S877" s="199"/>
      <c r="T877" s="200"/>
      <c r="AT877" s="195" t="s">
        <v>201</v>
      </c>
      <c r="AU877" s="195" t="s">
        <v>115</v>
      </c>
      <c r="AV877" s="194" t="s">
        <v>228</v>
      </c>
      <c r="AW877" s="194" t="s">
        <v>93</v>
      </c>
      <c r="AX877" s="194" t="s">
        <v>111</v>
      </c>
      <c r="AY877" s="195" t="s">
        <v>188</v>
      </c>
    </row>
    <row r="878" spans="2:51" s="178" customFormat="1">
      <c r="B878" s="177"/>
      <c r="D878" s="167" t="s">
        <v>201</v>
      </c>
      <c r="E878" s="179" t="s">
        <v>69</v>
      </c>
      <c r="F878" s="180" t="s">
        <v>69</v>
      </c>
      <c r="H878" s="181">
        <v>0</v>
      </c>
      <c r="I878" s="242"/>
      <c r="L878" s="177"/>
      <c r="M878" s="182"/>
      <c r="N878" s="183"/>
      <c r="O878" s="183"/>
      <c r="P878" s="183"/>
      <c r="Q878" s="183"/>
      <c r="R878" s="183"/>
      <c r="S878" s="183"/>
      <c r="T878" s="184"/>
      <c r="AT878" s="179" t="s">
        <v>201</v>
      </c>
      <c r="AU878" s="179" t="s">
        <v>115</v>
      </c>
      <c r="AV878" s="178" t="s">
        <v>115</v>
      </c>
      <c r="AW878" s="178" t="s">
        <v>93</v>
      </c>
      <c r="AX878" s="178" t="s">
        <v>111</v>
      </c>
      <c r="AY878" s="179" t="s">
        <v>188</v>
      </c>
    </row>
    <row r="879" spans="2:51" s="171" customFormat="1">
      <c r="B879" s="170"/>
      <c r="D879" s="167" t="s">
        <v>201</v>
      </c>
      <c r="E879" s="172" t="s">
        <v>69</v>
      </c>
      <c r="F879" s="173" t="s">
        <v>4203</v>
      </c>
      <c r="H879" s="172" t="s">
        <v>69</v>
      </c>
      <c r="I879" s="241"/>
      <c r="L879" s="170"/>
      <c r="M879" s="174"/>
      <c r="N879" s="175"/>
      <c r="O879" s="175"/>
      <c r="P879" s="175"/>
      <c r="Q879" s="175"/>
      <c r="R879" s="175"/>
      <c r="S879" s="175"/>
      <c r="T879" s="176"/>
      <c r="AT879" s="172" t="s">
        <v>201</v>
      </c>
      <c r="AU879" s="172" t="s">
        <v>115</v>
      </c>
      <c r="AV879" s="171" t="s">
        <v>113</v>
      </c>
      <c r="AW879" s="171" t="s">
        <v>93</v>
      </c>
      <c r="AX879" s="171" t="s">
        <v>111</v>
      </c>
      <c r="AY879" s="172" t="s">
        <v>188</v>
      </c>
    </row>
    <row r="880" spans="2:51" s="171" customFormat="1">
      <c r="B880" s="170"/>
      <c r="D880" s="167" t="s">
        <v>201</v>
      </c>
      <c r="E880" s="172" t="s">
        <v>69</v>
      </c>
      <c r="F880" s="173" t="s">
        <v>4016</v>
      </c>
      <c r="H880" s="172" t="s">
        <v>69</v>
      </c>
      <c r="I880" s="241"/>
      <c r="L880" s="170"/>
      <c r="M880" s="174"/>
      <c r="N880" s="175"/>
      <c r="O880" s="175"/>
      <c r="P880" s="175"/>
      <c r="Q880" s="175"/>
      <c r="R880" s="175"/>
      <c r="S880" s="175"/>
      <c r="T880" s="176"/>
      <c r="AT880" s="172" t="s">
        <v>201</v>
      </c>
      <c r="AU880" s="172" t="s">
        <v>115</v>
      </c>
      <c r="AV880" s="171" t="s">
        <v>113</v>
      </c>
      <c r="AW880" s="171" t="s">
        <v>93</v>
      </c>
      <c r="AX880" s="171" t="s">
        <v>111</v>
      </c>
      <c r="AY880" s="172" t="s">
        <v>188</v>
      </c>
    </row>
    <row r="881" spans="2:65" s="178" customFormat="1">
      <c r="B881" s="177"/>
      <c r="D881" s="167" t="s">
        <v>201</v>
      </c>
      <c r="E881" s="179" t="s">
        <v>69</v>
      </c>
      <c r="F881" s="180" t="s">
        <v>4204</v>
      </c>
      <c r="H881" s="181">
        <v>1</v>
      </c>
      <c r="I881" s="242"/>
      <c r="L881" s="177"/>
      <c r="M881" s="182"/>
      <c r="N881" s="183"/>
      <c r="O881" s="183"/>
      <c r="P881" s="183"/>
      <c r="Q881" s="183"/>
      <c r="R881" s="183"/>
      <c r="S881" s="183"/>
      <c r="T881" s="184"/>
      <c r="AT881" s="179" t="s">
        <v>201</v>
      </c>
      <c r="AU881" s="179" t="s">
        <v>115</v>
      </c>
      <c r="AV881" s="178" t="s">
        <v>115</v>
      </c>
      <c r="AW881" s="178" t="s">
        <v>93</v>
      </c>
      <c r="AX881" s="178" t="s">
        <v>111</v>
      </c>
      <c r="AY881" s="179" t="s">
        <v>188</v>
      </c>
    </row>
    <row r="882" spans="2:65" s="178" customFormat="1">
      <c r="B882" s="177"/>
      <c r="D882" s="167" t="s">
        <v>201</v>
      </c>
      <c r="E882" s="179" t="s">
        <v>69</v>
      </c>
      <c r="F882" s="180" t="s">
        <v>8526</v>
      </c>
      <c r="H882" s="181">
        <v>1</v>
      </c>
      <c r="I882" s="242"/>
      <c r="L882" s="177"/>
      <c r="M882" s="182"/>
      <c r="N882" s="183"/>
      <c r="O882" s="183"/>
      <c r="P882" s="183"/>
      <c r="Q882" s="183"/>
      <c r="R882" s="183"/>
      <c r="S882" s="183"/>
      <c r="T882" s="184"/>
      <c r="AT882" s="179" t="s">
        <v>201</v>
      </c>
      <c r="AU882" s="179" t="s">
        <v>115</v>
      </c>
      <c r="AV882" s="178" t="s">
        <v>115</v>
      </c>
      <c r="AW882" s="178" t="s">
        <v>93</v>
      </c>
      <c r="AX882" s="178" t="s">
        <v>111</v>
      </c>
      <c r="AY882" s="179" t="s">
        <v>188</v>
      </c>
    </row>
    <row r="883" spans="2:65" s="194" customFormat="1">
      <c r="B883" s="193"/>
      <c r="D883" s="167" t="s">
        <v>201</v>
      </c>
      <c r="E883" s="195" t="s">
        <v>69</v>
      </c>
      <c r="F883" s="196" t="s">
        <v>253</v>
      </c>
      <c r="H883" s="197">
        <v>2</v>
      </c>
      <c r="I883" s="244"/>
      <c r="L883" s="193"/>
      <c r="M883" s="198"/>
      <c r="N883" s="199"/>
      <c r="O883" s="199"/>
      <c r="P883" s="199"/>
      <c r="Q883" s="199"/>
      <c r="R883" s="199"/>
      <c r="S883" s="199"/>
      <c r="T883" s="200"/>
      <c r="AT883" s="195" t="s">
        <v>201</v>
      </c>
      <c r="AU883" s="195" t="s">
        <v>115</v>
      </c>
      <c r="AV883" s="194" t="s">
        <v>228</v>
      </c>
      <c r="AW883" s="194" t="s">
        <v>93</v>
      </c>
      <c r="AX883" s="194" t="s">
        <v>111</v>
      </c>
      <c r="AY883" s="195" t="s">
        <v>188</v>
      </c>
    </row>
    <row r="884" spans="2:65" s="186" customFormat="1">
      <c r="B884" s="185"/>
      <c r="D884" s="167" t="s">
        <v>201</v>
      </c>
      <c r="E884" s="187" t="s">
        <v>69</v>
      </c>
      <c r="F884" s="188" t="s">
        <v>210</v>
      </c>
      <c r="H884" s="189">
        <v>7</v>
      </c>
      <c r="I884" s="243"/>
      <c r="L884" s="185"/>
      <c r="M884" s="190"/>
      <c r="N884" s="191"/>
      <c r="O884" s="191"/>
      <c r="P884" s="191"/>
      <c r="Q884" s="191"/>
      <c r="R884" s="191"/>
      <c r="S884" s="191"/>
      <c r="T884" s="192"/>
      <c r="AT884" s="187" t="s">
        <v>201</v>
      </c>
      <c r="AU884" s="187" t="s">
        <v>115</v>
      </c>
      <c r="AV884" s="186" t="s">
        <v>195</v>
      </c>
      <c r="AW884" s="186" t="s">
        <v>93</v>
      </c>
      <c r="AX884" s="186" t="s">
        <v>113</v>
      </c>
      <c r="AY884" s="187" t="s">
        <v>188</v>
      </c>
    </row>
    <row r="885" spans="2:65" s="101" customFormat="1" ht="25.5" customHeight="1">
      <c r="B885" s="86"/>
      <c r="C885" s="87" t="s">
        <v>561</v>
      </c>
      <c r="D885" s="87" t="s">
        <v>190</v>
      </c>
      <c r="E885" s="88" t="s">
        <v>4205</v>
      </c>
      <c r="F885" s="89" t="s">
        <v>4206</v>
      </c>
      <c r="G885" s="90" t="s">
        <v>304</v>
      </c>
      <c r="H885" s="91">
        <v>5.2450000000000001</v>
      </c>
      <c r="I885" s="238"/>
      <c r="J885" s="92">
        <f>ROUND(I885*H885,2)</f>
        <v>0</v>
      </c>
      <c r="K885" s="89" t="s">
        <v>194</v>
      </c>
      <c r="L885" s="61"/>
      <c r="M885" s="239" t="s">
        <v>69</v>
      </c>
      <c r="N885" s="164" t="s">
        <v>100</v>
      </c>
      <c r="O885" s="100"/>
      <c r="P885" s="165">
        <f>O885*H885</f>
        <v>0</v>
      </c>
      <c r="Q885" s="165">
        <v>8.2500000000000004E-3</v>
      </c>
      <c r="R885" s="165">
        <f>Q885*H885</f>
        <v>4.3271250000000004E-2</v>
      </c>
      <c r="S885" s="165">
        <v>0</v>
      </c>
      <c r="T885" s="166">
        <f>S885*H885</f>
        <v>0</v>
      </c>
      <c r="AR885" s="55" t="s">
        <v>195</v>
      </c>
      <c r="AT885" s="55" t="s">
        <v>190</v>
      </c>
      <c r="AU885" s="55" t="s">
        <v>115</v>
      </c>
      <c r="AY885" s="55" t="s">
        <v>188</v>
      </c>
      <c r="BE885" s="93">
        <f>IF(N885="základní",J885,0)</f>
        <v>0</v>
      </c>
      <c r="BF885" s="93">
        <f>IF(N885="snížená",J885,0)</f>
        <v>0</v>
      </c>
      <c r="BG885" s="93">
        <f>IF(N885="zákl. přenesená",J885,0)</f>
        <v>0</v>
      </c>
      <c r="BH885" s="93">
        <f>IF(N885="sníž. přenesená",J885,0)</f>
        <v>0</v>
      </c>
      <c r="BI885" s="93">
        <f>IF(N885="nulová",J885,0)</f>
        <v>0</v>
      </c>
      <c r="BJ885" s="55" t="s">
        <v>113</v>
      </c>
      <c r="BK885" s="93">
        <f>ROUND(I885*H885,2)</f>
        <v>0</v>
      </c>
      <c r="BL885" s="55" t="s">
        <v>195</v>
      </c>
      <c r="BM885" s="55" t="s">
        <v>4207</v>
      </c>
    </row>
    <row r="886" spans="2:65" s="101" customFormat="1" ht="27">
      <c r="B886" s="61"/>
      <c r="D886" s="167" t="s">
        <v>197</v>
      </c>
      <c r="F886" s="168" t="s">
        <v>4208</v>
      </c>
      <c r="I886" s="240"/>
      <c r="L886" s="61"/>
      <c r="M886" s="94"/>
      <c r="N886" s="100"/>
      <c r="O886" s="100"/>
      <c r="P886" s="100"/>
      <c r="Q886" s="100"/>
      <c r="R886" s="100"/>
      <c r="S886" s="100"/>
      <c r="T886" s="69"/>
      <c r="AT886" s="55" t="s">
        <v>197</v>
      </c>
      <c r="AU886" s="55" t="s">
        <v>115</v>
      </c>
    </row>
    <row r="887" spans="2:65" s="101" customFormat="1" ht="175.5">
      <c r="B887" s="61"/>
      <c r="D887" s="167" t="s">
        <v>199</v>
      </c>
      <c r="F887" s="169" t="s">
        <v>4209</v>
      </c>
      <c r="I887" s="240"/>
      <c r="L887" s="61"/>
      <c r="M887" s="94"/>
      <c r="N887" s="100"/>
      <c r="O887" s="100"/>
      <c r="P887" s="100"/>
      <c r="Q887" s="100"/>
      <c r="R887" s="100"/>
      <c r="S887" s="100"/>
      <c r="T887" s="69"/>
      <c r="AT887" s="55" t="s">
        <v>199</v>
      </c>
      <c r="AU887" s="55" t="s">
        <v>115</v>
      </c>
    </row>
    <row r="888" spans="2:65" s="171" customFormat="1">
      <c r="B888" s="170"/>
      <c r="D888" s="167" t="s">
        <v>201</v>
      </c>
      <c r="E888" s="172" t="s">
        <v>69</v>
      </c>
      <c r="F888" s="173" t="s">
        <v>202</v>
      </c>
      <c r="H888" s="172" t="s">
        <v>69</v>
      </c>
      <c r="I888" s="241"/>
      <c r="L888" s="170"/>
      <c r="M888" s="174"/>
      <c r="N888" s="175"/>
      <c r="O888" s="175"/>
      <c r="P888" s="175"/>
      <c r="Q888" s="175"/>
      <c r="R888" s="175"/>
      <c r="S888" s="175"/>
      <c r="T888" s="176"/>
      <c r="AT888" s="172" t="s">
        <v>201</v>
      </c>
      <c r="AU888" s="172" t="s">
        <v>115</v>
      </c>
      <c r="AV888" s="171" t="s">
        <v>113</v>
      </c>
      <c r="AW888" s="171" t="s">
        <v>93</v>
      </c>
      <c r="AX888" s="171" t="s">
        <v>111</v>
      </c>
      <c r="AY888" s="172" t="s">
        <v>188</v>
      </c>
    </row>
    <row r="889" spans="2:65" s="171" customFormat="1">
      <c r="B889" s="170"/>
      <c r="D889" s="167" t="s">
        <v>201</v>
      </c>
      <c r="E889" s="172" t="s">
        <v>69</v>
      </c>
      <c r="F889" s="173" t="s">
        <v>983</v>
      </c>
      <c r="H889" s="172" t="s">
        <v>69</v>
      </c>
      <c r="I889" s="241"/>
      <c r="L889" s="170"/>
      <c r="M889" s="174"/>
      <c r="N889" s="175"/>
      <c r="O889" s="175"/>
      <c r="P889" s="175"/>
      <c r="Q889" s="175"/>
      <c r="R889" s="175"/>
      <c r="S889" s="175"/>
      <c r="T889" s="176"/>
      <c r="AT889" s="172" t="s">
        <v>201</v>
      </c>
      <c r="AU889" s="172" t="s">
        <v>115</v>
      </c>
      <c r="AV889" s="171" t="s">
        <v>113</v>
      </c>
      <c r="AW889" s="171" t="s">
        <v>93</v>
      </c>
      <c r="AX889" s="171" t="s">
        <v>111</v>
      </c>
      <c r="AY889" s="172" t="s">
        <v>188</v>
      </c>
    </row>
    <row r="890" spans="2:65" s="171" customFormat="1">
      <c r="B890" s="170"/>
      <c r="D890" s="167" t="s">
        <v>201</v>
      </c>
      <c r="E890" s="172" t="s">
        <v>69</v>
      </c>
      <c r="F890" s="173" t="s">
        <v>3943</v>
      </c>
      <c r="H890" s="172" t="s">
        <v>69</v>
      </c>
      <c r="I890" s="241"/>
      <c r="L890" s="170"/>
      <c r="M890" s="174"/>
      <c r="N890" s="175"/>
      <c r="O890" s="175"/>
      <c r="P890" s="175"/>
      <c r="Q890" s="175"/>
      <c r="R890" s="175"/>
      <c r="S890" s="175"/>
      <c r="T890" s="176"/>
      <c r="AT890" s="172" t="s">
        <v>201</v>
      </c>
      <c r="AU890" s="172" t="s">
        <v>115</v>
      </c>
      <c r="AV890" s="171" t="s">
        <v>113</v>
      </c>
      <c r="AW890" s="171" t="s">
        <v>93</v>
      </c>
      <c r="AX890" s="171" t="s">
        <v>111</v>
      </c>
      <c r="AY890" s="172" t="s">
        <v>188</v>
      </c>
    </row>
    <row r="891" spans="2:65" s="171" customFormat="1">
      <c r="B891" s="170"/>
      <c r="D891" s="167" t="s">
        <v>201</v>
      </c>
      <c r="E891" s="172" t="s">
        <v>69</v>
      </c>
      <c r="F891" s="173" t="s">
        <v>3944</v>
      </c>
      <c r="H891" s="172" t="s">
        <v>69</v>
      </c>
      <c r="I891" s="241"/>
      <c r="L891" s="170"/>
      <c r="M891" s="174"/>
      <c r="N891" s="175"/>
      <c r="O891" s="175"/>
      <c r="P891" s="175"/>
      <c r="Q891" s="175"/>
      <c r="R891" s="175"/>
      <c r="S891" s="175"/>
      <c r="T891" s="176"/>
      <c r="AT891" s="172" t="s">
        <v>201</v>
      </c>
      <c r="AU891" s="172" t="s">
        <v>115</v>
      </c>
      <c r="AV891" s="171" t="s">
        <v>113</v>
      </c>
      <c r="AW891" s="171" t="s">
        <v>93</v>
      </c>
      <c r="AX891" s="171" t="s">
        <v>111</v>
      </c>
      <c r="AY891" s="172" t="s">
        <v>188</v>
      </c>
    </row>
    <row r="892" spans="2:65" s="171" customFormat="1">
      <c r="B892" s="170"/>
      <c r="D892" s="167" t="s">
        <v>201</v>
      </c>
      <c r="E892" s="172" t="s">
        <v>69</v>
      </c>
      <c r="F892" s="173" t="s">
        <v>291</v>
      </c>
      <c r="H892" s="172" t="s">
        <v>69</v>
      </c>
      <c r="I892" s="241"/>
      <c r="L892" s="170"/>
      <c r="M892" s="174"/>
      <c r="N892" s="175"/>
      <c r="O892" s="175"/>
      <c r="P892" s="175"/>
      <c r="Q892" s="175"/>
      <c r="R892" s="175"/>
      <c r="S892" s="175"/>
      <c r="T892" s="176"/>
      <c r="AT892" s="172" t="s">
        <v>201</v>
      </c>
      <c r="AU892" s="172" t="s">
        <v>115</v>
      </c>
      <c r="AV892" s="171" t="s">
        <v>113</v>
      </c>
      <c r="AW892" s="171" t="s">
        <v>93</v>
      </c>
      <c r="AX892" s="171" t="s">
        <v>111</v>
      </c>
      <c r="AY892" s="172" t="s">
        <v>188</v>
      </c>
    </row>
    <row r="893" spans="2:65" s="171" customFormat="1">
      <c r="B893" s="170"/>
      <c r="D893" s="167" t="s">
        <v>201</v>
      </c>
      <c r="E893" s="172" t="s">
        <v>69</v>
      </c>
      <c r="F893" s="173" t="s">
        <v>4101</v>
      </c>
      <c r="H893" s="172" t="s">
        <v>69</v>
      </c>
      <c r="I893" s="241"/>
      <c r="L893" s="170"/>
      <c r="M893" s="174"/>
      <c r="N893" s="175"/>
      <c r="O893" s="175"/>
      <c r="P893" s="175"/>
      <c r="Q893" s="175"/>
      <c r="R893" s="175"/>
      <c r="S893" s="175"/>
      <c r="T893" s="176"/>
      <c r="AT893" s="172" t="s">
        <v>201</v>
      </c>
      <c r="AU893" s="172" t="s">
        <v>115</v>
      </c>
      <c r="AV893" s="171" t="s">
        <v>113</v>
      </c>
      <c r="AW893" s="171" t="s">
        <v>93</v>
      </c>
      <c r="AX893" s="171" t="s">
        <v>111</v>
      </c>
      <c r="AY893" s="172" t="s">
        <v>188</v>
      </c>
    </row>
    <row r="894" spans="2:65" s="171" customFormat="1">
      <c r="B894" s="170"/>
      <c r="D894" s="167" t="s">
        <v>201</v>
      </c>
      <c r="E894" s="172" t="s">
        <v>69</v>
      </c>
      <c r="F894" s="173" t="s">
        <v>4210</v>
      </c>
      <c r="H894" s="172" t="s">
        <v>69</v>
      </c>
      <c r="I894" s="241"/>
      <c r="L894" s="170"/>
      <c r="M894" s="174"/>
      <c r="N894" s="175"/>
      <c r="O894" s="175"/>
      <c r="P894" s="175"/>
      <c r="Q894" s="175"/>
      <c r="R894" s="175"/>
      <c r="S894" s="175"/>
      <c r="T894" s="176"/>
      <c r="AT894" s="172" t="s">
        <v>201</v>
      </c>
      <c r="AU894" s="172" t="s">
        <v>115</v>
      </c>
      <c r="AV894" s="171" t="s">
        <v>113</v>
      </c>
      <c r="AW894" s="171" t="s">
        <v>93</v>
      </c>
      <c r="AX894" s="171" t="s">
        <v>111</v>
      </c>
      <c r="AY894" s="172" t="s">
        <v>188</v>
      </c>
    </row>
    <row r="895" spans="2:65" s="171" customFormat="1">
      <c r="B895" s="170"/>
      <c r="D895" s="167" t="s">
        <v>201</v>
      </c>
      <c r="E895" s="172" t="s">
        <v>69</v>
      </c>
      <c r="F895" s="173" t="s">
        <v>4022</v>
      </c>
      <c r="H895" s="172" t="s">
        <v>69</v>
      </c>
      <c r="I895" s="241"/>
      <c r="L895" s="170"/>
      <c r="M895" s="174"/>
      <c r="N895" s="175"/>
      <c r="O895" s="175"/>
      <c r="P895" s="175"/>
      <c r="Q895" s="175"/>
      <c r="R895" s="175"/>
      <c r="S895" s="175"/>
      <c r="T895" s="176"/>
      <c r="AT895" s="172" t="s">
        <v>201</v>
      </c>
      <c r="AU895" s="172" t="s">
        <v>115</v>
      </c>
      <c r="AV895" s="171" t="s">
        <v>113</v>
      </c>
      <c r="AW895" s="171" t="s">
        <v>93</v>
      </c>
      <c r="AX895" s="171" t="s">
        <v>111</v>
      </c>
      <c r="AY895" s="172" t="s">
        <v>188</v>
      </c>
    </row>
    <row r="896" spans="2:65" s="178" customFormat="1">
      <c r="B896" s="177"/>
      <c r="D896" s="167" t="s">
        <v>201</v>
      </c>
      <c r="E896" s="179" t="s">
        <v>69</v>
      </c>
      <c r="F896" s="180" t="s">
        <v>4211</v>
      </c>
      <c r="H896" s="181">
        <v>0.91</v>
      </c>
      <c r="I896" s="242"/>
      <c r="L896" s="177"/>
      <c r="M896" s="182"/>
      <c r="N896" s="183"/>
      <c r="O896" s="183"/>
      <c r="P896" s="183"/>
      <c r="Q896" s="183"/>
      <c r="R896" s="183"/>
      <c r="S896" s="183"/>
      <c r="T896" s="184"/>
      <c r="AT896" s="179" t="s">
        <v>201</v>
      </c>
      <c r="AU896" s="179" t="s">
        <v>115</v>
      </c>
      <c r="AV896" s="178" t="s">
        <v>115</v>
      </c>
      <c r="AW896" s="178" t="s">
        <v>93</v>
      </c>
      <c r="AX896" s="178" t="s">
        <v>111</v>
      </c>
      <c r="AY896" s="179" t="s">
        <v>188</v>
      </c>
    </row>
    <row r="897" spans="2:65" s="178" customFormat="1">
      <c r="B897" s="177"/>
      <c r="D897" s="167" t="s">
        <v>201</v>
      </c>
      <c r="E897" s="179" t="s">
        <v>69</v>
      </c>
      <c r="F897" s="180" t="s">
        <v>69</v>
      </c>
      <c r="H897" s="181">
        <v>0</v>
      </c>
      <c r="I897" s="242"/>
      <c r="L897" s="177"/>
      <c r="M897" s="182"/>
      <c r="N897" s="183"/>
      <c r="O897" s="183"/>
      <c r="P897" s="183"/>
      <c r="Q897" s="183"/>
      <c r="R897" s="183"/>
      <c r="S897" s="183"/>
      <c r="T897" s="184"/>
      <c r="AT897" s="179" t="s">
        <v>201</v>
      </c>
      <c r="AU897" s="179" t="s">
        <v>115</v>
      </c>
      <c r="AV897" s="178" t="s">
        <v>115</v>
      </c>
      <c r="AW897" s="178" t="s">
        <v>93</v>
      </c>
      <c r="AX897" s="178" t="s">
        <v>111</v>
      </c>
      <c r="AY897" s="179" t="s">
        <v>188</v>
      </c>
    </row>
    <row r="898" spans="2:65" s="171" customFormat="1">
      <c r="B898" s="170"/>
      <c r="D898" s="167" t="s">
        <v>201</v>
      </c>
      <c r="E898" s="172" t="s">
        <v>69</v>
      </c>
      <c r="F898" s="173" t="s">
        <v>4101</v>
      </c>
      <c r="H898" s="172" t="s">
        <v>69</v>
      </c>
      <c r="I898" s="241"/>
      <c r="L898" s="170"/>
      <c r="M898" s="174"/>
      <c r="N898" s="175"/>
      <c r="O898" s="175"/>
      <c r="P898" s="175"/>
      <c r="Q898" s="175"/>
      <c r="R898" s="175"/>
      <c r="S898" s="175"/>
      <c r="T898" s="176"/>
      <c r="AT898" s="172" t="s">
        <v>201</v>
      </c>
      <c r="AU898" s="172" t="s">
        <v>115</v>
      </c>
      <c r="AV898" s="171" t="s">
        <v>113</v>
      </c>
      <c r="AW898" s="171" t="s">
        <v>93</v>
      </c>
      <c r="AX898" s="171" t="s">
        <v>111</v>
      </c>
      <c r="AY898" s="172" t="s">
        <v>188</v>
      </c>
    </row>
    <row r="899" spans="2:65" s="171" customFormat="1">
      <c r="B899" s="170"/>
      <c r="D899" s="167" t="s">
        <v>201</v>
      </c>
      <c r="E899" s="172" t="s">
        <v>69</v>
      </c>
      <c r="F899" s="173" t="s">
        <v>4210</v>
      </c>
      <c r="H899" s="172" t="s">
        <v>69</v>
      </c>
      <c r="I899" s="241"/>
      <c r="L899" s="170"/>
      <c r="M899" s="174"/>
      <c r="N899" s="175"/>
      <c r="O899" s="175"/>
      <c r="P899" s="175"/>
      <c r="Q899" s="175"/>
      <c r="R899" s="175"/>
      <c r="S899" s="175"/>
      <c r="T899" s="176"/>
      <c r="AT899" s="172" t="s">
        <v>201</v>
      </c>
      <c r="AU899" s="172" t="s">
        <v>115</v>
      </c>
      <c r="AV899" s="171" t="s">
        <v>113</v>
      </c>
      <c r="AW899" s="171" t="s">
        <v>93</v>
      </c>
      <c r="AX899" s="171" t="s">
        <v>111</v>
      </c>
      <c r="AY899" s="172" t="s">
        <v>188</v>
      </c>
    </row>
    <row r="900" spans="2:65" s="171" customFormat="1">
      <c r="B900" s="170"/>
      <c r="D900" s="167" t="s">
        <v>201</v>
      </c>
      <c r="E900" s="172" t="s">
        <v>69</v>
      </c>
      <c r="F900" s="173" t="s">
        <v>4022</v>
      </c>
      <c r="H900" s="172" t="s">
        <v>69</v>
      </c>
      <c r="I900" s="241"/>
      <c r="L900" s="170"/>
      <c r="M900" s="174"/>
      <c r="N900" s="175"/>
      <c r="O900" s="175"/>
      <c r="P900" s="175"/>
      <c r="Q900" s="175"/>
      <c r="R900" s="175"/>
      <c r="S900" s="175"/>
      <c r="T900" s="176"/>
      <c r="AT900" s="172" t="s">
        <v>201</v>
      </c>
      <c r="AU900" s="172" t="s">
        <v>115</v>
      </c>
      <c r="AV900" s="171" t="s">
        <v>113</v>
      </c>
      <c r="AW900" s="171" t="s">
        <v>93</v>
      </c>
      <c r="AX900" s="171" t="s">
        <v>111</v>
      </c>
      <c r="AY900" s="172" t="s">
        <v>188</v>
      </c>
    </row>
    <row r="901" spans="2:65" s="178" customFormat="1" ht="27">
      <c r="B901" s="177"/>
      <c r="D901" s="167" t="s">
        <v>201</v>
      </c>
      <c r="E901" s="179" t="s">
        <v>69</v>
      </c>
      <c r="F901" s="180" t="s">
        <v>4212</v>
      </c>
      <c r="H901" s="181">
        <v>1.69</v>
      </c>
      <c r="I901" s="242"/>
      <c r="L901" s="177"/>
      <c r="M901" s="182"/>
      <c r="N901" s="183"/>
      <c r="O901" s="183"/>
      <c r="P901" s="183"/>
      <c r="Q901" s="183"/>
      <c r="R901" s="183"/>
      <c r="S901" s="183"/>
      <c r="T901" s="184"/>
      <c r="AT901" s="179" t="s">
        <v>201</v>
      </c>
      <c r="AU901" s="179" t="s">
        <v>115</v>
      </c>
      <c r="AV901" s="178" t="s">
        <v>115</v>
      </c>
      <c r="AW901" s="178" t="s">
        <v>93</v>
      </c>
      <c r="AX901" s="178" t="s">
        <v>111</v>
      </c>
      <c r="AY901" s="179" t="s">
        <v>188</v>
      </c>
    </row>
    <row r="902" spans="2:65" s="171" customFormat="1">
      <c r="B902" s="170"/>
      <c r="D902" s="167" t="s">
        <v>201</v>
      </c>
      <c r="E902" s="172" t="s">
        <v>69</v>
      </c>
      <c r="F902" s="173" t="s">
        <v>4016</v>
      </c>
      <c r="H902" s="172" t="s">
        <v>69</v>
      </c>
      <c r="I902" s="241"/>
      <c r="L902" s="170"/>
      <c r="M902" s="174"/>
      <c r="N902" s="175"/>
      <c r="O902" s="175"/>
      <c r="P902" s="175"/>
      <c r="Q902" s="175"/>
      <c r="R902" s="175"/>
      <c r="S902" s="175"/>
      <c r="T902" s="176"/>
      <c r="AT902" s="172" t="s">
        <v>201</v>
      </c>
      <c r="AU902" s="172" t="s">
        <v>115</v>
      </c>
      <c r="AV902" s="171" t="s">
        <v>113</v>
      </c>
      <c r="AW902" s="171" t="s">
        <v>93</v>
      </c>
      <c r="AX902" s="171" t="s">
        <v>111</v>
      </c>
      <c r="AY902" s="172" t="s">
        <v>188</v>
      </c>
    </row>
    <row r="903" spans="2:65" s="178" customFormat="1" ht="27">
      <c r="B903" s="177"/>
      <c r="D903" s="167" t="s">
        <v>201</v>
      </c>
      <c r="E903" s="179" t="s">
        <v>69</v>
      </c>
      <c r="F903" s="180" t="s">
        <v>4213</v>
      </c>
      <c r="H903" s="181">
        <v>2.645</v>
      </c>
      <c r="I903" s="242"/>
      <c r="L903" s="177"/>
      <c r="M903" s="182"/>
      <c r="N903" s="183"/>
      <c r="O903" s="183"/>
      <c r="P903" s="183"/>
      <c r="Q903" s="183"/>
      <c r="R903" s="183"/>
      <c r="S903" s="183"/>
      <c r="T903" s="184"/>
      <c r="AT903" s="179" t="s">
        <v>201</v>
      </c>
      <c r="AU903" s="179" t="s">
        <v>115</v>
      </c>
      <c r="AV903" s="178" t="s">
        <v>115</v>
      </c>
      <c r="AW903" s="178" t="s">
        <v>93</v>
      </c>
      <c r="AX903" s="178" t="s">
        <v>111</v>
      </c>
      <c r="AY903" s="179" t="s">
        <v>188</v>
      </c>
    </row>
    <row r="904" spans="2:65" s="186" customFormat="1">
      <c r="B904" s="185"/>
      <c r="D904" s="167" t="s">
        <v>201</v>
      </c>
      <c r="E904" s="187" t="s">
        <v>69</v>
      </c>
      <c r="F904" s="188" t="s">
        <v>210</v>
      </c>
      <c r="H904" s="189">
        <v>5.2450000000000001</v>
      </c>
      <c r="I904" s="243"/>
      <c r="L904" s="185"/>
      <c r="M904" s="190"/>
      <c r="N904" s="191"/>
      <c r="O904" s="191"/>
      <c r="P904" s="191"/>
      <c r="Q904" s="191"/>
      <c r="R904" s="191"/>
      <c r="S904" s="191"/>
      <c r="T904" s="192"/>
      <c r="AT904" s="187" t="s">
        <v>201</v>
      </c>
      <c r="AU904" s="187" t="s">
        <v>115</v>
      </c>
      <c r="AV904" s="186" t="s">
        <v>195</v>
      </c>
      <c r="AW904" s="186" t="s">
        <v>93</v>
      </c>
      <c r="AX904" s="186" t="s">
        <v>113</v>
      </c>
      <c r="AY904" s="187" t="s">
        <v>188</v>
      </c>
    </row>
    <row r="905" spans="2:65" s="101" customFormat="1" ht="16.5" customHeight="1">
      <c r="B905" s="86"/>
      <c r="C905" s="201" t="s">
        <v>571</v>
      </c>
      <c r="D905" s="201" t="s">
        <v>521</v>
      </c>
      <c r="E905" s="202" t="s">
        <v>4214</v>
      </c>
      <c r="F905" s="203" t="s">
        <v>4215</v>
      </c>
      <c r="G905" s="204" t="s">
        <v>304</v>
      </c>
      <c r="H905" s="205">
        <v>5.77</v>
      </c>
      <c r="I905" s="245"/>
      <c r="J905" s="206">
        <f>ROUND(I905*H905,2)</f>
        <v>0</v>
      </c>
      <c r="K905" s="203" t="s">
        <v>194</v>
      </c>
      <c r="L905" s="207"/>
      <c r="M905" s="246" t="s">
        <v>69</v>
      </c>
      <c r="N905" s="208" t="s">
        <v>100</v>
      </c>
      <c r="O905" s="100"/>
      <c r="P905" s="165">
        <f>O905*H905</f>
        <v>0</v>
      </c>
      <c r="Q905" s="165">
        <v>1.3600000000000001E-3</v>
      </c>
      <c r="R905" s="165">
        <f>Q905*H905</f>
        <v>7.8472000000000004E-3</v>
      </c>
      <c r="S905" s="165">
        <v>0</v>
      </c>
      <c r="T905" s="166">
        <f>S905*H905</f>
        <v>0</v>
      </c>
      <c r="AR905" s="55" t="s">
        <v>278</v>
      </c>
      <c r="AT905" s="55" t="s">
        <v>521</v>
      </c>
      <c r="AU905" s="55" t="s">
        <v>115</v>
      </c>
      <c r="AY905" s="55" t="s">
        <v>188</v>
      </c>
      <c r="BE905" s="93">
        <f>IF(N905="základní",J905,0)</f>
        <v>0</v>
      </c>
      <c r="BF905" s="93">
        <f>IF(N905="snížená",J905,0)</f>
        <v>0</v>
      </c>
      <c r="BG905" s="93">
        <f>IF(N905="zákl. přenesená",J905,0)</f>
        <v>0</v>
      </c>
      <c r="BH905" s="93">
        <f>IF(N905="sníž. přenesená",J905,0)</f>
        <v>0</v>
      </c>
      <c r="BI905" s="93">
        <f>IF(N905="nulová",J905,0)</f>
        <v>0</v>
      </c>
      <c r="BJ905" s="55" t="s">
        <v>113</v>
      </c>
      <c r="BK905" s="93">
        <f>ROUND(I905*H905,2)</f>
        <v>0</v>
      </c>
      <c r="BL905" s="55" t="s">
        <v>195</v>
      </c>
      <c r="BM905" s="55" t="s">
        <v>4216</v>
      </c>
    </row>
    <row r="906" spans="2:65" s="101" customFormat="1">
      <c r="B906" s="61"/>
      <c r="D906" s="167" t="s">
        <v>197</v>
      </c>
      <c r="F906" s="168" t="s">
        <v>4215</v>
      </c>
      <c r="I906" s="240"/>
      <c r="L906" s="61"/>
      <c r="M906" s="94"/>
      <c r="N906" s="100"/>
      <c r="O906" s="100"/>
      <c r="P906" s="100"/>
      <c r="Q906" s="100"/>
      <c r="R906" s="100"/>
      <c r="S906" s="100"/>
      <c r="T906" s="69"/>
      <c r="AT906" s="55" t="s">
        <v>197</v>
      </c>
      <c r="AU906" s="55" t="s">
        <v>115</v>
      </c>
    </row>
    <row r="907" spans="2:65" s="171" customFormat="1">
      <c r="B907" s="170"/>
      <c r="D907" s="167" t="s">
        <v>201</v>
      </c>
      <c r="E907" s="172" t="s">
        <v>69</v>
      </c>
      <c r="F907" s="173" t="s">
        <v>202</v>
      </c>
      <c r="H907" s="172" t="s">
        <v>69</v>
      </c>
      <c r="I907" s="241"/>
      <c r="L907" s="170"/>
      <c r="M907" s="174"/>
      <c r="N907" s="175"/>
      <c r="O907" s="175"/>
      <c r="P907" s="175"/>
      <c r="Q907" s="175"/>
      <c r="R907" s="175"/>
      <c r="S907" s="175"/>
      <c r="T907" s="176"/>
      <c r="AT907" s="172" t="s">
        <v>201</v>
      </c>
      <c r="AU907" s="172" t="s">
        <v>115</v>
      </c>
      <c r="AV907" s="171" t="s">
        <v>113</v>
      </c>
      <c r="AW907" s="171" t="s">
        <v>93</v>
      </c>
      <c r="AX907" s="171" t="s">
        <v>111</v>
      </c>
      <c r="AY907" s="172" t="s">
        <v>188</v>
      </c>
    </row>
    <row r="908" spans="2:65" s="171" customFormat="1">
      <c r="B908" s="170"/>
      <c r="D908" s="167" t="s">
        <v>201</v>
      </c>
      <c r="E908" s="172" t="s">
        <v>69</v>
      </c>
      <c r="F908" s="173" t="s">
        <v>983</v>
      </c>
      <c r="H908" s="172" t="s">
        <v>69</v>
      </c>
      <c r="I908" s="241"/>
      <c r="L908" s="170"/>
      <c r="M908" s="174"/>
      <c r="N908" s="175"/>
      <c r="O908" s="175"/>
      <c r="P908" s="175"/>
      <c r="Q908" s="175"/>
      <c r="R908" s="175"/>
      <c r="S908" s="175"/>
      <c r="T908" s="176"/>
      <c r="AT908" s="172" t="s">
        <v>201</v>
      </c>
      <c r="AU908" s="172" t="s">
        <v>115</v>
      </c>
      <c r="AV908" s="171" t="s">
        <v>113</v>
      </c>
      <c r="AW908" s="171" t="s">
        <v>93</v>
      </c>
      <c r="AX908" s="171" t="s">
        <v>111</v>
      </c>
      <c r="AY908" s="172" t="s">
        <v>188</v>
      </c>
    </row>
    <row r="909" spans="2:65" s="171" customFormat="1">
      <c r="B909" s="170"/>
      <c r="D909" s="167" t="s">
        <v>201</v>
      </c>
      <c r="E909" s="172" t="s">
        <v>69</v>
      </c>
      <c r="F909" s="173" t="s">
        <v>3943</v>
      </c>
      <c r="H909" s="172" t="s">
        <v>69</v>
      </c>
      <c r="I909" s="241"/>
      <c r="L909" s="170"/>
      <c r="M909" s="174"/>
      <c r="N909" s="175"/>
      <c r="O909" s="175"/>
      <c r="P909" s="175"/>
      <c r="Q909" s="175"/>
      <c r="R909" s="175"/>
      <c r="S909" s="175"/>
      <c r="T909" s="176"/>
      <c r="AT909" s="172" t="s">
        <v>201</v>
      </c>
      <c r="AU909" s="172" t="s">
        <v>115</v>
      </c>
      <c r="AV909" s="171" t="s">
        <v>113</v>
      </c>
      <c r="AW909" s="171" t="s">
        <v>93</v>
      </c>
      <c r="AX909" s="171" t="s">
        <v>111</v>
      </c>
      <c r="AY909" s="172" t="s">
        <v>188</v>
      </c>
    </row>
    <row r="910" spans="2:65" s="171" customFormat="1">
      <c r="B910" s="170"/>
      <c r="D910" s="167" t="s">
        <v>201</v>
      </c>
      <c r="E910" s="172" t="s">
        <v>69</v>
      </c>
      <c r="F910" s="173" t="s">
        <v>3944</v>
      </c>
      <c r="H910" s="172" t="s">
        <v>69</v>
      </c>
      <c r="I910" s="241"/>
      <c r="L910" s="170"/>
      <c r="M910" s="174"/>
      <c r="N910" s="175"/>
      <c r="O910" s="175"/>
      <c r="P910" s="175"/>
      <c r="Q910" s="175"/>
      <c r="R910" s="175"/>
      <c r="S910" s="175"/>
      <c r="T910" s="176"/>
      <c r="AT910" s="172" t="s">
        <v>201</v>
      </c>
      <c r="AU910" s="172" t="s">
        <v>115</v>
      </c>
      <c r="AV910" s="171" t="s">
        <v>113</v>
      </c>
      <c r="AW910" s="171" t="s">
        <v>93</v>
      </c>
      <c r="AX910" s="171" t="s">
        <v>111</v>
      </c>
      <c r="AY910" s="172" t="s">
        <v>188</v>
      </c>
    </row>
    <row r="911" spans="2:65" s="171" customFormat="1">
      <c r="B911" s="170"/>
      <c r="D911" s="167" t="s">
        <v>201</v>
      </c>
      <c r="E911" s="172" t="s">
        <v>69</v>
      </c>
      <c r="F911" s="173" t="s">
        <v>291</v>
      </c>
      <c r="H911" s="172" t="s">
        <v>69</v>
      </c>
      <c r="I911" s="241"/>
      <c r="L911" s="170"/>
      <c r="M911" s="174"/>
      <c r="N911" s="175"/>
      <c r="O911" s="175"/>
      <c r="P911" s="175"/>
      <c r="Q911" s="175"/>
      <c r="R911" s="175"/>
      <c r="S911" s="175"/>
      <c r="T911" s="176"/>
      <c r="AT911" s="172" t="s">
        <v>201</v>
      </c>
      <c r="AU911" s="172" t="s">
        <v>115</v>
      </c>
      <c r="AV911" s="171" t="s">
        <v>113</v>
      </c>
      <c r="AW911" s="171" t="s">
        <v>93</v>
      </c>
      <c r="AX911" s="171" t="s">
        <v>111</v>
      </c>
      <c r="AY911" s="172" t="s">
        <v>188</v>
      </c>
    </row>
    <row r="912" spans="2:65" s="171" customFormat="1">
      <c r="B912" s="170"/>
      <c r="D912" s="167" t="s">
        <v>201</v>
      </c>
      <c r="E912" s="172" t="s">
        <v>69</v>
      </c>
      <c r="F912" s="173" t="s">
        <v>4101</v>
      </c>
      <c r="H912" s="172" t="s">
        <v>69</v>
      </c>
      <c r="I912" s="241"/>
      <c r="L912" s="170"/>
      <c r="M912" s="174"/>
      <c r="N912" s="175"/>
      <c r="O912" s="175"/>
      <c r="P912" s="175"/>
      <c r="Q912" s="175"/>
      <c r="R912" s="175"/>
      <c r="S912" s="175"/>
      <c r="T912" s="176"/>
      <c r="AT912" s="172" t="s">
        <v>201</v>
      </c>
      <c r="AU912" s="172" t="s">
        <v>115</v>
      </c>
      <c r="AV912" s="171" t="s">
        <v>113</v>
      </c>
      <c r="AW912" s="171" t="s">
        <v>93</v>
      </c>
      <c r="AX912" s="171" t="s">
        <v>111</v>
      </c>
      <c r="AY912" s="172" t="s">
        <v>188</v>
      </c>
    </row>
    <row r="913" spans="2:65" s="171" customFormat="1">
      <c r="B913" s="170"/>
      <c r="D913" s="167" t="s">
        <v>201</v>
      </c>
      <c r="E913" s="172" t="s">
        <v>69</v>
      </c>
      <c r="F913" s="173" t="s">
        <v>4210</v>
      </c>
      <c r="H913" s="172" t="s">
        <v>69</v>
      </c>
      <c r="I913" s="241"/>
      <c r="L913" s="170"/>
      <c r="M913" s="174"/>
      <c r="N913" s="175"/>
      <c r="O913" s="175"/>
      <c r="P913" s="175"/>
      <c r="Q913" s="175"/>
      <c r="R913" s="175"/>
      <c r="S913" s="175"/>
      <c r="T913" s="176"/>
      <c r="AT913" s="172" t="s">
        <v>201</v>
      </c>
      <c r="AU913" s="172" t="s">
        <v>115</v>
      </c>
      <c r="AV913" s="171" t="s">
        <v>113</v>
      </c>
      <c r="AW913" s="171" t="s">
        <v>93</v>
      </c>
      <c r="AX913" s="171" t="s">
        <v>111</v>
      </c>
      <c r="AY913" s="172" t="s">
        <v>188</v>
      </c>
    </row>
    <row r="914" spans="2:65" s="171" customFormat="1">
      <c r="B914" s="170"/>
      <c r="D914" s="167" t="s">
        <v>201</v>
      </c>
      <c r="E914" s="172" t="s">
        <v>69</v>
      </c>
      <c r="F914" s="173" t="s">
        <v>4022</v>
      </c>
      <c r="H914" s="172" t="s">
        <v>69</v>
      </c>
      <c r="I914" s="241"/>
      <c r="L914" s="170"/>
      <c r="M914" s="174"/>
      <c r="N914" s="175"/>
      <c r="O914" s="175"/>
      <c r="P914" s="175"/>
      <c r="Q914" s="175"/>
      <c r="R914" s="175"/>
      <c r="S914" s="175"/>
      <c r="T914" s="176"/>
      <c r="AT914" s="172" t="s">
        <v>201</v>
      </c>
      <c r="AU914" s="172" t="s">
        <v>115</v>
      </c>
      <c r="AV914" s="171" t="s">
        <v>113</v>
      </c>
      <c r="AW914" s="171" t="s">
        <v>93</v>
      </c>
      <c r="AX914" s="171" t="s">
        <v>111</v>
      </c>
      <c r="AY914" s="172" t="s">
        <v>188</v>
      </c>
    </row>
    <row r="915" spans="2:65" s="178" customFormat="1">
      <c r="B915" s="177"/>
      <c r="D915" s="167" t="s">
        <v>201</v>
      </c>
      <c r="E915" s="179" t="s">
        <v>69</v>
      </c>
      <c r="F915" s="180" t="s">
        <v>4211</v>
      </c>
      <c r="H915" s="181">
        <v>0.91</v>
      </c>
      <c r="I915" s="242"/>
      <c r="L915" s="177"/>
      <c r="M915" s="182"/>
      <c r="N915" s="183"/>
      <c r="O915" s="183"/>
      <c r="P915" s="183"/>
      <c r="Q915" s="183"/>
      <c r="R915" s="183"/>
      <c r="S915" s="183"/>
      <c r="T915" s="184"/>
      <c r="AT915" s="179" t="s">
        <v>201</v>
      </c>
      <c r="AU915" s="179" t="s">
        <v>115</v>
      </c>
      <c r="AV915" s="178" t="s">
        <v>115</v>
      </c>
      <c r="AW915" s="178" t="s">
        <v>93</v>
      </c>
      <c r="AX915" s="178" t="s">
        <v>111</v>
      </c>
      <c r="AY915" s="179" t="s">
        <v>188</v>
      </c>
    </row>
    <row r="916" spans="2:65" s="178" customFormat="1">
      <c r="B916" s="177"/>
      <c r="D916" s="167" t="s">
        <v>201</v>
      </c>
      <c r="E916" s="179" t="s">
        <v>69</v>
      </c>
      <c r="F916" s="180" t="s">
        <v>69</v>
      </c>
      <c r="H916" s="181">
        <v>0</v>
      </c>
      <c r="I916" s="242"/>
      <c r="L916" s="177"/>
      <c r="M916" s="182"/>
      <c r="N916" s="183"/>
      <c r="O916" s="183"/>
      <c r="P916" s="183"/>
      <c r="Q916" s="183"/>
      <c r="R916" s="183"/>
      <c r="S916" s="183"/>
      <c r="T916" s="184"/>
      <c r="AT916" s="179" t="s">
        <v>201</v>
      </c>
      <c r="AU916" s="179" t="s">
        <v>115</v>
      </c>
      <c r="AV916" s="178" t="s">
        <v>115</v>
      </c>
      <c r="AW916" s="178" t="s">
        <v>93</v>
      </c>
      <c r="AX916" s="178" t="s">
        <v>111</v>
      </c>
      <c r="AY916" s="179" t="s">
        <v>188</v>
      </c>
    </row>
    <row r="917" spans="2:65" s="171" customFormat="1">
      <c r="B917" s="170"/>
      <c r="D917" s="167" t="s">
        <v>201</v>
      </c>
      <c r="E917" s="172" t="s">
        <v>69</v>
      </c>
      <c r="F917" s="173" t="s">
        <v>4101</v>
      </c>
      <c r="H917" s="172" t="s">
        <v>69</v>
      </c>
      <c r="I917" s="241"/>
      <c r="L917" s="170"/>
      <c r="M917" s="174"/>
      <c r="N917" s="175"/>
      <c r="O917" s="175"/>
      <c r="P917" s="175"/>
      <c r="Q917" s="175"/>
      <c r="R917" s="175"/>
      <c r="S917" s="175"/>
      <c r="T917" s="176"/>
      <c r="AT917" s="172" t="s">
        <v>201</v>
      </c>
      <c r="AU917" s="172" t="s">
        <v>115</v>
      </c>
      <c r="AV917" s="171" t="s">
        <v>113</v>
      </c>
      <c r="AW917" s="171" t="s">
        <v>93</v>
      </c>
      <c r="AX917" s="171" t="s">
        <v>111</v>
      </c>
      <c r="AY917" s="172" t="s">
        <v>188</v>
      </c>
    </row>
    <row r="918" spans="2:65" s="171" customFormat="1">
      <c r="B918" s="170"/>
      <c r="D918" s="167" t="s">
        <v>201</v>
      </c>
      <c r="E918" s="172" t="s">
        <v>69</v>
      </c>
      <c r="F918" s="173" t="s">
        <v>4210</v>
      </c>
      <c r="H918" s="172" t="s">
        <v>69</v>
      </c>
      <c r="I918" s="241"/>
      <c r="L918" s="170"/>
      <c r="M918" s="174"/>
      <c r="N918" s="175"/>
      <c r="O918" s="175"/>
      <c r="P918" s="175"/>
      <c r="Q918" s="175"/>
      <c r="R918" s="175"/>
      <c r="S918" s="175"/>
      <c r="T918" s="176"/>
      <c r="AT918" s="172" t="s">
        <v>201</v>
      </c>
      <c r="AU918" s="172" t="s">
        <v>115</v>
      </c>
      <c r="AV918" s="171" t="s">
        <v>113</v>
      </c>
      <c r="AW918" s="171" t="s">
        <v>93</v>
      </c>
      <c r="AX918" s="171" t="s">
        <v>111</v>
      </c>
      <c r="AY918" s="172" t="s">
        <v>188</v>
      </c>
    </row>
    <row r="919" spans="2:65" s="171" customFormat="1">
      <c r="B919" s="170"/>
      <c r="D919" s="167" t="s">
        <v>201</v>
      </c>
      <c r="E919" s="172" t="s">
        <v>69</v>
      </c>
      <c r="F919" s="173" t="s">
        <v>4022</v>
      </c>
      <c r="H919" s="172" t="s">
        <v>69</v>
      </c>
      <c r="I919" s="241"/>
      <c r="L919" s="170"/>
      <c r="M919" s="174"/>
      <c r="N919" s="175"/>
      <c r="O919" s="175"/>
      <c r="P919" s="175"/>
      <c r="Q919" s="175"/>
      <c r="R919" s="175"/>
      <c r="S919" s="175"/>
      <c r="T919" s="176"/>
      <c r="AT919" s="172" t="s">
        <v>201</v>
      </c>
      <c r="AU919" s="172" t="s">
        <v>115</v>
      </c>
      <c r="AV919" s="171" t="s">
        <v>113</v>
      </c>
      <c r="AW919" s="171" t="s">
        <v>93</v>
      </c>
      <c r="AX919" s="171" t="s">
        <v>111</v>
      </c>
      <c r="AY919" s="172" t="s">
        <v>188</v>
      </c>
    </row>
    <row r="920" spans="2:65" s="178" customFormat="1" ht="27">
      <c r="B920" s="177"/>
      <c r="D920" s="167" t="s">
        <v>201</v>
      </c>
      <c r="E920" s="179" t="s">
        <v>69</v>
      </c>
      <c r="F920" s="180" t="s">
        <v>4212</v>
      </c>
      <c r="H920" s="181">
        <v>1.69</v>
      </c>
      <c r="I920" s="242"/>
      <c r="L920" s="177"/>
      <c r="M920" s="182"/>
      <c r="N920" s="183"/>
      <c r="O920" s="183"/>
      <c r="P920" s="183"/>
      <c r="Q920" s="183"/>
      <c r="R920" s="183"/>
      <c r="S920" s="183"/>
      <c r="T920" s="184"/>
      <c r="AT920" s="179" t="s">
        <v>201</v>
      </c>
      <c r="AU920" s="179" t="s">
        <v>115</v>
      </c>
      <c r="AV920" s="178" t="s">
        <v>115</v>
      </c>
      <c r="AW920" s="178" t="s">
        <v>93</v>
      </c>
      <c r="AX920" s="178" t="s">
        <v>111</v>
      </c>
      <c r="AY920" s="179" t="s">
        <v>188</v>
      </c>
    </row>
    <row r="921" spans="2:65" s="171" customFormat="1">
      <c r="B921" s="170"/>
      <c r="D921" s="167" t="s">
        <v>201</v>
      </c>
      <c r="E921" s="172" t="s">
        <v>69</v>
      </c>
      <c r="F921" s="173" t="s">
        <v>4016</v>
      </c>
      <c r="H921" s="172" t="s">
        <v>69</v>
      </c>
      <c r="I921" s="241"/>
      <c r="L921" s="170"/>
      <c r="M921" s="174"/>
      <c r="N921" s="175"/>
      <c r="O921" s="175"/>
      <c r="P921" s="175"/>
      <c r="Q921" s="175"/>
      <c r="R921" s="175"/>
      <c r="S921" s="175"/>
      <c r="T921" s="176"/>
      <c r="AT921" s="172" t="s">
        <v>201</v>
      </c>
      <c r="AU921" s="172" t="s">
        <v>115</v>
      </c>
      <c r="AV921" s="171" t="s">
        <v>113</v>
      </c>
      <c r="AW921" s="171" t="s">
        <v>93</v>
      </c>
      <c r="AX921" s="171" t="s">
        <v>111</v>
      </c>
      <c r="AY921" s="172" t="s">
        <v>188</v>
      </c>
    </row>
    <row r="922" spans="2:65" s="178" customFormat="1" ht="27">
      <c r="B922" s="177"/>
      <c r="D922" s="167" t="s">
        <v>201</v>
      </c>
      <c r="E922" s="179" t="s">
        <v>69</v>
      </c>
      <c r="F922" s="180" t="s">
        <v>4213</v>
      </c>
      <c r="H922" s="181">
        <v>2.645</v>
      </c>
      <c r="I922" s="242"/>
      <c r="L922" s="177"/>
      <c r="M922" s="182"/>
      <c r="N922" s="183"/>
      <c r="O922" s="183"/>
      <c r="P922" s="183"/>
      <c r="Q922" s="183"/>
      <c r="R922" s="183"/>
      <c r="S922" s="183"/>
      <c r="T922" s="184"/>
      <c r="AT922" s="179" t="s">
        <v>201</v>
      </c>
      <c r="AU922" s="179" t="s">
        <v>115</v>
      </c>
      <c r="AV922" s="178" t="s">
        <v>115</v>
      </c>
      <c r="AW922" s="178" t="s">
        <v>93</v>
      </c>
      <c r="AX922" s="178" t="s">
        <v>111</v>
      </c>
      <c r="AY922" s="179" t="s">
        <v>188</v>
      </c>
    </row>
    <row r="923" spans="2:65" s="186" customFormat="1">
      <c r="B923" s="185"/>
      <c r="D923" s="167" t="s">
        <v>201</v>
      </c>
      <c r="E923" s="187" t="s">
        <v>69</v>
      </c>
      <c r="F923" s="188" t="s">
        <v>210</v>
      </c>
      <c r="H923" s="189">
        <v>5.2450000000000001</v>
      </c>
      <c r="I923" s="243"/>
      <c r="L923" s="185"/>
      <c r="M923" s="190"/>
      <c r="N923" s="191"/>
      <c r="O923" s="191"/>
      <c r="P923" s="191"/>
      <c r="Q923" s="191"/>
      <c r="R923" s="191"/>
      <c r="S923" s="191"/>
      <c r="T923" s="192"/>
      <c r="AT923" s="187" t="s">
        <v>201</v>
      </c>
      <c r="AU923" s="187" t="s">
        <v>115</v>
      </c>
      <c r="AV923" s="186" t="s">
        <v>195</v>
      </c>
      <c r="AW923" s="186" t="s">
        <v>93</v>
      </c>
      <c r="AX923" s="186" t="s">
        <v>113</v>
      </c>
      <c r="AY923" s="187" t="s">
        <v>188</v>
      </c>
    </row>
    <row r="924" spans="2:65" s="178" customFormat="1">
      <c r="B924" s="177"/>
      <c r="D924" s="167" t="s">
        <v>201</v>
      </c>
      <c r="F924" s="180" t="s">
        <v>4217</v>
      </c>
      <c r="H924" s="181">
        <v>5.77</v>
      </c>
      <c r="I924" s="242"/>
      <c r="L924" s="177"/>
      <c r="M924" s="182"/>
      <c r="N924" s="183"/>
      <c r="O924" s="183"/>
      <c r="P924" s="183"/>
      <c r="Q924" s="183"/>
      <c r="R924" s="183"/>
      <c r="S924" s="183"/>
      <c r="T924" s="184"/>
      <c r="AT924" s="179" t="s">
        <v>201</v>
      </c>
      <c r="AU924" s="179" t="s">
        <v>115</v>
      </c>
      <c r="AV924" s="178" t="s">
        <v>115</v>
      </c>
      <c r="AW924" s="178" t="s">
        <v>70</v>
      </c>
      <c r="AX924" s="178" t="s">
        <v>113</v>
      </c>
      <c r="AY924" s="179" t="s">
        <v>188</v>
      </c>
    </row>
    <row r="925" spans="2:65" s="101" customFormat="1" ht="25.5" customHeight="1">
      <c r="B925" s="86"/>
      <c r="C925" s="87" t="s">
        <v>575</v>
      </c>
      <c r="D925" s="87" t="s">
        <v>190</v>
      </c>
      <c r="E925" s="88" t="s">
        <v>4218</v>
      </c>
      <c r="F925" s="89" t="s">
        <v>4219</v>
      </c>
      <c r="G925" s="90" t="s">
        <v>1023</v>
      </c>
      <c r="H925" s="91">
        <v>25.6</v>
      </c>
      <c r="I925" s="238"/>
      <c r="J925" s="92">
        <f>ROUND(I925*H925,2)</f>
        <v>0</v>
      </c>
      <c r="K925" s="89" t="s">
        <v>194</v>
      </c>
      <c r="L925" s="61"/>
      <c r="M925" s="239" t="s">
        <v>69</v>
      </c>
      <c r="N925" s="164" t="s">
        <v>100</v>
      </c>
      <c r="O925" s="100"/>
      <c r="P925" s="165">
        <f>O925*H925</f>
        <v>0</v>
      </c>
      <c r="Q925" s="165">
        <v>1.7600000000000001E-3</v>
      </c>
      <c r="R925" s="165">
        <f>Q925*H925</f>
        <v>4.5056000000000006E-2</v>
      </c>
      <c r="S925" s="165">
        <v>0</v>
      </c>
      <c r="T925" s="166">
        <f>S925*H925</f>
        <v>0</v>
      </c>
      <c r="AR925" s="55" t="s">
        <v>195</v>
      </c>
      <c r="AT925" s="55" t="s">
        <v>190</v>
      </c>
      <c r="AU925" s="55" t="s">
        <v>115</v>
      </c>
      <c r="AY925" s="55" t="s">
        <v>188</v>
      </c>
      <c r="BE925" s="93">
        <f>IF(N925="základní",J925,0)</f>
        <v>0</v>
      </c>
      <c r="BF925" s="93">
        <f>IF(N925="snížená",J925,0)</f>
        <v>0</v>
      </c>
      <c r="BG925" s="93">
        <f>IF(N925="zákl. přenesená",J925,0)</f>
        <v>0</v>
      </c>
      <c r="BH925" s="93">
        <f>IF(N925="sníž. přenesená",J925,0)</f>
        <v>0</v>
      </c>
      <c r="BI925" s="93">
        <f>IF(N925="nulová",J925,0)</f>
        <v>0</v>
      </c>
      <c r="BJ925" s="55" t="s">
        <v>113</v>
      </c>
      <c r="BK925" s="93">
        <f>ROUND(I925*H925,2)</f>
        <v>0</v>
      </c>
      <c r="BL925" s="55" t="s">
        <v>195</v>
      </c>
      <c r="BM925" s="55" t="s">
        <v>4220</v>
      </c>
    </row>
    <row r="926" spans="2:65" s="101" customFormat="1" ht="27">
      <c r="B926" s="61"/>
      <c r="D926" s="167" t="s">
        <v>197</v>
      </c>
      <c r="F926" s="168" t="s">
        <v>4221</v>
      </c>
      <c r="I926" s="240"/>
      <c r="L926" s="61"/>
      <c r="M926" s="94"/>
      <c r="N926" s="100"/>
      <c r="O926" s="100"/>
      <c r="P926" s="100"/>
      <c r="Q926" s="100"/>
      <c r="R926" s="100"/>
      <c r="S926" s="100"/>
      <c r="T926" s="69"/>
      <c r="AT926" s="55" t="s">
        <v>197</v>
      </c>
      <c r="AU926" s="55" t="s">
        <v>115</v>
      </c>
    </row>
    <row r="927" spans="2:65" s="101" customFormat="1" ht="121.5">
      <c r="B927" s="61"/>
      <c r="D927" s="167" t="s">
        <v>199</v>
      </c>
      <c r="F927" s="169" t="s">
        <v>4222</v>
      </c>
      <c r="I927" s="240"/>
      <c r="L927" s="61"/>
      <c r="M927" s="94"/>
      <c r="N927" s="100"/>
      <c r="O927" s="100"/>
      <c r="P927" s="100"/>
      <c r="Q927" s="100"/>
      <c r="R927" s="100"/>
      <c r="S927" s="100"/>
      <c r="T927" s="69"/>
      <c r="AT927" s="55" t="s">
        <v>199</v>
      </c>
      <c r="AU927" s="55" t="s">
        <v>115</v>
      </c>
    </row>
    <row r="928" spans="2:65" s="171" customFormat="1">
      <c r="B928" s="170"/>
      <c r="D928" s="167" t="s">
        <v>201</v>
      </c>
      <c r="E928" s="172" t="s">
        <v>69</v>
      </c>
      <c r="F928" s="173" t="s">
        <v>202</v>
      </c>
      <c r="H928" s="172" t="s">
        <v>69</v>
      </c>
      <c r="I928" s="241"/>
      <c r="L928" s="170"/>
      <c r="M928" s="174"/>
      <c r="N928" s="175"/>
      <c r="O928" s="175"/>
      <c r="P928" s="175"/>
      <c r="Q928" s="175"/>
      <c r="R928" s="175"/>
      <c r="S928" s="175"/>
      <c r="T928" s="176"/>
      <c r="AT928" s="172" t="s">
        <v>201</v>
      </c>
      <c r="AU928" s="172" t="s">
        <v>115</v>
      </c>
      <c r="AV928" s="171" t="s">
        <v>113</v>
      </c>
      <c r="AW928" s="171" t="s">
        <v>93</v>
      </c>
      <c r="AX928" s="171" t="s">
        <v>111</v>
      </c>
      <c r="AY928" s="172" t="s">
        <v>188</v>
      </c>
    </row>
    <row r="929" spans="2:51" s="171" customFormat="1">
      <c r="B929" s="170"/>
      <c r="D929" s="167" t="s">
        <v>201</v>
      </c>
      <c r="E929" s="172" t="s">
        <v>69</v>
      </c>
      <c r="F929" s="173" t="s">
        <v>983</v>
      </c>
      <c r="H929" s="172" t="s">
        <v>69</v>
      </c>
      <c r="I929" s="241"/>
      <c r="L929" s="170"/>
      <c r="M929" s="174"/>
      <c r="N929" s="175"/>
      <c r="O929" s="175"/>
      <c r="P929" s="175"/>
      <c r="Q929" s="175"/>
      <c r="R929" s="175"/>
      <c r="S929" s="175"/>
      <c r="T929" s="176"/>
      <c r="AT929" s="172" t="s">
        <v>201</v>
      </c>
      <c r="AU929" s="172" t="s">
        <v>115</v>
      </c>
      <c r="AV929" s="171" t="s">
        <v>113</v>
      </c>
      <c r="AW929" s="171" t="s">
        <v>93</v>
      </c>
      <c r="AX929" s="171" t="s">
        <v>111</v>
      </c>
      <c r="AY929" s="172" t="s">
        <v>188</v>
      </c>
    </row>
    <row r="930" spans="2:51" s="171" customFormat="1">
      <c r="B930" s="170"/>
      <c r="D930" s="167" t="s">
        <v>201</v>
      </c>
      <c r="E930" s="172" t="s">
        <v>69</v>
      </c>
      <c r="F930" s="173" t="s">
        <v>3943</v>
      </c>
      <c r="H930" s="172" t="s">
        <v>69</v>
      </c>
      <c r="I930" s="241"/>
      <c r="L930" s="170"/>
      <c r="M930" s="174"/>
      <c r="N930" s="175"/>
      <c r="O930" s="175"/>
      <c r="P930" s="175"/>
      <c r="Q930" s="175"/>
      <c r="R930" s="175"/>
      <c r="S930" s="175"/>
      <c r="T930" s="176"/>
      <c r="AT930" s="172" t="s">
        <v>201</v>
      </c>
      <c r="AU930" s="172" t="s">
        <v>115</v>
      </c>
      <c r="AV930" s="171" t="s">
        <v>113</v>
      </c>
      <c r="AW930" s="171" t="s">
        <v>93</v>
      </c>
      <c r="AX930" s="171" t="s">
        <v>111</v>
      </c>
      <c r="AY930" s="172" t="s">
        <v>188</v>
      </c>
    </row>
    <row r="931" spans="2:51" s="171" customFormat="1">
      <c r="B931" s="170"/>
      <c r="D931" s="167" t="s">
        <v>201</v>
      </c>
      <c r="E931" s="172" t="s">
        <v>69</v>
      </c>
      <c r="F931" s="173" t="s">
        <v>3944</v>
      </c>
      <c r="H931" s="172" t="s">
        <v>69</v>
      </c>
      <c r="I931" s="241"/>
      <c r="L931" s="170"/>
      <c r="M931" s="174"/>
      <c r="N931" s="175"/>
      <c r="O931" s="175"/>
      <c r="P931" s="175"/>
      <c r="Q931" s="175"/>
      <c r="R931" s="175"/>
      <c r="S931" s="175"/>
      <c r="T931" s="176"/>
      <c r="AT931" s="172" t="s">
        <v>201</v>
      </c>
      <c r="AU931" s="172" t="s">
        <v>115</v>
      </c>
      <c r="AV931" s="171" t="s">
        <v>113</v>
      </c>
      <c r="AW931" s="171" t="s">
        <v>93</v>
      </c>
      <c r="AX931" s="171" t="s">
        <v>111</v>
      </c>
      <c r="AY931" s="172" t="s">
        <v>188</v>
      </c>
    </row>
    <row r="932" spans="2:51" s="171" customFormat="1">
      <c r="B932" s="170"/>
      <c r="D932" s="167" t="s">
        <v>201</v>
      </c>
      <c r="E932" s="172" t="s">
        <v>69</v>
      </c>
      <c r="F932" s="173" t="s">
        <v>291</v>
      </c>
      <c r="H932" s="172" t="s">
        <v>69</v>
      </c>
      <c r="I932" s="241"/>
      <c r="L932" s="170"/>
      <c r="M932" s="174"/>
      <c r="N932" s="175"/>
      <c r="O932" s="175"/>
      <c r="P932" s="175"/>
      <c r="Q932" s="175"/>
      <c r="R932" s="175"/>
      <c r="S932" s="175"/>
      <c r="T932" s="176"/>
      <c r="AT932" s="172" t="s">
        <v>201</v>
      </c>
      <c r="AU932" s="172" t="s">
        <v>115</v>
      </c>
      <c r="AV932" s="171" t="s">
        <v>113</v>
      </c>
      <c r="AW932" s="171" t="s">
        <v>93</v>
      </c>
      <c r="AX932" s="171" t="s">
        <v>111</v>
      </c>
      <c r="AY932" s="172" t="s">
        <v>188</v>
      </c>
    </row>
    <row r="933" spans="2:51" s="171" customFormat="1">
      <c r="B933" s="170"/>
      <c r="D933" s="167" t="s">
        <v>201</v>
      </c>
      <c r="E933" s="172" t="s">
        <v>69</v>
      </c>
      <c r="F933" s="173" t="s">
        <v>4223</v>
      </c>
      <c r="H933" s="172" t="s">
        <v>69</v>
      </c>
      <c r="I933" s="241"/>
      <c r="L933" s="170"/>
      <c r="M933" s="174"/>
      <c r="N933" s="175"/>
      <c r="O933" s="175"/>
      <c r="P933" s="175"/>
      <c r="Q933" s="175"/>
      <c r="R933" s="175"/>
      <c r="S933" s="175"/>
      <c r="T933" s="176"/>
      <c r="AT933" s="172" t="s">
        <v>201</v>
      </c>
      <c r="AU933" s="172" t="s">
        <v>115</v>
      </c>
      <c r="AV933" s="171" t="s">
        <v>113</v>
      </c>
      <c r="AW933" s="171" t="s">
        <v>93</v>
      </c>
      <c r="AX933" s="171" t="s">
        <v>111</v>
      </c>
      <c r="AY933" s="172" t="s">
        <v>188</v>
      </c>
    </row>
    <row r="934" spans="2:51" s="171" customFormat="1">
      <c r="B934" s="170"/>
      <c r="D934" s="167" t="s">
        <v>201</v>
      </c>
      <c r="E934" s="172" t="s">
        <v>69</v>
      </c>
      <c r="F934" s="173" t="s">
        <v>4022</v>
      </c>
      <c r="H934" s="172" t="s">
        <v>69</v>
      </c>
      <c r="I934" s="241"/>
      <c r="L934" s="170"/>
      <c r="M934" s="174"/>
      <c r="N934" s="175"/>
      <c r="O934" s="175"/>
      <c r="P934" s="175"/>
      <c r="Q934" s="175"/>
      <c r="R934" s="175"/>
      <c r="S934" s="175"/>
      <c r="T934" s="176"/>
      <c r="AT934" s="172" t="s">
        <v>201</v>
      </c>
      <c r="AU934" s="172" t="s">
        <v>115</v>
      </c>
      <c r="AV934" s="171" t="s">
        <v>113</v>
      </c>
      <c r="AW934" s="171" t="s">
        <v>93</v>
      </c>
      <c r="AX934" s="171" t="s">
        <v>111</v>
      </c>
      <c r="AY934" s="172" t="s">
        <v>188</v>
      </c>
    </row>
    <row r="935" spans="2:51" s="178" customFormat="1" ht="27">
      <c r="B935" s="177"/>
      <c r="D935" s="167" t="s">
        <v>201</v>
      </c>
      <c r="E935" s="179" t="s">
        <v>69</v>
      </c>
      <c r="F935" s="180" t="s">
        <v>4224</v>
      </c>
      <c r="H935" s="181">
        <v>3</v>
      </c>
      <c r="I935" s="242"/>
      <c r="L935" s="177"/>
      <c r="M935" s="182"/>
      <c r="N935" s="183"/>
      <c r="O935" s="183"/>
      <c r="P935" s="183"/>
      <c r="Q935" s="183"/>
      <c r="R935" s="183"/>
      <c r="S935" s="183"/>
      <c r="T935" s="184"/>
      <c r="AT935" s="179" t="s">
        <v>201</v>
      </c>
      <c r="AU935" s="179" t="s">
        <v>115</v>
      </c>
      <c r="AV935" s="178" t="s">
        <v>115</v>
      </c>
      <c r="AW935" s="178" t="s">
        <v>93</v>
      </c>
      <c r="AX935" s="178" t="s">
        <v>111</v>
      </c>
      <c r="AY935" s="179" t="s">
        <v>188</v>
      </c>
    </row>
    <row r="936" spans="2:51" s="178" customFormat="1" ht="27">
      <c r="B936" s="177"/>
      <c r="D936" s="167" t="s">
        <v>201</v>
      </c>
      <c r="E936" s="179" t="s">
        <v>69</v>
      </c>
      <c r="F936" s="180" t="s">
        <v>4225</v>
      </c>
      <c r="H936" s="181">
        <v>3</v>
      </c>
      <c r="I936" s="242"/>
      <c r="L936" s="177"/>
      <c r="M936" s="182"/>
      <c r="N936" s="183"/>
      <c r="O936" s="183"/>
      <c r="P936" s="183"/>
      <c r="Q936" s="183"/>
      <c r="R936" s="183"/>
      <c r="S936" s="183"/>
      <c r="T936" s="184"/>
      <c r="AT936" s="179" t="s">
        <v>201</v>
      </c>
      <c r="AU936" s="179" t="s">
        <v>115</v>
      </c>
      <c r="AV936" s="178" t="s">
        <v>115</v>
      </c>
      <c r="AW936" s="178" t="s">
        <v>93</v>
      </c>
      <c r="AX936" s="178" t="s">
        <v>111</v>
      </c>
      <c r="AY936" s="179" t="s">
        <v>188</v>
      </c>
    </row>
    <row r="937" spans="2:51" s="171" customFormat="1">
      <c r="B937" s="170"/>
      <c r="D937" s="167" t="s">
        <v>201</v>
      </c>
      <c r="E937" s="172" t="s">
        <v>69</v>
      </c>
      <c r="F937" s="173" t="s">
        <v>4016</v>
      </c>
      <c r="H937" s="172" t="s">
        <v>69</v>
      </c>
      <c r="I937" s="241"/>
      <c r="L937" s="170"/>
      <c r="M937" s="174"/>
      <c r="N937" s="175"/>
      <c r="O937" s="175"/>
      <c r="P937" s="175"/>
      <c r="Q937" s="175"/>
      <c r="R937" s="175"/>
      <c r="S937" s="175"/>
      <c r="T937" s="176"/>
      <c r="AT937" s="172" t="s">
        <v>201</v>
      </c>
      <c r="AU937" s="172" t="s">
        <v>115</v>
      </c>
      <c r="AV937" s="171" t="s">
        <v>113</v>
      </c>
      <c r="AW937" s="171" t="s">
        <v>93</v>
      </c>
      <c r="AX937" s="171" t="s">
        <v>111</v>
      </c>
      <c r="AY937" s="172" t="s">
        <v>188</v>
      </c>
    </row>
    <row r="938" spans="2:51" s="178" customFormat="1">
      <c r="B938" s="177"/>
      <c r="D938" s="167" t="s">
        <v>201</v>
      </c>
      <c r="E938" s="179" t="s">
        <v>69</v>
      </c>
      <c r="F938" s="180" t="s">
        <v>4226</v>
      </c>
      <c r="H938" s="181">
        <v>3</v>
      </c>
      <c r="I938" s="242"/>
      <c r="L938" s="177"/>
      <c r="M938" s="182"/>
      <c r="N938" s="183"/>
      <c r="O938" s="183"/>
      <c r="P938" s="183"/>
      <c r="Q938" s="183"/>
      <c r="R938" s="183"/>
      <c r="S938" s="183"/>
      <c r="T938" s="184"/>
      <c r="AT938" s="179" t="s">
        <v>201</v>
      </c>
      <c r="AU938" s="179" t="s">
        <v>115</v>
      </c>
      <c r="AV938" s="178" t="s">
        <v>115</v>
      </c>
      <c r="AW938" s="178" t="s">
        <v>93</v>
      </c>
      <c r="AX938" s="178" t="s">
        <v>111</v>
      </c>
      <c r="AY938" s="179" t="s">
        <v>188</v>
      </c>
    </row>
    <row r="939" spans="2:51" s="178" customFormat="1">
      <c r="B939" s="177"/>
      <c r="D939" s="167" t="s">
        <v>201</v>
      </c>
      <c r="E939" s="179" t="s">
        <v>69</v>
      </c>
      <c r="F939" s="180" t="s">
        <v>4227</v>
      </c>
      <c r="H939" s="181">
        <v>3</v>
      </c>
      <c r="I939" s="242"/>
      <c r="L939" s="177"/>
      <c r="M939" s="182"/>
      <c r="N939" s="183"/>
      <c r="O939" s="183"/>
      <c r="P939" s="183"/>
      <c r="Q939" s="183"/>
      <c r="R939" s="183"/>
      <c r="S939" s="183"/>
      <c r="T939" s="184"/>
      <c r="AT939" s="179" t="s">
        <v>201</v>
      </c>
      <c r="AU939" s="179" t="s">
        <v>115</v>
      </c>
      <c r="AV939" s="178" t="s">
        <v>115</v>
      </c>
      <c r="AW939" s="178" t="s">
        <v>93</v>
      </c>
      <c r="AX939" s="178" t="s">
        <v>111</v>
      </c>
      <c r="AY939" s="179" t="s">
        <v>188</v>
      </c>
    </row>
    <row r="940" spans="2:51" s="194" customFormat="1">
      <c r="B940" s="193"/>
      <c r="D940" s="167" t="s">
        <v>201</v>
      </c>
      <c r="E940" s="195" t="s">
        <v>69</v>
      </c>
      <c r="F940" s="196" t="s">
        <v>253</v>
      </c>
      <c r="H940" s="197">
        <v>12</v>
      </c>
      <c r="I940" s="244"/>
      <c r="L940" s="193"/>
      <c r="M940" s="198"/>
      <c r="N940" s="199"/>
      <c r="O940" s="199"/>
      <c r="P940" s="199"/>
      <c r="Q940" s="199"/>
      <c r="R940" s="199"/>
      <c r="S940" s="199"/>
      <c r="T940" s="200"/>
      <c r="AT940" s="195" t="s">
        <v>201</v>
      </c>
      <c r="AU940" s="195" t="s">
        <v>115</v>
      </c>
      <c r="AV940" s="194" t="s">
        <v>228</v>
      </c>
      <c r="AW940" s="194" t="s">
        <v>93</v>
      </c>
      <c r="AX940" s="194" t="s">
        <v>111</v>
      </c>
      <c r="AY940" s="195" t="s">
        <v>188</v>
      </c>
    </row>
    <row r="941" spans="2:51" s="178" customFormat="1">
      <c r="B941" s="177"/>
      <c r="D941" s="167" t="s">
        <v>201</v>
      </c>
      <c r="E941" s="179" t="s">
        <v>69</v>
      </c>
      <c r="F941" s="180" t="s">
        <v>69</v>
      </c>
      <c r="H941" s="181">
        <v>0</v>
      </c>
      <c r="I941" s="242"/>
      <c r="L941" s="177"/>
      <c r="M941" s="182"/>
      <c r="N941" s="183"/>
      <c r="O941" s="183"/>
      <c r="P941" s="183"/>
      <c r="Q941" s="183"/>
      <c r="R941" s="183"/>
      <c r="S941" s="183"/>
      <c r="T941" s="184"/>
      <c r="AT941" s="179" t="s">
        <v>201</v>
      </c>
      <c r="AU941" s="179" t="s">
        <v>115</v>
      </c>
      <c r="AV941" s="178" t="s">
        <v>115</v>
      </c>
      <c r="AW941" s="178" t="s">
        <v>93</v>
      </c>
      <c r="AX941" s="178" t="s">
        <v>111</v>
      </c>
      <c r="AY941" s="179" t="s">
        <v>188</v>
      </c>
    </row>
    <row r="942" spans="2:51" s="171" customFormat="1">
      <c r="B942" s="170"/>
      <c r="D942" s="167" t="s">
        <v>201</v>
      </c>
      <c r="E942" s="172" t="s">
        <v>69</v>
      </c>
      <c r="F942" s="173" t="s">
        <v>4228</v>
      </c>
      <c r="H942" s="172" t="s">
        <v>69</v>
      </c>
      <c r="I942" s="241"/>
      <c r="L942" s="170"/>
      <c r="M942" s="174"/>
      <c r="N942" s="175"/>
      <c r="O942" s="175"/>
      <c r="P942" s="175"/>
      <c r="Q942" s="175"/>
      <c r="R942" s="175"/>
      <c r="S942" s="175"/>
      <c r="T942" s="176"/>
      <c r="AT942" s="172" t="s">
        <v>201</v>
      </c>
      <c r="AU942" s="172" t="s">
        <v>115</v>
      </c>
      <c r="AV942" s="171" t="s">
        <v>113</v>
      </c>
      <c r="AW942" s="171" t="s">
        <v>93</v>
      </c>
      <c r="AX942" s="171" t="s">
        <v>111</v>
      </c>
      <c r="AY942" s="172" t="s">
        <v>188</v>
      </c>
    </row>
    <row r="943" spans="2:51" s="171" customFormat="1">
      <c r="B943" s="170"/>
      <c r="D943" s="167" t="s">
        <v>201</v>
      </c>
      <c r="E943" s="172" t="s">
        <v>69</v>
      </c>
      <c r="F943" s="173" t="s">
        <v>4016</v>
      </c>
      <c r="H943" s="172" t="s">
        <v>69</v>
      </c>
      <c r="I943" s="241"/>
      <c r="L943" s="170"/>
      <c r="M943" s="174"/>
      <c r="N943" s="175"/>
      <c r="O943" s="175"/>
      <c r="P943" s="175"/>
      <c r="Q943" s="175"/>
      <c r="R943" s="175"/>
      <c r="S943" s="175"/>
      <c r="T943" s="176"/>
      <c r="AT943" s="172" t="s">
        <v>201</v>
      </c>
      <c r="AU943" s="172" t="s">
        <v>115</v>
      </c>
      <c r="AV943" s="171" t="s">
        <v>113</v>
      </c>
      <c r="AW943" s="171" t="s">
        <v>93</v>
      </c>
      <c r="AX943" s="171" t="s">
        <v>111</v>
      </c>
      <c r="AY943" s="172" t="s">
        <v>188</v>
      </c>
    </row>
    <row r="944" spans="2:51" s="178" customFormat="1">
      <c r="B944" s="177"/>
      <c r="D944" s="167" t="s">
        <v>201</v>
      </c>
      <c r="E944" s="179" t="s">
        <v>69</v>
      </c>
      <c r="F944" s="180" t="s">
        <v>4229</v>
      </c>
      <c r="H944" s="181">
        <v>3.6</v>
      </c>
      <c r="I944" s="242"/>
      <c r="L944" s="177"/>
      <c r="M944" s="182"/>
      <c r="N944" s="183"/>
      <c r="O944" s="183"/>
      <c r="P944" s="183"/>
      <c r="Q944" s="183"/>
      <c r="R944" s="183"/>
      <c r="S944" s="183"/>
      <c r="T944" s="184"/>
      <c r="AT944" s="179" t="s">
        <v>201</v>
      </c>
      <c r="AU944" s="179" t="s">
        <v>115</v>
      </c>
      <c r="AV944" s="178" t="s">
        <v>115</v>
      </c>
      <c r="AW944" s="178" t="s">
        <v>93</v>
      </c>
      <c r="AX944" s="178" t="s">
        <v>111</v>
      </c>
      <c r="AY944" s="179" t="s">
        <v>188</v>
      </c>
    </row>
    <row r="945" spans="2:65" s="194" customFormat="1">
      <c r="B945" s="193"/>
      <c r="D945" s="167" t="s">
        <v>201</v>
      </c>
      <c r="E945" s="195" t="s">
        <v>69</v>
      </c>
      <c r="F945" s="196" t="s">
        <v>253</v>
      </c>
      <c r="H945" s="197">
        <v>3.6</v>
      </c>
      <c r="I945" s="244"/>
      <c r="L945" s="193"/>
      <c r="M945" s="198"/>
      <c r="N945" s="199"/>
      <c r="O945" s="199"/>
      <c r="P945" s="199"/>
      <c r="Q945" s="199"/>
      <c r="R945" s="199"/>
      <c r="S945" s="199"/>
      <c r="T945" s="200"/>
      <c r="AT945" s="195" t="s">
        <v>201</v>
      </c>
      <c r="AU945" s="195" t="s">
        <v>115</v>
      </c>
      <c r="AV945" s="194" t="s">
        <v>228</v>
      </c>
      <c r="AW945" s="194" t="s">
        <v>93</v>
      </c>
      <c r="AX945" s="194" t="s">
        <v>111</v>
      </c>
      <c r="AY945" s="195" t="s">
        <v>188</v>
      </c>
    </row>
    <row r="946" spans="2:65" s="178" customFormat="1">
      <c r="B946" s="177"/>
      <c r="D946" s="167" t="s">
        <v>201</v>
      </c>
      <c r="E946" s="179" t="s">
        <v>69</v>
      </c>
      <c r="F946" s="180" t="s">
        <v>69</v>
      </c>
      <c r="H946" s="181">
        <v>0</v>
      </c>
      <c r="I946" s="242"/>
      <c r="L946" s="177"/>
      <c r="M946" s="182"/>
      <c r="N946" s="183"/>
      <c r="O946" s="183"/>
      <c r="P946" s="183"/>
      <c r="Q946" s="183"/>
      <c r="R946" s="183"/>
      <c r="S946" s="183"/>
      <c r="T946" s="184"/>
      <c r="AT946" s="179" t="s">
        <v>201</v>
      </c>
      <c r="AU946" s="179" t="s">
        <v>115</v>
      </c>
      <c r="AV946" s="178" t="s">
        <v>115</v>
      </c>
      <c r="AW946" s="178" t="s">
        <v>93</v>
      </c>
      <c r="AX946" s="178" t="s">
        <v>111</v>
      </c>
      <c r="AY946" s="179" t="s">
        <v>188</v>
      </c>
    </row>
    <row r="947" spans="2:65" s="171" customFormat="1">
      <c r="B947" s="170"/>
      <c r="D947" s="167" t="s">
        <v>201</v>
      </c>
      <c r="E947" s="172" t="s">
        <v>69</v>
      </c>
      <c r="F947" s="173" t="s">
        <v>4230</v>
      </c>
      <c r="H947" s="172" t="s">
        <v>69</v>
      </c>
      <c r="I947" s="241"/>
      <c r="L947" s="170"/>
      <c r="M947" s="174"/>
      <c r="N947" s="175"/>
      <c r="O947" s="175"/>
      <c r="P947" s="175"/>
      <c r="Q947" s="175"/>
      <c r="R947" s="175"/>
      <c r="S947" s="175"/>
      <c r="T947" s="176"/>
      <c r="AT947" s="172" t="s">
        <v>201</v>
      </c>
      <c r="AU947" s="172" t="s">
        <v>115</v>
      </c>
      <c r="AV947" s="171" t="s">
        <v>113</v>
      </c>
      <c r="AW947" s="171" t="s">
        <v>93</v>
      </c>
      <c r="AX947" s="171" t="s">
        <v>111</v>
      </c>
      <c r="AY947" s="172" t="s">
        <v>188</v>
      </c>
    </row>
    <row r="948" spans="2:65" s="171" customFormat="1">
      <c r="B948" s="170"/>
      <c r="D948" s="167" t="s">
        <v>201</v>
      </c>
      <c r="E948" s="172" t="s">
        <v>69</v>
      </c>
      <c r="F948" s="173" t="s">
        <v>4016</v>
      </c>
      <c r="H948" s="172" t="s">
        <v>69</v>
      </c>
      <c r="I948" s="241"/>
      <c r="L948" s="170"/>
      <c r="M948" s="174"/>
      <c r="N948" s="175"/>
      <c r="O948" s="175"/>
      <c r="P948" s="175"/>
      <c r="Q948" s="175"/>
      <c r="R948" s="175"/>
      <c r="S948" s="175"/>
      <c r="T948" s="176"/>
      <c r="AT948" s="172" t="s">
        <v>201</v>
      </c>
      <c r="AU948" s="172" t="s">
        <v>115</v>
      </c>
      <c r="AV948" s="171" t="s">
        <v>113</v>
      </c>
      <c r="AW948" s="171" t="s">
        <v>93</v>
      </c>
      <c r="AX948" s="171" t="s">
        <v>111</v>
      </c>
      <c r="AY948" s="172" t="s">
        <v>188</v>
      </c>
    </row>
    <row r="949" spans="2:65" s="178" customFormat="1" ht="27">
      <c r="B949" s="177"/>
      <c r="D949" s="167" t="s">
        <v>201</v>
      </c>
      <c r="E949" s="179" t="s">
        <v>69</v>
      </c>
      <c r="F949" s="180" t="s">
        <v>4231</v>
      </c>
      <c r="H949" s="181">
        <v>5</v>
      </c>
      <c r="I949" s="242"/>
      <c r="L949" s="177"/>
      <c r="M949" s="182"/>
      <c r="N949" s="183"/>
      <c r="O949" s="183"/>
      <c r="P949" s="183"/>
      <c r="Q949" s="183"/>
      <c r="R949" s="183"/>
      <c r="S949" s="183"/>
      <c r="T949" s="184"/>
      <c r="AT949" s="179" t="s">
        <v>201</v>
      </c>
      <c r="AU949" s="179" t="s">
        <v>115</v>
      </c>
      <c r="AV949" s="178" t="s">
        <v>115</v>
      </c>
      <c r="AW949" s="178" t="s">
        <v>93</v>
      </c>
      <c r="AX949" s="178" t="s">
        <v>111</v>
      </c>
      <c r="AY949" s="179" t="s">
        <v>188</v>
      </c>
    </row>
    <row r="950" spans="2:65" s="178" customFormat="1">
      <c r="B950" s="177"/>
      <c r="D950" s="167" t="s">
        <v>201</v>
      </c>
      <c r="E950" s="179" t="s">
        <v>69</v>
      </c>
      <c r="F950" s="180" t="s">
        <v>8527</v>
      </c>
      <c r="H950" s="181">
        <v>5</v>
      </c>
      <c r="I950" s="242"/>
      <c r="L950" s="177"/>
      <c r="M950" s="182"/>
      <c r="N950" s="183"/>
      <c r="O950" s="183"/>
      <c r="P950" s="183"/>
      <c r="Q950" s="183"/>
      <c r="R950" s="183"/>
      <c r="S950" s="183"/>
      <c r="T950" s="184"/>
      <c r="AT950" s="179" t="s">
        <v>201</v>
      </c>
      <c r="AU950" s="179" t="s">
        <v>115</v>
      </c>
      <c r="AV950" s="178" t="s">
        <v>115</v>
      </c>
      <c r="AW950" s="178" t="s">
        <v>93</v>
      </c>
      <c r="AX950" s="178" t="s">
        <v>111</v>
      </c>
      <c r="AY950" s="179" t="s">
        <v>188</v>
      </c>
    </row>
    <row r="951" spans="2:65" s="194" customFormat="1">
      <c r="B951" s="193"/>
      <c r="D951" s="167" t="s">
        <v>201</v>
      </c>
      <c r="E951" s="195" t="s">
        <v>69</v>
      </c>
      <c r="F951" s="196" t="s">
        <v>253</v>
      </c>
      <c r="H951" s="197">
        <v>10</v>
      </c>
      <c r="I951" s="244"/>
      <c r="L951" s="193"/>
      <c r="M951" s="198"/>
      <c r="N951" s="199"/>
      <c r="O951" s="199"/>
      <c r="P951" s="199"/>
      <c r="Q951" s="199"/>
      <c r="R951" s="199"/>
      <c r="S951" s="199"/>
      <c r="T951" s="200"/>
      <c r="AT951" s="195" t="s">
        <v>201</v>
      </c>
      <c r="AU951" s="195" t="s">
        <v>115</v>
      </c>
      <c r="AV951" s="194" t="s">
        <v>228</v>
      </c>
      <c r="AW951" s="194" t="s">
        <v>93</v>
      </c>
      <c r="AX951" s="194" t="s">
        <v>111</v>
      </c>
      <c r="AY951" s="195" t="s">
        <v>188</v>
      </c>
    </row>
    <row r="952" spans="2:65" s="186" customFormat="1">
      <c r="B952" s="185"/>
      <c r="D952" s="167" t="s">
        <v>201</v>
      </c>
      <c r="E952" s="187" t="s">
        <v>69</v>
      </c>
      <c r="F952" s="188" t="s">
        <v>210</v>
      </c>
      <c r="H952" s="189">
        <v>25.6</v>
      </c>
      <c r="I952" s="243"/>
      <c r="L952" s="185"/>
      <c r="M952" s="190"/>
      <c r="N952" s="191"/>
      <c r="O952" s="191"/>
      <c r="P952" s="191"/>
      <c r="Q952" s="191"/>
      <c r="R952" s="191"/>
      <c r="S952" s="191"/>
      <c r="T952" s="192"/>
      <c r="AT952" s="187" t="s">
        <v>201</v>
      </c>
      <c r="AU952" s="187" t="s">
        <v>115</v>
      </c>
      <c r="AV952" s="186" t="s">
        <v>195</v>
      </c>
      <c r="AW952" s="186" t="s">
        <v>93</v>
      </c>
      <c r="AX952" s="186" t="s">
        <v>113</v>
      </c>
      <c r="AY952" s="187" t="s">
        <v>188</v>
      </c>
    </row>
    <row r="953" spans="2:65" s="101" customFormat="1" ht="16.5" customHeight="1">
      <c r="B953" s="86"/>
      <c r="C953" s="201" t="s">
        <v>584</v>
      </c>
      <c r="D953" s="201" t="s">
        <v>521</v>
      </c>
      <c r="E953" s="202" t="s">
        <v>4232</v>
      </c>
      <c r="F953" s="203" t="s">
        <v>4233</v>
      </c>
      <c r="G953" s="204" t="s">
        <v>304</v>
      </c>
      <c r="H953" s="205">
        <v>5.6319999999999997</v>
      </c>
      <c r="I953" s="245"/>
      <c r="J953" s="206">
        <f>ROUND(I953*H953,2)</f>
        <v>0</v>
      </c>
      <c r="K953" s="203" t="s">
        <v>194</v>
      </c>
      <c r="L953" s="207"/>
      <c r="M953" s="246" t="s">
        <v>69</v>
      </c>
      <c r="N953" s="208" t="s">
        <v>100</v>
      </c>
      <c r="O953" s="100"/>
      <c r="P953" s="165">
        <f>O953*H953</f>
        <v>0</v>
      </c>
      <c r="Q953" s="165">
        <v>9.2000000000000003E-4</v>
      </c>
      <c r="R953" s="165">
        <f>Q953*H953</f>
        <v>5.1814399999999998E-3</v>
      </c>
      <c r="S953" s="165">
        <v>0</v>
      </c>
      <c r="T953" s="166">
        <f>S953*H953</f>
        <v>0</v>
      </c>
      <c r="AR953" s="55" t="s">
        <v>278</v>
      </c>
      <c r="AT953" s="55" t="s">
        <v>521</v>
      </c>
      <c r="AU953" s="55" t="s">
        <v>115</v>
      </c>
      <c r="AY953" s="55" t="s">
        <v>188</v>
      </c>
      <c r="BE953" s="93">
        <f>IF(N953="základní",J953,0)</f>
        <v>0</v>
      </c>
      <c r="BF953" s="93">
        <f>IF(N953="snížená",J953,0)</f>
        <v>0</v>
      </c>
      <c r="BG953" s="93">
        <f>IF(N953="zákl. přenesená",J953,0)</f>
        <v>0</v>
      </c>
      <c r="BH953" s="93">
        <f>IF(N953="sníž. přenesená",J953,0)</f>
        <v>0</v>
      </c>
      <c r="BI953" s="93">
        <f>IF(N953="nulová",J953,0)</f>
        <v>0</v>
      </c>
      <c r="BJ953" s="55" t="s">
        <v>113</v>
      </c>
      <c r="BK953" s="93">
        <f>ROUND(I953*H953,2)</f>
        <v>0</v>
      </c>
      <c r="BL953" s="55" t="s">
        <v>195</v>
      </c>
      <c r="BM953" s="55" t="s">
        <v>4234</v>
      </c>
    </row>
    <row r="954" spans="2:65" s="101" customFormat="1">
      <c r="B954" s="61"/>
      <c r="D954" s="167" t="s">
        <v>197</v>
      </c>
      <c r="F954" s="168" t="s">
        <v>4233</v>
      </c>
      <c r="I954" s="240"/>
      <c r="L954" s="61"/>
      <c r="M954" s="94"/>
      <c r="N954" s="100"/>
      <c r="O954" s="100"/>
      <c r="P954" s="100"/>
      <c r="Q954" s="100"/>
      <c r="R954" s="100"/>
      <c r="S954" s="100"/>
      <c r="T954" s="69"/>
      <c r="AT954" s="55" t="s">
        <v>197</v>
      </c>
      <c r="AU954" s="55" t="s">
        <v>115</v>
      </c>
    </row>
    <row r="955" spans="2:65" s="171" customFormat="1">
      <c r="B955" s="170"/>
      <c r="D955" s="167" t="s">
        <v>201</v>
      </c>
      <c r="E955" s="172" t="s">
        <v>69</v>
      </c>
      <c r="F955" s="173" t="s">
        <v>202</v>
      </c>
      <c r="H955" s="172" t="s">
        <v>69</v>
      </c>
      <c r="I955" s="241"/>
      <c r="L955" s="170"/>
      <c r="M955" s="174"/>
      <c r="N955" s="175"/>
      <c r="O955" s="175"/>
      <c r="P955" s="175"/>
      <c r="Q955" s="175"/>
      <c r="R955" s="175"/>
      <c r="S955" s="175"/>
      <c r="T955" s="176"/>
      <c r="AT955" s="172" t="s">
        <v>201</v>
      </c>
      <c r="AU955" s="172" t="s">
        <v>115</v>
      </c>
      <c r="AV955" s="171" t="s">
        <v>113</v>
      </c>
      <c r="AW955" s="171" t="s">
        <v>93</v>
      </c>
      <c r="AX955" s="171" t="s">
        <v>111</v>
      </c>
      <c r="AY955" s="172" t="s">
        <v>188</v>
      </c>
    </row>
    <row r="956" spans="2:65" s="171" customFormat="1">
      <c r="B956" s="170"/>
      <c r="D956" s="167" t="s">
        <v>201</v>
      </c>
      <c r="E956" s="172" t="s">
        <v>69</v>
      </c>
      <c r="F956" s="173" t="s">
        <v>983</v>
      </c>
      <c r="H956" s="172" t="s">
        <v>69</v>
      </c>
      <c r="I956" s="241"/>
      <c r="L956" s="170"/>
      <c r="M956" s="174"/>
      <c r="N956" s="175"/>
      <c r="O956" s="175"/>
      <c r="P956" s="175"/>
      <c r="Q956" s="175"/>
      <c r="R956" s="175"/>
      <c r="S956" s="175"/>
      <c r="T956" s="176"/>
      <c r="AT956" s="172" t="s">
        <v>201</v>
      </c>
      <c r="AU956" s="172" t="s">
        <v>115</v>
      </c>
      <c r="AV956" s="171" t="s">
        <v>113</v>
      </c>
      <c r="AW956" s="171" t="s">
        <v>93</v>
      </c>
      <c r="AX956" s="171" t="s">
        <v>111</v>
      </c>
      <c r="AY956" s="172" t="s">
        <v>188</v>
      </c>
    </row>
    <row r="957" spans="2:65" s="171" customFormat="1">
      <c r="B957" s="170"/>
      <c r="D957" s="167" t="s">
        <v>201</v>
      </c>
      <c r="E957" s="172" t="s">
        <v>69</v>
      </c>
      <c r="F957" s="173" t="s">
        <v>3943</v>
      </c>
      <c r="H957" s="172" t="s">
        <v>69</v>
      </c>
      <c r="I957" s="241"/>
      <c r="L957" s="170"/>
      <c r="M957" s="174"/>
      <c r="N957" s="175"/>
      <c r="O957" s="175"/>
      <c r="P957" s="175"/>
      <c r="Q957" s="175"/>
      <c r="R957" s="175"/>
      <c r="S957" s="175"/>
      <c r="T957" s="176"/>
      <c r="AT957" s="172" t="s">
        <v>201</v>
      </c>
      <c r="AU957" s="172" t="s">
        <v>115</v>
      </c>
      <c r="AV957" s="171" t="s">
        <v>113</v>
      </c>
      <c r="AW957" s="171" t="s">
        <v>93</v>
      </c>
      <c r="AX957" s="171" t="s">
        <v>111</v>
      </c>
      <c r="AY957" s="172" t="s">
        <v>188</v>
      </c>
    </row>
    <row r="958" spans="2:65" s="171" customFormat="1">
      <c r="B958" s="170"/>
      <c r="D958" s="167" t="s">
        <v>201</v>
      </c>
      <c r="E958" s="172" t="s">
        <v>69</v>
      </c>
      <c r="F958" s="173" t="s">
        <v>3944</v>
      </c>
      <c r="H958" s="172" t="s">
        <v>69</v>
      </c>
      <c r="I958" s="241"/>
      <c r="L958" s="170"/>
      <c r="M958" s="174"/>
      <c r="N958" s="175"/>
      <c r="O958" s="175"/>
      <c r="P958" s="175"/>
      <c r="Q958" s="175"/>
      <c r="R958" s="175"/>
      <c r="S958" s="175"/>
      <c r="T958" s="176"/>
      <c r="AT958" s="172" t="s">
        <v>201</v>
      </c>
      <c r="AU958" s="172" t="s">
        <v>115</v>
      </c>
      <c r="AV958" s="171" t="s">
        <v>113</v>
      </c>
      <c r="AW958" s="171" t="s">
        <v>93</v>
      </c>
      <c r="AX958" s="171" t="s">
        <v>111</v>
      </c>
      <c r="AY958" s="172" t="s">
        <v>188</v>
      </c>
    </row>
    <row r="959" spans="2:65" s="171" customFormat="1">
      <c r="B959" s="170"/>
      <c r="D959" s="167" t="s">
        <v>201</v>
      </c>
      <c r="E959" s="172" t="s">
        <v>69</v>
      </c>
      <c r="F959" s="173" t="s">
        <v>291</v>
      </c>
      <c r="H959" s="172" t="s">
        <v>69</v>
      </c>
      <c r="I959" s="241"/>
      <c r="L959" s="170"/>
      <c r="M959" s="174"/>
      <c r="N959" s="175"/>
      <c r="O959" s="175"/>
      <c r="P959" s="175"/>
      <c r="Q959" s="175"/>
      <c r="R959" s="175"/>
      <c r="S959" s="175"/>
      <c r="T959" s="176"/>
      <c r="AT959" s="172" t="s">
        <v>201</v>
      </c>
      <c r="AU959" s="172" t="s">
        <v>115</v>
      </c>
      <c r="AV959" s="171" t="s">
        <v>113</v>
      </c>
      <c r="AW959" s="171" t="s">
        <v>93</v>
      </c>
      <c r="AX959" s="171" t="s">
        <v>111</v>
      </c>
      <c r="AY959" s="172" t="s">
        <v>188</v>
      </c>
    </row>
    <row r="960" spans="2:65" s="171" customFormat="1">
      <c r="B960" s="170"/>
      <c r="D960" s="167" t="s">
        <v>201</v>
      </c>
      <c r="E960" s="172" t="s">
        <v>69</v>
      </c>
      <c r="F960" s="173" t="s">
        <v>4235</v>
      </c>
      <c r="H960" s="172" t="s">
        <v>69</v>
      </c>
      <c r="I960" s="241"/>
      <c r="L960" s="170"/>
      <c r="M960" s="174"/>
      <c r="N960" s="175"/>
      <c r="O960" s="175"/>
      <c r="P960" s="175"/>
      <c r="Q960" s="175"/>
      <c r="R960" s="175"/>
      <c r="S960" s="175"/>
      <c r="T960" s="176"/>
      <c r="AT960" s="172" t="s">
        <v>201</v>
      </c>
      <c r="AU960" s="172" t="s">
        <v>115</v>
      </c>
      <c r="AV960" s="171" t="s">
        <v>113</v>
      </c>
      <c r="AW960" s="171" t="s">
        <v>93</v>
      </c>
      <c r="AX960" s="171" t="s">
        <v>111</v>
      </c>
      <c r="AY960" s="172" t="s">
        <v>188</v>
      </c>
    </row>
    <row r="961" spans="2:51" s="171" customFormat="1">
      <c r="B961" s="170"/>
      <c r="D961" s="167" t="s">
        <v>201</v>
      </c>
      <c r="E961" s="172" t="s">
        <v>69</v>
      </c>
      <c r="F961" s="173" t="s">
        <v>4022</v>
      </c>
      <c r="H961" s="172" t="s">
        <v>69</v>
      </c>
      <c r="I961" s="241"/>
      <c r="L961" s="170"/>
      <c r="M961" s="174"/>
      <c r="N961" s="175"/>
      <c r="O961" s="175"/>
      <c r="P961" s="175"/>
      <c r="Q961" s="175"/>
      <c r="R961" s="175"/>
      <c r="S961" s="175"/>
      <c r="T961" s="176"/>
      <c r="AT961" s="172" t="s">
        <v>201</v>
      </c>
      <c r="AU961" s="172" t="s">
        <v>115</v>
      </c>
      <c r="AV961" s="171" t="s">
        <v>113</v>
      </c>
      <c r="AW961" s="171" t="s">
        <v>93</v>
      </c>
      <c r="AX961" s="171" t="s">
        <v>111</v>
      </c>
      <c r="AY961" s="172" t="s">
        <v>188</v>
      </c>
    </row>
    <row r="962" spans="2:51" s="178" customFormat="1" ht="27">
      <c r="B962" s="177"/>
      <c r="D962" s="167" t="s">
        <v>201</v>
      </c>
      <c r="E962" s="179" t="s">
        <v>69</v>
      </c>
      <c r="F962" s="180" t="s">
        <v>4236</v>
      </c>
      <c r="H962" s="181">
        <v>0.6</v>
      </c>
      <c r="I962" s="242"/>
      <c r="L962" s="177"/>
      <c r="M962" s="182"/>
      <c r="N962" s="183"/>
      <c r="O962" s="183"/>
      <c r="P962" s="183"/>
      <c r="Q962" s="183"/>
      <c r="R962" s="183"/>
      <c r="S962" s="183"/>
      <c r="T962" s="184"/>
      <c r="AT962" s="179" t="s">
        <v>201</v>
      </c>
      <c r="AU962" s="179" t="s">
        <v>115</v>
      </c>
      <c r="AV962" s="178" t="s">
        <v>115</v>
      </c>
      <c r="AW962" s="178" t="s">
        <v>93</v>
      </c>
      <c r="AX962" s="178" t="s">
        <v>111</v>
      </c>
      <c r="AY962" s="179" t="s">
        <v>188</v>
      </c>
    </row>
    <row r="963" spans="2:51" s="178" customFormat="1" ht="27">
      <c r="B963" s="177"/>
      <c r="D963" s="167" t="s">
        <v>201</v>
      </c>
      <c r="E963" s="179" t="s">
        <v>69</v>
      </c>
      <c r="F963" s="180" t="s">
        <v>4237</v>
      </c>
      <c r="H963" s="181">
        <v>0.6</v>
      </c>
      <c r="I963" s="242"/>
      <c r="L963" s="177"/>
      <c r="M963" s="182"/>
      <c r="N963" s="183"/>
      <c r="O963" s="183"/>
      <c r="P963" s="183"/>
      <c r="Q963" s="183"/>
      <c r="R963" s="183"/>
      <c r="S963" s="183"/>
      <c r="T963" s="184"/>
      <c r="AT963" s="179" t="s">
        <v>201</v>
      </c>
      <c r="AU963" s="179" t="s">
        <v>115</v>
      </c>
      <c r="AV963" s="178" t="s">
        <v>115</v>
      </c>
      <c r="AW963" s="178" t="s">
        <v>93</v>
      </c>
      <c r="AX963" s="178" t="s">
        <v>111</v>
      </c>
      <c r="AY963" s="179" t="s">
        <v>188</v>
      </c>
    </row>
    <row r="964" spans="2:51" s="171" customFormat="1">
      <c r="B964" s="170"/>
      <c r="D964" s="167" t="s">
        <v>201</v>
      </c>
      <c r="E964" s="172" t="s">
        <v>69</v>
      </c>
      <c r="F964" s="173" t="s">
        <v>4016</v>
      </c>
      <c r="H964" s="172" t="s">
        <v>69</v>
      </c>
      <c r="I964" s="241"/>
      <c r="L964" s="170"/>
      <c r="M964" s="174"/>
      <c r="N964" s="175"/>
      <c r="O964" s="175"/>
      <c r="P964" s="175"/>
      <c r="Q964" s="175"/>
      <c r="R964" s="175"/>
      <c r="S964" s="175"/>
      <c r="T964" s="176"/>
      <c r="AT964" s="172" t="s">
        <v>201</v>
      </c>
      <c r="AU964" s="172" t="s">
        <v>115</v>
      </c>
      <c r="AV964" s="171" t="s">
        <v>113</v>
      </c>
      <c r="AW964" s="171" t="s">
        <v>93</v>
      </c>
      <c r="AX964" s="171" t="s">
        <v>111</v>
      </c>
      <c r="AY964" s="172" t="s">
        <v>188</v>
      </c>
    </row>
    <row r="965" spans="2:51" s="178" customFormat="1" ht="27">
      <c r="B965" s="177"/>
      <c r="D965" s="167" t="s">
        <v>201</v>
      </c>
      <c r="E965" s="179" t="s">
        <v>69</v>
      </c>
      <c r="F965" s="180" t="s">
        <v>4238</v>
      </c>
      <c r="H965" s="181">
        <v>0.6</v>
      </c>
      <c r="I965" s="242"/>
      <c r="L965" s="177"/>
      <c r="M965" s="182"/>
      <c r="N965" s="183"/>
      <c r="O965" s="183"/>
      <c r="P965" s="183"/>
      <c r="Q965" s="183"/>
      <c r="R965" s="183"/>
      <c r="S965" s="183"/>
      <c r="T965" s="184"/>
      <c r="AT965" s="179" t="s">
        <v>201</v>
      </c>
      <c r="AU965" s="179" t="s">
        <v>115</v>
      </c>
      <c r="AV965" s="178" t="s">
        <v>115</v>
      </c>
      <c r="AW965" s="178" t="s">
        <v>93</v>
      </c>
      <c r="AX965" s="178" t="s">
        <v>111</v>
      </c>
      <c r="AY965" s="179" t="s">
        <v>188</v>
      </c>
    </row>
    <row r="966" spans="2:51" s="178" customFormat="1" ht="27">
      <c r="B966" s="177"/>
      <c r="D966" s="167" t="s">
        <v>201</v>
      </c>
      <c r="E966" s="179" t="s">
        <v>69</v>
      </c>
      <c r="F966" s="180" t="s">
        <v>4239</v>
      </c>
      <c r="H966" s="181">
        <v>0.6</v>
      </c>
      <c r="I966" s="242"/>
      <c r="L966" s="177"/>
      <c r="M966" s="182"/>
      <c r="N966" s="183"/>
      <c r="O966" s="183"/>
      <c r="P966" s="183"/>
      <c r="Q966" s="183"/>
      <c r="R966" s="183"/>
      <c r="S966" s="183"/>
      <c r="T966" s="184"/>
      <c r="AT966" s="179" t="s">
        <v>201</v>
      </c>
      <c r="AU966" s="179" t="s">
        <v>115</v>
      </c>
      <c r="AV966" s="178" t="s">
        <v>115</v>
      </c>
      <c r="AW966" s="178" t="s">
        <v>93</v>
      </c>
      <c r="AX966" s="178" t="s">
        <v>111</v>
      </c>
      <c r="AY966" s="179" t="s">
        <v>188</v>
      </c>
    </row>
    <row r="967" spans="2:51" s="194" customFormat="1">
      <c r="B967" s="193"/>
      <c r="D967" s="167" t="s">
        <v>201</v>
      </c>
      <c r="E967" s="195" t="s">
        <v>69</v>
      </c>
      <c r="F967" s="196" t="s">
        <v>253</v>
      </c>
      <c r="H967" s="197">
        <v>2.4</v>
      </c>
      <c r="I967" s="244"/>
      <c r="L967" s="193"/>
      <c r="M967" s="198"/>
      <c r="N967" s="199"/>
      <c r="O967" s="199"/>
      <c r="P967" s="199"/>
      <c r="Q967" s="199"/>
      <c r="R967" s="199"/>
      <c r="S967" s="199"/>
      <c r="T967" s="200"/>
      <c r="AT967" s="195" t="s">
        <v>201</v>
      </c>
      <c r="AU967" s="195" t="s">
        <v>115</v>
      </c>
      <c r="AV967" s="194" t="s">
        <v>228</v>
      </c>
      <c r="AW967" s="194" t="s">
        <v>93</v>
      </c>
      <c r="AX967" s="194" t="s">
        <v>111</v>
      </c>
      <c r="AY967" s="195" t="s">
        <v>188</v>
      </c>
    </row>
    <row r="968" spans="2:51" s="178" customFormat="1">
      <c r="B968" s="177"/>
      <c r="D968" s="167" t="s">
        <v>201</v>
      </c>
      <c r="E968" s="179" t="s">
        <v>69</v>
      </c>
      <c r="F968" s="180" t="s">
        <v>69</v>
      </c>
      <c r="H968" s="181">
        <v>0</v>
      </c>
      <c r="I968" s="242"/>
      <c r="L968" s="177"/>
      <c r="M968" s="182"/>
      <c r="N968" s="183"/>
      <c r="O968" s="183"/>
      <c r="P968" s="183"/>
      <c r="Q968" s="183"/>
      <c r="R968" s="183"/>
      <c r="S968" s="183"/>
      <c r="T968" s="184"/>
      <c r="AT968" s="179" t="s">
        <v>201</v>
      </c>
      <c r="AU968" s="179" t="s">
        <v>115</v>
      </c>
      <c r="AV968" s="178" t="s">
        <v>115</v>
      </c>
      <c r="AW968" s="178" t="s">
        <v>93</v>
      </c>
      <c r="AX968" s="178" t="s">
        <v>111</v>
      </c>
      <c r="AY968" s="179" t="s">
        <v>188</v>
      </c>
    </row>
    <row r="969" spans="2:51" s="171" customFormat="1">
      <c r="B969" s="170"/>
      <c r="D969" s="167" t="s">
        <v>201</v>
      </c>
      <c r="E969" s="172" t="s">
        <v>69</v>
      </c>
      <c r="F969" s="173" t="s">
        <v>4240</v>
      </c>
      <c r="H969" s="172" t="s">
        <v>69</v>
      </c>
      <c r="I969" s="241"/>
      <c r="L969" s="170"/>
      <c r="M969" s="174"/>
      <c r="N969" s="175"/>
      <c r="O969" s="175"/>
      <c r="P969" s="175"/>
      <c r="Q969" s="175"/>
      <c r="R969" s="175"/>
      <c r="S969" s="175"/>
      <c r="T969" s="176"/>
      <c r="AT969" s="172" t="s">
        <v>201</v>
      </c>
      <c r="AU969" s="172" t="s">
        <v>115</v>
      </c>
      <c r="AV969" s="171" t="s">
        <v>113</v>
      </c>
      <c r="AW969" s="171" t="s">
        <v>93</v>
      </c>
      <c r="AX969" s="171" t="s">
        <v>111</v>
      </c>
      <c r="AY969" s="172" t="s">
        <v>188</v>
      </c>
    </row>
    <row r="970" spans="2:51" s="171" customFormat="1">
      <c r="B970" s="170"/>
      <c r="D970" s="167" t="s">
        <v>201</v>
      </c>
      <c r="E970" s="172" t="s">
        <v>69</v>
      </c>
      <c r="F970" s="173" t="s">
        <v>4016</v>
      </c>
      <c r="H970" s="172" t="s">
        <v>69</v>
      </c>
      <c r="I970" s="241"/>
      <c r="L970" s="170"/>
      <c r="M970" s="174"/>
      <c r="N970" s="175"/>
      <c r="O970" s="175"/>
      <c r="P970" s="175"/>
      <c r="Q970" s="175"/>
      <c r="R970" s="175"/>
      <c r="S970" s="175"/>
      <c r="T970" s="176"/>
      <c r="AT970" s="172" t="s">
        <v>201</v>
      </c>
      <c r="AU970" s="172" t="s">
        <v>115</v>
      </c>
      <c r="AV970" s="171" t="s">
        <v>113</v>
      </c>
      <c r="AW970" s="171" t="s">
        <v>93</v>
      </c>
      <c r="AX970" s="171" t="s">
        <v>111</v>
      </c>
      <c r="AY970" s="172" t="s">
        <v>188</v>
      </c>
    </row>
    <row r="971" spans="2:51" s="178" customFormat="1" ht="27">
      <c r="B971" s="177"/>
      <c r="D971" s="167" t="s">
        <v>201</v>
      </c>
      <c r="E971" s="179" t="s">
        <v>69</v>
      </c>
      <c r="F971" s="180" t="s">
        <v>4241</v>
      </c>
      <c r="H971" s="181">
        <v>0.72</v>
      </c>
      <c r="I971" s="242"/>
      <c r="L971" s="177"/>
      <c r="M971" s="182"/>
      <c r="N971" s="183"/>
      <c r="O971" s="183"/>
      <c r="P971" s="183"/>
      <c r="Q971" s="183"/>
      <c r="R971" s="183"/>
      <c r="S971" s="183"/>
      <c r="T971" s="184"/>
      <c r="AT971" s="179" t="s">
        <v>201</v>
      </c>
      <c r="AU971" s="179" t="s">
        <v>115</v>
      </c>
      <c r="AV971" s="178" t="s">
        <v>115</v>
      </c>
      <c r="AW971" s="178" t="s">
        <v>93</v>
      </c>
      <c r="AX971" s="178" t="s">
        <v>111</v>
      </c>
      <c r="AY971" s="179" t="s">
        <v>188</v>
      </c>
    </row>
    <row r="972" spans="2:51" s="194" customFormat="1">
      <c r="B972" s="193"/>
      <c r="D972" s="167" t="s">
        <v>201</v>
      </c>
      <c r="E972" s="195" t="s">
        <v>69</v>
      </c>
      <c r="F972" s="196" t="s">
        <v>253</v>
      </c>
      <c r="H972" s="197">
        <v>0.72</v>
      </c>
      <c r="I972" s="244"/>
      <c r="L972" s="193"/>
      <c r="M972" s="198"/>
      <c r="N972" s="199"/>
      <c r="O972" s="199"/>
      <c r="P972" s="199"/>
      <c r="Q972" s="199"/>
      <c r="R972" s="199"/>
      <c r="S972" s="199"/>
      <c r="T972" s="200"/>
      <c r="AT972" s="195" t="s">
        <v>201</v>
      </c>
      <c r="AU972" s="195" t="s">
        <v>115</v>
      </c>
      <c r="AV972" s="194" t="s">
        <v>228</v>
      </c>
      <c r="AW972" s="194" t="s">
        <v>93</v>
      </c>
      <c r="AX972" s="194" t="s">
        <v>111</v>
      </c>
      <c r="AY972" s="195" t="s">
        <v>188</v>
      </c>
    </row>
    <row r="973" spans="2:51" s="178" customFormat="1">
      <c r="B973" s="177"/>
      <c r="D973" s="167" t="s">
        <v>201</v>
      </c>
      <c r="E973" s="179" t="s">
        <v>69</v>
      </c>
      <c r="F973" s="180" t="s">
        <v>69</v>
      </c>
      <c r="H973" s="181">
        <v>0</v>
      </c>
      <c r="I973" s="242"/>
      <c r="L973" s="177"/>
      <c r="M973" s="182"/>
      <c r="N973" s="183"/>
      <c r="O973" s="183"/>
      <c r="P973" s="183"/>
      <c r="Q973" s="183"/>
      <c r="R973" s="183"/>
      <c r="S973" s="183"/>
      <c r="T973" s="184"/>
      <c r="AT973" s="179" t="s">
        <v>201</v>
      </c>
      <c r="AU973" s="179" t="s">
        <v>115</v>
      </c>
      <c r="AV973" s="178" t="s">
        <v>115</v>
      </c>
      <c r="AW973" s="178" t="s">
        <v>93</v>
      </c>
      <c r="AX973" s="178" t="s">
        <v>111</v>
      </c>
      <c r="AY973" s="179" t="s">
        <v>188</v>
      </c>
    </row>
    <row r="974" spans="2:51" s="171" customFormat="1">
      <c r="B974" s="170"/>
      <c r="D974" s="167" t="s">
        <v>201</v>
      </c>
      <c r="E974" s="172" t="s">
        <v>69</v>
      </c>
      <c r="F974" s="173" t="s">
        <v>4230</v>
      </c>
      <c r="H974" s="172" t="s">
        <v>69</v>
      </c>
      <c r="I974" s="241"/>
      <c r="L974" s="170"/>
      <c r="M974" s="174"/>
      <c r="N974" s="175"/>
      <c r="O974" s="175"/>
      <c r="P974" s="175"/>
      <c r="Q974" s="175"/>
      <c r="R974" s="175"/>
      <c r="S974" s="175"/>
      <c r="T974" s="176"/>
      <c r="AT974" s="172" t="s">
        <v>201</v>
      </c>
      <c r="AU974" s="172" t="s">
        <v>115</v>
      </c>
      <c r="AV974" s="171" t="s">
        <v>113</v>
      </c>
      <c r="AW974" s="171" t="s">
        <v>93</v>
      </c>
      <c r="AX974" s="171" t="s">
        <v>111</v>
      </c>
      <c r="AY974" s="172" t="s">
        <v>188</v>
      </c>
    </row>
    <row r="975" spans="2:51" s="171" customFormat="1">
      <c r="B975" s="170"/>
      <c r="D975" s="167" t="s">
        <v>201</v>
      </c>
      <c r="E975" s="172" t="s">
        <v>69</v>
      </c>
      <c r="F975" s="173" t="s">
        <v>4016</v>
      </c>
      <c r="H975" s="172" t="s">
        <v>69</v>
      </c>
      <c r="I975" s="241"/>
      <c r="L975" s="170"/>
      <c r="M975" s="174"/>
      <c r="N975" s="175"/>
      <c r="O975" s="175"/>
      <c r="P975" s="175"/>
      <c r="Q975" s="175"/>
      <c r="R975" s="175"/>
      <c r="S975" s="175"/>
      <c r="T975" s="176"/>
      <c r="AT975" s="172" t="s">
        <v>201</v>
      </c>
      <c r="AU975" s="172" t="s">
        <v>115</v>
      </c>
      <c r="AV975" s="171" t="s">
        <v>113</v>
      </c>
      <c r="AW975" s="171" t="s">
        <v>93</v>
      </c>
      <c r="AX975" s="171" t="s">
        <v>111</v>
      </c>
      <c r="AY975" s="172" t="s">
        <v>188</v>
      </c>
    </row>
    <row r="976" spans="2:51" s="178" customFormat="1" ht="27">
      <c r="B976" s="177"/>
      <c r="D976" s="167" t="s">
        <v>201</v>
      </c>
      <c r="E976" s="179" t="s">
        <v>69</v>
      </c>
      <c r="F976" s="180" t="s">
        <v>4242</v>
      </c>
      <c r="H976" s="181">
        <v>1</v>
      </c>
      <c r="I976" s="242"/>
      <c r="L976" s="177"/>
      <c r="M976" s="182"/>
      <c r="N976" s="183"/>
      <c r="O976" s="183"/>
      <c r="P976" s="183"/>
      <c r="Q976" s="183"/>
      <c r="R976" s="183"/>
      <c r="S976" s="183"/>
      <c r="T976" s="184"/>
      <c r="AT976" s="179" t="s">
        <v>201</v>
      </c>
      <c r="AU976" s="179" t="s">
        <v>115</v>
      </c>
      <c r="AV976" s="178" t="s">
        <v>115</v>
      </c>
      <c r="AW976" s="178" t="s">
        <v>93</v>
      </c>
      <c r="AX976" s="178" t="s">
        <v>111</v>
      </c>
      <c r="AY976" s="179" t="s">
        <v>188</v>
      </c>
    </row>
    <row r="977" spans="2:65" s="178" customFormat="1" ht="27">
      <c r="B977" s="177"/>
      <c r="D977" s="167" t="s">
        <v>201</v>
      </c>
      <c r="E977" s="179" t="s">
        <v>69</v>
      </c>
      <c r="F977" s="180" t="s">
        <v>8528</v>
      </c>
      <c r="H977" s="181">
        <v>1</v>
      </c>
      <c r="I977" s="242"/>
      <c r="L977" s="177"/>
      <c r="M977" s="182"/>
      <c r="N977" s="183"/>
      <c r="O977" s="183"/>
      <c r="P977" s="183"/>
      <c r="Q977" s="183"/>
      <c r="R977" s="183"/>
      <c r="S977" s="183"/>
      <c r="T977" s="184"/>
      <c r="AT977" s="179" t="s">
        <v>201</v>
      </c>
      <c r="AU977" s="179" t="s">
        <v>115</v>
      </c>
      <c r="AV977" s="178" t="s">
        <v>115</v>
      </c>
      <c r="AW977" s="178" t="s">
        <v>93</v>
      </c>
      <c r="AX977" s="178" t="s">
        <v>111</v>
      </c>
      <c r="AY977" s="179" t="s">
        <v>188</v>
      </c>
    </row>
    <row r="978" spans="2:65" s="194" customFormat="1">
      <c r="B978" s="193"/>
      <c r="D978" s="167" t="s">
        <v>201</v>
      </c>
      <c r="E978" s="195" t="s">
        <v>69</v>
      </c>
      <c r="F978" s="196" t="s">
        <v>253</v>
      </c>
      <c r="H978" s="197">
        <v>2</v>
      </c>
      <c r="I978" s="244"/>
      <c r="L978" s="193"/>
      <c r="M978" s="198"/>
      <c r="N978" s="199"/>
      <c r="O978" s="199"/>
      <c r="P978" s="199"/>
      <c r="Q978" s="199"/>
      <c r="R978" s="199"/>
      <c r="S978" s="199"/>
      <c r="T978" s="200"/>
      <c r="AT978" s="195" t="s">
        <v>201</v>
      </c>
      <c r="AU978" s="195" t="s">
        <v>115</v>
      </c>
      <c r="AV978" s="194" t="s">
        <v>228</v>
      </c>
      <c r="AW978" s="194" t="s">
        <v>93</v>
      </c>
      <c r="AX978" s="194" t="s">
        <v>111</v>
      </c>
      <c r="AY978" s="195" t="s">
        <v>188</v>
      </c>
    </row>
    <row r="979" spans="2:65" s="178" customFormat="1">
      <c r="B979" s="177"/>
      <c r="D979" s="167" t="s">
        <v>201</v>
      </c>
      <c r="E979" s="179" t="s">
        <v>69</v>
      </c>
      <c r="F979" s="180" t="s">
        <v>69</v>
      </c>
      <c r="H979" s="181">
        <v>0</v>
      </c>
      <c r="I979" s="242"/>
      <c r="L979" s="177"/>
      <c r="M979" s="182"/>
      <c r="N979" s="183"/>
      <c r="O979" s="183"/>
      <c r="P979" s="183"/>
      <c r="Q979" s="183"/>
      <c r="R979" s="183"/>
      <c r="S979" s="183"/>
      <c r="T979" s="184"/>
      <c r="AT979" s="179" t="s">
        <v>201</v>
      </c>
      <c r="AU979" s="179" t="s">
        <v>115</v>
      </c>
      <c r="AV979" s="178" t="s">
        <v>115</v>
      </c>
      <c r="AW979" s="178" t="s">
        <v>93</v>
      </c>
      <c r="AX979" s="178" t="s">
        <v>111</v>
      </c>
      <c r="AY979" s="179" t="s">
        <v>188</v>
      </c>
    </row>
    <row r="980" spans="2:65" s="186" customFormat="1">
      <c r="B980" s="185"/>
      <c r="D980" s="167" t="s">
        <v>201</v>
      </c>
      <c r="E980" s="187" t="s">
        <v>69</v>
      </c>
      <c r="F980" s="188" t="s">
        <v>210</v>
      </c>
      <c r="H980" s="189">
        <v>5.12</v>
      </c>
      <c r="I980" s="243"/>
      <c r="L980" s="185"/>
      <c r="M980" s="190"/>
      <c r="N980" s="191"/>
      <c r="O980" s="191"/>
      <c r="P980" s="191"/>
      <c r="Q980" s="191"/>
      <c r="R980" s="191"/>
      <c r="S980" s="191"/>
      <c r="T980" s="192"/>
      <c r="AT980" s="187" t="s">
        <v>201</v>
      </c>
      <c r="AU980" s="187" t="s">
        <v>115</v>
      </c>
      <c r="AV980" s="186" t="s">
        <v>195</v>
      </c>
      <c r="AW980" s="186" t="s">
        <v>93</v>
      </c>
      <c r="AX980" s="186" t="s">
        <v>113</v>
      </c>
      <c r="AY980" s="187" t="s">
        <v>188</v>
      </c>
    </row>
    <row r="981" spans="2:65" s="178" customFormat="1">
      <c r="B981" s="177"/>
      <c r="D981" s="167" t="s">
        <v>201</v>
      </c>
      <c r="F981" s="180" t="s">
        <v>4243</v>
      </c>
      <c r="H981" s="181">
        <v>5.6319999999999997</v>
      </c>
      <c r="I981" s="242"/>
      <c r="L981" s="177"/>
      <c r="M981" s="182"/>
      <c r="N981" s="183"/>
      <c r="O981" s="183"/>
      <c r="P981" s="183"/>
      <c r="Q981" s="183"/>
      <c r="R981" s="183"/>
      <c r="S981" s="183"/>
      <c r="T981" s="184"/>
      <c r="AT981" s="179" t="s">
        <v>201</v>
      </c>
      <c r="AU981" s="179" t="s">
        <v>115</v>
      </c>
      <c r="AV981" s="178" t="s">
        <v>115</v>
      </c>
      <c r="AW981" s="178" t="s">
        <v>70</v>
      </c>
      <c r="AX981" s="178" t="s">
        <v>113</v>
      </c>
      <c r="AY981" s="179" t="s">
        <v>188</v>
      </c>
    </row>
    <row r="982" spans="2:65" s="101" customFormat="1" ht="16.5" customHeight="1">
      <c r="B982" s="86"/>
      <c r="C982" s="87" t="s">
        <v>588</v>
      </c>
      <c r="D982" s="87" t="s">
        <v>190</v>
      </c>
      <c r="E982" s="88" t="s">
        <v>4244</v>
      </c>
      <c r="F982" s="89" t="s">
        <v>4245</v>
      </c>
      <c r="G982" s="90" t="s">
        <v>578</v>
      </c>
      <c r="H982" s="91">
        <v>10</v>
      </c>
      <c r="I982" s="238"/>
      <c r="J982" s="92">
        <f>ROUND(I982*H982,2)</f>
        <v>0</v>
      </c>
      <c r="K982" s="89" t="s">
        <v>194</v>
      </c>
      <c r="L982" s="61"/>
      <c r="M982" s="239" t="s">
        <v>69</v>
      </c>
      <c r="N982" s="164" t="s">
        <v>100</v>
      </c>
      <c r="O982" s="100"/>
      <c r="P982" s="165">
        <f>O982*H982</f>
        <v>0</v>
      </c>
      <c r="Q982" s="165">
        <v>1.25E-3</v>
      </c>
      <c r="R982" s="165">
        <f>Q982*H982</f>
        <v>1.2500000000000001E-2</v>
      </c>
      <c r="S982" s="165">
        <v>0</v>
      </c>
      <c r="T982" s="166">
        <f>S982*H982</f>
        <v>0</v>
      </c>
      <c r="AR982" s="55" t="s">
        <v>195</v>
      </c>
      <c r="AT982" s="55" t="s">
        <v>190</v>
      </c>
      <c r="AU982" s="55" t="s">
        <v>115</v>
      </c>
      <c r="AY982" s="55" t="s">
        <v>188</v>
      </c>
      <c r="BE982" s="93">
        <f>IF(N982="základní",J982,0)</f>
        <v>0</v>
      </c>
      <c r="BF982" s="93">
        <f>IF(N982="snížená",J982,0)</f>
        <v>0</v>
      </c>
      <c r="BG982" s="93">
        <f>IF(N982="zákl. přenesená",J982,0)</f>
        <v>0</v>
      </c>
      <c r="BH982" s="93">
        <f>IF(N982="sníž. přenesená",J982,0)</f>
        <v>0</v>
      </c>
      <c r="BI982" s="93">
        <f>IF(N982="nulová",J982,0)</f>
        <v>0</v>
      </c>
      <c r="BJ982" s="55" t="s">
        <v>113</v>
      </c>
      <c r="BK982" s="93">
        <f>ROUND(I982*H982,2)</f>
        <v>0</v>
      </c>
      <c r="BL982" s="55" t="s">
        <v>195</v>
      </c>
      <c r="BM982" s="55" t="s">
        <v>4246</v>
      </c>
    </row>
    <row r="983" spans="2:65" s="101" customFormat="1" ht="27">
      <c r="B983" s="61"/>
      <c r="D983" s="167" t="s">
        <v>197</v>
      </c>
      <c r="F983" s="168" t="s">
        <v>4247</v>
      </c>
      <c r="I983" s="240"/>
      <c r="L983" s="61"/>
      <c r="M983" s="94"/>
      <c r="N983" s="100"/>
      <c r="O983" s="100"/>
      <c r="P983" s="100"/>
      <c r="Q983" s="100"/>
      <c r="R983" s="100"/>
      <c r="S983" s="100"/>
      <c r="T983" s="69"/>
      <c r="AT983" s="55" t="s">
        <v>197</v>
      </c>
      <c r="AU983" s="55" t="s">
        <v>115</v>
      </c>
    </row>
    <row r="984" spans="2:65" s="171" customFormat="1">
      <c r="B984" s="170"/>
      <c r="D984" s="167" t="s">
        <v>201</v>
      </c>
      <c r="E984" s="172" t="s">
        <v>69</v>
      </c>
      <c r="F984" s="173" t="s">
        <v>202</v>
      </c>
      <c r="H984" s="172" t="s">
        <v>69</v>
      </c>
      <c r="I984" s="241"/>
      <c r="L984" s="170"/>
      <c r="M984" s="174"/>
      <c r="N984" s="175"/>
      <c r="O984" s="175"/>
      <c r="P984" s="175"/>
      <c r="Q984" s="175"/>
      <c r="R984" s="175"/>
      <c r="S984" s="175"/>
      <c r="T984" s="176"/>
      <c r="AT984" s="172" t="s">
        <v>201</v>
      </c>
      <c r="AU984" s="172" t="s">
        <v>115</v>
      </c>
      <c r="AV984" s="171" t="s">
        <v>113</v>
      </c>
      <c r="AW984" s="171" t="s">
        <v>93</v>
      </c>
      <c r="AX984" s="171" t="s">
        <v>111</v>
      </c>
      <c r="AY984" s="172" t="s">
        <v>188</v>
      </c>
    </row>
    <row r="985" spans="2:65" s="171" customFormat="1">
      <c r="B985" s="170"/>
      <c r="D985" s="167" t="s">
        <v>201</v>
      </c>
      <c r="E985" s="172" t="s">
        <v>69</v>
      </c>
      <c r="F985" s="173" t="s">
        <v>983</v>
      </c>
      <c r="H985" s="172" t="s">
        <v>69</v>
      </c>
      <c r="I985" s="241"/>
      <c r="L985" s="170"/>
      <c r="M985" s="174"/>
      <c r="N985" s="175"/>
      <c r="O985" s="175"/>
      <c r="P985" s="175"/>
      <c r="Q985" s="175"/>
      <c r="R985" s="175"/>
      <c r="S985" s="175"/>
      <c r="T985" s="176"/>
      <c r="AT985" s="172" t="s">
        <v>201</v>
      </c>
      <c r="AU985" s="172" t="s">
        <v>115</v>
      </c>
      <c r="AV985" s="171" t="s">
        <v>113</v>
      </c>
      <c r="AW985" s="171" t="s">
        <v>93</v>
      </c>
      <c r="AX985" s="171" t="s">
        <v>111</v>
      </c>
      <c r="AY985" s="172" t="s">
        <v>188</v>
      </c>
    </row>
    <row r="986" spans="2:65" s="171" customFormat="1">
      <c r="B986" s="170"/>
      <c r="D986" s="167" t="s">
        <v>201</v>
      </c>
      <c r="E986" s="172" t="s">
        <v>69</v>
      </c>
      <c r="F986" s="173" t="s">
        <v>3943</v>
      </c>
      <c r="H986" s="172" t="s">
        <v>69</v>
      </c>
      <c r="I986" s="241"/>
      <c r="L986" s="170"/>
      <c r="M986" s="174"/>
      <c r="N986" s="175"/>
      <c r="O986" s="175"/>
      <c r="P986" s="175"/>
      <c r="Q986" s="175"/>
      <c r="R986" s="175"/>
      <c r="S986" s="175"/>
      <c r="T986" s="176"/>
      <c r="AT986" s="172" t="s">
        <v>201</v>
      </c>
      <c r="AU986" s="172" t="s">
        <v>115</v>
      </c>
      <c r="AV986" s="171" t="s">
        <v>113</v>
      </c>
      <c r="AW986" s="171" t="s">
        <v>93</v>
      </c>
      <c r="AX986" s="171" t="s">
        <v>111</v>
      </c>
      <c r="AY986" s="172" t="s">
        <v>188</v>
      </c>
    </row>
    <row r="987" spans="2:65" s="171" customFormat="1">
      <c r="B987" s="170"/>
      <c r="D987" s="167" t="s">
        <v>201</v>
      </c>
      <c r="E987" s="172" t="s">
        <v>69</v>
      </c>
      <c r="F987" s="173" t="s">
        <v>3944</v>
      </c>
      <c r="H987" s="172" t="s">
        <v>69</v>
      </c>
      <c r="I987" s="241"/>
      <c r="L987" s="170"/>
      <c r="M987" s="174"/>
      <c r="N987" s="175"/>
      <c r="O987" s="175"/>
      <c r="P987" s="175"/>
      <c r="Q987" s="175"/>
      <c r="R987" s="175"/>
      <c r="S987" s="175"/>
      <c r="T987" s="176"/>
      <c r="AT987" s="172" t="s">
        <v>201</v>
      </c>
      <c r="AU987" s="172" t="s">
        <v>115</v>
      </c>
      <c r="AV987" s="171" t="s">
        <v>113</v>
      </c>
      <c r="AW987" s="171" t="s">
        <v>93</v>
      </c>
      <c r="AX987" s="171" t="s">
        <v>111</v>
      </c>
      <c r="AY987" s="172" t="s">
        <v>188</v>
      </c>
    </row>
    <row r="988" spans="2:65" s="171" customFormat="1">
      <c r="B988" s="170"/>
      <c r="D988" s="167" t="s">
        <v>201</v>
      </c>
      <c r="E988" s="172" t="s">
        <v>69</v>
      </c>
      <c r="F988" s="173" t="s">
        <v>291</v>
      </c>
      <c r="H988" s="172" t="s">
        <v>69</v>
      </c>
      <c r="I988" s="241"/>
      <c r="L988" s="170"/>
      <c r="M988" s="174"/>
      <c r="N988" s="175"/>
      <c r="O988" s="175"/>
      <c r="P988" s="175"/>
      <c r="Q988" s="175"/>
      <c r="R988" s="175"/>
      <c r="S988" s="175"/>
      <c r="T988" s="176"/>
      <c r="AT988" s="172" t="s">
        <v>201</v>
      </c>
      <c r="AU988" s="172" t="s">
        <v>115</v>
      </c>
      <c r="AV988" s="171" t="s">
        <v>113</v>
      </c>
      <c r="AW988" s="171" t="s">
        <v>93</v>
      </c>
      <c r="AX988" s="171" t="s">
        <v>111</v>
      </c>
      <c r="AY988" s="172" t="s">
        <v>188</v>
      </c>
    </row>
    <row r="989" spans="2:65" s="171" customFormat="1">
      <c r="B989" s="170"/>
      <c r="D989" s="167" t="s">
        <v>201</v>
      </c>
      <c r="E989" s="172" t="s">
        <v>69</v>
      </c>
      <c r="F989" s="173" t="s">
        <v>4248</v>
      </c>
      <c r="H989" s="172" t="s">
        <v>69</v>
      </c>
      <c r="I989" s="241"/>
      <c r="L989" s="170"/>
      <c r="M989" s="174"/>
      <c r="N989" s="175"/>
      <c r="O989" s="175"/>
      <c r="P989" s="175"/>
      <c r="Q989" s="175"/>
      <c r="R989" s="175"/>
      <c r="S989" s="175"/>
      <c r="T989" s="176"/>
      <c r="AT989" s="172" t="s">
        <v>201</v>
      </c>
      <c r="AU989" s="172" t="s">
        <v>115</v>
      </c>
      <c r="AV989" s="171" t="s">
        <v>113</v>
      </c>
      <c r="AW989" s="171" t="s">
        <v>93</v>
      </c>
      <c r="AX989" s="171" t="s">
        <v>111</v>
      </c>
      <c r="AY989" s="172" t="s">
        <v>188</v>
      </c>
    </row>
    <row r="990" spans="2:65" s="171" customFormat="1">
      <c r="B990" s="170"/>
      <c r="D990" s="167" t="s">
        <v>201</v>
      </c>
      <c r="E990" s="172" t="s">
        <v>69</v>
      </c>
      <c r="F990" s="173" t="s">
        <v>4196</v>
      </c>
      <c r="H990" s="172" t="s">
        <v>69</v>
      </c>
      <c r="I990" s="241"/>
      <c r="L990" s="170"/>
      <c r="M990" s="174"/>
      <c r="N990" s="175"/>
      <c r="O990" s="175"/>
      <c r="P990" s="175"/>
      <c r="Q990" s="175"/>
      <c r="R990" s="175"/>
      <c r="S990" s="175"/>
      <c r="T990" s="176"/>
      <c r="AT990" s="172" t="s">
        <v>201</v>
      </c>
      <c r="AU990" s="172" t="s">
        <v>115</v>
      </c>
      <c r="AV990" s="171" t="s">
        <v>113</v>
      </c>
      <c r="AW990" s="171" t="s">
        <v>93</v>
      </c>
      <c r="AX990" s="171" t="s">
        <v>111</v>
      </c>
      <c r="AY990" s="172" t="s">
        <v>188</v>
      </c>
    </row>
    <row r="991" spans="2:65" s="171" customFormat="1">
      <c r="B991" s="170"/>
      <c r="D991" s="167" t="s">
        <v>201</v>
      </c>
      <c r="E991" s="172" t="s">
        <v>69</v>
      </c>
      <c r="F991" s="173" t="s">
        <v>4022</v>
      </c>
      <c r="H991" s="172" t="s">
        <v>69</v>
      </c>
      <c r="I991" s="241"/>
      <c r="L991" s="170"/>
      <c r="M991" s="174"/>
      <c r="N991" s="175"/>
      <c r="O991" s="175"/>
      <c r="P991" s="175"/>
      <c r="Q991" s="175"/>
      <c r="R991" s="175"/>
      <c r="S991" s="175"/>
      <c r="T991" s="176"/>
      <c r="AT991" s="172" t="s">
        <v>201</v>
      </c>
      <c r="AU991" s="172" t="s">
        <v>115</v>
      </c>
      <c r="AV991" s="171" t="s">
        <v>113</v>
      </c>
      <c r="AW991" s="171" t="s">
        <v>93</v>
      </c>
      <c r="AX991" s="171" t="s">
        <v>111</v>
      </c>
      <c r="AY991" s="172" t="s">
        <v>188</v>
      </c>
    </row>
    <row r="992" spans="2:65" s="178" customFormat="1">
      <c r="B992" s="177"/>
      <c r="D992" s="167" t="s">
        <v>201</v>
      </c>
      <c r="E992" s="179" t="s">
        <v>69</v>
      </c>
      <c r="F992" s="180" t="s">
        <v>4249</v>
      </c>
      <c r="H992" s="181">
        <v>2</v>
      </c>
      <c r="I992" s="242"/>
      <c r="L992" s="177"/>
      <c r="M992" s="182"/>
      <c r="N992" s="183"/>
      <c r="O992" s="183"/>
      <c r="P992" s="183"/>
      <c r="Q992" s="183"/>
      <c r="R992" s="183"/>
      <c r="S992" s="183"/>
      <c r="T992" s="184"/>
      <c r="AT992" s="179" t="s">
        <v>201</v>
      </c>
      <c r="AU992" s="179" t="s">
        <v>115</v>
      </c>
      <c r="AV992" s="178" t="s">
        <v>115</v>
      </c>
      <c r="AW992" s="178" t="s">
        <v>93</v>
      </c>
      <c r="AX992" s="178" t="s">
        <v>111</v>
      </c>
      <c r="AY992" s="179" t="s">
        <v>188</v>
      </c>
    </row>
    <row r="993" spans="2:65" s="178" customFormat="1">
      <c r="B993" s="177"/>
      <c r="D993" s="167" t="s">
        <v>201</v>
      </c>
      <c r="E993" s="179" t="s">
        <v>69</v>
      </c>
      <c r="F993" s="180" t="s">
        <v>4250</v>
      </c>
      <c r="H993" s="181">
        <v>2</v>
      </c>
      <c r="I993" s="242"/>
      <c r="L993" s="177"/>
      <c r="M993" s="182"/>
      <c r="N993" s="183"/>
      <c r="O993" s="183"/>
      <c r="P993" s="183"/>
      <c r="Q993" s="183"/>
      <c r="R993" s="183"/>
      <c r="S993" s="183"/>
      <c r="T993" s="184"/>
      <c r="AT993" s="179" t="s">
        <v>201</v>
      </c>
      <c r="AU993" s="179" t="s">
        <v>115</v>
      </c>
      <c r="AV993" s="178" t="s">
        <v>115</v>
      </c>
      <c r="AW993" s="178" t="s">
        <v>93</v>
      </c>
      <c r="AX993" s="178" t="s">
        <v>111</v>
      </c>
      <c r="AY993" s="179" t="s">
        <v>188</v>
      </c>
    </row>
    <row r="994" spans="2:65" s="171" customFormat="1">
      <c r="B994" s="170"/>
      <c r="D994" s="167" t="s">
        <v>201</v>
      </c>
      <c r="E994" s="172" t="s">
        <v>69</v>
      </c>
      <c r="F994" s="173" t="s">
        <v>4016</v>
      </c>
      <c r="H994" s="172" t="s">
        <v>69</v>
      </c>
      <c r="I994" s="241"/>
      <c r="L994" s="170"/>
      <c r="M994" s="174"/>
      <c r="N994" s="175"/>
      <c r="O994" s="175"/>
      <c r="P994" s="175"/>
      <c r="Q994" s="175"/>
      <c r="R994" s="175"/>
      <c r="S994" s="175"/>
      <c r="T994" s="176"/>
      <c r="AT994" s="172" t="s">
        <v>201</v>
      </c>
      <c r="AU994" s="172" t="s">
        <v>115</v>
      </c>
      <c r="AV994" s="171" t="s">
        <v>113</v>
      </c>
      <c r="AW994" s="171" t="s">
        <v>93</v>
      </c>
      <c r="AX994" s="171" t="s">
        <v>111</v>
      </c>
      <c r="AY994" s="172" t="s">
        <v>188</v>
      </c>
    </row>
    <row r="995" spans="2:65" s="178" customFormat="1">
      <c r="B995" s="177"/>
      <c r="D995" s="167" t="s">
        <v>201</v>
      </c>
      <c r="E995" s="179" t="s">
        <v>69</v>
      </c>
      <c r="F995" s="180" t="s">
        <v>4251</v>
      </c>
      <c r="H995" s="181">
        <v>2</v>
      </c>
      <c r="I995" s="242"/>
      <c r="L995" s="177"/>
      <c r="M995" s="182"/>
      <c r="N995" s="183"/>
      <c r="O995" s="183"/>
      <c r="P995" s="183"/>
      <c r="Q995" s="183"/>
      <c r="R995" s="183"/>
      <c r="S995" s="183"/>
      <c r="T995" s="184"/>
      <c r="AT995" s="179" t="s">
        <v>201</v>
      </c>
      <c r="AU995" s="179" t="s">
        <v>115</v>
      </c>
      <c r="AV995" s="178" t="s">
        <v>115</v>
      </c>
      <c r="AW995" s="178" t="s">
        <v>93</v>
      </c>
      <c r="AX995" s="178" t="s">
        <v>111</v>
      </c>
      <c r="AY995" s="179" t="s">
        <v>188</v>
      </c>
    </row>
    <row r="996" spans="2:65" s="178" customFormat="1">
      <c r="B996" s="177"/>
      <c r="D996" s="167" t="s">
        <v>201</v>
      </c>
      <c r="E996" s="179" t="s">
        <v>69</v>
      </c>
      <c r="F996" s="180" t="s">
        <v>4252</v>
      </c>
      <c r="H996" s="181">
        <v>2</v>
      </c>
      <c r="I996" s="242"/>
      <c r="L996" s="177"/>
      <c r="M996" s="182"/>
      <c r="N996" s="183"/>
      <c r="O996" s="183"/>
      <c r="P996" s="183"/>
      <c r="Q996" s="183"/>
      <c r="R996" s="183"/>
      <c r="S996" s="183"/>
      <c r="T996" s="184"/>
      <c r="AT996" s="179" t="s">
        <v>201</v>
      </c>
      <c r="AU996" s="179" t="s">
        <v>115</v>
      </c>
      <c r="AV996" s="178" t="s">
        <v>115</v>
      </c>
      <c r="AW996" s="178" t="s">
        <v>93</v>
      </c>
      <c r="AX996" s="178" t="s">
        <v>111</v>
      </c>
      <c r="AY996" s="179" t="s">
        <v>188</v>
      </c>
    </row>
    <row r="997" spans="2:65" s="194" customFormat="1">
      <c r="B997" s="193"/>
      <c r="D997" s="167" t="s">
        <v>201</v>
      </c>
      <c r="E997" s="195" t="s">
        <v>69</v>
      </c>
      <c r="F997" s="196" t="s">
        <v>253</v>
      </c>
      <c r="H997" s="197">
        <v>8</v>
      </c>
      <c r="I997" s="244"/>
      <c r="L997" s="193"/>
      <c r="M997" s="198"/>
      <c r="N997" s="199"/>
      <c r="O997" s="199"/>
      <c r="P997" s="199"/>
      <c r="Q997" s="199"/>
      <c r="R997" s="199"/>
      <c r="S997" s="199"/>
      <c r="T997" s="200"/>
      <c r="AT997" s="195" t="s">
        <v>201</v>
      </c>
      <c r="AU997" s="195" t="s">
        <v>115</v>
      </c>
      <c r="AV997" s="194" t="s">
        <v>228</v>
      </c>
      <c r="AW997" s="194" t="s">
        <v>93</v>
      </c>
      <c r="AX997" s="194" t="s">
        <v>111</v>
      </c>
      <c r="AY997" s="195" t="s">
        <v>188</v>
      </c>
    </row>
    <row r="998" spans="2:65" s="178" customFormat="1">
      <c r="B998" s="177"/>
      <c r="D998" s="167" t="s">
        <v>201</v>
      </c>
      <c r="E998" s="179" t="s">
        <v>69</v>
      </c>
      <c r="F998" s="180" t="s">
        <v>69</v>
      </c>
      <c r="H998" s="181">
        <v>0</v>
      </c>
      <c r="I998" s="242"/>
      <c r="L998" s="177"/>
      <c r="M998" s="182"/>
      <c r="N998" s="183"/>
      <c r="O998" s="183"/>
      <c r="P998" s="183"/>
      <c r="Q998" s="183"/>
      <c r="R998" s="183"/>
      <c r="S998" s="183"/>
      <c r="T998" s="184"/>
      <c r="AT998" s="179" t="s">
        <v>201</v>
      </c>
      <c r="AU998" s="179" t="s">
        <v>115</v>
      </c>
      <c r="AV998" s="178" t="s">
        <v>115</v>
      </c>
      <c r="AW998" s="178" t="s">
        <v>93</v>
      </c>
      <c r="AX998" s="178" t="s">
        <v>111</v>
      </c>
      <c r="AY998" s="179" t="s">
        <v>188</v>
      </c>
    </row>
    <row r="999" spans="2:65" s="171" customFormat="1">
      <c r="B999" s="170"/>
      <c r="D999" s="167" t="s">
        <v>201</v>
      </c>
      <c r="E999" s="172" t="s">
        <v>69</v>
      </c>
      <c r="F999" s="173" t="s">
        <v>4253</v>
      </c>
      <c r="H999" s="172" t="s">
        <v>69</v>
      </c>
      <c r="I999" s="241"/>
      <c r="L999" s="170"/>
      <c r="M999" s="174"/>
      <c r="N999" s="175"/>
      <c r="O999" s="175"/>
      <c r="P999" s="175"/>
      <c r="Q999" s="175"/>
      <c r="R999" s="175"/>
      <c r="S999" s="175"/>
      <c r="T999" s="176"/>
      <c r="AT999" s="172" t="s">
        <v>201</v>
      </c>
      <c r="AU999" s="172" t="s">
        <v>115</v>
      </c>
      <c r="AV999" s="171" t="s">
        <v>113</v>
      </c>
      <c r="AW999" s="171" t="s">
        <v>93</v>
      </c>
      <c r="AX999" s="171" t="s">
        <v>111</v>
      </c>
      <c r="AY999" s="172" t="s">
        <v>188</v>
      </c>
    </row>
    <row r="1000" spans="2:65" s="171" customFormat="1">
      <c r="B1000" s="170"/>
      <c r="D1000" s="167" t="s">
        <v>201</v>
      </c>
      <c r="E1000" s="172" t="s">
        <v>69</v>
      </c>
      <c r="F1000" s="173" t="s">
        <v>4016</v>
      </c>
      <c r="H1000" s="172" t="s">
        <v>69</v>
      </c>
      <c r="I1000" s="241"/>
      <c r="L1000" s="170"/>
      <c r="M1000" s="174"/>
      <c r="N1000" s="175"/>
      <c r="O1000" s="175"/>
      <c r="P1000" s="175"/>
      <c r="Q1000" s="175"/>
      <c r="R1000" s="175"/>
      <c r="S1000" s="175"/>
      <c r="T1000" s="176"/>
      <c r="AT1000" s="172" t="s">
        <v>201</v>
      </c>
      <c r="AU1000" s="172" t="s">
        <v>115</v>
      </c>
      <c r="AV1000" s="171" t="s">
        <v>113</v>
      </c>
      <c r="AW1000" s="171" t="s">
        <v>93</v>
      </c>
      <c r="AX1000" s="171" t="s">
        <v>111</v>
      </c>
      <c r="AY1000" s="172" t="s">
        <v>188</v>
      </c>
    </row>
    <row r="1001" spans="2:65" s="178" customFormat="1">
      <c r="B1001" s="177"/>
      <c r="D1001" s="167" t="s">
        <v>201</v>
      </c>
      <c r="E1001" s="179" t="s">
        <v>69</v>
      </c>
      <c r="F1001" s="180" t="s">
        <v>4254</v>
      </c>
      <c r="H1001" s="181">
        <v>2</v>
      </c>
      <c r="I1001" s="242"/>
      <c r="L1001" s="177"/>
      <c r="M1001" s="182"/>
      <c r="N1001" s="183"/>
      <c r="O1001" s="183"/>
      <c r="P1001" s="183"/>
      <c r="Q1001" s="183"/>
      <c r="R1001" s="183"/>
      <c r="S1001" s="183"/>
      <c r="T1001" s="184"/>
      <c r="AT1001" s="179" t="s">
        <v>201</v>
      </c>
      <c r="AU1001" s="179" t="s">
        <v>115</v>
      </c>
      <c r="AV1001" s="178" t="s">
        <v>115</v>
      </c>
      <c r="AW1001" s="178" t="s">
        <v>93</v>
      </c>
      <c r="AX1001" s="178" t="s">
        <v>111</v>
      </c>
      <c r="AY1001" s="179" t="s">
        <v>188</v>
      </c>
    </row>
    <row r="1002" spans="2:65" s="194" customFormat="1">
      <c r="B1002" s="193"/>
      <c r="D1002" s="167" t="s">
        <v>201</v>
      </c>
      <c r="E1002" s="195" t="s">
        <v>69</v>
      </c>
      <c r="F1002" s="196" t="s">
        <v>253</v>
      </c>
      <c r="H1002" s="197">
        <v>2</v>
      </c>
      <c r="I1002" s="244"/>
      <c r="L1002" s="193"/>
      <c r="M1002" s="198"/>
      <c r="N1002" s="199"/>
      <c r="O1002" s="199"/>
      <c r="P1002" s="199"/>
      <c r="Q1002" s="199"/>
      <c r="R1002" s="199"/>
      <c r="S1002" s="199"/>
      <c r="T1002" s="200"/>
      <c r="AT1002" s="195" t="s">
        <v>201</v>
      </c>
      <c r="AU1002" s="195" t="s">
        <v>115</v>
      </c>
      <c r="AV1002" s="194" t="s">
        <v>228</v>
      </c>
      <c r="AW1002" s="194" t="s">
        <v>93</v>
      </c>
      <c r="AX1002" s="194" t="s">
        <v>111</v>
      </c>
      <c r="AY1002" s="195" t="s">
        <v>188</v>
      </c>
    </row>
    <row r="1003" spans="2:65" s="186" customFormat="1">
      <c r="B1003" s="185"/>
      <c r="D1003" s="167" t="s">
        <v>201</v>
      </c>
      <c r="E1003" s="187" t="s">
        <v>69</v>
      </c>
      <c r="F1003" s="188" t="s">
        <v>210</v>
      </c>
      <c r="H1003" s="189">
        <v>10</v>
      </c>
      <c r="I1003" s="243"/>
      <c r="L1003" s="185"/>
      <c r="M1003" s="190"/>
      <c r="N1003" s="191"/>
      <c r="O1003" s="191"/>
      <c r="P1003" s="191"/>
      <c r="Q1003" s="191"/>
      <c r="R1003" s="191"/>
      <c r="S1003" s="191"/>
      <c r="T1003" s="192"/>
      <c r="AT1003" s="187" t="s">
        <v>201</v>
      </c>
      <c r="AU1003" s="187" t="s">
        <v>115</v>
      </c>
      <c r="AV1003" s="186" t="s">
        <v>195</v>
      </c>
      <c r="AW1003" s="186" t="s">
        <v>93</v>
      </c>
      <c r="AX1003" s="186" t="s">
        <v>113</v>
      </c>
      <c r="AY1003" s="187" t="s">
        <v>188</v>
      </c>
    </row>
    <row r="1004" spans="2:65" s="101" customFormat="1" ht="16.5" customHeight="1">
      <c r="B1004" s="86"/>
      <c r="C1004" s="87" t="s">
        <v>600</v>
      </c>
      <c r="D1004" s="87" t="s">
        <v>190</v>
      </c>
      <c r="E1004" s="88" t="s">
        <v>4255</v>
      </c>
      <c r="F1004" s="89" t="s">
        <v>4256</v>
      </c>
      <c r="G1004" s="90" t="s">
        <v>578</v>
      </c>
      <c r="H1004" s="91">
        <v>4</v>
      </c>
      <c r="I1004" s="238"/>
      <c r="J1004" s="92">
        <f>ROUND(I1004*H1004,2)</f>
        <v>0</v>
      </c>
      <c r="K1004" s="89" t="s">
        <v>194</v>
      </c>
      <c r="L1004" s="61"/>
      <c r="M1004" s="239" t="s">
        <v>69</v>
      </c>
      <c r="N1004" s="164" t="s">
        <v>100</v>
      </c>
      <c r="O1004" s="100"/>
      <c r="P1004" s="165">
        <f>O1004*H1004</f>
        <v>0</v>
      </c>
      <c r="Q1004" s="165">
        <v>2.2300000000000002E-3</v>
      </c>
      <c r="R1004" s="165">
        <f>Q1004*H1004</f>
        <v>8.9200000000000008E-3</v>
      </c>
      <c r="S1004" s="165">
        <v>0</v>
      </c>
      <c r="T1004" s="166">
        <f>S1004*H1004</f>
        <v>0</v>
      </c>
      <c r="AR1004" s="55" t="s">
        <v>195</v>
      </c>
      <c r="AT1004" s="55" t="s">
        <v>190</v>
      </c>
      <c r="AU1004" s="55" t="s">
        <v>115</v>
      </c>
      <c r="AY1004" s="55" t="s">
        <v>188</v>
      </c>
      <c r="BE1004" s="93">
        <f>IF(N1004="základní",J1004,0)</f>
        <v>0</v>
      </c>
      <c r="BF1004" s="93">
        <f>IF(N1004="snížená",J1004,0)</f>
        <v>0</v>
      </c>
      <c r="BG1004" s="93">
        <f>IF(N1004="zákl. přenesená",J1004,0)</f>
        <v>0</v>
      </c>
      <c r="BH1004" s="93">
        <f>IF(N1004="sníž. přenesená",J1004,0)</f>
        <v>0</v>
      </c>
      <c r="BI1004" s="93">
        <f>IF(N1004="nulová",J1004,0)</f>
        <v>0</v>
      </c>
      <c r="BJ1004" s="55" t="s">
        <v>113</v>
      </c>
      <c r="BK1004" s="93">
        <f>ROUND(I1004*H1004,2)</f>
        <v>0</v>
      </c>
      <c r="BL1004" s="55" t="s">
        <v>195</v>
      </c>
      <c r="BM1004" s="55" t="s">
        <v>4257</v>
      </c>
    </row>
    <row r="1005" spans="2:65" s="101" customFormat="1" ht="27">
      <c r="B1005" s="61"/>
      <c r="D1005" s="167" t="s">
        <v>197</v>
      </c>
      <c r="F1005" s="168" t="s">
        <v>4258</v>
      </c>
      <c r="I1005" s="240"/>
      <c r="L1005" s="61"/>
      <c r="M1005" s="94"/>
      <c r="N1005" s="100"/>
      <c r="O1005" s="100"/>
      <c r="P1005" s="100"/>
      <c r="Q1005" s="100"/>
      <c r="R1005" s="100"/>
      <c r="S1005" s="100"/>
      <c r="T1005" s="69"/>
      <c r="AT1005" s="55" t="s">
        <v>197</v>
      </c>
      <c r="AU1005" s="55" t="s">
        <v>115</v>
      </c>
    </row>
    <row r="1006" spans="2:65" s="171" customFormat="1">
      <c r="B1006" s="170"/>
      <c r="D1006" s="167" t="s">
        <v>201</v>
      </c>
      <c r="E1006" s="172" t="s">
        <v>69</v>
      </c>
      <c r="F1006" s="173" t="s">
        <v>202</v>
      </c>
      <c r="H1006" s="172" t="s">
        <v>69</v>
      </c>
      <c r="I1006" s="241"/>
      <c r="L1006" s="170"/>
      <c r="M1006" s="174"/>
      <c r="N1006" s="175"/>
      <c r="O1006" s="175"/>
      <c r="P1006" s="175"/>
      <c r="Q1006" s="175"/>
      <c r="R1006" s="175"/>
      <c r="S1006" s="175"/>
      <c r="T1006" s="176"/>
      <c r="AT1006" s="172" t="s">
        <v>201</v>
      </c>
      <c r="AU1006" s="172" t="s">
        <v>115</v>
      </c>
      <c r="AV1006" s="171" t="s">
        <v>113</v>
      </c>
      <c r="AW1006" s="171" t="s">
        <v>93</v>
      </c>
      <c r="AX1006" s="171" t="s">
        <v>111</v>
      </c>
      <c r="AY1006" s="172" t="s">
        <v>188</v>
      </c>
    </row>
    <row r="1007" spans="2:65" s="171" customFormat="1">
      <c r="B1007" s="170"/>
      <c r="D1007" s="167" t="s">
        <v>201</v>
      </c>
      <c r="E1007" s="172" t="s">
        <v>69</v>
      </c>
      <c r="F1007" s="173" t="s">
        <v>983</v>
      </c>
      <c r="H1007" s="172" t="s">
        <v>69</v>
      </c>
      <c r="I1007" s="241"/>
      <c r="L1007" s="170"/>
      <c r="M1007" s="174"/>
      <c r="N1007" s="175"/>
      <c r="O1007" s="175"/>
      <c r="P1007" s="175"/>
      <c r="Q1007" s="175"/>
      <c r="R1007" s="175"/>
      <c r="S1007" s="175"/>
      <c r="T1007" s="176"/>
      <c r="AT1007" s="172" t="s">
        <v>201</v>
      </c>
      <c r="AU1007" s="172" t="s">
        <v>115</v>
      </c>
      <c r="AV1007" s="171" t="s">
        <v>113</v>
      </c>
      <c r="AW1007" s="171" t="s">
        <v>93</v>
      </c>
      <c r="AX1007" s="171" t="s">
        <v>111</v>
      </c>
      <c r="AY1007" s="172" t="s">
        <v>188</v>
      </c>
    </row>
    <row r="1008" spans="2:65" s="171" customFormat="1">
      <c r="B1008" s="170"/>
      <c r="D1008" s="167" t="s">
        <v>201</v>
      </c>
      <c r="E1008" s="172" t="s">
        <v>69</v>
      </c>
      <c r="F1008" s="173" t="s">
        <v>3943</v>
      </c>
      <c r="H1008" s="172" t="s">
        <v>69</v>
      </c>
      <c r="I1008" s="241"/>
      <c r="L1008" s="170"/>
      <c r="M1008" s="174"/>
      <c r="N1008" s="175"/>
      <c r="O1008" s="175"/>
      <c r="P1008" s="175"/>
      <c r="Q1008" s="175"/>
      <c r="R1008" s="175"/>
      <c r="S1008" s="175"/>
      <c r="T1008" s="176"/>
      <c r="AT1008" s="172" t="s">
        <v>201</v>
      </c>
      <c r="AU1008" s="172" t="s">
        <v>115</v>
      </c>
      <c r="AV1008" s="171" t="s">
        <v>113</v>
      </c>
      <c r="AW1008" s="171" t="s">
        <v>93</v>
      </c>
      <c r="AX1008" s="171" t="s">
        <v>111</v>
      </c>
      <c r="AY1008" s="172" t="s">
        <v>188</v>
      </c>
    </row>
    <row r="1009" spans="2:65" s="171" customFormat="1">
      <c r="B1009" s="170"/>
      <c r="D1009" s="167" t="s">
        <v>201</v>
      </c>
      <c r="E1009" s="172" t="s">
        <v>69</v>
      </c>
      <c r="F1009" s="173" t="s">
        <v>3944</v>
      </c>
      <c r="H1009" s="172" t="s">
        <v>69</v>
      </c>
      <c r="I1009" s="241"/>
      <c r="L1009" s="170"/>
      <c r="M1009" s="174"/>
      <c r="N1009" s="175"/>
      <c r="O1009" s="175"/>
      <c r="P1009" s="175"/>
      <c r="Q1009" s="175"/>
      <c r="R1009" s="175"/>
      <c r="S1009" s="175"/>
      <c r="T1009" s="176"/>
      <c r="AT1009" s="172" t="s">
        <v>201</v>
      </c>
      <c r="AU1009" s="172" t="s">
        <v>115</v>
      </c>
      <c r="AV1009" s="171" t="s">
        <v>113</v>
      </c>
      <c r="AW1009" s="171" t="s">
        <v>93</v>
      </c>
      <c r="AX1009" s="171" t="s">
        <v>111</v>
      </c>
      <c r="AY1009" s="172" t="s">
        <v>188</v>
      </c>
    </row>
    <row r="1010" spans="2:65" s="171" customFormat="1">
      <c r="B1010" s="170"/>
      <c r="D1010" s="167" t="s">
        <v>201</v>
      </c>
      <c r="E1010" s="172" t="s">
        <v>69</v>
      </c>
      <c r="F1010" s="173" t="s">
        <v>291</v>
      </c>
      <c r="H1010" s="172" t="s">
        <v>69</v>
      </c>
      <c r="I1010" s="241"/>
      <c r="L1010" s="170"/>
      <c r="M1010" s="174"/>
      <c r="N1010" s="175"/>
      <c r="O1010" s="175"/>
      <c r="P1010" s="175"/>
      <c r="Q1010" s="175"/>
      <c r="R1010" s="175"/>
      <c r="S1010" s="175"/>
      <c r="T1010" s="176"/>
      <c r="AT1010" s="172" t="s">
        <v>201</v>
      </c>
      <c r="AU1010" s="172" t="s">
        <v>115</v>
      </c>
      <c r="AV1010" s="171" t="s">
        <v>113</v>
      </c>
      <c r="AW1010" s="171" t="s">
        <v>93</v>
      </c>
      <c r="AX1010" s="171" t="s">
        <v>111</v>
      </c>
      <c r="AY1010" s="172" t="s">
        <v>188</v>
      </c>
    </row>
    <row r="1011" spans="2:65" s="171" customFormat="1">
      <c r="B1011" s="170"/>
      <c r="D1011" s="167" t="s">
        <v>201</v>
      </c>
      <c r="E1011" s="172" t="s">
        <v>69</v>
      </c>
      <c r="F1011" s="173" t="s">
        <v>4259</v>
      </c>
      <c r="H1011" s="172" t="s">
        <v>69</v>
      </c>
      <c r="I1011" s="241"/>
      <c r="L1011" s="170"/>
      <c r="M1011" s="174"/>
      <c r="N1011" s="175"/>
      <c r="O1011" s="175"/>
      <c r="P1011" s="175"/>
      <c r="Q1011" s="175"/>
      <c r="R1011" s="175"/>
      <c r="S1011" s="175"/>
      <c r="T1011" s="176"/>
      <c r="AT1011" s="172" t="s">
        <v>201</v>
      </c>
      <c r="AU1011" s="172" t="s">
        <v>115</v>
      </c>
      <c r="AV1011" s="171" t="s">
        <v>113</v>
      </c>
      <c r="AW1011" s="171" t="s">
        <v>93</v>
      </c>
      <c r="AX1011" s="171" t="s">
        <v>111</v>
      </c>
      <c r="AY1011" s="172" t="s">
        <v>188</v>
      </c>
    </row>
    <row r="1012" spans="2:65" s="171" customFormat="1">
      <c r="B1012" s="170"/>
      <c r="D1012" s="167" t="s">
        <v>201</v>
      </c>
      <c r="E1012" s="172" t="s">
        <v>69</v>
      </c>
      <c r="F1012" s="173" t="s">
        <v>4016</v>
      </c>
      <c r="H1012" s="172" t="s">
        <v>69</v>
      </c>
      <c r="I1012" s="241"/>
      <c r="L1012" s="170"/>
      <c r="M1012" s="174"/>
      <c r="N1012" s="175"/>
      <c r="O1012" s="175"/>
      <c r="P1012" s="175"/>
      <c r="Q1012" s="175"/>
      <c r="R1012" s="175"/>
      <c r="S1012" s="175"/>
      <c r="T1012" s="176"/>
      <c r="AT1012" s="172" t="s">
        <v>201</v>
      </c>
      <c r="AU1012" s="172" t="s">
        <v>115</v>
      </c>
      <c r="AV1012" s="171" t="s">
        <v>113</v>
      </c>
      <c r="AW1012" s="171" t="s">
        <v>93</v>
      </c>
      <c r="AX1012" s="171" t="s">
        <v>111</v>
      </c>
      <c r="AY1012" s="172" t="s">
        <v>188</v>
      </c>
    </row>
    <row r="1013" spans="2:65" s="178" customFormat="1">
      <c r="B1013" s="177"/>
      <c r="D1013" s="167" t="s">
        <v>201</v>
      </c>
      <c r="E1013" s="179" t="s">
        <v>69</v>
      </c>
      <c r="F1013" s="180" t="s">
        <v>4260</v>
      </c>
      <c r="H1013" s="181">
        <v>2</v>
      </c>
      <c r="I1013" s="242"/>
      <c r="L1013" s="177"/>
      <c r="M1013" s="182"/>
      <c r="N1013" s="183"/>
      <c r="O1013" s="183"/>
      <c r="P1013" s="183"/>
      <c r="Q1013" s="183"/>
      <c r="R1013" s="183"/>
      <c r="S1013" s="183"/>
      <c r="T1013" s="184"/>
      <c r="AT1013" s="179" t="s">
        <v>201</v>
      </c>
      <c r="AU1013" s="179" t="s">
        <v>115</v>
      </c>
      <c r="AV1013" s="178" t="s">
        <v>115</v>
      </c>
      <c r="AW1013" s="178" t="s">
        <v>93</v>
      </c>
      <c r="AX1013" s="178" t="s">
        <v>111</v>
      </c>
      <c r="AY1013" s="179" t="s">
        <v>188</v>
      </c>
    </row>
    <row r="1014" spans="2:65" s="178" customFormat="1">
      <c r="B1014" s="177"/>
      <c r="D1014" s="167" t="s">
        <v>201</v>
      </c>
      <c r="E1014" s="179" t="s">
        <v>69</v>
      </c>
      <c r="F1014" s="180" t="s">
        <v>8529</v>
      </c>
      <c r="H1014" s="181">
        <v>2</v>
      </c>
      <c r="I1014" s="242"/>
      <c r="L1014" s="177"/>
      <c r="M1014" s="182"/>
      <c r="N1014" s="183"/>
      <c r="O1014" s="183"/>
      <c r="P1014" s="183"/>
      <c r="Q1014" s="183"/>
      <c r="R1014" s="183"/>
      <c r="S1014" s="183"/>
      <c r="T1014" s="184"/>
      <c r="AT1014" s="179" t="s">
        <v>201</v>
      </c>
      <c r="AU1014" s="179" t="s">
        <v>115</v>
      </c>
      <c r="AV1014" s="178" t="s">
        <v>115</v>
      </c>
      <c r="AW1014" s="178" t="s">
        <v>93</v>
      </c>
      <c r="AX1014" s="178" t="s">
        <v>111</v>
      </c>
      <c r="AY1014" s="179" t="s">
        <v>188</v>
      </c>
    </row>
    <row r="1015" spans="2:65" s="186" customFormat="1">
      <c r="B1015" s="185"/>
      <c r="D1015" s="167" t="s">
        <v>201</v>
      </c>
      <c r="E1015" s="187" t="s">
        <v>69</v>
      </c>
      <c r="F1015" s="188" t="s">
        <v>210</v>
      </c>
      <c r="H1015" s="189">
        <v>4</v>
      </c>
      <c r="I1015" s="243"/>
      <c r="L1015" s="185"/>
      <c r="M1015" s="190"/>
      <c r="N1015" s="191"/>
      <c r="O1015" s="191"/>
      <c r="P1015" s="191"/>
      <c r="Q1015" s="191"/>
      <c r="R1015" s="191"/>
      <c r="S1015" s="191"/>
      <c r="T1015" s="192"/>
      <c r="AT1015" s="187" t="s">
        <v>201</v>
      </c>
      <c r="AU1015" s="187" t="s">
        <v>115</v>
      </c>
      <c r="AV1015" s="186" t="s">
        <v>195</v>
      </c>
      <c r="AW1015" s="186" t="s">
        <v>93</v>
      </c>
      <c r="AX1015" s="186" t="s">
        <v>113</v>
      </c>
      <c r="AY1015" s="187" t="s">
        <v>188</v>
      </c>
    </row>
    <row r="1016" spans="2:65" s="101" customFormat="1" ht="25.5" customHeight="1">
      <c r="B1016" s="86"/>
      <c r="C1016" s="87" t="s">
        <v>608</v>
      </c>
      <c r="D1016" s="87" t="s">
        <v>190</v>
      </c>
      <c r="E1016" s="88" t="s">
        <v>4261</v>
      </c>
      <c r="F1016" s="89" t="s">
        <v>4262</v>
      </c>
      <c r="G1016" s="90" t="s">
        <v>304</v>
      </c>
      <c r="H1016" s="91">
        <v>5.2450000000000001</v>
      </c>
      <c r="I1016" s="238"/>
      <c r="J1016" s="92">
        <f>ROUND(I1016*H1016,2)</f>
        <v>0</v>
      </c>
      <c r="K1016" s="89" t="s">
        <v>449</v>
      </c>
      <c r="L1016" s="61"/>
      <c r="M1016" s="239" t="s">
        <v>69</v>
      </c>
      <c r="N1016" s="164" t="s">
        <v>100</v>
      </c>
      <c r="O1016" s="100"/>
      <c r="P1016" s="165">
        <f>O1016*H1016</f>
        <v>0</v>
      </c>
      <c r="Q1016" s="165">
        <v>3.48E-3</v>
      </c>
      <c r="R1016" s="165">
        <f>Q1016*H1016</f>
        <v>1.8252600000000001E-2</v>
      </c>
      <c r="S1016" s="165">
        <v>0</v>
      </c>
      <c r="T1016" s="166">
        <f>S1016*H1016</f>
        <v>0</v>
      </c>
      <c r="AR1016" s="55" t="s">
        <v>195</v>
      </c>
      <c r="AT1016" s="55" t="s">
        <v>190</v>
      </c>
      <c r="AU1016" s="55" t="s">
        <v>115</v>
      </c>
      <c r="AY1016" s="55" t="s">
        <v>188</v>
      </c>
      <c r="BE1016" s="93">
        <f>IF(N1016="základní",J1016,0)</f>
        <v>0</v>
      </c>
      <c r="BF1016" s="93">
        <f>IF(N1016="snížená",J1016,0)</f>
        <v>0</v>
      </c>
      <c r="BG1016" s="93">
        <f>IF(N1016="zákl. přenesená",J1016,0)</f>
        <v>0</v>
      </c>
      <c r="BH1016" s="93">
        <f>IF(N1016="sníž. přenesená",J1016,0)</f>
        <v>0</v>
      </c>
      <c r="BI1016" s="93">
        <f>IF(N1016="nulová",J1016,0)</f>
        <v>0</v>
      </c>
      <c r="BJ1016" s="55" t="s">
        <v>113</v>
      </c>
      <c r="BK1016" s="93">
        <f>ROUND(I1016*H1016,2)</f>
        <v>0</v>
      </c>
      <c r="BL1016" s="55" t="s">
        <v>195</v>
      </c>
      <c r="BM1016" s="55" t="s">
        <v>4263</v>
      </c>
    </row>
    <row r="1017" spans="2:65" s="101" customFormat="1" ht="27">
      <c r="B1017" s="61"/>
      <c r="D1017" s="167" t="s">
        <v>197</v>
      </c>
      <c r="F1017" s="168" t="s">
        <v>4264</v>
      </c>
      <c r="I1017" s="240"/>
      <c r="L1017" s="61"/>
      <c r="M1017" s="94"/>
      <c r="N1017" s="100"/>
      <c r="O1017" s="100"/>
      <c r="P1017" s="100"/>
      <c r="Q1017" s="100"/>
      <c r="R1017" s="100"/>
      <c r="S1017" s="100"/>
      <c r="T1017" s="69"/>
      <c r="AT1017" s="55" t="s">
        <v>197</v>
      </c>
      <c r="AU1017" s="55" t="s">
        <v>115</v>
      </c>
    </row>
    <row r="1018" spans="2:65" s="171" customFormat="1">
      <c r="B1018" s="170"/>
      <c r="D1018" s="167" t="s">
        <v>201</v>
      </c>
      <c r="E1018" s="172" t="s">
        <v>69</v>
      </c>
      <c r="F1018" s="173" t="s">
        <v>202</v>
      </c>
      <c r="H1018" s="172" t="s">
        <v>69</v>
      </c>
      <c r="I1018" s="241"/>
      <c r="L1018" s="170"/>
      <c r="M1018" s="174"/>
      <c r="N1018" s="175"/>
      <c r="O1018" s="175"/>
      <c r="P1018" s="175"/>
      <c r="Q1018" s="175"/>
      <c r="R1018" s="175"/>
      <c r="S1018" s="175"/>
      <c r="T1018" s="176"/>
      <c r="AT1018" s="172" t="s">
        <v>201</v>
      </c>
      <c r="AU1018" s="172" t="s">
        <v>115</v>
      </c>
      <c r="AV1018" s="171" t="s">
        <v>113</v>
      </c>
      <c r="AW1018" s="171" t="s">
        <v>93</v>
      </c>
      <c r="AX1018" s="171" t="s">
        <v>111</v>
      </c>
      <c r="AY1018" s="172" t="s">
        <v>188</v>
      </c>
    </row>
    <row r="1019" spans="2:65" s="171" customFormat="1">
      <c r="B1019" s="170"/>
      <c r="D1019" s="167" t="s">
        <v>201</v>
      </c>
      <c r="E1019" s="172" t="s">
        <v>69</v>
      </c>
      <c r="F1019" s="173" t="s">
        <v>983</v>
      </c>
      <c r="H1019" s="172" t="s">
        <v>69</v>
      </c>
      <c r="I1019" s="241"/>
      <c r="L1019" s="170"/>
      <c r="M1019" s="174"/>
      <c r="N1019" s="175"/>
      <c r="O1019" s="175"/>
      <c r="P1019" s="175"/>
      <c r="Q1019" s="175"/>
      <c r="R1019" s="175"/>
      <c r="S1019" s="175"/>
      <c r="T1019" s="176"/>
      <c r="AT1019" s="172" t="s">
        <v>201</v>
      </c>
      <c r="AU1019" s="172" t="s">
        <v>115</v>
      </c>
      <c r="AV1019" s="171" t="s">
        <v>113</v>
      </c>
      <c r="AW1019" s="171" t="s">
        <v>93</v>
      </c>
      <c r="AX1019" s="171" t="s">
        <v>111</v>
      </c>
      <c r="AY1019" s="172" t="s">
        <v>188</v>
      </c>
    </row>
    <row r="1020" spans="2:65" s="171" customFormat="1">
      <c r="B1020" s="170"/>
      <c r="D1020" s="167" t="s">
        <v>201</v>
      </c>
      <c r="E1020" s="172" t="s">
        <v>69</v>
      </c>
      <c r="F1020" s="173" t="s">
        <v>3943</v>
      </c>
      <c r="H1020" s="172" t="s">
        <v>69</v>
      </c>
      <c r="I1020" s="241"/>
      <c r="L1020" s="170"/>
      <c r="M1020" s="174"/>
      <c r="N1020" s="175"/>
      <c r="O1020" s="175"/>
      <c r="P1020" s="175"/>
      <c r="Q1020" s="175"/>
      <c r="R1020" s="175"/>
      <c r="S1020" s="175"/>
      <c r="T1020" s="176"/>
      <c r="AT1020" s="172" t="s">
        <v>201</v>
      </c>
      <c r="AU1020" s="172" t="s">
        <v>115</v>
      </c>
      <c r="AV1020" s="171" t="s">
        <v>113</v>
      </c>
      <c r="AW1020" s="171" t="s">
        <v>93</v>
      </c>
      <c r="AX1020" s="171" t="s">
        <v>111</v>
      </c>
      <c r="AY1020" s="172" t="s">
        <v>188</v>
      </c>
    </row>
    <row r="1021" spans="2:65" s="171" customFormat="1">
      <c r="B1021" s="170"/>
      <c r="D1021" s="167" t="s">
        <v>201</v>
      </c>
      <c r="E1021" s="172" t="s">
        <v>69</v>
      </c>
      <c r="F1021" s="173" t="s">
        <v>3944</v>
      </c>
      <c r="H1021" s="172" t="s">
        <v>69</v>
      </c>
      <c r="I1021" s="241"/>
      <c r="L1021" s="170"/>
      <c r="M1021" s="174"/>
      <c r="N1021" s="175"/>
      <c r="O1021" s="175"/>
      <c r="P1021" s="175"/>
      <c r="Q1021" s="175"/>
      <c r="R1021" s="175"/>
      <c r="S1021" s="175"/>
      <c r="T1021" s="176"/>
      <c r="AT1021" s="172" t="s">
        <v>201</v>
      </c>
      <c r="AU1021" s="172" t="s">
        <v>115</v>
      </c>
      <c r="AV1021" s="171" t="s">
        <v>113</v>
      </c>
      <c r="AW1021" s="171" t="s">
        <v>93</v>
      </c>
      <c r="AX1021" s="171" t="s">
        <v>111</v>
      </c>
      <c r="AY1021" s="172" t="s">
        <v>188</v>
      </c>
    </row>
    <row r="1022" spans="2:65" s="171" customFormat="1">
      <c r="B1022" s="170"/>
      <c r="D1022" s="167" t="s">
        <v>201</v>
      </c>
      <c r="E1022" s="172" t="s">
        <v>69</v>
      </c>
      <c r="F1022" s="173" t="s">
        <v>291</v>
      </c>
      <c r="H1022" s="172" t="s">
        <v>69</v>
      </c>
      <c r="I1022" s="241"/>
      <c r="L1022" s="170"/>
      <c r="M1022" s="174"/>
      <c r="N1022" s="175"/>
      <c r="O1022" s="175"/>
      <c r="P1022" s="175"/>
      <c r="Q1022" s="175"/>
      <c r="R1022" s="175"/>
      <c r="S1022" s="175"/>
      <c r="T1022" s="176"/>
      <c r="AT1022" s="172" t="s">
        <v>201</v>
      </c>
      <c r="AU1022" s="172" t="s">
        <v>115</v>
      </c>
      <c r="AV1022" s="171" t="s">
        <v>113</v>
      </c>
      <c r="AW1022" s="171" t="s">
        <v>93</v>
      </c>
      <c r="AX1022" s="171" t="s">
        <v>111</v>
      </c>
      <c r="AY1022" s="172" t="s">
        <v>188</v>
      </c>
    </row>
    <row r="1023" spans="2:65" s="171" customFormat="1">
      <c r="B1023" s="170"/>
      <c r="D1023" s="167" t="s">
        <v>201</v>
      </c>
      <c r="E1023" s="172" t="s">
        <v>69</v>
      </c>
      <c r="F1023" s="173" t="s">
        <v>4101</v>
      </c>
      <c r="H1023" s="172" t="s">
        <v>69</v>
      </c>
      <c r="I1023" s="241"/>
      <c r="L1023" s="170"/>
      <c r="M1023" s="174"/>
      <c r="N1023" s="175"/>
      <c r="O1023" s="175"/>
      <c r="P1023" s="175"/>
      <c r="Q1023" s="175"/>
      <c r="R1023" s="175"/>
      <c r="S1023" s="175"/>
      <c r="T1023" s="176"/>
      <c r="AT1023" s="172" t="s">
        <v>201</v>
      </c>
      <c r="AU1023" s="172" t="s">
        <v>115</v>
      </c>
      <c r="AV1023" s="171" t="s">
        <v>113</v>
      </c>
      <c r="AW1023" s="171" t="s">
        <v>93</v>
      </c>
      <c r="AX1023" s="171" t="s">
        <v>111</v>
      </c>
      <c r="AY1023" s="172" t="s">
        <v>188</v>
      </c>
    </row>
    <row r="1024" spans="2:65" s="171" customFormat="1">
      <c r="B1024" s="170"/>
      <c r="D1024" s="167" t="s">
        <v>201</v>
      </c>
      <c r="E1024" s="172" t="s">
        <v>69</v>
      </c>
      <c r="F1024" s="173" t="s">
        <v>4265</v>
      </c>
      <c r="H1024" s="172" t="s">
        <v>69</v>
      </c>
      <c r="I1024" s="241"/>
      <c r="L1024" s="170"/>
      <c r="M1024" s="174"/>
      <c r="N1024" s="175"/>
      <c r="O1024" s="175"/>
      <c r="P1024" s="175"/>
      <c r="Q1024" s="175"/>
      <c r="R1024" s="175"/>
      <c r="S1024" s="175"/>
      <c r="T1024" s="176"/>
      <c r="AT1024" s="172" t="s">
        <v>201</v>
      </c>
      <c r="AU1024" s="172" t="s">
        <v>115</v>
      </c>
      <c r="AV1024" s="171" t="s">
        <v>113</v>
      </c>
      <c r="AW1024" s="171" t="s">
        <v>93</v>
      </c>
      <c r="AX1024" s="171" t="s">
        <v>111</v>
      </c>
      <c r="AY1024" s="172" t="s">
        <v>188</v>
      </c>
    </row>
    <row r="1025" spans="2:65" s="171" customFormat="1">
      <c r="B1025" s="170"/>
      <c r="D1025" s="167" t="s">
        <v>201</v>
      </c>
      <c r="E1025" s="172" t="s">
        <v>69</v>
      </c>
      <c r="F1025" s="173" t="s">
        <v>4022</v>
      </c>
      <c r="H1025" s="172" t="s">
        <v>69</v>
      </c>
      <c r="I1025" s="241"/>
      <c r="L1025" s="170"/>
      <c r="M1025" s="174"/>
      <c r="N1025" s="175"/>
      <c r="O1025" s="175"/>
      <c r="P1025" s="175"/>
      <c r="Q1025" s="175"/>
      <c r="R1025" s="175"/>
      <c r="S1025" s="175"/>
      <c r="T1025" s="176"/>
      <c r="AT1025" s="172" t="s">
        <v>201</v>
      </c>
      <c r="AU1025" s="172" t="s">
        <v>115</v>
      </c>
      <c r="AV1025" s="171" t="s">
        <v>113</v>
      </c>
      <c r="AW1025" s="171" t="s">
        <v>93</v>
      </c>
      <c r="AX1025" s="171" t="s">
        <v>111</v>
      </c>
      <c r="AY1025" s="172" t="s">
        <v>188</v>
      </c>
    </row>
    <row r="1026" spans="2:65" s="178" customFormat="1">
      <c r="B1026" s="177"/>
      <c r="D1026" s="167" t="s">
        <v>201</v>
      </c>
      <c r="E1026" s="179" t="s">
        <v>69</v>
      </c>
      <c r="F1026" s="180" t="s">
        <v>4211</v>
      </c>
      <c r="H1026" s="181">
        <v>0.91</v>
      </c>
      <c r="I1026" s="242"/>
      <c r="L1026" s="177"/>
      <c r="M1026" s="182"/>
      <c r="N1026" s="183"/>
      <c r="O1026" s="183"/>
      <c r="P1026" s="183"/>
      <c r="Q1026" s="183"/>
      <c r="R1026" s="183"/>
      <c r="S1026" s="183"/>
      <c r="T1026" s="184"/>
      <c r="AT1026" s="179" t="s">
        <v>201</v>
      </c>
      <c r="AU1026" s="179" t="s">
        <v>115</v>
      </c>
      <c r="AV1026" s="178" t="s">
        <v>115</v>
      </c>
      <c r="AW1026" s="178" t="s">
        <v>93</v>
      </c>
      <c r="AX1026" s="178" t="s">
        <v>111</v>
      </c>
      <c r="AY1026" s="179" t="s">
        <v>188</v>
      </c>
    </row>
    <row r="1027" spans="2:65" s="178" customFormat="1">
      <c r="B1027" s="177"/>
      <c r="D1027" s="167" t="s">
        <v>201</v>
      </c>
      <c r="E1027" s="179" t="s">
        <v>69</v>
      </c>
      <c r="F1027" s="180" t="s">
        <v>69</v>
      </c>
      <c r="H1027" s="181">
        <v>0</v>
      </c>
      <c r="I1027" s="242"/>
      <c r="L1027" s="177"/>
      <c r="M1027" s="182"/>
      <c r="N1027" s="183"/>
      <c r="O1027" s="183"/>
      <c r="P1027" s="183"/>
      <c r="Q1027" s="183"/>
      <c r="R1027" s="183"/>
      <c r="S1027" s="183"/>
      <c r="T1027" s="184"/>
      <c r="AT1027" s="179" t="s">
        <v>201</v>
      </c>
      <c r="AU1027" s="179" t="s">
        <v>115</v>
      </c>
      <c r="AV1027" s="178" t="s">
        <v>115</v>
      </c>
      <c r="AW1027" s="178" t="s">
        <v>93</v>
      </c>
      <c r="AX1027" s="178" t="s">
        <v>111</v>
      </c>
      <c r="AY1027" s="179" t="s">
        <v>188</v>
      </c>
    </row>
    <row r="1028" spans="2:65" s="171" customFormat="1">
      <c r="B1028" s="170"/>
      <c r="D1028" s="167" t="s">
        <v>201</v>
      </c>
      <c r="E1028" s="172" t="s">
        <v>69</v>
      </c>
      <c r="F1028" s="173" t="s">
        <v>4101</v>
      </c>
      <c r="H1028" s="172" t="s">
        <v>69</v>
      </c>
      <c r="I1028" s="241"/>
      <c r="L1028" s="170"/>
      <c r="M1028" s="174"/>
      <c r="N1028" s="175"/>
      <c r="O1028" s="175"/>
      <c r="P1028" s="175"/>
      <c r="Q1028" s="175"/>
      <c r="R1028" s="175"/>
      <c r="S1028" s="175"/>
      <c r="T1028" s="176"/>
      <c r="AT1028" s="172" t="s">
        <v>201</v>
      </c>
      <c r="AU1028" s="172" t="s">
        <v>115</v>
      </c>
      <c r="AV1028" s="171" t="s">
        <v>113</v>
      </c>
      <c r="AW1028" s="171" t="s">
        <v>93</v>
      </c>
      <c r="AX1028" s="171" t="s">
        <v>111</v>
      </c>
      <c r="AY1028" s="172" t="s">
        <v>188</v>
      </c>
    </row>
    <row r="1029" spans="2:65" s="171" customFormat="1">
      <c r="B1029" s="170"/>
      <c r="D1029" s="167" t="s">
        <v>201</v>
      </c>
      <c r="E1029" s="172" t="s">
        <v>69</v>
      </c>
      <c r="F1029" s="173" t="s">
        <v>4265</v>
      </c>
      <c r="H1029" s="172" t="s">
        <v>69</v>
      </c>
      <c r="I1029" s="241"/>
      <c r="L1029" s="170"/>
      <c r="M1029" s="174"/>
      <c r="N1029" s="175"/>
      <c r="O1029" s="175"/>
      <c r="P1029" s="175"/>
      <c r="Q1029" s="175"/>
      <c r="R1029" s="175"/>
      <c r="S1029" s="175"/>
      <c r="T1029" s="176"/>
      <c r="AT1029" s="172" t="s">
        <v>201</v>
      </c>
      <c r="AU1029" s="172" t="s">
        <v>115</v>
      </c>
      <c r="AV1029" s="171" t="s">
        <v>113</v>
      </c>
      <c r="AW1029" s="171" t="s">
        <v>93</v>
      </c>
      <c r="AX1029" s="171" t="s">
        <v>111</v>
      </c>
      <c r="AY1029" s="172" t="s">
        <v>188</v>
      </c>
    </row>
    <row r="1030" spans="2:65" s="171" customFormat="1">
      <c r="B1030" s="170"/>
      <c r="D1030" s="167" t="s">
        <v>201</v>
      </c>
      <c r="E1030" s="172" t="s">
        <v>69</v>
      </c>
      <c r="F1030" s="173" t="s">
        <v>4022</v>
      </c>
      <c r="H1030" s="172" t="s">
        <v>69</v>
      </c>
      <c r="I1030" s="241"/>
      <c r="L1030" s="170"/>
      <c r="M1030" s="174"/>
      <c r="N1030" s="175"/>
      <c r="O1030" s="175"/>
      <c r="P1030" s="175"/>
      <c r="Q1030" s="175"/>
      <c r="R1030" s="175"/>
      <c r="S1030" s="175"/>
      <c r="T1030" s="176"/>
      <c r="AT1030" s="172" t="s">
        <v>201</v>
      </c>
      <c r="AU1030" s="172" t="s">
        <v>115</v>
      </c>
      <c r="AV1030" s="171" t="s">
        <v>113</v>
      </c>
      <c r="AW1030" s="171" t="s">
        <v>93</v>
      </c>
      <c r="AX1030" s="171" t="s">
        <v>111</v>
      </c>
      <c r="AY1030" s="172" t="s">
        <v>188</v>
      </c>
    </row>
    <row r="1031" spans="2:65" s="178" customFormat="1" ht="27">
      <c r="B1031" s="177"/>
      <c r="D1031" s="167" t="s">
        <v>201</v>
      </c>
      <c r="E1031" s="179" t="s">
        <v>69</v>
      </c>
      <c r="F1031" s="180" t="s">
        <v>4212</v>
      </c>
      <c r="H1031" s="181">
        <v>1.69</v>
      </c>
      <c r="I1031" s="242"/>
      <c r="L1031" s="177"/>
      <c r="M1031" s="182"/>
      <c r="N1031" s="183"/>
      <c r="O1031" s="183"/>
      <c r="P1031" s="183"/>
      <c r="Q1031" s="183"/>
      <c r="R1031" s="183"/>
      <c r="S1031" s="183"/>
      <c r="T1031" s="184"/>
      <c r="AT1031" s="179" t="s">
        <v>201</v>
      </c>
      <c r="AU1031" s="179" t="s">
        <v>115</v>
      </c>
      <c r="AV1031" s="178" t="s">
        <v>115</v>
      </c>
      <c r="AW1031" s="178" t="s">
        <v>93</v>
      </c>
      <c r="AX1031" s="178" t="s">
        <v>111</v>
      </c>
      <c r="AY1031" s="179" t="s">
        <v>188</v>
      </c>
    </row>
    <row r="1032" spans="2:65" s="171" customFormat="1">
      <c r="B1032" s="170"/>
      <c r="D1032" s="167" t="s">
        <v>201</v>
      </c>
      <c r="E1032" s="172" t="s">
        <v>69</v>
      </c>
      <c r="F1032" s="173" t="s">
        <v>4016</v>
      </c>
      <c r="H1032" s="172" t="s">
        <v>69</v>
      </c>
      <c r="I1032" s="241"/>
      <c r="L1032" s="170"/>
      <c r="M1032" s="174"/>
      <c r="N1032" s="175"/>
      <c r="O1032" s="175"/>
      <c r="P1032" s="175"/>
      <c r="Q1032" s="175"/>
      <c r="R1032" s="175"/>
      <c r="S1032" s="175"/>
      <c r="T1032" s="176"/>
      <c r="AT1032" s="172" t="s">
        <v>201</v>
      </c>
      <c r="AU1032" s="172" t="s">
        <v>115</v>
      </c>
      <c r="AV1032" s="171" t="s">
        <v>113</v>
      </c>
      <c r="AW1032" s="171" t="s">
        <v>93</v>
      </c>
      <c r="AX1032" s="171" t="s">
        <v>111</v>
      </c>
      <c r="AY1032" s="172" t="s">
        <v>188</v>
      </c>
    </row>
    <row r="1033" spans="2:65" s="178" customFormat="1" ht="27">
      <c r="B1033" s="177"/>
      <c r="D1033" s="167" t="s">
        <v>201</v>
      </c>
      <c r="E1033" s="179" t="s">
        <v>69</v>
      </c>
      <c r="F1033" s="180" t="s">
        <v>4213</v>
      </c>
      <c r="H1033" s="181">
        <v>2.645</v>
      </c>
      <c r="I1033" s="242"/>
      <c r="L1033" s="177"/>
      <c r="M1033" s="182"/>
      <c r="N1033" s="183"/>
      <c r="O1033" s="183"/>
      <c r="P1033" s="183"/>
      <c r="Q1033" s="183"/>
      <c r="R1033" s="183"/>
      <c r="S1033" s="183"/>
      <c r="T1033" s="184"/>
      <c r="AT1033" s="179" t="s">
        <v>201</v>
      </c>
      <c r="AU1033" s="179" t="s">
        <v>115</v>
      </c>
      <c r="AV1033" s="178" t="s">
        <v>115</v>
      </c>
      <c r="AW1033" s="178" t="s">
        <v>93</v>
      </c>
      <c r="AX1033" s="178" t="s">
        <v>111</v>
      </c>
      <c r="AY1033" s="179" t="s">
        <v>188</v>
      </c>
    </row>
    <row r="1034" spans="2:65" s="186" customFormat="1">
      <c r="B1034" s="185"/>
      <c r="D1034" s="167" t="s">
        <v>201</v>
      </c>
      <c r="E1034" s="187" t="s">
        <v>69</v>
      </c>
      <c r="F1034" s="188" t="s">
        <v>210</v>
      </c>
      <c r="H1034" s="189">
        <v>5.2450000000000001</v>
      </c>
      <c r="I1034" s="243"/>
      <c r="L1034" s="185"/>
      <c r="M1034" s="190"/>
      <c r="N1034" s="191"/>
      <c r="O1034" s="191"/>
      <c r="P1034" s="191"/>
      <c r="Q1034" s="191"/>
      <c r="R1034" s="191"/>
      <c r="S1034" s="191"/>
      <c r="T1034" s="192"/>
      <c r="AT1034" s="187" t="s">
        <v>201</v>
      </c>
      <c r="AU1034" s="187" t="s">
        <v>115</v>
      </c>
      <c r="AV1034" s="186" t="s">
        <v>195</v>
      </c>
      <c r="AW1034" s="186" t="s">
        <v>93</v>
      </c>
      <c r="AX1034" s="186" t="s">
        <v>113</v>
      </c>
      <c r="AY1034" s="187" t="s">
        <v>188</v>
      </c>
    </row>
    <row r="1035" spans="2:65" s="101" customFormat="1" ht="25.5" customHeight="1">
      <c r="B1035" s="86"/>
      <c r="C1035" s="87" t="s">
        <v>614</v>
      </c>
      <c r="D1035" s="87" t="s">
        <v>190</v>
      </c>
      <c r="E1035" s="88" t="s">
        <v>4266</v>
      </c>
      <c r="F1035" s="89" t="s">
        <v>4267</v>
      </c>
      <c r="G1035" s="90" t="s">
        <v>193</v>
      </c>
      <c r="H1035" s="91">
        <v>7.8E-2</v>
      </c>
      <c r="I1035" s="238"/>
      <c r="J1035" s="92">
        <f>ROUND(I1035*H1035,2)</f>
        <v>0</v>
      </c>
      <c r="K1035" s="89" t="s">
        <v>194</v>
      </c>
      <c r="L1035" s="61"/>
      <c r="M1035" s="239" t="s">
        <v>69</v>
      </c>
      <c r="N1035" s="164" t="s">
        <v>100</v>
      </c>
      <c r="O1035" s="100"/>
      <c r="P1035" s="165">
        <f>O1035*H1035</f>
        <v>0</v>
      </c>
      <c r="Q1035" s="165">
        <v>2.2563399999999998</v>
      </c>
      <c r="R1035" s="165">
        <f>Q1035*H1035</f>
        <v>0.17599451999999999</v>
      </c>
      <c r="S1035" s="165">
        <v>0</v>
      </c>
      <c r="T1035" s="166">
        <f>S1035*H1035</f>
        <v>0</v>
      </c>
      <c r="AR1035" s="55" t="s">
        <v>195</v>
      </c>
      <c r="AT1035" s="55" t="s">
        <v>190</v>
      </c>
      <c r="AU1035" s="55" t="s">
        <v>115</v>
      </c>
      <c r="AY1035" s="55" t="s">
        <v>188</v>
      </c>
      <c r="BE1035" s="93">
        <f>IF(N1035="základní",J1035,0)</f>
        <v>0</v>
      </c>
      <c r="BF1035" s="93">
        <f>IF(N1035="snížená",J1035,0)</f>
        <v>0</v>
      </c>
      <c r="BG1035" s="93">
        <f>IF(N1035="zákl. přenesená",J1035,0)</f>
        <v>0</v>
      </c>
      <c r="BH1035" s="93">
        <f>IF(N1035="sníž. přenesená",J1035,0)</f>
        <v>0</v>
      </c>
      <c r="BI1035" s="93">
        <f>IF(N1035="nulová",J1035,0)</f>
        <v>0</v>
      </c>
      <c r="BJ1035" s="55" t="s">
        <v>113</v>
      </c>
      <c r="BK1035" s="93">
        <f>ROUND(I1035*H1035,2)</f>
        <v>0</v>
      </c>
      <c r="BL1035" s="55" t="s">
        <v>195</v>
      </c>
      <c r="BM1035" s="55" t="s">
        <v>4268</v>
      </c>
    </row>
    <row r="1036" spans="2:65" s="101" customFormat="1" ht="27">
      <c r="B1036" s="61"/>
      <c r="D1036" s="167" t="s">
        <v>197</v>
      </c>
      <c r="F1036" s="168" t="s">
        <v>4269</v>
      </c>
      <c r="I1036" s="240"/>
      <c r="L1036" s="61"/>
      <c r="M1036" s="94"/>
      <c r="N1036" s="100"/>
      <c r="O1036" s="100"/>
      <c r="P1036" s="100"/>
      <c r="Q1036" s="100"/>
      <c r="R1036" s="100"/>
      <c r="S1036" s="100"/>
      <c r="T1036" s="69"/>
      <c r="AT1036" s="55" t="s">
        <v>197</v>
      </c>
      <c r="AU1036" s="55" t="s">
        <v>115</v>
      </c>
    </row>
    <row r="1037" spans="2:65" s="171" customFormat="1">
      <c r="B1037" s="170"/>
      <c r="D1037" s="167" t="s">
        <v>201</v>
      </c>
      <c r="E1037" s="172" t="s">
        <v>69</v>
      </c>
      <c r="F1037" s="173" t="s">
        <v>202</v>
      </c>
      <c r="H1037" s="172" t="s">
        <v>69</v>
      </c>
      <c r="I1037" s="241"/>
      <c r="L1037" s="170"/>
      <c r="M1037" s="174"/>
      <c r="N1037" s="175"/>
      <c r="O1037" s="175"/>
      <c r="P1037" s="175"/>
      <c r="Q1037" s="175"/>
      <c r="R1037" s="175"/>
      <c r="S1037" s="175"/>
      <c r="T1037" s="176"/>
      <c r="AT1037" s="172" t="s">
        <v>201</v>
      </c>
      <c r="AU1037" s="172" t="s">
        <v>115</v>
      </c>
      <c r="AV1037" s="171" t="s">
        <v>113</v>
      </c>
      <c r="AW1037" s="171" t="s">
        <v>93</v>
      </c>
      <c r="AX1037" s="171" t="s">
        <v>111</v>
      </c>
      <c r="AY1037" s="172" t="s">
        <v>188</v>
      </c>
    </row>
    <row r="1038" spans="2:65" s="171" customFormat="1">
      <c r="B1038" s="170"/>
      <c r="D1038" s="167" t="s">
        <v>201</v>
      </c>
      <c r="E1038" s="172" t="s">
        <v>69</v>
      </c>
      <c r="F1038" s="173" t="s">
        <v>983</v>
      </c>
      <c r="H1038" s="172" t="s">
        <v>69</v>
      </c>
      <c r="I1038" s="241"/>
      <c r="L1038" s="170"/>
      <c r="M1038" s="174"/>
      <c r="N1038" s="175"/>
      <c r="O1038" s="175"/>
      <c r="P1038" s="175"/>
      <c r="Q1038" s="175"/>
      <c r="R1038" s="175"/>
      <c r="S1038" s="175"/>
      <c r="T1038" s="176"/>
      <c r="AT1038" s="172" t="s">
        <v>201</v>
      </c>
      <c r="AU1038" s="172" t="s">
        <v>115</v>
      </c>
      <c r="AV1038" s="171" t="s">
        <v>113</v>
      </c>
      <c r="AW1038" s="171" t="s">
        <v>93</v>
      </c>
      <c r="AX1038" s="171" t="s">
        <v>111</v>
      </c>
      <c r="AY1038" s="172" t="s">
        <v>188</v>
      </c>
    </row>
    <row r="1039" spans="2:65" s="171" customFormat="1">
      <c r="B1039" s="170"/>
      <c r="D1039" s="167" t="s">
        <v>201</v>
      </c>
      <c r="E1039" s="172" t="s">
        <v>69</v>
      </c>
      <c r="F1039" s="173" t="s">
        <v>3943</v>
      </c>
      <c r="H1039" s="172" t="s">
        <v>69</v>
      </c>
      <c r="I1039" s="241"/>
      <c r="L1039" s="170"/>
      <c r="M1039" s="174"/>
      <c r="N1039" s="175"/>
      <c r="O1039" s="175"/>
      <c r="P1039" s="175"/>
      <c r="Q1039" s="175"/>
      <c r="R1039" s="175"/>
      <c r="S1039" s="175"/>
      <c r="T1039" s="176"/>
      <c r="AT1039" s="172" t="s">
        <v>201</v>
      </c>
      <c r="AU1039" s="172" t="s">
        <v>115</v>
      </c>
      <c r="AV1039" s="171" t="s">
        <v>113</v>
      </c>
      <c r="AW1039" s="171" t="s">
        <v>93</v>
      </c>
      <c r="AX1039" s="171" t="s">
        <v>111</v>
      </c>
      <c r="AY1039" s="172" t="s">
        <v>188</v>
      </c>
    </row>
    <row r="1040" spans="2:65" s="171" customFormat="1">
      <c r="B1040" s="170"/>
      <c r="D1040" s="167" t="s">
        <v>201</v>
      </c>
      <c r="E1040" s="172" t="s">
        <v>69</v>
      </c>
      <c r="F1040" s="173" t="s">
        <v>3944</v>
      </c>
      <c r="H1040" s="172" t="s">
        <v>69</v>
      </c>
      <c r="I1040" s="241"/>
      <c r="L1040" s="170"/>
      <c r="M1040" s="174"/>
      <c r="N1040" s="175"/>
      <c r="O1040" s="175"/>
      <c r="P1040" s="175"/>
      <c r="Q1040" s="175"/>
      <c r="R1040" s="175"/>
      <c r="S1040" s="175"/>
      <c r="T1040" s="176"/>
      <c r="AT1040" s="172" t="s">
        <v>201</v>
      </c>
      <c r="AU1040" s="172" t="s">
        <v>115</v>
      </c>
      <c r="AV1040" s="171" t="s">
        <v>113</v>
      </c>
      <c r="AW1040" s="171" t="s">
        <v>93</v>
      </c>
      <c r="AX1040" s="171" t="s">
        <v>111</v>
      </c>
      <c r="AY1040" s="172" t="s">
        <v>188</v>
      </c>
    </row>
    <row r="1041" spans="2:65" s="171" customFormat="1">
      <c r="B1041" s="170"/>
      <c r="D1041" s="167" t="s">
        <v>201</v>
      </c>
      <c r="E1041" s="172" t="s">
        <v>69</v>
      </c>
      <c r="F1041" s="173" t="s">
        <v>291</v>
      </c>
      <c r="H1041" s="172" t="s">
        <v>69</v>
      </c>
      <c r="I1041" s="241"/>
      <c r="L1041" s="170"/>
      <c r="M1041" s="174"/>
      <c r="N1041" s="175"/>
      <c r="O1041" s="175"/>
      <c r="P1041" s="175"/>
      <c r="Q1041" s="175"/>
      <c r="R1041" s="175"/>
      <c r="S1041" s="175"/>
      <c r="T1041" s="176"/>
      <c r="AT1041" s="172" t="s">
        <v>201</v>
      </c>
      <c r="AU1041" s="172" t="s">
        <v>115</v>
      </c>
      <c r="AV1041" s="171" t="s">
        <v>113</v>
      </c>
      <c r="AW1041" s="171" t="s">
        <v>93</v>
      </c>
      <c r="AX1041" s="171" t="s">
        <v>111</v>
      </c>
      <c r="AY1041" s="172" t="s">
        <v>188</v>
      </c>
    </row>
    <row r="1042" spans="2:65" s="171" customFormat="1">
      <c r="B1042" s="170"/>
      <c r="D1042" s="167" t="s">
        <v>201</v>
      </c>
      <c r="E1042" s="172" t="s">
        <v>69</v>
      </c>
      <c r="F1042" s="173" t="s">
        <v>4270</v>
      </c>
      <c r="H1042" s="172" t="s">
        <v>69</v>
      </c>
      <c r="I1042" s="241"/>
      <c r="L1042" s="170"/>
      <c r="M1042" s="174"/>
      <c r="N1042" s="175"/>
      <c r="O1042" s="175"/>
      <c r="P1042" s="175"/>
      <c r="Q1042" s="175"/>
      <c r="R1042" s="175"/>
      <c r="S1042" s="175"/>
      <c r="T1042" s="176"/>
      <c r="AT1042" s="172" t="s">
        <v>201</v>
      </c>
      <c r="AU1042" s="172" t="s">
        <v>115</v>
      </c>
      <c r="AV1042" s="171" t="s">
        <v>113</v>
      </c>
      <c r="AW1042" s="171" t="s">
        <v>93</v>
      </c>
      <c r="AX1042" s="171" t="s">
        <v>111</v>
      </c>
      <c r="AY1042" s="172" t="s">
        <v>188</v>
      </c>
    </row>
    <row r="1043" spans="2:65" s="171" customFormat="1">
      <c r="B1043" s="170"/>
      <c r="D1043" s="167" t="s">
        <v>201</v>
      </c>
      <c r="E1043" s="172" t="s">
        <v>69</v>
      </c>
      <c r="F1043" s="173" t="s">
        <v>4271</v>
      </c>
      <c r="H1043" s="172" t="s">
        <v>69</v>
      </c>
      <c r="I1043" s="241"/>
      <c r="L1043" s="170"/>
      <c r="M1043" s="174"/>
      <c r="N1043" s="175"/>
      <c r="O1043" s="175"/>
      <c r="P1043" s="175"/>
      <c r="Q1043" s="175"/>
      <c r="R1043" s="175"/>
      <c r="S1043" s="175"/>
      <c r="T1043" s="176"/>
      <c r="AT1043" s="172" t="s">
        <v>201</v>
      </c>
      <c r="AU1043" s="172" t="s">
        <v>115</v>
      </c>
      <c r="AV1043" s="171" t="s">
        <v>113</v>
      </c>
      <c r="AW1043" s="171" t="s">
        <v>93</v>
      </c>
      <c r="AX1043" s="171" t="s">
        <v>111</v>
      </c>
      <c r="AY1043" s="172" t="s">
        <v>188</v>
      </c>
    </row>
    <row r="1044" spans="2:65" s="171" customFormat="1" ht="27">
      <c r="B1044" s="170"/>
      <c r="D1044" s="167" t="s">
        <v>201</v>
      </c>
      <c r="E1044" s="172" t="s">
        <v>69</v>
      </c>
      <c r="F1044" s="173" t="s">
        <v>4272</v>
      </c>
      <c r="H1044" s="172" t="s">
        <v>69</v>
      </c>
      <c r="I1044" s="241"/>
      <c r="L1044" s="170"/>
      <c r="M1044" s="174"/>
      <c r="N1044" s="175"/>
      <c r="O1044" s="175"/>
      <c r="P1044" s="175"/>
      <c r="Q1044" s="175"/>
      <c r="R1044" s="175"/>
      <c r="S1044" s="175"/>
      <c r="T1044" s="176"/>
      <c r="AT1044" s="172" t="s">
        <v>201</v>
      </c>
      <c r="AU1044" s="172" t="s">
        <v>115</v>
      </c>
      <c r="AV1044" s="171" t="s">
        <v>113</v>
      </c>
      <c r="AW1044" s="171" t="s">
        <v>93</v>
      </c>
      <c r="AX1044" s="171" t="s">
        <v>111</v>
      </c>
      <c r="AY1044" s="172" t="s">
        <v>188</v>
      </c>
    </row>
    <row r="1045" spans="2:65" s="178" customFormat="1" ht="27">
      <c r="B1045" s="177"/>
      <c r="D1045" s="167" t="s">
        <v>201</v>
      </c>
      <c r="E1045" s="179" t="s">
        <v>69</v>
      </c>
      <c r="F1045" s="180" t="s">
        <v>4273</v>
      </c>
      <c r="H1045" s="181">
        <v>3.9E-2</v>
      </c>
      <c r="I1045" s="242"/>
      <c r="L1045" s="177"/>
      <c r="M1045" s="182"/>
      <c r="N1045" s="183"/>
      <c r="O1045" s="183"/>
      <c r="P1045" s="183"/>
      <c r="Q1045" s="183"/>
      <c r="R1045" s="183"/>
      <c r="S1045" s="183"/>
      <c r="T1045" s="184"/>
      <c r="AT1045" s="179" t="s">
        <v>201</v>
      </c>
      <c r="AU1045" s="179" t="s">
        <v>115</v>
      </c>
      <c r="AV1045" s="178" t="s">
        <v>115</v>
      </c>
      <c r="AW1045" s="178" t="s">
        <v>93</v>
      </c>
      <c r="AX1045" s="178" t="s">
        <v>111</v>
      </c>
      <c r="AY1045" s="179" t="s">
        <v>188</v>
      </c>
    </row>
    <row r="1046" spans="2:65" s="178" customFormat="1" ht="27">
      <c r="B1046" s="177"/>
      <c r="D1046" s="167" t="s">
        <v>201</v>
      </c>
      <c r="E1046" s="179" t="s">
        <v>69</v>
      </c>
      <c r="F1046" s="180" t="s">
        <v>4274</v>
      </c>
      <c r="H1046" s="181">
        <v>3.9E-2</v>
      </c>
      <c r="I1046" s="242"/>
      <c r="L1046" s="177"/>
      <c r="M1046" s="182"/>
      <c r="N1046" s="183"/>
      <c r="O1046" s="183"/>
      <c r="P1046" s="183"/>
      <c r="Q1046" s="183"/>
      <c r="R1046" s="183"/>
      <c r="S1046" s="183"/>
      <c r="T1046" s="184"/>
      <c r="AT1046" s="179" t="s">
        <v>201</v>
      </c>
      <c r="AU1046" s="179" t="s">
        <v>115</v>
      </c>
      <c r="AV1046" s="178" t="s">
        <v>115</v>
      </c>
      <c r="AW1046" s="178" t="s">
        <v>93</v>
      </c>
      <c r="AX1046" s="178" t="s">
        <v>111</v>
      </c>
      <c r="AY1046" s="179" t="s">
        <v>188</v>
      </c>
    </row>
    <row r="1047" spans="2:65" s="186" customFormat="1">
      <c r="B1047" s="185"/>
      <c r="D1047" s="167" t="s">
        <v>201</v>
      </c>
      <c r="E1047" s="187" t="s">
        <v>69</v>
      </c>
      <c r="F1047" s="188" t="s">
        <v>210</v>
      </c>
      <c r="H1047" s="189">
        <v>7.8E-2</v>
      </c>
      <c r="I1047" s="243"/>
      <c r="L1047" s="185"/>
      <c r="M1047" s="190"/>
      <c r="N1047" s="191"/>
      <c r="O1047" s="191"/>
      <c r="P1047" s="191"/>
      <c r="Q1047" s="191"/>
      <c r="R1047" s="191"/>
      <c r="S1047" s="191"/>
      <c r="T1047" s="192"/>
      <c r="AT1047" s="187" t="s">
        <v>201</v>
      </c>
      <c r="AU1047" s="187" t="s">
        <v>115</v>
      </c>
      <c r="AV1047" s="186" t="s">
        <v>195</v>
      </c>
      <c r="AW1047" s="186" t="s">
        <v>93</v>
      </c>
      <c r="AX1047" s="186" t="s">
        <v>113</v>
      </c>
      <c r="AY1047" s="187" t="s">
        <v>188</v>
      </c>
    </row>
    <row r="1048" spans="2:65" s="101" customFormat="1" ht="25.5" customHeight="1">
      <c r="B1048" s="86"/>
      <c r="C1048" s="87" t="s">
        <v>621</v>
      </c>
      <c r="D1048" s="87" t="s">
        <v>190</v>
      </c>
      <c r="E1048" s="88" t="s">
        <v>4275</v>
      </c>
      <c r="F1048" s="89" t="s">
        <v>4276</v>
      </c>
      <c r="G1048" s="90" t="s">
        <v>193</v>
      </c>
      <c r="H1048" s="91">
        <v>0.154</v>
      </c>
      <c r="I1048" s="238"/>
      <c r="J1048" s="92">
        <f>ROUND(I1048*H1048,2)</f>
        <v>0</v>
      </c>
      <c r="K1048" s="89" t="s">
        <v>194</v>
      </c>
      <c r="L1048" s="61"/>
      <c r="M1048" s="239" t="s">
        <v>69</v>
      </c>
      <c r="N1048" s="164" t="s">
        <v>100</v>
      </c>
      <c r="O1048" s="100"/>
      <c r="P1048" s="165">
        <f>O1048*H1048</f>
        <v>0</v>
      </c>
      <c r="Q1048" s="165">
        <v>2.2563399999999998</v>
      </c>
      <c r="R1048" s="165">
        <f>Q1048*H1048</f>
        <v>0.34747635999999998</v>
      </c>
      <c r="S1048" s="165">
        <v>0</v>
      </c>
      <c r="T1048" s="166">
        <f>S1048*H1048</f>
        <v>0</v>
      </c>
      <c r="AR1048" s="55" t="s">
        <v>195</v>
      </c>
      <c r="AT1048" s="55" t="s">
        <v>190</v>
      </c>
      <c r="AU1048" s="55" t="s">
        <v>115</v>
      </c>
      <c r="AY1048" s="55" t="s">
        <v>188</v>
      </c>
      <c r="BE1048" s="93">
        <f>IF(N1048="základní",J1048,0)</f>
        <v>0</v>
      </c>
      <c r="BF1048" s="93">
        <f>IF(N1048="snížená",J1048,0)</f>
        <v>0</v>
      </c>
      <c r="BG1048" s="93">
        <f>IF(N1048="zákl. přenesená",J1048,0)</f>
        <v>0</v>
      </c>
      <c r="BH1048" s="93">
        <f>IF(N1048="sníž. přenesená",J1048,0)</f>
        <v>0</v>
      </c>
      <c r="BI1048" s="93">
        <f>IF(N1048="nulová",J1048,0)</f>
        <v>0</v>
      </c>
      <c r="BJ1048" s="55" t="s">
        <v>113</v>
      </c>
      <c r="BK1048" s="93">
        <f>ROUND(I1048*H1048,2)</f>
        <v>0</v>
      </c>
      <c r="BL1048" s="55" t="s">
        <v>195</v>
      </c>
      <c r="BM1048" s="55" t="s">
        <v>4277</v>
      </c>
    </row>
    <row r="1049" spans="2:65" s="101" customFormat="1" ht="27">
      <c r="B1049" s="61"/>
      <c r="D1049" s="167" t="s">
        <v>197</v>
      </c>
      <c r="F1049" s="168" t="s">
        <v>4278</v>
      </c>
      <c r="I1049" s="240"/>
      <c r="L1049" s="61"/>
      <c r="M1049" s="94"/>
      <c r="N1049" s="100"/>
      <c r="O1049" s="100"/>
      <c r="P1049" s="100"/>
      <c r="Q1049" s="100"/>
      <c r="R1049" s="100"/>
      <c r="S1049" s="100"/>
      <c r="T1049" s="69"/>
      <c r="AT1049" s="55" t="s">
        <v>197</v>
      </c>
      <c r="AU1049" s="55" t="s">
        <v>115</v>
      </c>
    </row>
    <row r="1050" spans="2:65" s="171" customFormat="1">
      <c r="B1050" s="170"/>
      <c r="D1050" s="167" t="s">
        <v>201</v>
      </c>
      <c r="E1050" s="172" t="s">
        <v>69</v>
      </c>
      <c r="F1050" s="173" t="s">
        <v>202</v>
      </c>
      <c r="H1050" s="172" t="s">
        <v>69</v>
      </c>
      <c r="I1050" s="241"/>
      <c r="L1050" s="170"/>
      <c r="M1050" s="174"/>
      <c r="N1050" s="175"/>
      <c r="O1050" s="175"/>
      <c r="P1050" s="175"/>
      <c r="Q1050" s="175"/>
      <c r="R1050" s="175"/>
      <c r="S1050" s="175"/>
      <c r="T1050" s="176"/>
      <c r="AT1050" s="172" t="s">
        <v>201</v>
      </c>
      <c r="AU1050" s="172" t="s">
        <v>115</v>
      </c>
      <c r="AV1050" s="171" t="s">
        <v>113</v>
      </c>
      <c r="AW1050" s="171" t="s">
        <v>93</v>
      </c>
      <c r="AX1050" s="171" t="s">
        <v>111</v>
      </c>
      <c r="AY1050" s="172" t="s">
        <v>188</v>
      </c>
    </row>
    <row r="1051" spans="2:65" s="171" customFormat="1">
      <c r="B1051" s="170"/>
      <c r="D1051" s="167" t="s">
        <v>201</v>
      </c>
      <c r="E1051" s="172" t="s">
        <v>69</v>
      </c>
      <c r="F1051" s="173" t="s">
        <v>983</v>
      </c>
      <c r="H1051" s="172" t="s">
        <v>69</v>
      </c>
      <c r="I1051" s="241"/>
      <c r="L1051" s="170"/>
      <c r="M1051" s="174"/>
      <c r="N1051" s="175"/>
      <c r="O1051" s="175"/>
      <c r="P1051" s="175"/>
      <c r="Q1051" s="175"/>
      <c r="R1051" s="175"/>
      <c r="S1051" s="175"/>
      <c r="T1051" s="176"/>
      <c r="AT1051" s="172" t="s">
        <v>201</v>
      </c>
      <c r="AU1051" s="172" t="s">
        <v>115</v>
      </c>
      <c r="AV1051" s="171" t="s">
        <v>113</v>
      </c>
      <c r="AW1051" s="171" t="s">
        <v>93</v>
      </c>
      <c r="AX1051" s="171" t="s">
        <v>111</v>
      </c>
      <c r="AY1051" s="172" t="s">
        <v>188</v>
      </c>
    </row>
    <row r="1052" spans="2:65" s="171" customFormat="1">
      <c r="B1052" s="170"/>
      <c r="D1052" s="167" t="s">
        <v>201</v>
      </c>
      <c r="E1052" s="172" t="s">
        <v>69</v>
      </c>
      <c r="F1052" s="173" t="s">
        <v>3943</v>
      </c>
      <c r="H1052" s="172" t="s">
        <v>69</v>
      </c>
      <c r="I1052" s="241"/>
      <c r="L1052" s="170"/>
      <c r="M1052" s="174"/>
      <c r="N1052" s="175"/>
      <c r="O1052" s="175"/>
      <c r="P1052" s="175"/>
      <c r="Q1052" s="175"/>
      <c r="R1052" s="175"/>
      <c r="S1052" s="175"/>
      <c r="T1052" s="176"/>
      <c r="AT1052" s="172" t="s">
        <v>201</v>
      </c>
      <c r="AU1052" s="172" t="s">
        <v>115</v>
      </c>
      <c r="AV1052" s="171" t="s">
        <v>113</v>
      </c>
      <c r="AW1052" s="171" t="s">
        <v>93</v>
      </c>
      <c r="AX1052" s="171" t="s">
        <v>111</v>
      </c>
      <c r="AY1052" s="172" t="s">
        <v>188</v>
      </c>
    </row>
    <row r="1053" spans="2:65" s="171" customFormat="1">
      <c r="B1053" s="170"/>
      <c r="D1053" s="167" t="s">
        <v>201</v>
      </c>
      <c r="E1053" s="172" t="s">
        <v>69</v>
      </c>
      <c r="F1053" s="173" t="s">
        <v>3944</v>
      </c>
      <c r="H1053" s="172" t="s">
        <v>69</v>
      </c>
      <c r="I1053" s="241"/>
      <c r="L1053" s="170"/>
      <c r="M1053" s="174"/>
      <c r="N1053" s="175"/>
      <c r="O1053" s="175"/>
      <c r="P1053" s="175"/>
      <c r="Q1053" s="175"/>
      <c r="R1053" s="175"/>
      <c r="S1053" s="175"/>
      <c r="T1053" s="176"/>
      <c r="AT1053" s="172" t="s">
        <v>201</v>
      </c>
      <c r="AU1053" s="172" t="s">
        <v>115</v>
      </c>
      <c r="AV1053" s="171" t="s">
        <v>113</v>
      </c>
      <c r="AW1053" s="171" t="s">
        <v>93</v>
      </c>
      <c r="AX1053" s="171" t="s">
        <v>111</v>
      </c>
      <c r="AY1053" s="172" t="s">
        <v>188</v>
      </c>
    </row>
    <row r="1054" spans="2:65" s="171" customFormat="1">
      <c r="B1054" s="170"/>
      <c r="D1054" s="167" t="s">
        <v>201</v>
      </c>
      <c r="E1054" s="172" t="s">
        <v>69</v>
      </c>
      <c r="F1054" s="173" t="s">
        <v>291</v>
      </c>
      <c r="H1054" s="172" t="s">
        <v>69</v>
      </c>
      <c r="I1054" s="241"/>
      <c r="L1054" s="170"/>
      <c r="M1054" s="174"/>
      <c r="N1054" s="175"/>
      <c r="O1054" s="175"/>
      <c r="P1054" s="175"/>
      <c r="Q1054" s="175"/>
      <c r="R1054" s="175"/>
      <c r="S1054" s="175"/>
      <c r="T1054" s="176"/>
      <c r="AT1054" s="172" t="s">
        <v>201</v>
      </c>
      <c r="AU1054" s="172" t="s">
        <v>115</v>
      </c>
      <c r="AV1054" s="171" t="s">
        <v>113</v>
      </c>
      <c r="AW1054" s="171" t="s">
        <v>93</v>
      </c>
      <c r="AX1054" s="171" t="s">
        <v>111</v>
      </c>
      <c r="AY1054" s="172" t="s">
        <v>188</v>
      </c>
    </row>
    <row r="1055" spans="2:65" s="171" customFormat="1">
      <c r="B1055" s="170"/>
      <c r="D1055" s="167" t="s">
        <v>201</v>
      </c>
      <c r="E1055" s="172" t="s">
        <v>69</v>
      </c>
      <c r="F1055" s="173" t="s">
        <v>4270</v>
      </c>
      <c r="H1055" s="172" t="s">
        <v>69</v>
      </c>
      <c r="I1055" s="241"/>
      <c r="L1055" s="170"/>
      <c r="M1055" s="174"/>
      <c r="N1055" s="175"/>
      <c r="O1055" s="175"/>
      <c r="P1055" s="175"/>
      <c r="Q1055" s="175"/>
      <c r="R1055" s="175"/>
      <c r="S1055" s="175"/>
      <c r="T1055" s="176"/>
      <c r="AT1055" s="172" t="s">
        <v>201</v>
      </c>
      <c r="AU1055" s="172" t="s">
        <v>115</v>
      </c>
      <c r="AV1055" s="171" t="s">
        <v>113</v>
      </c>
      <c r="AW1055" s="171" t="s">
        <v>93</v>
      </c>
      <c r="AX1055" s="171" t="s">
        <v>111</v>
      </c>
      <c r="AY1055" s="172" t="s">
        <v>188</v>
      </c>
    </row>
    <row r="1056" spans="2:65" s="171" customFormat="1">
      <c r="B1056" s="170"/>
      <c r="D1056" s="167" t="s">
        <v>201</v>
      </c>
      <c r="E1056" s="172" t="s">
        <v>69</v>
      </c>
      <c r="F1056" s="173" t="s">
        <v>4271</v>
      </c>
      <c r="H1056" s="172" t="s">
        <v>69</v>
      </c>
      <c r="I1056" s="241"/>
      <c r="L1056" s="170"/>
      <c r="M1056" s="174"/>
      <c r="N1056" s="175"/>
      <c r="O1056" s="175"/>
      <c r="P1056" s="175"/>
      <c r="Q1056" s="175"/>
      <c r="R1056" s="175"/>
      <c r="S1056" s="175"/>
      <c r="T1056" s="176"/>
      <c r="AT1056" s="172" t="s">
        <v>201</v>
      </c>
      <c r="AU1056" s="172" t="s">
        <v>115</v>
      </c>
      <c r="AV1056" s="171" t="s">
        <v>113</v>
      </c>
      <c r="AW1056" s="171" t="s">
        <v>93</v>
      </c>
      <c r="AX1056" s="171" t="s">
        <v>111</v>
      </c>
      <c r="AY1056" s="172" t="s">
        <v>188</v>
      </c>
    </row>
    <row r="1057" spans="2:65" s="171" customFormat="1">
      <c r="B1057" s="170"/>
      <c r="D1057" s="167" t="s">
        <v>201</v>
      </c>
      <c r="E1057" s="172" t="s">
        <v>69</v>
      </c>
      <c r="F1057" s="173" t="s">
        <v>4279</v>
      </c>
      <c r="H1057" s="172" t="s">
        <v>69</v>
      </c>
      <c r="I1057" s="241"/>
      <c r="L1057" s="170"/>
      <c r="M1057" s="174"/>
      <c r="N1057" s="175"/>
      <c r="O1057" s="175"/>
      <c r="P1057" s="175"/>
      <c r="Q1057" s="175"/>
      <c r="R1057" s="175"/>
      <c r="S1057" s="175"/>
      <c r="T1057" s="176"/>
      <c r="AT1057" s="172" t="s">
        <v>201</v>
      </c>
      <c r="AU1057" s="172" t="s">
        <v>115</v>
      </c>
      <c r="AV1057" s="171" t="s">
        <v>113</v>
      </c>
      <c r="AW1057" s="171" t="s">
        <v>93</v>
      </c>
      <c r="AX1057" s="171" t="s">
        <v>111</v>
      </c>
      <c r="AY1057" s="172" t="s">
        <v>188</v>
      </c>
    </row>
    <row r="1058" spans="2:65" s="178" customFormat="1" ht="27">
      <c r="B1058" s="177"/>
      <c r="D1058" s="167" t="s">
        <v>201</v>
      </c>
      <c r="E1058" s="179" t="s">
        <v>69</v>
      </c>
      <c r="F1058" s="180" t="s">
        <v>4280</v>
      </c>
      <c r="H1058" s="181">
        <v>0.154</v>
      </c>
      <c r="I1058" s="242"/>
      <c r="L1058" s="177"/>
      <c r="M1058" s="182"/>
      <c r="N1058" s="183"/>
      <c r="O1058" s="183"/>
      <c r="P1058" s="183"/>
      <c r="Q1058" s="183"/>
      <c r="R1058" s="183"/>
      <c r="S1058" s="183"/>
      <c r="T1058" s="184"/>
      <c r="AT1058" s="179" t="s">
        <v>201</v>
      </c>
      <c r="AU1058" s="179" t="s">
        <v>115</v>
      </c>
      <c r="AV1058" s="178" t="s">
        <v>115</v>
      </c>
      <c r="AW1058" s="178" t="s">
        <v>93</v>
      </c>
      <c r="AX1058" s="178" t="s">
        <v>111</v>
      </c>
      <c r="AY1058" s="179" t="s">
        <v>188</v>
      </c>
    </row>
    <row r="1059" spans="2:65" s="186" customFormat="1">
      <c r="B1059" s="185"/>
      <c r="D1059" s="167" t="s">
        <v>201</v>
      </c>
      <c r="E1059" s="187" t="s">
        <v>69</v>
      </c>
      <c r="F1059" s="188" t="s">
        <v>210</v>
      </c>
      <c r="H1059" s="189">
        <v>0.154</v>
      </c>
      <c r="I1059" s="243"/>
      <c r="L1059" s="185"/>
      <c r="M1059" s="190"/>
      <c r="N1059" s="191"/>
      <c r="O1059" s="191"/>
      <c r="P1059" s="191"/>
      <c r="Q1059" s="191"/>
      <c r="R1059" s="191"/>
      <c r="S1059" s="191"/>
      <c r="T1059" s="192"/>
      <c r="AT1059" s="187" t="s">
        <v>201</v>
      </c>
      <c r="AU1059" s="187" t="s">
        <v>115</v>
      </c>
      <c r="AV1059" s="186" t="s">
        <v>195</v>
      </c>
      <c r="AW1059" s="186" t="s">
        <v>93</v>
      </c>
      <c r="AX1059" s="186" t="s">
        <v>113</v>
      </c>
      <c r="AY1059" s="187" t="s">
        <v>188</v>
      </c>
    </row>
    <row r="1060" spans="2:65" s="101" customFormat="1" ht="25.5" customHeight="1">
      <c r="B1060" s="86"/>
      <c r="C1060" s="87" t="s">
        <v>630</v>
      </c>
      <c r="D1060" s="87" t="s">
        <v>190</v>
      </c>
      <c r="E1060" s="88" t="s">
        <v>4281</v>
      </c>
      <c r="F1060" s="89" t="s">
        <v>4282</v>
      </c>
      <c r="G1060" s="90" t="s">
        <v>304</v>
      </c>
      <c r="H1060" s="91">
        <v>33.85</v>
      </c>
      <c r="I1060" s="238"/>
      <c r="J1060" s="92">
        <f>ROUND(I1060*H1060,2)</f>
        <v>0</v>
      </c>
      <c r="K1060" s="89" t="s">
        <v>194</v>
      </c>
      <c r="L1060" s="61"/>
      <c r="M1060" s="239" t="s">
        <v>69</v>
      </c>
      <c r="N1060" s="164" t="s">
        <v>100</v>
      </c>
      <c r="O1060" s="100"/>
      <c r="P1060" s="165">
        <f>O1060*H1060</f>
        <v>0</v>
      </c>
      <c r="Q1060" s="165">
        <v>4.2000000000000003E-2</v>
      </c>
      <c r="R1060" s="165">
        <f>Q1060*H1060</f>
        <v>1.4217000000000002</v>
      </c>
      <c r="S1060" s="165">
        <v>0</v>
      </c>
      <c r="T1060" s="166">
        <f>S1060*H1060</f>
        <v>0</v>
      </c>
      <c r="AR1060" s="55" t="s">
        <v>195</v>
      </c>
      <c r="AT1060" s="55" t="s">
        <v>190</v>
      </c>
      <c r="AU1060" s="55" t="s">
        <v>115</v>
      </c>
      <c r="AY1060" s="55" t="s">
        <v>188</v>
      </c>
      <c r="BE1060" s="93">
        <f>IF(N1060="základní",J1060,0)</f>
        <v>0</v>
      </c>
      <c r="BF1060" s="93">
        <f>IF(N1060="snížená",J1060,0)</f>
        <v>0</v>
      </c>
      <c r="BG1060" s="93">
        <f>IF(N1060="zákl. přenesená",J1060,0)</f>
        <v>0</v>
      </c>
      <c r="BH1060" s="93">
        <f>IF(N1060="sníž. přenesená",J1060,0)</f>
        <v>0</v>
      </c>
      <c r="BI1060" s="93">
        <f>IF(N1060="nulová",J1060,0)</f>
        <v>0</v>
      </c>
      <c r="BJ1060" s="55" t="s">
        <v>113</v>
      </c>
      <c r="BK1060" s="93">
        <f>ROUND(I1060*H1060,2)</f>
        <v>0</v>
      </c>
      <c r="BL1060" s="55" t="s">
        <v>195</v>
      </c>
      <c r="BM1060" s="55" t="s">
        <v>4283</v>
      </c>
    </row>
    <row r="1061" spans="2:65" s="101" customFormat="1">
      <c r="B1061" s="61"/>
      <c r="D1061" s="167" t="s">
        <v>197</v>
      </c>
      <c r="F1061" s="168" t="s">
        <v>4284</v>
      </c>
      <c r="I1061" s="240"/>
      <c r="L1061" s="61"/>
      <c r="M1061" s="94"/>
      <c r="N1061" s="100"/>
      <c r="O1061" s="100"/>
      <c r="P1061" s="100"/>
      <c r="Q1061" s="100"/>
      <c r="R1061" s="100"/>
      <c r="S1061" s="100"/>
      <c r="T1061" s="69"/>
      <c r="AT1061" s="55" t="s">
        <v>197</v>
      </c>
      <c r="AU1061" s="55" t="s">
        <v>115</v>
      </c>
    </row>
    <row r="1062" spans="2:65" s="101" customFormat="1" ht="135">
      <c r="B1062" s="61"/>
      <c r="D1062" s="167" t="s">
        <v>199</v>
      </c>
      <c r="F1062" s="169" t="s">
        <v>4285</v>
      </c>
      <c r="I1062" s="240"/>
      <c r="L1062" s="61"/>
      <c r="M1062" s="94"/>
      <c r="N1062" s="100"/>
      <c r="O1062" s="100"/>
      <c r="P1062" s="100"/>
      <c r="Q1062" s="100"/>
      <c r="R1062" s="100"/>
      <c r="S1062" s="100"/>
      <c r="T1062" s="69"/>
      <c r="AT1062" s="55" t="s">
        <v>199</v>
      </c>
      <c r="AU1062" s="55" t="s">
        <v>115</v>
      </c>
    </row>
    <row r="1063" spans="2:65" s="171" customFormat="1">
      <c r="B1063" s="170"/>
      <c r="D1063" s="167" t="s">
        <v>201</v>
      </c>
      <c r="E1063" s="172" t="s">
        <v>69</v>
      </c>
      <c r="F1063" s="173" t="s">
        <v>202</v>
      </c>
      <c r="H1063" s="172" t="s">
        <v>69</v>
      </c>
      <c r="I1063" s="241"/>
      <c r="L1063" s="170"/>
      <c r="M1063" s="174"/>
      <c r="N1063" s="175"/>
      <c r="O1063" s="175"/>
      <c r="P1063" s="175"/>
      <c r="Q1063" s="175"/>
      <c r="R1063" s="175"/>
      <c r="S1063" s="175"/>
      <c r="T1063" s="176"/>
      <c r="AT1063" s="172" t="s">
        <v>201</v>
      </c>
      <c r="AU1063" s="172" t="s">
        <v>115</v>
      </c>
      <c r="AV1063" s="171" t="s">
        <v>113</v>
      </c>
      <c r="AW1063" s="171" t="s">
        <v>93</v>
      </c>
      <c r="AX1063" s="171" t="s">
        <v>111</v>
      </c>
      <c r="AY1063" s="172" t="s">
        <v>188</v>
      </c>
    </row>
    <row r="1064" spans="2:65" s="171" customFormat="1">
      <c r="B1064" s="170"/>
      <c r="D1064" s="167" t="s">
        <v>201</v>
      </c>
      <c r="E1064" s="172" t="s">
        <v>69</v>
      </c>
      <c r="F1064" s="173" t="s">
        <v>983</v>
      </c>
      <c r="H1064" s="172" t="s">
        <v>69</v>
      </c>
      <c r="I1064" s="241"/>
      <c r="L1064" s="170"/>
      <c r="M1064" s="174"/>
      <c r="N1064" s="175"/>
      <c r="O1064" s="175"/>
      <c r="P1064" s="175"/>
      <c r="Q1064" s="175"/>
      <c r="R1064" s="175"/>
      <c r="S1064" s="175"/>
      <c r="T1064" s="176"/>
      <c r="AT1064" s="172" t="s">
        <v>201</v>
      </c>
      <c r="AU1064" s="172" t="s">
        <v>115</v>
      </c>
      <c r="AV1064" s="171" t="s">
        <v>113</v>
      </c>
      <c r="AW1064" s="171" t="s">
        <v>93</v>
      </c>
      <c r="AX1064" s="171" t="s">
        <v>111</v>
      </c>
      <c r="AY1064" s="172" t="s">
        <v>188</v>
      </c>
    </row>
    <row r="1065" spans="2:65" s="171" customFormat="1">
      <c r="B1065" s="170"/>
      <c r="D1065" s="167" t="s">
        <v>201</v>
      </c>
      <c r="E1065" s="172" t="s">
        <v>69</v>
      </c>
      <c r="F1065" s="173" t="s">
        <v>3943</v>
      </c>
      <c r="H1065" s="172" t="s">
        <v>69</v>
      </c>
      <c r="I1065" s="241"/>
      <c r="L1065" s="170"/>
      <c r="M1065" s="174"/>
      <c r="N1065" s="175"/>
      <c r="O1065" s="175"/>
      <c r="P1065" s="175"/>
      <c r="Q1065" s="175"/>
      <c r="R1065" s="175"/>
      <c r="S1065" s="175"/>
      <c r="T1065" s="176"/>
      <c r="AT1065" s="172" t="s">
        <v>201</v>
      </c>
      <c r="AU1065" s="172" t="s">
        <v>115</v>
      </c>
      <c r="AV1065" s="171" t="s">
        <v>113</v>
      </c>
      <c r="AW1065" s="171" t="s">
        <v>93</v>
      </c>
      <c r="AX1065" s="171" t="s">
        <v>111</v>
      </c>
      <c r="AY1065" s="172" t="s">
        <v>188</v>
      </c>
    </row>
    <row r="1066" spans="2:65" s="171" customFormat="1">
      <c r="B1066" s="170"/>
      <c r="D1066" s="167" t="s">
        <v>201</v>
      </c>
      <c r="E1066" s="172" t="s">
        <v>69</v>
      </c>
      <c r="F1066" s="173" t="s">
        <v>3944</v>
      </c>
      <c r="H1066" s="172" t="s">
        <v>69</v>
      </c>
      <c r="I1066" s="241"/>
      <c r="L1066" s="170"/>
      <c r="M1066" s="174"/>
      <c r="N1066" s="175"/>
      <c r="O1066" s="175"/>
      <c r="P1066" s="175"/>
      <c r="Q1066" s="175"/>
      <c r="R1066" s="175"/>
      <c r="S1066" s="175"/>
      <c r="T1066" s="176"/>
      <c r="AT1066" s="172" t="s">
        <v>201</v>
      </c>
      <c r="AU1066" s="172" t="s">
        <v>115</v>
      </c>
      <c r="AV1066" s="171" t="s">
        <v>113</v>
      </c>
      <c r="AW1066" s="171" t="s">
        <v>93</v>
      </c>
      <c r="AX1066" s="171" t="s">
        <v>111</v>
      </c>
      <c r="AY1066" s="172" t="s">
        <v>188</v>
      </c>
    </row>
    <row r="1067" spans="2:65" s="171" customFormat="1">
      <c r="B1067" s="170"/>
      <c r="D1067" s="167" t="s">
        <v>201</v>
      </c>
      <c r="E1067" s="172" t="s">
        <v>69</v>
      </c>
      <c r="F1067" s="173" t="s">
        <v>291</v>
      </c>
      <c r="H1067" s="172" t="s">
        <v>69</v>
      </c>
      <c r="I1067" s="241"/>
      <c r="L1067" s="170"/>
      <c r="M1067" s="174"/>
      <c r="N1067" s="175"/>
      <c r="O1067" s="175"/>
      <c r="P1067" s="175"/>
      <c r="Q1067" s="175"/>
      <c r="R1067" s="175"/>
      <c r="S1067" s="175"/>
      <c r="T1067" s="176"/>
      <c r="AT1067" s="172" t="s">
        <v>201</v>
      </c>
      <c r="AU1067" s="172" t="s">
        <v>115</v>
      </c>
      <c r="AV1067" s="171" t="s">
        <v>113</v>
      </c>
      <c r="AW1067" s="171" t="s">
        <v>93</v>
      </c>
      <c r="AX1067" s="171" t="s">
        <v>111</v>
      </c>
      <c r="AY1067" s="172" t="s">
        <v>188</v>
      </c>
    </row>
    <row r="1068" spans="2:65" s="171" customFormat="1">
      <c r="B1068" s="170"/>
      <c r="D1068" s="167" t="s">
        <v>201</v>
      </c>
      <c r="E1068" s="172" t="s">
        <v>69</v>
      </c>
      <c r="F1068" s="173" t="s">
        <v>4286</v>
      </c>
      <c r="H1068" s="172" t="s">
        <v>69</v>
      </c>
      <c r="I1068" s="241"/>
      <c r="L1068" s="170"/>
      <c r="M1068" s="174"/>
      <c r="N1068" s="175"/>
      <c r="O1068" s="175"/>
      <c r="P1068" s="175"/>
      <c r="Q1068" s="175"/>
      <c r="R1068" s="175"/>
      <c r="S1068" s="175"/>
      <c r="T1068" s="176"/>
      <c r="AT1068" s="172" t="s">
        <v>201</v>
      </c>
      <c r="AU1068" s="172" t="s">
        <v>115</v>
      </c>
      <c r="AV1068" s="171" t="s">
        <v>113</v>
      </c>
      <c r="AW1068" s="171" t="s">
        <v>93</v>
      </c>
      <c r="AX1068" s="171" t="s">
        <v>111</v>
      </c>
      <c r="AY1068" s="172" t="s">
        <v>188</v>
      </c>
    </row>
    <row r="1069" spans="2:65" s="171" customFormat="1">
      <c r="B1069" s="170"/>
      <c r="D1069" s="167" t="s">
        <v>201</v>
      </c>
      <c r="E1069" s="172" t="s">
        <v>69</v>
      </c>
      <c r="F1069" s="173" t="s">
        <v>4287</v>
      </c>
      <c r="H1069" s="172" t="s">
        <v>69</v>
      </c>
      <c r="I1069" s="241"/>
      <c r="L1069" s="170"/>
      <c r="M1069" s="174"/>
      <c r="N1069" s="175"/>
      <c r="O1069" s="175"/>
      <c r="P1069" s="175"/>
      <c r="Q1069" s="175"/>
      <c r="R1069" s="175"/>
      <c r="S1069" s="175"/>
      <c r="T1069" s="176"/>
      <c r="AT1069" s="172" t="s">
        <v>201</v>
      </c>
      <c r="AU1069" s="172" t="s">
        <v>115</v>
      </c>
      <c r="AV1069" s="171" t="s">
        <v>113</v>
      </c>
      <c r="AW1069" s="171" t="s">
        <v>93</v>
      </c>
      <c r="AX1069" s="171" t="s">
        <v>111</v>
      </c>
      <c r="AY1069" s="172" t="s">
        <v>188</v>
      </c>
    </row>
    <row r="1070" spans="2:65" s="178" customFormat="1">
      <c r="B1070" s="177"/>
      <c r="D1070" s="167" t="s">
        <v>201</v>
      </c>
      <c r="E1070" s="179" t="s">
        <v>69</v>
      </c>
      <c r="F1070" s="180" t="s">
        <v>69</v>
      </c>
      <c r="H1070" s="181">
        <v>0</v>
      </c>
      <c r="I1070" s="242"/>
      <c r="L1070" s="177"/>
      <c r="M1070" s="182"/>
      <c r="N1070" s="183"/>
      <c r="O1070" s="183"/>
      <c r="P1070" s="183"/>
      <c r="Q1070" s="183"/>
      <c r="R1070" s="183"/>
      <c r="S1070" s="183"/>
      <c r="T1070" s="184"/>
      <c r="AT1070" s="179" t="s">
        <v>201</v>
      </c>
      <c r="AU1070" s="179" t="s">
        <v>115</v>
      </c>
      <c r="AV1070" s="178" t="s">
        <v>115</v>
      </c>
      <c r="AW1070" s="178" t="s">
        <v>93</v>
      </c>
      <c r="AX1070" s="178" t="s">
        <v>111</v>
      </c>
      <c r="AY1070" s="179" t="s">
        <v>188</v>
      </c>
    </row>
    <row r="1071" spans="2:65" s="171" customFormat="1">
      <c r="B1071" s="170"/>
      <c r="D1071" s="167" t="s">
        <v>201</v>
      </c>
      <c r="E1071" s="172" t="s">
        <v>69</v>
      </c>
      <c r="F1071" s="173" t="s">
        <v>4288</v>
      </c>
      <c r="H1071" s="172" t="s">
        <v>69</v>
      </c>
      <c r="I1071" s="241"/>
      <c r="L1071" s="170"/>
      <c r="M1071" s="174"/>
      <c r="N1071" s="175"/>
      <c r="O1071" s="175"/>
      <c r="P1071" s="175"/>
      <c r="Q1071" s="175"/>
      <c r="R1071" s="175"/>
      <c r="S1071" s="175"/>
      <c r="T1071" s="176"/>
      <c r="AT1071" s="172" t="s">
        <v>201</v>
      </c>
      <c r="AU1071" s="172" t="s">
        <v>115</v>
      </c>
      <c r="AV1071" s="171" t="s">
        <v>113</v>
      </c>
      <c r="AW1071" s="171" t="s">
        <v>93</v>
      </c>
      <c r="AX1071" s="171" t="s">
        <v>111</v>
      </c>
      <c r="AY1071" s="172" t="s">
        <v>188</v>
      </c>
    </row>
    <row r="1072" spans="2:65" s="178" customFormat="1">
      <c r="B1072" s="177"/>
      <c r="D1072" s="167" t="s">
        <v>201</v>
      </c>
      <c r="E1072" s="179" t="s">
        <v>69</v>
      </c>
      <c r="F1072" s="180" t="s">
        <v>4289</v>
      </c>
      <c r="H1072" s="181">
        <v>7.5</v>
      </c>
      <c r="I1072" s="242"/>
      <c r="L1072" s="177"/>
      <c r="M1072" s="182"/>
      <c r="N1072" s="183"/>
      <c r="O1072" s="183"/>
      <c r="P1072" s="183"/>
      <c r="Q1072" s="183"/>
      <c r="R1072" s="183"/>
      <c r="S1072" s="183"/>
      <c r="T1072" s="184"/>
      <c r="AT1072" s="179" t="s">
        <v>201</v>
      </c>
      <c r="AU1072" s="179" t="s">
        <v>115</v>
      </c>
      <c r="AV1072" s="178" t="s">
        <v>115</v>
      </c>
      <c r="AW1072" s="178" t="s">
        <v>93</v>
      </c>
      <c r="AX1072" s="178" t="s">
        <v>111</v>
      </c>
      <c r="AY1072" s="179" t="s">
        <v>188</v>
      </c>
    </row>
    <row r="1073" spans="2:65" s="178" customFormat="1">
      <c r="B1073" s="177"/>
      <c r="D1073" s="167" t="s">
        <v>201</v>
      </c>
      <c r="E1073" s="179" t="s">
        <v>69</v>
      </c>
      <c r="F1073" s="180" t="s">
        <v>4290</v>
      </c>
      <c r="H1073" s="181">
        <v>15.7</v>
      </c>
      <c r="I1073" s="242"/>
      <c r="L1073" s="177"/>
      <c r="M1073" s="182"/>
      <c r="N1073" s="183"/>
      <c r="O1073" s="183"/>
      <c r="P1073" s="183"/>
      <c r="Q1073" s="183"/>
      <c r="R1073" s="183"/>
      <c r="S1073" s="183"/>
      <c r="T1073" s="184"/>
      <c r="AT1073" s="179" t="s">
        <v>201</v>
      </c>
      <c r="AU1073" s="179" t="s">
        <v>115</v>
      </c>
      <c r="AV1073" s="178" t="s">
        <v>115</v>
      </c>
      <c r="AW1073" s="178" t="s">
        <v>93</v>
      </c>
      <c r="AX1073" s="178" t="s">
        <v>111</v>
      </c>
      <c r="AY1073" s="179" t="s">
        <v>188</v>
      </c>
    </row>
    <row r="1074" spans="2:65" s="194" customFormat="1">
      <c r="B1074" s="193"/>
      <c r="D1074" s="167" t="s">
        <v>201</v>
      </c>
      <c r="E1074" s="195" t="s">
        <v>69</v>
      </c>
      <c r="F1074" s="196" t="s">
        <v>253</v>
      </c>
      <c r="H1074" s="197">
        <v>23.2</v>
      </c>
      <c r="I1074" s="244"/>
      <c r="L1074" s="193"/>
      <c r="M1074" s="198"/>
      <c r="N1074" s="199"/>
      <c r="O1074" s="199"/>
      <c r="P1074" s="199"/>
      <c r="Q1074" s="199"/>
      <c r="R1074" s="199"/>
      <c r="S1074" s="199"/>
      <c r="T1074" s="200"/>
      <c r="AT1074" s="195" t="s">
        <v>201</v>
      </c>
      <c r="AU1074" s="195" t="s">
        <v>115</v>
      </c>
      <c r="AV1074" s="194" t="s">
        <v>228</v>
      </c>
      <c r="AW1074" s="194" t="s">
        <v>93</v>
      </c>
      <c r="AX1074" s="194" t="s">
        <v>111</v>
      </c>
      <c r="AY1074" s="195" t="s">
        <v>188</v>
      </c>
    </row>
    <row r="1075" spans="2:65" s="178" customFormat="1">
      <c r="B1075" s="177"/>
      <c r="D1075" s="167" t="s">
        <v>201</v>
      </c>
      <c r="E1075" s="179" t="s">
        <v>69</v>
      </c>
      <c r="F1075" s="180" t="s">
        <v>69</v>
      </c>
      <c r="H1075" s="181">
        <v>0</v>
      </c>
      <c r="I1075" s="242"/>
      <c r="L1075" s="177"/>
      <c r="M1075" s="182"/>
      <c r="N1075" s="183"/>
      <c r="O1075" s="183"/>
      <c r="P1075" s="183"/>
      <c r="Q1075" s="183"/>
      <c r="R1075" s="183"/>
      <c r="S1075" s="183"/>
      <c r="T1075" s="184"/>
      <c r="AT1075" s="179" t="s">
        <v>201</v>
      </c>
      <c r="AU1075" s="179" t="s">
        <v>115</v>
      </c>
      <c r="AV1075" s="178" t="s">
        <v>115</v>
      </c>
      <c r="AW1075" s="178" t="s">
        <v>93</v>
      </c>
      <c r="AX1075" s="178" t="s">
        <v>111</v>
      </c>
      <c r="AY1075" s="179" t="s">
        <v>188</v>
      </c>
    </row>
    <row r="1076" spans="2:65" s="171" customFormat="1">
      <c r="B1076" s="170"/>
      <c r="D1076" s="167" t="s">
        <v>201</v>
      </c>
      <c r="E1076" s="172" t="s">
        <v>69</v>
      </c>
      <c r="F1076" s="173" t="s">
        <v>4291</v>
      </c>
      <c r="H1076" s="172" t="s">
        <v>69</v>
      </c>
      <c r="I1076" s="241"/>
      <c r="L1076" s="170"/>
      <c r="M1076" s="174"/>
      <c r="N1076" s="175"/>
      <c r="O1076" s="175"/>
      <c r="P1076" s="175"/>
      <c r="Q1076" s="175"/>
      <c r="R1076" s="175"/>
      <c r="S1076" s="175"/>
      <c r="T1076" s="176"/>
      <c r="AT1076" s="172" t="s">
        <v>201</v>
      </c>
      <c r="AU1076" s="172" t="s">
        <v>115</v>
      </c>
      <c r="AV1076" s="171" t="s">
        <v>113</v>
      </c>
      <c r="AW1076" s="171" t="s">
        <v>93</v>
      </c>
      <c r="AX1076" s="171" t="s">
        <v>111</v>
      </c>
      <c r="AY1076" s="172" t="s">
        <v>188</v>
      </c>
    </row>
    <row r="1077" spans="2:65" s="178" customFormat="1">
      <c r="B1077" s="177"/>
      <c r="D1077" s="167" t="s">
        <v>201</v>
      </c>
      <c r="E1077" s="179" t="s">
        <v>69</v>
      </c>
      <c r="F1077" s="180" t="s">
        <v>4292</v>
      </c>
      <c r="H1077" s="181">
        <v>4.6500000000000004</v>
      </c>
      <c r="I1077" s="242"/>
      <c r="L1077" s="177"/>
      <c r="M1077" s="182"/>
      <c r="N1077" s="183"/>
      <c r="O1077" s="183"/>
      <c r="P1077" s="183"/>
      <c r="Q1077" s="183"/>
      <c r="R1077" s="183"/>
      <c r="S1077" s="183"/>
      <c r="T1077" s="184"/>
      <c r="AT1077" s="179" t="s">
        <v>201</v>
      </c>
      <c r="AU1077" s="179" t="s">
        <v>115</v>
      </c>
      <c r="AV1077" s="178" t="s">
        <v>115</v>
      </c>
      <c r="AW1077" s="178" t="s">
        <v>93</v>
      </c>
      <c r="AX1077" s="178" t="s">
        <v>111</v>
      </c>
      <c r="AY1077" s="179" t="s">
        <v>188</v>
      </c>
    </row>
    <row r="1078" spans="2:65" s="178" customFormat="1">
      <c r="B1078" s="177"/>
      <c r="D1078" s="167" t="s">
        <v>201</v>
      </c>
      <c r="E1078" s="179" t="s">
        <v>69</v>
      </c>
      <c r="F1078" s="180" t="s">
        <v>4293</v>
      </c>
      <c r="H1078" s="181">
        <v>6</v>
      </c>
      <c r="I1078" s="242"/>
      <c r="L1078" s="177"/>
      <c r="M1078" s="182"/>
      <c r="N1078" s="183"/>
      <c r="O1078" s="183"/>
      <c r="P1078" s="183"/>
      <c r="Q1078" s="183"/>
      <c r="R1078" s="183"/>
      <c r="S1078" s="183"/>
      <c r="T1078" s="184"/>
      <c r="AT1078" s="179" t="s">
        <v>201</v>
      </c>
      <c r="AU1078" s="179" t="s">
        <v>115</v>
      </c>
      <c r="AV1078" s="178" t="s">
        <v>115</v>
      </c>
      <c r="AW1078" s="178" t="s">
        <v>93</v>
      </c>
      <c r="AX1078" s="178" t="s">
        <v>111</v>
      </c>
      <c r="AY1078" s="179" t="s">
        <v>188</v>
      </c>
    </row>
    <row r="1079" spans="2:65" s="194" customFormat="1">
      <c r="B1079" s="193"/>
      <c r="D1079" s="167" t="s">
        <v>201</v>
      </c>
      <c r="E1079" s="195" t="s">
        <v>69</v>
      </c>
      <c r="F1079" s="196" t="s">
        <v>253</v>
      </c>
      <c r="H1079" s="197">
        <v>10.65</v>
      </c>
      <c r="I1079" s="244"/>
      <c r="L1079" s="193"/>
      <c r="M1079" s="198"/>
      <c r="N1079" s="199"/>
      <c r="O1079" s="199"/>
      <c r="P1079" s="199"/>
      <c r="Q1079" s="199"/>
      <c r="R1079" s="199"/>
      <c r="S1079" s="199"/>
      <c r="T1079" s="200"/>
      <c r="AT1079" s="195" t="s">
        <v>201</v>
      </c>
      <c r="AU1079" s="195" t="s">
        <v>115</v>
      </c>
      <c r="AV1079" s="194" t="s">
        <v>228</v>
      </c>
      <c r="AW1079" s="194" t="s">
        <v>93</v>
      </c>
      <c r="AX1079" s="194" t="s">
        <v>111</v>
      </c>
      <c r="AY1079" s="195" t="s">
        <v>188</v>
      </c>
    </row>
    <row r="1080" spans="2:65" s="178" customFormat="1">
      <c r="B1080" s="177"/>
      <c r="D1080" s="167" t="s">
        <v>201</v>
      </c>
      <c r="E1080" s="179" t="s">
        <v>69</v>
      </c>
      <c r="F1080" s="180" t="s">
        <v>69</v>
      </c>
      <c r="H1080" s="181">
        <v>0</v>
      </c>
      <c r="I1080" s="242"/>
      <c r="L1080" s="177"/>
      <c r="M1080" s="182"/>
      <c r="N1080" s="183"/>
      <c r="O1080" s="183"/>
      <c r="P1080" s="183"/>
      <c r="Q1080" s="183"/>
      <c r="R1080" s="183"/>
      <c r="S1080" s="183"/>
      <c r="T1080" s="184"/>
      <c r="AT1080" s="179" t="s">
        <v>201</v>
      </c>
      <c r="AU1080" s="179" t="s">
        <v>115</v>
      </c>
      <c r="AV1080" s="178" t="s">
        <v>115</v>
      </c>
      <c r="AW1080" s="178" t="s">
        <v>93</v>
      </c>
      <c r="AX1080" s="178" t="s">
        <v>111</v>
      </c>
      <c r="AY1080" s="179" t="s">
        <v>188</v>
      </c>
    </row>
    <row r="1081" spans="2:65" s="186" customFormat="1">
      <c r="B1081" s="185"/>
      <c r="D1081" s="167" t="s">
        <v>201</v>
      </c>
      <c r="E1081" s="187" t="s">
        <v>69</v>
      </c>
      <c r="F1081" s="188" t="s">
        <v>210</v>
      </c>
      <c r="H1081" s="189">
        <v>33.85</v>
      </c>
      <c r="I1081" s="243"/>
      <c r="L1081" s="185"/>
      <c r="M1081" s="190"/>
      <c r="N1081" s="191"/>
      <c r="O1081" s="191"/>
      <c r="P1081" s="191"/>
      <c r="Q1081" s="191"/>
      <c r="R1081" s="191"/>
      <c r="S1081" s="191"/>
      <c r="T1081" s="192"/>
      <c r="AT1081" s="187" t="s">
        <v>201</v>
      </c>
      <c r="AU1081" s="187" t="s">
        <v>115</v>
      </c>
      <c r="AV1081" s="186" t="s">
        <v>195</v>
      </c>
      <c r="AW1081" s="186" t="s">
        <v>93</v>
      </c>
      <c r="AX1081" s="186" t="s">
        <v>113</v>
      </c>
      <c r="AY1081" s="187" t="s">
        <v>188</v>
      </c>
    </row>
    <row r="1082" spans="2:65" s="101" customFormat="1" ht="16.5" customHeight="1">
      <c r="B1082" s="86"/>
      <c r="C1082" s="87" t="s">
        <v>639</v>
      </c>
      <c r="D1082" s="87" t="s">
        <v>190</v>
      </c>
      <c r="E1082" s="88" t="s">
        <v>458</v>
      </c>
      <c r="F1082" s="89" t="s">
        <v>459</v>
      </c>
      <c r="G1082" s="90" t="s">
        <v>304</v>
      </c>
      <c r="H1082" s="91">
        <v>3.1</v>
      </c>
      <c r="I1082" s="238"/>
      <c r="J1082" s="92">
        <f>ROUND(I1082*H1082,2)</f>
        <v>0</v>
      </c>
      <c r="K1082" s="89" t="s">
        <v>194</v>
      </c>
      <c r="L1082" s="61"/>
      <c r="M1082" s="239" t="s">
        <v>69</v>
      </c>
      <c r="N1082" s="164" t="s">
        <v>100</v>
      </c>
      <c r="O1082" s="100"/>
      <c r="P1082" s="165">
        <f>O1082*H1082</f>
        <v>0</v>
      </c>
      <c r="Q1082" s="165">
        <v>0.34562999999999999</v>
      </c>
      <c r="R1082" s="165">
        <f>Q1082*H1082</f>
        <v>1.071453</v>
      </c>
      <c r="S1082" s="165">
        <v>0</v>
      </c>
      <c r="T1082" s="166">
        <f>S1082*H1082</f>
        <v>0</v>
      </c>
      <c r="AR1082" s="55" t="s">
        <v>195</v>
      </c>
      <c r="AT1082" s="55" t="s">
        <v>190</v>
      </c>
      <c r="AU1082" s="55" t="s">
        <v>115</v>
      </c>
      <c r="AY1082" s="55" t="s">
        <v>188</v>
      </c>
      <c r="BE1082" s="93">
        <f>IF(N1082="základní",J1082,0)</f>
        <v>0</v>
      </c>
      <c r="BF1082" s="93">
        <f>IF(N1082="snížená",J1082,0)</f>
        <v>0</v>
      </c>
      <c r="BG1082" s="93">
        <f>IF(N1082="zákl. přenesená",J1082,0)</f>
        <v>0</v>
      </c>
      <c r="BH1082" s="93">
        <f>IF(N1082="sníž. přenesená",J1082,0)</f>
        <v>0</v>
      </c>
      <c r="BI1082" s="93">
        <f>IF(N1082="nulová",J1082,0)</f>
        <v>0</v>
      </c>
      <c r="BJ1082" s="55" t="s">
        <v>113</v>
      </c>
      <c r="BK1082" s="93">
        <f>ROUND(I1082*H1082,2)</f>
        <v>0</v>
      </c>
      <c r="BL1082" s="55" t="s">
        <v>195</v>
      </c>
      <c r="BM1082" s="55" t="s">
        <v>4294</v>
      </c>
    </row>
    <row r="1083" spans="2:65" s="101" customFormat="1" ht="27">
      <c r="B1083" s="61"/>
      <c r="D1083" s="167" t="s">
        <v>197</v>
      </c>
      <c r="F1083" s="168" t="s">
        <v>461</v>
      </c>
      <c r="I1083" s="240"/>
      <c r="L1083" s="61"/>
      <c r="M1083" s="94"/>
      <c r="N1083" s="100"/>
      <c r="O1083" s="100"/>
      <c r="P1083" s="100"/>
      <c r="Q1083" s="100"/>
      <c r="R1083" s="100"/>
      <c r="S1083" s="100"/>
      <c r="T1083" s="69"/>
      <c r="AT1083" s="55" t="s">
        <v>197</v>
      </c>
      <c r="AU1083" s="55" t="s">
        <v>115</v>
      </c>
    </row>
    <row r="1084" spans="2:65" s="171" customFormat="1">
      <c r="B1084" s="170"/>
      <c r="D1084" s="167" t="s">
        <v>201</v>
      </c>
      <c r="E1084" s="172" t="s">
        <v>69</v>
      </c>
      <c r="F1084" s="173" t="s">
        <v>202</v>
      </c>
      <c r="H1084" s="172" t="s">
        <v>69</v>
      </c>
      <c r="I1084" s="241"/>
      <c r="L1084" s="170"/>
      <c r="M1084" s="174"/>
      <c r="N1084" s="175"/>
      <c r="O1084" s="175"/>
      <c r="P1084" s="175"/>
      <c r="Q1084" s="175"/>
      <c r="R1084" s="175"/>
      <c r="S1084" s="175"/>
      <c r="T1084" s="176"/>
      <c r="AT1084" s="172" t="s">
        <v>201</v>
      </c>
      <c r="AU1084" s="172" t="s">
        <v>115</v>
      </c>
      <c r="AV1084" s="171" t="s">
        <v>113</v>
      </c>
      <c r="AW1084" s="171" t="s">
        <v>93</v>
      </c>
      <c r="AX1084" s="171" t="s">
        <v>111</v>
      </c>
      <c r="AY1084" s="172" t="s">
        <v>188</v>
      </c>
    </row>
    <row r="1085" spans="2:65" s="171" customFormat="1">
      <c r="B1085" s="170"/>
      <c r="D1085" s="167" t="s">
        <v>201</v>
      </c>
      <c r="E1085" s="172" t="s">
        <v>69</v>
      </c>
      <c r="F1085" s="173" t="s">
        <v>983</v>
      </c>
      <c r="H1085" s="172" t="s">
        <v>69</v>
      </c>
      <c r="I1085" s="241"/>
      <c r="L1085" s="170"/>
      <c r="M1085" s="174"/>
      <c r="N1085" s="175"/>
      <c r="O1085" s="175"/>
      <c r="P1085" s="175"/>
      <c r="Q1085" s="175"/>
      <c r="R1085" s="175"/>
      <c r="S1085" s="175"/>
      <c r="T1085" s="176"/>
      <c r="AT1085" s="172" t="s">
        <v>201</v>
      </c>
      <c r="AU1085" s="172" t="s">
        <v>115</v>
      </c>
      <c r="AV1085" s="171" t="s">
        <v>113</v>
      </c>
      <c r="AW1085" s="171" t="s">
        <v>93</v>
      </c>
      <c r="AX1085" s="171" t="s">
        <v>111</v>
      </c>
      <c r="AY1085" s="172" t="s">
        <v>188</v>
      </c>
    </row>
    <row r="1086" spans="2:65" s="171" customFormat="1">
      <c r="B1086" s="170"/>
      <c r="D1086" s="167" t="s">
        <v>201</v>
      </c>
      <c r="E1086" s="172" t="s">
        <v>69</v>
      </c>
      <c r="F1086" s="173" t="s">
        <v>3943</v>
      </c>
      <c r="H1086" s="172" t="s">
        <v>69</v>
      </c>
      <c r="I1086" s="241"/>
      <c r="L1086" s="170"/>
      <c r="M1086" s="174"/>
      <c r="N1086" s="175"/>
      <c r="O1086" s="175"/>
      <c r="P1086" s="175"/>
      <c r="Q1086" s="175"/>
      <c r="R1086" s="175"/>
      <c r="S1086" s="175"/>
      <c r="T1086" s="176"/>
      <c r="AT1086" s="172" t="s">
        <v>201</v>
      </c>
      <c r="AU1086" s="172" t="s">
        <v>115</v>
      </c>
      <c r="AV1086" s="171" t="s">
        <v>113</v>
      </c>
      <c r="AW1086" s="171" t="s">
        <v>93</v>
      </c>
      <c r="AX1086" s="171" t="s">
        <v>111</v>
      </c>
      <c r="AY1086" s="172" t="s">
        <v>188</v>
      </c>
    </row>
    <row r="1087" spans="2:65" s="171" customFormat="1">
      <c r="B1087" s="170"/>
      <c r="D1087" s="167" t="s">
        <v>201</v>
      </c>
      <c r="E1087" s="172" t="s">
        <v>69</v>
      </c>
      <c r="F1087" s="173" t="s">
        <v>3944</v>
      </c>
      <c r="H1087" s="172" t="s">
        <v>69</v>
      </c>
      <c r="I1087" s="241"/>
      <c r="L1087" s="170"/>
      <c r="M1087" s="174"/>
      <c r="N1087" s="175"/>
      <c r="O1087" s="175"/>
      <c r="P1087" s="175"/>
      <c r="Q1087" s="175"/>
      <c r="R1087" s="175"/>
      <c r="S1087" s="175"/>
      <c r="T1087" s="176"/>
      <c r="AT1087" s="172" t="s">
        <v>201</v>
      </c>
      <c r="AU1087" s="172" t="s">
        <v>115</v>
      </c>
      <c r="AV1087" s="171" t="s">
        <v>113</v>
      </c>
      <c r="AW1087" s="171" t="s">
        <v>93</v>
      </c>
      <c r="AX1087" s="171" t="s">
        <v>111</v>
      </c>
      <c r="AY1087" s="172" t="s">
        <v>188</v>
      </c>
    </row>
    <row r="1088" spans="2:65" s="171" customFormat="1">
      <c r="B1088" s="170"/>
      <c r="D1088" s="167" t="s">
        <v>201</v>
      </c>
      <c r="E1088" s="172" t="s">
        <v>69</v>
      </c>
      <c r="F1088" s="173" t="s">
        <v>291</v>
      </c>
      <c r="H1088" s="172" t="s">
        <v>69</v>
      </c>
      <c r="I1088" s="241"/>
      <c r="L1088" s="170"/>
      <c r="M1088" s="174"/>
      <c r="N1088" s="175"/>
      <c r="O1088" s="175"/>
      <c r="P1088" s="175"/>
      <c r="Q1088" s="175"/>
      <c r="R1088" s="175"/>
      <c r="S1088" s="175"/>
      <c r="T1088" s="176"/>
      <c r="AT1088" s="172" t="s">
        <v>201</v>
      </c>
      <c r="AU1088" s="172" t="s">
        <v>115</v>
      </c>
      <c r="AV1088" s="171" t="s">
        <v>113</v>
      </c>
      <c r="AW1088" s="171" t="s">
        <v>93</v>
      </c>
      <c r="AX1088" s="171" t="s">
        <v>111</v>
      </c>
      <c r="AY1088" s="172" t="s">
        <v>188</v>
      </c>
    </row>
    <row r="1089" spans="2:51" s="171" customFormat="1">
      <c r="B1089" s="170"/>
      <c r="D1089" s="167" t="s">
        <v>201</v>
      </c>
      <c r="E1089" s="172" t="s">
        <v>69</v>
      </c>
      <c r="F1089" s="173" t="s">
        <v>4295</v>
      </c>
      <c r="H1089" s="172" t="s">
        <v>69</v>
      </c>
      <c r="I1089" s="241"/>
      <c r="L1089" s="170"/>
      <c r="M1089" s="174"/>
      <c r="N1089" s="175"/>
      <c r="O1089" s="175"/>
      <c r="P1089" s="175"/>
      <c r="Q1089" s="175"/>
      <c r="R1089" s="175"/>
      <c r="S1089" s="175"/>
      <c r="T1089" s="176"/>
      <c r="AT1089" s="172" t="s">
        <v>201</v>
      </c>
      <c r="AU1089" s="172" t="s">
        <v>115</v>
      </c>
      <c r="AV1089" s="171" t="s">
        <v>113</v>
      </c>
      <c r="AW1089" s="171" t="s">
        <v>93</v>
      </c>
      <c r="AX1089" s="171" t="s">
        <v>111</v>
      </c>
      <c r="AY1089" s="172" t="s">
        <v>188</v>
      </c>
    </row>
    <row r="1090" spans="2:51" s="171" customFormat="1">
      <c r="B1090" s="170"/>
      <c r="D1090" s="167" t="s">
        <v>201</v>
      </c>
      <c r="E1090" s="172" t="s">
        <v>69</v>
      </c>
      <c r="F1090" s="173" t="s">
        <v>4015</v>
      </c>
      <c r="H1090" s="172" t="s">
        <v>69</v>
      </c>
      <c r="I1090" s="241"/>
      <c r="L1090" s="170"/>
      <c r="M1090" s="174"/>
      <c r="N1090" s="175"/>
      <c r="O1090" s="175"/>
      <c r="P1090" s="175"/>
      <c r="Q1090" s="175"/>
      <c r="R1090" s="175"/>
      <c r="S1090" s="175"/>
      <c r="T1090" s="176"/>
      <c r="AT1090" s="172" t="s">
        <v>201</v>
      </c>
      <c r="AU1090" s="172" t="s">
        <v>115</v>
      </c>
      <c r="AV1090" s="171" t="s">
        <v>113</v>
      </c>
      <c r="AW1090" s="171" t="s">
        <v>93</v>
      </c>
      <c r="AX1090" s="171" t="s">
        <v>111</v>
      </c>
      <c r="AY1090" s="172" t="s">
        <v>188</v>
      </c>
    </row>
    <row r="1091" spans="2:51" s="171" customFormat="1">
      <c r="B1091" s="170"/>
      <c r="D1091" s="167" t="s">
        <v>201</v>
      </c>
      <c r="E1091" s="172" t="s">
        <v>69</v>
      </c>
      <c r="F1091" s="173" t="s">
        <v>4296</v>
      </c>
      <c r="H1091" s="172" t="s">
        <v>69</v>
      </c>
      <c r="I1091" s="241"/>
      <c r="L1091" s="170"/>
      <c r="M1091" s="174"/>
      <c r="N1091" s="175"/>
      <c r="O1091" s="175"/>
      <c r="P1091" s="175"/>
      <c r="Q1091" s="175"/>
      <c r="R1091" s="175"/>
      <c r="S1091" s="175"/>
      <c r="T1091" s="176"/>
      <c r="AT1091" s="172" t="s">
        <v>201</v>
      </c>
      <c r="AU1091" s="172" t="s">
        <v>115</v>
      </c>
      <c r="AV1091" s="171" t="s">
        <v>113</v>
      </c>
      <c r="AW1091" s="171" t="s">
        <v>93</v>
      </c>
      <c r="AX1091" s="171" t="s">
        <v>111</v>
      </c>
      <c r="AY1091" s="172" t="s">
        <v>188</v>
      </c>
    </row>
    <row r="1092" spans="2:51" s="178" customFormat="1">
      <c r="B1092" s="177"/>
      <c r="D1092" s="167" t="s">
        <v>201</v>
      </c>
      <c r="E1092" s="179" t="s">
        <v>69</v>
      </c>
      <c r="F1092" s="180" t="s">
        <v>69</v>
      </c>
      <c r="H1092" s="181">
        <v>0</v>
      </c>
      <c r="I1092" s="242"/>
      <c r="L1092" s="177"/>
      <c r="M1092" s="182"/>
      <c r="N1092" s="183"/>
      <c r="O1092" s="183"/>
      <c r="P1092" s="183"/>
      <c r="Q1092" s="183"/>
      <c r="R1092" s="183"/>
      <c r="S1092" s="183"/>
      <c r="T1092" s="184"/>
      <c r="AT1092" s="179" t="s">
        <v>201</v>
      </c>
      <c r="AU1092" s="179" t="s">
        <v>115</v>
      </c>
      <c r="AV1092" s="178" t="s">
        <v>115</v>
      </c>
      <c r="AW1092" s="178" t="s">
        <v>93</v>
      </c>
      <c r="AX1092" s="178" t="s">
        <v>111</v>
      </c>
      <c r="AY1092" s="179" t="s">
        <v>188</v>
      </c>
    </row>
    <row r="1093" spans="2:51" s="171" customFormat="1">
      <c r="B1093" s="170"/>
      <c r="D1093" s="167" t="s">
        <v>201</v>
      </c>
      <c r="E1093" s="172" t="s">
        <v>69</v>
      </c>
      <c r="F1093" s="173" t="s">
        <v>4016</v>
      </c>
      <c r="H1093" s="172" t="s">
        <v>69</v>
      </c>
      <c r="I1093" s="241"/>
      <c r="L1093" s="170"/>
      <c r="M1093" s="174"/>
      <c r="N1093" s="175"/>
      <c r="O1093" s="175"/>
      <c r="P1093" s="175"/>
      <c r="Q1093" s="175"/>
      <c r="R1093" s="175"/>
      <c r="S1093" s="175"/>
      <c r="T1093" s="176"/>
      <c r="AT1093" s="172" t="s">
        <v>201</v>
      </c>
      <c r="AU1093" s="172" t="s">
        <v>115</v>
      </c>
      <c r="AV1093" s="171" t="s">
        <v>113</v>
      </c>
      <c r="AW1093" s="171" t="s">
        <v>93</v>
      </c>
      <c r="AX1093" s="171" t="s">
        <v>111</v>
      </c>
      <c r="AY1093" s="172" t="s">
        <v>188</v>
      </c>
    </row>
    <row r="1094" spans="2:51" s="171" customFormat="1">
      <c r="B1094" s="170"/>
      <c r="D1094" s="167" t="s">
        <v>201</v>
      </c>
      <c r="E1094" s="172" t="s">
        <v>69</v>
      </c>
      <c r="F1094" s="173" t="s">
        <v>4297</v>
      </c>
      <c r="H1094" s="172" t="s">
        <v>69</v>
      </c>
      <c r="I1094" s="241"/>
      <c r="L1094" s="170"/>
      <c r="M1094" s="174"/>
      <c r="N1094" s="175"/>
      <c r="O1094" s="175"/>
      <c r="P1094" s="175"/>
      <c r="Q1094" s="175"/>
      <c r="R1094" s="175"/>
      <c r="S1094" s="175"/>
      <c r="T1094" s="176"/>
      <c r="AT1094" s="172" t="s">
        <v>201</v>
      </c>
      <c r="AU1094" s="172" t="s">
        <v>115</v>
      </c>
      <c r="AV1094" s="171" t="s">
        <v>113</v>
      </c>
      <c r="AW1094" s="171" t="s">
        <v>93</v>
      </c>
      <c r="AX1094" s="171" t="s">
        <v>111</v>
      </c>
      <c r="AY1094" s="172" t="s">
        <v>188</v>
      </c>
    </row>
    <row r="1095" spans="2:51" s="171" customFormat="1">
      <c r="B1095" s="170"/>
      <c r="D1095" s="167" t="s">
        <v>201</v>
      </c>
      <c r="E1095" s="172" t="s">
        <v>69</v>
      </c>
      <c r="F1095" s="173" t="s">
        <v>4298</v>
      </c>
      <c r="H1095" s="172" t="s">
        <v>69</v>
      </c>
      <c r="I1095" s="241"/>
      <c r="L1095" s="170"/>
      <c r="M1095" s="174"/>
      <c r="N1095" s="175"/>
      <c r="O1095" s="175"/>
      <c r="P1095" s="175"/>
      <c r="Q1095" s="175"/>
      <c r="R1095" s="175"/>
      <c r="S1095" s="175"/>
      <c r="T1095" s="176"/>
      <c r="AT1095" s="172" t="s">
        <v>201</v>
      </c>
      <c r="AU1095" s="172" t="s">
        <v>115</v>
      </c>
      <c r="AV1095" s="171" t="s">
        <v>113</v>
      </c>
      <c r="AW1095" s="171" t="s">
        <v>93</v>
      </c>
      <c r="AX1095" s="171" t="s">
        <v>111</v>
      </c>
      <c r="AY1095" s="172" t="s">
        <v>188</v>
      </c>
    </row>
    <row r="1096" spans="2:51" s="178" customFormat="1">
      <c r="B1096" s="177"/>
      <c r="D1096" s="167" t="s">
        <v>201</v>
      </c>
      <c r="E1096" s="179" t="s">
        <v>69</v>
      </c>
      <c r="F1096" s="180" t="s">
        <v>4299</v>
      </c>
      <c r="H1096" s="181">
        <v>1.6</v>
      </c>
      <c r="I1096" s="242"/>
      <c r="L1096" s="177"/>
      <c r="M1096" s="182"/>
      <c r="N1096" s="183"/>
      <c r="O1096" s="183"/>
      <c r="P1096" s="183"/>
      <c r="Q1096" s="183"/>
      <c r="R1096" s="183"/>
      <c r="S1096" s="183"/>
      <c r="T1096" s="184"/>
      <c r="AT1096" s="179" t="s">
        <v>201</v>
      </c>
      <c r="AU1096" s="179" t="s">
        <v>115</v>
      </c>
      <c r="AV1096" s="178" t="s">
        <v>115</v>
      </c>
      <c r="AW1096" s="178" t="s">
        <v>93</v>
      </c>
      <c r="AX1096" s="178" t="s">
        <v>111</v>
      </c>
      <c r="AY1096" s="179" t="s">
        <v>188</v>
      </c>
    </row>
    <row r="1097" spans="2:51" s="194" customFormat="1">
      <c r="B1097" s="193"/>
      <c r="D1097" s="167" t="s">
        <v>201</v>
      </c>
      <c r="E1097" s="195" t="s">
        <v>69</v>
      </c>
      <c r="F1097" s="196" t="s">
        <v>253</v>
      </c>
      <c r="H1097" s="197">
        <v>1.6</v>
      </c>
      <c r="I1097" s="244"/>
      <c r="L1097" s="193"/>
      <c r="M1097" s="198"/>
      <c r="N1097" s="199"/>
      <c r="O1097" s="199"/>
      <c r="P1097" s="199"/>
      <c r="Q1097" s="199"/>
      <c r="R1097" s="199"/>
      <c r="S1097" s="199"/>
      <c r="T1097" s="200"/>
      <c r="AT1097" s="195" t="s">
        <v>201</v>
      </c>
      <c r="AU1097" s="195" t="s">
        <v>115</v>
      </c>
      <c r="AV1097" s="194" t="s">
        <v>228</v>
      </c>
      <c r="AW1097" s="194" t="s">
        <v>93</v>
      </c>
      <c r="AX1097" s="194" t="s">
        <v>111</v>
      </c>
      <c r="AY1097" s="195" t="s">
        <v>188</v>
      </c>
    </row>
    <row r="1098" spans="2:51" s="171" customFormat="1">
      <c r="B1098" s="170"/>
      <c r="D1098" s="167" t="s">
        <v>201</v>
      </c>
      <c r="E1098" s="172" t="s">
        <v>69</v>
      </c>
      <c r="F1098" s="173" t="s">
        <v>4300</v>
      </c>
      <c r="H1098" s="172" t="s">
        <v>69</v>
      </c>
      <c r="I1098" s="241"/>
      <c r="L1098" s="170"/>
      <c r="M1098" s="174"/>
      <c r="N1098" s="175"/>
      <c r="O1098" s="175"/>
      <c r="P1098" s="175"/>
      <c r="Q1098" s="175"/>
      <c r="R1098" s="175"/>
      <c r="S1098" s="175"/>
      <c r="T1098" s="176"/>
      <c r="AT1098" s="172" t="s">
        <v>201</v>
      </c>
      <c r="AU1098" s="172" t="s">
        <v>115</v>
      </c>
      <c r="AV1098" s="171" t="s">
        <v>113</v>
      </c>
      <c r="AW1098" s="171" t="s">
        <v>93</v>
      </c>
      <c r="AX1098" s="171" t="s">
        <v>111</v>
      </c>
      <c r="AY1098" s="172" t="s">
        <v>188</v>
      </c>
    </row>
    <row r="1099" spans="2:51" s="171" customFormat="1">
      <c r="B1099" s="170"/>
      <c r="D1099" s="167" t="s">
        <v>201</v>
      </c>
      <c r="E1099" s="172" t="s">
        <v>69</v>
      </c>
      <c r="F1099" s="173" t="s">
        <v>4298</v>
      </c>
      <c r="H1099" s="172" t="s">
        <v>69</v>
      </c>
      <c r="I1099" s="241"/>
      <c r="L1099" s="170"/>
      <c r="M1099" s="174"/>
      <c r="N1099" s="175"/>
      <c r="O1099" s="175"/>
      <c r="P1099" s="175"/>
      <c r="Q1099" s="175"/>
      <c r="R1099" s="175"/>
      <c r="S1099" s="175"/>
      <c r="T1099" s="176"/>
      <c r="AT1099" s="172" t="s">
        <v>201</v>
      </c>
      <c r="AU1099" s="172" t="s">
        <v>115</v>
      </c>
      <c r="AV1099" s="171" t="s">
        <v>113</v>
      </c>
      <c r="AW1099" s="171" t="s">
        <v>93</v>
      </c>
      <c r="AX1099" s="171" t="s">
        <v>111</v>
      </c>
      <c r="AY1099" s="172" t="s">
        <v>188</v>
      </c>
    </row>
    <row r="1100" spans="2:51" s="178" customFormat="1">
      <c r="B1100" s="177"/>
      <c r="D1100" s="167" t="s">
        <v>201</v>
      </c>
      <c r="E1100" s="179" t="s">
        <v>69</v>
      </c>
      <c r="F1100" s="180" t="s">
        <v>4301</v>
      </c>
      <c r="H1100" s="181">
        <v>1.5</v>
      </c>
      <c r="I1100" s="242"/>
      <c r="L1100" s="177"/>
      <c r="M1100" s="182"/>
      <c r="N1100" s="183"/>
      <c r="O1100" s="183"/>
      <c r="P1100" s="183"/>
      <c r="Q1100" s="183"/>
      <c r="R1100" s="183"/>
      <c r="S1100" s="183"/>
      <c r="T1100" s="184"/>
      <c r="AT1100" s="179" t="s">
        <v>201</v>
      </c>
      <c r="AU1100" s="179" t="s">
        <v>115</v>
      </c>
      <c r="AV1100" s="178" t="s">
        <v>115</v>
      </c>
      <c r="AW1100" s="178" t="s">
        <v>93</v>
      </c>
      <c r="AX1100" s="178" t="s">
        <v>111</v>
      </c>
      <c r="AY1100" s="179" t="s">
        <v>188</v>
      </c>
    </row>
    <row r="1101" spans="2:51" s="194" customFormat="1">
      <c r="B1101" s="193"/>
      <c r="D1101" s="167" t="s">
        <v>201</v>
      </c>
      <c r="E1101" s="195" t="s">
        <v>69</v>
      </c>
      <c r="F1101" s="196" t="s">
        <v>253</v>
      </c>
      <c r="H1101" s="197">
        <v>1.5</v>
      </c>
      <c r="I1101" s="244"/>
      <c r="L1101" s="193"/>
      <c r="M1101" s="198"/>
      <c r="N1101" s="199"/>
      <c r="O1101" s="199"/>
      <c r="P1101" s="199"/>
      <c r="Q1101" s="199"/>
      <c r="R1101" s="199"/>
      <c r="S1101" s="199"/>
      <c r="T1101" s="200"/>
      <c r="AT1101" s="195" t="s">
        <v>201</v>
      </c>
      <c r="AU1101" s="195" t="s">
        <v>115</v>
      </c>
      <c r="AV1101" s="194" t="s">
        <v>228</v>
      </c>
      <c r="AW1101" s="194" t="s">
        <v>93</v>
      </c>
      <c r="AX1101" s="194" t="s">
        <v>111</v>
      </c>
      <c r="AY1101" s="195" t="s">
        <v>188</v>
      </c>
    </row>
    <row r="1102" spans="2:51" s="178" customFormat="1">
      <c r="B1102" s="177"/>
      <c r="D1102" s="167" t="s">
        <v>201</v>
      </c>
      <c r="E1102" s="179" t="s">
        <v>69</v>
      </c>
      <c r="F1102" s="180" t="s">
        <v>69</v>
      </c>
      <c r="H1102" s="181">
        <v>0</v>
      </c>
      <c r="I1102" s="242"/>
      <c r="L1102" s="177"/>
      <c r="M1102" s="182"/>
      <c r="N1102" s="183"/>
      <c r="O1102" s="183"/>
      <c r="P1102" s="183"/>
      <c r="Q1102" s="183"/>
      <c r="R1102" s="183"/>
      <c r="S1102" s="183"/>
      <c r="T1102" s="184"/>
      <c r="AT1102" s="179" t="s">
        <v>201</v>
      </c>
      <c r="AU1102" s="179" t="s">
        <v>115</v>
      </c>
      <c r="AV1102" s="178" t="s">
        <v>115</v>
      </c>
      <c r="AW1102" s="178" t="s">
        <v>93</v>
      </c>
      <c r="AX1102" s="178" t="s">
        <v>111</v>
      </c>
      <c r="AY1102" s="179" t="s">
        <v>188</v>
      </c>
    </row>
    <row r="1103" spans="2:51" s="171" customFormat="1">
      <c r="B1103" s="170"/>
      <c r="D1103" s="167" t="s">
        <v>201</v>
      </c>
      <c r="E1103" s="172" t="s">
        <v>69</v>
      </c>
      <c r="F1103" s="173" t="s">
        <v>4022</v>
      </c>
      <c r="H1103" s="172" t="s">
        <v>69</v>
      </c>
      <c r="I1103" s="241"/>
      <c r="L1103" s="170"/>
      <c r="M1103" s="174"/>
      <c r="N1103" s="175"/>
      <c r="O1103" s="175"/>
      <c r="P1103" s="175"/>
      <c r="Q1103" s="175"/>
      <c r="R1103" s="175"/>
      <c r="S1103" s="175"/>
      <c r="T1103" s="176"/>
      <c r="AT1103" s="172" t="s">
        <v>201</v>
      </c>
      <c r="AU1103" s="172" t="s">
        <v>115</v>
      </c>
      <c r="AV1103" s="171" t="s">
        <v>113</v>
      </c>
      <c r="AW1103" s="171" t="s">
        <v>93</v>
      </c>
      <c r="AX1103" s="171" t="s">
        <v>111</v>
      </c>
      <c r="AY1103" s="172" t="s">
        <v>188</v>
      </c>
    </row>
    <row r="1104" spans="2:51" s="171" customFormat="1">
      <c r="B1104" s="170"/>
      <c r="D1104" s="167" t="s">
        <v>201</v>
      </c>
      <c r="E1104" s="172" t="s">
        <v>69</v>
      </c>
      <c r="F1104" s="173" t="s">
        <v>4302</v>
      </c>
      <c r="H1104" s="172" t="s">
        <v>69</v>
      </c>
      <c r="I1104" s="241"/>
      <c r="L1104" s="170"/>
      <c r="M1104" s="174"/>
      <c r="N1104" s="175"/>
      <c r="O1104" s="175"/>
      <c r="P1104" s="175"/>
      <c r="Q1104" s="175"/>
      <c r="R1104" s="175"/>
      <c r="S1104" s="175"/>
      <c r="T1104" s="176"/>
      <c r="AT1104" s="172" t="s">
        <v>201</v>
      </c>
      <c r="AU1104" s="172" t="s">
        <v>115</v>
      </c>
      <c r="AV1104" s="171" t="s">
        <v>113</v>
      </c>
      <c r="AW1104" s="171" t="s">
        <v>93</v>
      </c>
      <c r="AX1104" s="171" t="s">
        <v>111</v>
      </c>
      <c r="AY1104" s="172" t="s">
        <v>188</v>
      </c>
    </row>
    <row r="1105" spans="2:65" s="178" customFormat="1">
      <c r="B1105" s="177"/>
      <c r="D1105" s="167" t="s">
        <v>201</v>
      </c>
      <c r="E1105" s="179" t="s">
        <v>69</v>
      </c>
      <c r="F1105" s="180" t="s">
        <v>4303</v>
      </c>
      <c r="H1105" s="181">
        <v>0</v>
      </c>
      <c r="I1105" s="242"/>
      <c r="L1105" s="177"/>
      <c r="M1105" s="182"/>
      <c r="N1105" s="183"/>
      <c r="O1105" s="183"/>
      <c r="P1105" s="183"/>
      <c r="Q1105" s="183"/>
      <c r="R1105" s="183"/>
      <c r="S1105" s="183"/>
      <c r="T1105" s="184"/>
      <c r="AT1105" s="179" t="s">
        <v>201</v>
      </c>
      <c r="AU1105" s="179" t="s">
        <v>115</v>
      </c>
      <c r="AV1105" s="178" t="s">
        <v>115</v>
      </c>
      <c r="AW1105" s="178" t="s">
        <v>93</v>
      </c>
      <c r="AX1105" s="178" t="s">
        <v>111</v>
      </c>
      <c r="AY1105" s="179" t="s">
        <v>188</v>
      </c>
    </row>
    <row r="1106" spans="2:65" s="194" customFormat="1">
      <c r="B1106" s="193"/>
      <c r="D1106" s="167" t="s">
        <v>201</v>
      </c>
      <c r="E1106" s="195" t="s">
        <v>69</v>
      </c>
      <c r="F1106" s="196" t="s">
        <v>253</v>
      </c>
      <c r="H1106" s="197">
        <v>0</v>
      </c>
      <c r="I1106" s="244"/>
      <c r="L1106" s="193"/>
      <c r="M1106" s="198"/>
      <c r="N1106" s="199"/>
      <c r="O1106" s="199"/>
      <c r="P1106" s="199"/>
      <c r="Q1106" s="199"/>
      <c r="R1106" s="199"/>
      <c r="S1106" s="199"/>
      <c r="T1106" s="200"/>
      <c r="AT1106" s="195" t="s">
        <v>201</v>
      </c>
      <c r="AU1106" s="195" t="s">
        <v>115</v>
      </c>
      <c r="AV1106" s="194" t="s">
        <v>228</v>
      </c>
      <c r="AW1106" s="194" t="s">
        <v>93</v>
      </c>
      <c r="AX1106" s="194" t="s">
        <v>111</v>
      </c>
      <c r="AY1106" s="195" t="s">
        <v>188</v>
      </c>
    </row>
    <row r="1107" spans="2:65" s="186" customFormat="1">
      <c r="B1107" s="185"/>
      <c r="D1107" s="167" t="s">
        <v>201</v>
      </c>
      <c r="E1107" s="187" t="s">
        <v>69</v>
      </c>
      <c r="F1107" s="188" t="s">
        <v>210</v>
      </c>
      <c r="H1107" s="189">
        <v>3.1</v>
      </c>
      <c r="I1107" s="243"/>
      <c r="L1107" s="185"/>
      <c r="M1107" s="190"/>
      <c r="N1107" s="191"/>
      <c r="O1107" s="191"/>
      <c r="P1107" s="191"/>
      <c r="Q1107" s="191"/>
      <c r="R1107" s="191"/>
      <c r="S1107" s="191"/>
      <c r="T1107" s="192"/>
      <c r="AT1107" s="187" t="s">
        <v>201</v>
      </c>
      <c r="AU1107" s="187" t="s">
        <v>115</v>
      </c>
      <c r="AV1107" s="186" t="s">
        <v>195</v>
      </c>
      <c r="AW1107" s="186" t="s">
        <v>93</v>
      </c>
      <c r="AX1107" s="186" t="s">
        <v>113</v>
      </c>
      <c r="AY1107" s="187" t="s">
        <v>188</v>
      </c>
    </row>
    <row r="1108" spans="2:65" s="152" customFormat="1" ht="29.85" customHeight="1">
      <c r="B1108" s="151"/>
      <c r="D1108" s="153" t="s">
        <v>110</v>
      </c>
      <c r="E1108" s="162" t="s">
        <v>285</v>
      </c>
      <c r="F1108" s="162" t="s">
        <v>2976</v>
      </c>
      <c r="I1108" s="237"/>
      <c r="J1108" s="163">
        <f>BK1108</f>
        <v>0</v>
      </c>
      <c r="L1108" s="151"/>
      <c r="M1108" s="156"/>
      <c r="N1108" s="157"/>
      <c r="O1108" s="157"/>
      <c r="P1108" s="158">
        <f>SUM(P1109:P1450)</f>
        <v>0</v>
      </c>
      <c r="Q1108" s="157"/>
      <c r="R1108" s="158">
        <f>SUM(R1109:R1450)</f>
        <v>4.7901560000000003E-2</v>
      </c>
      <c r="S1108" s="157"/>
      <c r="T1108" s="159">
        <f>SUM(T1109:T1450)</f>
        <v>18.432943999999999</v>
      </c>
      <c r="AR1108" s="153" t="s">
        <v>113</v>
      </c>
      <c r="AT1108" s="160" t="s">
        <v>110</v>
      </c>
      <c r="AU1108" s="160" t="s">
        <v>113</v>
      </c>
      <c r="AY1108" s="153" t="s">
        <v>188</v>
      </c>
      <c r="BK1108" s="161">
        <f>SUM(BK1109:BK1450)</f>
        <v>0</v>
      </c>
    </row>
    <row r="1109" spans="2:65" s="101" customFormat="1" ht="25.5" customHeight="1">
      <c r="B1109" s="86"/>
      <c r="C1109" s="87" t="s">
        <v>646</v>
      </c>
      <c r="D1109" s="87" t="s">
        <v>190</v>
      </c>
      <c r="E1109" s="88" t="s">
        <v>1306</v>
      </c>
      <c r="F1109" s="89" t="s">
        <v>1307</v>
      </c>
      <c r="G1109" s="90" t="s">
        <v>193</v>
      </c>
      <c r="H1109" s="91">
        <v>1.2E-2</v>
      </c>
      <c r="I1109" s="238"/>
      <c r="J1109" s="92">
        <f>ROUND(I1109*H1109,2)</f>
        <v>0</v>
      </c>
      <c r="K1109" s="89" t="s">
        <v>194</v>
      </c>
      <c r="L1109" s="61"/>
      <c r="M1109" s="239" t="s">
        <v>69</v>
      </c>
      <c r="N1109" s="164" t="s">
        <v>100</v>
      </c>
      <c r="O1109" s="100"/>
      <c r="P1109" s="165">
        <f>O1109*H1109</f>
        <v>0</v>
      </c>
      <c r="Q1109" s="165">
        <v>2.5791300000000001</v>
      </c>
      <c r="R1109" s="165">
        <f>Q1109*H1109</f>
        <v>3.0949560000000001E-2</v>
      </c>
      <c r="S1109" s="165">
        <v>0</v>
      </c>
      <c r="T1109" s="166">
        <f>S1109*H1109</f>
        <v>0</v>
      </c>
      <c r="AR1109" s="55" t="s">
        <v>195</v>
      </c>
      <c r="AT1109" s="55" t="s">
        <v>190</v>
      </c>
      <c r="AU1109" s="55" t="s">
        <v>115</v>
      </c>
      <c r="AY1109" s="55" t="s">
        <v>188</v>
      </c>
      <c r="BE1109" s="93">
        <f>IF(N1109="základní",J1109,0)</f>
        <v>0</v>
      </c>
      <c r="BF1109" s="93">
        <f>IF(N1109="snížená",J1109,0)</f>
        <v>0</v>
      </c>
      <c r="BG1109" s="93">
        <f>IF(N1109="zákl. přenesená",J1109,0)</f>
        <v>0</v>
      </c>
      <c r="BH1109" s="93">
        <f>IF(N1109="sníž. přenesená",J1109,0)</f>
        <v>0</v>
      </c>
      <c r="BI1109" s="93">
        <f>IF(N1109="nulová",J1109,0)</f>
        <v>0</v>
      </c>
      <c r="BJ1109" s="55" t="s">
        <v>113</v>
      </c>
      <c r="BK1109" s="93">
        <f>ROUND(I1109*H1109,2)</f>
        <v>0</v>
      </c>
      <c r="BL1109" s="55" t="s">
        <v>195</v>
      </c>
      <c r="BM1109" s="55" t="s">
        <v>4304</v>
      </c>
    </row>
    <row r="1110" spans="2:65" s="101" customFormat="1" ht="27">
      <c r="B1110" s="61"/>
      <c r="D1110" s="167" t="s">
        <v>197</v>
      </c>
      <c r="F1110" s="168" t="s">
        <v>1309</v>
      </c>
      <c r="I1110" s="240"/>
      <c r="L1110" s="61"/>
      <c r="M1110" s="94"/>
      <c r="N1110" s="100"/>
      <c r="O1110" s="100"/>
      <c r="P1110" s="100"/>
      <c r="Q1110" s="100"/>
      <c r="R1110" s="100"/>
      <c r="S1110" s="100"/>
      <c r="T1110" s="69"/>
      <c r="AT1110" s="55" t="s">
        <v>197</v>
      </c>
      <c r="AU1110" s="55" t="s">
        <v>115</v>
      </c>
    </row>
    <row r="1111" spans="2:65" s="101" customFormat="1" ht="54">
      <c r="B1111" s="61"/>
      <c r="D1111" s="167" t="s">
        <v>199</v>
      </c>
      <c r="F1111" s="169" t="s">
        <v>1310</v>
      </c>
      <c r="I1111" s="240"/>
      <c r="L1111" s="61"/>
      <c r="M1111" s="94"/>
      <c r="N1111" s="100"/>
      <c r="O1111" s="100"/>
      <c r="P1111" s="100"/>
      <c r="Q1111" s="100"/>
      <c r="R1111" s="100"/>
      <c r="S1111" s="100"/>
      <c r="T1111" s="69"/>
      <c r="AT1111" s="55" t="s">
        <v>199</v>
      </c>
      <c r="AU1111" s="55" t="s">
        <v>115</v>
      </c>
    </row>
    <row r="1112" spans="2:65" s="171" customFormat="1">
      <c r="B1112" s="170"/>
      <c r="D1112" s="167" t="s">
        <v>201</v>
      </c>
      <c r="E1112" s="172" t="s">
        <v>69</v>
      </c>
      <c r="F1112" s="173" t="s">
        <v>202</v>
      </c>
      <c r="H1112" s="172" t="s">
        <v>69</v>
      </c>
      <c r="I1112" s="241"/>
      <c r="L1112" s="170"/>
      <c r="M1112" s="174"/>
      <c r="N1112" s="175"/>
      <c r="O1112" s="175"/>
      <c r="P1112" s="175"/>
      <c r="Q1112" s="175"/>
      <c r="R1112" s="175"/>
      <c r="S1112" s="175"/>
      <c r="T1112" s="176"/>
      <c r="AT1112" s="172" t="s">
        <v>201</v>
      </c>
      <c r="AU1112" s="172" t="s">
        <v>115</v>
      </c>
      <c r="AV1112" s="171" t="s">
        <v>113</v>
      </c>
      <c r="AW1112" s="171" t="s">
        <v>93</v>
      </c>
      <c r="AX1112" s="171" t="s">
        <v>111</v>
      </c>
      <c r="AY1112" s="172" t="s">
        <v>188</v>
      </c>
    </row>
    <row r="1113" spans="2:65" s="171" customFormat="1">
      <c r="B1113" s="170"/>
      <c r="D1113" s="167" t="s">
        <v>201</v>
      </c>
      <c r="E1113" s="172" t="s">
        <v>69</v>
      </c>
      <c r="F1113" s="173" t="s">
        <v>983</v>
      </c>
      <c r="H1113" s="172" t="s">
        <v>69</v>
      </c>
      <c r="I1113" s="241"/>
      <c r="L1113" s="170"/>
      <c r="M1113" s="174"/>
      <c r="N1113" s="175"/>
      <c r="O1113" s="175"/>
      <c r="P1113" s="175"/>
      <c r="Q1113" s="175"/>
      <c r="R1113" s="175"/>
      <c r="S1113" s="175"/>
      <c r="T1113" s="176"/>
      <c r="AT1113" s="172" t="s">
        <v>201</v>
      </c>
      <c r="AU1113" s="172" t="s">
        <v>115</v>
      </c>
      <c r="AV1113" s="171" t="s">
        <v>113</v>
      </c>
      <c r="AW1113" s="171" t="s">
        <v>93</v>
      </c>
      <c r="AX1113" s="171" t="s">
        <v>111</v>
      </c>
      <c r="AY1113" s="172" t="s">
        <v>188</v>
      </c>
    </row>
    <row r="1114" spans="2:65" s="171" customFormat="1">
      <c r="B1114" s="170"/>
      <c r="D1114" s="167" t="s">
        <v>201</v>
      </c>
      <c r="E1114" s="172" t="s">
        <v>69</v>
      </c>
      <c r="F1114" s="173" t="s">
        <v>3943</v>
      </c>
      <c r="H1114" s="172" t="s">
        <v>69</v>
      </c>
      <c r="I1114" s="241"/>
      <c r="L1114" s="170"/>
      <c r="M1114" s="174"/>
      <c r="N1114" s="175"/>
      <c r="O1114" s="175"/>
      <c r="P1114" s="175"/>
      <c r="Q1114" s="175"/>
      <c r="R1114" s="175"/>
      <c r="S1114" s="175"/>
      <c r="T1114" s="176"/>
      <c r="AT1114" s="172" t="s">
        <v>201</v>
      </c>
      <c r="AU1114" s="172" t="s">
        <v>115</v>
      </c>
      <c r="AV1114" s="171" t="s">
        <v>113</v>
      </c>
      <c r="AW1114" s="171" t="s">
        <v>93</v>
      </c>
      <c r="AX1114" s="171" t="s">
        <v>111</v>
      </c>
      <c r="AY1114" s="172" t="s">
        <v>188</v>
      </c>
    </row>
    <row r="1115" spans="2:65" s="171" customFormat="1">
      <c r="B1115" s="170"/>
      <c r="D1115" s="167" t="s">
        <v>201</v>
      </c>
      <c r="E1115" s="172" t="s">
        <v>69</v>
      </c>
      <c r="F1115" s="173" t="s">
        <v>3944</v>
      </c>
      <c r="H1115" s="172" t="s">
        <v>69</v>
      </c>
      <c r="I1115" s="241"/>
      <c r="L1115" s="170"/>
      <c r="M1115" s="174"/>
      <c r="N1115" s="175"/>
      <c r="O1115" s="175"/>
      <c r="P1115" s="175"/>
      <c r="Q1115" s="175"/>
      <c r="R1115" s="175"/>
      <c r="S1115" s="175"/>
      <c r="T1115" s="176"/>
      <c r="AT1115" s="172" t="s">
        <v>201</v>
      </c>
      <c r="AU1115" s="172" t="s">
        <v>115</v>
      </c>
      <c r="AV1115" s="171" t="s">
        <v>113</v>
      </c>
      <c r="AW1115" s="171" t="s">
        <v>93</v>
      </c>
      <c r="AX1115" s="171" t="s">
        <v>111</v>
      </c>
      <c r="AY1115" s="172" t="s">
        <v>188</v>
      </c>
    </row>
    <row r="1116" spans="2:65" s="171" customFormat="1">
      <c r="B1116" s="170"/>
      <c r="D1116" s="167" t="s">
        <v>201</v>
      </c>
      <c r="E1116" s="172" t="s">
        <v>69</v>
      </c>
      <c r="F1116" s="173" t="s">
        <v>291</v>
      </c>
      <c r="H1116" s="172" t="s">
        <v>69</v>
      </c>
      <c r="I1116" s="241"/>
      <c r="L1116" s="170"/>
      <c r="M1116" s="174"/>
      <c r="N1116" s="175"/>
      <c r="O1116" s="175"/>
      <c r="P1116" s="175"/>
      <c r="Q1116" s="175"/>
      <c r="R1116" s="175"/>
      <c r="S1116" s="175"/>
      <c r="T1116" s="176"/>
      <c r="AT1116" s="172" t="s">
        <v>201</v>
      </c>
      <c r="AU1116" s="172" t="s">
        <v>115</v>
      </c>
      <c r="AV1116" s="171" t="s">
        <v>113</v>
      </c>
      <c r="AW1116" s="171" t="s">
        <v>93</v>
      </c>
      <c r="AX1116" s="171" t="s">
        <v>111</v>
      </c>
      <c r="AY1116" s="172" t="s">
        <v>188</v>
      </c>
    </row>
    <row r="1117" spans="2:65" s="171" customFormat="1">
      <c r="B1117" s="170"/>
      <c r="D1117" s="167" t="s">
        <v>201</v>
      </c>
      <c r="E1117" s="172" t="s">
        <v>69</v>
      </c>
      <c r="F1117" s="173" t="s">
        <v>4305</v>
      </c>
      <c r="H1117" s="172" t="s">
        <v>69</v>
      </c>
      <c r="I1117" s="241"/>
      <c r="L1117" s="170"/>
      <c r="M1117" s="174"/>
      <c r="N1117" s="175"/>
      <c r="O1117" s="175"/>
      <c r="P1117" s="175"/>
      <c r="Q1117" s="175"/>
      <c r="R1117" s="175"/>
      <c r="S1117" s="175"/>
      <c r="T1117" s="176"/>
      <c r="AT1117" s="172" t="s">
        <v>201</v>
      </c>
      <c r="AU1117" s="172" t="s">
        <v>115</v>
      </c>
      <c r="AV1117" s="171" t="s">
        <v>113</v>
      </c>
      <c r="AW1117" s="171" t="s">
        <v>93</v>
      </c>
      <c r="AX1117" s="171" t="s">
        <v>111</v>
      </c>
      <c r="AY1117" s="172" t="s">
        <v>188</v>
      </c>
    </row>
    <row r="1118" spans="2:65" s="171" customFormat="1">
      <c r="B1118" s="170"/>
      <c r="D1118" s="167" t="s">
        <v>201</v>
      </c>
      <c r="E1118" s="172" t="s">
        <v>69</v>
      </c>
      <c r="F1118" s="173" t="s">
        <v>4306</v>
      </c>
      <c r="H1118" s="172" t="s">
        <v>69</v>
      </c>
      <c r="I1118" s="241"/>
      <c r="L1118" s="170"/>
      <c r="M1118" s="174"/>
      <c r="N1118" s="175"/>
      <c r="O1118" s="175"/>
      <c r="P1118" s="175"/>
      <c r="Q1118" s="175"/>
      <c r="R1118" s="175"/>
      <c r="S1118" s="175"/>
      <c r="T1118" s="176"/>
      <c r="AT1118" s="172" t="s">
        <v>201</v>
      </c>
      <c r="AU1118" s="172" t="s">
        <v>115</v>
      </c>
      <c r="AV1118" s="171" t="s">
        <v>113</v>
      </c>
      <c r="AW1118" s="171" t="s">
        <v>93</v>
      </c>
      <c r="AX1118" s="171" t="s">
        <v>111</v>
      </c>
      <c r="AY1118" s="172" t="s">
        <v>188</v>
      </c>
    </row>
    <row r="1119" spans="2:65" s="178" customFormat="1" ht="27">
      <c r="B1119" s="177"/>
      <c r="D1119" s="167" t="s">
        <v>201</v>
      </c>
      <c r="E1119" s="179" t="s">
        <v>69</v>
      </c>
      <c r="F1119" s="180" t="s">
        <v>4307</v>
      </c>
      <c r="H1119" s="181">
        <v>1.2E-2</v>
      </c>
      <c r="I1119" s="242"/>
      <c r="L1119" s="177"/>
      <c r="M1119" s="182"/>
      <c r="N1119" s="183"/>
      <c r="O1119" s="183"/>
      <c r="P1119" s="183"/>
      <c r="Q1119" s="183"/>
      <c r="R1119" s="183"/>
      <c r="S1119" s="183"/>
      <c r="T1119" s="184"/>
      <c r="AT1119" s="179" t="s">
        <v>201</v>
      </c>
      <c r="AU1119" s="179" t="s">
        <v>115</v>
      </c>
      <c r="AV1119" s="178" t="s">
        <v>115</v>
      </c>
      <c r="AW1119" s="178" t="s">
        <v>93</v>
      </c>
      <c r="AX1119" s="178" t="s">
        <v>111</v>
      </c>
      <c r="AY1119" s="179" t="s">
        <v>188</v>
      </c>
    </row>
    <row r="1120" spans="2:65" s="186" customFormat="1">
      <c r="B1120" s="185"/>
      <c r="D1120" s="167" t="s">
        <v>201</v>
      </c>
      <c r="E1120" s="187" t="s">
        <v>69</v>
      </c>
      <c r="F1120" s="188" t="s">
        <v>210</v>
      </c>
      <c r="H1120" s="189">
        <v>1.2E-2</v>
      </c>
      <c r="I1120" s="243"/>
      <c r="L1120" s="185"/>
      <c r="M1120" s="190"/>
      <c r="N1120" s="191"/>
      <c r="O1120" s="191"/>
      <c r="P1120" s="191"/>
      <c r="Q1120" s="191"/>
      <c r="R1120" s="191"/>
      <c r="S1120" s="191"/>
      <c r="T1120" s="192"/>
      <c r="AT1120" s="187" t="s">
        <v>201</v>
      </c>
      <c r="AU1120" s="187" t="s">
        <v>115</v>
      </c>
      <c r="AV1120" s="186" t="s">
        <v>195</v>
      </c>
      <c r="AW1120" s="186" t="s">
        <v>93</v>
      </c>
      <c r="AX1120" s="186" t="s">
        <v>113</v>
      </c>
      <c r="AY1120" s="187" t="s">
        <v>188</v>
      </c>
    </row>
    <row r="1121" spans="2:65" s="101" customFormat="1" ht="25.5" customHeight="1">
      <c r="B1121" s="86"/>
      <c r="C1121" s="87" t="s">
        <v>653</v>
      </c>
      <c r="D1121" s="87" t="s">
        <v>190</v>
      </c>
      <c r="E1121" s="88" t="s">
        <v>2349</v>
      </c>
      <c r="F1121" s="89" t="s">
        <v>2350</v>
      </c>
      <c r="G1121" s="90" t="s">
        <v>304</v>
      </c>
      <c r="H1121" s="91">
        <v>90.4</v>
      </c>
      <c r="I1121" s="238"/>
      <c r="J1121" s="92">
        <f>ROUND(I1121*H1121,2)</f>
        <v>0</v>
      </c>
      <c r="K1121" s="89" t="s">
        <v>194</v>
      </c>
      <c r="L1121" s="61"/>
      <c r="M1121" s="239" t="s">
        <v>69</v>
      </c>
      <c r="N1121" s="164" t="s">
        <v>100</v>
      </c>
      <c r="O1121" s="100"/>
      <c r="P1121" s="165">
        <f>O1121*H1121</f>
        <v>0</v>
      </c>
      <c r="Q1121" s="165">
        <v>1.2999999999999999E-4</v>
      </c>
      <c r="R1121" s="165">
        <f>Q1121*H1121</f>
        <v>1.1752E-2</v>
      </c>
      <c r="S1121" s="165">
        <v>0</v>
      </c>
      <c r="T1121" s="166">
        <f>S1121*H1121</f>
        <v>0</v>
      </c>
      <c r="AR1121" s="55" t="s">
        <v>195</v>
      </c>
      <c r="AT1121" s="55" t="s">
        <v>190</v>
      </c>
      <c r="AU1121" s="55" t="s">
        <v>115</v>
      </c>
      <c r="AY1121" s="55" t="s">
        <v>188</v>
      </c>
      <c r="BE1121" s="93">
        <f>IF(N1121="základní",J1121,0)</f>
        <v>0</v>
      </c>
      <c r="BF1121" s="93">
        <f>IF(N1121="snížená",J1121,0)</f>
        <v>0</v>
      </c>
      <c r="BG1121" s="93">
        <f>IF(N1121="zákl. přenesená",J1121,0)</f>
        <v>0</v>
      </c>
      <c r="BH1121" s="93">
        <f>IF(N1121="sníž. přenesená",J1121,0)</f>
        <v>0</v>
      </c>
      <c r="BI1121" s="93">
        <f>IF(N1121="nulová",J1121,0)</f>
        <v>0</v>
      </c>
      <c r="BJ1121" s="55" t="s">
        <v>113</v>
      </c>
      <c r="BK1121" s="93">
        <f>ROUND(I1121*H1121,2)</f>
        <v>0</v>
      </c>
      <c r="BL1121" s="55" t="s">
        <v>195</v>
      </c>
      <c r="BM1121" s="55" t="s">
        <v>4308</v>
      </c>
    </row>
    <row r="1122" spans="2:65" s="101" customFormat="1" ht="27">
      <c r="B1122" s="61"/>
      <c r="D1122" s="167" t="s">
        <v>197</v>
      </c>
      <c r="F1122" s="168" t="s">
        <v>2352</v>
      </c>
      <c r="I1122" s="240"/>
      <c r="L1122" s="61"/>
      <c r="M1122" s="94"/>
      <c r="N1122" s="100"/>
      <c r="O1122" s="100"/>
      <c r="P1122" s="100"/>
      <c r="Q1122" s="100"/>
      <c r="R1122" s="100"/>
      <c r="S1122" s="100"/>
      <c r="T1122" s="69"/>
      <c r="AT1122" s="55" t="s">
        <v>197</v>
      </c>
      <c r="AU1122" s="55" t="s">
        <v>115</v>
      </c>
    </row>
    <row r="1123" spans="2:65" s="101" customFormat="1" ht="54">
      <c r="B1123" s="61"/>
      <c r="D1123" s="167" t="s">
        <v>199</v>
      </c>
      <c r="F1123" s="169" t="s">
        <v>558</v>
      </c>
      <c r="I1123" s="240"/>
      <c r="L1123" s="61"/>
      <c r="M1123" s="94"/>
      <c r="N1123" s="100"/>
      <c r="O1123" s="100"/>
      <c r="P1123" s="100"/>
      <c r="Q1123" s="100"/>
      <c r="R1123" s="100"/>
      <c r="S1123" s="100"/>
      <c r="T1123" s="69"/>
      <c r="AT1123" s="55" t="s">
        <v>199</v>
      </c>
      <c r="AU1123" s="55" t="s">
        <v>115</v>
      </c>
    </row>
    <row r="1124" spans="2:65" s="171" customFormat="1">
      <c r="B1124" s="170"/>
      <c r="D1124" s="167" t="s">
        <v>201</v>
      </c>
      <c r="E1124" s="172" t="s">
        <v>69</v>
      </c>
      <c r="F1124" s="173" t="s">
        <v>202</v>
      </c>
      <c r="H1124" s="172" t="s">
        <v>69</v>
      </c>
      <c r="I1124" s="241"/>
      <c r="L1124" s="170"/>
      <c r="M1124" s="174"/>
      <c r="N1124" s="175"/>
      <c r="O1124" s="175"/>
      <c r="P1124" s="175"/>
      <c r="Q1124" s="175"/>
      <c r="R1124" s="175"/>
      <c r="S1124" s="175"/>
      <c r="T1124" s="176"/>
      <c r="AT1124" s="172" t="s">
        <v>201</v>
      </c>
      <c r="AU1124" s="172" t="s">
        <v>115</v>
      </c>
      <c r="AV1124" s="171" t="s">
        <v>113</v>
      </c>
      <c r="AW1124" s="171" t="s">
        <v>93</v>
      </c>
      <c r="AX1124" s="171" t="s">
        <v>111</v>
      </c>
      <c r="AY1124" s="172" t="s">
        <v>188</v>
      </c>
    </row>
    <row r="1125" spans="2:65" s="171" customFormat="1">
      <c r="B1125" s="170"/>
      <c r="D1125" s="167" t="s">
        <v>201</v>
      </c>
      <c r="E1125" s="172" t="s">
        <v>69</v>
      </c>
      <c r="F1125" s="173" t="s">
        <v>983</v>
      </c>
      <c r="H1125" s="172" t="s">
        <v>69</v>
      </c>
      <c r="I1125" s="241"/>
      <c r="L1125" s="170"/>
      <c r="M1125" s="174"/>
      <c r="N1125" s="175"/>
      <c r="O1125" s="175"/>
      <c r="P1125" s="175"/>
      <c r="Q1125" s="175"/>
      <c r="R1125" s="175"/>
      <c r="S1125" s="175"/>
      <c r="T1125" s="176"/>
      <c r="AT1125" s="172" t="s">
        <v>201</v>
      </c>
      <c r="AU1125" s="172" t="s">
        <v>115</v>
      </c>
      <c r="AV1125" s="171" t="s">
        <v>113</v>
      </c>
      <c r="AW1125" s="171" t="s">
        <v>93</v>
      </c>
      <c r="AX1125" s="171" t="s">
        <v>111</v>
      </c>
      <c r="AY1125" s="172" t="s">
        <v>188</v>
      </c>
    </row>
    <row r="1126" spans="2:65" s="171" customFormat="1">
      <c r="B1126" s="170"/>
      <c r="D1126" s="167" t="s">
        <v>201</v>
      </c>
      <c r="E1126" s="172" t="s">
        <v>69</v>
      </c>
      <c r="F1126" s="173" t="s">
        <v>3943</v>
      </c>
      <c r="H1126" s="172" t="s">
        <v>69</v>
      </c>
      <c r="I1126" s="241"/>
      <c r="L1126" s="170"/>
      <c r="M1126" s="174"/>
      <c r="N1126" s="175"/>
      <c r="O1126" s="175"/>
      <c r="P1126" s="175"/>
      <c r="Q1126" s="175"/>
      <c r="R1126" s="175"/>
      <c r="S1126" s="175"/>
      <c r="T1126" s="176"/>
      <c r="AT1126" s="172" t="s">
        <v>201</v>
      </c>
      <c r="AU1126" s="172" t="s">
        <v>115</v>
      </c>
      <c r="AV1126" s="171" t="s">
        <v>113</v>
      </c>
      <c r="AW1126" s="171" t="s">
        <v>93</v>
      </c>
      <c r="AX1126" s="171" t="s">
        <v>111</v>
      </c>
      <c r="AY1126" s="172" t="s">
        <v>188</v>
      </c>
    </row>
    <row r="1127" spans="2:65" s="171" customFormat="1">
      <c r="B1127" s="170"/>
      <c r="D1127" s="167" t="s">
        <v>201</v>
      </c>
      <c r="E1127" s="172" t="s">
        <v>69</v>
      </c>
      <c r="F1127" s="173" t="s">
        <v>3944</v>
      </c>
      <c r="H1127" s="172" t="s">
        <v>69</v>
      </c>
      <c r="I1127" s="241"/>
      <c r="L1127" s="170"/>
      <c r="M1127" s="174"/>
      <c r="N1127" s="175"/>
      <c r="O1127" s="175"/>
      <c r="P1127" s="175"/>
      <c r="Q1127" s="175"/>
      <c r="R1127" s="175"/>
      <c r="S1127" s="175"/>
      <c r="T1127" s="176"/>
      <c r="AT1127" s="172" t="s">
        <v>201</v>
      </c>
      <c r="AU1127" s="172" t="s">
        <v>115</v>
      </c>
      <c r="AV1127" s="171" t="s">
        <v>113</v>
      </c>
      <c r="AW1127" s="171" t="s">
        <v>93</v>
      </c>
      <c r="AX1127" s="171" t="s">
        <v>111</v>
      </c>
      <c r="AY1127" s="172" t="s">
        <v>188</v>
      </c>
    </row>
    <row r="1128" spans="2:65" s="171" customFormat="1">
      <c r="B1128" s="170"/>
      <c r="D1128" s="167" t="s">
        <v>201</v>
      </c>
      <c r="E1128" s="172" t="s">
        <v>69</v>
      </c>
      <c r="F1128" s="173" t="s">
        <v>490</v>
      </c>
      <c r="H1128" s="172" t="s">
        <v>69</v>
      </c>
      <c r="I1128" s="241"/>
      <c r="L1128" s="170"/>
      <c r="M1128" s="174"/>
      <c r="N1128" s="175"/>
      <c r="O1128" s="175"/>
      <c r="P1128" s="175"/>
      <c r="Q1128" s="175"/>
      <c r="R1128" s="175"/>
      <c r="S1128" s="175"/>
      <c r="T1128" s="176"/>
      <c r="AT1128" s="172" t="s">
        <v>201</v>
      </c>
      <c r="AU1128" s="172" t="s">
        <v>115</v>
      </c>
      <c r="AV1128" s="171" t="s">
        <v>113</v>
      </c>
      <c r="AW1128" s="171" t="s">
        <v>93</v>
      </c>
      <c r="AX1128" s="171" t="s">
        <v>111</v>
      </c>
      <c r="AY1128" s="172" t="s">
        <v>188</v>
      </c>
    </row>
    <row r="1129" spans="2:65" s="171" customFormat="1">
      <c r="B1129" s="170"/>
      <c r="D1129" s="167" t="s">
        <v>201</v>
      </c>
      <c r="E1129" s="172" t="s">
        <v>69</v>
      </c>
      <c r="F1129" s="173" t="s">
        <v>4309</v>
      </c>
      <c r="H1129" s="172" t="s">
        <v>69</v>
      </c>
      <c r="I1129" s="241"/>
      <c r="L1129" s="170"/>
      <c r="M1129" s="174"/>
      <c r="N1129" s="175"/>
      <c r="O1129" s="175"/>
      <c r="P1129" s="175"/>
      <c r="Q1129" s="175"/>
      <c r="R1129" s="175"/>
      <c r="S1129" s="175"/>
      <c r="T1129" s="176"/>
      <c r="AT1129" s="172" t="s">
        <v>201</v>
      </c>
      <c r="AU1129" s="172" t="s">
        <v>115</v>
      </c>
      <c r="AV1129" s="171" t="s">
        <v>113</v>
      </c>
      <c r="AW1129" s="171" t="s">
        <v>93</v>
      </c>
      <c r="AX1129" s="171" t="s">
        <v>111</v>
      </c>
      <c r="AY1129" s="172" t="s">
        <v>188</v>
      </c>
    </row>
    <row r="1130" spans="2:65" s="171" customFormat="1">
      <c r="B1130" s="170"/>
      <c r="D1130" s="167" t="s">
        <v>201</v>
      </c>
      <c r="E1130" s="172" t="s">
        <v>69</v>
      </c>
      <c r="F1130" s="173" t="s">
        <v>4310</v>
      </c>
      <c r="H1130" s="172" t="s">
        <v>69</v>
      </c>
      <c r="I1130" s="241"/>
      <c r="L1130" s="170"/>
      <c r="M1130" s="174"/>
      <c r="N1130" s="175"/>
      <c r="O1130" s="175"/>
      <c r="P1130" s="175"/>
      <c r="Q1130" s="175"/>
      <c r="R1130" s="175"/>
      <c r="S1130" s="175"/>
      <c r="T1130" s="176"/>
      <c r="AT1130" s="172" t="s">
        <v>201</v>
      </c>
      <c r="AU1130" s="172" t="s">
        <v>115</v>
      </c>
      <c r="AV1130" s="171" t="s">
        <v>113</v>
      </c>
      <c r="AW1130" s="171" t="s">
        <v>93</v>
      </c>
      <c r="AX1130" s="171" t="s">
        <v>111</v>
      </c>
      <c r="AY1130" s="172" t="s">
        <v>188</v>
      </c>
    </row>
    <row r="1131" spans="2:65" s="178" customFormat="1">
      <c r="B1131" s="177"/>
      <c r="D1131" s="167" t="s">
        <v>201</v>
      </c>
      <c r="E1131" s="179" t="s">
        <v>69</v>
      </c>
      <c r="F1131" s="180" t="s">
        <v>4311</v>
      </c>
      <c r="H1131" s="181">
        <v>7.6</v>
      </c>
      <c r="I1131" s="242"/>
      <c r="L1131" s="177"/>
      <c r="M1131" s="182"/>
      <c r="N1131" s="183"/>
      <c r="O1131" s="183"/>
      <c r="P1131" s="183"/>
      <c r="Q1131" s="183"/>
      <c r="R1131" s="183"/>
      <c r="S1131" s="183"/>
      <c r="T1131" s="184"/>
      <c r="AT1131" s="179" t="s">
        <v>201</v>
      </c>
      <c r="AU1131" s="179" t="s">
        <v>115</v>
      </c>
      <c r="AV1131" s="178" t="s">
        <v>115</v>
      </c>
      <c r="AW1131" s="178" t="s">
        <v>93</v>
      </c>
      <c r="AX1131" s="178" t="s">
        <v>111</v>
      </c>
      <c r="AY1131" s="179" t="s">
        <v>188</v>
      </c>
    </row>
    <row r="1132" spans="2:65" s="178" customFormat="1">
      <c r="B1132" s="177"/>
      <c r="D1132" s="167" t="s">
        <v>201</v>
      </c>
      <c r="E1132" s="179" t="s">
        <v>69</v>
      </c>
      <c r="F1132" s="180" t="s">
        <v>4312</v>
      </c>
      <c r="H1132" s="181">
        <v>12.6</v>
      </c>
      <c r="I1132" s="242"/>
      <c r="L1132" s="177"/>
      <c r="M1132" s="182"/>
      <c r="N1132" s="183"/>
      <c r="O1132" s="183"/>
      <c r="P1132" s="183"/>
      <c r="Q1132" s="183"/>
      <c r="R1132" s="183"/>
      <c r="S1132" s="183"/>
      <c r="T1132" s="184"/>
      <c r="AT1132" s="179" t="s">
        <v>201</v>
      </c>
      <c r="AU1132" s="179" t="s">
        <v>115</v>
      </c>
      <c r="AV1132" s="178" t="s">
        <v>115</v>
      </c>
      <c r="AW1132" s="178" t="s">
        <v>93</v>
      </c>
      <c r="AX1132" s="178" t="s">
        <v>111</v>
      </c>
      <c r="AY1132" s="179" t="s">
        <v>188</v>
      </c>
    </row>
    <row r="1133" spans="2:65" s="178" customFormat="1">
      <c r="B1133" s="177"/>
      <c r="D1133" s="167" t="s">
        <v>201</v>
      </c>
      <c r="E1133" s="179" t="s">
        <v>69</v>
      </c>
      <c r="F1133" s="180" t="s">
        <v>4313</v>
      </c>
      <c r="H1133" s="181">
        <v>1.7</v>
      </c>
      <c r="I1133" s="242"/>
      <c r="L1133" s="177"/>
      <c r="M1133" s="182"/>
      <c r="N1133" s="183"/>
      <c r="O1133" s="183"/>
      <c r="P1133" s="183"/>
      <c r="Q1133" s="183"/>
      <c r="R1133" s="183"/>
      <c r="S1133" s="183"/>
      <c r="T1133" s="184"/>
      <c r="AT1133" s="179" t="s">
        <v>201</v>
      </c>
      <c r="AU1133" s="179" t="s">
        <v>115</v>
      </c>
      <c r="AV1133" s="178" t="s">
        <v>115</v>
      </c>
      <c r="AW1133" s="178" t="s">
        <v>93</v>
      </c>
      <c r="AX1133" s="178" t="s">
        <v>111</v>
      </c>
      <c r="AY1133" s="179" t="s">
        <v>188</v>
      </c>
    </row>
    <row r="1134" spans="2:65" s="178" customFormat="1">
      <c r="B1134" s="177"/>
      <c r="D1134" s="167" t="s">
        <v>201</v>
      </c>
      <c r="E1134" s="179" t="s">
        <v>69</v>
      </c>
      <c r="F1134" s="180" t="s">
        <v>4314</v>
      </c>
      <c r="H1134" s="181">
        <v>6.4</v>
      </c>
      <c r="I1134" s="242"/>
      <c r="L1134" s="177"/>
      <c r="M1134" s="182"/>
      <c r="N1134" s="183"/>
      <c r="O1134" s="183"/>
      <c r="P1134" s="183"/>
      <c r="Q1134" s="183"/>
      <c r="R1134" s="183"/>
      <c r="S1134" s="183"/>
      <c r="T1134" s="184"/>
      <c r="AT1134" s="179" t="s">
        <v>201</v>
      </c>
      <c r="AU1134" s="179" t="s">
        <v>115</v>
      </c>
      <c r="AV1134" s="178" t="s">
        <v>115</v>
      </c>
      <c r="AW1134" s="178" t="s">
        <v>93</v>
      </c>
      <c r="AX1134" s="178" t="s">
        <v>111</v>
      </c>
      <c r="AY1134" s="179" t="s">
        <v>188</v>
      </c>
    </row>
    <row r="1135" spans="2:65" s="178" customFormat="1">
      <c r="B1135" s="177"/>
      <c r="D1135" s="167" t="s">
        <v>201</v>
      </c>
      <c r="E1135" s="179" t="s">
        <v>69</v>
      </c>
      <c r="F1135" s="180" t="s">
        <v>4315</v>
      </c>
      <c r="H1135" s="181">
        <v>3.7</v>
      </c>
      <c r="I1135" s="242"/>
      <c r="L1135" s="177"/>
      <c r="M1135" s="182"/>
      <c r="N1135" s="183"/>
      <c r="O1135" s="183"/>
      <c r="P1135" s="183"/>
      <c r="Q1135" s="183"/>
      <c r="R1135" s="183"/>
      <c r="S1135" s="183"/>
      <c r="T1135" s="184"/>
      <c r="AT1135" s="179" t="s">
        <v>201</v>
      </c>
      <c r="AU1135" s="179" t="s">
        <v>115</v>
      </c>
      <c r="AV1135" s="178" t="s">
        <v>115</v>
      </c>
      <c r="AW1135" s="178" t="s">
        <v>93</v>
      </c>
      <c r="AX1135" s="178" t="s">
        <v>111</v>
      </c>
      <c r="AY1135" s="179" t="s">
        <v>188</v>
      </c>
    </row>
    <row r="1136" spans="2:65" s="178" customFormat="1">
      <c r="B1136" s="177"/>
      <c r="D1136" s="167" t="s">
        <v>201</v>
      </c>
      <c r="E1136" s="179" t="s">
        <v>69</v>
      </c>
      <c r="F1136" s="180" t="s">
        <v>4316</v>
      </c>
      <c r="H1136" s="181">
        <v>1.4</v>
      </c>
      <c r="I1136" s="242"/>
      <c r="L1136" s="177"/>
      <c r="M1136" s="182"/>
      <c r="N1136" s="183"/>
      <c r="O1136" s="183"/>
      <c r="P1136" s="183"/>
      <c r="Q1136" s="183"/>
      <c r="R1136" s="183"/>
      <c r="S1136" s="183"/>
      <c r="T1136" s="184"/>
      <c r="AT1136" s="179" t="s">
        <v>201</v>
      </c>
      <c r="AU1136" s="179" t="s">
        <v>115</v>
      </c>
      <c r="AV1136" s="178" t="s">
        <v>115</v>
      </c>
      <c r="AW1136" s="178" t="s">
        <v>93</v>
      </c>
      <c r="AX1136" s="178" t="s">
        <v>111</v>
      </c>
      <c r="AY1136" s="179" t="s">
        <v>188</v>
      </c>
    </row>
    <row r="1137" spans="2:65" s="178" customFormat="1">
      <c r="B1137" s="177"/>
      <c r="D1137" s="167" t="s">
        <v>201</v>
      </c>
      <c r="E1137" s="179" t="s">
        <v>69</v>
      </c>
      <c r="F1137" s="180" t="s">
        <v>4317</v>
      </c>
      <c r="H1137" s="181">
        <v>11.6</v>
      </c>
      <c r="I1137" s="242"/>
      <c r="L1137" s="177"/>
      <c r="M1137" s="182"/>
      <c r="N1137" s="183"/>
      <c r="O1137" s="183"/>
      <c r="P1137" s="183"/>
      <c r="Q1137" s="183"/>
      <c r="R1137" s="183"/>
      <c r="S1137" s="183"/>
      <c r="T1137" s="184"/>
      <c r="AT1137" s="179" t="s">
        <v>201</v>
      </c>
      <c r="AU1137" s="179" t="s">
        <v>115</v>
      </c>
      <c r="AV1137" s="178" t="s">
        <v>115</v>
      </c>
      <c r="AW1137" s="178" t="s">
        <v>93</v>
      </c>
      <c r="AX1137" s="178" t="s">
        <v>111</v>
      </c>
      <c r="AY1137" s="179" t="s">
        <v>188</v>
      </c>
    </row>
    <row r="1138" spans="2:65" s="194" customFormat="1">
      <c r="B1138" s="193"/>
      <c r="D1138" s="167" t="s">
        <v>201</v>
      </c>
      <c r="E1138" s="195" t="s">
        <v>69</v>
      </c>
      <c r="F1138" s="196" t="s">
        <v>253</v>
      </c>
      <c r="H1138" s="197">
        <v>45</v>
      </c>
      <c r="I1138" s="244"/>
      <c r="L1138" s="193"/>
      <c r="M1138" s="198"/>
      <c r="N1138" s="199"/>
      <c r="O1138" s="199"/>
      <c r="P1138" s="199"/>
      <c r="Q1138" s="199"/>
      <c r="R1138" s="199"/>
      <c r="S1138" s="199"/>
      <c r="T1138" s="200"/>
      <c r="AT1138" s="195" t="s">
        <v>201</v>
      </c>
      <c r="AU1138" s="195" t="s">
        <v>115</v>
      </c>
      <c r="AV1138" s="194" t="s">
        <v>228</v>
      </c>
      <c r="AW1138" s="194" t="s">
        <v>93</v>
      </c>
      <c r="AX1138" s="194" t="s">
        <v>111</v>
      </c>
      <c r="AY1138" s="195" t="s">
        <v>188</v>
      </c>
    </row>
    <row r="1139" spans="2:65" s="171" customFormat="1">
      <c r="B1139" s="170"/>
      <c r="D1139" s="167" t="s">
        <v>201</v>
      </c>
      <c r="E1139" s="172" t="s">
        <v>69</v>
      </c>
      <c r="F1139" s="173" t="s">
        <v>4318</v>
      </c>
      <c r="H1139" s="172" t="s">
        <v>69</v>
      </c>
      <c r="I1139" s="241"/>
      <c r="L1139" s="170"/>
      <c r="M1139" s="174"/>
      <c r="N1139" s="175"/>
      <c r="O1139" s="175"/>
      <c r="P1139" s="175"/>
      <c r="Q1139" s="175"/>
      <c r="R1139" s="175"/>
      <c r="S1139" s="175"/>
      <c r="T1139" s="176"/>
      <c r="AT1139" s="172" t="s">
        <v>201</v>
      </c>
      <c r="AU1139" s="172" t="s">
        <v>115</v>
      </c>
      <c r="AV1139" s="171" t="s">
        <v>113</v>
      </c>
      <c r="AW1139" s="171" t="s">
        <v>93</v>
      </c>
      <c r="AX1139" s="171" t="s">
        <v>111</v>
      </c>
      <c r="AY1139" s="172" t="s">
        <v>188</v>
      </c>
    </row>
    <row r="1140" spans="2:65" s="178" customFormat="1">
      <c r="B1140" s="177"/>
      <c r="D1140" s="167" t="s">
        <v>201</v>
      </c>
      <c r="E1140" s="179" t="s">
        <v>69</v>
      </c>
      <c r="F1140" s="180" t="s">
        <v>4132</v>
      </c>
      <c r="H1140" s="181">
        <v>7.6</v>
      </c>
      <c r="I1140" s="242"/>
      <c r="L1140" s="177"/>
      <c r="M1140" s="182"/>
      <c r="N1140" s="183"/>
      <c r="O1140" s="183"/>
      <c r="P1140" s="183"/>
      <c r="Q1140" s="183"/>
      <c r="R1140" s="183"/>
      <c r="S1140" s="183"/>
      <c r="T1140" s="184"/>
      <c r="AT1140" s="179" t="s">
        <v>201</v>
      </c>
      <c r="AU1140" s="179" t="s">
        <v>115</v>
      </c>
      <c r="AV1140" s="178" t="s">
        <v>115</v>
      </c>
      <c r="AW1140" s="178" t="s">
        <v>93</v>
      </c>
      <c r="AX1140" s="178" t="s">
        <v>111</v>
      </c>
      <c r="AY1140" s="179" t="s">
        <v>188</v>
      </c>
    </row>
    <row r="1141" spans="2:65" s="178" customFormat="1">
      <c r="B1141" s="177"/>
      <c r="D1141" s="167" t="s">
        <v>201</v>
      </c>
      <c r="E1141" s="179" t="s">
        <v>69</v>
      </c>
      <c r="F1141" s="180" t="s">
        <v>4133</v>
      </c>
      <c r="H1141" s="181">
        <v>15.7</v>
      </c>
      <c r="I1141" s="242"/>
      <c r="L1141" s="177"/>
      <c r="M1141" s="182"/>
      <c r="N1141" s="183"/>
      <c r="O1141" s="183"/>
      <c r="P1141" s="183"/>
      <c r="Q1141" s="183"/>
      <c r="R1141" s="183"/>
      <c r="S1141" s="183"/>
      <c r="T1141" s="184"/>
      <c r="AT1141" s="179" t="s">
        <v>201</v>
      </c>
      <c r="AU1141" s="179" t="s">
        <v>115</v>
      </c>
      <c r="AV1141" s="178" t="s">
        <v>115</v>
      </c>
      <c r="AW1141" s="178" t="s">
        <v>93</v>
      </c>
      <c r="AX1141" s="178" t="s">
        <v>111</v>
      </c>
      <c r="AY1141" s="179" t="s">
        <v>188</v>
      </c>
    </row>
    <row r="1142" spans="2:65" s="178" customFormat="1">
      <c r="B1142" s="177"/>
      <c r="D1142" s="167" t="s">
        <v>201</v>
      </c>
      <c r="E1142" s="179" t="s">
        <v>69</v>
      </c>
      <c r="F1142" s="180" t="s">
        <v>4134</v>
      </c>
      <c r="H1142" s="181">
        <v>4.5</v>
      </c>
      <c r="I1142" s="242"/>
      <c r="L1142" s="177"/>
      <c r="M1142" s="182"/>
      <c r="N1142" s="183"/>
      <c r="O1142" s="183"/>
      <c r="P1142" s="183"/>
      <c r="Q1142" s="183"/>
      <c r="R1142" s="183"/>
      <c r="S1142" s="183"/>
      <c r="T1142" s="184"/>
      <c r="AT1142" s="179" t="s">
        <v>201</v>
      </c>
      <c r="AU1142" s="179" t="s">
        <v>115</v>
      </c>
      <c r="AV1142" s="178" t="s">
        <v>115</v>
      </c>
      <c r="AW1142" s="178" t="s">
        <v>93</v>
      </c>
      <c r="AX1142" s="178" t="s">
        <v>111</v>
      </c>
      <c r="AY1142" s="179" t="s">
        <v>188</v>
      </c>
    </row>
    <row r="1143" spans="2:65" s="178" customFormat="1">
      <c r="B1143" s="177"/>
      <c r="D1143" s="167" t="s">
        <v>201</v>
      </c>
      <c r="E1143" s="179" t="s">
        <v>69</v>
      </c>
      <c r="F1143" s="180" t="s">
        <v>4135</v>
      </c>
      <c r="H1143" s="181">
        <v>6</v>
      </c>
      <c r="I1143" s="242"/>
      <c r="L1143" s="177"/>
      <c r="M1143" s="182"/>
      <c r="N1143" s="183"/>
      <c r="O1143" s="183"/>
      <c r="P1143" s="183"/>
      <c r="Q1143" s="183"/>
      <c r="R1143" s="183"/>
      <c r="S1143" s="183"/>
      <c r="T1143" s="184"/>
      <c r="AT1143" s="179" t="s">
        <v>201</v>
      </c>
      <c r="AU1143" s="179" t="s">
        <v>115</v>
      </c>
      <c r="AV1143" s="178" t="s">
        <v>115</v>
      </c>
      <c r="AW1143" s="178" t="s">
        <v>93</v>
      </c>
      <c r="AX1143" s="178" t="s">
        <v>111</v>
      </c>
      <c r="AY1143" s="179" t="s">
        <v>188</v>
      </c>
    </row>
    <row r="1144" spans="2:65" s="178" customFormat="1">
      <c r="B1144" s="177"/>
      <c r="D1144" s="167" t="s">
        <v>201</v>
      </c>
      <c r="E1144" s="179" t="s">
        <v>69</v>
      </c>
      <c r="F1144" s="180" t="s">
        <v>4136</v>
      </c>
      <c r="H1144" s="181">
        <v>11.6</v>
      </c>
      <c r="I1144" s="242"/>
      <c r="L1144" s="177"/>
      <c r="M1144" s="182"/>
      <c r="N1144" s="183"/>
      <c r="O1144" s="183"/>
      <c r="P1144" s="183"/>
      <c r="Q1144" s="183"/>
      <c r="R1144" s="183"/>
      <c r="S1144" s="183"/>
      <c r="T1144" s="184"/>
      <c r="AT1144" s="179" t="s">
        <v>201</v>
      </c>
      <c r="AU1144" s="179" t="s">
        <v>115</v>
      </c>
      <c r="AV1144" s="178" t="s">
        <v>115</v>
      </c>
      <c r="AW1144" s="178" t="s">
        <v>93</v>
      </c>
      <c r="AX1144" s="178" t="s">
        <v>111</v>
      </c>
      <c r="AY1144" s="179" t="s">
        <v>188</v>
      </c>
    </row>
    <row r="1145" spans="2:65" s="194" customFormat="1">
      <c r="B1145" s="193"/>
      <c r="D1145" s="167" t="s">
        <v>201</v>
      </c>
      <c r="E1145" s="195" t="s">
        <v>69</v>
      </c>
      <c r="F1145" s="196" t="s">
        <v>253</v>
      </c>
      <c r="H1145" s="197">
        <v>45.4</v>
      </c>
      <c r="I1145" s="244"/>
      <c r="L1145" s="193"/>
      <c r="M1145" s="198"/>
      <c r="N1145" s="199"/>
      <c r="O1145" s="199"/>
      <c r="P1145" s="199"/>
      <c r="Q1145" s="199"/>
      <c r="R1145" s="199"/>
      <c r="S1145" s="199"/>
      <c r="T1145" s="200"/>
      <c r="AT1145" s="195" t="s">
        <v>201</v>
      </c>
      <c r="AU1145" s="195" t="s">
        <v>115</v>
      </c>
      <c r="AV1145" s="194" t="s">
        <v>228</v>
      </c>
      <c r="AW1145" s="194" t="s">
        <v>93</v>
      </c>
      <c r="AX1145" s="194" t="s">
        <v>111</v>
      </c>
      <c r="AY1145" s="195" t="s">
        <v>188</v>
      </c>
    </row>
    <row r="1146" spans="2:65" s="186" customFormat="1">
      <c r="B1146" s="185"/>
      <c r="D1146" s="167" t="s">
        <v>201</v>
      </c>
      <c r="E1146" s="187" t="s">
        <v>69</v>
      </c>
      <c r="F1146" s="188" t="s">
        <v>210</v>
      </c>
      <c r="H1146" s="189">
        <v>90.4</v>
      </c>
      <c r="I1146" s="243"/>
      <c r="L1146" s="185"/>
      <c r="M1146" s="190"/>
      <c r="N1146" s="191"/>
      <c r="O1146" s="191"/>
      <c r="P1146" s="191"/>
      <c r="Q1146" s="191"/>
      <c r="R1146" s="191"/>
      <c r="S1146" s="191"/>
      <c r="T1146" s="192"/>
      <c r="AT1146" s="187" t="s">
        <v>201</v>
      </c>
      <c r="AU1146" s="187" t="s">
        <v>115</v>
      </c>
      <c r="AV1146" s="186" t="s">
        <v>195</v>
      </c>
      <c r="AW1146" s="186" t="s">
        <v>93</v>
      </c>
      <c r="AX1146" s="186" t="s">
        <v>113</v>
      </c>
      <c r="AY1146" s="187" t="s">
        <v>188</v>
      </c>
    </row>
    <row r="1147" spans="2:65" s="101" customFormat="1" ht="16.5" customHeight="1">
      <c r="B1147" s="86"/>
      <c r="C1147" s="87" t="s">
        <v>662</v>
      </c>
      <c r="D1147" s="87" t="s">
        <v>190</v>
      </c>
      <c r="E1147" s="88" t="s">
        <v>4319</v>
      </c>
      <c r="F1147" s="89" t="s">
        <v>4320</v>
      </c>
      <c r="G1147" s="90" t="s">
        <v>304</v>
      </c>
      <c r="H1147" s="91">
        <v>130</v>
      </c>
      <c r="I1147" s="238"/>
      <c r="J1147" s="92">
        <f>ROUND(I1147*H1147,2)</f>
        <v>0</v>
      </c>
      <c r="K1147" s="89" t="s">
        <v>194</v>
      </c>
      <c r="L1147" s="61"/>
      <c r="M1147" s="239" t="s">
        <v>69</v>
      </c>
      <c r="N1147" s="164" t="s">
        <v>100</v>
      </c>
      <c r="O1147" s="100"/>
      <c r="P1147" s="165">
        <f>O1147*H1147</f>
        <v>0</v>
      </c>
      <c r="Q1147" s="165">
        <v>4.0000000000000003E-5</v>
      </c>
      <c r="R1147" s="165">
        <f>Q1147*H1147</f>
        <v>5.2000000000000006E-3</v>
      </c>
      <c r="S1147" s="165">
        <v>0</v>
      </c>
      <c r="T1147" s="166">
        <f>S1147*H1147</f>
        <v>0</v>
      </c>
      <c r="AR1147" s="55" t="s">
        <v>195</v>
      </c>
      <c r="AT1147" s="55" t="s">
        <v>190</v>
      </c>
      <c r="AU1147" s="55" t="s">
        <v>115</v>
      </c>
      <c r="AY1147" s="55" t="s">
        <v>188</v>
      </c>
      <c r="BE1147" s="93">
        <f>IF(N1147="základní",J1147,0)</f>
        <v>0</v>
      </c>
      <c r="BF1147" s="93">
        <f>IF(N1147="snížená",J1147,0)</f>
        <v>0</v>
      </c>
      <c r="BG1147" s="93">
        <f>IF(N1147="zákl. přenesená",J1147,0)</f>
        <v>0</v>
      </c>
      <c r="BH1147" s="93">
        <f>IF(N1147="sníž. přenesená",J1147,0)</f>
        <v>0</v>
      </c>
      <c r="BI1147" s="93">
        <f>IF(N1147="nulová",J1147,0)</f>
        <v>0</v>
      </c>
      <c r="BJ1147" s="55" t="s">
        <v>113</v>
      </c>
      <c r="BK1147" s="93">
        <f>ROUND(I1147*H1147,2)</f>
        <v>0</v>
      </c>
      <c r="BL1147" s="55" t="s">
        <v>195</v>
      </c>
      <c r="BM1147" s="55" t="s">
        <v>4321</v>
      </c>
    </row>
    <row r="1148" spans="2:65" s="101" customFormat="1" ht="27">
      <c r="B1148" s="61"/>
      <c r="D1148" s="167" t="s">
        <v>197</v>
      </c>
      <c r="F1148" s="168" t="s">
        <v>4322</v>
      </c>
      <c r="I1148" s="240"/>
      <c r="L1148" s="61"/>
      <c r="M1148" s="94"/>
      <c r="N1148" s="100"/>
      <c r="O1148" s="100"/>
      <c r="P1148" s="100"/>
      <c r="Q1148" s="100"/>
      <c r="R1148" s="100"/>
      <c r="S1148" s="100"/>
      <c r="T1148" s="69"/>
      <c r="AT1148" s="55" t="s">
        <v>197</v>
      </c>
      <c r="AU1148" s="55" t="s">
        <v>115</v>
      </c>
    </row>
    <row r="1149" spans="2:65" s="101" customFormat="1" ht="216">
      <c r="B1149" s="61"/>
      <c r="D1149" s="167" t="s">
        <v>199</v>
      </c>
      <c r="F1149" s="169" t="s">
        <v>4323</v>
      </c>
      <c r="I1149" s="240"/>
      <c r="L1149" s="61"/>
      <c r="M1149" s="94"/>
      <c r="N1149" s="100"/>
      <c r="O1149" s="100"/>
      <c r="P1149" s="100"/>
      <c r="Q1149" s="100"/>
      <c r="R1149" s="100"/>
      <c r="S1149" s="100"/>
      <c r="T1149" s="69"/>
      <c r="AT1149" s="55" t="s">
        <v>199</v>
      </c>
      <c r="AU1149" s="55" t="s">
        <v>115</v>
      </c>
    </row>
    <row r="1150" spans="2:65" s="171" customFormat="1">
      <c r="B1150" s="170"/>
      <c r="D1150" s="167" t="s">
        <v>201</v>
      </c>
      <c r="E1150" s="172" t="s">
        <v>69</v>
      </c>
      <c r="F1150" s="173" t="s">
        <v>202</v>
      </c>
      <c r="H1150" s="172" t="s">
        <v>69</v>
      </c>
      <c r="I1150" s="241"/>
      <c r="L1150" s="170"/>
      <c r="M1150" s="174"/>
      <c r="N1150" s="175"/>
      <c r="O1150" s="175"/>
      <c r="P1150" s="175"/>
      <c r="Q1150" s="175"/>
      <c r="R1150" s="175"/>
      <c r="S1150" s="175"/>
      <c r="T1150" s="176"/>
      <c r="AT1150" s="172" t="s">
        <v>201</v>
      </c>
      <c r="AU1150" s="172" t="s">
        <v>115</v>
      </c>
      <c r="AV1150" s="171" t="s">
        <v>113</v>
      </c>
      <c r="AW1150" s="171" t="s">
        <v>93</v>
      </c>
      <c r="AX1150" s="171" t="s">
        <v>111</v>
      </c>
      <c r="AY1150" s="172" t="s">
        <v>188</v>
      </c>
    </row>
    <row r="1151" spans="2:65" s="171" customFormat="1">
      <c r="B1151" s="170"/>
      <c r="D1151" s="167" t="s">
        <v>201</v>
      </c>
      <c r="E1151" s="172" t="s">
        <v>69</v>
      </c>
      <c r="F1151" s="173" t="s">
        <v>983</v>
      </c>
      <c r="H1151" s="172" t="s">
        <v>69</v>
      </c>
      <c r="I1151" s="241"/>
      <c r="L1151" s="170"/>
      <c r="M1151" s="174"/>
      <c r="N1151" s="175"/>
      <c r="O1151" s="175"/>
      <c r="P1151" s="175"/>
      <c r="Q1151" s="175"/>
      <c r="R1151" s="175"/>
      <c r="S1151" s="175"/>
      <c r="T1151" s="176"/>
      <c r="AT1151" s="172" t="s">
        <v>201</v>
      </c>
      <c r="AU1151" s="172" t="s">
        <v>115</v>
      </c>
      <c r="AV1151" s="171" t="s">
        <v>113</v>
      </c>
      <c r="AW1151" s="171" t="s">
        <v>93</v>
      </c>
      <c r="AX1151" s="171" t="s">
        <v>111</v>
      </c>
      <c r="AY1151" s="172" t="s">
        <v>188</v>
      </c>
    </row>
    <row r="1152" spans="2:65" s="171" customFormat="1">
      <c r="B1152" s="170"/>
      <c r="D1152" s="167" t="s">
        <v>201</v>
      </c>
      <c r="E1152" s="172" t="s">
        <v>69</v>
      </c>
      <c r="F1152" s="173" t="s">
        <v>3943</v>
      </c>
      <c r="H1152" s="172" t="s">
        <v>69</v>
      </c>
      <c r="I1152" s="241"/>
      <c r="L1152" s="170"/>
      <c r="M1152" s="174"/>
      <c r="N1152" s="175"/>
      <c r="O1152" s="175"/>
      <c r="P1152" s="175"/>
      <c r="Q1152" s="175"/>
      <c r="R1152" s="175"/>
      <c r="S1152" s="175"/>
      <c r="T1152" s="176"/>
      <c r="AT1152" s="172" t="s">
        <v>201</v>
      </c>
      <c r="AU1152" s="172" t="s">
        <v>115</v>
      </c>
      <c r="AV1152" s="171" t="s">
        <v>113</v>
      </c>
      <c r="AW1152" s="171" t="s">
        <v>93</v>
      </c>
      <c r="AX1152" s="171" t="s">
        <v>111</v>
      </c>
      <c r="AY1152" s="172" t="s">
        <v>188</v>
      </c>
    </row>
    <row r="1153" spans="2:65" s="171" customFormat="1">
      <c r="B1153" s="170"/>
      <c r="D1153" s="167" t="s">
        <v>201</v>
      </c>
      <c r="E1153" s="172" t="s">
        <v>69</v>
      </c>
      <c r="F1153" s="173" t="s">
        <v>3944</v>
      </c>
      <c r="H1153" s="172" t="s">
        <v>69</v>
      </c>
      <c r="I1153" s="241"/>
      <c r="L1153" s="170"/>
      <c r="M1153" s="174"/>
      <c r="N1153" s="175"/>
      <c r="O1153" s="175"/>
      <c r="P1153" s="175"/>
      <c r="Q1153" s="175"/>
      <c r="R1153" s="175"/>
      <c r="S1153" s="175"/>
      <c r="T1153" s="176"/>
      <c r="AT1153" s="172" t="s">
        <v>201</v>
      </c>
      <c r="AU1153" s="172" t="s">
        <v>115</v>
      </c>
      <c r="AV1153" s="171" t="s">
        <v>113</v>
      </c>
      <c r="AW1153" s="171" t="s">
        <v>93</v>
      </c>
      <c r="AX1153" s="171" t="s">
        <v>111</v>
      </c>
      <c r="AY1153" s="172" t="s">
        <v>188</v>
      </c>
    </row>
    <row r="1154" spans="2:65" s="171" customFormat="1">
      <c r="B1154" s="170"/>
      <c r="D1154" s="167" t="s">
        <v>201</v>
      </c>
      <c r="E1154" s="172" t="s">
        <v>69</v>
      </c>
      <c r="F1154" s="173" t="s">
        <v>490</v>
      </c>
      <c r="H1154" s="172" t="s">
        <v>69</v>
      </c>
      <c r="I1154" s="241"/>
      <c r="L1154" s="170"/>
      <c r="M1154" s="174"/>
      <c r="N1154" s="175"/>
      <c r="O1154" s="175"/>
      <c r="P1154" s="175"/>
      <c r="Q1154" s="175"/>
      <c r="R1154" s="175"/>
      <c r="S1154" s="175"/>
      <c r="T1154" s="176"/>
      <c r="AT1154" s="172" t="s">
        <v>201</v>
      </c>
      <c r="AU1154" s="172" t="s">
        <v>115</v>
      </c>
      <c r="AV1154" s="171" t="s">
        <v>113</v>
      </c>
      <c r="AW1154" s="171" t="s">
        <v>93</v>
      </c>
      <c r="AX1154" s="171" t="s">
        <v>111</v>
      </c>
      <c r="AY1154" s="172" t="s">
        <v>188</v>
      </c>
    </row>
    <row r="1155" spans="2:65" s="171" customFormat="1">
      <c r="B1155" s="170"/>
      <c r="D1155" s="167" t="s">
        <v>201</v>
      </c>
      <c r="E1155" s="172" t="s">
        <v>69</v>
      </c>
      <c r="F1155" s="173" t="s">
        <v>4324</v>
      </c>
      <c r="H1155" s="172" t="s">
        <v>69</v>
      </c>
      <c r="I1155" s="241"/>
      <c r="L1155" s="170"/>
      <c r="M1155" s="174"/>
      <c r="N1155" s="175"/>
      <c r="O1155" s="175"/>
      <c r="P1155" s="175"/>
      <c r="Q1155" s="175"/>
      <c r="R1155" s="175"/>
      <c r="S1155" s="175"/>
      <c r="T1155" s="176"/>
      <c r="AT1155" s="172" t="s">
        <v>201</v>
      </c>
      <c r="AU1155" s="172" t="s">
        <v>115</v>
      </c>
      <c r="AV1155" s="171" t="s">
        <v>113</v>
      </c>
      <c r="AW1155" s="171" t="s">
        <v>93</v>
      </c>
      <c r="AX1155" s="171" t="s">
        <v>111</v>
      </c>
      <c r="AY1155" s="172" t="s">
        <v>188</v>
      </c>
    </row>
    <row r="1156" spans="2:65" s="171" customFormat="1">
      <c r="B1156" s="170"/>
      <c r="D1156" s="167" t="s">
        <v>201</v>
      </c>
      <c r="E1156" s="172" t="s">
        <v>69</v>
      </c>
      <c r="F1156" s="173" t="s">
        <v>4325</v>
      </c>
      <c r="H1156" s="172" t="s">
        <v>69</v>
      </c>
      <c r="I1156" s="241"/>
      <c r="L1156" s="170"/>
      <c r="M1156" s="174"/>
      <c r="N1156" s="175"/>
      <c r="O1156" s="175"/>
      <c r="P1156" s="175"/>
      <c r="Q1156" s="175"/>
      <c r="R1156" s="175"/>
      <c r="S1156" s="175"/>
      <c r="T1156" s="176"/>
      <c r="AT1156" s="172" t="s">
        <v>201</v>
      </c>
      <c r="AU1156" s="172" t="s">
        <v>115</v>
      </c>
      <c r="AV1156" s="171" t="s">
        <v>113</v>
      </c>
      <c r="AW1156" s="171" t="s">
        <v>93</v>
      </c>
      <c r="AX1156" s="171" t="s">
        <v>111</v>
      </c>
      <c r="AY1156" s="172" t="s">
        <v>188</v>
      </c>
    </row>
    <row r="1157" spans="2:65" s="178" customFormat="1">
      <c r="B1157" s="177"/>
      <c r="D1157" s="167" t="s">
        <v>201</v>
      </c>
      <c r="E1157" s="179" t="s">
        <v>69</v>
      </c>
      <c r="F1157" s="180" t="s">
        <v>4326</v>
      </c>
      <c r="H1157" s="181">
        <v>65</v>
      </c>
      <c r="I1157" s="242"/>
      <c r="L1157" s="177"/>
      <c r="M1157" s="182"/>
      <c r="N1157" s="183"/>
      <c r="O1157" s="183"/>
      <c r="P1157" s="183"/>
      <c r="Q1157" s="183"/>
      <c r="R1157" s="183"/>
      <c r="S1157" s="183"/>
      <c r="T1157" s="184"/>
      <c r="AT1157" s="179" t="s">
        <v>201</v>
      </c>
      <c r="AU1157" s="179" t="s">
        <v>115</v>
      </c>
      <c r="AV1157" s="178" t="s">
        <v>115</v>
      </c>
      <c r="AW1157" s="178" t="s">
        <v>93</v>
      </c>
      <c r="AX1157" s="178" t="s">
        <v>111</v>
      </c>
      <c r="AY1157" s="179" t="s">
        <v>188</v>
      </c>
    </row>
    <row r="1158" spans="2:65" s="171" customFormat="1">
      <c r="B1158" s="170"/>
      <c r="D1158" s="167" t="s">
        <v>201</v>
      </c>
      <c r="E1158" s="172" t="s">
        <v>69</v>
      </c>
      <c r="F1158" s="173" t="s">
        <v>4327</v>
      </c>
      <c r="H1158" s="172" t="s">
        <v>69</v>
      </c>
      <c r="I1158" s="241"/>
      <c r="L1158" s="170"/>
      <c r="M1158" s="174"/>
      <c r="N1158" s="175"/>
      <c r="O1158" s="175"/>
      <c r="P1158" s="175"/>
      <c r="Q1158" s="175"/>
      <c r="R1158" s="175"/>
      <c r="S1158" s="175"/>
      <c r="T1158" s="176"/>
      <c r="AT1158" s="172" t="s">
        <v>201</v>
      </c>
      <c r="AU1158" s="172" t="s">
        <v>115</v>
      </c>
      <c r="AV1158" s="171" t="s">
        <v>113</v>
      </c>
      <c r="AW1158" s="171" t="s">
        <v>93</v>
      </c>
      <c r="AX1158" s="171" t="s">
        <v>111</v>
      </c>
      <c r="AY1158" s="172" t="s">
        <v>188</v>
      </c>
    </row>
    <row r="1159" spans="2:65" s="178" customFormat="1">
      <c r="B1159" s="177"/>
      <c r="D1159" s="167" t="s">
        <v>201</v>
      </c>
      <c r="E1159" s="179" t="s">
        <v>69</v>
      </c>
      <c r="F1159" s="180" t="s">
        <v>4326</v>
      </c>
      <c r="H1159" s="181">
        <v>65</v>
      </c>
      <c r="I1159" s="242"/>
      <c r="L1159" s="177"/>
      <c r="M1159" s="182"/>
      <c r="N1159" s="183"/>
      <c r="O1159" s="183"/>
      <c r="P1159" s="183"/>
      <c r="Q1159" s="183"/>
      <c r="R1159" s="183"/>
      <c r="S1159" s="183"/>
      <c r="T1159" s="184"/>
      <c r="AT1159" s="179" t="s">
        <v>201</v>
      </c>
      <c r="AU1159" s="179" t="s">
        <v>115</v>
      </c>
      <c r="AV1159" s="178" t="s">
        <v>115</v>
      </c>
      <c r="AW1159" s="178" t="s">
        <v>93</v>
      </c>
      <c r="AX1159" s="178" t="s">
        <v>111</v>
      </c>
      <c r="AY1159" s="179" t="s">
        <v>188</v>
      </c>
    </row>
    <row r="1160" spans="2:65" s="186" customFormat="1">
      <c r="B1160" s="185"/>
      <c r="D1160" s="167" t="s">
        <v>201</v>
      </c>
      <c r="E1160" s="187" t="s">
        <v>69</v>
      </c>
      <c r="F1160" s="188" t="s">
        <v>210</v>
      </c>
      <c r="H1160" s="189">
        <v>130</v>
      </c>
      <c r="I1160" s="243"/>
      <c r="L1160" s="185"/>
      <c r="M1160" s="190"/>
      <c r="N1160" s="191"/>
      <c r="O1160" s="191"/>
      <c r="P1160" s="191"/>
      <c r="Q1160" s="191"/>
      <c r="R1160" s="191"/>
      <c r="S1160" s="191"/>
      <c r="T1160" s="192"/>
      <c r="AT1160" s="187" t="s">
        <v>201</v>
      </c>
      <c r="AU1160" s="187" t="s">
        <v>115</v>
      </c>
      <c r="AV1160" s="186" t="s">
        <v>195</v>
      </c>
      <c r="AW1160" s="186" t="s">
        <v>93</v>
      </c>
      <c r="AX1160" s="186" t="s">
        <v>113</v>
      </c>
      <c r="AY1160" s="187" t="s">
        <v>188</v>
      </c>
    </row>
    <row r="1161" spans="2:65" s="101" customFormat="1" ht="16.5" customHeight="1">
      <c r="B1161" s="86"/>
      <c r="C1161" s="87" t="s">
        <v>671</v>
      </c>
      <c r="D1161" s="87" t="s">
        <v>190</v>
      </c>
      <c r="E1161" s="88" t="s">
        <v>4328</v>
      </c>
      <c r="F1161" s="89" t="s">
        <v>4329</v>
      </c>
      <c r="G1161" s="90" t="s">
        <v>304</v>
      </c>
      <c r="H1161" s="91">
        <v>33.85</v>
      </c>
      <c r="I1161" s="238"/>
      <c r="J1161" s="92">
        <f>ROUND(I1161*H1161,2)</f>
        <v>0</v>
      </c>
      <c r="K1161" s="89" t="s">
        <v>194</v>
      </c>
      <c r="L1161" s="61"/>
      <c r="M1161" s="239" t="s">
        <v>69</v>
      </c>
      <c r="N1161" s="164" t="s">
        <v>100</v>
      </c>
      <c r="O1161" s="100"/>
      <c r="P1161" s="165">
        <f>O1161*H1161</f>
        <v>0</v>
      </c>
      <c r="Q1161" s="165">
        <v>0</v>
      </c>
      <c r="R1161" s="165">
        <f>Q1161*H1161</f>
        <v>0</v>
      </c>
      <c r="S1161" s="165">
        <v>0</v>
      </c>
      <c r="T1161" s="166">
        <f>S1161*H1161</f>
        <v>0</v>
      </c>
      <c r="AR1161" s="55" t="s">
        <v>195</v>
      </c>
      <c r="AT1161" s="55" t="s">
        <v>190</v>
      </c>
      <c r="AU1161" s="55" t="s">
        <v>115</v>
      </c>
      <c r="AY1161" s="55" t="s">
        <v>188</v>
      </c>
      <c r="BE1161" s="93">
        <f>IF(N1161="základní",J1161,0)</f>
        <v>0</v>
      </c>
      <c r="BF1161" s="93">
        <f>IF(N1161="snížená",J1161,0)</f>
        <v>0</v>
      </c>
      <c r="BG1161" s="93">
        <f>IF(N1161="zákl. přenesená",J1161,0)</f>
        <v>0</v>
      </c>
      <c r="BH1161" s="93">
        <f>IF(N1161="sníž. přenesená",J1161,0)</f>
        <v>0</v>
      </c>
      <c r="BI1161" s="93">
        <f>IF(N1161="nulová",J1161,0)</f>
        <v>0</v>
      </c>
      <c r="BJ1161" s="55" t="s">
        <v>113</v>
      </c>
      <c r="BK1161" s="93">
        <f>ROUND(I1161*H1161,2)</f>
        <v>0</v>
      </c>
      <c r="BL1161" s="55" t="s">
        <v>195</v>
      </c>
      <c r="BM1161" s="55" t="s">
        <v>4330</v>
      </c>
    </row>
    <row r="1162" spans="2:65" s="101" customFormat="1">
      <c r="B1162" s="61"/>
      <c r="D1162" s="167" t="s">
        <v>197</v>
      </c>
      <c r="F1162" s="168" t="s">
        <v>4331</v>
      </c>
      <c r="I1162" s="240"/>
      <c r="L1162" s="61"/>
      <c r="M1162" s="94"/>
      <c r="N1162" s="100"/>
      <c r="O1162" s="100"/>
      <c r="P1162" s="100"/>
      <c r="Q1162" s="100"/>
      <c r="R1162" s="100"/>
      <c r="S1162" s="100"/>
      <c r="T1162" s="69"/>
      <c r="AT1162" s="55" t="s">
        <v>197</v>
      </c>
      <c r="AU1162" s="55" t="s">
        <v>115</v>
      </c>
    </row>
    <row r="1163" spans="2:65" s="101" customFormat="1" ht="243">
      <c r="B1163" s="61"/>
      <c r="D1163" s="167" t="s">
        <v>199</v>
      </c>
      <c r="F1163" s="169" t="s">
        <v>4332</v>
      </c>
      <c r="I1163" s="240"/>
      <c r="L1163" s="61"/>
      <c r="M1163" s="94"/>
      <c r="N1163" s="100"/>
      <c r="O1163" s="100"/>
      <c r="P1163" s="100"/>
      <c r="Q1163" s="100"/>
      <c r="R1163" s="100"/>
      <c r="S1163" s="100"/>
      <c r="T1163" s="69"/>
      <c r="AT1163" s="55" t="s">
        <v>199</v>
      </c>
      <c r="AU1163" s="55" t="s">
        <v>115</v>
      </c>
    </row>
    <row r="1164" spans="2:65" s="171" customFormat="1">
      <c r="B1164" s="170"/>
      <c r="D1164" s="167" t="s">
        <v>201</v>
      </c>
      <c r="E1164" s="172" t="s">
        <v>69</v>
      </c>
      <c r="F1164" s="173" t="s">
        <v>202</v>
      </c>
      <c r="H1164" s="172" t="s">
        <v>69</v>
      </c>
      <c r="I1164" s="241"/>
      <c r="L1164" s="170"/>
      <c r="M1164" s="174"/>
      <c r="N1164" s="175"/>
      <c r="O1164" s="175"/>
      <c r="P1164" s="175"/>
      <c r="Q1164" s="175"/>
      <c r="R1164" s="175"/>
      <c r="S1164" s="175"/>
      <c r="T1164" s="176"/>
      <c r="AT1164" s="172" t="s">
        <v>201</v>
      </c>
      <c r="AU1164" s="172" t="s">
        <v>115</v>
      </c>
      <c r="AV1164" s="171" t="s">
        <v>113</v>
      </c>
      <c r="AW1164" s="171" t="s">
        <v>93</v>
      </c>
      <c r="AX1164" s="171" t="s">
        <v>111</v>
      </c>
      <c r="AY1164" s="172" t="s">
        <v>188</v>
      </c>
    </row>
    <row r="1165" spans="2:65" s="171" customFormat="1">
      <c r="B1165" s="170"/>
      <c r="D1165" s="167" t="s">
        <v>201</v>
      </c>
      <c r="E1165" s="172" t="s">
        <v>69</v>
      </c>
      <c r="F1165" s="173" t="s">
        <v>983</v>
      </c>
      <c r="H1165" s="172" t="s">
        <v>69</v>
      </c>
      <c r="I1165" s="241"/>
      <c r="L1165" s="170"/>
      <c r="M1165" s="174"/>
      <c r="N1165" s="175"/>
      <c r="O1165" s="175"/>
      <c r="P1165" s="175"/>
      <c r="Q1165" s="175"/>
      <c r="R1165" s="175"/>
      <c r="S1165" s="175"/>
      <c r="T1165" s="176"/>
      <c r="AT1165" s="172" t="s">
        <v>201</v>
      </c>
      <c r="AU1165" s="172" t="s">
        <v>115</v>
      </c>
      <c r="AV1165" s="171" t="s">
        <v>113</v>
      </c>
      <c r="AW1165" s="171" t="s">
        <v>93</v>
      </c>
      <c r="AX1165" s="171" t="s">
        <v>111</v>
      </c>
      <c r="AY1165" s="172" t="s">
        <v>188</v>
      </c>
    </row>
    <row r="1166" spans="2:65" s="171" customFormat="1">
      <c r="B1166" s="170"/>
      <c r="D1166" s="167" t="s">
        <v>201</v>
      </c>
      <c r="E1166" s="172" t="s">
        <v>69</v>
      </c>
      <c r="F1166" s="173" t="s">
        <v>3943</v>
      </c>
      <c r="H1166" s="172" t="s">
        <v>69</v>
      </c>
      <c r="I1166" s="241"/>
      <c r="L1166" s="170"/>
      <c r="M1166" s="174"/>
      <c r="N1166" s="175"/>
      <c r="O1166" s="175"/>
      <c r="P1166" s="175"/>
      <c r="Q1166" s="175"/>
      <c r="R1166" s="175"/>
      <c r="S1166" s="175"/>
      <c r="T1166" s="176"/>
      <c r="AT1166" s="172" t="s">
        <v>201</v>
      </c>
      <c r="AU1166" s="172" t="s">
        <v>115</v>
      </c>
      <c r="AV1166" s="171" t="s">
        <v>113</v>
      </c>
      <c r="AW1166" s="171" t="s">
        <v>93</v>
      </c>
      <c r="AX1166" s="171" t="s">
        <v>111</v>
      </c>
      <c r="AY1166" s="172" t="s">
        <v>188</v>
      </c>
    </row>
    <row r="1167" spans="2:65" s="171" customFormat="1">
      <c r="B1167" s="170"/>
      <c r="D1167" s="167" t="s">
        <v>201</v>
      </c>
      <c r="E1167" s="172" t="s">
        <v>69</v>
      </c>
      <c r="F1167" s="173" t="s">
        <v>3944</v>
      </c>
      <c r="H1167" s="172" t="s">
        <v>69</v>
      </c>
      <c r="I1167" s="241"/>
      <c r="L1167" s="170"/>
      <c r="M1167" s="174"/>
      <c r="N1167" s="175"/>
      <c r="O1167" s="175"/>
      <c r="P1167" s="175"/>
      <c r="Q1167" s="175"/>
      <c r="R1167" s="175"/>
      <c r="S1167" s="175"/>
      <c r="T1167" s="176"/>
      <c r="AT1167" s="172" t="s">
        <v>201</v>
      </c>
      <c r="AU1167" s="172" t="s">
        <v>115</v>
      </c>
      <c r="AV1167" s="171" t="s">
        <v>113</v>
      </c>
      <c r="AW1167" s="171" t="s">
        <v>93</v>
      </c>
      <c r="AX1167" s="171" t="s">
        <v>111</v>
      </c>
      <c r="AY1167" s="172" t="s">
        <v>188</v>
      </c>
    </row>
    <row r="1168" spans="2:65" s="171" customFormat="1">
      <c r="B1168" s="170"/>
      <c r="D1168" s="167" t="s">
        <v>201</v>
      </c>
      <c r="E1168" s="172" t="s">
        <v>69</v>
      </c>
      <c r="F1168" s="173" t="s">
        <v>291</v>
      </c>
      <c r="H1168" s="172" t="s">
        <v>69</v>
      </c>
      <c r="I1168" s="241"/>
      <c r="L1168" s="170"/>
      <c r="M1168" s="174"/>
      <c r="N1168" s="175"/>
      <c r="O1168" s="175"/>
      <c r="P1168" s="175"/>
      <c r="Q1168" s="175"/>
      <c r="R1168" s="175"/>
      <c r="S1168" s="175"/>
      <c r="T1168" s="176"/>
      <c r="AT1168" s="172" t="s">
        <v>201</v>
      </c>
      <c r="AU1168" s="172" t="s">
        <v>115</v>
      </c>
      <c r="AV1168" s="171" t="s">
        <v>113</v>
      </c>
      <c r="AW1168" s="171" t="s">
        <v>93</v>
      </c>
      <c r="AX1168" s="171" t="s">
        <v>111</v>
      </c>
      <c r="AY1168" s="172" t="s">
        <v>188</v>
      </c>
    </row>
    <row r="1169" spans="2:65" s="171" customFormat="1">
      <c r="B1169" s="170"/>
      <c r="D1169" s="167" t="s">
        <v>201</v>
      </c>
      <c r="E1169" s="172" t="s">
        <v>69</v>
      </c>
      <c r="F1169" s="173" t="s">
        <v>4286</v>
      </c>
      <c r="H1169" s="172" t="s">
        <v>69</v>
      </c>
      <c r="I1169" s="241"/>
      <c r="L1169" s="170"/>
      <c r="M1169" s="174"/>
      <c r="N1169" s="175"/>
      <c r="O1169" s="175"/>
      <c r="P1169" s="175"/>
      <c r="Q1169" s="175"/>
      <c r="R1169" s="175"/>
      <c r="S1169" s="175"/>
      <c r="T1169" s="176"/>
      <c r="AT1169" s="172" t="s">
        <v>201</v>
      </c>
      <c r="AU1169" s="172" t="s">
        <v>115</v>
      </c>
      <c r="AV1169" s="171" t="s">
        <v>113</v>
      </c>
      <c r="AW1169" s="171" t="s">
        <v>93</v>
      </c>
      <c r="AX1169" s="171" t="s">
        <v>111</v>
      </c>
      <c r="AY1169" s="172" t="s">
        <v>188</v>
      </c>
    </row>
    <row r="1170" spans="2:65" s="171" customFormat="1">
      <c r="B1170" s="170"/>
      <c r="D1170" s="167" t="s">
        <v>201</v>
      </c>
      <c r="E1170" s="172" t="s">
        <v>69</v>
      </c>
      <c r="F1170" s="173" t="s">
        <v>4333</v>
      </c>
      <c r="H1170" s="172" t="s">
        <v>69</v>
      </c>
      <c r="I1170" s="241"/>
      <c r="L1170" s="170"/>
      <c r="M1170" s="174"/>
      <c r="N1170" s="175"/>
      <c r="O1170" s="175"/>
      <c r="P1170" s="175"/>
      <c r="Q1170" s="175"/>
      <c r="R1170" s="175"/>
      <c r="S1170" s="175"/>
      <c r="T1170" s="176"/>
      <c r="AT1170" s="172" t="s">
        <v>201</v>
      </c>
      <c r="AU1170" s="172" t="s">
        <v>115</v>
      </c>
      <c r="AV1170" s="171" t="s">
        <v>113</v>
      </c>
      <c r="AW1170" s="171" t="s">
        <v>93</v>
      </c>
      <c r="AX1170" s="171" t="s">
        <v>111</v>
      </c>
      <c r="AY1170" s="172" t="s">
        <v>188</v>
      </c>
    </row>
    <row r="1171" spans="2:65" s="178" customFormat="1">
      <c r="B1171" s="177"/>
      <c r="D1171" s="167" t="s">
        <v>201</v>
      </c>
      <c r="E1171" s="179" t="s">
        <v>69</v>
      </c>
      <c r="F1171" s="180" t="s">
        <v>69</v>
      </c>
      <c r="H1171" s="181">
        <v>0</v>
      </c>
      <c r="I1171" s="242"/>
      <c r="L1171" s="177"/>
      <c r="M1171" s="182"/>
      <c r="N1171" s="183"/>
      <c r="O1171" s="183"/>
      <c r="P1171" s="183"/>
      <c r="Q1171" s="183"/>
      <c r="R1171" s="183"/>
      <c r="S1171" s="183"/>
      <c r="T1171" s="184"/>
      <c r="AT1171" s="179" t="s">
        <v>201</v>
      </c>
      <c r="AU1171" s="179" t="s">
        <v>115</v>
      </c>
      <c r="AV1171" s="178" t="s">
        <v>115</v>
      </c>
      <c r="AW1171" s="178" t="s">
        <v>93</v>
      </c>
      <c r="AX1171" s="178" t="s">
        <v>111</v>
      </c>
      <c r="AY1171" s="179" t="s">
        <v>188</v>
      </c>
    </row>
    <row r="1172" spans="2:65" s="171" customFormat="1">
      <c r="B1172" s="170"/>
      <c r="D1172" s="167" t="s">
        <v>201</v>
      </c>
      <c r="E1172" s="172" t="s">
        <v>69</v>
      </c>
      <c r="F1172" s="173" t="s">
        <v>4288</v>
      </c>
      <c r="H1172" s="172" t="s">
        <v>69</v>
      </c>
      <c r="I1172" s="241"/>
      <c r="L1172" s="170"/>
      <c r="M1172" s="174"/>
      <c r="N1172" s="175"/>
      <c r="O1172" s="175"/>
      <c r="P1172" s="175"/>
      <c r="Q1172" s="175"/>
      <c r="R1172" s="175"/>
      <c r="S1172" s="175"/>
      <c r="T1172" s="176"/>
      <c r="AT1172" s="172" t="s">
        <v>201</v>
      </c>
      <c r="AU1172" s="172" t="s">
        <v>115</v>
      </c>
      <c r="AV1172" s="171" t="s">
        <v>113</v>
      </c>
      <c r="AW1172" s="171" t="s">
        <v>93</v>
      </c>
      <c r="AX1172" s="171" t="s">
        <v>111</v>
      </c>
      <c r="AY1172" s="172" t="s">
        <v>188</v>
      </c>
    </row>
    <row r="1173" spans="2:65" s="178" customFormat="1">
      <c r="B1173" s="177"/>
      <c r="D1173" s="167" t="s">
        <v>201</v>
      </c>
      <c r="E1173" s="179" t="s">
        <v>69</v>
      </c>
      <c r="F1173" s="180" t="s">
        <v>4289</v>
      </c>
      <c r="H1173" s="181">
        <v>7.5</v>
      </c>
      <c r="I1173" s="242"/>
      <c r="L1173" s="177"/>
      <c r="M1173" s="182"/>
      <c r="N1173" s="183"/>
      <c r="O1173" s="183"/>
      <c r="P1173" s="183"/>
      <c r="Q1173" s="183"/>
      <c r="R1173" s="183"/>
      <c r="S1173" s="183"/>
      <c r="T1173" s="184"/>
      <c r="AT1173" s="179" t="s">
        <v>201</v>
      </c>
      <c r="AU1173" s="179" t="s">
        <v>115</v>
      </c>
      <c r="AV1173" s="178" t="s">
        <v>115</v>
      </c>
      <c r="AW1173" s="178" t="s">
        <v>93</v>
      </c>
      <c r="AX1173" s="178" t="s">
        <v>111</v>
      </c>
      <c r="AY1173" s="179" t="s">
        <v>188</v>
      </c>
    </row>
    <row r="1174" spans="2:65" s="178" customFormat="1">
      <c r="B1174" s="177"/>
      <c r="D1174" s="167" t="s">
        <v>201</v>
      </c>
      <c r="E1174" s="179" t="s">
        <v>69</v>
      </c>
      <c r="F1174" s="180" t="s">
        <v>4290</v>
      </c>
      <c r="H1174" s="181">
        <v>15.7</v>
      </c>
      <c r="I1174" s="242"/>
      <c r="L1174" s="177"/>
      <c r="M1174" s="182"/>
      <c r="N1174" s="183"/>
      <c r="O1174" s="183"/>
      <c r="P1174" s="183"/>
      <c r="Q1174" s="183"/>
      <c r="R1174" s="183"/>
      <c r="S1174" s="183"/>
      <c r="T1174" s="184"/>
      <c r="AT1174" s="179" t="s">
        <v>201</v>
      </c>
      <c r="AU1174" s="179" t="s">
        <v>115</v>
      </c>
      <c r="AV1174" s="178" t="s">
        <v>115</v>
      </c>
      <c r="AW1174" s="178" t="s">
        <v>93</v>
      </c>
      <c r="AX1174" s="178" t="s">
        <v>111</v>
      </c>
      <c r="AY1174" s="179" t="s">
        <v>188</v>
      </c>
    </row>
    <row r="1175" spans="2:65" s="194" customFormat="1">
      <c r="B1175" s="193"/>
      <c r="D1175" s="167" t="s">
        <v>201</v>
      </c>
      <c r="E1175" s="195" t="s">
        <v>69</v>
      </c>
      <c r="F1175" s="196" t="s">
        <v>253</v>
      </c>
      <c r="H1175" s="197">
        <v>23.2</v>
      </c>
      <c r="I1175" s="244"/>
      <c r="L1175" s="193"/>
      <c r="M1175" s="198"/>
      <c r="N1175" s="199"/>
      <c r="O1175" s="199"/>
      <c r="P1175" s="199"/>
      <c r="Q1175" s="199"/>
      <c r="R1175" s="199"/>
      <c r="S1175" s="199"/>
      <c r="T1175" s="200"/>
      <c r="AT1175" s="195" t="s">
        <v>201</v>
      </c>
      <c r="AU1175" s="195" t="s">
        <v>115</v>
      </c>
      <c r="AV1175" s="194" t="s">
        <v>228</v>
      </c>
      <c r="AW1175" s="194" t="s">
        <v>93</v>
      </c>
      <c r="AX1175" s="194" t="s">
        <v>111</v>
      </c>
      <c r="AY1175" s="195" t="s">
        <v>188</v>
      </c>
    </row>
    <row r="1176" spans="2:65" s="178" customFormat="1">
      <c r="B1176" s="177"/>
      <c r="D1176" s="167" t="s">
        <v>201</v>
      </c>
      <c r="E1176" s="179" t="s">
        <v>69</v>
      </c>
      <c r="F1176" s="180" t="s">
        <v>69</v>
      </c>
      <c r="H1176" s="181">
        <v>0</v>
      </c>
      <c r="I1176" s="242"/>
      <c r="L1176" s="177"/>
      <c r="M1176" s="182"/>
      <c r="N1176" s="183"/>
      <c r="O1176" s="183"/>
      <c r="P1176" s="183"/>
      <c r="Q1176" s="183"/>
      <c r="R1176" s="183"/>
      <c r="S1176" s="183"/>
      <c r="T1176" s="184"/>
      <c r="AT1176" s="179" t="s">
        <v>201</v>
      </c>
      <c r="AU1176" s="179" t="s">
        <v>115</v>
      </c>
      <c r="AV1176" s="178" t="s">
        <v>115</v>
      </c>
      <c r="AW1176" s="178" t="s">
        <v>93</v>
      </c>
      <c r="AX1176" s="178" t="s">
        <v>111</v>
      </c>
      <c r="AY1176" s="179" t="s">
        <v>188</v>
      </c>
    </row>
    <row r="1177" spans="2:65" s="171" customFormat="1">
      <c r="B1177" s="170"/>
      <c r="D1177" s="167" t="s">
        <v>201</v>
      </c>
      <c r="E1177" s="172" t="s">
        <v>69</v>
      </c>
      <c r="F1177" s="173" t="s">
        <v>4291</v>
      </c>
      <c r="H1177" s="172" t="s">
        <v>69</v>
      </c>
      <c r="I1177" s="241"/>
      <c r="L1177" s="170"/>
      <c r="M1177" s="174"/>
      <c r="N1177" s="175"/>
      <c r="O1177" s="175"/>
      <c r="P1177" s="175"/>
      <c r="Q1177" s="175"/>
      <c r="R1177" s="175"/>
      <c r="S1177" s="175"/>
      <c r="T1177" s="176"/>
      <c r="AT1177" s="172" t="s">
        <v>201</v>
      </c>
      <c r="AU1177" s="172" t="s">
        <v>115</v>
      </c>
      <c r="AV1177" s="171" t="s">
        <v>113</v>
      </c>
      <c r="AW1177" s="171" t="s">
        <v>93</v>
      </c>
      <c r="AX1177" s="171" t="s">
        <v>111</v>
      </c>
      <c r="AY1177" s="172" t="s">
        <v>188</v>
      </c>
    </row>
    <row r="1178" spans="2:65" s="178" customFormat="1">
      <c r="B1178" s="177"/>
      <c r="D1178" s="167" t="s">
        <v>201</v>
      </c>
      <c r="E1178" s="179" t="s">
        <v>69</v>
      </c>
      <c r="F1178" s="180" t="s">
        <v>4292</v>
      </c>
      <c r="H1178" s="181">
        <v>4.6500000000000004</v>
      </c>
      <c r="I1178" s="242"/>
      <c r="L1178" s="177"/>
      <c r="M1178" s="182"/>
      <c r="N1178" s="183"/>
      <c r="O1178" s="183"/>
      <c r="P1178" s="183"/>
      <c r="Q1178" s="183"/>
      <c r="R1178" s="183"/>
      <c r="S1178" s="183"/>
      <c r="T1178" s="184"/>
      <c r="AT1178" s="179" t="s">
        <v>201</v>
      </c>
      <c r="AU1178" s="179" t="s">
        <v>115</v>
      </c>
      <c r="AV1178" s="178" t="s">
        <v>115</v>
      </c>
      <c r="AW1178" s="178" t="s">
        <v>93</v>
      </c>
      <c r="AX1178" s="178" t="s">
        <v>111</v>
      </c>
      <c r="AY1178" s="179" t="s">
        <v>188</v>
      </c>
    </row>
    <row r="1179" spans="2:65" s="178" customFormat="1">
      <c r="B1179" s="177"/>
      <c r="D1179" s="167" t="s">
        <v>201</v>
      </c>
      <c r="E1179" s="179" t="s">
        <v>69</v>
      </c>
      <c r="F1179" s="180" t="s">
        <v>4293</v>
      </c>
      <c r="H1179" s="181">
        <v>6</v>
      </c>
      <c r="I1179" s="242"/>
      <c r="L1179" s="177"/>
      <c r="M1179" s="182"/>
      <c r="N1179" s="183"/>
      <c r="O1179" s="183"/>
      <c r="P1179" s="183"/>
      <c r="Q1179" s="183"/>
      <c r="R1179" s="183"/>
      <c r="S1179" s="183"/>
      <c r="T1179" s="184"/>
      <c r="AT1179" s="179" t="s">
        <v>201</v>
      </c>
      <c r="AU1179" s="179" t="s">
        <v>115</v>
      </c>
      <c r="AV1179" s="178" t="s">
        <v>115</v>
      </c>
      <c r="AW1179" s="178" t="s">
        <v>93</v>
      </c>
      <c r="AX1179" s="178" t="s">
        <v>111</v>
      </c>
      <c r="AY1179" s="179" t="s">
        <v>188</v>
      </c>
    </row>
    <row r="1180" spans="2:65" s="194" customFormat="1">
      <c r="B1180" s="193"/>
      <c r="D1180" s="167" t="s">
        <v>201</v>
      </c>
      <c r="E1180" s="195" t="s">
        <v>69</v>
      </c>
      <c r="F1180" s="196" t="s">
        <v>253</v>
      </c>
      <c r="H1180" s="197">
        <v>10.65</v>
      </c>
      <c r="I1180" s="244"/>
      <c r="L1180" s="193"/>
      <c r="M1180" s="198"/>
      <c r="N1180" s="199"/>
      <c r="O1180" s="199"/>
      <c r="P1180" s="199"/>
      <c r="Q1180" s="199"/>
      <c r="R1180" s="199"/>
      <c r="S1180" s="199"/>
      <c r="T1180" s="200"/>
      <c r="AT1180" s="195" t="s">
        <v>201</v>
      </c>
      <c r="AU1180" s="195" t="s">
        <v>115</v>
      </c>
      <c r="AV1180" s="194" t="s">
        <v>228</v>
      </c>
      <c r="AW1180" s="194" t="s">
        <v>93</v>
      </c>
      <c r="AX1180" s="194" t="s">
        <v>111</v>
      </c>
      <c r="AY1180" s="195" t="s">
        <v>188</v>
      </c>
    </row>
    <row r="1181" spans="2:65" s="178" customFormat="1">
      <c r="B1181" s="177"/>
      <c r="D1181" s="167" t="s">
        <v>201</v>
      </c>
      <c r="E1181" s="179" t="s">
        <v>69</v>
      </c>
      <c r="F1181" s="180" t="s">
        <v>69</v>
      </c>
      <c r="H1181" s="181">
        <v>0</v>
      </c>
      <c r="I1181" s="242"/>
      <c r="L1181" s="177"/>
      <c r="M1181" s="182"/>
      <c r="N1181" s="183"/>
      <c r="O1181" s="183"/>
      <c r="P1181" s="183"/>
      <c r="Q1181" s="183"/>
      <c r="R1181" s="183"/>
      <c r="S1181" s="183"/>
      <c r="T1181" s="184"/>
      <c r="AT1181" s="179" t="s">
        <v>201</v>
      </c>
      <c r="AU1181" s="179" t="s">
        <v>115</v>
      </c>
      <c r="AV1181" s="178" t="s">
        <v>115</v>
      </c>
      <c r="AW1181" s="178" t="s">
        <v>93</v>
      </c>
      <c r="AX1181" s="178" t="s">
        <v>111</v>
      </c>
      <c r="AY1181" s="179" t="s">
        <v>188</v>
      </c>
    </row>
    <row r="1182" spans="2:65" s="186" customFormat="1">
      <c r="B1182" s="185"/>
      <c r="D1182" s="167" t="s">
        <v>201</v>
      </c>
      <c r="E1182" s="187" t="s">
        <v>69</v>
      </c>
      <c r="F1182" s="188" t="s">
        <v>210</v>
      </c>
      <c r="H1182" s="189">
        <v>33.85</v>
      </c>
      <c r="I1182" s="243"/>
      <c r="L1182" s="185"/>
      <c r="M1182" s="190"/>
      <c r="N1182" s="191"/>
      <c r="O1182" s="191"/>
      <c r="P1182" s="191"/>
      <c r="Q1182" s="191"/>
      <c r="R1182" s="191"/>
      <c r="S1182" s="191"/>
      <c r="T1182" s="192"/>
      <c r="AT1182" s="187" t="s">
        <v>201</v>
      </c>
      <c r="AU1182" s="187" t="s">
        <v>115</v>
      </c>
      <c r="AV1182" s="186" t="s">
        <v>195</v>
      </c>
      <c r="AW1182" s="186" t="s">
        <v>93</v>
      </c>
      <c r="AX1182" s="186" t="s">
        <v>113</v>
      </c>
      <c r="AY1182" s="187" t="s">
        <v>188</v>
      </c>
    </row>
    <row r="1183" spans="2:65" s="101" customFormat="1" ht="16.5" customHeight="1">
      <c r="B1183" s="86"/>
      <c r="C1183" s="87" t="s">
        <v>680</v>
      </c>
      <c r="D1183" s="87" t="s">
        <v>190</v>
      </c>
      <c r="E1183" s="88" t="s">
        <v>2399</v>
      </c>
      <c r="F1183" s="89" t="s">
        <v>2400</v>
      </c>
      <c r="G1183" s="90" t="s">
        <v>193</v>
      </c>
      <c r="H1183" s="91">
        <v>0.19600000000000001</v>
      </c>
      <c r="I1183" s="238"/>
      <c r="J1183" s="92">
        <f>ROUND(I1183*H1183,2)</f>
        <v>0</v>
      </c>
      <c r="K1183" s="89" t="s">
        <v>194</v>
      </c>
      <c r="L1183" s="61"/>
      <c r="M1183" s="239" t="s">
        <v>69</v>
      </c>
      <c r="N1183" s="164" t="s">
        <v>100</v>
      </c>
      <c r="O1183" s="100"/>
      <c r="P1183" s="165">
        <f>O1183*H1183</f>
        <v>0</v>
      </c>
      <c r="Q1183" s="165">
        <v>0</v>
      </c>
      <c r="R1183" s="165">
        <f>Q1183*H1183</f>
        <v>0</v>
      </c>
      <c r="S1183" s="165">
        <v>2.4</v>
      </c>
      <c r="T1183" s="166">
        <f>S1183*H1183</f>
        <v>0.47039999999999998</v>
      </c>
      <c r="AR1183" s="55" t="s">
        <v>195</v>
      </c>
      <c r="AT1183" s="55" t="s">
        <v>190</v>
      </c>
      <c r="AU1183" s="55" t="s">
        <v>115</v>
      </c>
      <c r="AY1183" s="55" t="s">
        <v>188</v>
      </c>
      <c r="BE1183" s="93">
        <f>IF(N1183="základní",J1183,0)</f>
        <v>0</v>
      </c>
      <c r="BF1183" s="93">
        <f>IF(N1183="snížená",J1183,0)</f>
        <v>0</v>
      </c>
      <c r="BG1183" s="93">
        <f>IF(N1183="zákl. přenesená",J1183,0)</f>
        <v>0</v>
      </c>
      <c r="BH1183" s="93">
        <f>IF(N1183="sníž. přenesená",J1183,0)</f>
        <v>0</v>
      </c>
      <c r="BI1183" s="93">
        <f>IF(N1183="nulová",J1183,0)</f>
        <v>0</v>
      </c>
      <c r="BJ1183" s="55" t="s">
        <v>113</v>
      </c>
      <c r="BK1183" s="93">
        <f>ROUND(I1183*H1183,2)</f>
        <v>0</v>
      </c>
      <c r="BL1183" s="55" t="s">
        <v>195</v>
      </c>
      <c r="BM1183" s="55" t="s">
        <v>4334</v>
      </c>
    </row>
    <row r="1184" spans="2:65" s="101" customFormat="1">
      <c r="B1184" s="61"/>
      <c r="D1184" s="167" t="s">
        <v>197</v>
      </c>
      <c r="F1184" s="168" t="s">
        <v>2402</v>
      </c>
      <c r="I1184" s="240"/>
      <c r="L1184" s="61"/>
      <c r="M1184" s="94"/>
      <c r="N1184" s="100"/>
      <c r="O1184" s="100"/>
      <c r="P1184" s="100"/>
      <c r="Q1184" s="100"/>
      <c r="R1184" s="100"/>
      <c r="S1184" s="100"/>
      <c r="T1184" s="69"/>
      <c r="AT1184" s="55" t="s">
        <v>197</v>
      </c>
      <c r="AU1184" s="55" t="s">
        <v>115</v>
      </c>
    </row>
    <row r="1185" spans="2:65" s="171" customFormat="1">
      <c r="B1185" s="170"/>
      <c r="D1185" s="167" t="s">
        <v>201</v>
      </c>
      <c r="E1185" s="172" t="s">
        <v>69</v>
      </c>
      <c r="F1185" s="173" t="s">
        <v>202</v>
      </c>
      <c r="H1185" s="172" t="s">
        <v>69</v>
      </c>
      <c r="I1185" s="241"/>
      <c r="L1185" s="170"/>
      <c r="M1185" s="174"/>
      <c r="N1185" s="175"/>
      <c r="O1185" s="175"/>
      <c r="P1185" s="175"/>
      <c r="Q1185" s="175"/>
      <c r="R1185" s="175"/>
      <c r="S1185" s="175"/>
      <c r="T1185" s="176"/>
      <c r="AT1185" s="172" t="s">
        <v>201</v>
      </c>
      <c r="AU1185" s="172" t="s">
        <v>115</v>
      </c>
      <c r="AV1185" s="171" t="s">
        <v>113</v>
      </c>
      <c r="AW1185" s="171" t="s">
        <v>93</v>
      </c>
      <c r="AX1185" s="171" t="s">
        <v>111</v>
      </c>
      <c r="AY1185" s="172" t="s">
        <v>188</v>
      </c>
    </row>
    <row r="1186" spans="2:65" s="171" customFormat="1">
      <c r="B1186" s="170"/>
      <c r="D1186" s="167" t="s">
        <v>201</v>
      </c>
      <c r="E1186" s="172" t="s">
        <v>69</v>
      </c>
      <c r="F1186" s="173" t="s">
        <v>983</v>
      </c>
      <c r="H1186" s="172" t="s">
        <v>69</v>
      </c>
      <c r="I1186" s="241"/>
      <c r="L1186" s="170"/>
      <c r="M1186" s="174"/>
      <c r="N1186" s="175"/>
      <c r="O1186" s="175"/>
      <c r="P1186" s="175"/>
      <c r="Q1186" s="175"/>
      <c r="R1186" s="175"/>
      <c r="S1186" s="175"/>
      <c r="T1186" s="176"/>
      <c r="AT1186" s="172" t="s">
        <v>201</v>
      </c>
      <c r="AU1186" s="172" t="s">
        <v>115</v>
      </c>
      <c r="AV1186" s="171" t="s">
        <v>113</v>
      </c>
      <c r="AW1186" s="171" t="s">
        <v>93</v>
      </c>
      <c r="AX1186" s="171" t="s">
        <v>111</v>
      </c>
      <c r="AY1186" s="172" t="s">
        <v>188</v>
      </c>
    </row>
    <row r="1187" spans="2:65" s="171" customFormat="1">
      <c r="B1187" s="170"/>
      <c r="D1187" s="167" t="s">
        <v>201</v>
      </c>
      <c r="E1187" s="172" t="s">
        <v>69</v>
      </c>
      <c r="F1187" s="173" t="s">
        <v>3943</v>
      </c>
      <c r="H1187" s="172" t="s">
        <v>69</v>
      </c>
      <c r="I1187" s="241"/>
      <c r="L1187" s="170"/>
      <c r="M1187" s="174"/>
      <c r="N1187" s="175"/>
      <c r="O1187" s="175"/>
      <c r="P1187" s="175"/>
      <c r="Q1187" s="175"/>
      <c r="R1187" s="175"/>
      <c r="S1187" s="175"/>
      <c r="T1187" s="176"/>
      <c r="AT1187" s="172" t="s">
        <v>201</v>
      </c>
      <c r="AU1187" s="172" t="s">
        <v>115</v>
      </c>
      <c r="AV1187" s="171" t="s">
        <v>113</v>
      </c>
      <c r="AW1187" s="171" t="s">
        <v>93</v>
      </c>
      <c r="AX1187" s="171" t="s">
        <v>111</v>
      </c>
      <c r="AY1187" s="172" t="s">
        <v>188</v>
      </c>
    </row>
    <row r="1188" spans="2:65" s="171" customFormat="1">
      <c r="B1188" s="170"/>
      <c r="D1188" s="167" t="s">
        <v>201</v>
      </c>
      <c r="E1188" s="172" t="s">
        <v>69</v>
      </c>
      <c r="F1188" s="173" t="s">
        <v>3944</v>
      </c>
      <c r="H1188" s="172" t="s">
        <v>69</v>
      </c>
      <c r="I1188" s="241"/>
      <c r="L1188" s="170"/>
      <c r="M1188" s="174"/>
      <c r="N1188" s="175"/>
      <c r="O1188" s="175"/>
      <c r="P1188" s="175"/>
      <c r="Q1188" s="175"/>
      <c r="R1188" s="175"/>
      <c r="S1188" s="175"/>
      <c r="T1188" s="176"/>
      <c r="AT1188" s="172" t="s">
        <v>201</v>
      </c>
      <c r="AU1188" s="172" t="s">
        <v>115</v>
      </c>
      <c r="AV1188" s="171" t="s">
        <v>113</v>
      </c>
      <c r="AW1188" s="171" t="s">
        <v>93</v>
      </c>
      <c r="AX1188" s="171" t="s">
        <v>111</v>
      </c>
      <c r="AY1188" s="172" t="s">
        <v>188</v>
      </c>
    </row>
    <row r="1189" spans="2:65" s="171" customFormat="1">
      <c r="B1189" s="170"/>
      <c r="D1189" s="167" t="s">
        <v>201</v>
      </c>
      <c r="E1189" s="172" t="s">
        <v>69</v>
      </c>
      <c r="F1189" s="173" t="s">
        <v>205</v>
      </c>
      <c r="H1189" s="172" t="s">
        <v>69</v>
      </c>
      <c r="I1189" s="241"/>
      <c r="L1189" s="170"/>
      <c r="M1189" s="174"/>
      <c r="N1189" s="175"/>
      <c r="O1189" s="175"/>
      <c r="P1189" s="175"/>
      <c r="Q1189" s="175"/>
      <c r="R1189" s="175"/>
      <c r="S1189" s="175"/>
      <c r="T1189" s="176"/>
      <c r="AT1189" s="172" t="s">
        <v>201</v>
      </c>
      <c r="AU1189" s="172" t="s">
        <v>115</v>
      </c>
      <c r="AV1189" s="171" t="s">
        <v>113</v>
      </c>
      <c r="AW1189" s="171" t="s">
        <v>93</v>
      </c>
      <c r="AX1189" s="171" t="s">
        <v>111</v>
      </c>
      <c r="AY1189" s="172" t="s">
        <v>188</v>
      </c>
    </row>
    <row r="1190" spans="2:65" s="171" customFormat="1">
      <c r="B1190" s="170"/>
      <c r="D1190" s="167" t="s">
        <v>201</v>
      </c>
      <c r="E1190" s="172" t="s">
        <v>69</v>
      </c>
      <c r="F1190" s="173" t="s">
        <v>3953</v>
      </c>
      <c r="H1190" s="172" t="s">
        <v>69</v>
      </c>
      <c r="I1190" s="241"/>
      <c r="L1190" s="170"/>
      <c r="M1190" s="174"/>
      <c r="N1190" s="175"/>
      <c r="O1190" s="175"/>
      <c r="P1190" s="175"/>
      <c r="Q1190" s="175"/>
      <c r="R1190" s="175"/>
      <c r="S1190" s="175"/>
      <c r="T1190" s="176"/>
      <c r="AT1190" s="172" t="s">
        <v>201</v>
      </c>
      <c r="AU1190" s="172" t="s">
        <v>115</v>
      </c>
      <c r="AV1190" s="171" t="s">
        <v>113</v>
      </c>
      <c r="AW1190" s="171" t="s">
        <v>93</v>
      </c>
      <c r="AX1190" s="171" t="s">
        <v>111</v>
      </c>
      <c r="AY1190" s="172" t="s">
        <v>188</v>
      </c>
    </row>
    <row r="1191" spans="2:65" s="178" customFormat="1">
      <c r="B1191" s="177"/>
      <c r="D1191" s="167" t="s">
        <v>201</v>
      </c>
      <c r="E1191" s="179" t="s">
        <v>69</v>
      </c>
      <c r="F1191" s="180" t="s">
        <v>4335</v>
      </c>
      <c r="H1191" s="181">
        <v>0.19600000000000001</v>
      </c>
      <c r="I1191" s="242"/>
      <c r="L1191" s="177"/>
      <c r="M1191" s="182"/>
      <c r="N1191" s="183"/>
      <c r="O1191" s="183"/>
      <c r="P1191" s="183"/>
      <c r="Q1191" s="183"/>
      <c r="R1191" s="183"/>
      <c r="S1191" s="183"/>
      <c r="T1191" s="184"/>
      <c r="AT1191" s="179" t="s">
        <v>201</v>
      </c>
      <c r="AU1191" s="179" t="s">
        <v>115</v>
      </c>
      <c r="AV1191" s="178" t="s">
        <v>115</v>
      </c>
      <c r="AW1191" s="178" t="s">
        <v>93</v>
      </c>
      <c r="AX1191" s="178" t="s">
        <v>111</v>
      </c>
      <c r="AY1191" s="179" t="s">
        <v>188</v>
      </c>
    </row>
    <row r="1192" spans="2:65" s="186" customFormat="1">
      <c r="B1192" s="185"/>
      <c r="D1192" s="167" t="s">
        <v>201</v>
      </c>
      <c r="E1192" s="187" t="s">
        <v>69</v>
      </c>
      <c r="F1192" s="188" t="s">
        <v>210</v>
      </c>
      <c r="H1192" s="189">
        <v>0.19600000000000001</v>
      </c>
      <c r="I1192" s="243"/>
      <c r="L1192" s="185"/>
      <c r="M1192" s="190"/>
      <c r="N1192" s="191"/>
      <c r="O1192" s="191"/>
      <c r="P1192" s="191"/>
      <c r="Q1192" s="191"/>
      <c r="R1192" s="191"/>
      <c r="S1192" s="191"/>
      <c r="T1192" s="192"/>
      <c r="AT1192" s="187" t="s">
        <v>201</v>
      </c>
      <c r="AU1192" s="187" t="s">
        <v>115</v>
      </c>
      <c r="AV1192" s="186" t="s">
        <v>195</v>
      </c>
      <c r="AW1192" s="186" t="s">
        <v>93</v>
      </c>
      <c r="AX1192" s="186" t="s">
        <v>113</v>
      </c>
      <c r="AY1192" s="187" t="s">
        <v>188</v>
      </c>
    </row>
    <row r="1193" spans="2:65" s="101" customFormat="1" ht="16.5" customHeight="1">
      <c r="B1193" s="86"/>
      <c r="C1193" s="87" t="s">
        <v>685</v>
      </c>
      <c r="D1193" s="87" t="s">
        <v>190</v>
      </c>
      <c r="E1193" s="88" t="s">
        <v>2399</v>
      </c>
      <c r="F1193" s="89" t="s">
        <v>2400</v>
      </c>
      <c r="G1193" s="90" t="s">
        <v>193</v>
      </c>
      <c r="H1193" s="91">
        <v>0.83</v>
      </c>
      <c r="I1193" s="238"/>
      <c r="J1193" s="92">
        <f>ROUND(I1193*H1193,2)</f>
        <v>0</v>
      </c>
      <c r="K1193" s="89" t="s">
        <v>194</v>
      </c>
      <c r="L1193" s="61"/>
      <c r="M1193" s="239" t="s">
        <v>69</v>
      </c>
      <c r="N1193" s="164" t="s">
        <v>100</v>
      </c>
      <c r="O1193" s="100"/>
      <c r="P1193" s="165">
        <f>O1193*H1193</f>
        <v>0</v>
      </c>
      <c r="Q1193" s="165">
        <v>0</v>
      </c>
      <c r="R1193" s="165">
        <f>Q1193*H1193</f>
        <v>0</v>
      </c>
      <c r="S1193" s="165">
        <v>2.4</v>
      </c>
      <c r="T1193" s="166">
        <f>S1193*H1193</f>
        <v>1.9919999999999998</v>
      </c>
      <c r="AR1193" s="55" t="s">
        <v>195</v>
      </c>
      <c r="AT1193" s="55" t="s">
        <v>190</v>
      </c>
      <c r="AU1193" s="55" t="s">
        <v>115</v>
      </c>
      <c r="AY1193" s="55" t="s">
        <v>188</v>
      </c>
      <c r="BE1193" s="93">
        <f>IF(N1193="základní",J1193,0)</f>
        <v>0</v>
      </c>
      <c r="BF1193" s="93">
        <f>IF(N1193="snížená",J1193,0)</f>
        <v>0</v>
      </c>
      <c r="BG1193" s="93">
        <f>IF(N1193="zákl. přenesená",J1193,0)</f>
        <v>0</v>
      </c>
      <c r="BH1193" s="93">
        <f>IF(N1193="sníž. přenesená",J1193,0)</f>
        <v>0</v>
      </c>
      <c r="BI1193" s="93">
        <f>IF(N1193="nulová",J1193,0)</f>
        <v>0</v>
      </c>
      <c r="BJ1193" s="55" t="s">
        <v>113</v>
      </c>
      <c r="BK1193" s="93">
        <f>ROUND(I1193*H1193,2)</f>
        <v>0</v>
      </c>
      <c r="BL1193" s="55" t="s">
        <v>195</v>
      </c>
      <c r="BM1193" s="55" t="s">
        <v>4336</v>
      </c>
    </row>
    <row r="1194" spans="2:65" s="101" customFormat="1">
      <c r="B1194" s="61"/>
      <c r="D1194" s="167" t="s">
        <v>197</v>
      </c>
      <c r="F1194" s="168" t="s">
        <v>2402</v>
      </c>
      <c r="I1194" s="240"/>
      <c r="L1194" s="61"/>
      <c r="M1194" s="94"/>
      <c r="N1194" s="100"/>
      <c r="O1194" s="100"/>
      <c r="P1194" s="100"/>
      <c r="Q1194" s="100"/>
      <c r="R1194" s="100"/>
      <c r="S1194" s="100"/>
      <c r="T1194" s="69"/>
      <c r="AT1194" s="55" t="s">
        <v>197</v>
      </c>
      <c r="AU1194" s="55" t="s">
        <v>115</v>
      </c>
    </row>
    <row r="1195" spans="2:65" s="171" customFormat="1">
      <c r="B1195" s="170"/>
      <c r="D1195" s="167" t="s">
        <v>201</v>
      </c>
      <c r="E1195" s="172" t="s">
        <v>69</v>
      </c>
      <c r="F1195" s="173" t="s">
        <v>202</v>
      </c>
      <c r="H1195" s="172" t="s">
        <v>69</v>
      </c>
      <c r="I1195" s="241"/>
      <c r="L1195" s="170"/>
      <c r="M1195" s="174"/>
      <c r="N1195" s="175"/>
      <c r="O1195" s="175"/>
      <c r="P1195" s="175"/>
      <c r="Q1195" s="175"/>
      <c r="R1195" s="175"/>
      <c r="S1195" s="175"/>
      <c r="T1195" s="176"/>
      <c r="AT1195" s="172" t="s">
        <v>201</v>
      </c>
      <c r="AU1195" s="172" t="s">
        <v>115</v>
      </c>
      <c r="AV1195" s="171" t="s">
        <v>113</v>
      </c>
      <c r="AW1195" s="171" t="s">
        <v>93</v>
      </c>
      <c r="AX1195" s="171" t="s">
        <v>111</v>
      </c>
      <c r="AY1195" s="172" t="s">
        <v>188</v>
      </c>
    </row>
    <row r="1196" spans="2:65" s="171" customFormat="1">
      <c r="B1196" s="170"/>
      <c r="D1196" s="167" t="s">
        <v>201</v>
      </c>
      <c r="E1196" s="172" t="s">
        <v>69</v>
      </c>
      <c r="F1196" s="173" t="s">
        <v>983</v>
      </c>
      <c r="H1196" s="172" t="s">
        <v>69</v>
      </c>
      <c r="I1196" s="241"/>
      <c r="L1196" s="170"/>
      <c r="M1196" s="174"/>
      <c r="N1196" s="175"/>
      <c r="O1196" s="175"/>
      <c r="P1196" s="175"/>
      <c r="Q1196" s="175"/>
      <c r="R1196" s="175"/>
      <c r="S1196" s="175"/>
      <c r="T1196" s="176"/>
      <c r="AT1196" s="172" t="s">
        <v>201</v>
      </c>
      <c r="AU1196" s="172" t="s">
        <v>115</v>
      </c>
      <c r="AV1196" s="171" t="s">
        <v>113</v>
      </c>
      <c r="AW1196" s="171" t="s">
        <v>93</v>
      </c>
      <c r="AX1196" s="171" t="s">
        <v>111</v>
      </c>
      <c r="AY1196" s="172" t="s">
        <v>188</v>
      </c>
    </row>
    <row r="1197" spans="2:65" s="171" customFormat="1">
      <c r="B1197" s="170"/>
      <c r="D1197" s="167" t="s">
        <v>201</v>
      </c>
      <c r="E1197" s="172" t="s">
        <v>69</v>
      </c>
      <c r="F1197" s="173" t="s">
        <v>3943</v>
      </c>
      <c r="H1197" s="172" t="s">
        <v>69</v>
      </c>
      <c r="I1197" s="241"/>
      <c r="L1197" s="170"/>
      <c r="M1197" s="174"/>
      <c r="N1197" s="175"/>
      <c r="O1197" s="175"/>
      <c r="P1197" s="175"/>
      <c r="Q1197" s="175"/>
      <c r="R1197" s="175"/>
      <c r="S1197" s="175"/>
      <c r="T1197" s="176"/>
      <c r="AT1197" s="172" t="s">
        <v>201</v>
      </c>
      <c r="AU1197" s="172" t="s">
        <v>115</v>
      </c>
      <c r="AV1197" s="171" t="s">
        <v>113</v>
      </c>
      <c r="AW1197" s="171" t="s">
        <v>93</v>
      </c>
      <c r="AX1197" s="171" t="s">
        <v>111</v>
      </c>
      <c r="AY1197" s="172" t="s">
        <v>188</v>
      </c>
    </row>
    <row r="1198" spans="2:65" s="171" customFormat="1">
      <c r="B1198" s="170"/>
      <c r="D1198" s="167" t="s">
        <v>201</v>
      </c>
      <c r="E1198" s="172" t="s">
        <v>69</v>
      </c>
      <c r="F1198" s="173" t="s">
        <v>3944</v>
      </c>
      <c r="H1198" s="172" t="s">
        <v>69</v>
      </c>
      <c r="I1198" s="241"/>
      <c r="L1198" s="170"/>
      <c r="M1198" s="174"/>
      <c r="N1198" s="175"/>
      <c r="O1198" s="175"/>
      <c r="P1198" s="175"/>
      <c r="Q1198" s="175"/>
      <c r="R1198" s="175"/>
      <c r="S1198" s="175"/>
      <c r="T1198" s="176"/>
      <c r="AT1198" s="172" t="s">
        <v>201</v>
      </c>
      <c r="AU1198" s="172" t="s">
        <v>115</v>
      </c>
      <c r="AV1198" s="171" t="s">
        <v>113</v>
      </c>
      <c r="AW1198" s="171" t="s">
        <v>93</v>
      </c>
      <c r="AX1198" s="171" t="s">
        <v>111</v>
      </c>
      <c r="AY1198" s="172" t="s">
        <v>188</v>
      </c>
    </row>
    <row r="1199" spans="2:65" s="171" customFormat="1">
      <c r="B1199" s="170"/>
      <c r="D1199" s="167" t="s">
        <v>201</v>
      </c>
      <c r="E1199" s="172" t="s">
        <v>69</v>
      </c>
      <c r="F1199" s="173" t="s">
        <v>205</v>
      </c>
      <c r="H1199" s="172" t="s">
        <v>69</v>
      </c>
      <c r="I1199" s="241"/>
      <c r="L1199" s="170"/>
      <c r="M1199" s="174"/>
      <c r="N1199" s="175"/>
      <c r="O1199" s="175"/>
      <c r="P1199" s="175"/>
      <c r="Q1199" s="175"/>
      <c r="R1199" s="175"/>
      <c r="S1199" s="175"/>
      <c r="T1199" s="176"/>
      <c r="AT1199" s="172" t="s">
        <v>201</v>
      </c>
      <c r="AU1199" s="172" t="s">
        <v>115</v>
      </c>
      <c r="AV1199" s="171" t="s">
        <v>113</v>
      </c>
      <c r="AW1199" s="171" t="s">
        <v>93</v>
      </c>
      <c r="AX1199" s="171" t="s">
        <v>111</v>
      </c>
      <c r="AY1199" s="172" t="s">
        <v>188</v>
      </c>
    </row>
    <row r="1200" spans="2:65" s="171" customFormat="1">
      <c r="B1200" s="170"/>
      <c r="D1200" s="167" t="s">
        <v>201</v>
      </c>
      <c r="E1200" s="172" t="s">
        <v>69</v>
      </c>
      <c r="F1200" s="173" t="s">
        <v>4337</v>
      </c>
      <c r="H1200" s="172" t="s">
        <v>69</v>
      </c>
      <c r="I1200" s="241"/>
      <c r="L1200" s="170"/>
      <c r="M1200" s="174"/>
      <c r="N1200" s="175"/>
      <c r="O1200" s="175"/>
      <c r="P1200" s="175"/>
      <c r="Q1200" s="175"/>
      <c r="R1200" s="175"/>
      <c r="S1200" s="175"/>
      <c r="T1200" s="176"/>
      <c r="AT1200" s="172" t="s">
        <v>201</v>
      </c>
      <c r="AU1200" s="172" t="s">
        <v>115</v>
      </c>
      <c r="AV1200" s="171" t="s">
        <v>113</v>
      </c>
      <c r="AW1200" s="171" t="s">
        <v>93</v>
      </c>
      <c r="AX1200" s="171" t="s">
        <v>111</v>
      </c>
      <c r="AY1200" s="172" t="s">
        <v>188</v>
      </c>
    </row>
    <row r="1201" spans="2:65" s="178" customFormat="1">
      <c r="B1201" s="177"/>
      <c r="D1201" s="167" t="s">
        <v>201</v>
      </c>
      <c r="E1201" s="179" t="s">
        <v>69</v>
      </c>
      <c r="F1201" s="180" t="s">
        <v>69</v>
      </c>
      <c r="H1201" s="181">
        <v>0</v>
      </c>
      <c r="I1201" s="242"/>
      <c r="L1201" s="177"/>
      <c r="M1201" s="182"/>
      <c r="N1201" s="183"/>
      <c r="O1201" s="183"/>
      <c r="P1201" s="183"/>
      <c r="Q1201" s="183"/>
      <c r="R1201" s="183"/>
      <c r="S1201" s="183"/>
      <c r="T1201" s="184"/>
      <c r="AT1201" s="179" t="s">
        <v>201</v>
      </c>
      <c r="AU1201" s="179" t="s">
        <v>115</v>
      </c>
      <c r="AV1201" s="178" t="s">
        <v>115</v>
      </c>
      <c r="AW1201" s="178" t="s">
        <v>93</v>
      </c>
      <c r="AX1201" s="178" t="s">
        <v>111</v>
      </c>
      <c r="AY1201" s="179" t="s">
        <v>188</v>
      </c>
    </row>
    <row r="1202" spans="2:65" s="171" customFormat="1" ht="27">
      <c r="B1202" s="170"/>
      <c r="D1202" s="167" t="s">
        <v>201</v>
      </c>
      <c r="E1202" s="172" t="s">
        <v>69</v>
      </c>
      <c r="F1202" s="173" t="s">
        <v>3984</v>
      </c>
      <c r="H1202" s="172" t="s">
        <v>69</v>
      </c>
      <c r="I1202" s="241"/>
      <c r="L1202" s="170"/>
      <c r="M1202" s="174"/>
      <c r="N1202" s="175"/>
      <c r="O1202" s="175"/>
      <c r="P1202" s="175"/>
      <c r="Q1202" s="175"/>
      <c r="R1202" s="175"/>
      <c r="S1202" s="175"/>
      <c r="T1202" s="176"/>
      <c r="AT1202" s="172" t="s">
        <v>201</v>
      </c>
      <c r="AU1202" s="172" t="s">
        <v>115</v>
      </c>
      <c r="AV1202" s="171" t="s">
        <v>113</v>
      </c>
      <c r="AW1202" s="171" t="s">
        <v>93</v>
      </c>
      <c r="AX1202" s="171" t="s">
        <v>111</v>
      </c>
      <c r="AY1202" s="172" t="s">
        <v>188</v>
      </c>
    </row>
    <row r="1203" spans="2:65" s="178" customFormat="1" ht="27">
      <c r="B1203" s="177"/>
      <c r="D1203" s="167" t="s">
        <v>201</v>
      </c>
      <c r="E1203" s="179" t="s">
        <v>69</v>
      </c>
      <c r="F1203" s="180" t="s">
        <v>4338</v>
      </c>
      <c r="H1203" s="181">
        <v>0.14000000000000001</v>
      </c>
      <c r="I1203" s="242"/>
      <c r="L1203" s="177"/>
      <c r="M1203" s="182"/>
      <c r="N1203" s="183"/>
      <c r="O1203" s="183"/>
      <c r="P1203" s="183"/>
      <c r="Q1203" s="183"/>
      <c r="R1203" s="183"/>
      <c r="S1203" s="183"/>
      <c r="T1203" s="184"/>
      <c r="AT1203" s="179" t="s">
        <v>201</v>
      </c>
      <c r="AU1203" s="179" t="s">
        <v>115</v>
      </c>
      <c r="AV1203" s="178" t="s">
        <v>115</v>
      </c>
      <c r="AW1203" s="178" t="s">
        <v>93</v>
      </c>
      <c r="AX1203" s="178" t="s">
        <v>111</v>
      </c>
      <c r="AY1203" s="179" t="s">
        <v>188</v>
      </c>
    </row>
    <row r="1204" spans="2:65" s="178" customFormat="1" ht="27">
      <c r="B1204" s="177"/>
      <c r="D1204" s="167" t="s">
        <v>201</v>
      </c>
      <c r="E1204" s="179" t="s">
        <v>69</v>
      </c>
      <c r="F1204" s="180" t="s">
        <v>4339</v>
      </c>
      <c r="H1204" s="181">
        <v>0.14000000000000001</v>
      </c>
      <c r="I1204" s="242"/>
      <c r="L1204" s="177"/>
      <c r="M1204" s="182"/>
      <c r="N1204" s="183"/>
      <c r="O1204" s="183"/>
      <c r="P1204" s="183"/>
      <c r="Q1204" s="183"/>
      <c r="R1204" s="183"/>
      <c r="S1204" s="183"/>
      <c r="T1204" s="184"/>
      <c r="AT1204" s="179" t="s">
        <v>201</v>
      </c>
      <c r="AU1204" s="179" t="s">
        <v>115</v>
      </c>
      <c r="AV1204" s="178" t="s">
        <v>115</v>
      </c>
      <c r="AW1204" s="178" t="s">
        <v>93</v>
      </c>
      <c r="AX1204" s="178" t="s">
        <v>111</v>
      </c>
      <c r="AY1204" s="179" t="s">
        <v>188</v>
      </c>
    </row>
    <row r="1205" spans="2:65" s="194" customFormat="1">
      <c r="B1205" s="193"/>
      <c r="D1205" s="167" t="s">
        <v>201</v>
      </c>
      <c r="E1205" s="195" t="s">
        <v>69</v>
      </c>
      <c r="F1205" s="196" t="s">
        <v>253</v>
      </c>
      <c r="H1205" s="197">
        <v>0.28000000000000003</v>
      </c>
      <c r="I1205" s="244"/>
      <c r="L1205" s="193"/>
      <c r="M1205" s="198"/>
      <c r="N1205" s="199"/>
      <c r="O1205" s="199"/>
      <c r="P1205" s="199"/>
      <c r="Q1205" s="199"/>
      <c r="R1205" s="199"/>
      <c r="S1205" s="199"/>
      <c r="T1205" s="200"/>
      <c r="AT1205" s="195" t="s">
        <v>201</v>
      </c>
      <c r="AU1205" s="195" t="s">
        <v>115</v>
      </c>
      <c r="AV1205" s="194" t="s">
        <v>228</v>
      </c>
      <c r="AW1205" s="194" t="s">
        <v>93</v>
      </c>
      <c r="AX1205" s="194" t="s">
        <v>111</v>
      </c>
      <c r="AY1205" s="195" t="s">
        <v>188</v>
      </c>
    </row>
    <row r="1206" spans="2:65" s="171" customFormat="1">
      <c r="B1206" s="170"/>
      <c r="D1206" s="167" t="s">
        <v>201</v>
      </c>
      <c r="E1206" s="172" t="s">
        <v>69</v>
      </c>
      <c r="F1206" s="173" t="s">
        <v>3987</v>
      </c>
      <c r="H1206" s="172" t="s">
        <v>69</v>
      </c>
      <c r="I1206" s="241"/>
      <c r="L1206" s="170"/>
      <c r="M1206" s="174"/>
      <c r="N1206" s="175"/>
      <c r="O1206" s="175"/>
      <c r="P1206" s="175"/>
      <c r="Q1206" s="175"/>
      <c r="R1206" s="175"/>
      <c r="S1206" s="175"/>
      <c r="T1206" s="176"/>
      <c r="AT1206" s="172" t="s">
        <v>201</v>
      </c>
      <c r="AU1206" s="172" t="s">
        <v>115</v>
      </c>
      <c r="AV1206" s="171" t="s">
        <v>113</v>
      </c>
      <c r="AW1206" s="171" t="s">
        <v>93</v>
      </c>
      <c r="AX1206" s="171" t="s">
        <v>111</v>
      </c>
      <c r="AY1206" s="172" t="s">
        <v>188</v>
      </c>
    </row>
    <row r="1207" spans="2:65" s="178" customFormat="1" ht="27">
      <c r="B1207" s="177"/>
      <c r="D1207" s="167" t="s">
        <v>201</v>
      </c>
      <c r="E1207" s="179" t="s">
        <v>69</v>
      </c>
      <c r="F1207" s="180" t="s">
        <v>4340</v>
      </c>
      <c r="H1207" s="181">
        <v>0.55000000000000004</v>
      </c>
      <c r="I1207" s="242"/>
      <c r="L1207" s="177"/>
      <c r="M1207" s="182"/>
      <c r="N1207" s="183"/>
      <c r="O1207" s="183"/>
      <c r="P1207" s="183"/>
      <c r="Q1207" s="183"/>
      <c r="R1207" s="183"/>
      <c r="S1207" s="183"/>
      <c r="T1207" s="184"/>
      <c r="AT1207" s="179" t="s">
        <v>201</v>
      </c>
      <c r="AU1207" s="179" t="s">
        <v>115</v>
      </c>
      <c r="AV1207" s="178" t="s">
        <v>115</v>
      </c>
      <c r="AW1207" s="178" t="s">
        <v>93</v>
      </c>
      <c r="AX1207" s="178" t="s">
        <v>111</v>
      </c>
      <c r="AY1207" s="179" t="s">
        <v>188</v>
      </c>
    </row>
    <row r="1208" spans="2:65" s="194" customFormat="1">
      <c r="B1208" s="193"/>
      <c r="D1208" s="167" t="s">
        <v>201</v>
      </c>
      <c r="E1208" s="195" t="s">
        <v>69</v>
      </c>
      <c r="F1208" s="196" t="s">
        <v>253</v>
      </c>
      <c r="H1208" s="197">
        <v>0.55000000000000004</v>
      </c>
      <c r="I1208" s="244"/>
      <c r="L1208" s="193"/>
      <c r="M1208" s="198"/>
      <c r="N1208" s="199"/>
      <c r="O1208" s="199"/>
      <c r="P1208" s="199"/>
      <c r="Q1208" s="199"/>
      <c r="R1208" s="199"/>
      <c r="S1208" s="199"/>
      <c r="T1208" s="200"/>
      <c r="AT1208" s="195" t="s">
        <v>201</v>
      </c>
      <c r="AU1208" s="195" t="s">
        <v>115</v>
      </c>
      <c r="AV1208" s="194" t="s">
        <v>228</v>
      </c>
      <c r="AW1208" s="194" t="s">
        <v>93</v>
      </c>
      <c r="AX1208" s="194" t="s">
        <v>111</v>
      </c>
      <c r="AY1208" s="195" t="s">
        <v>188</v>
      </c>
    </row>
    <row r="1209" spans="2:65" s="186" customFormat="1">
      <c r="B1209" s="185"/>
      <c r="D1209" s="167" t="s">
        <v>201</v>
      </c>
      <c r="E1209" s="187" t="s">
        <v>69</v>
      </c>
      <c r="F1209" s="188" t="s">
        <v>210</v>
      </c>
      <c r="H1209" s="189">
        <v>0.83</v>
      </c>
      <c r="I1209" s="243"/>
      <c r="L1209" s="185"/>
      <c r="M1209" s="190"/>
      <c r="N1209" s="191"/>
      <c r="O1209" s="191"/>
      <c r="P1209" s="191"/>
      <c r="Q1209" s="191"/>
      <c r="R1209" s="191"/>
      <c r="S1209" s="191"/>
      <c r="T1209" s="192"/>
      <c r="AT1209" s="187" t="s">
        <v>201</v>
      </c>
      <c r="AU1209" s="187" t="s">
        <v>115</v>
      </c>
      <c r="AV1209" s="186" t="s">
        <v>195</v>
      </c>
      <c r="AW1209" s="186" t="s">
        <v>93</v>
      </c>
      <c r="AX1209" s="186" t="s">
        <v>113</v>
      </c>
      <c r="AY1209" s="187" t="s">
        <v>188</v>
      </c>
    </row>
    <row r="1210" spans="2:65" s="101" customFormat="1" ht="16.5" customHeight="1">
      <c r="B1210" s="86"/>
      <c r="C1210" s="87" t="s">
        <v>695</v>
      </c>
      <c r="D1210" s="87" t="s">
        <v>190</v>
      </c>
      <c r="E1210" s="88" t="s">
        <v>3639</v>
      </c>
      <c r="F1210" s="89" t="s">
        <v>3640</v>
      </c>
      <c r="G1210" s="90" t="s">
        <v>304</v>
      </c>
      <c r="H1210" s="91">
        <v>29.1</v>
      </c>
      <c r="I1210" s="238"/>
      <c r="J1210" s="92">
        <f>ROUND(I1210*H1210,2)</f>
        <v>0</v>
      </c>
      <c r="K1210" s="89" t="s">
        <v>194</v>
      </c>
      <c r="L1210" s="61"/>
      <c r="M1210" s="239" t="s">
        <v>69</v>
      </c>
      <c r="N1210" s="164" t="s">
        <v>100</v>
      </c>
      <c r="O1210" s="100"/>
      <c r="P1210" s="165">
        <f>O1210*H1210</f>
        <v>0</v>
      </c>
      <c r="Q1210" s="165">
        <v>0</v>
      </c>
      <c r="R1210" s="165">
        <f>Q1210*H1210</f>
        <v>0</v>
      </c>
      <c r="S1210" s="165">
        <v>0.26100000000000001</v>
      </c>
      <c r="T1210" s="166">
        <f>S1210*H1210</f>
        <v>7.5951000000000004</v>
      </c>
      <c r="AR1210" s="55" t="s">
        <v>195</v>
      </c>
      <c r="AT1210" s="55" t="s">
        <v>190</v>
      </c>
      <c r="AU1210" s="55" t="s">
        <v>115</v>
      </c>
      <c r="AY1210" s="55" t="s">
        <v>188</v>
      </c>
      <c r="BE1210" s="93">
        <f>IF(N1210="základní",J1210,0)</f>
        <v>0</v>
      </c>
      <c r="BF1210" s="93">
        <f>IF(N1210="snížená",J1210,0)</f>
        <v>0</v>
      </c>
      <c r="BG1210" s="93">
        <f>IF(N1210="zákl. přenesená",J1210,0)</f>
        <v>0</v>
      </c>
      <c r="BH1210" s="93">
        <f>IF(N1210="sníž. přenesená",J1210,0)</f>
        <v>0</v>
      </c>
      <c r="BI1210" s="93">
        <f>IF(N1210="nulová",J1210,0)</f>
        <v>0</v>
      </c>
      <c r="BJ1210" s="55" t="s">
        <v>113</v>
      </c>
      <c r="BK1210" s="93">
        <f>ROUND(I1210*H1210,2)</f>
        <v>0</v>
      </c>
      <c r="BL1210" s="55" t="s">
        <v>195</v>
      </c>
      <c r="BM1210" s="55" t="s">
        <v>4341</v>
      </c>
    </row>
    <row r="1211" spans="2:65" s="101" customFormat="1" ht="27">
      <c r="B1211" s="61"/>
      <c r="D1211" s="167" t="s">
        <v>197</v>
      </c>
      <c r="F1211" s="168" t="s">
        <v>3642</v>
      </c>
      <c r="I1211" s="240"/>
      <c r="L1211" s="61"/>
      <c r="M1211" s="94"/>
      <c r="N1211" s="100"/>
      <c r="O1211" s="100"/>
      <c r="P1211" s="100"/>
      <c r="Q1211" s="100"/>
      <c r="R1211" s="100"/>
      <c r="S1211" s="100"/>
      <c r="T1211" s="69"/>
      <c r="AT1211" s="55" t="s">
        <v>197</v>
      </c>
      <c r="AU1211" s="55" t="s">
        <v>115</v>
      </c>
    </row>
    <row r="1212" spans="2:65" s="171" customFormat="1">
      <c r="B1212" s="170"/>
      <c r="D1212" s="167" t="s">
        <v>201</v>
      </c>
      <c r="E1212" s="172" t="s">
        <v>69</v>
      </c>
      <c r="F1212" s="173" t="s">
        <v>202</v>
      </c>
      <c r="H1212" s="172" t="s">
        <v>69</v>
      </c>
      <c r="I1212" s="241"/>
      <c r="L1212" s="170"/>
      <c r="M1212" s="174"/>
      <c r="N1212" s="175"/>
      <c r="O1212" s="175"/>
      <c r="P1212" s="175"/>
      <c r="Q1212" s="175"/>
      <c r="R1212" s="175"/>
      <c r="S1212" s="175"/>
      <c r="T1212" s="176"/>
      <c r="AT1212" s="172" t="s">
        <v>201</v>
      </c>
      <c r="AU1212" s="172" t="s">
        <v>115</v>
      </c>
      <c r="AV1212" s="171" t="s">
        <v>113</v>
      </c>
      <c r="AW1212" s="171" t="s">
        <v>93</v>
      </c>
      <c r="AX1212" s="171" t="s">
        <v>111</v>
      </c>
      <c r="AY1212" s="172" t="s">
        <v>188</v>
      </c>
    </row>
    <row r="1213" spans="2:65" s="171" customFormat="1">
      <c r="B1213" s="170"/>
      <c r="D1213" s="167" t="s">
        <v>201</v>
      </c>
      <c r="E1213" s="172" t="s">
        <v>69</v>
      </c>
      <c r="F1213" s="173" t="s">
        <v>983</v>
      </c>
      <c r="H1213" s="172" t="s">
        <v>69</v>
      </c>
      <c r="I1213" s="241"/>
      <c r="L1213" s="170"/>
      <c r="M1213" s="174"/>
      <c r="N1213" s="175"/>
      <c r="O1213" s="175"/>
      <c r="P1213" s="175"/>
      <c r="Q1213" s="175"/>
      <c r="R1213" s="175"/>
      <c r="S1213" s="175"/>
      <c r="T1213" s="176"/>
      <c r="AT1213" s="172" t="s">
        <v>201</v>
      </c>
      <c r="AU1213" s="172" t="s">
        <v>115</v>
      </c>
      <c r="AV1213" s="171" t="s">
        <v>113</v>
      </c>
      <c r="AW1213" s="171" t="s">
        <v>93</v>
      </c>
      <c r="AX1213" s="171" t="s">
        <v>111</v>
      </c>
      <c r="AY1213" s="172" t="s">
        <v>188</v>
      </c>
    </row>
    <row r="1214" spans="2:65" s="171" customFormat="1">
      <c r="B1214" s="170"/>
      <c r="D1214" s="167" t="s">
        <v>201</v>
      </c>
      <c r="E1214" s="172" t="s">
        <v>69</v>
      </c>
      <c r="F1214" s="173" t="s">
        <v>3943</v>
      </c>
      <c r="H1214" s="172" t="s">
        <v>69</v>
      </c>
      <c r="I1214" s="241"/>
      <c r="L1214" s="170"/>
      <c r="M1214" s="174"/>
      <c r="N1214" s="175"/>
      <c r="O1214" s="175"/>
      <c r="P1214" s="175"/>
      <c r="Q1214" s="175"/>
      <c r="R1214" s="175"/>
      <c r="S1214" s="175"/>
      <c r="T1214" s="176"/>
      <c r="AT1214" s="172" t="s">
        <v>201</v>
      </c>
      <c r="AU1214" s="172" t="s">
        <v>115</v>
      </c>
      <c r="AV1214" s="171" t="s">
        <v>113</v>
      </c>
      <c r="AW1214" s="171" t="s">
        <v>93</v>
      </c>
      <c r="AX1214" s="171" t="s">
        <v>111</v>
      </c>
      <c r="AY1214" s="172" t="s">
        <v>188</v>
      </c>
    </row>
    <row r="1215" spans="2:65" s="171" customFormat="1">
      <c r="B1215" s="170"/>
      <c r="D1215" s="167" t="s">
        <v>201</v>
      </c>
      <c r="E1215" s="172" t="s">
        <v>69</v>
      </c>
      <c r="F1215" s="173" t="s">
        <v>3944</v>
      </c>
      <c r="H1215" s="172" t="s">
        <v>69</v>
      </c>
      <c r="I1215" s="241"/>
      <c r="L1215" s="170"/>
      <c r="M1215" s="174"/>
      <c r="N1215" s="175"/>
      <c r="O1215" s="175"/>
      <c r="P1215" s="175"/>
      <c r="Q1215" s="175"/>
      <c r="R1215" s="175"/>
      <c r="S1215" s="175"/>
      <c r="T1215" s="176"/>
      <c r="AT1215" s="172" t="s">
        <v>201</v>
      </c>
      <c r="AU1215" s="172" t="s">
        <v>115</v>
      </c>
      <c r="AV1215" s="171" t="s">
        <v>113</v>
      </c>
      <c r="AW1215" s="171" t="s">
        <v>93</v>
      </c>
      <c r="AX1215" s="171" t="s">
        <v>111</v>
      </c>
      <c r="AY1215" s="172" t="s">
        <v>188</v>
      </c>
    </row>
    <row r="1216" spans="2:65" s="171" customFormat="1">
      <c r="B1216" s="170"/>
      <c r="D1216" s="167" t="s">
        <v>201</v>
      </c>
      <c r="E1216" s="172" t="s">
        <v>69</v>
      </c>
      <c r="F1216" s="173" t="s">
        <v>205</v>
      </c>
      <c r="H1216" s="172" t="s">
        <v>69</v>
      </c>
      <c r="I1216" s="241"/>
      <c r="L1216" s="170"/>
      <c r="M1216" s="174"/>
      <c r="N1216" s="175"/>
      <c r="O1216" s="175"/>
      <c r="P1216" s="175"/>
      <c r="Q1216" s="175"/>
      <c r="R1216" s="175"/>
      <c r="S1216" s="175"/>
      <c r="T1216" s="176"/>
      <c r="AT1216" s="172" t="s">
        <v>201</v>
      </c>
      <c r="AU1216" s="172" t="s">
        <v>115</v>
      </c>
      <c r="AV1216" s="171" t="s">
        <v>113</v>
      </c>
      <c r="AW1216" s="171" t="s">
        <v>93</v>
      </c>
      <c r="AX1216" s="171" t="s">
        <v>111</v>
      </c>
      <c r="AY1216" s="172" t="s">
        <v>188</v>
      </c>
    </row>
    <row r="1217" spans="2:65" s="171" customFormat="1">
      <c r="B1217" s="170"/>
      <c r="D1217" s="167" t="s">
        <v>201</v>
      </c>
      <c r="E1217" s="172" t="s">
        <v>69</v>
      </c>
      <c r="F1217" s="173" t="s">
        <v>4342</v>
      </c>
      <c r="H1217" s="172" t="s">
        <v>69</v>
      </c>
      <c r="I1217" s="241"/>
      <c r="L1217" s="170"/>
      <c r="M1217" s="174"/>
      <c r="N1217" s="175"/>
      <c r="O1217" s="175"/>
      <c r="P1217" s="175"/>
      <c r="Q1217" s="175"/>
      <c r="R1217" s="175"/>
      <c r="S1217" s="175"/>
      <c r="T1217" s="176"/>
      <c r="AT1217" s="172" t="s">
        <v>201</v>
      </c>
      <c r="AU1217" s="172" t="s">
        <v>115</v>
      </c>
      <c r="AV1217" s="171" t="s">
        <v>113</v>
      </c>
      <c r="AW1217" s="171" t="s">
        <v>93</v>
      </c>
      <c r="AX1217" s="171" t="s">
        <v>111</v>
      </c>
      <c r="AY1217" s="172" t="s">
        <v>188</v>
      </c>
    </row>
    <row r="1218" spans="2:65" s="178" customFormat="1">
      <c r="B1218" s="177"/>
      <c r="D1218" s="167" t="s">
        <v>201</v>
      </c>
      <c r="E1218" s="179" t="s">
        <v>69</v>
      </c>
      <c r="F1218" s="180" t="s">
        <v>4343</v>
      </c>
      <c r="H1218" s="181">
        <v>6.99</v>
      </c>
      <c r="I1218" s="242"/>
      <c r="L1218" s="177"/>
      <c r="M1218" s="182"/>
      <c r="N1218" s="183"/>
      <c r="O1218" s="183"/>
      <c r="P1218" s="183"/>
      <c r="Q1218" s="183"/>
      <c r="R1218" s="183"/>
      <c r="S1218" s="183"/>
      <c r="T1218" s="184"/>
      <c r="AT1218" s="179" t="s">
        <v>201</v>
      </c>
      <c r="AU1218" s="179" t="s">
        <v>115</v>
      </c>
      <c r="AV1218" s="178" t="s">
        <v>115</v>
      </c>
      <c r="AW1218" s="178" t="s">
        <v>93</v>
      </c>
      <c r="AX1218" s="178" t="s">
        <v>111</v>
      </c>
      <c r="AY1218" s="179" t="s">
        <v>188</v>
      </c>
    </row>
    <row r="1219" spans="2:65" s="178" customFormat="1">
      <c r="B1219" s="177"/>
      <c r="D1219" s="167" t="s">
        <v>201</v>
      </c>
      <c r="E1219" s="179" t="s">
        <v>69</v>
      </c>
      <c r="F1219" s="180" t="s">
        <v>4344</v>
      </c>
      <c r="H1219" s="181">
        <v>7.09</v>
      </c>
      <c r="I1219" s="242"/>
      <c r="L1219" s="177"/>
      <c r="M1219" s="182"/>
      <c r="N1219" s="183"/>
      <c r="O1219" s="183"/>
      <c r="P1219" s="183"/>
      <c r="Q1219" s="183"/>
      <c r="R1219" s="183"/>
      <c r="S1219" s="183"/>
      <c r="T1219" s="184"/>
      <c r="AT1219" s="179" t="s">
        <v>201</v>
      </c>
      <c r="AU1219" s="179" t="s">
        <v>115</v>
      </c>
      <c r="AV1219" s="178" t="s">
        <v>115</v>
      </c>
      <c r="AW1219" s="178" t="s">
        <v>93</v>
      </c>
      <c r="AX1219" s="178" t="s">
        <v>111</v>
      </c>
      <c r="AY1219" s="179" t="s">
        <v>188</v>
      </c>
    </row>
    <row r="1220" spans="2:65" s="178" customFormat="1">
      <c r="B1220" s="177"/>
      <c r="D1220" s="167" t="s">
        <v>201</v>
      </c>
      <c r="E1220" s="179" t="s">
        <v>69</v>
      </c>
      <c r="F1220" s="180" t="s">
        <v>4345</v>
      </c>
      <c r="H1220" s="181">
        <v>9.4</v>
      </c>
      <c r="I1220" s="242"/>
      <c r="L1220" s="177"/>
      <c r="M1220" s="182"/>
      <c r="N1220" s="183"/>
      <c r="O1220" s="183"/>
      <c r="P1220" s="183"/>
      <c r="Q1220" s="183"/>
      <c r="R1220" s="183"/>
      <c r="S1220" s="183"/>
      <c r="T1220" s="184"/>
      <c r="AT1220" s="179" t="s">
        <v>201</v>
      </c>
      <c r="AU1220" s="179" t="s">
        <v>115</v>
      </c>
      <c r="AV1220" s="178" t="s">
        <v>115</v>
      </c>
      <c r="AW1220" s="178" t="s">
        <v>93</v>
      </c>
      <c r="AX1220" s="178" t="s">
        <v>111</v>
      </c>
      <c r="AY1220" s="179" t="s">
        <v>188</v>
      </c>
    </row>
    <row r="1221" spans="2:65" s="178" customFormat="1">
      <c r="B1221" s="177"/>
      <c r="D1221" s="167" t="s">
        <v>201</v>
      </c>
      <c r="E1221" s="179" t="s">
        <v>69</v>
      </c>
      <c r="F1221" s="180" t="s">
        <v>4346</v>
      </c>
      <c r="H1221" s="181">
        <v>2.79</v>
      </c>
      <c r="I1221" s="242"/>
      <c r="L1221" s="177"/>
      <c r="M1221" s="182"/>
      <c r="N1221" s="183"/>
      <c r="O1221" s="183"/>
      <c r="P1221" s="183"/>
      <c r="Q1221" s="183"/>
      <c r="R1221" s="183"/>
      <c r="S1221" s="183"/>
      <c r="T1221" s="184"/>
      <c r="AT1221" s="179" t="s">
        <v>201</v>
      </c>
      <c r="AU1221" s="179" t="s">
        <v>115</v>
      </c>
      <c r="AV1221" s="178" t="s">
        <v>115</v>
      </c>
      <c r="AW1221" s="178" t="s">
        <v>93</v>
      </c>
      <c r="AX1221" s="178" t="s">
        <v>111</v>
      </c>
      <c r="AY1221" s="179" t="s">
        <v>188</v>
      </c>
    </row>
    <row r="1222" spans="2:65" s="178" customFormat="1">
      <c r="B1222" s="177"/>
      <c r="D1222" s="167" t="s">
        <v>201</v>
      </c>
      <c r="E1222" s="179" t="s">
        <v>69</v>
      </c>
      <c r="F1222" s="180" t="s">
        <v>4347</v>
      </c>
      <c r="H1222" s="181">
        <v>2.83</v>
      </c>
      <c r="I1222" s="242"/>
      <c r="L1222" s="177"/>
      <c r="M1222" s="182"/>
      <c r="N1222" s="183"/>
      <c r="O1222" s="183"/>
      <c r="P1222" s="183"/>
      <c r="Q1222" s="183"/>
      <c r="R1222" s="183"/>
      <c r="S1222" s="183"/>
      <c r="T1222" s="184"/>
      <c r="AT1222" s="179" t="s">
        <v>201</v>
      </c>
      <c r="AU1222" s="179" t="s">
        <v>115</v>
      </c>
      <c r="AV1222" s="178" t="s">
        <v>115</v>
      </c>
      <c r="AW1222" s="178" t="s">
        <v>93</v>
      </c>
      <c r="AX1222" s="178" t="s">
        <v>111</v>
      </c>
      <c r="AY1222" s="179" t="s">
        <v>188</v>
      </c>
    </row>
    <row r="1223" spans="2:65" s="186" customFormat="1">
      <c r="B1223" s="185"/>
      <c r="D1223" s="167" t="s">
        <v>201</v>
      </c>
      <c r="E1223" s="187" t="s">
        <v>69</v>
      </c>
      <c r="F1223" s="188" t="s">
        <v>210</v>
      </c>
      <c r="H1223" s="189">
        <v>29.1</v>
      </c>
      <c r="I1223" s="243"/>
      <c r="L1223" s="185"/>
      <c r="M1223" s="190"/>
      <c r="N1223" s="191"/>
      <c r="O1223" s="191"/>
      <c r="P1223" s="191"/>
      <c r="Q1223" s="191"/>
      <c r="R1223" s="191"/>
      <c r="S1223" s="191"/>
      <c r="T1223" s="192"/>
      <c r="AT1223" s="187" t="s">
        <v>201</v>
      </c>
      <c r="AU1223" s="187" t="s">
        <v>115</v>
      </c>
      <c r="AV1223" s="186" t="s">
        <v>195</v>
      </c>
      <c r="AW1223" s="186" t="s">
        <v>93</v>
      </c>
      <c r="AX1223" s="186" t="s">
        <v>113</v>
      </c>
      <c r="AY1223" s="187" t="s">
        <v>188</v>
      </c>
    </row>
    <row r="1224" spans="2:65" s="101" customFormat="1" ht="25.5" customHeight="1">
      <c r="B1224" s="86"/>
      <c r="C1224" s="87" t="s">
        <v>701</v>
      </c>
      <c r="D1224" s="87" t="s">
        <v>190</v>
      </c>
      <c r="E1224" s="88" t="s">
        <v>4348</v>
      </c>
      <c r="F1224" s="89" t="s">
        <v>4349</v>
      </c>
      <c r="G1224" s="90" t="s">
        <v>304</v>
      </c>
      <c r="H1224" s="91">
        <v>25.91</v>
      </c>
      <c r="I1224" s="238"/>
      <c r="J1224" s="92">
        <f>ROUND(I1224*H1224,2)</f>
        <v>0</v>
      </c>
      <c r="K1224" s="89" t="s">
        <v>194</v>
      </c>
      <c r="L1224" s="61"/>
      <c r="M1224" s="239" t="s">
        <v>69</v>
      </c>
      <c r="N1224" s="164" t="s">
        <v>100</v>
      </c>
      <c r="O1224" s="100"/>
      <c r="P1224" s="165">
        <f>O1224*H1224</f>
        <v>0</v>
      </c>
      <c r="Q1224" s="165">
        <v>0</v>
      </c>
      <c r="R1224" s="165">
        <f>Q1224*H1224</f>
        <v>0</v>
      </c>
      <c r="S1224" s="165">
        <v>0.09</v>
      </c>
      <c r="T1224" s="166">
        <f>S1224*H1224</f>
        <v>2.3319000000000001</v>
      </c>
      <c r="AR1224" s="55" t="s">
        <v>195</v>
      </c>
      <c r="AT1224" s="55" t="s">
        <v>190</v>
      </c>
      <c r="AU1224" s="55" t="s">
        <v>115</v>
      </c>
      <c r="AY1224" s="55" t="s">
        <v>188</v>
      </c>
      <c r="BE1224" s="93">
        <f>IF(N1224="základní",J1224,0)</f>
        <v>0</v>
      </c>
      <c r="BF1224" s="93">
        <f>IF(N1224="snížená",J1224,0)</f>
        <v>0</v>
      </c>
      <c r="BG1224" s="93">
        <f>IF(N1224="zákl. přenesená",J1224,0)</f>
        <v>0</v>
      </c>
      <c r="BH1224" s="93">
        <f>IF(N1224="sníž. přenesená",J1224,0)</f>
        <v>0</v>
      </c>
      <c r="BI1224" s="93">
        <f>IF(N1224="nulová",J1224,0)</f>
        <v>0</v>
      </c>
      <c r="BJ1224" s="55" t="s">
        <v>113</v>
      </c>
      <c r="BK1224" s="93">
        <f>ROUND(I1224*H1224,2)</f>
        <v>0</v>
      </c>
      <c r="BL1224" s="55" t="s">
        <v>195</v>
      </c>
      <c r="BM1224" s="55" t="s">
        <v>4350</v>
      </c>
    </row>
    <row r="1225" spans="2:65" s="101" customFormat="1">
      <c r="B1225" s="61"/>
      <c r="D1225" s="167" t="s">
        <v>197</v>
      </c>
      <c r="F1225" s="168" t="s">
        <v>4351</v>
      </c>
      <c r="I1225" s="240"/>
      <c r="L1225" s="61"/>
      <c r="M1225" s="94"/>
      <c r="N1225" s="100"/>
      <c r="O1225" s="100"/>
      <c r="P1225" s="100"/>
      <c r="Q1225" s="100"/>
      <c r="R1225" s="100"/>
      <c r="S1225" s="100"/>
      <c r="T1225" s="69"/>
      <c r="AT1225" s="55" t="s">
        <v>197</v>
      </c>
      <c r="AU1225" s="55" t="s">
        <v>115</v>
      </c>
    </row>
    <row r="1226" spans="2:65" s="171" customFormat="1">
      <c r="B1226" s="170"/>
      <c r="D1226" s="167" t="s">
        <v>201</v>
      </c>
      <c r="E1226" s="172" t="s">
        <v>69</v>
      </c>
      <c r="F1226" s="173" t="s">
        <v>202</v>
      </c>
      <c r="H1226" s="172" t="s">
        <v>69</v>
      </c>
      <c r="I1226" s="241"/>
      <c r="L1226" s="170"/>
      <c r="M1226" s="174"/>
      <c r="N1226" s="175"/>
      <c r="O1226" s="175"/>
      <c r="P1226" s="175"/>
      <c r="Q1226" s="175"/>
      <c r="R1226" s="175"/>
      <c r="S1226" s="175"/>
      <c r="T1226" s="176"/>
      <c r="AT1226" s="172" t="s">
        <v>201</v>
      </c>
      <c r="AU1226" s="172" t="s">
        <v>115</v>
      </c>
      <c r="AV1226" s="171" t="s">
        <v>113</v>
      </c>
      <c r="AW1226" s="171" t="s">
        <v>93</v>
      </c>
      <c r="AX1226" s="171" t="s">
        <v>111</v>
      </c>
      <c r="AY1226" s="172" t="s">
        <v>188</v>
      </c>
    </row>
    <row r="1227" spans="2:65" s="171" customFormat="1">
      <c r="B1227" s="170"/>
      <c r="D1227" s="167" t="s">
        <v>201</v>
      </c>
      <c r="E1227" s="172" t="s">
        <v>69</v>
      </c>
      <c r="F1227" s="173" t="s">
        <v>983</v>
      </c>
      <c r="H1227" s="172" t="s">
        <v>69</v>
      </c>
      <c r="I1227" s="241"/>
      <c r="L1227" s="170"/>
      <c r="M1227" s="174"/>
      <c r="N1227" s="175"/>
      <c r="O1227" s="175"/>
      <c r="P1227" s="175"/>
      <c r="Q1227" s="175"/>
      <c r="R1227" s="175"/>
      <c r="S1227" s="175"/>
      <c r="T1227" s="176"/>
      <c r="AT1227" s="172" t="s">
        <v>201</v>
      </c>
      <c r="AU1227" s="172" t="s">
        <v>115</v>
      </c>
      <c r="AV1227" s="171" t="s">
        <v>113</v>
      </c>
      <c r="AW1227" s="171" t="s">
        <v>93</v>
      </c>
      <c r="AX1227" s="171" t="s">
        <v>111</v>
      </c>
      <c r="AY1227" s="172" t="s">
        <v>188</v>
      </c>
    </row>
    <row r="1228" spans="2:65" s="171" customFormat="1">
      <c r="B1228" s="170"/>
      <c r="D1228" s="167" t="s">
        <v>201</v>
      </c>
      <c r="E1228" s="172" t="s">
        <v>69</v>
      </c>
      <c r="F1228" s="173" t="s">
        <v>3943</v>
      </c>
      <c r="H1228" s="172" t="s">
        <v>69</v>
      </c>
      <c r="I1228" s="241"/>
      <c r="L1228" s="170"/>
      <c r="M1228" s="174"/>
      <c r="N1228" s="175"/>
      <c r="O1228" s="175"/>
      <c r="P1228" s="175"/>
      <c r="Q1228" s="175"/>
      <c r="R1228" s="175"/>
      <c r="S1228" s="175"/>
      <c r="T1228" s="176"/>
      <c r="AT1228" s="172" t="s">
        <v>201</v>
      </c>
      <c r="AU1228" s="172" t="s">
        <v>115</v>
      </c>
      <c r="AV1228" s="171" t="s">
        <v>113</v>
      </c>
      <c r="AW1228" s="171" t="s">
        <v>93</v>
      </c>
      <c r="AX1228" s="171" t="s">
        <v>111</v>
      </c>
      <c r="AY1228" s="172" t="s">
        <v>188</v>
      </c>
    </row>
    <row r="1229" spans="2:65" s="171" customFormat="1">
      <c r="B1229" s="170"/>
      <c r="D1229" s="167" t="s">
        <v>201</v>
      </c>
      <c r="E1229" s="172" t="s">
        <v>69</v>
      </c>
      <c r="F1229" s="173" t="s">
        <v>3944</v>
      </c>
      <c r="H1229" s="172" t="s">
        <v>69</v>
      </c>
      <c r="I1229" s="241"/>
      <c r="L1229" s="170"/>
      <c r="M1229" s="174"/>
      <c r="N1229" s="175"/>
      <c r="O1229" s="175"/>
      <c r="P1229" s="175"/>
      <c r="Q1229" s="175"/>
      <c r="R1229" s="175"/>
      <c r="S1229" s="175"/>
      <c r="T1229" s="176"/>
      <c r="AT1229" s="172" t="s">
        <v>201</v>
      </c>
      <c r="AU1229" s="172" t="s">
        <v>115</v>
      </c>
      <c r="AV1229" s="171" t="s">
        <v>113</v>
      </c>
      <c r="AW1229" s="171" t="s">
        <v>93</v>
      </c>
      <c r="AX1229" s="171" t="s">
        <v>111</v>
      </c>
      <c r="AY1229" s="172" t="s">
        <v>188</v>
      </c>
    </row>
    <row r="1230" spans="2:65" s="171" customFormat="1">
      <c r="B1230" s="170"/>
      <c r="D1230" s="167" t="s">
        <v>201</v>
      </c>
      <c r="E1230" s="172" t="s">
        <v>69</v>
      </c>
      <c r="F1230" s="173" t="s">
        <v>205</v>
      </c>
      <c r="H1230" s="172" t="s">
        <v>69</v>
      </c>
      <c r="I1230" s="241"/>
      <c r="L1230" s="170"/>
      <c r="M1230" s="174"/>
      <c r="N1230" s="175"/>
      <c r="O1230" s="175"/>
      <c r="P1230" s="175"/>
      <c r="Q1230" s="175"/>
      <c r="R1230" s="175"/>
      <c r="S1230" s="175"/>
      <c r="T1230" s="176"/>
      <c r="AT1230" s="172" t="s">
        <v>201</v>
      </c>
      <c r="AU1230" s="172" t="s">
        <v>115</v>
      </c>
      <c r="AV1230" s="171" t="s">
        <v>113</v>
      </c>
      <c r="AW1230" s="171" t="s">
        <v>93</v>
      </c>
      <c r="AX1230" s="171" t="s">
        <v>111</v>
      </c>
      <c r="AY1230" s="172" t="s">
        <v>188</v>
      </c>
    </row>
    <row r="1231" spans="2:65" s="171" customFormat="1">
      <c r="B1231" s="170"/>
      <c r="D1231" s="167" t="s">
        <v>201</v>
      </c>
      <c r="E1231" s="172" t="s">
        <v>69</v>
      </c>
      <c r="F1231" s="173" t="s">
        <v>4352</v>
      </c>
      <c r="H1231" s="172" t="s">
        <v>69</v>
      </c>
      <c r="I1231" s="241"/>
      <c r="L1231" s="170"/>
      <c r="M1231" s="174"/>
      <c r="N1231" s="175"/>
      <c r="O1231" s="175"/>
      <c r="P1231" s="175"/>
      <c r="Q1231" s="175"/>
      <c r="R1231" s="175"/>
      <c r="S1231" s="175"/>
      <c r="T1231" s="176"/>
      <c r="AT1231" s="172" t="s">
        <v>201</v>
      </c>
      <c r="AU1231" s="172" t="s">
        <v>115</v>
      </c>
      <c r="AV1231" s="171" t="s">
        <v>113</v>
      </c>
      <c r="AW1231" s="171" t="s">
        <v>93</v>
      </c>
      <c r="AX1231" s="171" t="s">
        <v>111</v>
      </c>
      <c r="AY1231" s="172" t="s">
        <v>188</v>
      </c>
    </row>
    <row r="1232" spans="2:65" s="178" customFormat="1">
      <c r="B1232" s="177"/>
      <c r="D1232" s="167" t="s">
        <v>201</v>
      </c>
      <c r="E1232" s="179" t="s">
        <v>69</v>
      </c>
      <c r="F1232" s="180" t="s">
        <v>69</v>
      </c>
      <c r="H1232" s="181">
        <v>0</v>
      </c>
      <c r="I1232" s="242"/>
      <c r="L1232" s="177"/>
      <c r="M1232" s="182"/>
      <c r="N1232" s="183"/>
      <c r="O1232" s="183"/>
      <c r="P1232" s="183"/>
      <c r="Q1232" s="183"/>
      <c r="R1232" s="183"/>
      <c r="S1232" s="183"/>
      <c r="T1232" s="184"/>
      <c r="AT1232" s="179" t="s">
        <v>201</v>
      </c>
      <c r="AU1232" s="179" t="s">
        <v>115</v>
      </c>
      <c r="AV1232" s="178" t="s">
        <v>115</v>
      </c>
      <c r="AW1232" s="178" t="s">
        <v>93</v>
      </c>
      <c r="AX1232" s="178" t="s">
        <v>111</v>
      </c>
      <c r="AY1232" s="179" t="s">
        <v>188</v>
      </c>
    </row>
    <row r="1233" spans="2:65" s="171" customFormat="1">
      <c r="B1233" s="170"/>
      <c r="D1233" s="167" t="s">
        <v>201</v>
      </c>
      <c r="E1233" s="172" t="s">
        <v>69</v>
      </c>
      <c r="F1233" s="173" t="s">
        <v>4353</v>
      </c>
      <c r="H1233" s="172" t="s">
        <v>69</v>
      </c>
      <c r="I1233" s="241"/>
      <c r="L1233" s="170"/>
      <c r="M1233" s="174"/>
      <c r="N1233" s="175"/>
      <c r="O1233" s="175"/>
      <c r="P1233" s="175"/>
      <c r="Q1233" s="175"/>
      <c r="R1233" s="175"/>
      <c r="S1233" s="175"/>
      <c r="T1233" s="176"/>
      <c r="AT1233" s="172" t="s">
        <v>201</v>
      </c>
      <c r="AU1233" s="172" t="s">
        <v>115</v>
      </c>
      <c r="AV1233" s="171" t="s">
        <v>113</v>
      </c>
      <c r="AW1233" s="171" t="s">
        <v>93</v>
      </c>
      <c r="AX1233" s="171" t="s">
        <v>111</v>
      </c>
      <c r="AY1233" s="172" t="s">
        <v>188</v>
      </c>
    </row>
    <row r="1234" spans="2:65" s="178" customFormat="1">
      <c r="B1234" s="177"/>
      <c r="D1234" s="167" t="s">
        <v>201</v>
      </c>
      <c r="E1234" s="179" t="s">
        <v>69</v>
      </c>
      <c r="F1234" s="180" t="s">
        <v>4354</v>
      </c>
      <c r="H1234" s="181">
        <v>12.7</v>
      </c>
      <c r="I1234" s="242"/>
      <c r="L1234" s="177"/>
      <c r="M1234" s="182"/>
      <c r="N1234" s="183"/>
      <c r="O1234" s="183"/>
      <c r="P1234" s="183"/>
      <c r="Q1234" s="183"/>
      <c r="R1234" s="183"/>
      <c r="S1234" s="183"/>
      <c r="T1234" s="184"/>
      <c r="AT1234" s="179" t="s">
        <v>201</v>
      </c>
      <c r="AU1234" s="179" t="s">
        <v>115</v>
      </c>
      <c r="AV1234" s="178" t="s">
        <v>115</v>
      </c>
      <c r="AW1234" s="178" t="s">
        <v>93</v>
      </c>
      <c r="AX1234" s="178" t="s">
        <v>111</v>
      </c>
      <c r="AY1234" s="179" t="s">
        <v>188</v>
      </c>
    </row>
    <row r="1235" spans="2:65" s="194" customFormat="1">
      <c r="B1235" s="193"/>
      <c r="D1235" s="167" t="s">
        <v>201</v>
      </c>
      <c r="E1235" s="195" t="s">
        <v>69</v>
      </c>
      <c r="F1235" s="196" t="s">
        <v>253</v>
      </c>
      <c r="H1235" s="197">
        <v>12.7</v>
      </c>
      <c r="I1235" s="244"/>
      <c r="L1235" s="193"/>
      <c r="M1235" s="198"/>
      <c r="N1235" s="199"/>
      <c r="O1235" s="199"/>
      <c r="P1235" s="199"/>
      <c r="Q1235" s="199"/>
      <c r="R1235" s="199"/>
      <c r="S1235" s="199"/>
      <c r="T1235" s="200"/>
      <c r="AT1235" s="195" t="s">
        <v>201</v>
      </c>
      <c r="AU1235" s="195" t="s">
        <v>115</v>
      </c>
      <c r="AV1235" s="194" t="s">
        <v>228</v>
      </c>
      <c r="AW1235" s="194" t="s">
        <v>93</v>
      </c>
      <c r="AX1235" s="194" t="s">
        <v>111</v>
      </c>
      <c r="AY1235" s="195" t="s">
        <v>188</v>
      </c>
    </row>
    <row r="1236" spans="2:65" s="178" customFormat="1">
      <c r="B1236" s="177"/>
      <c r="D1236" s="167" t="s">
        <v>201</v>
      </c>
      <c r="E1236" s="179" t="s">
        <v>69</v>
      </c>
      <c r="F1236" s="180" t="s">
        <v>69</v>
      </c>
      <c r="H1236" s="181">
        <v>0</v>
      </c>
      <c r="I1236" s="242"/>
      <c r="L1236" s="177"/>
      <c r="M1236" s="182"/>
      <c r="N1236" s="183"/>
      <c r="O1236" s="183"/>
      <c r="P1236" s="183"/>
      <c r="Q1236" s="183"/>
      <c r="R1236" s="183"/>
      <c r="S1236" s="183"/>
      <c r="T1236" s="184"/>
      <c r="AT1236" s="179" t="s">
        <v>201</v>
      </c>
      <c r="AU1236" s="179" t="s">
        <v>115</v>
      </c>
      <c r="AV1236" s="178" t="s">
        <v>115</v>
      </c>
      <c r="AW1236" s="178" t="s">
        <v>93</v>
      </c>
      <c r="AX1236" s="178" t="s">
        <v>111</v>
      </c>
      <c r="AY1236" s="179" t="s">
        <v>188</v>
      </c>
    </row>
    <row r="1237" spans="2:65" s="171" customFormat="1">
      <c r="B1237" s="170"/>
      <c r="D1237" s="167" t="s">
        <v>201</v>
      </c>
      <c r="E1237" s="172" t="s">
        <v>69</v>
      </c>
      <c r="F1237" s="173" t="s">
        <v>4355</v>
      </c>
      <c r="H1237" s="172" t="s">
        <v>69</v>
      </c>
      <c r="I1237" s="241"/>
      <c r="L1237" s="170"/>
      <c r="M1237" s="174"/>
      <c r="N1237" s="175"/>
      <c r="O1237" s="175"/>
      <c r="P1237" s="175"/>
      <c r="Q1237" s="175"/>
      <c r="R1237" s="175"/>
      <c r="S1237" s="175"/>
      <c r="T1237" s="176"/>
      <c r="AT1237" s="172" t="s">
        <v>201</v>
      </c>
      <c r="AU1237" s="172" t="s">
        <v>115</v>
      </c>
      <c r="AV1237" s="171" t="s">
        <v>113</v>
      </c>
      <c r="AW1237" s="171" t="s">
        <v>93</v>
      </c>
      <c r="AX1237" s="171" t="s">
        <v>111</v>
      </c>
      <c r="AY1237" s="172" t="s">
        <v>188</v>
      </c>
    </row>
    <row r="1238" spans="2:65" s="178" customFormat="1">
      <c r="B1238" s="177"/>
      <c r="D1238" s="167" t="s">
        <v>201</v>
      </c>
      <c r="E1238" s="179" t="s">
        <v>69</v>
      </c>
      <c r="F1238" s="180" t="s">
        <v>4356</v>
      </c>
      <c r="H1238" s="181">
        <v>6.4</v>
      </c>
      <c r="I1238" s="242"/>
      <c r="L1238" s="177"/>
      <c r="M1238" s="182"/>
      <c r="N1238" s="183"/>
      <c r="O1238" s="183"/>
      <c r="P1238" s="183"/>
      <c r="Q1238" s="183"/>
      <c r="R1238" s="183"/>
      <c r="S1238" s="183"/>
      <c r="T1238" s="184"/>
      <c r="AT1238" s="179" t="s">
        <v>201</v>
      </c>
      <c r="AU1238" s="179" t="s">
        <v>115</v>
      </c>
      <c r="AV1238" s="178" t="s">
        <v>115</v>
      </c>
      <c r="AW1238" s="178" t="s">
        <v>93</v>
      </c>
      <c r="AX1238" s="178" t="s">
        <v>111</v>
      </c>
      <c r="AY1238" s="179" t="s">
        <v>188</v>
      </c>
    </row>
    <row r="1239" spans="2:65" s="194" customFormat="1">
      <c r="B1239" s="193"/>
      <c r="D1239" s="167" t="s">
        <v>201</v>
      </c>
      <c r="E1239" s="195" t="s">
        <v>69</v>
      </c>
      <c r="F1239" s="196" t="s">
        <v>253</v>
      </c>
      <c r="H1239" s="197">
        <v>6.4</v>
      </c>
      <c r="I1239" s="244"/>
      <c r="L1239" s="193"/>
      <c r="M1239" s="198"/>
      <c r="N1239" s="199"/>
      <c r="O1239" s="199"/>
      <c r="P1239" s="199"/>
      <c r="Q1239" s="199"/>
      <c r="R1239" s="199"/>
      <c r="S1239" s="199"/>
      <c r="T1239" s="200"/>
      <c r="AT1239" s="195" t="s">
        <v>201</v>
      </c>
      <c r="AU1239" s="195" t="s">
        <v>115</v>
      </c>
      <c r="AV1239" s="194" t="s">
        <v>228</v>
      </c>
      <c r="AW1239" s="194" t="s">
        <v>93</v>
      </c>
      <c r="AX1239" s="194" t="s">
        <v>111</v>
      </c>
      <c r="AY1239" s="195" t="s">
        <v>188</v>
      </c>
    </row>
    <row r="1240" spans="2:65" s="178" customFormat="1">
      <c r="B1240" s="177"/>
      <c r="D1240" s="167" t="s">
        <v>201</v>
      </c>
      <c r="E1240" s="179" t="s">
        <v>69</v>
      </c>
      <c r="F1240" s="180" t="s">
        <v>69</v>
      </c>
      <c r="H1240" s="181">
        <v>0</v>
      </c>
      <c r="I1240" s="242"/>
      <c r="L1240" s="177"/>
      <c r="M1240" s="182"/>
      <c r="N1240" s="183"/>
      <c r="O1240" s="183"/>
      <c r="P1240" s="183"/>
      <c r="Q1240" s="183"/>
      <c r="R1240" s="183"/>
      <c r="S1240" s="183"/>
      <c r="T1240" s="184"/>
      <c r="AT1240" s="179" t="s">
        <v>201</v>
      </c>
      <c r="AU1240" s="179" t="s">
        <v>115</v>
      </c>
      <c r="AV1240" s="178" t="s">
        <v>115</v>
      </c>
      <c r="AW1240" s="178" t="s">
        <v>93</v>
      </c>
      <c r="AX1240" s="178" t="s">
        <v>111</v>
      </c>
      <c r="AY1240" s="179" t="s">
        <v>188</v>
      </c>
    </row>
    <row r="1241" spans="2:65" s="171" customFormat="1">
      <c r="B1241" s="170"/>
      <c r="D1241" s="167" t="s">
        <v>201</v>
      </c>
      <c r="E1241" s="172" t="s">
        <v>69</v>
      </c>
      <c r="F1241" s="173" t="s">
        <v>4357</v>
      </c>
      <c r="H1241" s="172" t="s">
        <v>69</v>
      </c>
      <c r="I1241" s="241"/>
      <c r="L1241" s="170"/>
      <c r="M1241" s="174"/>
      <c r="N1241" s="175"/>
      <c r="O1241" s="175"/>
      <c r="P1241" s="175"/>
      <c r="Q1241" s="175"/>
      <c r="R1241" s="175"/>
      <c r="S1241" s="175"/>
      <c r="T1241" s="176"/>
      <c r="AT1241" s="172" t="s">
        <v>201</v>
      </c>
      <c r="AU1241" s="172" t="s">
        <v>115</v>
      </c>
      <c r="AV1241" s="171" t="s">
        <v>113</v>
      </c>
      <c r="AW1241" s="171" t="s">
        <v>93</v>
      </c>
      <c r="AX1241" s="171" t="s">
        <v>111</v>
      </c>
      <c r="AY1241" s="172" t="s">
        <v>188</v>
      </c>
    </row>
    <row r="1242" spans="2:65" s="171" customFormat="1">
      <c r="B1242" s="170"/>
      <c r="D1242" s="167" t="s">
        <v>201</v>
      </c>
      <c r="E1242" s="172" t="s">
        <v>69</v>
      </c>
      <c r="F1242" s="173" t="s">
        <v>4358</v>
      </c>
      <c r="H1242" s="172" t="s">
        <v>69</v>
      </c>
      <c r="I1242" s="241"/>
      <c r="L1242" s="170"/>
      <c r="M1242" s="174"/>
      <c r="N1242" s="175"/>
      <c r="O1242" s="175"/>
      <c r="P1242" s="175"/>
      <c r="Q1242" s="175"/>
      <c r="R1242" s="175"/>
      <c r="S1242" s="175"/>
      <c r="T1242" s="176"/>
      <c r="AT1242" s="172" t="s">
        <v>201</v>
      </c>
      <c r="AU1242" s="172" t="s">
        <v>115</v>
      </c>
      <c r="AV1242" s="171" t="s">
        <v>113</v>
      </c>
      <c r="AW1242" s="171" t="s">
        <v>93</v>
      </c>
      <c r="AX1242" s="171" t="s">
        <v>111</v>
      </c>
      <c r="AY1242" s="172" t="s">
        <v>188</v>
      </c>
    </row>
    <row r="1243" spans="2:65" s="178" customFormat="1">
      <c r="B1243" s="177"/>
      <c r="D1243" s="167" t="s">
        <v>201</v>
      </c>
      <c r="E1243" s="179" t="s">
        <v>69</v>
      </c>
      <c r="F1243" s="180" t="s">
        <v>4359</v>
      </c>
      <c r="H1243" s="181">
        <v>1.71</v>
      </c>
      <c r="I1243" s="242"/>
      <c r="L1243" s="177"/>
      <c r="M1243" s="182"/>
      <c r="N1243" s="183"/>
      <c r="O1243" s="183"/>
      <c r="P1243" s="183"/>
      <c r="Q1243" s="183"/>
      <c r="R1243" s="183"/>
      <c r="S1243" s="183"/>
      <c r="T1243" s="184"/>
      <c r="AT1243" s="179" t="s">
        <v>201</v>
      </c>
      <c r="AU1243" s="179" t="s">
        <v>115</v>
      </c>
      <c r="AV1243" s="178" t="s">
        <v>115</v>
      </c>
      <c r="AW1243" s="178" t="s">
        <v>93</v>
      </c>
      <c r="AX1243" s="178" t="s">
        <v>111</v>
      </c>
      <c r="AY1243" s="179" t="s">
        <v>188</v>
      </c>
    </row>
    <row r="1244" spans="2:65" s="178" customFormat="1">
      <c r="B1244" s="177"/>
      <c r="D1244" s="167" t="s">
        <v>201</v>
      </c>
      <c r="E1244" s="179" t="s">
        <v>69</v>
      </c>
      <c r="F1244" s="180" t="s">
        <v>4360</v>
      </c>
      <c r="H1244" s="181">
        <v>5.0999999999999996</v>
      </c>
      <c r="I1244" s="242"/>
      <c r="L1244" s="177"/>
      <c r="M1244" s="182"/>
      <c r="N1244" s="183"/>
      <c r="O1244" s="183"/>
      <c r="P1244" s="183"/>
      <c r="Q1244" s="183"/>
      <c r="R1244" s="183"/>
      <c r="S1244" s="183"/>
      <c r="T1244" s="184"/>
      <c r="AT1244" s="179" t="s">
        <v>201</v>
      </c>
      <c r="AU1244" s="179" t="s">
        <v>115</v>
      </c>
      <c r="AV1244" s="178" t="s">
        <v>115</v>
      </c>
      <c r="AW1244" s="178" t="s">
        <v>93</v>
      </c>
      <c r="AX1244" s="178" t="s">
        <v>111</v>
      </c>
      <c r="AY1244" s="179" t="s">
        <v>188</v>
      </c>
    </row>
    <row r="1245" spans="2:65" s="194" customFormat="1">
      <c r="B1245" s="193"/>
      <c r="D1245" s="167" t="s">
        <v>201</v>
      </c>
      <c r="E1245" s="195" t="s">
        <v>69</v>
      </c>
      <c r="F1245" s="196" t="s">
        <v>253</v>
      </c>
      <c r="H1245" s="197">
        <v>6.81</v>
      </c>
      <c r="I1245" s="244"/>
      <c r="L1245" s="193"/>
      <c r="M1245" s="198"/>
      <c r="N1245" s="199"/>
      <c r="O1245" s="199"/>
      <c r="P1245" s="199"/>
      <c r="Q1245" s="199"/>
      <c r="R1245" s="199"/>
      <c r="S1245" s="199"/>
      <c r="T1245" s="200"/>
      <c r="AT1245" s="195" t="s">
        <v>201</v>
      </c>
      <c r="AU1245" s="195" t="s">
        <v>115</v>
      </c>
      <c r="AV1245" s="194" t="s">
        <v>228</v>
      </c>
      <c r="AW1245" s="194" t="s">
        <v>93</v>
      </c>
      <c r="AX1245" s="194" t="s">
        <v>111</v>
      </c>
      <c r="AY1245" s="195" t="s">
        <v>188</v>
      </c>
    </row>
    <row r="1246" spans="2:65" s="186" customFormat="1">
      <c r="B1246" s="185"/>
      <c r="D1246" s="167" t="s">
        <v>201</v>
      </c>
      <c r="E1246" s="187" t="s">
        <v>69</v>
      </c>
      <c r="F1246" s="188" t="s">
        <v>210</v>
      </c>
      <c r="H1246" s="189">
        <v>25.91</v>
      </c>
      <c r="I1246" s="243"/>
      <c r="L1246" s="185"/>
      <c r="M1246" s="190"/>
      <c r="N1246" s="191"/>
      <c r="O1246" s="191"/>
      <c r="P1246" s="191"/>
      <c r="Q1246" s="191"/>
      <c r="R1246" s="191"/>
      <c r="S1246" s="191"/>
      <c r="T1246" s="192"/>
      <c r="AT1246" s="187" t="s">
        <v>201</v>
      </c>
      <c r="AU1246" s="187" t="s">
        <v>115</v>
      </c>
      <c r="AV1246" s="186" t="s">
        <v>195</v>
      </c>
      <c r="AW1246" s="186" t="s">
        <v>93</v>
      </c>
      <c r="AX1246" s="186" t="s">
        <v>113</v>
      </c>
      <c r="AY1246" s="187" t="s">
        <v>188</v>
      </c>
    </row>
    <row r="1247" spans="2:65" s="101" customFormat="1" ht="25.5" customHeight="1">
      <c r="B1247" s="86"/>
      <c r="C1247" s="87" t="s">
        <v>708</v>
      </c>
      <c r="D1247" s="87" t="s">
        <v>190</v>
      </c>
      <c r="E1247" s="88" t="s">
        <v>4361</v>
      </c>
      <c r="F1247" s="89" t="s">
        <v>4362</v>
      </c>
      <c r="G1247" s="90" t="s">
        <v>304</v>
      </c>
      <c r="H1247" s="91">
        <v>6.81</v>
      </c>
      <c r="I1247" s="238"/>
      <c r="J1247" s="92">
        <f>ROUND(I1247*H1247,2)</f>
        <v>0</v>
      </c>
      <c r="K1247" s="89" t="s">
        <v>194</v>
      </c>
      <c r="L1247" s="61"/>
      <c r="M1247" s="239" t="s">
        <v>69</v>
      </c>
      <c r="N1247" s="164" t="s">
        <v>100</v>
      </c>
      <c r="O1247" s="100"/>
      <c r="P1247" s="165">
        <f>O1247*H1247</f>
        <v>0</v>
      </c>
      <c r="Q1247" s="165">
        <v>0</v>
      </c>
      <c r="R1247" s="165">
        <f>Q1247*H1247</f>
        <v>0</v>
      </c>
      <c r="S1247" s="165">
        <v>3.5000000000000003E-2</v>
      </c>
      <c r="T1247" s="166">
        <f>S1247*H1247</f>
        <v>0.23835000000000001</v>
      </c>
      <c r="AR1247" s="55" t="s">
        <v>195</v>
      </c>
      <c r="AT1247" s="55" t="s">
        <v>190</v>
      </c>
      <c r="AU1247" s="55" t="s">
        <v>115</v>
      </c>
      <c r="AY1247" s="55" t="s">
        <v>188</v>
      </c>
      <c r="BE1247" s="93">
        <f>IF(N1247="základní",J1247,0)</f>
        <v>0</v>
      </c>
      <c r="BF1247" s="93">
        <f>IF(N1247="snížená",J1247,0)</f>
        <v>0</v>
      </c>
      <c r="BG1247" s="93">
        <f>IF(N1247="zákl. přenesená",J1247,0)</f>
        <v>0</v>
      </c>
      <c r="BH1247" s="93">
        <f>IF(N1247="sníž. přenesená",J1247,0)</f>
        <v>0</v>
      </c>
      <c r="BI1247" s="93">
        <f>IF(N1247="nulová",J1247,0)</f>
        <v>0</v>
      </c>
      <c r="BJ1247" s="55" t="s">
        <v>113</v>
      </c>
      <c r="BK1247" s="93">
        <f>ROUND(I1247*H1247,2)</f>
        <v>0</v>
      </c>
      <c r="BL1247" s="55" t="s">
        <v>195</v>
      </c>
      <c r="BM1247" s="55" t="s">
        <v>4363</v>
      </c>
    </row>
    <row r="1248" spans="2:65" s="101" customFormat="1" ht="27">
      <c r="B1248" s="61"/>
      <c r="D1248" s="167" t="s">
        <v>197</v>
      </c>
      <c r="F1248" s="168" t="s">
        <v>4364</v>
      </c>
      <c r="I1248" s="240"/>
      <c r="L1248" s="61"/>
      <c r="M1248" s="94"/>
      <c r="N1248" s="100"/>
      <c r="O1248" s="100"/>
      <c r="P1248" s="100"/>
      <c r="Q1248" s="100"/>
      <c r="R1248" s="100"/>
      <c r="S1248" s="100"/>
      <c r="T1248" s="69"/>
      <c r="AT1248" s="55" t="s">
        <v>197</v>
      </c>
      <c r="AU1248" s="55" t="s">
        <v>115</v>
      </c>
    </row>
    <row r="1249" spans="2:65" s="101" customFormat="1" ht="27">
      <c r="B1249" s="61"/>
      <c r="D1249" s="167" t="s">
        <v>199</v>
      </c>
      <c r="F1249" s="169" t="s">
        <v>4365</v>
      </c>
      <c r="I1249" s="240"/>
      <c r="L1249" s="61"/>
      <c r="M1249" s="94"/>
      <c r="N1249" s="100"/>
      <c r="O1249" s="100"/>
      <c r="P1249" s="100"/>
      <c r="Q1249" s="100"/>
      <c r="R1249" s="100"/>
      <c r="S1249" s="100"/>
      <c r="T1249" s="69"/>
      <c r="AT1249" s="55" t="s">
        <v>199</v>
      </c>
      <c r="AU1249" s="55" t="s">
        <v>115</v>
      </c>
    </row>
    <row r="1250" spans="2:65" s="171" customFormat="1">
      <c r="B1250" s="170"/>
      <c r="D1250" s="167" t="s">
        <v>201</v>
      </c>
      <c r="E1250" s="172" t="s">
        <v>69</v>
      </c>
      <c r="F1250" s="173" t="s">
        <v>202</v>
      </c>
      <c r="H1250" s="172" t="s">
        <v>69</v>
      </c>
      <c r="I1250" s="241"/>
      <c r="L1250" s="170"/>
      <c r="M1250" s="174"/>
      <c r="N1250" s="175"/>
      <c r="O1250" s="175"/>
      <c r="P1250" s="175"/>
      <c r="Q1250" s="175"/>
      <c r="R1250" s="175"/>
      <c r="S1250" s="175"/>
      <c r="T1250" s="176"/>
      <c r="AT1250" s="172" t="s">
        <v>201</v>
      </c>
      <c r="AU1250" s="172" t="s">
        <v>115</v>
      </c>
      <c r="AV1250" s="171" t="s">
        <v>113</v>
      </c>
      <c r="AW1250" s="171" t="s">
        <v>93</v>
      </c>
      <c r="AX1250" s="171" t="s">
        <v>111</v>
      </c>
      <c r="AY1250" s="172" t="s">
        <v>188</v>
      </c>
    </row>
    <row r="1251" spans="2:65" s="171" customFormat="1">
      <c r="B1251" s="170"/>
      <c r="D1251" s="167" t="s">
        <v>201</v>
      </c>
      <c r="E1251" s="172" t="s">
        <v>69</v>
      </c>
      <c r="F1251" s="173" t="s">
        <v>983</v>
      </c>
      <c r="H1251" s="172" t="s">
        <v>69</v>
      </c>
      <c r="I1251" s="241"/>
      <c r="L1251" s="170"/>
      <c r="M1251" s="174"/>
      <c r="N1251" s="175"/>
      <c r="O1251" s="175"/>
      <c r="P1251" s="175"/>
      <c r="Q1251" s="175"/>
      <c r="R1251" s="175"/>
      <c r="S1251" s="175"/>
      <c r="T1251" s="176"/>
      <c r="AT1251" s="172" t="s">
        <v>201</v>
      </c>
      <c r="AU1251" s="172" t="s">
        <v>115</v>
      </c>
      <c r="AV1251" s="171" t="s">
        <v>113</v>
      </c>
      <c r="AW1251" s="171" t="s">
        <v>93</v>
      </c>
      <c r="AX1251" s="171" t="s">
        <v>111</v>
      </c>
      <c r="AY1251" s="172" t="s">
        <v>188</v>
      </c>
    </row>
    <row r="1252" spans="2:65" s="171" customFormat="1">
      <c r="B1252" s="170"/>
      <c r="D1252" s="167" t="s">
        <v>201</v>
      </c>
      <c r="E1252" s="172" t="s">
        <v>69</v>
      </c>
      <c r="F1252" s="173" t="s">
        <v>3943</v>
      </c>
      <c r="H1252" s="172" t="s">
        <v>69</v>
      </c>
      <c r="I1252" s="241"/>
      <c r="L1252" s="170"/>
      <c r="M1252" s="174"/>
      <c r="N1252" s="175"/>
      <c r="O1252" s="175"/>
      <c r="P1252" s="175"/>
      <c r="Q1252" s="175"/>
      <c r="R1252" s="175"/>
      <c r="S1252" s="175"/>
      <c r="T1252" s="176"/>
      <c r="AT1252" s="172" t="s">
        <v>201</v>
      </c>
      <c r="AU1252" s="172" t="s">
        <v>115</v>
      </c>
      <c r="AV1252" s="171" t="s">
        <v>113</v>
      </c>
      <c r="AW1252" s="171" t="s">
        <v>93</v>
      </c>
      <c r="AX1252" s="171" t="s">
        <v>111</v>
      </c>
      <c r="AY1252" s="172" t="s">
        <v>188</v>
      </c>
    </row>
    <row r="1253" spans="2:65" s="171" customFormat="1">
      <c r="B1253" s="170"/>
      <c r="D1253" s="167" t="s">
        <v>201</v>
      </c>
      <c r="E1253" s="172" t="s">
        <v>69</v>
      </c>
      <c r="F1253" s="173" t="s">
        <v>3944</v>
      </c>
      <c r="H1253" s="172" t="s">
        <v>69</v>
      </c>
      <c r="I1253" s="241"/>
      <c r="L1253" s="170"/>
      <c r="M1253" s="174"/>
      <c r="N1253" s="175"/>
      <c r="O1253" s="175"/>
      <c r="P1253" s="175"/>
      <c r="Q1253" s="175"/>
      <c r="R1253" s="175"/>
      <c r="S1253" s="175"/>
      <c r="T1253" s="176"/>
      <c r="AT1253" s="172" t="s">
        <v>201</v>
      </c>
      <c r="AU1253" s="172" t="s">
        <v>115</v>
      </c>
      <c r="AV1253" s="171" t="s">
        <v>113</v>
      </c>
      <c r="AW1253" s="171" t="s">
        <v>93</v>
      </c>
      <c r="AX1253" s="171" t="s">
        <v>111</v>
      </c>
      <c r="AY1253" s="172" t="s">
        <v>188</v>
      </c>
    </row>
    <row r="1254" spans="2:65" s="171" customFormat="1">
      <c r="B1254" s="170"/>
      <c r="D1254" s="167" t="s">
        <v>201</v>
      </c>
      <c r="E1254" s="172" t="s">
        <v>69</v>
      </c>
      <c r="F1254" s="173" t="s">
        <v>205</v>
      </c>
      <c r="H1254" s="172" t="s">
        <v>69</v>
      </c>
      <c r="I1254" s="241"/>
      <c r="L1254" s="170"/>
      <c r="M1254" s="174"/>
      <c r="N1254" s="175"/>
      <c r="O1254" s="175"/>
      <c r="P1254" s="175"/>
      <c r="Q1254" s="175"/>
      <c r="R1254" s="175"/>
      <c r="S1254" s="175"/>
      <c r="T1254" s="176"/>
      <c r="AT1254" s="172" t="s">
        <v>201</v>
      </c>
      <c r="AU1254" s="172" t="s">
        <v>115</v>
      </c>
      <c r="AV1254" s="171" t="s">
        <v>113</v>
      </c>
      <c r="AW1254" s="171" t="s">
        <v>93</v>
      </c>
      <c r="AX1254" s="171" t="s">
        <v>111</v>
      </c>
      <c r="AY1254" s="172" t="s">
        <v>188</v>
      </c>
    </row>
    <row r="1255" spans="2:65" s="171" customFormat="1">
      <c r="B1255" s="170"/>
      <c r="D1255" s="167" t="s">
        <v>201</v>
      </c>
      <c r="E1255" s="172" t="s">
        <v>69</v>
      </c>
      <c r="F1255" s="173" t="s">
        <v>4357</v>
      </c>
      <c r="H1255" s="172" t="s">
        <v>69</v>
      </c>
      <c r="I1255" s="241"/>
      <c r="L1255" s="170"/>
      <c r="M1255" s="174"/>
      <c r="N1255" s="175"/>
      <c r="O1255" s="175"/>
      <c r="P1255" s="175"/>
      <c r="Q1255" s="175"/>
      <c r="R1255" s="175"/>
      <c r="S1255" s="175"/>
      <c r="T1255" s="176"/>
      <c r="AT1255" s="172" t="s">
        <v>201</v>
      </c>
      <c r="AU1255" s="172" t="s">
        <v>115</v>
      </c>
      <c r="AV1255" s="171" t="s">
        <v>113</v>
      </c>
      <c r="AW1255" s="171" t="s">
        <v>93</v>
      </c>
      <c r="AX1255" s="171" t="s">
        <v>111</v>
      </c>
      <c r="AY1255" s="172" t="s">
        <v>188</v>
      </c>
    </row>
    <row r="1256" spans="2:65" s="171" customFormat="1">
      <c r="B1256" s="170"/>
      <c r="D1256" s="167" t="s">
        <v>201</v>
      </c>
      <c r="E1256" s="172" t="s">
        <v>69</v>
      </c>
      <c r="F1256" s="173" t="s">
        <v>4358</v>
      </c>
      <c r="H1256" s="172" t="s">
        <v>69</v>
      </c>
      <c r="I1256" s="241"/>
      <c r="L1256" s="170"/>
      <c r="M1256" s="174"/>
      <c r="N1256" s="175"/>
      <c r="O1256" s="175"/>
      <c r="P1256" s="175"/>
      <c r="Q1256" s="175"/>
      <c r="R1256" s="175"/>
      <c r="S1256" s="175"/>
      <c r="T1256" s="176"/>
      <c r="AT1256" s="172" t="s">
        <v>201</v>
      </c>
      <c r="AU1256" s="172" t="s">
        <v>115</v>
      </c>
      <c r="AV1256" s="171" t="s">
        <v>113</v>
      </c>
      <c r="AW1256" s="171" t="s">
        <v>93</v>
      </c>
      <c r="AX1256" s="171" t="s">
        <v>111</v>
      </c>
      <c r="AY1256" s="172" t="s">
        <v>188</v>
      </c>
    </row>
    <row r="1257" spans="2:65" s="178" customFormat="1">
      <c r="B1257" s="177"/>
      <c r="D1257" s="167" t="s">
        <v>201</v>
      </c>
      <c r="E1257" s="179" t="s">
        <v>69</v>
      </c>
      <c r="F1257" s="180" t="s">
        <v>4359</v>
      </c>
      <c r="H1257" s="181">
        <v>1.71</v>
      </c>
      <c r="I1257" s="242"/>
      <c r="L1257" s="177"/>
      <c r="M1257" s="182"/>
      <c r="N1257" s="183"/>
      <c r="O1257" s="183"/>
      <c r="P1257" s="183"/>
      <c r="Q1257" s="183"/>
      <c r="R1257" s="183"/>
      <c r="S1257" s="183"/>
      <c r="T1257" s="184"/>
      <c r="AT1257" s="179" t="s">
        <v>201</v>
      </c>
      <c r="AU1257" s="179" t="s">
        <v>115</v>
      </c>
      <c r="AV1257" s="178" t="s">
        <v>115</v>
      </c>
      <c r="AW1257" s="178" t="s">
        <v>93</v>
      </c>
      <c r="AX1257" s="178" t="s">
        <v>111</v>
      </c>
      <c r="AY1257" s="179" t="s">
        <v>188</v>
      </c>
    </row>
    <row r="1258" spans="2:65" s="178" customFormat="1">
      <c r="B1258" s="177"/>
      <c r="D1258" s="167" t="s">
        <v>201</v>
      </c>
      <c r="E1258" s="179" t="s">
        <v>69</v>
      </c>
      <c r="F1258" s="180" t="s">
        <v>4360</v>
      </c>
      <c r="H1258" s="181">
        <v>5.0999999999999996</v>
      </c>
      <c r="I1258" s="242"/>
      <c r="L1258" s="177"/>
      <c r="M1258" s="182"/>
      <c r="N1258" s="183"/>
      <c r="O1258" s="183"/>
      <c r="P1258" s="183"/>
      <c r="Q1258" s="183"/>
      <c r="R1258" s="183"/>
      <c r="S1258" s="183"/>
      <c r="T1258" s="184"/>
      <c r="AT1258" s="179" t="s">
        <v>201</v>
      </c>
      <c r="AU1258" s="179" t="s">
        <v>115</v>
      </c>
      <c r="AV1258" s="178" t="s">
        <v>115</v>
      </c>
      <c r="AW1258" s="178" t="s">
        <v>93</v>
      </c>
      <c r="AX1258" s="178" t="s">
        <v>111</v>
      </c>
      <c r="AY1258" s="179" t="s">
        <v>188</v>
      </c>
    </row>
    <row r="1259" spans="2:65" s="194" customFormat="1">
      <c r="B1259" s="193"/>
      <c r="D1259" s="167" t="s">
        <v>201</v>
      </c>
      <c r="E1259" s="195" t="s">
        <v>69</v>
      </c>
      <c r="F1259" s="196" t="s">
        <v>253</v>
      </c>
      <c r="H1259" s="197">
        <v>6.81</v>
      </c>
      <c r="I1259" s="244"/>
      <c r="L1259" s="193"/>
      <c r="M1259" s="198"/>
      <c r="N1259" s="199"/>
      <c r="O1259" s="199"/>
      <c r="P1259" s="199"/>
      <c r="Q1259" s="199"/>
      <c r="R1259" s="199"/>
      <c r="S1259" s="199"/>
      <c r="T1259" s="200"/>
      <c r="AT1259" s="195" t="s">
        <v>201</v>
      </c>
      <c r="AU1259" s="195" t="s">
        <v>115</v>
      </c>
      <c r="AV1259" s="194" t="s">
        <v>228</v>
      </c>
      <c r="AW1259" s="194" t="s">
        <v>93</v>
      </c>
      <c r="AX1259" s="194" t="s">
        <v>111</v>
      </c>
      <c r="AY1259" s="195" t="s">
        <v>188</v>
      </c>
    </row>
    <row r="1260" spans="2:65" s="186" customFormat="1">
      <c r="B1260" s="185"/>
      <c r="D1260" s="167" t="s">
        <v>201</v>
      </c>
      <c r="E1260" s="187" t="s">
        <v>69</v>
      </c>
      <c r="F1260" s="188" t="s">
        <v>210</v>
      </c>
      <c r="H1260" s="189">
        <v>6.81</v>
      </c>
      <c r="I1260" s="243"/>
      <c r="L1260" s="185"/>
      <c r="M1260" s="190"/>
      <c r="N1260" s="191"/>
      <c r="O1260" s="191"/>
      <c r="P1260" s="191"/>
      <c r="Q1260" s="191"/>
      <c r="R1260" s="191"/>
      <c r="S1260" s="191"/>
      <c r="T1260" s="192"/>
      <c r="AT1260" s="187" t="s">
        <v>201</v>
      </c>
      <c r="AU1260" s="187" t="s">
        <v>115</v>
      </c>
      <c r="AV1260" s="186" t="s">
        <v>195</v>
      </c>
      <c r="AW1260" s="186" t="s">
        <v>93</v>
      </c>
      <c r="AX1260" s="186" t="s">
        <v>113</v>
      </c>
      <c r="AY1260" s="187" t="s">
        <v>188</v>
      </c>
    </row>
    <row r="1261" spans="2:65" s="101" customFormat="1" ht="16.5" customHeight="1">
      <c r="B1261" s="86"/>
      <c r="C1261" s="87" t="s">
        <v>715</v>
      </c>
      <c r="D1261" s="87" t="s">
        <v>190</v>
      </c>
      <c r="E1261" s="88" t="s">
        <v>4366</v>
      </c>
      <c r="F1261" s="89" t="s">
        <v>4367</v>
      </c>
      <c r="G1261" s="90" t="s">
        <v>1023</v>
      </c>
      <c r="H1261" s="91">
        <v>1.5</v>
      </c>
      <c r="I1261" s="238"/>
      <c r="J1261" s="92">
        <f>ROUND(I1261*H1261,2)</f>
        <v>0</v>
      </c>
      <c r="K1261" s="89" t="s">
        <v>194</v>
      </c>
      <c r="L1261" s="61"/>
      <c r="M1261" s="239" t="s">
        <v>69</v>
      </c>
      <c r="N1261" s="164" t="s">
        <v>100</v>
      </c>
      <c r="O1261" s="100"/>
      <c r="P1261" s="165">
        <f>O1261*H1261</f>
        <v>0</v>
      </c>
      <c r="Q1261" s="165">
        <v>0</v>
      </c>
      <c r="R1261" s="165">
        <f>Q1261*H1261</f>
        <v>0</v>
      </c>
      <c r="S1261" s="165">
        <v>0.108</v>
      </c>
      <c r="T1261" s="166">
        <f>S1261*H1261</f>
        <v>0.16200000000000001</v>
      </c>
      <c r="AR1261" s="55" t="s">
        <v>195</v>
      </c>
      <c r="AT1261" s="55" t="s">
        <v>190</v>
      </c>
      <c r="AU1261" s="55" t="s">
        <v>115</v>
      </c>
      <c r="AY1261" s="55" t="s">
        <v>188</v>
      </c>
      <c r="BE1261" s="93">
        <f>IF(N1261="základní",J1261,0)</f>
        <v>0</v>
      </c>
      <c r="BF1261" s="93">
        <f>IF(N1261="snížená",J1261,0)</f>
        <v>0</v>
      </c>
      <c r="BG1261" s="93">
        <f>IF(N1261="zákl. přenesená",J1261,0)</f>
        <v>0</v>
      </c>
      <c r="BH1261" s="93">
        <f>IF(N1261="sníž. přenesená",J1261,0)</f>
        <v>0</v>
      </c>
      <c r="BI1261" s="93">
        <f>IF(N1261="nulová",J1261,0)</f>
        <v>0</v>
      </c>
      <c r="BJ1261" s="55" t="s">
        <v>113</v>
      </c>
      <c r="BK1261" s="93">
        <f>ROUND(I1261*H1261,2)</f>
        <v>0</v>
      </c>
      <c r="BL1261" s="55" t="s">
        <v>195</v>
      </c>
      <c r="BM1261" s="55" t="s">
        <v>4368</v>
      </c>
    </row>
    <row r="1262" spans="2:65" s="101" customFormat="1">
      <c r="B1262" s="61"/>
      <c r="D1262" s="167" t="s">
        <v>197</v>
      </c>
      <c r="F1262" s="168" t="s">
        <v>4369</v>
      </c>
      <c r="I1262" s="240"/>
      <c r="L1262" s="61"/>
      <c r="M1262" s="94"/>
      <c r="N1262" s="100"/>
      <c r="O1262" s="100"/>
      <c r="P1262" s="100"/>
      <c r="Q1262" s="100"/>
      <c r="R1262" s="100"/>
      <c r="S1262" s="100"/>
      <c r="T1262" s="69"/>
      <c r="AT1262" s="55" t="s">
        <v>197</v>
      </c>
      <c r="AU1262" s="55" t="s">
        <v>115</v>
      </c>
    </row>
    <row r="1263" spans="2:65" s="171" customFormat="1">
      <c r="B1263" s="170"/>
      <c r="D1263" s="167" t="s">
        <v>201</v>
      </c>
      <c r="E1263" s="172" t="s">
        <v>69</v>
      </c>
      <c r="F1263" s="173" t="s">
        <v>202</v>
      </c>
      <c r="H1263" s="172" t="s">
        <v>69</v>
      </c>
      <c r="I1263" s="241"/>
      <c r="L1263" s="170"/>
      <c r="M1263" s="174"/>
      <c r="N1263" s="175"/>
      <c r="O1263" s="175"/>
      <c r="P1263" s="175"/>
      <c r="Q1263" s="175"/>
      <c r="R1263" s="175"/>
      <c r="S1263" s="175"/>
      <c r="T1263" s="176"/>
      <c r="AT1263" s="172" t="s">
        <v>201</v>
      </c>
      <c r="AU1263" s="172" t="s">
        <v>115</v>
      </c>
      <c r="AV1263" s="171" t="s">
        <v>113</v>
      </c>
      <c r="AW1263" s="171" t="s">
        <v>93</v>
      </c>
      <c r="AX1263" s="171" t="s">
        <v>111</v>
      </c>
      <c r="AY1263" s="172" t="s">
        <v>188</v>
      </c>
    </row>
    <row r="1264" spans="2:65" s="171" customFormat="1">
      <c r="B1264" s="170"/>
      <c r="D1264" s="167" t="s">
        <v>201</v>
      </c>
      <c r="E1264" s="172" t="s">
        <v>69</v>
      </c>
      <c r="F1264" s="173" t="s">
        <v>983</v>
      </c>
      <c r="H1264" s="172" t="s">
        <v>69</v>
      </c>
      <c r="I1264" s="241"/>
      <c r="L1264" s="170"/>
      <c r="M1264" s="174"/>
      <c r="N1264" s="175"/>
      <c r="O1264" s="175"/>
      <c r="P1264" s="175"/>
      <c r="Q1264" s="175"/>
      <c r="R1264" s="175"/>
      <c r="S1264" s="175"/>
      <c r="T1264" s="176"/>
      <c r="AT1264" s="172" t="s">
        <v>201</v>
      </c>
      <c r="AU1264" s="172" t="s">
        <v>115</v>
      </c>
      <c r="AV1264" s="171" t="s">
        <v>113</v>
      </c>
      <c r="AW1264" s="171" t="s">
        <v>93</v>
      </c>
      <c r="AX1264" s="171" t="s">
        <v>111</v>
      </c>
      <c r="AY1264" s="172" t="s">
        <v>188</v>
      </c>
    </row>
    <row r="1265" spans="2:65" s="171" customFormat="1">
      <c r="B1265" s="170"/>
      <c r="D1265" s="167" t="s">
        <v>201</v>
      </c>
      <c r="E1265" s="172" t="s">
        <v>69</v>
      </c>
      <c r="F1265" s="173" t="s">
        <v>3943</v>
      </c>
      <c r="H1265" s="172" t="s">
        <v>69</v>
      </c>
      <c r="I1265" s="241"/>
      <c r="L1265" s="170"/>
      <c r="M1265" s="174"/>
      <c r="N1265" s="175"/>
      <c r="O1265" s="175"/>
      <c r="P1265" s="175"/>
      <c r="Q1265" s="175"/>
      <c r="R1265" s="175"/>
      <c r="S1265" s="175"/>
      <c r="T1265" s="176"/>
      <c r="AT1265" s="172" t="s">
        <v>201</v>
      </c>
      <c r="AU1265" s="172" t="s">
        <v>115</v>
      </c>
      <c r="AV1265" s="171" t="s">
        <v>113</v>
      </c>
      <c r="AW1265" s="171" t="s">
        <v>93</v>
      </c>
      <c r="AX1265" s="171" t="s">
        <v>111</v>
      </c>
      <c r="AY1265" s="172" t="s">
        <v>188</v>
      </c>
    </row>
    <row r="1266" spans="2:65" s="171" customFormat="1">
      <c r="B1266" s="170"/>
      <c r="D1266" s="167" t="s">
        <v>201</v>
      </c>
      <c r="E1266" s="172" t="s">
        <v>69</v>
      </c>
      <c r="F1266" s="173" t="s">
        <v>3944</v>
      </c>
      <c r="H1266" s="172" t="s">
        <v>69</v>
      </c>
      <c r="I1266" s="241"/>
      <c r="L1266" s="170"/>
      <c r="M1266" s="174"/>
      <c r="N1266" s="175"/>
      <c r="O1266" s="175"/>
      <c r="P1266" s="175"/>
      <c r="Q1266" s="175"/>
      <c r="R1266" s="175"/>
      <c r="S1266" s="175"/>
      <c r="T1266" s="176"/>
      <c r="AT1266" s="172" t="s">
        <v>201</v>
      </c>
      <c r="AU1266" s="172" t="s">
        <v>115</v>
      </c>
      <c r="AV1266" s="171" t="s">
        <v>113</v>
      </c>
      <c r="AW1266" s="171" t="s">
        <v>93</v>
      </c>
      <c r="AX1266" s="171" t="s">
        <v>111</v>
      </c>
      <c r="AY1266" s="172" t="s">
        <v>188</v>
      </c>
    </row>
    <row r="1267" spans="2:65" s="171" customFormat="1">
      <c r="B1267" s="170"/>
      <c r="D1267" s="167" t="s">
        <v>201</v>
      </c>
      <c r="E1267" s="172" t="s">
        <v>69</v>
      </c>
      <c r="F1267" s="173" t="s">
        <v>205</v>
      </c>
      <c r="H1267" s="172" t="s">
        <v>69</v>
      </c>
      <c r="I1267" s="241"/>
      <c r="L1267" s="170"/>
      <c r="M1267" s="174"/>
      <c r="N1267" s="175"/>
      <c r="O1267" s="175"/>
      <c r="P1267" s="175"/>
      <c r="Q1267" s="175"/>
      <c r="R1267" s="175"/>
      <c r="S1267" s="175"/>
      <c r="T1267" s="176"/>
      <c r="AT1267" s="172" t="s">
        <v>201</v>
      </c>
      <c r="AU1267" s="172" t="s">
        <v>115</v>
      </c>
      <c r="AV1267" s="171" t="s">
        <v>113</v>
      </c>
      <c r="AW1267" s="171" t="s">
        <v>93</v>
      </c>
      <c r="AX1267" s="171" t="s">
        <v>111</v>
      </c>
      <c r="AY1267" s="172" t="s">
        <v>188</v>
      </c>
    </row>
    <row r="1268" spans="2:65" s="171" customFormat="1">
      <c r="B1268" s="170"/>
      <c r="D1268" s="167" t="s">
        <v>201</v>
      </c>
      <c r="E1268" s="172" t="s">
        <v>69</v>
      </c>
      <c r="F1268" s="173" t="s">
        <v>4370</v>
      </c>
      <c r="H1268" s="172" t="s">
        <v>69</v>
      </c>
      <c r="I1268" s="241"/>
      <c r="L1268" s="170"/>
      <c r="M1268" s="174"/>
      <c r="N1268" s="175"/>
      <c r="O1268" s="175"/>
      <c r="P1268" s="175"/>
      <c r="Q1268" s="175"/>
      <c r="R1268" s="175"/>
      <c r="S1268" s="175"/>
      <c r="T1268" s="176"/>
      <c r="AT1268" s="172" t="s">
        <v>201</v>
      </c>
      <c r="AU1268" s="172" t="s">
        <v>115</v>
      </c>
      <c r="AV1268" s="171" t="s">
        <v>113</v>
      </c>
      <c r="AW1268" s="171" t="s">
        <v>93</v>
      </c>
      <c r="AX1268" s="171" t="s">
        <v>111</v>
      </c>
      <c r="AY1268" s="172" t="s">
        <v>188</v>
      </c>
    </row>
    <row r="1269" spans="2:65" s="171" customFormat="1">
      <c r="B1269" s="170"/>
      <c r="D1269" s="167" t="s">
        <v>201</v>
      </c>
      <c r="E1269" s="172" t="s">
        <v>69</v>
      </c>
      <c r="F1269" s="173" t="s">
        <v>4371</v>
      </c>
      <c r="H1269" s="172" t="s">
        <v>69</v>
      </c>
      <c r="I1269" s="241"/>
      <c r="L1269" s="170"/>
      <c r="M1269" s="174"/>
      <c r="N1269" s="175"/>
      <c r="O1269" s="175"/>
      <c r="P1269" s="175"/>
      <c r="Q1269" s="175"/>
      <c r="R1269" s="175"/>
      <c r="S1269" s="175"/>
      <c r="T1269" s="176"/>
      <c r="AT1269" s="172" t="s">
        <v>201</v>
      </c>
      <c r="AU1269" s="172" t="s">
        <v>115</v>
      </c>
      <c r="AV1269" s="171" t="s">
        <v>113</v>
      </c>
      <c r="AW1269" s="171" t="s">
        <v>93</v>
      </c>
      <c r="AX1269" s="171" t="s">
        <v>111</v>
      </c>
      <c r="AY1269" s="172" t="s">
        <v>188</v>
      </c>
    </row>
    <row r="1270" spans="2:65" s="178" customFormat="1">
      <c r="B1270" s="177"/>
      <c r="D1270" s="167" t="s">
        <v>201</v>
      </c>
      <c r="E1270" s="179" t="s">
        <v>69</v>
      </c>
      <c r="F1270" s="180" t="s">
        <v>4372</v>
      </c>
      <c r="H1270" s="181">
        <v>1.5</v>
      </c>
      <c r="I1270" s="242"/>
      <c r="L1270" s="177"/>
      <c r="M1270" s="182"/>
      <c r="N1270" s="183"/>
      <c r="O1270" s="183"/>
      <c r="P1270" s="183"/>
      <c r="Q1270" s="183"/>
      <c r="R1270" s="183"/>
      <c r="S1270" s="183"/>
      <c r="T1270" s="184"/>
      <c r="AT1270" s="179" t="s">
        <v>201</v>
      </c>
      <c r="AU1270" s="179" t="s">
        <v>115</v>
      </c>
      <c r="AV1270" s="178" t="s">
        <v>115</v>
      </c>
      <c r="AW1270" s="178" t="s">
        <v>93</v>
      </c>
      <c r="AX1270" s="178" t="s">
        <v>111</v>
      </c>
      <c r="AY1270" s="179" t="s">
        <v>188</v>
      </c>
    </row>
    <row r="1271" spans="2:65" s="186" customFormat="1">
      <c r="B1271" s="185"/>
      <c r="D1271" s="167" t="s">
        <v>201</v>
      </c>
      <c r="E1271" s="187" t="s">
        <v>69</v>
      </c>
      <c r="F1271" s="188" t="s">
        <v>210</v>
      </c>
      <c r="H1271" s="189">
        <v>1.5</v>
      </c>
      <c r="I1271" s="243"/>
      <c r="L1271" s="185"/>
      <c r="M1271" s="190"/>
      <c r="N1271" s="191"/>
      <c r="O1271" s="191"/>
      <c r="P1271" s="191"/>
      <c r="Q1271" s="191"/>
      <c r="R1271" s="191"/>
      <c r="S1271" s="191"/>
      <c r="T1271" s="192"/>
      <c r="AT1271" s="187" t="s">
        <v>201</v>
      </c>
      <c r="AU1271" s="187" t="s">
        <v>115</v>
      </c>
      <c r="AV1271" s="186" t="s">
        <v>195</v>
      </c>
      <c r="AW1271" s="186" t="s">
        <v>93</v>
      </c>
      <c r="AX1271" s="186" t="s">
        <v>113</v>
      </c>
      <c r="AY1271" s="187" t="s">
        <v>188</v>
      </c>
    </row>
    <row r="1272" spans="2:65" s="101" customFormat="1" ht="16.5" customHeight="1">
      <c r="B1272" s="86"/>
      <c r="C1272" s="87" t="s">
        <v>722</v>
      </c>
      <c r="D1272" s="87" t="s">
        <v>190</v>
      </c>
      <c r="E1272" s="88" t="s">
        <v>4373</v>
      </c>
      <c r="F1272" s="89" t="s">
        <v>4374</v>
      </c>
      <c r="G1272" s="90" t="s">
        <v>304</v>
      </c>
      <c r="H1272" s="91">
        <v>23.594999999999999</v>
      </c>
      <c r="I1272" s="238"/>
      <c r="J1272" s="92">
        <f>ROUND(I1272*H1272,2)</f>
        <v>0</v>
      </c>
      <c r="K1272" s="89" t="s">
        <v>194</v>
      </c>
      <c r="L1272" s="61"/>
      <c r="M1272" s="239" t="s">
        <v>69</v>
      </c>
      <c r="N1272" s="164" t="s">
        <v>100</v>
      </c>
      <c r="O1272" s="100"/>
      <c r="P1272" s="165">
        <f>O1272*H1272</f>
        <v>0</v>
      </c>
      <c r="Q1272" s="165">
        <v>0</v>
      </c>
      <c r="R1272" s="165">
        <f>Q1272*H1272</f>
        <v>0</v>
      </c>
      <c r="S1272" s="165">
        <v>3.7999999999999999E-2</v>
      </c>
      <c r="T1272" s="166">
        <f>S1272*H1272</f>
        <v>0.89660999999999991</v>
      </c>
      <c r="AR1272" s="55" t="s">
        <v>195</v>
      </c>
      <c r="AT1272" s="55" t="s">
        <v>190</v>
      </c>
      <c r="AU1272" s="55" t="s">
        <v>115</v>
      </c>
      <c r="AY1272" s="55" t="s">
        <v>188</v>
      </c>
      <c r="BE1272" s="93">
        <f>IF(N1272="základní",J1272,0)</f>
        <v>0</v>
      </c>
      <c r="BF1272" s="93">
        <f>IF(N1272="snížená",J1272,0)</f>
        <v>0</v>
      </c>
      <c r="BG1272" s="93">
        <f>IF(N1272="zákl. přenesená",J1272,0)</f>
        <v>0</v>
      </c>
      <c r="BH1272" s="93">
        <f>IF(N1272="sníž. přenesená",J1272,0)</f>
        <v>0</v>
      </c>
      <c r="BI1272" s="93">
        <f>IF(N1272="nulová",J1272,0)</f>
        <v>0</v>
      </c>
      <c r="BJ1272" s="55" t="s">
        <v>113</v>
      </c>
      <c r="BK1272" s="93">
        <f>ROUND(I1272*H1272,2)</f>
        <v>0</v>
      </c>
      <c r="BL1272" s="55" t="s">
        <v>195</v>
      </c>
      <c r="BM1272" s="55" t="s">
        <v>4375</v>
      </c>
    </row>
    <row r="1273" spans="2:65" s="101" customFormat="1" ht="27">
      <c r="B1273" s="61"/>
      <c r="D1273" s="167" t="s">
        <v>197</v>
      </c>
      <c r="F1273" s="168" t="s">
        <v>4376</v>
      </c>
      <c r="I1273" s="240"/>
      <c r="L1273" s="61"/>
      <c r="M1273" s="94"/>
      <c r="N1273" s="100"/>
      <c r="O1273" s="100"/>
      <c r="P1273" s="100"/>
      <c r="Q1273" s="100"/>
      <c r="R1273" s="100"/>
      <c r="S1273" s="100"/>
      <c r="T1273" s="69"/>
      <c r="AT1273" s="55" t="s">
        <v>197</v>
      </c>
      <c r="AU1273" s="55" t="s">
        <v>115</v>
      </c>
    </row>
    <row r="1274" spans="2:65" s="101" customFormat="1" ht="27">
      <c r="B1274" s="61"/>
      <c r="D1274" s="167" t="s">
        <v>199</v>
      </c>
      <c r="F1274" s="169" t="s">
        <v>4377</v>
      </c>
      <c r="I1274" s="240"/>
      <c r="L1274" s="61"/>
      <c r="M1274" s="94"/>
      <c r="N1274" s="100"/>
      <c r="O1274" s="100"/>
      <c r="P1274" s="100"/>
      <c r="Q1274" s="100"/>
      <c r="R1274" s="100"/>
      <c r="S1274" s="100"/>
      <c r="T1274" s="69"/>
      <c r="AT1274" s="55" t="s">
        <v>199</v>
      </c>
      <c r="AU1274" s="55" t="s">
        <v>115</v>
      </c>
    </row>
    <row r="1275" spans="2:65" s="171" customFormat="1">
      <c r="B1275" s="170"/>
      <c r="D1275" s="167" t="s">
        <v>201</v>
      </c>
      <c r="E1275" s="172" t="s">
        <v>69</v>
      </c>
      <c r="F1275" s="173" t="s">
        <v>202</v>
      </c>
      <c r="H1275" s="172" t="s">
        <v>69</v>
      </c>
      <c r="I1275" s="241"/>
      <c r="L1275" s="170"/>
      <c r="M1275" s="174"/>
      <c r="N1275" s="175"/>
      <c r="O1275" s="175"/>
      <c r="P1275" s="175"/>
      <c r="Q1275" s="175"/>
      <c r="R1275" s="175"/>
      <c r="S1275" s="175"/>
      <c r="T1275" s="176"/>
      <c r="AT1275" s="172" t="s">
        <v>201</v>
      </c>
      <c r="AU1275" s="172" t="s">
        <v>115</v>
      </c>
      <c r="AV1275" s="171" t="s">
        <v>113</v>
      </c>
      <c r="AW1275" s="171" t="s">
        <v>93</v>
      </c>
      <c r="AX1275" s="171" t="s">
        <v>111</v>
      </c>
      <c r="AY1275" s="172" t="s">
        <v>188</v>
      </c>
    </row>
    <row r="1276" spans="2:65" s="171" customFormat="1">
      <c r="B1276" s="170"/>
      <c r="D1276" s="167" t="s">
        <v>201</v>
      </c>
      <c r="E1276" s="172" t="s">
        <v>69</v>
      </c>
      <c r="F1276" s="173" t="s">
        <v>983</v>
      </c>
      <c r="H1276" s="172" t="s">
        <v>69</v>
      </c>
      <c r="I1276" s="241"/>
      <c r="L1276" s="170"/>
      <c r="M1276" s="174"/>
      <c r="N1276" s="175"/>
      <c r="O1276" s="175"/>
      <c r="P1276" s="175"/>
      <c r="Q1276" s="175"/>
      <c r="R1276" s="175"/>
      <c r="S1276" s="175"/>
      <c r="T1276" s="176"/>
      <c r="AT1276" s="172" t="s">
        <v>201</v>
      </c>
      <c r="AU1276" s="172" t="s">
        <v>115</v>
      </c>
      <c r="AV1276" s="171" t="s">
        <v>113</v>
      </c>
      <c r="AW1276" s="171" t="s">
        <v>93</v>
      </c>
      <c r="AX1276" s="171" t="s">
        <v>111</v>
      </c>
      <c r="AY1276" s="172" t="s">
        <v>188</v>
      </c>
    </row>
    <row r="1277" spans="2:65" s="171" customFormat="1">
      <c r="B1277" s="170"/>
      <c r="D1277" s="167" t="s">
        <v>201</v>
      </c>
      <c r="E1277" s="172" t="s">
        <v>69</v>
      </c>
      <c r="F1277" s="173" t="s">
        <v>3943</v>
      </c>
      <c r="H1277" s="172" t="s">
        <v>69</v>
      </c>
      <c r="I1277" s="241"/>
      <c r="L1277" s="170"/>
      <c r="M1277" s="174"/>
      <c r="N1277" s="175"/>
      <c r="O1277" s="175"/>
      <c r="P1277" s="175"/>
      <c r="Q1277" s="175"/>
      <c r="R1277" s="175"/>
      <c r="S1277" s="175"/>
      <c r="T1277" s="176"/>
      <c r="AT1277" s="172" t="s">
        <v>201</v>
      </c>
      <c r="AU1277" s="172" t="s">
        <v>115</v>
      </c>
      <c r="AV1277" s="171" t="s">
        <v>113</v>
      </c>
      <c r="AW1277" s="171" t="s">
        <v>93</v>
      </c>
      <c r="AX1277" s="171" t="s">
        <v>111</v>
      </c>
      <c r="AY1277" s="172" t="s">
        <v>188</v>
      </c>
    </row>
    <row r="1278" spans="2:65" s="171" customFormat="1">
      <c r="B1278" s="170"/>
      <c r="D1278" s="167" t="s">
        <v>201</v>
      </c>
      <c r="E1278" s="172" t="s">
        <v>69</v>
      </c>
      <c r="F1278" s="173" t="s">
        <v>3944</v>
      </c>
      <c r="H1278" s="172" t="s">
        <v>69</v>
      </c>
      <c r="I1278" s="241"/>
      <c r="L1278" s="170"/>
      <c r="M1278" s="174"/>
      <c r="N1278" s="175"/>
      <c r="O1278" s="175"/>
      <c r="P1278" s="175"/>
      <c r="Q1278" s="175"/>
      <c r="R1278" s="175"/>
      <c r="S1278" s="175"/>
      <c r="T1278" s="176"/>
      <c r="AT1278" s="172" t="s">
        <v>201</v>
      </c>
      <c r="AU1278" s="172" t="s">
        <v>115</v>
      </c>
      <c r="AV1278" s="171" t="s">
        <v>113</v>
      </c>
      <c r="AW1278" s="171" t="s">
        <v>93</v>
      </c>
      <c r="AX1278" s="171" t="s">
        <v>111</v>
      </c>
      <c r="AY1278" s="172" t="s">
        <v>188</v>
      </c>
    </row>
    <row r="1279" spans="2:65" s="171" customFormat="1">
      <c r="B1279" s="170"/>
      <c r="D1279" s="167" t="s">
        <v>201</v>
      </c>
      <c r="E1279" s="172" t="s">
        <v>69</v>
      </c>
      <c r="F1279" s="173" t="s">
        <v>205</v>
      </c>
      <c r="H1279" s="172" t="s">
        <v>69</v>
      </c>
      <c r="I1279" s="241"/>
      <c r="L1279" s="170"/>
      <c r="M1279" s="174"/>
      <c r="N1279" s="175"/>
      <c r="O1279" s="175"/>
      <c r="P1279" s="175"/>
      <c r="Q1279" s="175"/>
      <c r="R1279" s="175"/>
      <c r="S1279" s="175"/>
      <c r="T1279" s="176"/>
      <c r="AT1279" s="172" t="s">
        <v>201</v>
      </c>
      <c r="AU1279" s="172" t="s">
        <v>115</v>
      </c>
      <c r="AV1279" s="171" t="s">
        <v>113</v>
      </c>
      <c r="AW1279" s="171" t="s">
        <v>93</v>
      </c>
      <c r="AX1279" s="171" t="s">
        <v>111</v>
      </c>
      <c r="AY1279" s="172" t="s">
        <v>188</v>
      </c>
    </row>
    <row r="1280" spans="2:65" s="178" customFormat="1">
      <c r="B1280" s="177"/>
      <c r="D1280" s="167" t="s">
        <v>201</v>
      </c>
      <c r="E1280" s="179" t="s">
        <v>69</v>
      </c>
      <c r="F1280" s="180" t="s">
        <v>69</v>
      </c>
      <c r="H1280" s="181">
        <v>0</v>
      </c>
      <c r="I1280" s="242"/>
      <c r="L1280" s="177"/>
      <c r="M1280" s="182"/>
      <c r="N1280" s="183"/>
      <c r="O1280" s="183"/>
      <c r="P1280" s="183"/>
      <c r="Q1280" s="183"/>
      <c r="R1280" s="183"/>
      <c r="S1280" s="183"/>
      <c r="T1280" s="184"/>
      <c r="AT1280" s="179" t="s">
        <v>201</v>
      </c>
      <c r="AU1280" s="179" t="s">
        <v>115</v>
      </c>
      <c r="AV1280" s="178" t="s">
        <v>115</v>
      </c>
      <c r="AW1280" s="178" t="s">
        <v>93</v>
      </c>
      <c r="AX1280" s="178" t="s">
        <v>111</v>
      </c>
      <c r="AY1280" s="179" t="s">
        <v>188</v>
      </c>
    </row>
    <row r="1281" spans="2:51" s="171" customFormat="1">
      <c r="B1281" s="170"/>
      <c r="D1281" s="167" t="s">
        <v>201</v>
      </c>
      <c r="E1281" s="172" t="s">
        <v>69</v>
      </c>
      <c r="F1281" s="173" t="s">
        <v>4378</v>
      </c>
      <c r="H1281" s="172" t="s">
        <v>69</v>
      </c>
      <c r="I1281" s="241"/>
      <c r="L1281" s="170"/>
      <c r="M1281" s="174"/>
      <c r="N1281" s="175"/>
      <c r="O1281" s="175"/>
      <c r="P1281" s="175"/>
      <c r="Q1281" s="175"/>
      <c r="R1281" s="175"/>
      <c r="S1281" s="175"/>
      <c r="T1281" s="176"/>
      <c r="AT1281" s="172" t="s">
        <v>201</v>
      </c>
      <c r="AU1281" s="172" t="s">
        <v>115</v>
      </c>
      <c r="AV1281" s="171" t="s">
        <v>113</v>
      </c>
      <c r="AW1281" s="171" t="s">
        <v>93</v>
      </c>
      <c r="AX1281" s="171" t="s">
        <v>111</v>
      </c>
      <c r="AY1281" s="172" t="s">
        <v>188</v>
      </c>
    </row>
    <row r="1282" spans="2:51" s="171" customFormat="1">
      <c r="B1282" s="170"/>
      <c r="D1282" s="167" t="s">
        <v>201</v>
      </c>
      <c r="E1282" s="172" t="s">
        <v>69</v>
      </c>
      <c r="F1282" s="173" t="s">
        <v>4379</v>
      </c>
      <c r="H1282" s="172" t="s">
        <v>69</v>
      </c>
      <c r="I1282" s="241"/>
      <c r="L1282" s="170"/>
      <c r="M1282" s="174"/>
      <c r="N1282" s="175"/>
      <c r="O1282" s="175"/>
      <c r="P1282" s="175"/>
      <c r="Q1282" s="175"/>
      <c r="R1282" s="175"/>
      <c r="S1282" s="175"/>
      <c r="T1282" s="176"/>
      <c r="AT1282" s="172" t="s">
        <v>201</v>
      </c>
      <c r="AU1282" s="172" t="s">
        <v>115</v>
      </c>
      <c r="AV1282" s="171" t="s">
        <v>113</v>
      </c>
      <c r="AW1282" s="171" t="s">
        <v>93</v>
      </c>
      <c r="AX1282" s="171" t="s">
        <v>111</v>
      </c>
      <c r="AY1282" s="172" t="s">
        <v>188</v>
      </c>
    </row>
    <row r="1283" spans="2:51" s="178" customFormat="1">
      <c r="B1283" s="177"/>
      <c r="D1283" s="167" t="s">
        <v>201</v>
      </c>
      <c r="E1283" s="179" t="s">
        <v>69</v>
      </c>
      <c r="F1283" s="180" t="s">
        <v>4380</v>
      </c>
      <c r="H1283" s="181">
        <v>3.42</v>
      </c>
      <c r="I1283" s="242"/>
      <c r="L1283" s="177"/>
      <c r="M1283" s="182"/>
      <c r="N1283" s="183"/>
      <c r="O1283" s="183"/>
      <c r="P1283" s="183"/>
      <c r="Q1283" s="183"/>
      <c r="R1283" s="183"/>
      <c r="S1283" s="183"/>
      <c r="T1283" s="184"/>
      <c r="AT1283" s="179" t="s">
        <v>201</v>
      </c>
      <c r="AU1283" s="179" t="s">
        <v>115</v>
      </c>
      <c r="AV1283" s="178" t="s">
        <v>115</v>
      </c>
      <c r="AW1283" s="178" t="s">
        <v>93</v>
      </c>
      <c r="AX1283" s="178" t="s">
        <v>111</v>
      </c>
      <c r="AY1283" s="179" t="s">
        <v>188</v>
      </c>
    </row>
    <row r="1284" spans="2:51" s="178" customFormat="1">
      <c r="B1284" s="177"/>
      <c r="D1284" s="167" t="s">
        <v>201</v>
      </c>
      <c r="E1284" s="179" t="s">
        <v>69</v>
      </c>
      <c r="F1284" s="180" t="s">
        <v>4381</v>
      </c>
      <c r="H1284" s="181">
        <v>4</v>
      </c>
      <c r="I1284" s="242"/>
      <c r="L1284" s="177"/>
      <c r="M1284" s="182"/>
      <c r="N1284" s="183"/>
      <c r="O1284" s="183"/>
      <c r="P1284" s="183"/>
      <c r="Q1284" s="183"/>
      <c r="R1284" s="183"/>
      <c r="S1284" s="183"/>
      <c r="T1284" s="184"/>
      <c r="AT1284" s="179" t="s">
        <v>201</v>
      </c>
      <c r="AU1284" s="179" t="s">
        <v>115</v>
      </c>
      <c r="AV1284" s="178" t="s">
        <v>115</v>
      </c>
      <c r="AW1284" s="178" t="s">
        <v>93</v>
      </c>
      <c r="AX1284" s="178" t="s">
        <v>111</v>
      </c>
      <c r="AY1284" s="179" t="s">
        <v>188</v>
      </c>
    </row>
    <row r="1285" spans="2:51" s="178" customFormat="1" ht="27">
      <c r="B1285" s="177"/>
      <c r="D1285" s="167" t="s">
        <v>201</v>
      </c>
      <c r="E1285" s="179" t="s">
        <v>69</v>
      </c>
      <c r="F1285" s="180" t="s">
        <v>4382</v>
      </c>
      <c r="H1285" s="181">
        <v>3.74</v>
      </c>
      <c r="I1285" s="242"/>
      <c r="L1285" s="177"/>
      <c r="M1285" s="182"/>
      <c r="N1285" s="183"/>
      <c r="O1285" s="183"/>
      <c r="P1285" s="183"/>
      <c r="Q1285" s="183"/>
      <c r="R1285" s="183"/>
      <c r="S1285" s="183"/>
      <c r="T1285" s="184"/>
      <c r="AT1285" s="179" t="s">
        <v>201</v>
      </c>
      <c r="AU1285" s="179" t="s">
        <v>115</v>
      </c>
      <c r="AV1285" s="178" t="s">
        <v>115</v>
      </c>
      <c r="AW1285" s="178" t="s">
        <v>93</v>
      </c>
      <c r="AX1285" s="178" t="s">
        <v>111</v>
      </c>
      <c r="AY1285" s="179" t="s">
        <v>188</v>
      </c>
    </row>
    <row r="1286" spans="2:51" s="178" customFormat="1">
      <c r="B1286" s="177"/>
      <c r="D1286" s="167" t="s">
        <v>201</v>
      </c>
      <c r="E1286" s="179" t="s">
        <v>69</v>
      </c>
      <c r="F1286" s="180" t="s">
        <v>4383</v>
      </c>
      <c r="H1286" s="181">
        <v>5.3150000000000004</v>
      </c>
      <c r="I1286" s="242"/>
      <c r="L1286" s="177"/>
      <c r="M1286" s="182"/>
      <c r="N1286" s="183"/>
      <c r="O1286" s="183"/>
      <c r="P1286" s="183"/>
      <c r="Q1286" s="183"/>
      <c r="R1286" s="183"/>
      <c r="S1286" s="183"/>
      <c r="T1286" s="184"/>
      <c r="AT1286" s="179" t="s">
        <v>201</v>
      </c>
      <c r="AU1286" s="179" t="s">
        <v>115</v>
      </c>
      <c r="AV1286" s="178" t="s">
        <v>115</v>
      </c>
      <c r="AW1286" s="178" t="s">
        <v>93</v>
      </c>
      <c r="AX1286" s="178" t="s">
        <v>111</v>
      </c>
      <c r="AY1286" s="179" t="s">
        <v>188</v>
      </c>
    </row>
    <row r="1287" spans="2:51" s="178" customFormat="1">
      <c r="B1287" s="177"/>
      <c r="D1287" s="167" t="s">
        <v>201</v>
      </c>
      <c r="E1287" s="179" t="s">
        <v>69</v>
      </c>
      <c r="F1287" s="180" t="s">
        <v>4384</v>
      </c>
      <c r="H1287" s="181">
        <v>1.2</v>
      </c>
      <c r="I1287" s="242"/>
      <c r="L1287" s="177"/>
      <c r="M1287" s="182"/>
      <c r="N1287" s="183"/>
      <c r="O1287" s="183"/>
      <c r="P1287" s="183"/>
      <c r="Q1287" s="183"/>
      <c r="R1287" s="183"/>
      <c r="S1287" s="183"/>
      <c r="T1287" s="184"/>
      <c r="AT1287" s="179" t="s">
        <v>201</v>
      </c>
      <c r="AU1287" s="179" t="s">
        <v>115</v>
      </c>
      <c r="AV1287" s="178" t="s">
        <v>115</v>
      </c>
      <c r="AW1287" s="178" t="s">
        <v>93</v>
      </c>
      <c r="AX1287" s="178" t="s">
        <v>111</v>
      </c>
      <c r="AY1287" s="179" t="s">
        <v>188</v>
      </c>
    </row>
    <row r="1288" spans="2:51" s="194" customFormat="1">
      <c r="B1288" s="193"/>
      <c r="D1288" s="167" t="s">
        <v>201</v>
      </c>
      <c r="E1288" s="195" t="s">
        <v>69</v>
      </c>
      <c r="F1288" s="196" t="s">
        <v>253</v>
      </c>
      <c r="H1288" s="197">
        <v>17.675000000000001</v>
      </c>
      <c r="I1288" s="244"/>
      <c r="L1288" s="193"/>
      <c r="M1288" s="198"/>
      <c r="N1288" s="199"/>
      <c r="O1288" s="199"/>
      <c r="P1288" s="199"/>
      <c r="Q1288" s="199"/>
      <c r="R1288" s="199"/>
      <c r="S1288" s="199"/>
      <c r="T1288" s="200"/>
      <c r="AT1288" s="195" t="s">
        <v>201</v>
      </c>
      <c r="AU1288" s="195" t="s">
        <v>115</v>
      </c>
      <c r="AV1288" s="194" t="s">
        <v>228</v>
      </c>
      <c r="AW1288" s="194" t="s">
        <v>93</v>
      </c>
      <c r="AX1288" s="194" t="s">
        <v>111</v>
      </c>
      <c r="AY1288" s="195" t="s">
        <v>188</v>
      </c>
    </row>
    <row r="1289" spans="2:51" s="178" customFormat="1">
      <c r="B1289" s="177"/>
      <c r="D1289" s="167" t="s">
        <v>201</v>
      </c>
      <c r="E1289" s="179" t="s">
        <v>69</v>
      </c>
      <c r="F1289" s="180" t="s">
        <v>69</v>
      </c>
      <c r="H1289" s="181">
        <v>0</v>
      </c>
      <c r="I1289" s="242"/>
      <c r="L1289" s="177"/>
      <c r="M1289" s="182"/>
      <c r="N1289" s="183"/>
      <c r="O1289" s="183"/>
      <c r="P1289" s="183"/>
      <c r="Q1289" s="183"/>
      <c r="R1289" s="183"/>
      <c r="S1289" s="183"/>
      <c r="T1289" s="184"/>
      <c r="AT1289" s="179" t="s">
        <v>201</v>
      </c>
      <c r="AU1289" s="179" t="s">
        <v>115</v>
      </c>
      <c r="AV1289" s="178" t="s">
        <v>115</v>
      </c>
      <c r="AW1289" s="178" t="s">
        <v>93</v>
      </c>
      <c r="AX1289" s="178" t="s">
        <v>111</v>
      </c>
      <c r="AY1289" s="179" t="s">
        <v>188</v>
      </c>
    </row>
    <row r="1290" spans="2:51" s="171" customFormat="1">
      <c r="B1290" s="170"/>
      <c r="D1290" s="167" t="s">
        <v>201</v>
      </c>
      <c r="E1290" s="172" t="s">
        <v>69</v>
      </c>
      <c r="F1290" s="173" t="s">
        <v>4385</v>
      </c>
      <c r="H1290" s="172" t="s">
        <v>69</v>
      </c>
      <c r="I1290" s="241"/>
      <c r="L1290" s="170"/>
      <c r="M1290" s="174"/>
      <c r="N1290" s="175"/>
      <c r="O1290" s="175"/>
      <c r="P1290" s="175"/>
      <c r="Q1290" s="175"/>
      <c r="R1290" s="175"/>
      <c r="S1290" s="175"/>
      <c r="T1290" s="176"/>
      <c r="AT1290" s="172" t="s">
        <v>201</v>
      </c>
      <c r="AU1290" s="172" t="s">
        <v>115</v>
      </c>
      <c r="AV1290" s="171" t="s">
        <v>113</v>
      </c>
      <c r="AW1290" s="171" t="s">
        <v>93</v>
      </c>
      <c r="AX1290" s="171" t="s">
        <v>111</v>
      </c>
      <c r="AY1290" s="172" t="s">
        <v>188</v>
      </c>
    </row>
    <row r="1291" spans="2:51" s="171" customFormat="1">
      <c r="B1291" s="170"/>
      <c r="D1291" s="167" t="s">
        <v>201</v>
      </c>
      <c r="E1291" s="172" t="s">
        <v>69</v>
      </c>
      <c r="F1291" s="173" t="s">
        <v>4379</v>
      </c>
      <c r="H1291" s="172" t="s">
        <v>69</v>
      </c>
      <c r="I1291" s="241"/>
      <c r="L1291" s="170"/>
      <c r="M1291" s="174"/>
      <c r="N1291" s="175"/>
      <c r="O1291" s="175"/>
      <c r="P1291" s="175"/>
      <c r="Q1291" s="175"/>
      <c r="R1291" s="175"/>
      <c r="S1291" s="175"/>
      <c r="T1291" s="176"/>
      <c r="AT1291" s="172" t="s">
        <v>201</v>
      </c>
      <c r="AU1291" s="172" t="s">
        <v>115</v>
      </c>
      <c r="AV1291" s="171" t="s">
        <v>113</v>
      </c>
      <c r="AW1291" s="171" t="s">
        <v>93</v>
      </c>
      <c r="AX1291" s="171" t="s">
        <v>111</v>
      </c>
      <c r="AY1291" s="172" t="s">
        <v>188</v>
      </c>
    </row>
    <row r="1292" spans="2:51" s="178" customFormat="1">
      <c r="B1292" s="177"/>
      <c r="D1292" s="167" t="s">
        <v>201</v>
      </c>
      <c r="E1292" s="179" t="s">
        <v>69</v>
      </c>
      <c r="F1292" s="180" t="s">
        <v>4386</v>
      </c>
      <c r="H1292" s="181">
        <v>1.19</v>
      </c>
      <c r="I1292" s="242"/>
      <c r="L1292" s="177"/>
      <c r="M1292" s="182"/>
      <c r="N1292" s="183"/>
      <c r="O1292" s="183"/>
      <c r="P1292" s="183"/>
      <c r="Q1292" s="183"/>
      <c r="R1292" s="183"/>
      <c r="S1292" s="183"/>
      <c r="T1292" s="184"/>
      <c r="AT1292" s="179" t="s">
        <v>201</v>
      </c>
      <c r="AU1292" s="179" t="s">
        <v>115</v>
      </c>
      <c r="AV1292" s="178" t="s">
        <v>115</v>
      </c>
      <c r="AW1292" s="178" t="s">
        <v>93</v>
      </c>
      <c r="AX1292" s="178" t="s">
        <v>111</v>
      </c>
      <c r="AY1292" s="179" t="s">
        <v>188</v>
      </c>
    </row>
    <row r="1293" spans="2:51" s="178" customFormat="1">
      <c r="B1293" s="177"/>
      <c r="D1293" s="167" t="s">
        <v>201</v>
      </c>
      <c r="E1293" s="179" t="s">
        <v>69</v>
      </c>
      <c r="F1293" s="180" t="s">
        <v>4387</v>
      </c>
      <c r="H1293" s="181">
        <v>1.26</v>
      </c>
      <c r="I1293" s="242"/>
      <c r="L1293" s="177"/>
      <c r="M1293" s="182"/>
      <c r="N1293" s="183"/>
      <c r="O1293" s="183"/>
      <c r="P1293" s="183"/>
      <c r="Q1293" s="183"/>
      <c r="R1293" s="183"/>
      <c r="S1293" s="183"/>
      <c r="T1293" s="184"/>
      <c r="AT1293" s="179" t="s">
        <v>201</v>
      </c>
      <c r="AU1293" s="179" t="s">
        <v>115</v>
      </c>
      <c r="AV1293" s="178" t="s">
        <v>115</v>
      </c>
      <c r="AW1293" s="178" t="s">
        <v>93</v>
      </c>
      <c r="AX1293" s="178" t="s">
        <v>111</v>
      </c>
      <c r="AY1293" s="179" t="s">
        <v>188</v>
      </c>
    </row>
    <row r="1294" spans="2:51" s="178" customFormat="1">
      <c r="B1294" s="177"/>
      <c r="D1294" s="167" t="s">
        <v>201</v>
      </c>
      <c r="E1294" s="179" t="s">
        <v>69</v>
      </c>
      <c r="F1294" s="180" t="s">
        <v>4388</v>
      </c>
      <c r="H1294" s="181">
        <v>2.21</v>
      </c>
      <c r="I1294" s="242"/>
      <c r="L1294" s="177"/>
      <c r="M1294" s="182"/>
      <c r="N1294" s="183"/>
      <c r="O1294" s="183"/>
      <c r="P1294" s="183"/>
      <c r="Q1294" s="183"/>
      <c r="R1294" s="183"/>
      <c r="S1294" s="183"/>
      <c r="T1294" s="184"/>
      <c r="AT1294" s="179" t="s">
        <v>201</v>
      </c>
      <c r="AU1294" s="179" t="s">
        <v>115</v>
      </c>
      <c r="AV1294" s="178" t="s">
        <v>115</v>
      </c>
      <c r="AW1294" s="178" t="s">
        <v>93</v>
      </c>
      <c r="AX1294" s="178" t="s">
        <v>111</v>
      </c>
      <c r="AY1294" s="179" t="s">
        <v>188</v>
      </c>
    </row>
    <row r="1295" spans="2:51" s="178" customFormat="1">
      <c r="B1295" s="177"/>
      <c r="D1295" s="167" t="s">
        <v>201</v>
      </c>
      <c r="E1295" s="179" t="s">
        <v>69</v>
      </c>
      <c r="F1295" s="180" t="s">
        <v>4389</v>
      </c>
      <c r="H1295" s="181">
        <v>1.26</v>
      </c>
      <c r="I1295" s="242"/>
      <c r="L1295" s="177"/>
      <c r="M1295" s="182"/>
      <c r="N1295" s="183"/>
      <c r="O1295" s="183"/>
      <c r="P1295" s="183"/>
      <c r="Q1295" s="183"/>
      <c r="R1295" s="183"/>
      <c r="S1295" s="183"/>
      <c r="T1295" s="184"/>
      <c r="AT1295" s="179" t="s">
        <v>201</v>
      </c>
      <c r="AU1295" s="179" t="s">
        <v>115</v>
      </c>
      <c r="AV1295" s="178" t="s">
        <v>115</v>
      </c>
      <c r="AW1295" s="178" t="s">
        <v>93</v>
      </c>
      <c r="AX1295" s="178" t="s">
        <v>111</v>
      </c>
      <c r="AY1295" s="179" t="s">
        <v>188</v>
      </c>
    </row>
    <row r="1296" spans="2:51" s="194" customFormat="1">
      <c r="B1296" s="193"/>
      <c r="D1296" s="167" t="s">
        <v>201</v>
      </c>
      <c r="E1296" s="195" t="s">
        <v>69</v>
      </c>
      <c r="F1296" s="196" t="s">
        <v>253</v>
      </c>
      <c r="H1296" s="197">
        <v>5.92</v>
      </c>
      <c r="I1296" s="244"/>
      <c r="L1296" s="193"/>
      <c r="M1296" s="198"/>
      <c r="N1296" s="199"/>
      <c r="O1296" s="199"/>
      <c r="P1296" s="199"/>
      <c r="Q1296" s="199"/>
      <c r="R1296" s="199"/>
      <c r="S1296" s="199"/>
      <c r="T1296" s="200"/>
      <c r="AT1296" s="195" t="s">
        <v>201</v>
      </c>
      <c r="AU1296" s="195" t="s">
        <v>115</v>
      </c>
      <c r="AV1296" s="194" t="s">
        <v>228</v>
      </c>
      <c r="AW1296" s="194" t="s">
        <v>93</v>
      </c>
      <c r="AX1296" s="194" t="s">
        <v>111</v>
      </c>
      <c r="AY1296" s="195" t="s">
        <v>188</v>
      </c>
    </row>
    <row r="1297" spans="2:65" s="186" customFormat="1">
      <c r="B1297" s="185"/>
      <c r="D1297" s="167" t="s">
        <v>201</v>
      </c>
      <c r="E1297" s="187" t="s">
        <v>69</v>
      </c>
      <c r="F1297" s="188" t="s">
        <v>210</v>
      </c>
      <c r="H1297" s="189">
        <v>23.594999999999999</v>
      </c>
      <c r="I1297" s="243"/>
      <c r="L1297" s="185"/>
      <c r="M1297" s="190"/>
      <c r="N1297" s="191"/>
      <c r="O1297" s="191"/>
      <c r="P1297" s="191"/>
      <c r="Q1297" s="191"/>
      <c r="R1297" s="191"/>
      <c r="S1297" s="191"/>
      <c r="T1297" s="192"/>
      <c r="AT1297" s="187" t="s">
        <v>201</v>
      </c>
      <c r="AU1297" s="187" t="s">
        <v>115</v>
      </c>
      <c r="AV1297" s="186" t="s">
        <v>195</v>
      </c>
      <c r="AW1297" s="186" t="s">
        <v>93</v>
      </c>
      <c r="AX1297" s="186" t="s">
        <v>113</v>
      </c>
      <c r="AY1297" s="187" t="s">
        <v>188</v>
      </c>
    </row>
    <row r="1298" spans="2:65" s="101" customFormat="1" ht="16.5" customHeight="1">
      <c r="B1298" s="86"/>
      <c r="C1298" s="87" t="s">
        <v>727</v>
      </c>
      <c r="D1298" s="87" t="s">
        <v>190</v>
      </c>
      <c r="E1298" s="88" t="s">
        <v>4390</v>
      </c>
      <c r="F1298" s="89" t="s">
        <v>4391</v>
      </c>
      <c r="G1298" s="90" t="s">
        <v>304</v>
      </c>
      <c r="H1298" s="91">
        <v>19.596</v>
      </c>
      <c r="I1298" s="238"/>
      <c r="J1298" s="92">
        <f>ROUND(I1298*H1298,2)</f>
        <v>0</v>
      </c>
      <c r="K1298" s="89" t="s">
        <v>194</v>
      </c>
      <c r="L1298" s="61"/>
      <c r="M1298" s="239" t="s">
        <v>69</v>
      </c>
      <c r="N1298" s="164" t="s">
        <v>100</v>
      </c>
      <c r="O1298" s="100"/>
      <c r="P1298" s="165">
        <f>O1298*H1298</f>
        <v>0</v>
      </c>
      <c r="Q1298" s="165">
        <v>0</v>
      </c>
      <c r="R1298" s="165">
        <f>Q1298*H1298</f>
        <v>0</v>
      </c>
      <c r="S1298" s="165">
        <v>5.8999999999999997E-2</v>
      </c>
      <c r="T1298" s="166">
        <f>S1298*H1298</f>
        <v>1.156164</v>
      </c>
      <c r="AR1298" s="55" t="s">
        <v>195</v>
      </c>
      <c r="AT1298" s="55" t="s">
        <v>190</v>
      </c>
      <c r="AU1298" s="55" t="s">
        <v>115</v>
      </c>
      <c r="AY1298" s="55" t="s">
        <v>188</v>
      </c>
      <c r="BE1298" s="93">
        <f>IF(N1298="základní",J1298,0)</f>
        <v>0</v>
      </c>
      <c r="BF1298" s="93">
        <f>IF(N1298="snížená",J1298,0)</f>
        <v>0</v>
      </c>
      <c r="BG1298" s="93">
        <f>IF(N1298="zákl. přenesená",J1298,0)</f>
        <v>0</v>
      </c>
      <c r="BH1298" s="93">
        <f>IF(N1298="sníž. přenesená",J1298,0)</f>
        <v>0</v>
      </c>
      <c r="BI1298" s="93">
        <f>IF(N1298="nulová",J1298,0)</f>
        <v>0</v>
      </c>
      <c r="BJ1298" s="55" t="s">
        <v>113</v>
      </c>
      <c r="BK1298" s="93">
        <f>ROUND(I1298*H1298,2)</f>
        <v>0</v>
      </c>
      <c r="BL1298" s="55" t="s">
        <v>195</v>
      </c>
      <c r="BM1298" s="55" t="s">
        <v>4392</v>
      </c>
    </row>
    <row r="1299" spans="2:65" s="101" customFormat="1" ht="27">
      <c r="B1299" s="61"/>
      <c r="D1299" s="167" t="s">
        <v>197</v>
      </c>
      <c r="F1299" s="168" t="s">
        <v>4393</v>
      </c>
      <c r="I1299" s="240"/>
      <c r="L1299" s="61"/>
      <c r="M1299" s="94"/>
      <c r="N1299" s="100"/>
      <c r="O1299" s="100"/>
      <c r="P1299" s="100"/>
      <c r="Q1299" s="100"/>
      <c r="R1299" s="100"/>
      <c r="S1299" s="100"/>
      <c r="T1299" s="69"/>
      <c r="AT1299" s="55" t="s">
        <v>197</v>
      </c>
      <c r="AU1299" s="55" t="s">
        <v>115</v>
      </c>
    </row>
    <row r="1300" spans="2:65" s="171" customFormat="1">
      <c r="B1300" s="170"/>
      <c r="D1300" s="167" t="s">
        <v>201</v>
      </c>
      <c r="E1300" s="172" t="s">
        <v>69</v>
      </c>
      <c r="F1300" s="173" t="s">
        <v>202</v>
      </c>
      <c r="H1300" s="172" t="s">
        <v>69</v>
      </c>
      <c r="I1300" s="241"/>
      <c r="L1300" s="170"/>
      <c r="M1300" s="174"/>
      <c r="N1300" s="175"/>
      <c r="O1300" s="175"/>
      <c r="P1300" s="175"/>
      <c r="Q1300" s="175"/>
      <c r="R1300" s="175"/>
      <c r="S1300" s="175"/>
      <c r="T1300" s="176"/>
      <c r="AT1300" s="172" t="s">
        <v>201</v>
      </c>
      <c r="AU1300" s="172" t="s">
        <v>115</v>
      </c>
      <c r="AV1300" s="171" t="s">
        <v>113</v>
      </c>
      <c r="AW1300" s="171" t="s">
        <v>93</v>
      </c>
      <c r="AX1300" s="171" t="s">
        <v>111</v>
      </c>
      <c r="AY1300" s="172" t="s">
        <v>188</v>
      </c>
    </row>
    <row r="1301" spans="2:65" s="171" customFormat="1">
      <c r="B1301" s="170"/>
      <c r="D1301" s="167" t="s">
        <v>201</v>
      </c>
      <c r="E1301" s="172" t="s">
        <v>69</v>
      </c>
      <c r="F1301" s="173" t="s">
        <v>983</v>
      </c>
      <c r="H1301" s="172" t="s">
        <v>69</v>
      </c>
      <c r="I1301" s="241"/>
      <c r="L1301" s="170"/>
      <c r="M1301" s="174"/>
      <c r="N1301" s="175"/>
      <c r="O1301" s="175"/>
      <c r="P1301" s="175"/>
      <c r="Q1301" s="175"/>
      <c r="R1301" s="175"/>
      <c r="S1301" s="175"/>
      <c r="T1301" s="176"/>
      <c r="AT1301" s="172" t="s">
        <v>201</v>
      </c>
      <c r="AU1301" s="172" t="s">
        <v>115</v>
      </c>
      <c r="AV1301" s="171" t="s">
        <v>113</v>
      </c>
      <c r="AW1301" s="171" t="s">
        <v>93</v>
      </c>
      <c r="AX1301" s="171" t="s">
        <v>111</v>
      </c>
      <c r="AY1301" s="172" t="s">
        <v>188</v>
      </c>
    </row>
    <row r="1302" spans="2:65" s="171" customFormat="1">
      <c r="B1302" s="170"/>
      <c r="D1302" s="167" t="s">
        <v>201</v>
      </c>
      <c r="E1302" s="172" t="s">
        <v>69</v>
      </c>
      <c r="F1302" s="173" t="s">
        <v>3943</v>
      </c>
      <c r="H1302" s="172" t="s">
        <v>69</v>
      </c>
      <c r="I1302" s="241"/>
      <c r="L1302" s="170"/>
      <c r="M1302" s="174"/>
      <c r="N1302" s="175"/>
      <c r="O1302" s="175"/>
      <c r="P1302" s="175"/>
      <c r="Q1302" s="175"/>
      <c r="R1302" s="175"/>
      <c r="S1302" s="175"/>
      <c r="T1302" s="176"/>
      <c r="AT1302" s="172" t="s">
        <v>201</v>
      </c>
      <c r="AU1302" s="172" t="s">
        <v>115</v>
      </c>
      <c r="AV1302" s="171" t="s">
        <v>113</v>
      </c>
      <c r="AW1302" s="171" t="s">
        <v>93</v>
      </c>
      <c r="AX1302" s="171" t="s">
        <v>111</v>
      </c>
      <c r="AY1302" s="172" t="s">
        <v>188</v>
      </c>
    </row>
    <row r="1303" spans="2:65" s="171" customFormat="1">
      <c r="B1303" s="170"/>
      <c r="D1303" s="167" t="s">
        <v>201</v>
      </c>
      <c r="E1303" s="172" t="s">
        <v>69</v>
      </c>
      <c r="F1303" s="173" t="s">
        <v>3944</v>
      </c>
      <c r="H1303" s="172" t="s">
        <v>69</v>
      </c>
      <c r="I1303" s="241"/>
      <c r="L1303" s="170"/>
      <c r="M1303" s="174"/>
      <c r="N1303" s="175"/>
      <c r="O1303" s="175"/>
      <c r="P1303" s="175"/>
      <c r="Q1303" s="175"/>
      <c r="R1303" s="175"/>
      <c r="S1303" s="175"/>
      <c r="T1303" s="176"/>
      <c r="AT1303" s="172" t="s">
        <v>201</v>
      </c>
      <c r="AU1303" s="172" t="s">
        <v>115</v>
      </c>
      <c r="AV1303" s="171" t="s">
        <v>113</v>
      </c>
      <c r="AW1303" s="171" t="s">
        <v>93</v>
      </c>
      <c r="AX1303" s="171" t="s">
        <v>111</v>
      </c>
      <c r="AY1303" s="172" t="s">
        <v>188</v>
      </c>
    </row>
    <row r="1304" spans="2:65" s="171" customFormat="1">
      <c r="B1304" s="170"/>
      <c r="D1304" s="167" t="s">
        <v>201</v>
      </c>
      <c r="E1304" s="172" t="s">
        <v>69</v>
      </c>
      <c r="F1304" s="173" t="s">
        <v>205</v>
      </c>
      <c r="H1304" s="172" t="s">
        <v>69</v>
      </c>
      <c r="I1304" s="241"/>
      <c r="L1304" s="170"/>
      <c r="M1304" s="174"/>
      <c r="N1304" s="175"/>
      <c r="O1304" s="175"/>
      <c r="P1304" s="175"/>
      <c r="Q1304" s="175"/>
      <c r="R1304" s="175"/>
      <c r="S1304" s="175"/>
      <c r="T1304" s="176"/>
      <c r="AT1304" s="172" t="s">
        <v>201</v>
      </c>
      <c r="AU1304" s="172" t="s">
        <v>115</v>
      </c>
      <c r="AV1304" s="171" t="s">
        <v>113</v>
      </c>
      <c r="AW1304" s="171" t="s">
        <v>93</v>
      </c>
      <c r="AX1304" s="171" t="s">
        <v>111</v>
      </c>
      <c r="AY1304" s="172" t="s">
        <v>188</v>
      </c>
    </row>
    <row r="1305" spans="2:65" s="171" customFormat="1">
      <c r="B1305" s="170"/>
      <c r="D1305" s="167" t="s">
        <v>201</v>
      </c>
      <c r="E1305" s="172" t="s">
        <v>69</v>
      </c>
      <c r="F1305" s="173" t="s">
        <v>4394</v>
      </c>
      <c r="H1305" s="172" t="s">
        <v>69</v>
      </c>
      <c r="I1305" s="241"/>
      <c r="L1305" s="170"/>
      <c r="M1305" s="174"/>
      <c r="N1305" s="175"/>
      <c r="O1305" s="175"/>
      <c r="P1305" s="175"/>
      <c r="Q1305" s="175"/>
      <c r="R1305" s="175"/>
      <c r="S1305" s="175"/>
      <c r="T1305" s="176"/>
      <c r="AT1305" s="172" t="s">
        <v>201</v>
      </c>
      <c r="AU1305" s="172" t="s">
        <v>115</v>
      </c>
      <c r="AV1305" s="171" t="s">
        <v>113</v>
      </c>
      <c r="AW1305" s="171" t="s">
        <v>93</v>
      </c>
      <c r="AX1305" s="171" t="s">
        <v>111</v>
      </c>
      <c r="AY1305" s="172" t="s">
        <v>188</v>
      </c>
    </row>
    <row r="1306" spans="2:65" s="178" customFormat="1">
      <c r="B1306" s="177"/>
      <c r="D1306" s="167" t="s">
        <v>201</v>
      </c>
      <c r="E1306" s="179" t="s">
        <v>69</v>
      </c>
      <c r="F1306" s="180" t="s">
        <v>69</v>
      </c>
      <c r="H1306" s="181">
        <v>0</v>
      </c>
      <c r="I1306" s="242"/>
      <c r="L1306" s="177"/>
      <c r="M1306" s="182"/>
      <c r="N1306" s="183"/>
      <c r="O1306" s="183"/>
      <c r="P1306" s="183"/>
      <c r="Q1306" s="183"/>
      <c r="R1306" s="183"/>
      <c r="S1306" s="183"/>
      <c r="T1306" s="184"/>
      <c r="AT1306" s="179" t="s">
        <v>201</v>
      </c>
      <c r="AU1306" s="179" t="s">
        <v>115</v>
      </c>
      <c r="AV1306" s="178" t="s">
        <v>115</v>
      </c>
      <c r="AW1306" s="178" t="s">
        <v>93</v>
      </c>
      <c r="AX1306" s="178" t="s">
        <v>111</v>
      </c>
      <c r="AY1306" s="179" t="s">
        <v>188</v>
      </c>
    </row>
    <row r="1307" spans="2:65" s="171" customFormat="1">
      <c r="B1307" s="170"/>
      <c r="D1307" s="167" t="s">
        <v>201</v>
      </c>
      <c r="E1307" s="172" t="s">
        <v>69</v>
      </c>
      <c r="F1307" s="173" t="s">
        <v>4395</v>
      </c>
      <c r="H1307" s="172" t="s">
        <v>69</v>
      </c>
      <c r="I1307" s="241"/>
      <c r="L1307" s="170"/>
      <c r="M1307" s="174"/>
      <c r="N1307" s="175"/>
      <c r="O1307" s="175"/>
      <c r="P1307" s="175"/>
      <c r="Q1307" s="175"/>
      <c r="R1307" s="175"/>
      <c r="S1307" s="175"/>
      <c r="T1307" s="176"/>
      <c r="AT1307" s="172" t="s">
        <v>201</v>
      </c>
      <c r="AU1307" s="172" t="s">
        <v>115</v>
      </c>
      <c r="AV1307" s="171" t="s">
        <v>113</v>
      </c>
      <c r="AW1307" s="171" t="s">
        <v>93</v>
      </c>
      <c r="AX1307" s="171" t="s">
        <v>111</v>
      </c>
      <c r="AY1307" s="172" t="s">
        <v>188</v>
      </c>
    </row>
    <row r="1308" spans="2:65" s="171" customFormat="1">
      <c r="B1308" s="170"/>
      <c r="D1308" s="167" t="s">
        <v>201</v>
      </c>
      <c r="E1308" s="172" t="s">
        <v>69</v>
      </c>
      <c r="F1308" s="173" t="s">
        <v>4022</v>
      </c>
      <c r="H1308" s="172" t="s">
        <v>69</v>
      </c>
      <c r="I1308" s="241"/>
      <c r="L1308" s="170"/>
      <c r="M1308" s="174"/>
      <c r="N1308" s="175"/>
      <c r="O1308" s="175"/>
      <c r="P1308" s="175"/>
      <c r="Q1308" s="175"/>
      <c r="R1308" s="175"/>
      <c r="S1308" s="175"/>
      <c r="T1308" s="176"/>
      <c r="AT1308" s="172" t="s">
        <v>201</v>
      </c>
      <c r="AU1308" s="172" t="s">
        <v>115</v>
      </c>
      <c r="AV1308" s="171" t="s">
        <v>113</v>
      </c>
      <c r="AW1308" s="171" t="s">
        <v>93</v>
      </c>
      <c r="AX1308" s="171" t="s">
        <v>111</v>
      </c>
      <c r="AY1308" s="172" t="s">
        <v>188</v>
      </c>
    </row>
    <row r="1309" spans="2:65" s="178" customFormat="1">
      <c r="B1309" s="177"/>
      <c r="D1309" s="167" t="s">
        <v>201</v>
      </c>
      <c r="E1309" s="179" t="s">
        <v>69</v>
      </c>
      <c r="F1309" s="180" t="s">
        <v>4396</v>
      </c>
      <c r="H1309" s="181">
        <v>1.6559999999999999</v>
      </c>
      <c r="I1309" s="242"/>
      <c r="L1309" s="177"/>
      <c r="M1309" s="182"/>
      <c r="N1309" s="183"/>
      <c r="O1309" s="183"/>
      <c r="P1309" s="183"/>
      <c r="Q1309" s="183"/>
      <c r="R1309" s="183"/>
      <c r="S1309" s="183"/>
      <c r="T1309" s="184"/>
      <c r="AT1309" s="179" t="s">
        <v>201</v>
      </c>
      <c r="AU1309" s="179" t="s">
        <v>115</v>
      </c>
      <c r="AV1309" s="178" t="s">
        <v>115</v>
      </c>
      <c r="AW1309" s="178" t="s">
        <v>93</v>
      </c>
      <c r="AX1309" s="178" t="s">
        <v>111</v>
      </c>
      <c r="AY1309" s="179" t="s">
        <v>188</v>
      </c>
    </row>
    <row r="1310" spans="2:65" s="178" customFormat="1">
      <c r="B1310" s="177"/>
      <c r="D1310" s="167" t="s">
        <v>201</v>
      </c>
      <c r="E1310" s="179" t="s">
        <v>69</v>
      </c>
      <c r="F1310" s="180" t="s">
        <v>4397</v>
      </c>
      <c r="H1310" s="181">
        <v>1.6559999999999999</v>
      </c>
      <c r="I1310" s="242"/>
      <c r="L1310" s="177"/>
      <c r="M1310" s="182"/>
      <c r="N1310" s="183"/>
      <c r="O1310" s="183"/>
      <c r="P1310" s="183"/>
      <c r="Q1310" s="183"/>
      <c r="R1310" s="183"/>
      <c r="S1310" s="183"/>
      <c r="T1310" s="184"/>
      <c r="AT1310" s="179" t="s">
        <v>201</v>
      </c>
      <c r="AU1310" s="179" t="s">
        <v>115</v>
      </c>
      <c r="AV1310" s="178" t="s">
        <v>115</v>
      </c>
      <c r="AW1310" s="178" t="s">
        <v>93</v>
      </c>
      <c r="AX1310" s="178" t="s">
        <v>111</v>
      </c>
      <c r="AY1310" s="179" t="s">
        <v>188</v>
      </c>
    </row>
    <row r="1311" spans="2:65" s="178" customFormat="1">
      <c r="B1311" s="177"/>
      <c r="D1311" s="167" t="s">
        <v>201</v>
      </c>
      <c r="E1311" s="179" t="s">
        <v>69</v>
      </c>
      <c r="F1311" s="180" t="s">
        <v>4398</v>
      </c>
      <c r="H1311" s="181">
        <v>1.6559999999999999</v>
      </c>
      <c r="I1311" s="242"/>
      <c r="L1311" s="177"/>
      <c r="M1311" s="182"/>
      <c r="N1311" s="183"/>
      <c r="O1311" s="183"/>
      <c r="P1311" s="183"/>
      <c r="Q1311" s="183"/>
      <c r="R1311" s="183"/>
      <c r="S1311" s="183"/>
      <c r="T1311" s="184"/>
      <c r="AT1311" s="179" t="s">
        <v>201</v>
      </c>
      <c r="AU1311" s="179" t="s">
        <v>115</v>
      </c>
      <c r="AV1311" s="178" t="s">
        <v>115</v>
      </c>
      <c r="AW1311" s="178" t="s">
        <v>93</v>
      </c>
      <c r="AX1311" s="178" t="s">
        <v>111</v>
      </c>
      <c r="AY1311" s="179" t="s">
        <v>188</v>
      </c>
    </row>
    <row r="1312" spans="2:65" s="171" customFormat="1">
      <c r="B1312" s="170"/>
      <c r="D1312" s="167" t="s">
        <v>201</v>
      </c>
      <c r="E1312" s="172" t="s">
        <v>69</v>
      </c>
      <c r="F1312" s="173" t="s">
        <v>4016</v>
      </c>
      <c r="H1312" s="172" t="s">
        <v>69</v>
      </c>
      <c r="I1312" s="241"/>
      <c r="L1312" s="170"/>
      <c r="M1312" s="174"/>
      <c r="N1312" s="175"/>
      <c r="O1312" s="175"/>
      <c r="P1312" s="175"/>
      <c r="Q1312" s="175"/>
      <c r="R1312" s="175"/>
      <c r="S1312" s="175"/>
      <c r="T1312" s="176"/>
      <c r="AT1312" s="172" t="s">
        <v>201</v>
      </c>
      <c r="AU1312" s="172" t="s">
        <v>115</v>
      </c>
      <c r="AV1312" s="171" t="s">
        <v>113</v>
      </c>
      <c r="AW1312" s="171" t="s">
        <v>93</v>
      </c>
      <c r="AX1312" s="171" t="s">
        <v>111</v>
      </c>
      <c r="AY1312" s="172" t="s">
        <v>188</v>
      </c>
    </row>
    <row r="1313" spans="2:51" s="178" customFormat="1">
      <c r="B1313" s="177"/>
      <c r="D1313" s="167" t="s">
        <v>201</v>
      </c>
      <c r="E1313" s="179" t="s">
        <v>69</v>
      </c>
      <c r="F1313" s="180" t="s">
        <v>4399</v>
      </c>
      <c r="H1313" s="181">
        <v>1.6559999999999999</v>
      </c>
      <c r="I1313" s="242"/>
      <c r="L1313" s="177"/>
      <c r="M1313" s="182"/>
      <c r="N1313" s="183"/>
      <c r="O1313" s="183"/>
      <c r="P1313" s="183"/>
      <c r="Q1313" s="183"/>
      <c r="R1313" s="183"/>
      <c r="S1313" s="183"/>
      <c r="T1313" s="184"/>
      <c r="AT1313" s="179" t="s">
        <v>201</v>
      </c>
      <c r="AU1313" s="179" t="s">
        <v>115</v>
      </c>
      <c r="AV1313" s="178" t="s">
        <v>115</v>
      </c>
      <c r="AW1313" s="178" t="s">
        <v>93</v>
      </c>
      <c r="AX1313" s="178" t="s">
        <v>111</v>
      </c>
      <c r="AY1313" s="179" t="s">
        <v>188</v>
      </c>
    </row>
    <row r="1314" spans="2:51" s="178" customFormat="1">
      <c r="B1314" s="177"/>
      <c r="D1314" s="167" t="s">
        <v>201</v>
      </c>
      <c r="E1314" s="179" t="s">
        <v>69</v>
      </c>
      <c r="F1314" s="180" t="s">
        <v>4400</v>
      </c>
      <c r="H1314" s="181">
        <v>1.6559999999999999</v>
      </c>
      <c r="I1314" s="242"/>
      <c r="L1314" s="177"/>
      <c r="M1314" s="182"/>
      <c r="N1314" s="183"/>
      <c r="O1314" s="183"/>
      <c r="P1314" s="183"/>
      <c r="Q1314" s="183"/>
      <c r="R1314" s="183"/>
      <c r="S1314" s="183"/>
      <c r="T1314" s="184"/>
      <c r="AT1314" s="179" t="s">
        <v>201</v>
      </c>
      <c r="AU1314" s="179" t="s">
        <v>115</v>
      </c>
      <c r="AV1314" s="178" t="s">
        <v>115</v>
      </c>
      <c r="AW1314" s="178" t="s">
        <v>93</v>
      </c>
      <c r="AX1314" s="178" t="s">
        <v>111</v>
      </c>
      <c r="AY1314" s="179" t="s">
        <v>188</v>
      </c>
    </row>
    <row r="1315" spans="2:51" s="194" customFormat="1">
      <c r="B1315" s="193"/>
      <c r="D1315" s="167" t="s">
        <v>201</v>
      </c>
      <c r="E1315" s="195" t="s">
        <v>69</v>
      </c>
      <c r="F1315" s="196" t="s">
        <v>253</v>
      </c>
      <c r="H1315" s="197">
        <v>8.2799999999999994</v>
      </c>
      <c r="I1315" s="244"/>
      <c r="L1315" s="193"/>
      <c r="M1315" s="198"/>
      <c r="N1315" s="199"/>
      <c r="O1315" s="199"/>
      <c r="P1315" s="199"/>
      <c r="Q1315" s="199"/>
      <c r="R1315" s="199"/>
      <c r="S1315" s="199"/>
      <c r="T1315" s="200"/>
      <c r="AT1315" s="195" t="s">
        <v>201</v>
      </c>
      <c r="AU1315" s="195" t="s">
        <v>115</v>
      </c>
      <c r="AV1315" s="194" t="s">
        <v>228</v>
      </c>
      <c r="AW1315" s="194" t="s">
        <v>93</v>
      </c>
      <c r="AX1315" s="194" t="s">
        <v>111</v>
      </c>
      <c r="AY1315" s="195" t="s">
        <v>188</v>
      </c>
    </row>
    <row r="1316" spans="2:51" s="178" customFormat="1">
      <c r="B1316" s="177"/>
      <c r="D1316" s="167" t="s">
        <v>201</v>
      </c>
      <c r="E1316" s="179" t="s">
        <v>69</v>
      </c>
      <c r="F1316" s="180" t="s">
        <v>69</v>
      </c>
      <c r="H1316" s="181">
        <v>0</v>
      </c>
      <c r="I1316" s="242"/>
      <c r="L1316" s="177"/>
      <c r="M1316" s="182"/>
      <c r="N1316" s="183"/>
      <c r="O1316" s="183"/>
      <c r="P1316" s="183"/>
      <c r="Q1316" s="183"/>
      <c r="R1316" s="183"/>
      <c r="S1316" s="183"/>
      <c r="T1316" s="184"/>
      <c r="AT1316" s="179" t="s">
        <v>201</v>
      </c>
      <c r="AU1316" s="179" t="s">
        <v>115</v>
      </c>
      <c r="AV1316" s="178" t="s">
        <v>115</v>
      </c>
      <c r="AW1316" s="178" t="s">
        <v>93</v>
      </c>
      <c r="AX1316" s="178" t="s">
        <v>111</v>
      </c>
      <c r="AY1316" s="179" t="s">
        <v>188</v>
      </c>
    </row>
    <row r="1317" spans="2:51" s="171" customFormat="1">
      <c r="B1317" s="170"/>
      <c r="D1317" s="167" t="s">
        <v>201</v>
      </c>
      <c r="E1317" s="172" t="s">
        <v>69</v>
      </c>
      <c r="F1317" s="173" t="s">
        <v>4401</v>
      </c>
      <c r="H1317" s="172" t="s">
        <v>69</v>
      </c>
      <c r="I1317" s="241"/>
      <c r="L1317" s="170"/>
      <c r="M1317" s="174"/>
      <c r="N1317" s="175"/>
      <c r="O1317" s="175"/>
      <c r="P1317" s="175"/>
      <c r="Q1317" s="175"/>
      <c r="R1317" s="175"/>
      <c r="S1317" s="175"/>
      <c r="T1317" s="176"/>
      <c r="AT1317" s="172" t="s">
        <v>201</v>
      </c>
      <c r="AU1317" s="172" t="s">
        <v>115</v>
      </c>
      <c r="AV1317" s="171" t="s">
        <v>113</v>
      </c>
      <c r="AW1317" s="171" t="s">
        <v>93</v>
      </c>
      <c r="AX1317" s="171" t="s">
        <v>111</v>
      </c>
      <c r="AY1317" s="172" t="s">
        <v>188</v>
      </c>
    </row>
    <row r="1318" spans="2:51" s="171" customFormat="1">
      <c r="B1318" s="170"/>
      <c r="D1318" s="167" t="s">
        <v>201</v>
      </c>
      <c r="E1318" s="172" t="s">
        <v>69</v>
      </c>
      <c r="F1318" s="173" t="s">
        <v>4022</v>
      </c>
      <c r="H1318" s="172" t="s">
        <v>69</v>
      </c>
      <c r="I1318" s="241"/>
      <c r="L1318" s="170"/>
      <c r="M1318" s="174"/>
      <c r="N1318" s="175"/>
      <c r="O1318" s="175"/>
      <c r="P1318" s="175"/>
      <c r="Q1318" s="175"/>
      <c r="R1318" s="175"/>
      <c r="S1318" s="175"/>
      <c r="T1318" s="176"/>
      <c r="AT1318" s="172" t="s">
        <v>201</v>
      </c>
      <c r="AU1318" s="172" t="s">
        <v>115</v>
      </c>
      <c r="AV1318" s="171" t="s">
        <v>113</v>
      </c>
      <c r="AW1318" s="171" t="s">
        <v>93</v>
      </c>
      <c r="AX1318" s="171" t="s">
        <v>111</v>
      </c>
      <c r="AY1318" s="172" t="s">
        <v>188</v>
      </c>
    </row>
    <row r="1319" spans="2:51" s="178" customFormat="1">
      <c r="B1319" s="177"/>
      <c r="D1319" s="167" t="s">
        <v>201</v>
      </c>
      <c r="E1319" s="179" t="s">
        <v>69</v>
      </c>
      <c r="F1319" s="180" t="s">
        <v>4402</v>
      </c>
      <c r="H1319" s="181">
        <v>2.2080000000000002</v>
      </c>
      <c r="I1319" s="242"/>
      <c r="L1319" s="177"/>
      <c r="M1319" s="182"/>
      <c r="N1319" s="183"/>
      <c r="O1319" s="183"/>
      <c r="P1319" s="183"/>
      <c r="Q1319" s="183"/>
      <c r="R1319" s="183"/>
      <c r="S1319" s="183"/>
      <c r="T1319" s="184"/>
      <c r="AT1319" s="179" t="s">
        <v>201</v>
      </c>
      <c r="AU1319" s="179" t="s">
        <v>115</v>
      </c>
      <c r="AV1319" s="178" t="s">
        <v>115</v>
      </c>
      <c r="AW1319" s="178" t="s">
        <v>93</v>
      </c>
      <c r="AX1319" s="178" t="s">
        <v>111</v>
      </c>
      <c r="AY1319" s="179" t="s">
        <v>188</v>
      </c>
    </row>
    <row r="1320" spans="2:51" s="171" customFormat="1">
      <c r="B1320" s="170"/>
      <c r="D1320" s="167" t="s">
        <v>201</v>
      </c>
      <c r="E1320" s="172" t="s">
        <v>69</v>
      </c>
      <c r="F1320" s="173" t="s">
        <v>4403</v>
      </c>
      <c r="H1320" s="172" t="s">
        <v>69</v>
      </c>
      <c r="I1320" s="241"/>
      <c r="L1320" s="170"/>
      <c r="M1320" s="174"/>
      <c r="N1320" s="175"/>
      <c r="O1320" s="175"/>
      <c r="P1320" s="175"/>
      <c r="Q1320" s="175"/>
      <c r="R1320" s="175"/>
      <c r="S1320" s="175"/>
      <c r="T1320" s="176"/>
      <c r="AT1320" s="172" t="s">
        <v>201</v>
      </c>
      <c r="AU1320" s="172" t="s">
        <v>115</v>
      </c>
      <c r="AV1320" s="171" t="s">
        <v>113</v>
      </c>
      <c r="AW1320" s="171" t="s">
        <v>93</v>
      </c>
      <c r="AX1320" s="171" t="s">
        <v>111</v>
      </c>
      <c r="AY1320" s="172" t="s">
        <v>188</v>
      </c>
    </row>
    <row r="1321" spans="2:51" s="178" customFormat="1">
      <c r="B1321" s="177"/>
      <c r="D1321" s="167" t="s">
        <v>201</v>
      </c>
      <c r="E1321" s="179" t="s">
        <v>69</v>
      </c>
      <c r="F1321" s="180" t="s">
        <v>4402</v>
      </c>
      <c r="H1321" s="181">
        <v>2.2080000000000002</v>
      </c>
      <c r="I1321" s="242"/>
      <c r="L1321" s="177"/>
      <c r="M1321" s="182"/>
      <c r="N1321" s="183"/>
      <c r="O1321" s="183"/>
      <c r="P1321" s="183"/>
      <c r="Q1321" s="183"/>
      <c r="R1321" s="183"/>
      <c r="S1321" s="183"/>
      <c r="T1321" s="184"/>
      <c r="AT1321" s="179" t="s">
        <v>201</v>
      </c>
      <c r="AU1321" s="179" t="s">
        <v>115</v>
      </c>
      <c r="AV1321" s="178" t="s">
        <v>115</v>
      </c>
      <c r="AW1321" s="178" t="s">
        <v>93</v>
      </c>
      <c r="AX1321" s="178" t="s">
        <v>111</v>
      </c>
      <c r="AY1321" s="179" t="s">
        <v>188</v>
      </c>
    </row>
    <row r="1322" spans="2:51" s="194" customFormat="1">
      <c r="B1322" s="193"/>
      <c r="D1322" s="167" t="s">
        <v>201</v>
      </c>
      <c r="E1322" s="195" t="s">
        <v>69</v>
      </c>
      <c r="F1322" s="196" t="s">
        <v>253</v>
      </c>
      <c r="H1322" s="197">
        <v>4.4160000000000004</v>
      </c>
      <c r="I1322" s="244"/>
      <c r="L1322" s="193"/>
      <c r="M1322" s="198"/>
      <c r="N1322" s="199"/>
      <c r="O1322" s="199"/>
      <c r="P1322" s="199"/>
      <c r="Q1322" s="199"/>
      <c r="R1322" s="199"/>
      <c r="S1322" s="199"/>
      <c r="T1322" s="200"/>
      <c r="AT1322" s="195" t="s">
        <v>201</v>
      </c>
      <c r="AU1322" s="195" t="s">
        <v>115</v>
      </c>
      <c r="AV1322" s="194" t="s">
        <v>228</v>
      </c>
      <c r="AW1322" s="194" t="s">
        <v>93</v>
      </c>
      <c r="AX1322" s="194" t="s">
        <v>111</v>
      </c>
      <c r="AY1322" s="195" t="s">
        <v>188</v>
      </c>
    </row>
    <row r="1323" spans="2:51" s="178" customFormat="1">
      <c r="B1323" s="177"/>
      <c r="D1323" s="167" t="s">
        <v>201</v>
      </c>
      <c r="E1323" s="179" t="s">
        <v>69</v>
      </c>
      <c r="F1323" s="180" t="s">
        <v>69</v>
      </c>
      <c r="H1323" s="181">
        <v>0</v>
      </c>
      <c r="I1323" s="242"/>
      <c r="L1323" s="177"/>
      <c r="M1323" s="182"/>
      <c r="N1323" s="183"/>
      <c r="O1323" s="183"/>
      <c r="P1323" s="183"/>
      <c r="Q1323" s="183"/>
      <c r="R1323" s="183"/>
      <c r="S1323" s="183"/>
      <c r="T1323" s="184"/>
      <c r="AT1323" s="179" t="s">
        <v>201</v>
      </c>
      <c r="AU1323" s="179" t="s">
        <v>115</v>
      </c>
      <c r="AV1323" s="178" t="s">
        <v>115</v>
      </c>
      <c r="AW1323" s="178" t="s">
        <v>93</v>
      </c>
      <c r="AX1323" s="178" t="s">
        <v>111</v>
      </c>
      <c r="AY1323" s="179" t="s">
        <v>188</v>
      </c>
    </row>
    <row r="1324" spans="2:51" s="171" customFormat="1">
      <c r="B1324" s="170"/>
      <c r="D1324" s="167" t="s">
        <v>201</v>
      </c>
      <c r="E1324" s="172" t="s">
        <v>69</v>
      </c>
      <c r="F1324" s="173" t="s">
        <v>4404</v>
      </c>
      <c r="H1324" s="172" t="s">
        <v>69</v>
      </c>
      <c r="I1324" s="241"/>
      <c r="L1324" s="170"/>
      <c r="M1324" s="174"/>
      <c r="N1324" s="175"/>
      <c r="O1324" s="175"/>
      <c r="P1324" s="175"/>
      <c r="Q1324" s="175"/>
      <c r="R1324" s="175"/>
      <c r="S1324" s="175"/>
      <c r="T1324" s="176"/>
      <c r="AT1324" s="172" t="s">
        <v>201</v>
      </c>
      <c r="AU1324" s="172" t="s">
        <v>115</v>
      </c>
      <c r="AV1324" s="171" t="s">
        <v>113</v>
      </c>
      <c r="AW1324" s="171" t="s">
        <v>93</v>
      </c>
      <c r="AX1324" s="171" t="s">
        <v>111</v>
      </c>
      <c r="AY1324" s="172" t="s">
        <v>188</v>
      </c>
    </row>
    <row r="1325" spans="2:51" s="171" customFormat="1">
      <c r="B1325" s="170"/>
      <c r="D1325" s="167" t="s">
        <v>201</v>
      </c>
      <c r="E1325" s="172" t="s">
        <v>69</v>
      </c>
      <c r="F1325" s="173" t="s">
        <v>4016</v>
      </c>
      <c r="H1325" s="172" t="s">
        <v>69</v>
      </c>
      <c r="I1325" s="241"/>
      <c r="L1325" s="170"/>
      <c r="M1325" s="174"/>
      <c r="N1325" s="175"/>
      <c r="O1325" s="175"/>
      <c r="P1325" s="175"/>
      <c r="Q1325" s="175"/>
      <c r="R1325" s="175"/>
      <c r="S1325" s="175"/>
      <c r="T1325" s="176"/>
      <c r="AT1325" s="172" t="s">
        <v>201</v>
      </c>
      <c r="AU1325" s="172" t="s">
        <v>115</v>
      </c>
      <c r="AV1325" s="171" t="s">
        <v>113</v>
      </c>
      <c r="AW1325" s="171" t="s">
        <v>93</v>
      </c>
      <c r="AX1325" s="171" t="s">
        <v>111</v>
      </c>
      <c r="AY1325" s="172" t="s">
        <v>188</v>
      </c>
    </row>
    <row r="1326" spans="2:51" s="178" customFormat="1">
      <c r="B1326" s="177"/>
      <c r="D1326" s="167" t="s">
        <v>201</v>
      </c>
      <c r="E1326" s="179" t="s">
        <v>69</v>
      </c>
      <c r="F1326" s="180" t="s">
        <v>4405</v>
      </c>
      <c r="H1326" s="181">
        <v>2.2999999999999998</v>
      </c>
      <c r="I1326" s="242"/>
      <c r="L1326" s="177"/>
      <c r="M1326" s="182"/>
      <c r="N1326" s="183"/>
      <c r="O1326" s="183"/>
      <c r="P1326" s="183"/>
      <c r="Q1326" s="183"/>
      <c r="R1326" s="183"/>
      <c r="S1326" s="183"/>
      <c r="T1326" s="184"/>
      <c r="AT1326" s="179" t="s">
        <v>201</v>
      </c>
      <c r="AU1326" s="179" t="s">
        <v>115</v>
      </c>
      <c r="AV1326" s="178" t="s">
        <v>115</v>
      </c>
      <c r="AW1326" s="178" t="s">
        <v>93</v>
      </c>
      <c r="AX1326" s="178" t="s">
        <v>111</v>
      </c>
      <c r="AY1326" s="179" t="s">
        <v>188</v>
      </c>
    </row>
    <row r="1327" spans="2:51" s="178" customFormat="1">
      <c r="B1327" s="177"/>
      <c r="D1327" s="167" t="s">
        <v>201</v>
      </c>
      <c r="E1327" s="179" t="s">
        <v>69</v>
      </c>
      <c r="F1327" s="180" t="s">
        <v>4406</v>
      </c>
      <c r="H1327" s="181">
        <v>2.2999999999999998</v>
      </c>
      <c r="I1327" s="242"/>
      <c r="L1327" s="177"/>
      <c r="M1327" s="182"/>
      <c r="N1327" s="183"/>
      <c r="O1327" s="183"/>
      <c r="P1327" s="183"/>
      <c r="Q1327" s="183"/>
      <c r="R1327" s="183"/>
      <c r="S1327" s="183"/>
      <c r="T1327" s="184"/>
      <c r="AT1327" s="179" t="s">
        <v>201</v>
      </c>
      <c r="AU1327" s="179" t="s">
        <v>115</v>
      </c>
      <c r="AV1327" s="178" t="s">
        <v>115</v>
      </c>
      <c r="AW1327" s="178" t="s">
        <v>93</v>
      </c>
      <c r="AX1327" s="178" t="s">
        <v>111</v>
      </c>
      <c r="AY1327" s="179" t="s">
        <v>188</v>
      </c>
    </row>
    <row r="1328" spans="2:51" s="178" customFormat="1">
      <c r="B1328" s="177"/>
      <c r="D1328" s="167" t="s">
        <v>201</v>
      </c>
      <c r="E1328" s="179" t="s">
        <v>69</v>
      </c>
      <c r="F1328" s="180" t="s">
        <v>4407</v>
      </c>
      <c r="H1328" s="181">
        <v>2.2999999999999998</v>
      </c>
      <c r="I1328" s="242"/>
      <c r="L1328" s="177"/>
      <c r="M1328" s="182"/>
      <c r="N1328" s="183"/>
      <c r="O1328" s="183"/>
      <c r="P1328" s="183"/>
      <c r="Q1328" s="183"/>
      <c r="R1328" s="183"/>
      <c r="S1328" s="183"/>
      <c r="T1328" s="184"/>
      <c r="AT1328" s="179" t="s">
        <v>201</v>
      </c>
      <c r="AU1328" s="179" t="s">
        <v>115</v>
      </c>
      <c r="AV1328" s="178" t="s">
        <v>115</v>
      </c>
      <c r="AW1328" s="178" t="s">
        <v>93</v>
      </c>
      <c r="AX1328" s="178" t="s">
        <v>111</v>
      </c>
      <c r="AY1328" s="179" t="s">
        <v>188</v>
      </c>
    </row>
    <row r="1329" spans="2:65" s="194" customFormat="1">
      <c r="B1329" s="193"/>
      <c r="D1329" s="167" t="s">
        <v>201</v>
      </c>
      <c r="E1329" s="195" t="s">
        <v>69</v>
      </c>
      <c r="F1329" s="196" t="s">
        <v>253</v>
      </c>
      <c r="H1329" s="197">
        <v>6.9</v>
      </c>
      <c r="I1329" s="244"/>
      <c r="L1329" s="193"/>
      <c r="M1329" s="198"/>
      <c r="N1329" s="199"/>
      <c r="O1329" s="199"/>
      <c r="P1329" s="199"/>
      <c r="Q1329" s="199"/>
      <c r="R1329" s="199"/>
      <c r="S1329" s="199"/>
      <c r="T1329" s="200"/>
      <c r="AT1329" s="195" t="s">
        <v>201</v>
      </c>
      <c r="AU1329" s="195" t="s">
        <v>115</v>
      </c>
      <c r="AV1329" s="194" t="s">
        <v>228</v>
      </c>
      <c r="AW1329" s="194" t="s">
        <v>93</v>
      </c>
      <c r="AX1329" s="194" t="s">
        <v>111</v>
      </c>
      <c r="AY1329" s="195" t="s">
        <v>188</v>
      </c>
    </row>
    <row r="1330" spans="2:65" s="186" customFormat="1">
      <c r="B1330" s="185"/>
      <c r="D1330" s="167" t="s">
        <v>201</v>
      </c>
      <c r="E1330" s="187" t="s">
        <v>69</v>
      </c>
      <c r="F1330" s="188" t="s">
        <v>210</v>
      </c>
      <c r="H1330" s="189">
        <v>19.596</v>
      </c>
      <c r="I1330" s="243"/>
      <c r="L1330" s="185"/>
      <c r="M1330" s="190"/>
      <c r="N1330" s="191"/>
      <c r="O1330" s="191"/>
      <c r="P1330" s="191"/>
      <c r="Q1330" s="191"/>
      <c r="R1330" s="191"/>
      <c r="S1330" s="191"/>
      <c r="T1330" s="192"/>
      <c r="AT1330" s="187" t="s">
        <v>201</v>
      </c>
      <c r="AU1330" s="187" t="s">
        <v>115</v>
      </c>
      <c r="AV1330" s="186" t="s">
        <v>195</v>
      </c>
      <c r="AW1330" s="186" t="s">
        <v>93</v>
      </c>
      <c r="AX1330" s="186" t="s">
        <v>113</v>
      </c>
      <c r="AY1330" s="187" t="s">
        <v>188</v>
      </c>
    </row>
    <row r="1331" spans="2:65" s="101" customFormat="1" ht="16.5" customHeight="1">
      <c r="B1331" s="86"/>
      <c r="C1331" s="87" t="s">
        <v>729</v>
      </c>
      <c r="D1331" s="87" t="s">
        <v>190</v>
      </c>
      <c r="E1331" s="88" t="s">
        <v>4408</v>
      </c>
      <c r="F1331" s="89" t="s">
        <v>4409</v>
      </c>
      <c r="G1331" s="90" t="s">
        <v>304</v>
      </c>
      <c r="H1331" s="91">
        <v>3.6</v>
      </c>
      <c r="I1331" s="238"/>
      <c r="J1331" s="92">
        <f>ROUND(I1331*H1331,2)</f>
        <v>0</v>
      </c>
      <c r="K1331" s="89" t="s">
        <v>194</v>
      </c>
      <c r="L1331" s="61"/>
      <c r="M1331" s="239" t="s">
        <v>69</v>
      </c>
      <c r="N1331" s="164" t="s">
        <v>100</v>
      </c>
      <c r="O1331" s="100"/>
      <c r="P1331" s="165">
        <f>O1331*H1331</f>
        <v>0</v>
      </c>
      <c r="Q1331" s="165">
        <v>0</v>
      </c>
      <c r="R1331" s="165">
        <f>Q1331*H1331</f>
        <v>0</v>
      </c>
      <c r="S1331" s="165">
        <v>7.4999999999999997E-2</v>
      </c>
      <c r="T1331" s="166">
        <f>S1331*H1331</f>
        <v>0.27</v>
      </c>
      <c r="AR1331" s="55" t="s">
        <v>195</v>
      </c>
      <c r="AT1331" s="55" t="s">
        <v>190</v>
      </c>
      <c r="AU1331" s="55" t="s">
        <v>115</v>
      </c>
      <c r="AY1331" s="55" t="s">
        <v>188</v>
      </c>
      <c r="BE1331" s="93">
        <f>IF(N1331="základní",J1331,0)</f>
        <v>0</v>
      </c>
      <c r="BF1331" s="93">
        <f>IF(N1331="snížená",J1331,0)</f>
        <v>0</v>
      </c>
      <c r="BG1331" s="93">
        <f>IF(N1331="zákl. přenesená",J1331,0)</f>
        <v>0</v>
      </c>
      <c r="BH1331" s="93">
        <f>IF(N1331="sníž. přenesená",J1331,0)</f>
        <v>0</v>
      </c>
      <c r="BI1331" s="93">
        <f>IF(N1331="nulová",J1331,0)</f>
        <v>0</v>
      </c>
      <c r="BJ1331" s="55" t="s">
        <v>113</v>
      </c>
      <c r="BK1331" s="93">
        <f>ROUND(I1331*H1331,2)</f>
        <v>0</v>
      </c>
      <c r="BL1331" s="55" t="s">
        <v>195</v>
      </c>
      <c r="BM1331" s="55" t="s">
        <v>4410</v>
      </c>
    </row>
    <row r="1332" spans="2:65" s="101" customFormat="1" ht="27">
      <c r="B1332" s="61"/>
      <c r="D1332" s="167" t="s">
        <v>197</v>
      </c>
      <c r="F1332" s="168" t="s">
        <v>4411</v>
      </c>
      <c r="I1332" s="240"/>
      <c r="L1332" s="61"/>
      <c r="M1332" s="94"/>
      <c r="N1332" s="100"/>
      <c r="O1332" s="100"/>
      <c r="P1332" s="100"/>
      <c r="Q1332" s="100"/>
      <c r="R1332" s="100"/>
      <c r="S1332" s="100"/>
      <c r="T1332" s="69"/>
      <c r="AT1332" s="55" t="s">
        <v>197</v>
      </c>
      <c r="AU1332" s="55" t="s">
        <v>115</v>
      </c>
    </row>
    <row r="1333" spans="2:65" s="101" customFormat="1" ht="27">
      <c r="B1333" s="61"/>
      <c r="D1333" s="167" t="s">
        <v>199</v>
      </c>
      <c r="F1333" s="169" t="s">
        <v>3656</v>
      </c>
      <c r="I1333" s="240"/>
      <c r="L1333" s="61"/>
      <c r="M1333" s="94"/>
      <c r="N1333" s="100"/>
      <c r="O1333" s="100"/>
      <c r="P1333" s="100"/>
      <c r="Q1333" s="100"/>
      <c r="R1333" s="100"/>
      <c r="S1333" s="100"/>
      <c r="T1333" s="69"/>
      <c r="AT1333" s="55" t="s">
        <v>199</v>
      </c>
      <c r="AU1333" s="55" t="s">
        <v>115</v>
      </c>
    </row>
    <row r="1334" spans="2:65" s="171" customFormat="1">
      <c r="B1334" s="170"/>
      <c r="D1334" s="167" t="s">
        <v>201</v>
      </c>
      <c r="E1334" s="172" t="s">
        <v>69</v>
      </c>
      <c r="F1334" s="173" t="s">
        <v>202</v>
      </c>
      <c r="H1334" s="172" t="s">
        <v>69</v>
      </c>
      <c r="I1334" s="241"/>
      <c r="L1334" s="170"/>
      <c r="M1334" s="174"/>
      <c r="N1334" s="175"/>
      <c r="O1334" s="175"/>
      <c r="P1334" s="175"/>
      <c r="Q1334" s="175"/>
      <c r="R1334" s="175"/>
      <c r="S1334" s="175"/>
      <c r="T1334" s="176"/>
      <c r="AT1334" s="172" t="s">
        <v>201</v>
      </c>
      <c r="AU1334" s="172" t="s">
        <v>115</v>
      </c>
      <c r="AV1334" s="171" t="s">
        <v>113</v>
      </c>
      <c r="AW1334" s="171" t="s">
        <v>93</v>
      </c>
      <c r="AX1334" s="171" t="s">
        <v>111</v>
      </c>
      <c r="AY1334" s="172" t="s">
        <v>188</v>
      </c>
    </row>
    <row r="1335" spans="2:65" s="171" customFormat="1">
      <c r="B1335" s="170"/>
      <c r="D1335" s="167" t="s">
        <v>201</v>
      </c>
      <c r="E1335" s="172" t="s">
        <v>69</v>
      </c>
      <c r="F1335" s="173" t="s">
        <v>983</v>
      </c>
      <c r="H1335" s="172" t="s">
        <v>69</v>
      </c>
      <c r="I1335" s="241"/>
      <c r="L1335" s="170"/>
      <c r="M1335" s="174"/>
      <c r="N1335" s="175"/>
      <c r="O1335" s="175"/>
      <c r="P1335" s="175"/>
      <c r="Q1335" s="175"/>
      <c r="R1335" s="175"/>
      <c r="S1335" s="175"/>
      <c r="T1335" s="176"/>
      <c r="AT1335" s="172" t="s">
        <v>201</v>
      </c>
      <c r="AU1335" s="172" t="s">
        <v>115</v>
      </c>
      <c r="AV1335" s="171" t="s">
        <v>113</v>
      </c>
      <c r="AW1335" s="171" t="s">
        <v>93</v>
      </c>
      <c r="AX1335" s="171" t="s">
        <v>111</v>
      </c>
      <c r="AY1335" s="172" t="s">
        <v>188</v>
      </c>
    </row>
    <row r="1336" spans="2:65" s="171" customFormat="1">
      <c r="B1336" s="170"/>
      <c r="D1336" s="167" t="s">
        <v>201</v>
      </c>
      <c r="E1336" s="172" t="s">
        <v>69</v>
      </c>
      <c r="F1336" s="173" t="s">
        <v>3943</v>
      </c>
      <c r="H1336" s="172" t="s">
        <v>69</v>
      </c>
      <c r="I1336" s="241"/>
      <c r="L1336" s="170"/>
      <c r="M1336" s="174"/>
      <c r="N1336" s="175"/>
      <c r="O1336" s="175"/>
      <c r="P1336" s="175"/>
      <c r="Q1336" s="175"/>
      <c r="R1336" s="175"/>
      <c r="S1336" s="175"/>
      <c r="T1336" s="176"/>
      <c r="AT1336" s="172" t="s">
        <v>201</v>
      </c>
      <c r="AU1336" s="172" t="s">
        <v>115</v>
      </c>
      <c r="AV1336" s="171" t="s">
        <v>113</v>
      </c>
      <c r="AW1336" s="171" t="s">
        <v>93</v>
      </c>
      <c r="AX1336" s="171" t="s">
        <v>111</v>
      </c>
      <c r="AY1336" s="172" t="s">
        <v>188</v>
      </c>
    </row>
    <row r="1337" spans="2:65" s="171" customFormat="1">
      <c r="B1337" s="170"/>
      <c r="D1337" s="167" t="s">
        <v>201</v>
      </c>
      <c r="E1337" s="172" t="s">
        <v>69</v>
      </c>
      <c r="F1337" s="173" t="s">
        <v>3944</v>
      </c>
      <c r="H1337" s="172" t="s">
        <v>69</v>
      </c>
      <c r="I1337" s="241"/>
      <c r="L1337" s="170"/>
      <c r="M1337" s="174"/>
      <c r="N1337" s="175"/>
      <c r="O1337" s="175"/>
      <c r="P1337" s="175"/>
      <c r="Q1337" s="175"/>
      <c r="R1337" s="175"/>
      <c r="S1337" s="175"/>
      <c r="T1337" s="176"/>
      <c r="AT1337" s="172" t="s">
        <v>201</v>
      </c>
      <c r="AU1337" s="172" t="s">
        <v>115</v>
      </c>
      <c r="AV1337" s="171" t="s">
        <v>113</v>
      </c>
      <c r="AW1337" s="171" t="s">
        <v>93</v>
      </c>
      <c r="AX1337" s="171" t="s">
        <v>111</v>
      </c>
      <c r="AY1337" s="172" t="s">
        <v>188</v>
      </c>
    </row>
    <row r="1338" spans="2:65" s="171" customFormat="1">
      <c r="B1338" s="170"/>
      <c r="D1338" s="167" t="s">
        <v>201</v>
      </c>
      <c r="E1338" s="172" t="s">
        <v>69</v>
      </c>
      <c r="F1338" s="173" t="s">
        <v>205</v>
      </c>
      <c r="H1338" s="172" t="s">
        <v>69</v>
      </c>
      <c r="I1338" s="241"/>
      <c r="L1338" s="170"/>
      <c r="M1338" s="174"/>
      <c r="N1338" s="175"/>
      <c r="O1338" s="175"/>
      <c r="P1338" s="175"/>
      <c r="Q1338" s="175"/>
      <c r="R1338" s="175"/>
      <c r="S1338" s="175"/>
      <c r="T1338" s="176"/>
      <c r="AT1338" s="172" t="s">
        <v>201</v>
      </c>
      <c r="AU1338" s="172" t="s">
        <v>115</v>
      </c>
      <c r="AV1338" s="171" t="s">
        <v>113</v>
      </c>
      <c r="AW1338" s="171" t="s">
        <v>93</v>
      </c>
      <c r="AX1338" s="171" t="s">
        <v>111</v>
      </c>
      <c r="AY1338" s="172" t="s">
        <v>188</v>
      </c>
    </row>
    <row r="1339" spans="2:65" s="171" customFormat="1">
      <c r="B1339" s="170"/>
      <c r="D1339" s="167" t="s">
        <v>201</v>
      </c>
      <c r="E1339" s="172" t="s">
        <v>69</v>
      </c>
      <c r="F1339" s="173" t="s">
        <v>4395</v>
      </c>
      <c r="H1339" s="172" t="s">
        <v>69</v>
      </c>
      <c r="I1339" s="241"/>
      <c r="L1339" s="170"/>
      <c r="M1339" s="174"/>
      <c r="N1339" s="175"/>
      <c r="O1339" s="175"/>
      <c r="P1339" s="175"/>
      <c r="Q1339" s="175"/>
      <c r="R1339" s="175"/>
      <c r="S1339" s="175"/>
      <c r="T1339" s="176"/>
      <c r="AT1339" s="172" t="s">
        <v>201</v>
      </c>
      <c r="AU1339" s="172" t="s">
        <v>115</v>
      </c>
      <c r="AV1339" s="171" t="s">
        <v>113</v>
      </c>
      <c r="AW1339" s="171" t="s">
        <v>93</v>
      </c>
      <c r="AX1339" s="171" t="s">
        <v>111</v>
      </c>
      <c r="AY1339" s="172" t="s">
        <v>188</v>
      </c>
    </row>
    <row r="1340" spans="2:65" s="171" customFormat="1">
      <c r="B1340" s="170"/>
      <c r="D1340" s="167" t="s">
        <v>201</v>
      </c>
      <c r="E1340" s="172" t="s">
        <v>69</v>
      </c>
      <c r="F1340" s="173" t="s">
        <v>4412</v>
      </c>
      <c r="H1340" s="172" t="s">
        <v>69</v>
      </c>
      <c r="I1340" s="241"/>
      <c r="L1340" s="170"/>
      <c r="M1340" s="174"/>
      <c r="N1340" s="175"/>
      <c r="O1340" s="175"/>
      <c r="P1340" s="175"/>
      <c r="Q1340" s="175"/>
      <c r="R1340" s="175"/>
      <c r="S1340" s="175"/>
      <c r="T1340" s="176"/>
      <c r="AT1340" s="172" t="s">
        <v>201</v>
      </c>
      <c r="AU1340" s="172" t="s">
        <v>115</v>
      </c>
      <c r="AV1340" s="171" t="s">
        <v>113</v>
      </c>
      <c r="AW1340" s="171" t="s">
        <v>93</v>
      </c>
      <c r="AX1340" s="171" t="s">
        <v>111</v>
      </c>
      <c r="AY1340" s="172" t="s">
        <v>188</v>
      </c>
    </row>
    <row r="1341" spans="2:65" s="171" customFormat="1">
      <c r="B1341" s="170"/>
      <c r="D1341" s="167" t="s">
        <v>201</v>
      </c>
      <c r="E1341" s="172" t="s">
        <v>69</v>
      </c>
      <c r="F1341" s="173" t="s">
        <v>4022</v>
      </c>
      <c r="H1341" s="172" t="s">
        <v>69</v>
      </c>
      <c r="I1341" s="241"/>
      <c r="L1341" s="170"/>
      <c r="M1341" s="174"/>
      <c r="N1341" s="175"/>
      <c r="O1341" s="175"/>
      <c r="P1341" s="175"/>
      <c r="Q1341" s="175"/>
      <c r="R1341" s="175"/>
      <c r="S1341" s="175"/>
      <c r="T1341" s="176"/>
      <c r="AT1341" s="172" t="s">
        <v>201</v>
      </c>
      <c r="AU1341" s="172" t="s">
        <v>115</v>
      </c>
      <c r="AV1341" s="171" t="s">
        <v>113</v>
      </c>
      <c r="AW1341" s="171" t="s">
        <v>93</v>
      </c>
      <c r="AX1341" s="171" t="s">
        <v>111</v>
      </c>
      <c r="AY1341" s="172" t="s">
        <v>188</v>
      </c>
    </row>
    <row r="1342" spans="2:65" s="178" customFormat="1">
      <c r="B1342" s="177"/>
      <c r="D1342" s="167" t="s">
        <v>201</v>
      </c>
      <c r="E1342" s="179" t="s">
        <v>69</v>
      </c>
      <c r="F1342" s="180" t="s">
        <v>4413</v>
      </c>
      <c r="H1342" s="181">
        <v>0.72</v>
      </c>
      <c r="I1342" s="242"/>
      <c r="L1342" s="177"/>
      <c r="M1342" s="182"/>
      <c r="N1342" s="183"/>
      <c r="O1342" s="183"/>
      <c r="P1342" s="183"/>
      <c r="Q1342" s="183"/>
      <c r="R1342" s="183"/>
      <c r="S1342" s="183"/>
      <c r="T1342" s="184"/>
      <c r="AT1342" s="179" t="s">
        <v>201</v>
      </c>
      <c r="AU1342" s="179" t="s">
        <v>115</v>
      </c>
      <c r="AV1342" s="178" t="s">
        <v>115</v>
      </c>
      <c r="AW1342" s="178" t="s">
        <v>93</v>
      </c>
      <c r="AX1342" s="178" t="s">
        <v>111</v>
      </c>
      <c r="AY1342" s="179" t="s">
        <v>188</v>
      </c>
    </row>
    <row r="1343" spans="2:65" s="178" customFormat="1">
      <c r="B1343" s="177"/>
      <c r="D1343" s="167" t="s">
        <v>201</v>
      </c>
      <c r="E1343" s="179" t="s">
        <v>69</v>
      </c>
      <c r="F1343" s="180" t="s">
        <v>4414</v>
      </c>
      <c r="H1343" s="181">
        <v>0.72</v>
      </c>
      <c r="I1343" s="242"/>
      <c r="L1343" s="177"/>
      <c r="M1343" s="182"/>
      <c r="N1343" s="183"/>
      <c r="O1343" s="183"/>
      <c r="P1343" s="183"/>
      <c r="Q1343" s="183"/>
      <c r="R1343" s="183"/>
      <c r="S1343" s="183"/>
      <c r="T1343" s="184"/>
      <c r="AT1343" s="179" t="s">
        <v>201</v>
      </c>
      <c r="AU1343" s="179" t="s">
        <v>115</v>
      </c>
      <c r="AV1343" s="178" t="s">
        <v>115</v>
      </c>
      <c r="AW1343" s="178" t="s">
        <v>93</v>
      </c>
      <c r="AX1343" s="178" t="s">
        <v>111</v>
      </c>
      <c r="AY1343" s="179" t="s">
        <v>188</v>
      </c>
    </row>
    <row r="1344" spans="2:65" s="178" customFormat="1">
      <c r="B1344" s="177"/>
      <c r="D1344" s="167" t="s">
        <v>201</v>
      </c>
      <c r="E1344" s="179" t="s">
        <v>69</v>
      </c>
      <c r="F1344" s="180" t="s">
        <v>4415</v>
      </c>
      <c r="H1344" s="181">
        <v>0.72</v>
      </c>
      <c r="I1344" s="242"/>
      <c r="L1344" s="177"/>
      <c r="M1344" s="182"/>
      <c r="N1344" s="183"/>
      <c r="O1344" s="183"/>
      <c r="P1344" s="183"/>
      <c r="Q1344" s="183"/>
      <c r="R1344" s="183"/>
      <c r="S1344" s="183"/>
      <c r="T1344" s="184"/>
      <c r="AT1344" s="179" t="s">
        <v>201</v>
      </c>
      <c r="AU1344" s="179" t="s">
        <v>115</v>
      </c>
      <c r="AV1344" s="178" t="s">
        <v>115</v>
      </c>
      <c r="AW1344" s="178" t="s">
        <v>93</v>
      </c>
      <c r="AX1344" s="178" t="s">
        <v>111</v>
      </c>
      <c r="AY1344" s="179" t="s">
        <v>188</v>
      </c>
    </row>
    <row r="1345" spans="2:65" s="171" customFormat="1">
      <c r="B1345" s="170"/>
      <c r="D1345" s="167" t="s">
        <v>201</v>
      </c>
      <c r="E1345" s="172" t="s">
        <v>69</v>
      </c>
      <c r="F1345" s="173" t="s">
        <v>4016</v>
      </c>
      <c r="H1345" s="172" t="s">
        <v>69</v>
      </c>
      <c r="I1345" s="241"/>
      <c r="L1345" s="170"/>
      <c r="M1345" s="174"/>
      <c r="N1345" s="175"/>
      <c r="O1345" s="175"/>
      <c r="P1345" s="175"/>
      <c r="Q1345" s="175"/>
      <c r="R1345" s="175"/>
      <c r="S1345" s="175"/>
      <c r="T1345" s="176"/>
      <c r="AT1345" s="172" t="s">
        <v>201</v>
      </c>
      <c r="AU1345" s="172" t="s">
        <v>115</v>
      </c>
      <c r="AV1345" s="171" t="s">
        <v>113</v>
      </c>
      <c r="AW1345" s="171" t="s">
        <v>93</v>
      </c>
      <c r="AX1345" s="171" t="s">
        <v>111</v>
      </c>
      <c r="AY1345" s="172" t="s">
        <v>188</v>
      </c>
    </row>
    <row r="1346" spans="2:65" s="178" customFormat="1">
      <c r="B1346" s="177"/>
      <c r="D1346" s="167" t="s">
        <v>201</v>
      </c>
      <c r="E1346" s="179" t="s">
        <v>69</v>
      </c>
      <c r="F1346" s="180" t="s">
        <v>4416</v>
      </c>
      <c r="H1346" s="181">
        <v>0.72</v>
      </c>
      <c r="I1346" s="242"/>
      <c r="L1346" s="177"/>
      <c r="M1346" s="182"/>
      <c r="N1346" s="183"/>
      <c r="O1346" s="183"/>
      <c r="P1346" s="183"/>
      <c r="Q1346" s="183"/>
      <c r="R1346" s="183"/>
      <c r="S1346" s="183"/>
      <c r="T1346" s="184"/>
      <c r="AT1346" s="179" t="s">
        <v>201</v>
      </c>
      <c r="AU1346" s="179" t="s">
        <v>115</v>
      </c>
      <c r="AV1346" s="178" t="s">
        <v>115</v>
      </c>
      <c r="AW1346" s="178" t="s">
        <v>93</v>
      </c>
      <c r="AX1346" s="178" t="s">
        <v>111</v>
      </c>
      <c r="AY1346" s="179" t="s">
        <v>188</v>
      </c>
    </row>
    <row r="1347" spans="2:65" s="178" customFormat="1">
      <c r="B1347" s="177"/>
      <c r="D1347" s="167" t="s">
        <v>201</v>
      </c>
      <c r="E1347" s="179" t="s">
        <v>69</v>
      </c>
      <c r="F1347" s="180" t="s">
        <v>4417</v>
      </c>
      <c r="H1347" s="181">
        <v>0.72</v>
      </c>
      <c r="I1347" s="242"/>
      <c r="L1347" s="177"/>
      <c r="M1347" s="182"/>
      <c r="N1347" s="183"/>
      <c r="O1347" s="183"/>
      <c r="P1347" s="183"/>
      <c r="Q1347" s="183"/>
      <c r="R1347" s="183"/>
      <c r="S1347" s="183"/>
      <c r="T1347" s="184"/>
      <c r="AT1347" s="179" t="s">
        <v>201</v>
      </c>
      <c r="AU1347" s="179" t="s">
        <v>115</v>
      </c>
      <c r="AV1347" s="178" t="s">
        <v>115</v>
      </c>
      <c r="AW1347" s="178" t="s">
        <v>93</v>
      </c>
      <c r="AX1347" s="178" t="s">
        <v>111</v>
      </c>
      <c r="AY1347" s="179" t="s">
        <v>188</v>
      </c>
    </row>
    <row r="1348" spans="2:65" s="194" customFormat="1">
      <c r="B1348" s="193"/>
      <c r="D1348" s="167" t="s">
        <v>201</v>
      </c>
      <c r="E1348" s="195" t="s">
        <v>69</v>
      </c>
      <c r="F1348" s="196" t="s">
        <v>253</v>
      </c>
      <c r="H1348" s="197">
        <v>3.6</v>
      </c>
      <c r="I1348" s="244"/>
      <c r="L1348" s="193"/>
      <c r="M1348" s="198"/>
      <c r="N1348" s="199"/>
      <c r="O1348" s="199"/>
      <c r="P1348" s="199"/>
      <c r="Q1348" s="199"/>
      <c r="R1348" s="199"/>
      <c r="S1348" s="199"/>
      <c r="T1348" s="200"/>
      <c r="AT1348" s="195" t="s">
        <v>201</v>
      </c>
      <c r="AU1348" s="195" t="s">
        <v>115</v>
      </c>
      <c r="AV1348" s="194" t="s">
        <v>228</v>
      </c>
      <c r="AW1348" s="194" t="s">
        <v>93</v>
      </c>
      <c r="AX1348" s="194" t="s">
        <v>111</v>
      </c>
      <c r="AY1348" s="195" t="s">
        <v>188</v>
      </c>
    </row>
    <row r="1349" spans="2:65" s="186" customFormat="1">
      <c r="B1349" s="185"/>
      <c r="D1349" s="167" t="s">
        <v>201</v>
      </c>
      <c r="E1349" s="187" t="s">
        <v>69</v>
      </c>
      <c r="F1349" s="188" t="s">
        <v>210</v>
      </c>
      <c r="H1349" s="189">
        <v>3.6</v>
      </c>
      <c r="I1349" s="243"/>
      <c r="L1349" s="185"/>
      <c r="M1349" s="190"/>
      <c r="N1349" s="191"/>
      <c r="O1349" s="191"/>
      <c r="P1349" s="191"/>
      <c r="Q1349" s="191"/>
      <c r="R1349" s="191"/>
      <c r="S1349" s="191"/>
      <c r="T1349" s="192"/>
      <c r="AT1349" s="187" t="s">
        <v>201</v>
      </c>
      <c r="AU1349" s="187" t="s">
        <v>115</v>
      </c>
      <c r="AV1349" s="186" t="s">
        <v>195</v>
      </c>
      <c r="AW1349" s="186" t="s">
        <v>93</v>
      </c>
      <c r="AX1349" s="186" t="s">
        <v>113</v>
      </c>
      <c r="AY1349" s="187" t="s">
        <v>188</v>
      </c>
    </row>
    <row r="1350" spans="2:65" s="101" customFormat="1" ht="16.5" customHeight="1">
      <c r="B1350" s="86"/>
      <c r="C1350" s="87" t="s">
        <v>731</v>
      </c>
      <c r="D1350" s="87" t="s">
        <v>190</v>
      </c>
      <c r="E1350" s="88" t="s">
        <v>4418</v>
      </c>
      <c r="F1350" s="89" t="s">
        <v>4419</v>
      </c>
      <c r="G1350" s="90" t="s">
        <v>304</v>
      </c>
      <c r="H1350" s="91">
        <v>2.88</v>
      </c>
      <c r="I1350" s="238"/>
      <c r="J1350" s="92">
        <f>ROUND(I1350*H1350,2)</f>
        <v>0</v>
      </c>
      <c r="K1350" s="89" t="s">
        <v>194</v>
      </c>
      <c r="L1350" s="61"/>
      <c r="M1350" s="239" t="s">
        <v>69</v>
      </c>
      <c r="N1350" s="164" t="s">
        <v>100</v>
      </c>
      <c r="O1350" s="100"/>
      <c r="P1350" s="165">
        <f>O1350*H1350</f>
        <v>0</v>
      </c>
      <c r="Q1350" s="165">
        <v>0</v>
      </c>
      <c r="R1350" s="165">
        <f>Q1350*H1350</f>
        <v>0</v>
      </c>
      <c r="S1350" s="165">
        <v>6.2E-2</v>
      </c>
      <c r="T1350" s="166">
        <f>S1350*H1350</f>
        <v>0.17856</v>
      </c>
      <c r="AR1350" s="55" t="s">
        <v>195</v>
      </c>
      <c r="AT1350" s="55" t="s">
        <v>190</v>
      </c>
      <c r="AU1350" s="55" t="s">
        <v>115</v>
      </c>
      <c r="AY1350" s="55" t="s">
        <v>188</v>
      </c>
      <c r="BE1350" s="93">
        <f>IF(N1350="základní",J1350,0)</f>
        <v>0</v>
      </c>
      <c r="BF1350" s="93">
        <f>IF(N1350="snížená",J1350,0)</f>
        <v>0</v>
      </c>
      <c r="BG1350" s="93">
        <f>IF(N1350="zákl. přenesená",J1350,0)</f>
        <v>0</v>
      </c>
      <c r="BH1350" s="93">
        <f>IF(N1350="sníž. přenesená",J1350,0)</f>
        <v>0</v>
      </c>
      <c r="BI1350" s="93">
        <f>IF(N1350="nulová",J1350,0)</f>
        <v>0</v>
      </c>
      <c r="BJ1350" s="55" t="s">
        <v>113</v>
      </c>
      <c r="BK1350" s="93">
        <f>ROUND(I1350*H1350,2)</f>
        <v>0</v>
      </c>
      <c r="BL1350" s="55" t="s">
        <v>195</v>
      </c>
      <c r="BM1350" s="55" t="s">
        <v>4420</v>
      </c>
    </row>
    <row r="1351" spans="2:65" s="101" customFormat="1" ht="27">
      <c r="B1351" s="61"/>
      <c r="D1351" s="167" t="s">
        <v>197</v>
      </c>
      <c r="F1351" s="168" t="s">
        <v>4421</v>
      </c>
      <c r="I1351" s="240"/>
      <c r="L1351" s="61"/>
      <c r="M1351" s="94"/>
      <c r="N1351" s="100"/>
      <c r="O1351" s="100"/>
      <c r="P1351" s="100"/>
      <c r="Q1351" s="100"/>
      <c r="R1351" s="100"/>
      <c r="S1351" s="100"/>
      <c r="T1351" s="69"/>
      <c r="AT1351" s="55" t="s">
        <v>197</v>
      </c>
      <c r="AU1351" s="55" t="s">
        <v>115</v>
      </c>
    </row>
    <row r="1352" spans="2:65" s="101" customFormat="1" ht="27">
      <c r="B1352" s="61"/>
      <c r="D1352" s="167" t="s">
        <v>199</v>
      </c>
      <c r="F1352" s="169" t="s">
        <v>3656</v>
      </c>
      <c r="I1352" s="240"/>
      <c r="L1352" s="61"/>
      <c r="M1352" s="94"/>
      <c r="N1352" s="100"/>
      <c r="O1352" s="100"/>
      <c r="P1352" s="100"/>
      <c r="Q1352" s="100"/>
      <c r="R1352" s="100"/>
      <c r="S1352" s="100"/>
      <c r="T1352" s="69"/>
      <c r="AT1352" s="55" t="s">
        <v>199</v>
      </c>
      <c r="AU1352" s="55" t="s">
        <v>115</v>
      </c>
    </row>
    <row r="1353" spans="2:65" s="171" customFormat="1">
      <c r="B1353" s="170"/>
      <c r="D1353" s="167" t="s">
        <v>201</v>
      </c>
      <c r="E1353" s="172" t="s">
        <v>69</v>
      </c>
      <c r="F1353" s="173" t="s">
        <v>202</v>
      </c>
      <c r="H1353" s="172" t="s">
        <v>69</v>
      </c>
      <c r="I1353" s="241"/>
      <c r="L1353" s="170"/>
      <c r="M1353" s="174"/>
      <c r="N1353" s="175"/>
      <c r="O1353" s="175"/>
      <c r="P1353" s="175"/>
      <c r="Q1353" s="175"/>
      <c r="R1353" s="175"/>
      <c r="S1353" s="175"/>
      <c r="T1353" s="176"/>
      <c r="AT1353" s="172" t="s">
        <v>201</v>
      </c>
      <c r="AU1353" s="172" t="s">
        <v>115</v>
      </c>
      <c r="AV1353" s="171" t="s">
        <v>113</v>
      </c>
      <c r="AW1353" s="171" t="s">
        <v>93</v>
      </c>
      <c r="AX1353" s="171" t="s">
        <v>111</v>
      </c>
      <c r="AY1353" s="172" t="s">
        <v>188</v>
      </c>
    </row>
    <row r="1354" spans="2:65" s="171" customFormat="1">
      <c r="B1354" s="170"/>
      <c r="D1354" s="167" t="s">
        <v>201</v>
      </c>
      <c r="E1354" s="172" t="s">
        <v>69</v>
      </c>
      <c r="F1354" s="173" t="s">
        <v>983</v>
      </c>
      <c r="H1354" s="172" t="s">
        <v>69</v>
      </c>
      <c r="I1354" s="241"/>
      <c r="L1354" s="170"/>
      <c r="M1354" s="174"/>
      <c r="N1354" s="175"/>
      <c r="O1354" s="175"/>
      <c r="P1354" s="175"/>
      <c r="Q1354" s="175"/>
      <c r="R1354" s="175"/>
      <c r="S1354" s="175"/>
      <c r="T1354" s="176"/>
      <c r="AT1354" s="172" t="s">
        <v>201</v>
      </c>
      <c r="AU1354" s="172" t="s">
        <v>115</v>
      </c>
      <c r="AV1354" s="171" t="s">
        <v>113</v>
      </c>
      <c r="AW1354" s="171" t="s">
        <v>93</v>
      </c>
      <c r="AX1354" s="171" t="s">
        <v>111</v>
      </c>
      <c r="AY1354" s="172" t="s">
        <v>188</v>
      </c>
    </row>
    <row r="1355" spans="2:65" s="171" customFormat="1">
      <c r="B1355" s="170"/>
      <c r="D1355" s="167" t="s">
        <v>201</v>
      </c>
      <c r="E1355" s="172" t="s">
        <v>69</v>
      </c>
      <c r="F1355" s="173" t="s">
        <v>3943</v>
      </c>
      <c r="H1355" s="172" t="s">
        <v>69</v>
      </c>
      <c r="I1355" s="241"/>
      <c r="L1355" s="170"/>
      <c r="M1355" s="174"/>
      <c r="N1355" s="175"/>
      <c r="O1355" s="175"/>
      <c r="P1355" s="175"/>
      <c r="Q1355" s="175"/>
      <c r="R1355" s="175"/>
      <c r="S1355" s="175"/>
      <c r="T1355" s="176"/>
      <c r="AT1355" s="172" t="s">
        <v>201</v>
      </c>
      <c r="AU1355" s="172" t="s">
        <v>115</v>
      </c>
      <c r="AV1355" s="171" t="s">
        <v>113</v>
      </c>
      <c r="AW1355" s="171" t="s">
        <v>93</v>
      </c>
      <c r="AX1355" s="171" t="s">
        <v>111</v>
      </c>
      <c r="AY1355" s="172" t="s">
        <v>188</v>
      </c>
    </row>
    <row r="1356" spans="2:65" s="171" customFormat="1">
      <c r="B1356" s="170"/>
      <c r="D1356" s="167" t="s">
        <v>201</v>
      </c>
      <c r="E1356" s="172" t="s">
        <v>69</v>
      </c>
      <c r="F1356" s="173" t="s">
        <v>3944</v>
      </c>
      <c r="H1356" s="172" t="s">
        <v>69</v>
      </c>
      <c r="I1356" s="241"/>
      <c r="L1356" s="170"/>
      <c r="M1356" s="174"/>
      <c r="N1356" s="175"/>
      <c r="O1356" s="175"/>
      <c r="P1356" s="175"/>
      <c r="Q1356" s="175"/>
      <c r="R1356" s="175"/>
      <c r="S1356" s="175"/>
      <c r="T1356" s="176"/>
      <c r="AT1356" s="172" t="s">
        <v>201</v>
      </c>
      <c r="AU1356" s="172" t="s">
        <v>115</v>
      </c>
      <c r="AV1356" s="171" t="s">
        <v>113</v>
      </c>
      <c r="AW1356" s="171" t="s">
        <v>93</v>
      </c>
      <c r="AX1356" s="171" t="s">
        <v>111</v>
      </c>
      <c r="AY1356" s="172" t="s">
        <v>188</v>
      </c>
    </row>
    <row r="1357" spans="2:65" s="171" customFormat="1">
      <c r="B1357" s="170"/>
      <c r="D1357" s="167" t="s">
        <v>201</v>
      </c>
      <c r="E1357" s="172" t="s">
        <v>69</v>
      </c>
      <c r="F1357" s="173" t="s">
        <v>205</v>
      </c>
      <c r="H1357" s="172" t="s">
        <v>69</v>
      </c>
      <c r="I1357" s="241"/>
      <c r="L1357" s="170"/>
      <c r="M1357" s="174"/>
      <c r="N1357" s="175"/>
      <c r="O1357" s="175"/>
      <c r="P1357" s="175"/>
      <c r="Q1357" s="175"/>
      <c r="R1357" s="175"/>
      <c r="S1357" s="175"/>
      <c r="T1357" s="176"/>
      <c r="AT1357" s="172" t="s">
        <v>201</v>
      </c>
      <c r="AU1357" s="172" t="s">
        <v>115</v>
      </c>
      <c r="AV1357" s="171" t="s">
        <v>113</v>
      </c>
      <c r="AW1357" s="171" t="s">
        <v>93</v>
      </c>
      <c r="AX1357" s="171" t="s">
        <v>111</v>
      </c>
      <c r="AY1357" s="172" t="s">
        <v>188</v>
      </c>
    </row>
    <row r="1358" spans="2:65" s="171" customFormat="1">
      <c r="B1358" s="170"/>
      <c r="D1358" s="167" t="s">
        <v>201</v>
      </c>
      <c r="E1358" s="172" t="s">
        <v>69</v>
      </c>
      <c r="F1358" s="173" t="s">
        <v>4401</v>
      </c>
      <c r="H1358" s="172" t="s">
        <v>69</v>
      </c>
      <c r="I1358" s="241"/>
      <c r="L1358" s="170"/>
      <c r="M1358" s="174"/>
      <c r="N1358" s="175"/>
      <c r="O1358" s="175"/>
      <c r="P1358" s="175"/>
      <c r="Q1358" s="175"/>
      <c r="R1358" s="175"/>
      <c r="S1358" s="175"/>
      <c r="T1358" s="176"/>
      <c r="AT1358" s="172" t="s">
        <v>201</v>
      </c>
      <c r="AU1358" s="172" t="s">
        <v>115</v>
      </c>
      <c r="AV1358" s="171" t="s">
        <v>113</v>
      </c>
      <c r="AW1358" s="171" t="s">
        <v>93</v>
      </c>
      <c r="AX1358" s="171" t="s">
        <v>111</v>
      </c>
      <c r="AY1358" s="172" t="s">
        <v>188</v>
      </c>
    </row>
    <row r="1359" spans="2:65" s="171" customFormat="1">
      <c r="B1359" s="170"/>
      <c r="D1359" s="167" t="s">
        <v>201</v>
      </c>
      <c r="E1359" s="172" t="s">
        <v>69</v>
      </c>
      <c r="F1359" s="173" t="s">
        <v>4412</v>
      </c>
      <c r="H1359" s="172" t="s">
        <v>69</v>
      </c>
      <c r="I1359" s="241"/>
      <c r="L1359" s="170"/>
      <c r="M1359" s="174"/>
      <c r="N1359" s="175"/>
      <c r="O1359" s="175"/>
      <c r="P1359" s="175"/>
      <c r="Q1359" s="175"/>
      <c r="R1359" s="175"/>
      <c r="S1359" s="175"/>
      <c r="T1359" s="176"/>
      <c r="AT1359" s="172" t="s">
        <v>201</v>
      </c>
      <c r="AU1359" s="172" t="s">
        <v>115</v>
      </c>
      <c r="AV1359" s="171" t="s">
        <v>113</v>
      </c>
      <c r="AW1359" s="171" t="s">
        <v>93</v>
      </c>
      <c r="AX1359" s="171" t="s">
        <v>111</v>
      </c>
      <c r="AY1359" s="172" t="s">
        <v>188</v>
      </c>
    </row>
    <row r="1360" spans="2:65" s="171" customFormat="1">
      <c r="B1360" s="170"/>
      <c r="D1360" s="167" t="s">
        <v>201</v>
      </c>
      <c r="E1360" s="172" t="s">
        <v>69</v>
      </c>
      <c r="F1360" s="173" t="s">
        <v>4022</v>
      </c>
      <c r="H1360" s="172" t="s">
        <v>69</v>
      </c>
      <c r="I1360" s="241"/>
      <c r="L1360" s="170"/>
      <c r="M1360" s="174"/>
      <c r="N1360" s="175"/>
      <c r="O1360" s="175"/>
      <c r="P1360" s="175"/>
      <c r="Q1360" s="175"/>
      <c r="R1360" s="175"/>
      <c r="S1360" s="175"/>
      <c r="T1360" s="176"/>
      <c r="AT1360" s="172" t="s">
        <v>201</v>
      </c>
      <c r="AU1360" s="172" t="s">
        <v>115</v>
      </c>
      <c r="AV1360" s="171" t="s">
        <v>113</v>
      </c>
      <c r="AW1360" s="171" t="s">
        <v>93</v>
      </c>
      <c r="AX1360" s="171" t="s">
        <v>111</v>
      </c>
      <c r="AY1360" s="172" t="s">
        <v>188</v>
      </c>
    </row>
    <row r="1361" spans="2:65" s="178" customFormat="1">
      <c r="B1361" s="177"/>
      <c r="D1361" s="167" t="s">
        <v>201</v>
      </c>
      <c r="E1361" s="179" t="s">
        <v>69</v>
      </c>
      <c r="F1361" s="180" t="s">
        <v>4422</v>
      </c>
      <c r="H1361" s="181">
        <v>1.44</v>
      </c>
      <c r="I1361" s="242"/>
      <c r="L1361" s="177"/>
      <c r="M1361" s="182"/>
      <c r="N1361" s="183"/>
      <c r="O1361" s="183"/>
      <c r="P1361" s="183"/>
      <c r="Q1361" s="183"/>
      <c r="R1361" s="183"/>
      <c r="S1361" s="183"/>
      <c r="T1361" s="184"/>
      <c r="AT1361" s="179" t="s">
        <v>201</v>
      </c>
      <c r="AU1361" s="179" t="s">
        <v>115</v>
      </c>
      <c r="AV1361" s="178" t="s">
        <v>115</v>
      </c>
      <c r="AW1361" s="178" t="s">
        <v>93</v>
      </c>
      <c r="AX1361" s="178" t="s">
        <v>111</v>
      </c>
      <c r="AY1361" s="179" t="s">
        <v>188</v>
      </c>
    </row>
    <row r="1362" spans="2:65" s="171" customFormat="1">
      <c r="B1362" s="170"/>
      <c r="D1362" s="167" t="s">
        <v>201</v>
      </c>
      <c r="E1362" s="172" t="s">
        <v>69</v>
      </c>
      <c r="F1362" s="173" t="s">
        <v>4403</v>
      </c>
      <c r="H1362" s="172" t="s">
        <v>69</v>
      </c>
      <c r="I1362" s="241"/>
      <c r="L1362" s="170"/>
      <c r="M1362" s="174"/>
      <c r="N1362" s="175"/>
      <c r="O1362" s="175"/>
      <c r="P1362" s="175"/>
      <c r="Q1362" s="175"/>
      <c r="R1362" s="175"/>
      <c r="S1362" s="175"/>
      <c r="T1362" s="176"/>
      <c r="AT1362" s="172" t="s">
        <v>201</v>
      </c>
      <c r="AU1362" s="172" t="s">
        <v>115</v>
      </c>
      <c r="AV1362" s="171" t="s">
        <v>113</v>
      </c>
      <c r="AW1362" s="171" t="s">
        <v>93</v>
      </c>
      <c r="AX1362" s="171" t="s">
        <v>111</v>
      </c>
      <c r="AY1362" s="172" t="s">
        <v>188</v>
      </c>
    </row>
    <row r="1363" spans="2:65" s="178" customFormat="1">
      <c r="B1363" s="177"/>
      <c r="D1363" s="167" t="s">
        <v>201</v>
      </c>
      <c r="E1363" s="179" t="s">
        <v>69</v>
      </c>
      <c r="F1363" s="180" t="s">
        <v>4422</v>
      </c>
      <c r="H1363" s="181">
        <v>1.44</v>
      </c>
      <c r="I1363" s="242"/>
      <c r="L1363" s="177"/>
      <c r="M1363" s="182"/>
      <c r="N1363" s="183"/>
      <c r="O1363" s="183"/>
      <c r="P1363" s="183"/>
      <c r="Q1363" s="183"/>
      <c r="R1363" s="183"/>
      <c r="S1363" s="183"/>
      <c r="T1363" s="184"/>
      <c r="AT1363" s="179" t="s">
        <v>201</v>
      </c>
      <c r="AU1363" s="179" t="s">
        <v>115</v>
      </c>
      <c r="AV1363" s="178" t="s">
        <v>115</v>
      </c>
      <c r="AW1363" s="178" t="s">
        <v>93</v>
      </c>
      <c r="AX1363" s="178" t="s">
        <v>111</v>
      </c>
      <c r="AY1363" s="179" t="s">
        <v>188</v>
      </c>
    </row>
    <row r="1364" spans="2:65" s="194" customFormat="1">
      <c r="B1364" s="193"/>
      <c r="D1364" s="167" t="s">
        <v>201</v>
      </c>
      <c r="E1364" s="195" t="s">
        <v>69</v>
      </c>
      <c r="F1364" s="196" t="s">
        <v>253</v>
      </c>
      <c r="H1364" s="197">
        <v>2.88</v>
      </c>
      <c r="I1364" s="244"/>
      <c r="L1364" s="193"/>
      <c r="M1364" s="198"/>
      <c r="N1364" s="199"/>
      <c r="O1364" s="199"/>
      <c r="P1364" s="199"/>
      <c r="Q1364" s="199"/>
      <c r="R1364" s="199"/>
      <c r="S1364" s="199"/>
      <c r="T1364" s="200"/>
      <c r="AT1364" s="195" t="s">
        <v>201</v>
      </c>
      <c r="AU1364" s="195" t="s">
        <v>115</v>
      </c>
      <c r="AV1364" s="194" t="s">
        <v>228</v>
      </c>
      <c r="AW1364" s="194" t="s">
        <v>93</v>
      </c>
      <c r="AX1364" s="194" t="s">
        <v>111</v>
      </c>
      <c r="AY1364" s="195" t="s">
        <v>188</v>
      </c>
    </row>
    <row r="1365" spans="2:65" s="186" customFormat="1">
      <c r="B1365" s="185"/>
      <c r="D1365" s="167" t="s">
        <v>201</v>
      </c>
      <c r="E1365" s="187" t="s">
        <v>69</v>
      </c>
      <c r="F1365" s="188" t="s">
        <v>210</v>
      </c>
      <c r="H1365" s="189">
        <v>2.88</v>
      </c>
      <c r="I1365" s="243"/>
      <c r="L1365" s="185"/>
      <c r="M1365" s="190"/>
      <c r="N1365" s="191"/>
      <c r="O1365" s="191"/>
      <c r="P1365" s="191"/>
      <c r="Q1365" s="191"/>
      <c r="R1365" s="191"/>
      <c r="S1365" s="191"/>
      <c r="T1365" s="192"/>
      <c r="AT1365" s="187" t="s">
        <v>201</v>
      </c>
      <c r="AU1365" s="187" t="s">
        <v>115</v>
      </c>
      <c r="AV1365" s="186" t="s">
        <v>195</v>
      </c>
      <c r="AW1365" s="186" t="s">
        <v>93</v>
      </c>
      <c r="AX1365" s="186" t="s">
        <v>113</v>
      </c>
      <c r="AY1365" s="187" t="s">
        <v>188</v>
      </c>
    </row>
    <row r="1366" spans="2:65" s="101" customFormat="1" ht="16.5" customHeight="1">
      <c r="B1366" s="86"/>
      <c r="C1366" s="87" t="s">
        <v>733</v>
      </c>
      <c r="D1366" s="87" t="s">
        <v>190</v>
      </c>
      <c r="E1366" s="88" t="s">
        <v>3107</v>
      </c>
      <c r="F1366" s="89" t="s">
        <v>3108</v>
      </c>
      <c r="G1366" s="90" t="s">
        <v>304</v>
      </c>
      <c r="H1366" s="91">
        <v>14.4</v>
      </c>
      <c r="I1366" s="238"/>
      <c r="J1366" s="92">
        <f>ROUND(I1366*H1366,2)</f>
        <v>0</v>
      </c>
      <c r="K1366" s="89" t="s">
        <v>194</v>
      </c>
      <c r="L1366" s="61"/>
      <c r="M1366" s="239" t="s">
        <v>69</v>
      </c>
      <c r="N1366" s="164" t="s">
        <v>100</v>
      </c>
      <c r="O1366" s="100"/>
      <c r="P1366" s="165">
        <f>O1366*H1366</f>
        <v>0</v>
      </c>
      <c r="Q1366" s="165">
        <v>0</v>
      </c>
      <c r="R1366" s="165">
        <f>Q1366*H1366</f>
        <v>0</v>
      </c>
      <c r="S1366" s="165">
        <v>7.5999999999999998E-2</v>
      </c>
      <c r="T1366" s="166">
        <f>S1366*H1366</f>
        <v>1.0944</v>
      </c>
      <c r="AR1366" s="55" t="s">
        <v>195</v>
      </c>
      <c r="AT1366" s="55" t="s">
        <v>190</v>
      </c>
      <c r="AU1366" s="55" t="s">
        <v>115</v>
      </c>
      <c r="AY1366" s="55" t="s">
        <v>188</v>
      </c>
      <c r="BE1366" s="93">
        <f>IF(N1366="základní",J1366,0)</f>
        <v>0</v>
      </c>
      <c r="BF1366" s="93">
        <f>IF(N1366="snížená",J1366,0)</f>
        <v>0</v>
      </c>
      <c r="BG1366" s="93">
        <f>IF(N1366="zákl. přenesená",J1366,0)</f>
        <v>0</v>
      </c>
      <c r="BH1366" s="93">
        <f>IF(N1366="sníž. přenesená",J1366,0)</f>
        <v>0</v>
      </c>
      <c r="BI1366" s="93">
        <f>IF(N1366="nulová",J1366,0)</f>
        <v>0</v>
      </c>
      <c r="BJ1366" s="55" t="s">
        <v>113</v>
      </c>
      <c r="BK1366" s="93">
        <f>ROUND(I1366*H1366,2)</f>
        <v>0</v>
      </c>
      <c r="BL1366" s="55" t="s">
        <v>195</v>
      </c>
      <c r="BM1366" s="55" t="s">
        <v>4423</v>
      </c>
    </row>
    <row r="1367" spans="2:65" s="101" customFormat="1" ht="27">
      <c r="B1367" s="61"/>
      <c r="D1367" s="167" t="s">
        <v>197</v>
      </c>
      <c r="F1367" s="168" t="s">
        <v>3110</v>
      </c>
      <c r="I1367" s="240"/>
      <c r="L1367" s="61"/>
      <c r="M1367" s="94"/>
      <c r="N1367" s="100"/>
      <c r="O1367" s="100"/>
      <c r="P1367" s="100"/>
      <c r="Q1367" s="100"/>
      <c r="R1367" s="100"/>
      <c r="S1367" s="100"/>
      <c r="T1367" s="69"/>
      <c r="AT1367" s="55" t="s">
        <v>197</v>
      </c>
      <c r="AU1367" s="55" t="s">
        <v>115</v>
      </c>
    </row>
    <row r="1368" spans="2:65" s="101" customFormat="1" ht="40.5">
      <c r="B1368" s="61"/>
      <c r="D1368" s="167" t="s">
        <v>199</v>
      </c>
      <c r="F1368" s="169" t="s">
        <v>3111</v>
      </c>
      <c r="I1368" s="240"/>
      <c r="L1368" s="61"/>
      <c r="M1368" s="94"/>
      <c r="N1368" s="100"/>
      <c r="O1368" s="100"/>
      <c r="P1368" s="100"/>
      <c r="Q1368" s="100"/>
      <c r="R1368" s="100"/>
      <c r="S1368" s="100"/>
      <c r="T1368" s="69"/>
      <c r="AT1368" s="55" t="s">
        <v>199</v>
      </c>
      <c r="AU1368" s="55" t="s">
        <v>115</v>
      </c>
    </row>
    <row r="1369" spans="2:65" s="171" customFormat="1">
      <c r="B1369" s="170"/>
      <c r="D1369" s="167" t="s">
        <v>201</v>
      </c>
      <c r="E1369" s="172" t="s">
        <v>69</v>
      </c>
      <c r="F1369" s="173" t="s">
        <v>202</v>
      </c>
      <c r="H1369" s="172" t="s">
        <v>69</v>
      </c>
      <c r="I1369" s="241"/>
      <c r="L1369" s="170"/>
      <c r="M1369" s="174"/>
      <c r="N1369" s="175"/>
      <c r="O1369" s="175"/>
      <c r="P1369" s="175"/>
      <c r="Q1369" s="175"/>
      <c r="R1369" s="175"/>
      <c r="S1369" s="175"/>
      <c r="T1369" s="176"/>
      <c r="AT1369" s="172" t="s">
        <v>201</v>
      </c>
      <c r="AU1369" s="172" t="s">
        <v>115</v>
      </c>
      <c r="AV1369" s="171" t="s">
        <v>113</v>
      </c>
      <c r="AW1369" s="171" t="s">
        <v>93</v>
      </c>
      <c r="AX1369" s="171" t="s">
        <v>111</v>
      </c>
      <c r="AY1369" s="172" t="s">
        <v>188</v>
      </c>
    </row>
    <row r="1370" spans="2:65" s="171" customFormat="1">
      <c r="B1370" s="170"/>
      <c r="D1370" s="167" t="s">
        <v>201</v>
      </c>
      <c r="E1370" s="172" t="s">
        <v>69</v>
      </c>
      <c r="F1370" s="173" t="s">
        <v>983</v>
      </c>
      <c r="H1370" s="172" t="s">
        <v>69</v>
      </c>
      <c r="I1370" s="241"/>
      <c r="L1370" s="170"/>
      <c r="M1370" s="174"/>
      <c r="N1370" s="175"/>
      <c r="O1370" s="175"/>
      <c r="P1370" s="175"/>
      <c r="Q1370" s="175"/>
      <c r="R1370" s="175"/>
      <c r="S1370" s="175"/>
      <c r="T1370" s="176"/>
      <c r="AT1370" s="172" t="s">
        <v>201</v>
      </c>
      <c r="AU1370" s="172" t="s">
        <v>115</v>
      </c>
      <c r="AV1370" s="171" t="s">
        <v>113</v>
      </c>
      <c r="AW1370" s="171" t="s">
        <v>93</v>
      </c>
      <c r="AX1370" s="171" t="s">
        <v>111</v>
      </c>
      <c r="AY1370" s="172" t="s">
        <v>188</v>
      </c>
    </row>
    <row r="1371" spans="2:65" s="171" customFormat="1">
      <c r="B1371" s="170"/>
      <c r="D1371" s="167" t="s">
        <v>201</v>
      </c>
      <c r="E1371" s="172" t="s">
        <v>69</v>
      </c>
      <c r="F1371" s="173" t="s">
        <v>3943</v>
      </c>
      <c r="H1371" s="172" t="s">
        <v>69</v>
      </c>
      <c r="I1371" s="241"/>
      <c r="L1371" s="170"/>
      <c r="M1371" s="174"/>
      <c r="N1371" s="175"/>
      <c r="O1371" s="175"/>
      <c r="P1371" s="175"/>
      <c r="Q1371" s="175"/>
      <c r="R1371" s="175"/>
      <c r="S1371" s="175"/>
      <c r="T1371" s="176"/>
      <c r="AT1371" s="172" t="s">
        <v>201</v>
      </c>
      <c r="AU1371" s="172" t="s">
        <v>115</v>
      </c>
      <c r="AV1371" s="171" t="s">
        <v>113</v>
      </c>
      <c r="AW1371" s="171" t="s">
        <v>93</v>
      </c>
      <c r="AX1371" s="171" t="s">
        <v>111</v>
      </c>
      <c r="AY1371" s="172" t="s">
        <v>188</v>
      </c>
    </row>
    <row r="1372" spans="2:65" s="171" customFormat="1">
      <c r="B1372" s="170"/>
      <c r="D1372" s="167" t="s">
        <v>201</v>
      </c>
      <c r="E1372" s="172" t="s">
        <v>69</v>
      </c>
      <c r="F1372" s="173" t="s">
        <v>3944</v>
      </c>
      <c r="H1372" s="172" t="s">
        <v>69</v>
      </c>
      <c r="I1372" s="241"/>
      <c r="L1372" s="170"/>
      <c r="M1372" s="174"/>
      <c r="N1372" s="175"/>
      <c r="O1372" s="175"/>
      <c r="P1372" s="175"/>
      <c r="Q1372" s="175"/>
      <c r="R1372" s="175"/>
      <c r="S1372" s="175"/>
      <c r="T1372" s="176"/>
      <c r="AT1372" s="172" t="s">
        <v>201</v>
      </c>
      <c r="AU1372" s="172" t="s">
        <v>115</v>
      </c>
      <c r="AV1372" s="171" t="s">
        <v>113</v>
      </c>
      <c r="AW1372" s="171" t="s">
        <v>93</v>
      </c>
      <c r="AX1372" s="171" t="s">
        <v>111</v>
      </c>
      <c r="AY1372" s="172" t="s">
        <v>188</v>
      </c>
    </row>
    <row r="1373" spans="2:65" s="171" customFormat="1">
      <c r="B1373" s="170"/>
      <c r="D1373" s="167" t="s">
        <v>201</v>
      </c>
      <c r="E1373" s="172" t="s">
        <v>69</v>
      </c>
      <c r="F1373" s="173" t="s">
        <v>205</v>
      </c>
      <c r="H1373" s="172" t="s">
        <v>69</v>
      </c>
      <c r="I1373" s="241"/>
      <c r="L1373" s="170"/>
      <c r="M1373" s="174"/>
      <c r="N1373" s="175"/>
      <c r="O1373" s="175"/>
      <c r="P1373" s="175"/>
      <c r="Q1373" s="175"/>
      <c r="R1373" s="175"/>
      <c r="S1373" s="175"/>
      <c r="T1373" s="176"/>
      <c r="AT1373" s="172" t="s">
        <v>201</v>
      </c>
      <c r="AU1373" s="172" t="s">
        <v>115</v>
      </c>
      <c r="AV1373" s="171" t="s">
        <v>113</v>
      </c>
      <c r="AW1373" s="171" t="s">
        <v>93</v>
      </c>
      <c r="AX1373" s="171" t="s">
        <v>111</v>
      </c>
      <c r="AY1373" s="172" t="s">
        <v>188</v>
      </c>
    </row>
    <row r="1374" spans="2:65" s="171" customFormat="1">
      <c r="B1374" s="170"/>
      <c r="D1374" s="167" t="s">
        <v>201</v>
      </c>
      <c r="E1374" s="172" t="s">
        <v>69</v>
      </c>
      <c r="F1374" s="173" t="s">
        <v>4404</v>
      </c>
      <c r="H1374" s="172" t="s">
        <v>69</v>
      </c>
      <c r="I1374" s="241"/>
      <c r="L1374" s="170"/>
      <c r="M1374" s="174"/>
      <c r="N1374" s="175"/>
      <c r="O1374" s="175"/>
      <c r="P1374" s="175"/>
      <c r="Q1374" s="175"/>
      <c r="R1374" s="175"/>
      <c r="S1374" s="175"/>
      <c r="T1374" s="176"/>
      <c r="AT1374" s="172" t="s">
        <v>201</v>
      </c>
      <c r="AU1374" s="172" t="s">
        <v>115</v>
      </c>
      <c r="AV1374" s="171" t="s">
        <v>113</v>
      </c>
      <c r="AW1374" s="171" t="s">
        <v>93</v>
      </c>
      <c r="AX1374" s="171" t="s">
        <v>111</v>
      </c>
      <c r="AY1374" s="172" t="s">
        <v>188</v>
      </c>
    </row>
    <row r="1375" spans="2:65" s="171" customFormat="1">
      <c r="B1375" s="170"/>
      <c r="D1375" s="167" t="s">
        <v>201</v>
      </c>
      <c r="E1375" s="172" t="s">
        <v>69</v>
      </c>
      <c r="F1375" s="173" t="s">
        <v>4424</v>
      </c>
      <c r="H1375" s="172" t="s">
        <v>69</v>
      </c>
      <c r="I1375" s="241"/>
      <c r="L1375" s="170"/>
      <c r="M1375" s="174"/>
      <c r="N1375" s="175"/>
      <c r="O1375" s="175"/>
      <c r="P1375" s="175"/>
      <c r="Q1375" s="175"/>
      <c r="R1375" s="175"/>
      <c r="S1375" s="175"/>
      <c r="T1375" s="176"/>
      <c r="AT1375" s="172" t="s">
        <v>201</v>
      </c>
      <c r="AU1375" s="172" t="s">
        <v>115</v>
      </c>
      <c r="AV1375" s="171" t="s">
        <v>113</v>
      </c>
      <c r="AW1375" s="171" t="s">
        <v>93</v>
      </c>
      <c r="AX1375" s="171" t="s">
        <v>111</v>
      </c>
      <c r="AY1375" s="172" t="s">
        <v>188</v>
      </c>
    </row>
    <row r="1376" spans="2:65" s="171" customFormat="1">
      <c r="B1376" s="170"/>
      <c r="D1376" s="167" t="s">
        <v>201</v>
      </c>
      <c r="E1376" s="172" t="s">
        <v>69</v>
      </c>
      <c r="F1376" s="173" t="s">
        <v>4016</v>
      </c>
      <c r="H1376" s="172" t="s">
        <v>69</v>
      </c>
      <c r="I1376" s="241"/>
      <c r="L1376" s="170"/>
      <c r="M1376" s="174"/>
      <c r="N1376" s="175"/>
      <c r="O1376" s="175"/>
      <c r="P1376" s="175"/>
      <c r="Q1376" s="175"/>
      <c r="R1376" s="175"/>
      <c r="S1376" s="175"/>
      <c r="T1376" s="176"/>
      <c r="AT1376" s="172" t="s">
        <v>201</v>
      </c>
      <c r="AU1376" s="172" t="s">
        <v>115</v>
      </c>
      <c r="AV1376" s="171" t="s">
        <v>113</v>
      </c>
      <c r="AW1376" s="171" t="s">
        <v>93</v>
      </c>
      <c r="AX1376" s="171" t="s">
        <v>111</v>
      </c>
      <c r="AY1376" s="172" t="s">
        <v>188</v>
      </c>
    </row>
    <row r="1377" spans="2:65" s="178" customFormat="1">
      <c r="B1377" s="177"/>
      <c r="D1377" s="167" t="s">
        <v>201</v>
      </c>
      <c r="E1377" s="179" t="s">
        <v>69</v>
      </c>
      <c r="F1377" s="180" t="s">
        <v>4425</v>
      </c>
      <c r="H1377" s="181">
        <v>2</v>
      </c>
      <c r="I1377" s="242"/>
      <c r="L1377" s="177"/>
      <c r="M1377" s="182"/>
      <c r="N1377" s="183"/>
      <c r="O1377" s="183"/>
      <c r="P1377" s="183"/>
      <c r="Q1377" s="183"/>
      <c r="R1377" s="183"/>
      <c r="S1377" s="183"/>
      <c r="T1377" s="184"/>
      <c r="AT1377" s="179" t="s">
        <v>201</v>
      </c>
      <c r="AU1377" s="179" t="s">
        <v>115</v>
      </c>
      <c r="AV1377" s="178" t="s">
        <v>115</v>
      </c>
      <c r="AW1377" s="178" t="s">
        <v>93</v>
      </c>
      <c r="AX1377" s="178" t="s">
        <v>111</v>
      </c>
      <c r="AY1377" s="179" t="s">
        <v>188</v>
      </c>
    </row>
    <row r="1378" spans="2:65" s="178" customFormat="1">
      <c r="B1378" s="177"/>
      <c r="D1378" s="167" t="s">
        <v>201</v>
      </c>
      <c r="E1378" s="179" t="s">
        <v>69</v>
      </c>
      <c r="F1378" s="180" t="s">
        <v>4426</v>
      </c>
      <c r="H1378" s="181">
        <v>2</v>
      </c>
      <c r="I1378" s="242"/>
      <c r="L1378" s="177"/>
      <c r="M1378" s="182"/>
      <c r="N1378" s="183"/>
      <c r="O1378" s="183"/>
      <c r="P1378" s="183"/>
      <c r="Q1378" s="183"/>
      <c r="R1378" s="183"/>
      <c r="S1378" s="183"/>
      <c r="T1378" s="184"/>
      <c r="AT1378" s="179" t="s">
        <v>201</v>
      </c>
      <c r="AU1378" s="179" t="s">
        <v>115</v>
      </c>
      <c r="AV1378" s="178" t="s">
        <v>115</v>
      </c>
      <c r="AW1378" s="178" t="s">
        <v>93</v>
      </c>
      <c r="AX1378" s="178" t="s">
        <v>111</v>
      </c>
      <c r="AY1378" s="179" t="s">
        <v>188</v>
      </c>
    </row>
    <row r="1379" spans="2:65" s="178" customFormat="1">
      <c r="B1379" s="177"/>
      <c r="D1379" s="167" t="s">
        <v>201</v>
      </c>
      <c r="E1379" s="179" t="s">
        <v>69</v>
      </c>
      <c r="F1379" s="180" t="s">
        <v>4427</v>
      </c>
      <c r="H1379" s="181">
        <v>2</v>
      </c>
      <c r="I1379" s="242"/>
      <c r="L1379" s="177"/>
      <c r="M1379" s="182"/>
      <c r="N1379" s="183"/>
      <c r="O1379" s="183"/>
      <c r="P1379" s="183"/>
      <c r="Q1379" s="183"/>
      <c r="R1379" s="183"/>
      <c r="S1379" s="183"/>
      <c r="T1379" s="184"/>
      <c r="AT1379" s="179" t="s">
        <v>201</v>
      </c>
      <c r="AU1379" s="179" t="s">
        <v>115</v>
      </c>
      <c r="AV1379" s="178" t="s">
        <v>115</v>
      </c>
      <c r="AW1379" s="178" t="s">
        <v>93</v>
      </c>
      <c r="AX1379" s="178" t="s">
        <v>111</v>
      </c>
      <c r="AY1379" s="179" t="s">
        <v>188</v>
      </c>
    </row>
    <row r="1380" spans="2:65" s="194" customFormat="1">
      <c r="B1380" s="193"/>
      <c r="D1380" s="167" t="s">
        <v>201</v>
      </c>
      <c r="E1380" s="195" t="s">
        <v>69</v>
      </c>
      <c r="F1380" s="196" t="s">
        <v>253</v>
      </c>
      <c r="H1380" s="197">
        <v>6</v>
      </c>
      <c r="I1380" s="244"/>
      <c r="L1380" s="193"/>
      <c r="M1380" s="198"/>
      <c r="N1380" s="199"/>
      <c r="O1380" s="199"/>
      <c r="P1380" s="199"/>
      <c r="Q1380" s="199"/>
      <c r="R1380" s="199"/>
      <c r="S1380" s="199"/>
      <c r="T1380" s="200"/>
      <c r="AT1380" s="195" t="s">
        <v>201</v>
      </c>
      <c r="AU1380" s="195" t="s">
        <v>115</v>
      </c>
      <c r="AV1380" s="194" t="s">
        <v>228</v>
      </c>
      <c r="AW1380" s="194" t="s">
        <v>93</v>
      </c>
      <c r="AX1380" s="194" t="s">
        <v>111</v>
      </c>
      <c r="AY1380" s="195" t="s">
        <v>188</v>
      </c>
    </row>
    <row r="1381" spans="2:65" s="178" customFormat="1">
      <c r="B1381" s="177"/>
      <c r="D1381" s="167" t="s">
        <v>201</v>
      </c>
      <c r="E1381" s="179" t="s">
        <v>69</v>
      </c>
      <c r="F1381" s="180" t="s">
        <v>69</v>
      </c>
      <c r="H1381" s="181">
        <v>0</v>
      </c>
      <c r="I1381" s="242"/>
      <c r="L1381" s="177"/>
      <c r="M1381" s="182"/>
      <c r="N1381" s="183"/>
      <c r="O1381" s="183"/>
      <c r="P1381" s="183"/>
      <c r="Q1381" s="183"/>
      <c r="R1381" s="183"/>
      <c r="S1381" s="183"/>
      <c r="T1381" s="184"/>
      <c r="AT1381" s="179" t="s">
        <v>201</v>
      </c>
      <c r="AU1381" s="179" t="s">
        <v>115</v>
      </c>
      <c r="AV1381" s="178" t="s">
        <v>115</v>
      </c>
      <c r="AW1381" s="178" t="s">
        <v>93</v>
      </c>
      <c r="AX1381" s="178" t="s">
        <v>111</v>
      </c>
      <c r="AY1381" s="179" t="s">
        <v>188</v>
      </c>
    </row>
    <row r="1382" spans="2:65" s="171" customFormat="1">
      <c r="B1382" s="170"/>
      <c r="D1382" s="167" t="s">
        <v>201</v>
      </c>
      <c r="E1382" s="172" t="s">
        <v>69</v>
      </c>
      <c r="F1382" s="173" t="s">
        <v>4428</v>
      </c>
      <c r="H1382" s="172" t="s">
        <v>69</v>
      </c>
      <c r="I1382" s="241"/>
      <c r="L1382" s="170"/>
      <c r="M1382" s="174"/>
      <c r="N1382" s="175"/>
      <c r="O1382" s="175"/>
      <c r="P1382" s="175"/>
      <c r="Q1382" s="175"/>
      <c r="R1382" s="175"/>
      <c r="S1382" s="175"/>
      <c r="T1382" s="176"/>
      <c r="AT1382" s="172" t="s">
        <v>201</v>
      </c>
      <c r="AU1382" s="172" t="s">
        <v>115</v>
      </c>
      <c r="AV1382" s="171" t="s">
        <v>113</v>
      </c>
      <c r="AW1382" s="171" t="s">
        <v>93</v>
      </c>
      <c r="AX1382" s="171" t="s">
        <v>111</v>
      </c>
      <c r="AY1382" s="172" t="s">
        <v>188</v>
      </c>
    </row>
    <row r="1383" spans="2:65" s="171" customFormat="1">
      <c r="B1383" s="170"/>
      <c r="D1383" s="167" t="s">
        <v>201</v>
      </c>
      <c r="E1383" s="172" t="s">
        <v>69</v>
      </c>
      <c r="F1383" s="173" t="s">
        <v>4424</v>
      </c>
      <c r="H1383" s="172" t="s">
        <v>69</v>
      </c>
      <c r="I1383" s="241"/>
      <c r="L1383" s="170"/>
      <c r="M1383" s="174"/>
      <c r="N1383" s="175"/>
      <c r="O1383" s="175"/>
      <c r="P1383" s="175"/>
      <c r="Q1383" s="175"/>
      <c r="R1383" s="175"/>
      <c r="S1383" s="175"/>
      <c r="T1383" s="176"/>
      <c r="AT1383" s="172" t="s">
        <v>201</v>
      </c>
      <c r="AU1383" s="172" t="s">
        <v>115</v>
      </c>
      <c r="AV1383" s="171" t="s">
        <v>113</v>
      </c>
      <c r="AW1383" s="171" t="s">
        <v>93</v>
      </c>
      <c r="AX1383" s="171" t="s">
        <v>111</v>
      </c>
      <c r="AY1383" s="172" t="s">
        <v>188</v>
      </c>
    </row>
    <row r="1384" spans="2:65" s="178" customFormat="1" ht="27">
      <c r="B1384" s="177"/>
      <c r="D1384" s="167" t="s">
        <v>201</v>
      </c>
      <c r="E1384" s="179" t="s">
        <v>69</v>
      </c>
      <c r="F1384" s="180" t="s">
        <v>4429</v>
      </c>
      <c r="H1384" s="181">
        <v>1.8</v>
      </c>
      <c r="I1384" s="242"/>
      <c r="L1384" s="177"/>
      <c r="M1384" s="182"/>
      <c r="N1384" s="183"/>
      <c r="O1384" s="183"/>
      <c r="P1384" s="183"/>
      <c r="Q1384" s="183"/>
      <c r="R1384" s="183"/>
      <c r="S1384" s="183"/>
      <c r="T1384" s="184"/>
      <c r="AT1384" s="179" t="s">
        <v>201</v>
      </c>
      <c r="AU1384" s="179" t="s">
        <v>115</v>
      </c>
      <c r="AV1384" s="178" t="s">
        <v>115</v>
      </c>
      <c r="AW1384" s="178" t="s">
        <v>93</v>
      </c>
      <c r="AX1384" s="178" t="s">
        <v>111</v>
      </c>
      <c r="AY1384" s="179" t="s">
        <v>188</v>
      </c>
    </row>
    <row r="1385" spans="2:65" s="178" customFormat="1">
      <c r="B1385" s="177"/>
      <c r="D1385" s="167" t="s">
        <v>201</v>
      </c>
      <c r="E1385" s="179" t="s">
        <v>69</v>
      </c>
      <c r="F1385" s="180" t="s">
        <v>4430</v>
      </c>
      <c r="H1385" s="181">
        <v>2</v>
      </c>
      <c r="I1385" s="242"/>
      <c r="L1385" s="177"/>
      <c r="M1385" s="182"/>
      <c r="N1385" s="183"/>
      <c r="O1385" s="183"/>
      <c r="P1385" s="183"/>
      <c r="Q1385" s="183"/>
      <c r="R1385" s="183"/>
      <c r="S1385" s="183"/>
      <c r="T1385" s="184"/>
      <c r="AT1385" s="179" t="s">
        <v>201</v>
      </c>
      <c r="AU1385" s="179" t="s">
        <v>115</v>
      </c>
      <c r="AV1385" s="178" t="s">
        <v>115</v>
      </c>
      <c r="AW1385" s="178" t="s">
        <v>93</v>
      </c>
      <c r="AX1385" s="178" t="s">
        <v>111</v>
      </c>
      <c r="AY1385" s="179" t="s">
        <v>188</v>
      </c>
    </row>
    <row r="1386" spans="2:65" s="178" customFormat="1">
      <c r="B1386" s="177"/>
      <c r="D1386" s="167" t="s">
        <v>201</v>
      </c>
      <c r="E1386" s="179" t="s">
        <v>69</v>
      </c>
      <c r="F1386" s="180" t="s">
        <v>4431</v>
      </c>
      <c r="H1386" s="181">
        <v>1.8</v>
      </c>
      <c r="I1386" s="242"/>
      <c r="L1386" s="177"/>
      <c r="M1386" s="182"/>
      <c r="N1386" s="183"/>
      <c r="O1386" s="183"/>
      <c r="P1386" s="183"/>
      <c r="Q1386" s="183"/>
      <c r="R1386" s="183"/>
      <c r="S1386" s="183"/>
      <c r="T1386" s="184"/>
      <c r="AT1386" s="179" t="s">
        <v>201</v>
      </c>
      <c r="AU1386" s="179" t="s">
        <v>115</v>
      </c>
      <c r="AV1386" s="178" t="s">
        <v>115</v>
      </c>
      <c r="AW1386" s="178" t="s">
        <v>93</v>
      </c>
      <c r="AX1386" s="178" t="s">
        <v>111</v>
      </c>
      <c r="AY1386" s="179" t="s">
        <v>188</v>
      </c>
    </row>
    <row r="1387" spans="2:65" s="178" customFormat="1">
      <c r="B1387" s="177"/>
      <c r="D1387" s="167" t="s">
        <v>201</v>
      </c>
      <c r="E1387" s="179" t="s">
        <v>69</v>
      </c>
      <c r="F1387" s="180" t="s">
        <v>4432</v>
      </c>
      <c r="H1387" s="181">
        <v>1.4</v>
      </c>
      <c r="I1387" s="242"/>
      <c r="L1387" s="177"/>
      <c r="M1387" s="182"/>
      <c r="N1387" s="183"/>
      <c r="O1387" s="183"/>
      <c r="P1387" s="183"/>
      <c r="Q1387" s="183"/>
      <c r="R1387" s="183"/>
      <c r="S1387" s="183"/>
      <c r="T1387" s="184"/>
      <c r="AT1387" s="179" t="s">
        <v>201</v>
      </c>
      <c r="AU1387" s="179" t="s">
        <v>115</v>
      </c>
      <c r="AV1387" s="178" t="s">
        <v>115</v>
      </c>
      <c r="AW1387" s="178" t="s">
        <v>93</v>
      </c>
      <c r="AX1387" s="178" t="s">
        <v>111</v>
      </c>
      <c r="AY1387" s="179" t="s">
        <v>188</v>
      </c>
    </row>
    <row r="1388" spans="2:65" s="178" customFormat="1">
      <c r="B1388" s="177"/>
      <c r="D1388" s="167" t="s">
        <v>201</v>
      </c>
      <c r="E1388" s="179" t="s">
        <v>69</v>
      </c>
      <c r="F1388" s="180" t="s">
        <v>4433</v>
      </c>
      <c r="H1388" s="181">
        <v>1.4</v>
      </c>
      <c r="I1388" s="242"/>
      <c r="L1388" s="177"/>
      <c r="M1388" s="182"/>
      <c r="N1388" s="183"/>
      <c r="O1388" s="183"/>
      <c r="P1388" s="183"/>
      <c r="Q1388" s="183"/>
      <c r="R1388" s="183"/>
      <c r="S1388" s="183"/>
      <c r="T1388" s="184"/>
      <c r="AT1388" s="179" t="s">
        <v>201</v>
      </c>
      <c r="AU1388" s="179" t="s">
        <v>115</v>
      </c>
      <c r="AV1388" s="178" t="s">
        <v>115</v>
      </c>
      <c r="AW1388" s="178" t="s">
        <v>93</v>
      </c>
      <c r="AX1388" s="178" t="s">
        <v>111</v>
      </c>
      <c r="AY1388" s="179" t="s">
        <v>188</v>
      </c>
    </row>
    <row r="1389" spans="2:65" s="194" customFormat="1">
      <c r="B1389" s="193"/>
      <c r="D1389" s="167" t="s">
        <v>201</v>
      </c>
      <c r="E1389" s="195" t="s">
        <v>69</v>
      </c>
      <c r="F1389" s="196" t="s">
        <v>253</v>
      </c>
      <c r="H1389" s="197">
        <v>8.4</v>
      </c>
      <c r="I1389" s="244"/>
      <c r="L1389" s="193"/>
      <c r="M1389" s="198"/>
      <c r="N1389" s="199"/>
      <c r="O1389" s="199"/>
      <c r="P1389" s="199"/>
      <c r="Q1389" s="199"/>
      <c r="R1389" s="199"/>
      <c r="S1389" s="199"/>
      <c r="T1389" s="200"/>
      <c r="AT1389" s="195" t="s">
        <v>201</v>
      </c>
      <c r="AU1389" s="195" t="s">
        <v>115</v>
      </c>
      <c r="AV1389" s="194" t="s">
        <v>228</v>
      </c>
      <c r="AW1389" s="194" t="s">
        <v>93</v>
      </c>
      <c r="AX1389" s="194" t="s">
        <v>111</v>
      </c>
      <c r="AY1389" s="195" t="s">
        <v>188</v>
      </c>
    </row>
    <row r="1390" spans="2:65" s="186" customFormat="1">
      <c r="B1390" s="185"/>
      <c r="D1390" s="167" t="s">
        <v>201</v>
      </c>
      <c r="E1390" s="187" t="s">
        <v>69</v>
      </c>
      <c r="F1390" s="188" t="s">
        <v>210</v>
      </c>
      <c r="H1390" s="189">
        <v>14.4</v>
      </c>
      <c r="I1390" s="243"/>
      <c r="L1390" s="185"/>
      <c r="M1390" s="190"/>
      <c r="N1390" s="191"/>
      <c r="O1390" s="191"/>
      <c r="P1390" s="191"/>
      <c r="Q1390" s="191"/>
      <c r="R1390" s="191"/>
      <c r="S1390" s="191"/>
      <c r="T1390" s="192"/>
      <c r="AT1390" s="187" t="s">
        <v>201</v>
      </c>
      <c r="AU1390" s="187" t="s">
        <v>115</v>
      </c>
      <c r="AV1390" s="186" t="s">
        <v>195</v>
      </c>
      <c r="AW1390" s="186" t="s">
        <v>93</v>
      </c>
      <c r="AX1390" s="186" t="s">
        <v>113</v>
      </c>
      <c r="AY1390" s="187" t="s">
        <v>188</v>
      </c>
    </row>
    <row r="1391" spans="2:65" s="101" customFormat="1" ht="25.5" customHeight="1">
      <c r="B1391" s="86"/>
      <c r="C1391" s="87" t="s">
        <v>741</v>
      </c>
      <c r="D1391" s="87" t="s">
        <v>190</v>
      </c>
      <c r="E1391" s="88" t="s">
        <v>4434</v>
      </c>
      <c r="F1391" s="89" t="s">
        <v>4435</v>
      </c>
      <c r="G1391" s="90" t="s">
        <v>578</v>
      </c>
      <c r="H1391" s="91">
        <v>1</v>
      </c>
      <c r="I1391" s="238"/>
      <c r="J1391" s="92">
        <f>ROUND(I1391*H1391,2)</f>
        <v>0</v>
      </c>
      <c r="K1391" s="89" t="s">
        <v>194</v>
      </c>
      <c r="L1391" s="61"/>
      <c r="M1391" s="239" t="s">
        <v>69</v>
      </c>
      <c r="N1391" s="164" t="s">
        <v>100</v>
      </c>
      <c r="O1391" s="100"/>
      <c r="P1391" s="165">
        <f>O1391*H1391</f>
        <v>0</v>
      </c>
      <c r="Q1391" s="165">
        <v>0</v>
      </c>
      <c r="R1391" s="165">
        <f>Q1391*H1391</f>
        <v>0</v>
      </c>
      <c r="S1391" s="165">
        <v>3.4000000000000002E-2</v>
      </c>
      <c r="T1391" s="166">
        <f>S1391*H1391</f>
        <v>3.4000000000000002E-2</v>
      </c>
      <c r="AR1391" s="55" t="s">
        <v>195</v>
      </c>
      <c r="AT1391" s="55" t="s">
        <v>190</v>
      </c>
      <c r="AU1391" s="55" t="s">
        <v>115</v>
      </c>
      <c r="AY1391" s="55" t="s">
        <v>188</v>
      </c>
      <c r="BE1391" s="93">
        <f>IF(N1391="základní",J1391,0)</f>
        <v>0</v>
      </c>
      <c r="BF1391" s="93">
        <f>IF(N1391="snížená",J1391,0)</f>
        <v>0</v>
      </c>
      <c r="BG1391" s="93">
        <f>IF(N1391="zákl. přenesená",J1391,0)</f>
        <v>0</v>
      </c>
      <c r="BH1391" s="93">
        <f>IF(N1391="sníž. přenesená",J1391,0)</f>
        <v>0</v>
      </c>
      <c r="BI1391" s="93">
        <f>IF(N1391="nulová",J1391,0)</f>
        <v>0</v>
      </c>
      <c r="BJ1391" s="55" t="s">
        <v>113</v>
      </c>
      <c r="BK1391" s="93">
        <f>ROUND(I1391*H1391,2)</f>
        <v>0</v>
      </c>
      <c r="BL1391" s="55" t="s">
        <v>195</v>
      </c>
      <c r="BM1391" s="55" t="s">
        <v>4436</v>
      </c>
    </row>
    <row r="1392" spans="2:65" s="101" customFormat="1" ht="27">
      <c r="B1392" s="61"/>
      <c r="D1392" s="167" t="s">
        <v>197</v>
      </c>
      <c r="F1392" s="168" t="s">
        <v>4437</v>
      </c>
      <c r="I1392" s="240"/>
      <c r="L1392" s="61"/>
      <c r="M1392" s="94"/>
      <c r="N1392" s="100"/>
      <c r="O1392" s="100"/>
      <c r="P1392" s="100"/>
      <c r="Q1392" s="100"/>
      <c r="R1392" s="100"/>
      <c r="S1392" s="100"/>
      <c r="T1392" s="69"/>
      <c r="AT1392" s="55" t="s">
        <v>197</v>
      </c>
      <c r="AU1392" s="55" t="s">
        <v>115</v>
      </c>
    </row>
    <row r="1393" spans="2:65" s="171" customFormat="1">
      <c r="B1393" s="170"/>
      <c r="D1393" s="167" t="s">
        <v>201</v>
      </c>
      <c r="E1393" s="172" t="s">
        <v>69</v>
      </c>
      <c r="F1393" s="173" t="s">
        <v>202</v>
      </c>
      <c r="H1393" s="172" t="s">
        <v>69</v>
      </c>
      <c r="I1393" s="241"/>
      <c r="L1393" s="170"/>
      <c r="M1393" s="174"/>
      <c r="N1393" s="175"/>
      <c r="O1393" s="175"/>
      <c r="P1393" s="175"/>
      <c r="Q1393" s="175"/>
      <c r="R1393" s="175"/>
      <c r="S1393" s="175"/>
      <c r="T1393" s="176"/>
      <c r="AT1393" s="172" t="s">
        <v>201</v>
      </c>
      <c r="AU1393" s="172" t="s">
        <v>115</v>
      </c>
      <c r="AV1393" s="171" t="s">
        <v>113</v>
      </c>
      <c r="AW1393" s="171" t="s">
        <v>93</v>
      </c>
      <c r="AX1393" s="171" t="s">
        <v>111</v>
      </c>
      <c r="AY1393" s="172" t="s">
        <v>188</v>
      </c>
    </row>
    <row r="1394" spans="2:65" s="171" customFormat="1">
      <c r="B1394" s="170"/>
      <c r="D1394" s="167" t="s">
        <v>201</v>
      </c>
      <c r="E1394" s="172" t="s">
        <v>69</v>
      </c>
      <c r="F1394" s="173" t="s">
        <v>983</v>
      </c>
      <c r="H1394" s="172" t="s">
        <v>69</v>
      </c>
      <c r="I1394" s="241"/>
      <c r="L1394" s="170"/>
      <c r="M1394" s="174"/>
      <c r="N1394" s="175"/>
      <c r="O1394" s="175"/>
      <c r="P1394" s="175"/>
      <c r="Q1394" s="175"/>
      <c r="R1394" s="175"/>
      <c r="S1394" s="175"/>
      <c r="T1394" s="176"/>
      <c r="AT1394" s="172" t="s">
        <v>201</v>
      </c>
      <c r="AU1394" s="172" t="s">
        <v>115</v>
      </c>
      <c r="AV1394" s="171" t="s">
        <v>113</v>
      </c>
      <c r="AW1394" s="171" t="s">
        <v>93</v>
      </c>
      <c r="AX1394" s="171" t="s">
        <v>111</v>
      </c>
      <c r="AY1394" s="172" t="s">
        <v>188</v>
      </c>
    </row>
    <row r="1395" spans="2:65" s="171" customFormat="1">
      <c r="B1395" s="170"/>
      <c r="D1395" s="167" t="s">
        <v>201</v>
      </c>
      <c r="E1395" s="172" t="s">
        <v>69</v>
      </c>
      <c r="F1395" s="173" t="s">
        <v>3943</v>
      </c>
      <c r="H1395" s="172" t="s">
        <v>69</v>
      </c>
      <c r="I1395" s="241"/>
      <c r="L1395" s="170"/>
      <c r="M1395" s="174"/>
      <c r="N1395" s="175"/>
      <c r="O1395" s="175"/>
      <c r="P1395" s="175"/>
      <c r="Q1395" s="175"/>
      <c r="R1395" s="175"/>
      <c r="S1395" s="175"/>
      <c r="T1395" s="176"/>
      <c r="AT1395" s="172" t="s">
        <v>201</v>
      </c>
      <c r="AU1395" s="172" t="s">
        <v>115</v>
      </c>
      <c r="AV1395" s="171" t="s">
        <v>113</v>
      </c>
      <c r="AW1395" s="171" t="s">
        <v>93</v>
      </c>
      <c r="AX1395" s="171" t="s">
        <v>111</v>
      </c>
      <c r="AY1395" s="172" t="s">
        <v>188</v>
      </c>
    </row>
    <row r="1396" spans="2:65" s="171" customFormat="1">
      <c r="B1396" s="170"/>
      <c r="D1396" s="167" t="s">
        <v>201</v>
      </c>
      <c r="E1396" s="172" t="s">
        <v>69</v>
      </c>
      <c r="F1396" s="173" t="s">
        <v>3944</v>
      </c>
      <c r="H1396" s="172" t="s">
        <v>69</v>
      </c>
      <c r="I1396" s="241"/>
      <c r="L1396" s="170"/>
      <c r="M1396" s="174"/>
      <c r="N1396" s="175"/>
      <c r="O1396" s="175"/>
      <c r="P1396" s="175"/>
      <c r="Q1396" s="175"/>
      <c r="R1396" s="175"/>
      <c r="S1396" s="175"/>
      <c r="T1396" s="176"/>
      <c r="AT1396" s="172" t="s">
        <v>201</v>
      </c>
      <c r="AU1396" s="172" t="s">
        <v>115</v>
      </c>
      <c r="AV1396" s="171" t="s">
        <v>113</v>
      </c>
      <c r="AW1396" s="171" t="s">
        <v>93</v>
      </c>
      <c r="AX1396" s="171" t="s">
        <v>111</v>
      </c>
      <c r="AY1396" s="172" t="s">
        <v>188</v>
      </c>
    </row>
    <row r="1397" spans="2:65" s="171" customFormat="1">
      <c r="B1397" s="170"/>
      <c r="D1397" s="167" t="s">
        <v>201</v>
      </c>
      <c r="E1397" s="172" t="s">
        <v>69</v>
      </c>
      <c r="F1397" s="173" t="s">
        <v>205</v>
      </c>
      <c r="H1397" s="172" t="s">
        <v>69</v>
      </c>
      <c r="I1397" s="241"/>
      <c r="L1397" s="170"/>
      <c r="M1397" s="174"/>
      <c r="N1397" s="175"/>
      <c r="O1397" s="175"/>
      <c r="P1397" s="175"/>
      <c r="Q1397" s="175"/>
      <c r="R1397" s="175"/>
      <c r="S1397" s="175"/>
      <c r="T1397" s="176"/>
      <c r="AT1397" s="172" t="s">
        <v>201</v>
      </c>
      <c r="AU1397" s="172" t="s">
        <v>115</v>
      </c>
      <c r="AV1397" s="171" t="s">
        <v>113</v>
      </c>
      <c r="AW1397" s="171" t="s">
        <v>93</v>
      </c>
      <c r="AX1397" s="171" t="s">
        <v>111</v>
      </c>
      <c r="AY1397" s="172" t="s">
        <v>188</v>
      </c>
    </row>
    <row r="1398" spans="2:65" s="171" customFormat="1">
      <c r="B1398" s="170"/>
      <c r="D1398" s="167" t="s">
        <v>201</v>
      </c>
      <c r="E1398" s="172" t="s">
        <v>69</v>
      </c>
      <c r="F1398" s="173" t="s">
        <v>4438</v>
      </c>
      <c r="H1398" s="172" t="s">
        <v>69</v>
      </c>
      <c r="I1398" s="241"/>
      <c r="L1398" s="170"/>
      <c r="M1398" s="174"/>
      <c r="N1398" s="175"/>
      <c r="O1398" s="175"/>
      <c r="P1398" s="175"/>
      <c r="Q1398" s="175"/>
      <c r="R1398" s="175"/>
      <c r="S1398" s="175"/>
      <c r="T1398" s="176"/>
      <c r="AT1398" s="172" t="s">
        <v>201</v>
      </c>
      <c r="AU1398" s="172" t="s">
        <v>115</v>
      </c>
      <c r="AV1398" s="171" t="s">
        <v>113</v>
      </c>
      <c r="AW1398" s="171" t="s">
        <v>93</v>
      </c>
      <c r="AX1398" s="171" t="s">
        <v>111</v>
      </c>
      <c r="AY1398" s="172" t="s">
        <v>188</v>
      </c>
    </row>
    <row r="1399" spans="2:65" s="171" customFormat="1">
      <c r="B1399" s="170"/>
      <c r="D1399" s="167" t="s">
        <v>201</v>
      </c>
      <c r="E1399" s="172" t="s">
        <v>69</v>
      </c>
      <c r="F1399" s="173" t="s">
        <v>4022</v>
      </c>
      <c r="H1399" s="172" t="s">
        <v>69</v>
      </c>
      <c r="I1399" s="241"/>
      <c r="L1399" s="170"/>
      <c r="M1399" s="174"/>
      <c r="N1399" s="175"/>
      <c r="O1399" s="175"/>
      <c r="P1399" s="175"/>
      <c r="Q1399" s="175"/>
      <c r="R1399" s="175"/>
      <c r="S1399" s="175"/>
      <c r="T1399" s="176"/>
      <c r="AT1399" s="172" t="s">
        <v>201</v>
      </c>
      <c r="AU1399" s="172" t="s">
        <v>115</v>
      </c>
      <c r="AV1399" s="171" t="s">
        <v>113</v>
      </c>
      <c r="AW1399" s="171" t="s">
        <v>93</v>
      </c>
      <c r="AX1399" s="171" t="s">
        <v>111</v>
      </c>
      <c r="AY1399" s="172" t="s">
        <v>188</v>
      </c>
    </row>
    <row r="1400" spans="2:65" s="178" customFormat="1">
      <c r="B1400" s="177"/>
      <c r="D1400" s="167" t="s">
        <v>201</v>
      </c>
      <c r="E1400" s="179" t="s">
        <v>69</v>
      </c>
      <c r="F1400" s="180" t="s">
        <v>4439</v>
      </c>
      <c r="H1400" s="181">
        <v>1</v>
      </c>
      <c r="I1400" s="242"/>
      <c r="L1400" s="177"/>
      <c r="M1400" s="182"/>
      <c r="N1400" s="183"/>
      <c r="O1400" s="183"/>
      <c r="P1400" s="183"/>
      <c r="Q1400" s="183"/>
      <c r="R1400" s="183"/>
      <c r="S1400" s="183"/>
      <c r="T1400" s="184"/>
      <c r="AT1400" s="179" t="s">
        <v>201</v>
      </c>
      <c r="AU1400" s="179" t="s">
        <v>115</v>
      </c>
      <c r="AV1400" s="178" t="s">
        <v>115</v>
      </c>
      <c r="AW1400" s="178" t="s">
        <v>93</v>
      </c>
      <c r="AX1400" s="178" t="s">
        <v>111</v>
      </c>
      <c r="AY1400" s="179" t="s">
        <v>188</v>
      </c>
    </row>
    <row r="1401" spans="2:65" s="186" customFormat="1">
      <c r="B1401" s="185"/>
      <c r="D1401" s="167" t="s">
        <v>201</v>
      </c>
      <c r="E1401" s="187" t="s">
        <v>69</v>
      </c>
      <c r="F1401" s="188" t="s">
        <v>210</v>
      </c>
      <c r="H1401" s="189">
        <v>1</v>
      </c>
      <c r="I1401" s="243"/>
      <c r="L1401" s="185"/>
      <c r="M1401" s="190"/>
      <c r="N1401" s="191"/>
      <c r="O1401" s="191"/>
      <c r="P1401" s="191"/>
      <c r="Q1401" s="191"/>
      <c r="R1401" s="191"/>
      <c r="S1401" s="191"/>
      <c r="T1401" s="192"/>
      <c r="AT1401" s="187" t="s">
        <v>201</v>
      </c>
      <c r="AU1401" s="187" t="s">
        <v>115</v>
      </c>
      <c r="AV1401" s="186" t="s">
        <v>195</v>
      </c>
      <c r="AW1401" s="186" t="s">
        <v>93</v>
      </c>
      <c r="AX1401" s="186" t="s">
        <v>113</v>
      </c>
      <c r="AY1401" s="187" t="s">
        <v>188</v>
      </c>
    </row>
    <row r="1402" spans="2:65" s="101" customFormat="1" ht="25.5" customHeight="1">
      <c r="B1402" s="86"/>
      <c r="C1402" s="87" t="s">
        <v>747</v>
      </c>
      <c r="D1402" s="87" t="s">
        <v>190</v>
      </c>
      <c r="E1402" s="88" t="s">
        <v>3113</v>
      </c>
      <c r="F1402" s="89" t="s">
        <v>3114</v>
      </c>
      <c r="G1402" s="90" t="s">
        <v>578</v>
      </c>
      <c r="H1402" s="91">
        <v>1</v>
      </c>
      <c r="I1402" s="238"/>
      <c r="J1402" s="92">
        <f>ROUND(I1402*H1402,2)</f>
        <v>0</v>
      </c>
      <c r="K1402" s="89" t="s">
        <v>194</v>
      </c>
      <c r="L1402" s="61"/>
      <c r="M1402" s="239" t="s">
        <v>69</v>
      </c>
      <c r="N1402" s="164" t="s">
        <v>100</v>
      </c>
      <c r="O1402" s="100"/>
      <c r="P1402" s="165">
        <f>O1402*H1402</f>
        <v>0</v>
      </c>
      <c r="Q1402" s="165">
        <v>0</v>
      </c>
      <c r="R1402" s="165">
        <f>Q1402*H1402</f>
        <v>0</v>
      </c>
      <c r="S1402" s="165">
        <v>0.13900000000000001</v>
      </c>
      <c r="T1402" s="166">
        <f>S1402*H1402</f>
        <v>0.13900000000000001</v>
      </c>
      <c r="AR1402" s="55" t="s">
        <v>195</v>
      </c>
      <c r="AT1402" s="55" t="s">
        <v>190</v>
      </c>
      <c r="AU1402" s="55" t="s">
        <v>115</v>
      </c>
      <c r="AY1402" s="55" t="s">
        <v>188</v>
      </c>
      <c r="BE1402" s="93">
        <f>IF(N1402="základní",J1402,0)</f>
        <v>0</v>
      </c>
      <c r="BF1402" s="93">
        <f>IF(N1402="snížená",J1402,0)</f>
        <v>0</v>
      </c>
      <c r="BG1402" s="93">
        <f>IF(N1402="zákl. přenesená",J1402,0)</f>
        <v>0</v>
      </c>
      <c r="BH1402" s="93">
        <f>IF(N1402="sníž. přenesená",J1402,0)</f>
        <v>0</v>
      </c>
      <c r="BI1402" s="93">
        <f>IF(N1402="nulová",J1402,0)</f>
        <v>0</v>
      </c>
      <c r="BJ1402" s="55" t="s">
        <v>113</v>
      </c>
      <c r="BK1402" s="93">
        <f>ROUND(I1402*H1402,2)</f>
        <v>0</v>
      </c>
      <c r="BL1402" s="55" t="s">
        <v>195</v>
      </c>
      <c r="BM1402" s="55" t="s">
        <v>4440</v>
      </c>
    </row>
    <row r="1403" spans="2:65" s="101" customFormat="1" ht="27">
      <c r="B1403" s="61"/>
      <c r="D1403" s="167" t="s">
        <v>197</v>
      </c>
      <c r="F1403" s="168" t="s">
        <v>3116</v>
      </c>
      <c r="I1403" s="240"/>
      <c r="L1403" s="61"/>
      <c r="M1403" s="94"/>
      <c r="N1403" s="100"/>
      <c r="O1403" s="100"/>
      <c r="P1403" s="100"/>
      <c r="Q1403" s="100"/>
      <c r="R1403" s="100"/>
      <c r="S1403" s="100"/>
      <c r="T1403" s="69"/>
      <c r="AT1403" s="55" t="s">
        <v>197</v>
      </c>
      <c r="AU1403" s="55" t="s">
        <v>115</v>
      </c>
    </row>
    <row r="1404" spans="2:65" s="171" customFormat="1">
      <c r="B1404" s="170"/>
      <c r="D1404" s="167" t="s">
        <v>201</v>
      </c>
      <c r="E1404" s="172" t="s">
        <v>69</v>
      </c>
      <c r="F1404" s="173" t="s">
        <v>202</v>
      </c>
      <c r="H1404" s="172" t="s">
        <v>69</v>
      </c>
      <c r="I1404" s="241"/>
      <c r="L1404" s="170"/>
      <c r="M1404" s="174"/>
      <c r="N1404" s="175"/>
      <c r="O1404" s="175"/>
      <c r="P1404" s="175"/>
      <c r="Q1404" s="175"/>
      <c r="R1404" s="175"/>
      <c r="S1404" s="175"/>
      <c r="T1404" s="176"/>
      <c r="AT1404" s="172" t="s">
        <v>201</v>
      </c>
      <c r="AU1404" s="172" t="s">
        <v>115</v>
      </c>
      <c r="AV1404" s="171" t="s">
        <v>113</v>
      </c>
      <c r="AW1404" s="171" t="s">
        <v>93</v>
      </c>
      <c r="AX1404" s="171" t="s">
        <v>111</v>
      </c>
      <c r="AY1404" s="172" t="s">
        <v>188</v>
      </c>
    </row>
    <row r="1405" spans="2:65" s="171" customFormat="1">
      <c r="B1405" s="170"/>
      <c r="D1405" s="167" t="s">
        <v>201</v>
      </c>
      <c r="E1405" s="172" t="s">
        <v>69</v>
      </c>
      <c r="F1405" s="173" t="s">
        <v>983</v>
      </c>
      <c r="H1405" s="172" t="s">
        <v>69</v>
      </c>
      <c r="I1405" s="241"/>
      <c r="L1405" s="170"/>
      <c r="M1405" s="174"/>
      <c r="N1405" s="175"/>
      <c r="O1405" s="175"/>
      <c r="P1405" s="175"/>
      <c r="Q1405" s="175"/>
      <c r="R1405" s="175"/>
      <c r="S1405" s="175"/>
      <c r="T1405" s="176"/>
      <c r="AT1405" s="172" t="s">
        <v>201</v>
      </c>
      <c r="AU1405" s="172" t="s">
        <v>115</v>
      </c>
      <c r="AV1405" s="171" t="s">
        <v>113</v>
      </c>
      <c r="AW1405" s="171" t="s">
        <v>93</v>
      </c>
      <c r="AX1405" s="171" t="s">
        <v>111</v>
      </c>
      <c r="AY1405" s="172" t="s">
        <v>188</v>
      </c>
    </row>
    <row r="1406" spans="2:65" s="171" customFormat="1">
      <c r="B1406" s="170"/>
      <c r="D1406" s="167" t="s">
        <v>201</v>
      </c>
      <c r="E1406" s="172" t="s">
        <v>69</v>
      </c>
      <c r="F1406" s="173" t="s">
        <v>3943</v>
      </c>
      <c r="H1406" s="172" t="s">
        <v>69</v>
      </c>
      <c r="I1406" s="241"/>
      <c r="L1406" s="170"/>
      <c r="M1406" s="174"/>
      <c r="N1406" s="175"/>
      <c r="O1406" s="175"/>
      <c r="P1406" s="175"/>
      <c r="Q1406" s="175"/>
      <c r="R1406" s="175"/>
      <c r="S1406" s="175"/>
      <c r="T1406" s="176"/>
      <c r="AT1406" s="172" t="s">
        <v>201</v>
      </c>
      <c r="AU1406" s="172" t="s">
        <v>115</v>
      </c>
      <c r="AV1406" s="171" t="s">
        <v>113</v>
      </c>
      <c r="AW1406" s="171" t="s">
        <v>93</v>
      </c>
      <c r="AX1406" s="171" t="s">
        <v>111</v>
      </c>
      <c r="AY1406" s="172" t="s">
        <v>188</v>
      </c>
    </row>
    <row r="1407" spans="2:65" s="171" customFormat="1">
      <c r="B1407" s="170"/>
      <c r="D1407" s="167" t="s">
        <v>201</v>
      </c>
      <c r="E1407" s="172" t="s">
        <v>69</v>
      </c>
      <c r="F1407" s="173" t="s">
        <v>3944</v>
      </c>
      <c r="H1407" s="172" t="s">
        <v>69</v>
      </c>
      <c r="I1407" s="241"/>
      <c r="L1407" s="170"/>
      <c r="M1407" s="174"/>
      <c r="N1407" s="175"/>
      <c r="O1407" s="175"/>
      <c r="P1407" s="175"/>
      <c r="Q1407" s="175"/>
      <c r="R1407" s="175"/>
      <c r="S1407" s="175"/>
      <c r="T1407" s="176"/>
      <c r="AT1407" s="172" t="s">
        <v>201</v>
      </c>
      <c r="AU1407" s="172" t="s">
        <v>115</v>
      </c>
      <c r="AV1407" s="171" t="s">
        <v>113</v>
      </c>
      <c r="AW1407" s="171" t="s">
        <v>93</v>
      </c>
      <c r="AX1407" s="171" t="s">
        <v>111</v>
      </c>
      <c r="AY1407" s="172" t="s">
        <v>188</v>
      </c>
    </row>
    <row r="1408" spans="2:65" s="171" customFormat="1">
      <c r="B1408" s="170"/>
      <c r="D1408" s="167" t="s">
        <v>201</v>
      </c>
      <c r="E1408" s="172" t="s">
        <v>69</v>
      </c>
      <c r="F1408" s="173" t="s">
        <v>205</v>
      </c>
      <c r="H1408" s="172" t="s">
        <v>69</v>
      </c>
      <c r="I1408" s="241"/>
      <c r="L1408" s="170"/>
      <c r="M1408" s="174"/>
      <c r="N1408" s="175"/>
      <c r="O1408" s="175"/>
      <c r="P1408" s="175"/>
      <c r="Q1408" s="175"/>
      <c r="R1408" s="175"/>
      <c r="S1408" s="175"/>
      <c r="T1408" s="176"/>
      <c r="AT1408" s="172" t="s">
        <v>201</v>
      </c>
      <c r="AU1408" s="172" t="s">
        <v>115</v>
      </c>
      <c r="AV1408" s="171" t="s">
        <v>113</v>
      </c>
      <c r="AW1408" s="171" t="s">
        <v>93</v>
      </c>
      <c r="AX1408" s="171" t="s">
        <v>111</v>
      </c>
      <c r="AY1408" s="172" t="s">
        <v>188</v>
      </c>
    </row>
    <row r="1409" spans="2:65" s="171" customFormat="1">
      <c r="B1409" s="170"/>
      <c r="D1409" s="167" t="s">
        <v>201</v>
      </c>
      <c r="E1409" s="172" t="s">
        <v>69</v>
      </c>
      <c r="F1409" s="173" t="s">
        <v>4441</v>
      </c>
      <c r="H1409" s="172" t="s">
        <v>69</v>
      </c>
      <c r="I1409" s="241"/>
      <c r="L1409" s="170"/>
      <c r="M1409" s="174"/>
      <c r="N1409" s="175"/>
      <c r="O1409" s="175"/>
      <c r="P1409" s="175"/>
      <c r="Q1409" s="175"/>
      <c r="R1409" s="175"/>
      <c r="S1409" s="175"/>
      <c r="T1409" s="176"/>
      <c r="AT1409" s="172" t="s">
        <v>201</v>
      </c>
      <c r="AU1409" s="172" t="s">
        <v>115</v>
      </c>
      <c r="AV1409" s="171" t="s">
        <v>113</v>
      </c>
      <c r="AW1409" s="171" t="s">
        <v>93</v>
      </c>
      <c r="AX1409" s="171" t="s">
        <v>111</v>
      </c>
      <c r="AY1409" s="172" t="s">
        <v>188</v>
      </c>
    </row>
    <row r="1410" spans="2:65" s="171" customFormat="1">
      <c r="B1410" s="170"/>
      <c r="D1410" s="167" t="s">
        <v>201</v>
      </c>
      <c r="E1410" s="172" t="s">
        <v>69</v>
      </c>
      <c r="F1410" s="173" t="s">
        <v>4016</v>
      </c>
      <c r="H1410" s="172" t="s">
        <v>69</v>
      </c>
      <c r="I1410" s="241"/>
      <c r="L1410" s="170"/>
      <c r="M1410" s="174"/>
      <c r="N1410" s="175"/>
      <c r="O1410" s="175"/>
      <c r="P1410" s="175"/>
      <c r="Q1410" s="175"/>
      <c r="R1410" s="175"/>
      <c r="S1410" s="175"/>
      <c r="T1410" s="176"/>
      <c r="AT1410" s="172" t="s">
        <v>201</v>
      </c>
      <c r="AU1410" s="172" t="s">
        <v>115</v>
      </c>
      <c r="AV1410" s="171" t="s">
        <v>113</v>
      </c>
      <c r="AW1410" s="171" t="s">
        <v>93</v>
      </c>
      <c r="AX1410" s="171" t="s">
        <v>111</v>
      </c>
      <c r="AY1410" s="172" t="s">
        <v>188</v>
      </c>
    </row>
    <row r="1411" spans="2:65" s="178" customFormat="1">
      <c r="B1411" s="177"/>
      <c r="D1411" s="167" t="s">
        <v>201</v>
      </c>
      <c r="E1411" s="179" t="s">
        <v>69</v>
      </c>
      <c r="F1411" s="180" t="s">
        <v>4442</v>
      </c>
      <c r="H1411" s="181">
        <v>1</v>
      </c>
      <c r="I1411" s="242"/>
      <c r="L1411" s="177"/>
      <c r="M1411" s="182"/>
      <c r="N1411" s="183"/>
      <c r="O1411" s="183"/>
      <c r="P1411" s="183"/>
      <c r="Q1411" s="183"/>
      <c r="R1411" s="183"/>
      <c r="S1411" s="183"/>
      <c r="T1411" s="184"/>
      <c r="AT1411" s="179" t="s">
        <v>201</v>
      </c>
      <c r="AU1411" s="179" t="s">
        <v>115</v>
      </c>
      <c r="AV1411" s="178" t="s">
        <v>115</v>
      </c>
      <c r="AW1411" s="178" t="s">
        <v>93</v>
      </c>
      <c r="AX1411" s="178" t="s">
        <v>111</v>
      </c>
      <c r="AY1411" s="179" t="s">
        <v>188</v>
      </c>
    </row>
    <row r="1412" spans="2:65" s="186" customFormat="1">
      <c r="B1412" s="185"/>
      <c r="D1412" s="167" t="s">
        <v>201</v>
      </c>
      <c r="E1412" s="187" t="s">
        <v>69</v>
      </c>
      <c r="F1412" s="188" t="s">
        <v>210</v>
      </c>
      <c r="H1412" s="189">
        <v>1</v>
      </c>
      <c r="I1412" s="243"/>
      <c r="L1412" s="185"/>
      <c r="M1412" s="190"/>
      <c r="N1412" s="191"/>
      <c r="O1412" s="191"/>
      <c r="P1412" s="191"/>
      <c r="Q1412" s="191"/>
      <c r="R1412" s="191"/>
      <c r="S1412" s="191"/>
      <c r="T1412" s="192"/>
      <c r="AT1412" s="187" t="s">
        <v>201</v>
      </c>
      <c r="AU1412" s="187" t="s">
        <v>115</v>
      </c>
      <c r="AV1412" s="186" t="s">
        <v>195</v>
      </c>
      <c r="AW1412" s="186" t="s">
        <v>93</v>
      </c>
      <c r="AX1412" s="186" t="s">
        <v>113</v>
      </c>
      <c r="AY1412" s="187" t="s">
        <v>188</v>
      </c>
    </row>
    <row r="1413" spans="2:65" s="101" customFormat="1" ht="25.5" customHeight="1">
      <c r="B1413" s="86"/>
      <c r="C1413" s="87" t="s">
        <v>752</v>
      </c>
      <c r="D1413" s="87" t="s">
        <v>190</v>
      </c>
      <c r="E1413" s="88" t="s">
        <v>4443</v>
      </c>
      <c r="F1413" s="89" t="s">
        <v>4444</v>
      </c>
      <c r="G1413" s="90" t="s">
        <v>578</v>
      </c>
      <c r="H1413" s="91">
        <v>18</v>
      </c>
      <c r="I1413" s="238"/>
      <c r="J1413" s="92">
        <f>ROUND(I1413*H1413,2)</f>
        <v>0</v>
      </c>
      <c r="K1413" s="89" t="s">
        <v>194</v>
      </c>
      <c r="L1413" s="61"/>
      <c r="M1413" s="239" t="s">
        <v>69</v>
      </c>
      <c r="N1413" s="164" t="s">
        <v>100</v>
      </c>
      <c r="O1413" s="100"/>
      <c r="P1413" s="165">
        <f>O1413*H1413</f>
        <v>0</v>
      </c>
      <c r="Q1413" s="165">
        <v>0</v>
      </c>
      <c r="R1413" s="165">
        <f>Q1413*H1413</f>
        <v>0</v>
      </c>
      <c r="S1413" s="165">
        <v>1.4999999999999999E-2</v>
      </c>
      <c r="T1413" s="166">
        <f>S1413*H1413</f>
        <v>0.27</v>
      </c>
      <c r="AR1413" s="55" t="s">
        <v>195</v>
      </c>
      <c r="AT1413" s="55" t="s">
        <v>190</v>
      </c>
      <c r="AU1413" s="55" t="s">
        <v>115</v>
      </c>
      <c r="AY1413" s="55" t="s">
        <v>188</v>
      </c>
      <c r="BE1413" s="93">
        <f>IF(N1413="základní",J1413,0)</f>
        <v>0</v>
      </c>
      <c r="BF1413" s="93">
        <f>IF(N1413="snížená",J1413,0)</f>
        <v>0</v>
      </c>
      <c r="BG1413" s="93">
        <f>IF(N1413="zákl. přenesená",J1413,0)</f>
        <v>0</v>
      </c>
      <c r="BH1413" s="93">
        <f>IF(N1413="sníž. přenesená",J1413,0)</f>
        <v>0</v>
      </c>
      <c r="BI1413" s="93">
        <f>IF(N1413="nulová",J1413,0)</f>
        <v>0</v>
      </c>
      <c r="BJ1413" s="55" t="s">
        <v>113</v>
      </c>
      <c r="BK1413" s="93">
        <f>ROUND(I1413*H1413,2)</f>
        <v>0</v>
      </c>
      <c r="BL1413" s="55" t="s">
        <v>195</v>
      </c>
      <c r="BM1413" s="55" t="s">
        <v>4445</v>
      </c>
    </row>
    <row r="1414" spans="2:65" s="101" customFormat="1" ht="27">
      <c r="B1414" s="61"/>
      <c r="D1414" s="167" t="s">
        <v>197</v>
      </c>
      <c r="F1414" s="168" t="s">
        <v>4446</v>
      </c>
      <c r="I1414" s="240"/>
      <c r="L1414" s="61"/>
      <c r="M1414" s="94"/>
      <c r="N1414" s="100"/>
      <c r="O1414" s="100"/>
      <c r="P1414" s="100"/>
      <c r="Q1414" s="100"/>
      <c r="R1414" s="100"/>
      <c r="S1414" s="100"/>
      <c r="T1414" s="69"/>
      <c r="AT1414" s="55" t="s">
        <v>197</v>
      </c>
      <c r="AU1414" s="55" t="s">
        <v>115</v>
      </c>
    </row>
    <row r="1415" spans="2:65" s="171" customFormat="1">
      <c r="B1415" s="170"/>
      <c r="D1415" s="167" t="s">
        <v>201</v>
      </c>
      <c r="E1415" s="172" t="s">
        <v>69</v>
      </c>
      <c r="F1415" s="173" t="s">
        <v>202</v>
      </c>
      <c r="H1415" s="172" t="s">
        <v>69</v>
      </c>
      <c r="I1415" s="241"/>
      <c r="L1415" s="170"/>
      <c r="M1415" s="174"/>
      <c r="N1415" s="175"/>
      <c r="O1415" s="175"/>
      <c r="P1415" s="175"/>
      <c r="Q1415" s="175"/>
      <c r="R1415" s="175"/>
      <c r="S1415" s="175"/>
      <c r="T1415" s="176"/>
      <c r="AT1415" s="172" t="s">
        <v>201</v>
      </c>
      <c r="AU1415" s="172" t="s">
        <v>115</v>
      </c>
      <c r="AV1415" s="171" t="s">
        <v>113</v>
      </c>
      <c r="AW1415" s="171" t="s">
        <v>93</v>
      </c>
      <c r="AX1415" s="171" t="s">
        <v>111</v>
      </c>
      <c r="AY1415" s="172" t="s">
        <v>188</v>
      </c>
    </row>
    <row r="1416" spans="2:65" s="171" customFormat="1">
      <c r="B1416" s="170"/>
      <c r="D1416" s="167" t="s">
        <v>201</v>
      </c>
      <c r="E1416" s="172" t="s">
        <v>69</v>
      </c>
      <c r="F1416" s="173" t="s">
        <v>983</v>
      </c>
      <c r="H1416" s="172" t="s">
        <v>69</v>
      </c>
      <c r="I1416" s="241"/>
      <c r="L1416" s="170"/>
      <c r="M1416" s="174"/>
      <c r="N1416" s="175"/>
      <c r="O1416" s="175"/>
      <c r="P1416" s="175"/>
      <c r="Q1416" s="175"/>
      <c r="R1416" s="175"/>
      <c r="S1416" s="175"/>
      <c r="T1416" s="176"/>
      <c r="AT1416" s="172" t="s">
        <v>201</v>
      </c>
      <c r="AU1416" s="172" t="s">
        <v>115</v>
      </c>
      <c r="AV1416" s="171" t="s">
        <v>113</v>
      </c>
      <c r="AW1416" s="171" t="s">
        <v>93</v>
      </c>
      <c r="AX1416" s="171" t="s">
        <v>111</v>
      </c>
      <c r="AY1416" s="172" t="s">
        <v>188</v>
      </c>
    </row>
    <row r="1417" spans="2:65" s="171" customFormat="1">
      <c r="B1417" s="170"/>
      <c r="D1417" s="167" t="s">
        <v>201</v>
      </c>
      <c r="E1417" s="172" t="s">
        <v>69</v>
      </c>
      <c r="F1417" s="173" t="s">
        <v>3943</v>
      </c>
      <c r="H1417" s="172" t="s">
        <v>69</v>
      </c>
      <c r="I1417" s="241"/>
      <c r="L1417" s="170"/>
      <c r="M1417" s="174"/>
      <c r="N1417" s="175"/>
      <c r="O1417" s="175"/>
      <c r="P1417" s="175"/>
      <c r="Q1417" s="175"/>
      <c r="R1417" s="175"/>
      <c r="S1417" s="175"/>
      <c r="T1417" s="176"/>
      <c r="AT1417" s="172" t="s">
        <v>201</v>
      </c>
      <c r="AU1417" s="172" t="s">
        <v>115</v>
      </c>
      <c r="AV1417" s="171" t="s">
        <v>113</v>
      </c>
      <c r="AW1417" s="171" t="s">
        <v>93</v>
      </c>
      <c r="AX1417" s="171" t="s">
        <v>111</v>
      </c>
      <c r="AY1417" s="172" t="s">
        <v>188</v>
      </c>
    </row>
    <row r="1418" spans="2:65" s="171" customFormat="1">
      <c r="B1418" s="170"/>
      <c r="D1418" s="167" t="s">
        <v>201</v>
      </c>
      <c r="E1418" s="172" t="s">
        <v>69</v>
      </c>
      <c r="F1418" s="173" t="s">
        <v>3944</v>
      </c>
      <c r="H1418" s="172" t="s">
        <v>69</v>
      </c>
      <c r="I1418" s="241"/>
      <c r="L1418" s="170"/>
      <c r="M1418" s="174"/>
      <c r="N1418" s="175"/>
      <c r="O1418" s="175"/>
      <c r="P1418" s="175"/>
      <c r="Q1418" s="175"/>
      <c r="R1418" s="175"/>
      <c r="S1418" s="175"/>
      <c r="T1418" s="176"/>
      <c r="AT1418" s="172" t="s">
        <v>201</v>
      </c>
      <c r="AU1418" s="172" t="s">
        <v>115</v>
      </c>
      <c r="AV1418" s="171" t="s">
        <v>113</v>
      </c>
      <c r="AW1418" s="171" t="s">
        <v>93</v>
      </c>
      <c r="AX1418" s="171" t="s">
        <v>111</v>
      </c>
      <c r="AY1418" s="172" t="s">
        <v>188</v>
      </c>
    </row>
    <row r="1419" spans="2:65" s="171" customFormat="1">
      <c r="B1419" s="170"/>
      <c r="D1419" s="167" t="s">
        <v>201</v>
      </c>
      <c r="E1419" s="172" t="s">
        <v>69</v>
      </c>
      <c r="F1419" s="173" t="s">
        <v>291</v>
      </c>
      <c r="H1419" s="172" t="s">
        <v>69</v>
      </c>
      <c r="I1419" s="241"/>
      <c r="L1419" s="170"/>
      <c r="M1419" s="174"/>
      <c r="N1419" s="175"/>
      <c r="O1419" s="175"/>
      <c r="P1419" s="175"/>
      <c r="Q1419" s="175"/>
      <c r="R1419" s="175"/>
      <c r="S1419" s="175"/>
      <c r="T1419" s="176"/>
      <c r="AT1419" s="172" t="s">
        <v>201</v>
      </c>
      <c r="AU1419" s="172" t="s">
        <v>115</v>
      </c>
      <c r="AV1419" s="171" t="s">
        <v>113</v>
      </c>
      <c r="AW1419" s="171" t="s">
        <v>93</v>
      </c>
      <c r="AX1419" s="171" t="s">
        <v>111</v>
      </c>
      <c r="AY1419" s="172" t="s">
        <v>188</v>
      </c>
    </row>
    <row r="1420" spans="2:65" s="171" customFormat="1">
      <c r="B1420" s="170"/>
      <c r="D1420" s="167" t="s">
        <v>201</v>
      </c>
      <c r="E1420" s="172" t="s">
        <v>69</v>
      </c>
      <c r="F1420" s="173" t="s">
        <v>4114</v>
      </c>
      <c r="H1420" s="172" t="s">
        <v>69</v>
      </c>
      <c r="I1420" s="241"/>
      <c r="L1420" s="170"/>
      <c r="M1420" s="174"/>
      <c r="N1420" s="175"/>
      <c r="O1420" s="175"/>
      <c r="P1420" s="175"/>
      <c r="Q1420" s="175"/>
      <c r="R1420" s="175"/>
      <c r="S1420" s="175"/>
      <c r="T1420" s="176"/>
      <c r="AT1420" s="172" t="s">
        <v>201</v>
      </c>
      <c r="AU1420" s="172" t="s">
        <v>115</v>
      </c>
      <c r="AV1420" s="171" t="s">
        <v>113</v>
      </c>
      <c r="AW1420" s="171" t="s">
        <v>93</v>
      </c>
      <c r="AX1420" s="171" t="s">
        <v>111</v>
      </c>
      <c r="AY1420" s="172" t="s">
        <v>188</v>
      </c>
    </row>
    <row r="1421" spans="2:65" s="171" customFormat="1">
      <c r="B1421" s="170"/>
      <c r="D1421" s="167" t="s">
        <v>201</v>
      </c>
      <c r="E1421" s="172" t="s">
        <v>69</v>
      </c>
      <c r="F1421" s="173" t="s">
        <v>4447</v>
      </c>
      <c r="H1421" s="172" t="s">
        <v>69</v>
      </c>
      <c r="I1421" s="241"/>
      <c r="L1421" s="170"/>
      <c r="M1421" s="174"/>
      <c r="N1421" s="175"/>
      <c r="O1421" s="175"/>
      <c r="P1421" s="175"/>
      <c r="Q1421" s="175"/>
      <c r="R1421" s="175"/>
      <c r="S1421" s="175"/>
      <c r="T1421" s="176"/>
      <c r="AT1421" s="172" t="s">
        <v>201</v>
      </c>
      <c r="AU1421" s="172" t="s">
        <v>115</v>
      </c>
      <c r="AV1421" s="171" t="s">
        <v>113</v>
      </c>
      <c r="AW1421" s="171" t="s">
        <v>93</v>
      </c>
      <c r="AX1421" s="171" t="s">
        <v>111</v>
      </c>
      <c r="AY1421" s="172" t="s">
        <v>188</v>
      </c>
    </row>
    <row r="1422" spans="2:65" s="178" customFormat="1">
      <c r="B1422" s="177"/>
      <c r="D1422" s="167" t="s">
        <v>201</v>
      </c>
      <c r="E1422" s="179" t="s">
        <v>69</v>
      </c>
      <c r="F1422" s="180" t="s">
        <v>4448</v>
      </c>
      <c r="H1422" s="181">
        <v>12</v>
      </c>
      <c r="I1422" s="242"/>
      <c r="L1422" s="177"/>
      <c r="M1422" s="182"/>
      <c r="N1422" s="183"/>
      <c r="O1422" s="183"/>
      <c r="P1422" s="183"/>
      <c r="Q1422" s="183"/>
      <c r="R1422" s="183"/>
      <c r="S1422" s="183"/>
      <c r="T1422" s="184"/>
      <c r="AT1422" s="179" t="s">
        <v>201</v>
      </c>
      <c r="AU1422" s="179" t="s">
        <v>115</v>
      </c>
      <c r="AV1422" s="178" t="s">
        <v>115</v>
      </c>
      <c r="AW1422" s="178" t="s">
        <v>93</v>
      </c>
      <c r="AX1422" s="178" t="s">
        <v>111</v>
      </c>
      <c r="AY1422" s="179" t="s">
        <v>188</v>
      </c>
    </row>
    <row r="1423" spans="2:65" s="178" customFormat="1">
      <c r="B1423" s="177"/>
      <c r="D1423" s="167" t="s">
        <v>201</v>
      </c>
      <c r="E1423" s="179" t="s">
        <v>69</v>
      </c>
      <c r="F1423" s="180" t="s">
        <v>4449</v>
      </c>
      <c r="H1423" s="181">
        <v>6</v>
      </c>
      <c r="I1423" s="242"/>
      <c r="L1423" s="177"/>
      <c r="M1423" s="182"/>
      <c r="N1423" s="183"/>
      <c r="O1423" s="183"/>
      <c r="P1423" s="183"/>
      <c r="Q1423" s="183"/>
      <c r="R1423" s="183"/>
      <c r="S1423" s="183"/>
      <c r="T1423" s="184"/>
      <c r="AT1423" s="179" t="s">
        <v>201</v>
      </c>
      <c r="AU1423" s="179" t="s">
        <v>115</v>
      </c>
      <c r="AV1423" s="178" t="s">
        <v>115</v>
      </c>
      <c r="AW1423" s="178" t="s">
        <v>93</v>
      </c>
      <c r="AX1423" s="178" t="s">
        <v>111</v>
      </c>
      <c r="AY1423" s="179" t="s">
        <v>188</v>
      </c>
    </row>
    <row r="1424" spans="2:65" s="186" customFormat="1">
      <c r="B1424" s="185"/>
      <c r="D1424" s="167" t="s">
        <v>201</v>
      </c>
      <c r="E1424" s="187" t="s">
        <v>69</v>
      </c>
      <c r="F1424" s="188" t="s">
        <v>210</v>
      </c>
      <c r="H1424" s="189">
        <v>18</v>
      </c>
      <c r="I1424" s="243"/>
      <c r="L1424" s="185"/>
      <c r="M1424" s="190"/>
      <c r="N1424" s="191"/>
      <c r="O1424" s="191"/>
      <c r="P1424" s="191"/>
      <c r="Q1424" s="191"/>
      <c r="R1424" s="191"/>
      <c r="S1424" s="191"/>
      <c r="T1424" s="192"/>
      <c r="AT1424" s="187" t="s">
        <v>201</v>
      </c>
      <c r="AU1424" s="187" t="s">
        <v>115</v>
      </c>
      <c r="AV1424" s="186" t="s">
        <v>195</v>
      </c>
      <c r="AW1424" s="186" t="s">
        <v>93</v>
      </c>
      <c r="AX1424" s="186" t="s">
        <v>113</v>
      </c>
      <c r="AY1424" s="187" t="s">
        <v>188</v>
      </c>
    </row>
    <row r="1425" spans="2:65" s="101" customFormat="1" ht="16.5" customHeight="1">
      <c r="B1425" s="86"/>
      <c r="C1425" s="87" t="s">
        <v>754</v>
      </c>
      <c r="D1425" s="87" t="s">
        <v>190</v>
      </c>
      <c r="E1425" s="88" t="s">
        <v>4450</v>
      </c>
      <c r="F1425" s="89" t="s">
        <v>4451</v>
      </c>
      <c r="G1425" s="90" t="s">
        <v>304</v>
      </c>
      <c r="H1425" s="91">
        <v>23.594999999999999</v>
      </c>
      <c r="I1425" s="238"/>
      <c r="J1425" s="92">
        <f>ROUND(I1425*H1425,2)</f>
        <v>0</v>
      </c>
      <c r="K1425" s="89" t="s">
        <v>194</v>
      </c>
      <c r="L1425" s="61"/>
      <c r="M1425" s="239" t="s">
        <v>69</v>
      </c>
      <c r="N1425" s="164" t="s">
        <v>100</v>
      </c>
      <c r="O1425" s="100"/>
      <c r="P1425" s="165">
        <f>O1425*H1425</f>
        <v>0</v>
      </c>
      <c r="Q1425" s="165">
        <v>0</v>
      </c>
      <c r="R1425" s="165">
        <f>Q1425*H1425</f>
        <v>0</v>
      </c>
      <c r="S1425" s="165">
        <v>6.8000000000000005E-2</v>
      </c>
      <c r="T1425" s="166">
        <f>S1425*H1425</f>
        <v>1.60446</v>
      </c>
      <c r="AR1425" s="55" t="s">
        <v>195</v>
      </c>
      <c r="AT1425" s="55" t="s">
        <v>190</v>
      </c>
      <c r="AU1425" s="55" t="s">
        <v>115</v>
      </c>
      <c r="AY1425" s="55" t="s">
        <v>188</v>
      </c>
      <c r="BE1425" s="93">
        <f>IF(N1425="základní",J1425,0)</f>
        <v>0</v>
      </c>
      <c r="BF1425" s="93">
        <f>IF(N1425="snížená",J1425,0)</f>
        <v>0</v>
      </c>
      <c r="BG1425" s="93">
        <f>IF(N1425="zákl. přenesená",J1425,0)</f>
        <v>0</v>
      </c>
      <c r="BH1425" s="93">
        <f>IF(N1425="sníž. přenesená",J1425,0)</f>
        <v>0</v>
      </c>
      <c r="BI1425" s="93">
        <f>IF(N1425="nulová",J1425,0)</f>
        <v>0</v>
      </c>
      <c r="BJ1425" s="55" t="s">
        <v>113</v>
      </c>
      <c r="BK1425" s="93">
        <f>ROUND(I1425*H1425,2)</f>
        <v>0</v>
      </c>
      <c r="BL1425" s="55" t="s">
        <v>195</v>
      </c>
      <c r="BM1425" s="55" t="s">
        <v>4452</v>
      </c>
    </row>
    <row r="1426" spans="2:65" s="101" customFormat="1" ht="27">
      <c r="B1426" s="61"/>
      <c r="D1426" s="167" t="s">
        <v>197</v>
      </c>
      <c r="F1426" s="168" t="s">
        <v>4453</v>
      </c>
      <c r="I1426" s="240"/>
      <c r="L1426" s="61"/>
      <c r="M1426" s="94"/>
      <c r="N1426" s="100"/>
      <c r="O1426" s="100"/>
      <c r="P1426" s="100"/>
      <c r="Q1426" s="100"/>
      <c r="R1426" s="100"/>
      <c r="S1426" s="100"/>
      <c r="T1426" s="69"/>
      <c r="AT1426" s="55" t="s">
        <v>197</v>
      </c>
      <c r="AU1426" s="55" t="s">
        <v>115</v>
      </c>
    </row>
    <row r="1427" spans="2:65" s="101" customFormat="1" ht="27">
      <c r="B1427" s="61"/>
      <c r="D1427" s="167" t="s">
        <v>199</v>
      </c>
      <c r="F1427" s="169" t="s">
        <v>4365</v>
      </c>
      <c r="I1427" s="240"/>
      <c r="L1427" s="61"/>
      <c r="M1427" s="94"/>
      <c r="N1427" s="100"/>
      <c r="O1427" s="100"/>
      <c r="P1427" s="100"/>
      <c r="Q1427" s="100"/>
      <c r="R1427" s="100"/>
      <c r="S1427" s="100"/>
      <c r="T1427" s="69"/>
      <c r="AT1427" s="55" t="s">
        <v>199</v>
      </c>
      <c r="AU1427" s="55" t="s">
        <v>115</v>
      </c>
    </row>
    <row r="1428" spans="2:65" s="171" customFormat="1">
      <c r="B1428" s="170"/>
      <c r="D1428" s="167" t="s">
        <v>201</v>
      </c>
      <c r="E1428" s="172" t="s">
        <v>69</v>
      </c>
      <c r="F1428" s="173" t="s">
        <v>202</v>
      </c>
      <c r="H1428" s="172" t="s">
        <v>69</v>
      </c>
      <c r="I1428" s="241"/>
      <c r="L1428" s="170"/>
      <c r="M1428" s="174"/>
      <c r="N1428" s="175"/>
      <c r="O1428" s="175"/>
      <c r="P1428" s="175"/>
      <c r="Q1428" s="175"/>
      <c r="R1428" s="175"/>
      <c r="S1428" s="175"/>
      <c r="T1428" s="176"/>
      <c r="AT1428" s="172" t="s">
        <v>201</v>
      </c>
      <c r="AU1428" s="172" t="s">
        <v>115</v>
      </c>
      <c r="AV1428" s="171" t="s">
        <v>113</v>
      </c>
      <c r="AW1428" s="171" t="s">
        <v>93</v>
      </c>
      <c r="AX1428" s="171" t="s">
        <v>111</v>
      </c>
      <c r="AY1428" s="172" t="s">
        <v>188</v>
      </c>
    </row>
    <row r="1429" spans="2:65" s="171" customFormat="1">
      <c r="B1429" s="170"/>
      <c r="D1429" s="167" t="s">
        <v>201</v>
      </c>
      <c r="E1429" s="172" t="s">
        <v>69</v>
      </c>
      <c r="F1429" s="173" t="s">
        <v>983</v>
      </c>
      <c r="H1429" s="172" t="s">
        <v>69</v>
      </c>
      <c r="I1429" s="241"/>
      <c r="L1429" s="170"/>
      <c r="M1429" s="174"/>
      <c r="N1429" s="175"/>
      <c r="O1429" s="175"/>
      <c r="P1429" s="175"/>
      <c r="Q1429" s="175"/>
      <c r="R1429" s="175"/>
      <c r="S1429" s="175"/>
      <c r="T1429" s="176"/>
      <c r="AT1429" s="172" t="s">
        <v>201</v>
      </c>
      <c r="AU1429" s="172" t="s">
        <v>115</v>
      </c>
      <c r="AV1429" s="171" t="s">
        <v>113</v>
      </c>
      <c r="AW1429" s="171" t="s">
        <v>93</v>
      </c>
      <c r="AX1429" s="171" t="s">
        <v>111</v>
      </c>
      <c r="AY1429" s="172" t="s">
        <v>188</v>
      </c>
    </row>
    <row r="1430" spans="2:65" s="171" customFormat="1">
      <c r="B1430" s="170"/>
      <c r="D1430" s="167" t="s">
        <v>201</v>
      </c>
      <c r="E1430" s="172" t="s">
        <v>69</v>
      </c>
      <c r="F1430" s="173" t="s">
        <v>3943</v>
      </c>
      <c r="H1430" s="172" t="s">
        <v>69</v>
      </c>
      <c r="I1430" s="241"/>
      <c r="L1430" s="170"/>
      <c r="M1430" s="174"/>
      <c r="N1430" s="175"/>
      <c r="O1430" s="175"/>
      <c r="P1430" s="175"/>
      <c r="Q1430" s="175"/>
      <c r="R1430" s="175"/>
      <c r="S1430" s="175"/>
      <c r="T1430" s="176"/>
      <c r="AT1430" s="172" t="s">
        <v>201</v>
      </c>
      <c r="AU1430" s="172" t="s">
        <v>115</v>
      </c>
      <c r="AV1430" s="171" t="s">
        <v>113</v>
      </c>
      <c r="AW1430" s="171" t="s">
        <v>93</v>
      </c>
      <c r="AX1430" s="171" t="s">
        <v>111</v>
      </c>
      <c r="AY1430" s="172" t="s">
        <v>188</v>
      </c>
    </row>
    <row r="1431" spans="2:65" s="171" customFormat="1">
      <c r="B1431" s="170"/>
      <c r="D1431" s="167" t="s">
        <v>201</v>
      </c>
      <c r="E1431" s="172" t="s">
        <v>69</v>
      </c>
      <c r="F1431" s="173" t="s">
        <v>3944</v>
      </c>
      <c r="H1431" s="172" t="s">
        <v>69</v>
      </c>
      <c r="I1431" s="241"/>
      <c r="L1431" s="170"/>
      <c r="M1431" s="174"/>
      <c r="N1431" s="175"/>
      <c r="O1431" s="175"/>
      <c r="P1431" s="175"/>
      <c r="Q1431" s="175"/>
      <c r="R1431" s="175"/>
      <c r="S1431" s="175"/>
      <c r="T1431" s="176"/>
      <c r="AT1431" s="172" t="s">
        <v>201</v>
      </c>
      <c r="AU1431" s="172" t="s">
        <v>115</v>
      </c>
      <c r="AV1431" s="171" t="s">
        <v>113</v>
      </c>
      <c r="AW1431" s="171" t="s">
        <v>93</v>
      </c>
      <c r="AX1431" s="171" t="s">
        <v>111</v>
      </c>
      <c r="AY1431" s="172" t="s">
        <v>188</v>
      </c>
    </row>
    <row r="1432" spans="2:65" s="171" customFormat="1">
      <c r="B1432" s="170"/>
      <c r="D1432" s="167" t="s">
        <v>201</v>
      </c>
      <c r="E1432" s="172" t="s">
        <v>69</v>
      </c>
      <c r="F1432" s="173" t="s">
        <v>205</v>
      </c>
      <c r="H1432" s="172" t="s">
        <v>69</v>
      </c>
      <c r="I1432" s="241"/>
      <c r="L1432" s="170"/>
      <c r="M1432" s="174"/>
      <c r="N1432" s="175"/>
      <c r="O1432" s="175"/>
      <c r="P1432" s="175"/>
      <c r="Q1432" s="175"/>
      <c r="R1432" s="175"/>
      <c r="S1432" s="175"/>
      <c r="T1432" s="176"/>
      <c r="AT1432" s="172" t="s">
        <v>201</v>
      </c>
      <c r="AU1432" s="172" t="s">
        <v>115</v>
      </c>
      <c r="AV1432" s="171" t="s">
        <v>113</v>
      </c>
      <c r="AW1432" s="171" t="s">
        <v>93</v>
      </c>
      <c r="AX1432" s="171" t="s">
        <v>111</v>
      </c>
      <c r="AY1432" s="172" t="s">
        <v>188</v>
      </c>
    </row>
    <row r="1433" spans="2:65" s="178" customFormat="1">
      <c r="B1433" s="177"/>
      <c r="D1433" s="167" t="s">
        <v>201</v>
      </c>
      <c r="E1433" s="179" t="s">
        <v>69</v>
      </c>
      <c r="F1433" s="180" t="s">
        <v>69</v>
      </c>
      <c r="H1433" s="181">
        <v>0</v>
      </c>
      <c r="I1433" s="242"/>
      <c r="L1433" s="177"/>
      <c r="M1433" s="182"/>
      <c r="N1433" s="183"/>
      <c r="O1433" s="183"/>
      <c r="P1433" s="183"/>
      <c r="Q1433" s="183"/>
      <c r="R1433" s="183"/>
      <c r="S1433" s="183"/>
      <c r="T1433" s="184"/>
      <c r="AT1433" s="179" t="s">
        <v>201</v>
      </c>
      <c r="AU1433" s="179" t="s">
        <v>115</v>
      </c>
      <c r="AV1433" s="178" t="s">
        <v>115</v>
      </c>
      <c r="AW1433" s="178" t="s">
        <v>93</v>
      </c>
      <c r="AX1433" s="178" t="s">
        <v>111</v>
      </c>
      <c r="AY1433" s="179" t="s">
        <v>188</v>
      </c>
    </row>
    <row r="1434" spans="2:65" s="171" customFormat="1">
      <c r="B1434" s="170"/>
      <c r="D1434" s="167" t="s">
        <v>201</v>
      </c>
      <c r="E1434" s="172" t="s">
        <v>69</v>
      </c>
      <c r="F1434" s="173" t="s">
        <v>4378</v>
      </c>
      <c r="H1434" s="172" t="s">
        <v>69</v>
      </c>
      <c r="I1434" s="241"/>
      <c r="L1434" s="170"/>
      <c r="M1434" s="174"/>
      <c r="N1434" s="175"/>
      <c r="O1434" s="175"/>
      <c r="P1434" s="175"/>
      <c r="Q1434" s="175"/>
      <c r="R1434" s="175"/>
      <c r="S1434" s="175"/>
      <c r="T1434" s="176"/>
      <c r="AT1434" s="172" t="s">
        <v>201</v>
      </c>
      <c r="AU1434" s="172" t="s">
        <v>115</v>
      </c>
      <c r="AV1434" s="171" t="s">
        <v>113</v>
      </c>
      <c r="AW1434" s="171" t="s">
        <v>93</v>
      </c>
      <c r="AX1434" s="171" t="s">
        <v>111</v>
      </c>
      <c r="AY1434" s="172" t="s">
        <v>188</v>
      </c>
    </row>
    <row r="1435" spans="2:65" s="171" customFormat="1">
      <c r="B1435" s="170"/>
      <c r="D1435" s="167" t="s">
        <v>201</v>
      </c>
      <c r="E1435" s="172" t="s">
        <v>69</v>
      </c>
      <c r="F1435" s="173" t="s">
        <v>4454</v>
      </c>
      <c r="H1435" s="172" t="s">
        <v>69</v>
      </c>
      <c r="I1435" s="241"/>
      <c r="L1435" s="170"/>
      <c r="M1435" s="174"/>
      <c r="N1435" s="175"/>
      <c r="O1435" s="175"/>
      <c r="P1435" s="175"/>
      <c r="Q1435" s="175"/>
      <c r="R1435" s="175"/>
      <c r="S1435" s="175"/>
      <c r="T1435" s="176"/>
      <c r="AT1435" s="172" t="s">
        <v>201</v>
      </c>
      <c r="AU1435" s="172" t="s">
        <v>115</v>
      </c>
      <c r="AV1435" s="171" t="s">
        <v>113</v>
      </c>
      <c r="AW1435" s="171" t="s">
        <v>93</v>
      </c>
      <c r="AX1435" s="171" t="s">
        <v>111</v>
      </c>
      <c r="AY1435" s="172" t="s">
        <v>188</v>
      </c>
    </row>
    <row r="1436" spans="2:65" s="178" customFormat="1">
      <c r="B1436" s="177"/>
      <c r="D1436" s="167" t="s">
        <v>201</v>
      </c>
      <c r="E1436" s="179" t="s">
        <v>69</v>
      </c>
      <c r="F1436" s="180" t="s">
        <v>4380</v>
      </c>
      <c r="H1436" s="181">
        <v>3.42</v>
      </c>
      <c r="I1436" s="242"/>
      <c r="L1436" s="177"/>
      <c r="M1436" s="182"/>
      <c r="N1436" s="183"/>
      <c r="O1436" s="183"/>
      <c r="P1436" s="183"/>
      <c r="Q1436" s="183"/>
      <c r="R1436" s="183"/>
      <c r="S1436" s="183"/>
      <c r="T1436" s="184"/>
      <c r="AT1436" s="179" t="s">
        <v>201</v>
      </c>
      <c r="AU1436" s="179" t="s">
        <v>115</v>
      </c>
      <c r="AV1436" s="178" t="s">
        <v>115</v>
      </c>
      <c r="AW1436" s="178" t="s">
        <v>93</v>
      </c>
      <c r="AX1436" s="178" t="s">
        <v>111</v>
      </c>
      <c r="AY1436" s="179" t="s">
        <v>188</v>
      </c>
    </row>
    <row r="1437" spans="2:65" s="178" customFormat="1">
      <c r="B1437" s="177"/>
      <c r="D1437" s="167" t="s">
        <v>201</v>
      </c>
      <c r="E1437" s="179" t="s">
        <v>69</v>
      </c>
      <c r="F1437" s="180" t="s">
        <v>4381</v>
      </c>
      <c r="H1437" s="181">
        <v>4</v>
      </c>
      <c r="I1437" s="242"/>
      <c r="L1437" s="177"/>
      <c r="M1437" s="182"/>
      <c r="N1437" s="183"/>
      <c r="O1437" s="183"/>
      <c r="P1437" s="183"/>
      <c r="Q1437" s="183"/>
      <c r="R1437" s="183"/>
      <c r="S1437" s="183"/>
      <c r="T1437" s="184"/>
      <c r="AT1437" s="179" t="s">
        <v>201</v>
      </c>
      <c r="AU1437" s="179" t="s">
        <v>115</v>
      </c>
      <c r="AV1437" s="178" t="s">
        <v>115</v>
      </c>
      <c r="AW1437" s="178" t="s">
        <v>93</v>
      </c>
      <c r="AX1437" s="178" t="s">
        <v>111</v>
      </c>
      <c r="AY1437" s="179" t="s">
        <v>188</v>
      </c>
    </row>
    <row r="1438" spans="2:65" s="178" customFormat="1" ht="27">
      <c r="B1438" s="177"/>
      <c r="D1438" s="167" t="s">
        <v>201</v>
      </c>
      <c r="E1438" s="179" t="s">
        <v>69</v>
      </c>
      <c r="F1438" s="180" t="s">
        <v>4382</v>
      </c>
      <c r="H1438" s="181">
        <v>3.74</v>
      </c>
      <c r="I1438" s="242"/>
      <c r="L1438" s="177"/>
      <c r="M1438" s="182"/>
      <c r="N1438" s="183"/>
      <c r="O1438" s="183"/>
      <c r="P1438" s="183"/>
      <c r="Q1438" s="183"/>
      <c r="R1438" s="183"/>
      <c r="S1438" s="183"/>
      <c r="T1438" s="184"/>
      <c r="AT1438" s="179" t="s">
        <v>201</v>
      </c>
      <c r="AU1438" s="179" t="s">
        <v>115</v>
      </c>
      <c r="AV1438" s="178" t="s">
        <v>115</v>
      </c>
      <c r="AW1438" s="178" t="s">
        <v>93</v>
      </c>
      <c r="AX1438" s="178" t="s">
        <v>111</v>
      </c>
      <c r="AY1438" s="179" t="s">
        <v>188</v>
      </c>
    </row>
    <row r="1439" spans="2:65" s="178" customFormat="1">
      <c r="B1439" s="177"/>
      <c r="D1439" s="167" t="s">
        <v>201</v>
      </c>
      <c r="E1439" s="179" t="s">
        <v>69</v>
      </c>
      <c r="F1439" s="180" t="s">
        <v>4383</v>
      </c>
      <c r="H1439" s="181">
        <v>5.3150000000000004</v>
      </c>
      <c r="I1439" s="242"/>
      <c r="L1439" s="177"/>
      <c r="M1439" s="182"/>
      <c r="N1439" s="183"/>
      <c r="O1439" s="183"/>
      <c r="P1439" s="183"/>
      <c r="Q1439" s="183"/>
      <c r="R1439" s="183"/>
      <c r="S1439" s="183"/>
      <c r="T1439" s="184"/>
      <c r="AT1439" s="179" t="s">
        <v>201</v>
      </c>
      <c r="AU1439" s="179" t="s">
        <v>115</v>
      </c>
      <c r="AV1439" s="178" t="s">
        <v>115</v>
      </c>
      <c r="AW1439" s="178" t="s">
        <v>93</v>
      </c>
      <c r="AX1439" s="178" t="s">
        <v>111</v>
      </c>
      <c r="AY1439" s="179" t="s">
        <v>188</v>
      </c>
    </row>
    <row r="1440" spans="2:65" s="178" customFormat="1">
      <c r="B1440" s="177"/>
      <c r="D1440" s="167" t="s">
        <v>201</v>
      </c>
      <c r="E1440" s="179" t="s">
        <v>69</v>
      </c>
      <c r="F1440" s="180" t="s">
        <v>4384</v>
      </c>
      <c r="H1440" s="181">
        <v>1.2</v>
      </c>
      <c r="I1440" s="242"/>
      <c r="L1440" s="177"/>
      <c r="M1440" s="182"/>
      <c r="N1440" s="183"/>
      <c r="O1440" s="183"/>
      <c r="P1440" s="183"/>
      <c r="Q1440" s="183"/>
      <c r="R1440" s="183"/>
      <c r="S1440" s="183"/>
      <c r="T1440" s="184"/>
      <c r="AT1440" s="179" t="s">
        <v>201</v>
      </c>
      <c r="AU1440" s="179" t="s">
        <v>115</v>
      </c>
      <c r="AV1440" s="178" t="s">
        <v>115</v>
      </c>
      <c r="AW1440" s="178" t="s">
        <v>93</v>
      </c>
      <c r="AX1440" s="178" t="s">
        <v>111</v>
      </c>
      <c r="AY1440" s="179" t="s">
        <v>188</v>
      </c>
    </row>
    <row r="1441" spans="2:65" s="194" customFormat="1">
      <c r="B1441" s="193"/>
      <c r="D1441" s="167" t="s">
        <v>201</v>
      </c>
      <c r="E1441" s="195" t="s">
        <v>69</v>
      </c>
      <c r="F1441" s="196" t="s">
        <v>253</v>
      </c>
      <c r="H1441" s="197">
        <v>17.675000000000001</v>
      </c>
      <c r="I1441" s="244"/>
      <c r="L1441" s="193"/>
      <c r="M1441" s="198"/>
      <c r="N1441" s="199"/>
      <c r="O1441" s="199"/>
      <c r="P1441" s="199"/>
      <c r="Q1441" s="199"/>
      <c r="R1441" s="199"/>
      <c r="S1441" s="199"/>
      <c r="T1441" s="200"/>
      <c r="AT1441" s="195" t="s">
        <v>201</v>
      </c>
      <c r="AU1441" s="195" t="s">
        <v>115</v>
      </c>
      <c r="AV1441" s="194" t="s">
        <v>228</v>
      </c>
      <c r="AW1441" s="194" t="s">
        <v>93</v>
      </c>
      <c r="AX1441" s="194" t="s">
        <v>111</v>
      </c>
      <c r="AY1441" s="195" t="s">
        <v>188</v>
      </c>
    </row>
    <row r="1442" spans="2:65" s="178" customFormat="1">
      <c r="B1442" s="177"/>
      <c r="D1442" s="167" t="s">
        <v>201</v>
      </c>
      <c r="E1442" s="179" t="s">
        <v>69</v>
      </c>
      <c r="F1442" s="180" t="s">
        <v>69</v>
      </c>
      <c r="H1442" s="181">
        <v>0</v>
      </c>
      <c r="I1442" s="242"/>
      <c r="L1442" s="177"/>
      <c r="M1442" s="182"/>
      <c r="N1442" s="183"/>
      <c r="O1442" s="183"/>
      <c r="P1442" s="183"/>
      <c r="Q1442" s="183"/>
      <c r="R1442" s="183"/>
      <c r="S1442" s="183"/>
      <c r="T1442" s="184"/>
      <c r="AT1442" s="179" t="s">
        <v>201</v>
      </c>
      <c r="AU1442" s="179" t="s">
        <v>115</v>
      </c>
      <c r="AV1442" s="178" t="s">
        <v>115</v>
      </c>
      <c r="AW1442" s="178" t="s">
        <v>93</v>
      </c>
      <c r="AX1442" s="178" t="s">
        <v>111</v>
      </c>
      <c r="AY1442" s="179" t="s">
        <v>188</v>
      </c>
    </row>
    <row r="1443" spans="2:65" s="171" customFormat="1">
      <c r="B1443" s="170"/>
      <c r="D1443" s="167" t="s">
        <v>201</v>
      </c>
      <c r="E1443" s="172" t="s">
        <v>69</v>
      </c>
      <c r="F1443" s="173" t="s">
        <v>4385</v>
      </c>
      <c r="H1443" s="172" t="s">
        <v>69</v>
      </c>
      <c r="I1443" s="241"/>
      <c r="L1443" s="170"/>
      <c r="M1443" s="174"/>
      <c r="N1443" s="175"/>
      <c r="O1443" s="175"/>
      <c r="P1443" s="175"/>
      <c r="Q1443" s="175"/>
      <c r="R1443" s="175"/>
      <c r="S1443" s="175"/>
      <c r="T1443" s="176"/>
      <c r="AT1443" s="172" t="s">
        <v>201</v>
      </c>
      <c r="AU1443" s="172" t="s">
        <v>115</v>
      </c>
      <c r="AV1443" s="171" t="s">
        <v>113</v>
      </c>
      <c r="AW1443" s="171" t="s">
        <v>93</v>
      </c>
      <c r="AX1443" s="171" t="s">
        <v>111</v>
      </c>
      <c r="AY1443" s="172" t="s">
        <v>188</v>
      </c>
    </row>
    <row r="1444" spans="2:65" s="171" customFormat="1">
      <c r="B1444" s="170"/>
      <c r="D1444" s="167" t="s">
        <v>201</v>
      </c>
      <c r="E1444" s="172" t="s">
        <v>69</v>
      </c>
      <c r="F1444" s="173" t="s">
        <v>4454</v>
      </c>
      <c r="H1444" s="172" t="s">
        <v>69</v>
      </c>
      <c r="I1444" s="241"/>
      <c r="L1444" s="170"/>
      <c r="M1444" s="174"/>
      <c r="N1444" s="175"/>
      <c r="O1444" s="175"/>
      <c r="P1444" s="175"/>
      <c r="Q1444" s="175"/>
      <c r="R1444" s="175"/>
      <c r="S1444" s="175"/>
      <c r="T1444" s="176"/>
      <c r="AT1444" s="172" t="s">
        <v>201</v>
      </c>
      <c r="AU1444" s="172" t="s">
        <v>115</v>
      </c>
      <c r="AV1444" s="171" t="s">
        <v>113</v>
      </c>
      <c r="AW1444" s="171" t="s">
        <v>93</v>
      </c>
      <c r="AX1444" s="171" t="s">
        <v>111</v>
      </c>
      <c r="AY1444" s="172" t="s">
        <v>188</v>
      </c>
    </row>
    <row r="1445" spans="2:65" s="178" customFormat="1">
      <c r="B1445" s="177"/>
      <c r="D1445" s="167" t="s">
        <v>201</v>
      </c>
      <c r="E1445" s="179" t="s">
        <v>69</v>
      </c>
      <c r="F1445" s="180" t="s">
        <v>4386</v>
      </c>
      <c r="H1445" s="181">
        <v>1.19</v>
      </c>
      <c r="I1445" s="242"/>
      <c r="L1445" s="177"/>
      <c r="M1445" s="182"/>
      <c r="N1445" s="183"/>
      <c r="O1445" s="183"/>
      <c r="P1445" s="183"/>
      <c r="Q1445" s="183"/>
      <c r="R1445" s="183"/>
      <c r="S1445" s="183"/>
      <c r="T1445" s="184"/>
      <c r="AT1445" s="179" t="s">
        <v>201</v>
      </c>
      <c r="AU1445" s="179" t="s">
        <v>115</v>
      </c>
      <c r="AV1445" s="178" t="s">
        <v>115</v>
      </c>
      <c r="AW1445" s="178" t="s">
        <v>93</v>
      </c>
      <c r="AX1445" s="178" t="s">
        <v>111</v>
      </c>
      <c r="AY1445" s="179" t="s">
        <v>188</v>
      </c>
    </row>
    <row r="1446" spans="2:65" s="178" customFormat="1">
      <c r="B1446" s="177"/>
      <c r="D1446" s="167" t="s">
        <v>201</v>
      </c>
      <c r="E1446" s="179" t="s">
        <v>69</v>
      </c>
      <c r="F1446" s="180" t="s">
        <v>4387</v>
      </c>
      <c r="H1446" s="181">
        <v>1.26</v>
      </c>
      <c r="I1446" s="242"/>
      <c r="L1446" s="177"/>
      <c r="M1446" s="182"/>
      <c r="N1446" s="183"/>
      <c r="O1446" s="183"/>
      <c r="P1446" s="183"/>
      <c r="Q1446" s="183"/>
      <c r="R1446" s="183"/>
      <c r="S1446" s="183"/>
      <c r="T1446" s="184"/>
      <c r="AT1446" s="179" t="s">
        <v>201</v>
      </c>
      <c r="AU1446" s="179" t="s">
        <v>115</v>
      </c>
      <c r="AV1446" s="178" t="s">
        <v>115</v>
      </c>
      <c r="AW1446" s="178" t="s">
        <v>93</v>
      </c>
      <c r="AX1446" s="178" t="s">
        <v>111</v>
      </c>
      <c r="AY1446" s="179" t="s">
        <v>188</v>
      </c>
    </row>
    <row r="1447" spans="2:65" s="178" customFormat="1">
      <c r="B1447" s="177"/>
      <c r="D1447" s="167" t="s">
        <v>201</v>
      </c>
      <c r="E1447" s="179" t="s">
        <v>69</v>
      </c>
      <c r="F1447" s="180" t="s">
        <v>4388</v>
      </c>
      <c r="H1447" s="181">
        <v>2.21</v>
      </c>
      <c r="I1447" s="242"/>
      <c r="L1447" s="177"/>
      <c r="M1447" s="182"/>
      <c r="N1447" s="183"/>
      <c r="O1447" s="183"/>
      <c r="P1447" s="183"/>
      <c r="Q1447" s="183"/>
      <c r="R1447" s="183"/>
      <c r="S1447" s="183"/>
      <c r="T1447" s="184"/>
      <c r="AT1447" s="179" t="s">
        <v>201</v>
      </c>
      <c r="AU1447" s="179" t="s">
        <v>115</v>
      </c>
      <c r="AV1447" s="178" t="s">
        <v>115</v>
      </c>
      <c r="AW1447" s="178" t="s">
        <v>93</v>
      </c>
      <c r="AX1447" s="178" t="s">
        <v>111</v>
      </c>
      <c r="AY1447" s="179" t="s">
        <v>188</v>
      </c>
    </row>
    <row r="1448" spans="2:65" s="178" customFormat="1">
      <c r="B1448" s="177"/>
      <c r="D1448" s="167" t="s">
        <v>201</v>
      </c>
      <c r="E1448" s="179" t="s">
        <v>69</v>
      </c>
      <c r="F1448" s="180" t="s">
        <v>4389</v>
      </c>
      <c r="H1448" s="181">
        <v>1.26</v>
      </c>
      <c r="I1448" s="242"/>
      <c r="L1448" s="177"/>
      <c r="M1448" s="182"/>
      <c r="N1448" s="183"/>
      <c r="O1448" s="183"/>
      <c r="P1448" s="183"/>
      <c r="Q1448" s="183"/>
      <c r="R1448" s="183"/>
      <c r="S1448" s="183"/>
      <c r="T1448" s="184"/>
      <c r="AT1448" s="179" t="s">
        <v>201</v>
      </c>
      <c r="AU1448" s="179" t="s">
        <v>115</v>
      </c>
      <c r="AV1448" s="178" t="s">
        <v>115</v>
      </c>
      <c r="AW1448" s="178" t="s">
        <v>93</v>
      </c>
      <c r="AX1448" s="178" t="s">
        <v>111</v>
      </c>
      <c r="AY1448" s="179" t="s">
        <v>188</v>
      </c>
    </row>
    <row r="1449" spans="2:65" s="194" customFormat="1">
      <c r="B1449" s="193"/>
      <c r="D1449" s="167" t="s">
        <v>201</v>
      </c>
      <c r="E1449" s="195" t="s">
        <v>69</v>
      </c>
      <c r="F1449" s="196" t="s">
        <v>253</v>
      </c>
      <c r="H1449" s="197">
        <v>5.92</v>
      </c>
      <c r="I1449" s="244"/>
      <c r="L1449" s="193"/>
      <c r="M1449" s="198"/>
      <c r="N1449" s="199"/>
      <c r="O1449" s="199"/>
      <c r="P1449" s="199"/>
      <c r="Q1449" s="199"/>
      <c r="R1449" s="199"/>
      <c r="S1449" s="199"/>
      <c r="T1449" s="200"/>
      <c r="AT1449" s="195" t="s">
        <v>201</v>
      </c>
      <c r="AU1449" s="195" t="s">
        <v>115</v>
      </c>
      <c r="AV1449" s="194" t="s">
        <v>228</v>
      </c>
      <c r="AW1449" s="194" t="s">
        <v>93</v>
      </c>
      <c r="AX1449" s="194" t="s">
        <v>111</v>
      </c>
      <c r="AY1449" s="195" t="s">
        <v>188</v>
      </c>
    </row>
    <row r="1450" spans="2:65" s="186" customFormat="1">
      <c r="B1450" s="185"/>
      <c r="D1450" s="167" t="s">
        <v>201</v>
      </c>
      <c r="E1450" s="187" t="s">
        <v>69</v>
      </c>
      <c r="F1450" s="188" t="s">
        <v>210</v>
      </c>
      <c r="H1450" s="189">
        <v>23.594999999999999</v>
      </c>
      <c r="I1450" s="243"/>
      <c r="L1450" s="185"/>
      <c r="M1450" s="190"/>
      <c r="N1450" s="191"/>
      <c r="O1450" s="191"/>
      <c r="P1450" s="191"/>
      <c r="Q1450" s="191"/>
      <c r="R1450" s="191"/>
      <c r="S1450" s="191"/>
      <c r="T1450" s="192"/>
      <c r="AT1450" s="187" t="s">
        <v>201</v>
      </c>
      <c r="AU1450" s="187" t="s">
        <v>115</v>
      </c>
      <c r="AV1450" s="186" t="s">
        <v>195</v>
      </c>
      <c r="AW1450" s="186" t="s">
        <v>93</v>
      </c>
      <c r="AX1450" s="186" t="s">
        <v>113</v>
      </c>
      <c r="AY1450" s="187" t="s">
        <v>188</v>
      </c>
    </row>
    <row r="1451" spans="2:65" s="152" customFormat="1" ht="29.85" customHeight="1">
      <c r="B1451" s="151"/>
      <c r="D1451" s="153" t="s">
        <v>110</v>
      </c>
      <c r="E1451" s="162" t="s">
        <v>799</v>
      </c>
      <c r="F1451" s="162" t="s">
        <v>800</v>
      </c>
      <c r="I1451" s="237"/>
      <c r="J1451" s="163">
        <f>BK1451</f>
        <v>0</v>
      </c>
      <c r="L1451" s="151"/>
      <c r="M1451" s="156"/>
      <c r="N1451" s="157"/>
      <c r="O1451" s="157"/>
      <c r="P1451" s="158">
        <f>SUM(P1452:P1516)</f>
        <v>0</v>
      </c>
      <c r="Q1451" s="157"/>
      <c r="R1451" s="158">
        <f>SUM(R1452:R1516)</f>
        <v>0</v>
      </c>
      <c r="S1451" s="157"/>
      <c r="T1451" s="159">
        <f>SUM(T1452:T1516)</f>
        <v>0</v>
      </c>
      <c r="AR1451" s="153" t="s">
        <v>113</v>
      </c>
      <c r="AT1451" s="160" t="s">
        <v>110</v>
      </c>
      <c r="AU1451" s="160" t="s">
        <v>113</v>
      </c>
      <c r="AY1451" s="153" t="s">
        <v>188</v>
      </c>
      <c r="BK1451" s="161">
        <f>SUM(BK1452:BK1516)</f>
        <v>0</v>
      </c>
    </row>
    <row r="1452" spans="2:65" s="101" customFormat="1" ht="25.5" customHeight="1">
      <c r="B1452" s="86"/>
      <c r="C1452" s="87" t="s">
        <v>761</v>
      </c>
      <c r="D1452" s="87" t="s">
        <v>190</v>
      </c>
      <c r="E1452" s="88" t="s">
        <v>4455</v>
      </c>
      <c r="F1452" s="89" t="s">
        <v>4456</v>
      </c>
      <c r="G1452" s="90" t="s">
        <v>314</v>
      </c>
      <c r="H1452" s="91">
        <v>19.541</v>
      </c>
      <c r="I1452" s="238"/>
      <c r="J1452" s="92">
        <f>ROUND(I1452*H1452,2)</f>
        <v>0</v>
      </c>
      <c r="K1452" s="89" t="s">
        <v>194</v>
      </c>
      <c r="L1452" s="61"/>
      <c r="M1452" s="239" t="s">
        <v>69</v>
      </c>
      <c r="N1452" s="164" t="s">
        <v>100</v>
      </c>
      <c r="O1452" s="100"/>
      <c r="P1452" s="165">
        <f>O1452*H1452</f>
        <v>0</v>
      </c>
      <c r="Q1452" s="165">
        <v>0</v>
      </c>
      <c r="R1452" s="165">
        <f>Q1452*H1452</f>
        <v>0</v>
      </c>
      <c r="S1452" s="165">
        <v>0</v>
      </c>
      <c r="T1452" s="166">
        <f>S1452*H1452</f>
        <v>0</v>
      </c>
      <c r="AR1452" s="55" t="s">
        <v>195</v>
      </c>
      <c r="AT1452" s="55" t="s">
        <v>190</v>
      </c>
      <c r="AU1452" s="55" t="s">
        <v>115</v>
      </c>
      <c r="AY1452" s="55" t="s">
        <v>188</v>
      </c>
      <c r="BE1452" s="93">
        <f>IF(N1452="základní",J1452,0)</f>
        <v>0</v>
      </c>
      <c r="BF1452" s="93">
        <f>IF(N1452="snížená",J1452,0)</f>
        <v>0</v>
      </c>
      <c r="BG1452" s="93">
        <f>IF(N1452="zákl. přenesená",J1452,0)</f>
        <v>0</v>
      </c>
      <c r="BH1452" s="93">
        <f>IF(N1452="sníž. přenesená",J1452,0)</f>
        <v>0</v>
      </c>
      <c r="BI1452" s="93">
        <f>IF(N1452="nulová",J1452,0)</f>
        <v>0</v>
      </c>
      <c r="BJ1452" s="55" t="s">
        <v>113</v>
      </c>
      <c r="BK1452" s="93">
        <f>ROUND(I1452*H1452,2)</f>
        <v>0</v>
      </c>
      <c r="BL1452" s="55" t="s">
        <v>195</v>
      </c>
      <c r="BM1452" s="55" t="s">
        <v>4457</v>
      </c>
    </row>
    <row r="1453" spans="2:65" s="101" customFormat="1" ht="27">
      <c r="B1453" s="61"/>
      <c r="D1453" s="167" t="s">
        <v>197</v>
      </c>
      <c r="F1453" s="168" t="s">
        <v>4458</v>
      </c>
      <c r="I1453" s="240"/>
      <c r="L1453" s="61"/>
      <c r="M1453" s="94"/>
      <c r="N1453" s="100"/>
      <c r="O1453" s="100"/>
      <c r="P1453" s="100"/>
      <c r="Q1453" s="100"/>
      <c r="R1453" s="100"/>
      <c r="S1453" s="100"/>
      <c r="T1453" s="69"/>
      <c r="AT1453" s="55" t="s">
        <v>197</v>
      </c>
      <c r="AU1453" s="55" t="s">
        <v>115</v>
      </c>
    </row>
    <row r="1454" spans="2:65" s="101" customFormat="1" ht="121.5">
      <c r="B1454" s="61"/>
      <c r="D1454" s="167" t="s">
        <v>199</v>
      </c>
      <c r="F1454" s="169" t="s">
        <v>806</v>
      </c>
      <c r="I1454" s="240"/>
      <c r="L1454" s="61"/>
      <c r="M1454" s="94"/>
      <c r="N1454" s="100"/>
      <c r="O1454" s="100"/>
      <c r="P1454" s="100"/>
      <c r="Q1454" s="100"/>
      <c r="R1454" s="100"/>
      <c r="S1454" s="100"/>
      <c r="T1454" s="69"/>
      <c r="AT1454" s="55" t="s">
        <v>199</v>
      </c>
      <c r="AU1454" s="55" t="s">
        <v>115</v>
      </c>
    </row>
    <row r="1455" spans="2:65" s="171" customFormat="1">
      <c r="B1455" s="170"/>
      <c r="D1455" s="167" t="s">
        <v>201</v>
      </c>
      <c r="E1455" s="172" t="s">
        <v>69</v>
      </c>
      <c r="F1455" s="173" t="s">
        <v>202</v>
      </c>
      <c r="H1455" s="172" t="s">
        <v>69</v>
      </c>
      <c r="I1455" s="241"/>
      <c r="L1455" s="170"/>
      <c r="M1455" s="174"/>
      <c r="N1455" s="175"/>
      <c r="O1455" s="175"/>
      <c r="P1455" s="175"/>
      <c r="Q1455" s="175"/>
      <c r="R1455" s="175"/>
      <c r="S1455" s="175"/>
      <c r="T1455" s="176"/>
      <c r="AT1455" s="172" t="s">
        <v>201</v>
      </c>
      <c r="AU1455" s="172" t="s">
        <v>115</v>
      </c>
      <c r="AV1455" s="171" t="s">
        <v>113</v>
      </c>
      <c r="AW1455" s="171" t="s">
        <v>93</v>
      </c>
      <c r="AX1455" s="171" t="s">
        <v>111</v>
      </c>
      <c r="AY1455" s="172" t="s">
        <v>188</v>
      </c>
    </row>
    <row r="1456" spans="2:65" s="171" customFormat="1">
      <c r="B1456" s="170"/>
      <c r="D1456" s="167" t="s">
        <v>201</v>
      </c>
      <c r="E1456" s="172" t="s">
        <v>69</v>
      </c>
      <c r="F1456" s="173" t="s">
        <v>983</v>
      </c>
      <c r="H1456" s="172" t="s">
        <v>69</v>
      </c>
      <c r="I1456" s="241"/>
      <c r="L1456" s="170"/>
      <c r="M1456" s="174"/>
      <c r="N1456" s="175"/>
      <c r="O1456" s="175"/>
      <c r="P1456" s="175"/>
      <c r="Q1456" s="175"/>
      <c r="R1456" s="175"/>
      <c r="S1456" s="175"/>
      <c r="T1456" s="176"/>
      <c r="AT1456" s="172" t="s">
        <v>201</v>
      </c>
      <c r="AU1456" s="172" t="s">
        <v>115</v>
      </c>
      <c r="AV1456" s="171" t="s">
        <v>113</v>
      </c>
      <c r="AW1456" s="171" t="s">
        <v>93</v>
      </c>
      <c r="AX1456" s="171" t="s">
        <v>111</v>
      </c>
      <c r="AY1456" s="172" t="s">
        <v>188</v>
      </c>
    </row>
    <row r="1457" spans="2:51" s="171" customFormat="1">
      <c r="B1457" s="170"/>
      <c r="D1457" s="167" t="s">
        <v>201</v>
      </c>
      <c r="E1457" s="172" t="s">
        <v>69</v>
      </c>
      <c r="F1457" s="173" t="s">
        <v>3943</v>
      </c>
      <c r="H1457" s="172" t="s">
        <v>69</v>
      </c>
      <c r="I1457" s="241"/>
      <c r="L1457" s="170"/>
      <c r="M1457" s="174"/>
      <c r="N1457" s="175"/>
      <c r="O1457" s="175"/>
      <c r="P1457" s="175"/>
      <c r="Q1457" s="175"/>
      <c r="R1457" s="175"/>
      <c r="S1457" s="175"/>
      <c r="T1457" s="176"/>
      <c r="AT1457" s="172" t="s">
        <v>201</v>
      </c>
      <c r="AU1457" s="172" t="s">
        <v>115</v>
      </c>
      <c r="AV1457" s="171" t="s">
        <v>113</v>
      </c>
      <c r="AW1457" s="171" t="s">
        <v>93</v>
      </c>
      <c r="AX1457" s="171" t="s">
        <v>111</v>
      </c>
      <c r="AY1457" s="172" t="s">
        <v>188</v>
      </c>
    </row>
    <row r="1458" spans="2:51" s="171" customFormat="1">
      <c r="B1458" s="170"/>
      <c r="D1458" s="167" t="s">
        <v>201</v>
      </c>
      <c r="E1458" s="172" t="s">
        <v>69</v>
      </c>
      <c r="F1458" s="173" t="s">
        <v>3944</v>
      </c>
      <c r="H1458" s="172" t="s">
        <v>69</v>
      </c>
      <c r="I1458" s="241"/>
      <c r="L1458" s="170"/>
      <c r="M1458" s="174"/>
      <c r="N1458" s="175"/>
      <c r="O1458" s="175"/>
      <c r="P1458" s="175"/>
      <c r="Q1458" s="175"/>
      <c r="R1458" s="175"/>
      <c r="S1458" s="175"/>
      <c r="T1458" s="176"/>
      <c r="AT1458" s="172" t="s">
        <v>201</v>
      </c>
      <c r="AU1458" s="172" t="s">
        <v>115</v>
      </c>
      <c r="AV1458" s="171" t="s">
        <v>113</v>
      </c>
      <c r="AW1458" s="171" t="s">
        <v>93</v>
      </c>
      <c r="AX1458" s="171" t="s">
        <v>111</v>
      </c>
      <c r="AY1458" s="172" t="s">
        <v>188</v>
      </c>
    </row>
    <row r="1459" spans="2:51" s="171" customFormat="1">
      <c r="B1459" s="170"/>
      <c r="D1459" s="167" t="s">
        <v>201</v>
      </c>
      <c r="E1459" s="172" t="s">
        <v>69</v>
      </c>
      <c r="F1459" s="173" t="s">
        <v>205</v>
      </c>
      <c r="H1459" s="172" t="s">
        <v>69</v>
      </c>
      <c r="I1459" s="241"/>
      <c r="L1459" s="170"/>
      <c r="M1459" s="174"/>
      <c r="N1459" s="175"/>
      <c r="O1459" s="175"/>
      <c r="P1459" s="175"/>
      <c r="Q1459" s="175"/>
      <c r="R1459" s="175"/>
      <c r="S1459" s="175"/>
      <c r="T1459" s="176"/>
      <c r="AT1459" s="172" t="s">
        <v>201</v>
      </c>
      <c r="AU1459" s="172" t="s">
        <v>115</v>
      </c>
      <c r="AV1459" s="171" t="s">
        <v>113</v>
      </c>
      <c r="AW1459" s="171" t="s">
        <v>93</v>
      </c>
      <c r="AX1459" s="171" t="s">
        <v>111</v>
      </c>
      <c r="AY1459" s="172" t="s">
        <v>188</v>
      </c>
    </row>
    <row r="1460" spans="2:51" s="171" customFormat="1">
      <c r="B1460" s="170"/>
      <c r="D1460" s="167" t="s">
        <v>201</v>
      </c>
      <c r="E1460" s="172" t="s">
        <v>69</v>
      </c>
      <c r="F1460" s="173" t="s">
        <v>807</v>
      </c>
      <c r="H1460" s="172" t="s">
        <v>69</v>
      </c>
      <c r="I1460" s="241"/>
      <c r="L1460" s="170"/>
      <c r="M1460" s="174"/>
      <c r="N1460" s="175"/>
      <c r="O1460" s="175"/>
      <c r="P1460" s="175"/>
      <c r="Q1460" s="175"/>
      <c r="R1460" s="175"/>
      <c r="S1460" s="175"/>
      <c r="T1460" s="176"/>
      <c r="AT1460" s="172" t="s">
        <v>201</v>
      </c>
      <c r="AU1460" s="172" t="s">
        <v>115</v>
      </c>
      <c r="AV1460" s="171" t="s">
        <v>113</v>
      </c>
      <c r="AW1460" s="171" t="s">
        <v>93</v>
      </c>
      <c r="AX1460" s="171" t="s">
        <v>111</v>
      </c>
      <c r="AY1460" s="172" t="s">
        <v>188</v>
      </c>
    </row>
    <row r="1461" spans="2:51" s="171" customFormat="1">
      <c r="B1461" s="170"/>
      <c r="D1461" s="167" t="s">
        <v>201</v>
      </c>
      <c r="E1461" s="172" t="s">
        <v>69</v>
      </c>
      <c r="F1461" s="173" t="s">
        <v>4459</v>
      </c>
      <c r="H1461" s="172" t="s">
        <v>69</v>
      </c>
      <c r="I1461" s="241"/>
      <c r="L1461" s="170"/>
      <c r="M1461" s="174"/>
      <c r="N1461" s="175"/>
      <c r="O1461" s="175"/>
      <c r="P1461" s="175"/>
      <c r="Q1461" s="175"/>
      <c r="R1461" s="175"/>
      <c r="S1461" s="175"/>
      <c r="T1461" s="176"/>
      <c r="AT1461" s="172" t="s">
        <v>201</v>
      </c>
      <c r="AU1461" s="172" t="s">
        <v>115</v>
      </c>
      <c r="AV1461" s="171" t="s">
        <v>113</v>
      </c>
      <c r="AW1461" s="171" t="s">
        <v>93</v>
      </c>
      <c r="AX1461" s="171" t="s">
        <v>111</v>
      </c>
      <c r="AY1461" s="172" t="s">
        <v>188</v>
      </c>
    </row>
    <row r="1462" spans="2:51" s="178" customFormat="1">
      <c r="B1462" s="177"/>
      <c r="D1462" s="167" t="s">
        <v>201</v>
      </c>
      <c r="E1462" s="179" t="s">
        <v>69</v>
      </c>
      <c r="F1462" s="180" t="s">
        <v>4460</v>
      </c>
      <c r="H1462" s="181">
        <v>9.0210000000000008</v>
      </c>
      <c r="I1462" s="242"/>
      <c r="L1462" s="177"/>
      <c r="M1462" s="182"/>
      <c r="N1462" s="183"/>
      <c r="O1462" s="183"/>
      <c r="P1462" s="183"/>
      <c r="Q1462" s="183"/>
      <c r="R1462" s="183"/>
      <c r="S1462" s="183"/>
      <c r="T1462" s="184"/>
      <c r="AT1462" s="179" t="s">
        <v>201</v>
      </c>
      <c r="AU1462" s="179" t="s">
        <v>115</v>
      </c>
      <c r="AV1462" s="178" t="s">
        <v>115</v>
      </c>
      <c r="AW1462" s="178" t="s">
        <v>93</v>
      </c>
      <c r="AX1462" s="178" t="s">
        <v>111</v>
      </c>
      <c r="AY1462" s="179" t="s">
        <v>188</v>
      </c>
    </row>
    <row r="1463" spans="2:51" s="178" customFormat="1">
      <c r="B1463" s="177"/>
      <c r="D1463" s="167" t="s">
        <v>201</v>
      </c>
      <c r="E1463" s="179" t="s">
        <v>69</v>
      </c>
      <c r="F1463" s="180" t="s">
        <v>4461</v>
      </c>
      <c r="H1463" s="181">
        <v>0.35499999999999998</v>
      </c>
      <c r="I1463" s="242"/>
      <c r="L1463" s="177"/>
      <c r="M1463" s="182"/>
      <c r="N1463" s="183"/>
      <c r="O1463" s="183"/>
      <c r="P1463" s="183"/>
      <c r="Q1463" s="183"/>
      <c r="R1463" s="183"/>
      <c r="S1463" s="183"/>
      <c r="T1463" s="184"/>
      <c r="AT1463" s="179" t="s">
        <v>201</v>
      </c>
      <c r="AU1463" s="179" t="s">
        <v>115</v>
      </c>
      <c r="AV1463" s="178" t="s">
        <v>115</v>
      </c>
      <c r="AW1463" s="178" t="s">
        <v>93</v>
      </c>
      <c r="AX1463" s="178" t="s">
        <v>111</v>
      </c>
      <c r="AY1463" s="179" t="s">
        <v>188</v>
      </c>
    </row>
    <row r="1464" spans="2:51" s="178" customFormat="1">
      <c r="B1464" s="177"/>
      <c r="D1464" s="167" t="s">
        <v>201</v>
      </c>
      <c r="E1464" s="179" t="s">
        <v>69</v>
      </c>
      <c r="F1464" s="180" t="s">
        <v>4462</v>
      </c>
      <c r="H1464" s="181">
        <v>1.2999999999999999E-2</v>
      </c>
      <c r="I1464" s="242"/>
      <c r="L1464" s="177"/>
      <c r="M1464" s="182"/>
      <c r="N1464" s="183"/>
      <c r="O1464" s="183"/>
      <c r="P1464" s="183"/>
      <c r="Q1464" s="183"/>
      <c r="R1464" s="183"/>
      <c r="S1464" s="183"/>
      <c r="T1464" s="184"/>
      <c r="AT1464" s="179" t="s">
        <v>201</v>
      </c>
      <c r="AU1464" s="179" t="s">
        <v>115</v>
      </c>
      <c r="AV1464" s="178" t="s">
        <v>115</v>
      </c>
      <c r="AW1464" s="178" t="s">
        <v>93</v>
      </c>
      <c r="AX1464" s="178" t="s">
        <v>111</v>
      </c>
      <c r="AY1464" s="179" t="s">
        <v>188</v>
      </c>
    </row>
    <row r="1465" spans="2:51" s="178" customFormat="1">
      <c r="B1465" s="177"/>
      <c r="D1465" s="167" t="s">
        <v>201</v>
      </c>
      <c r="E1465" s="179" t="s">
        <v>69</v>
      </c>
      <c r="F1465" s="180" t="s">
        <v>4463</v>
      </c>
      <c r="H1465" s="181">
        <v>0.378</v>
      </c>
      <c r="I1465" s="242"/>
      <c r="L1465" s="177"/>
      <c r="M1465" s="182"/>
      <c r="N1465" s="183"/>
      <c r="O1465" s="183"/>
      <c r="P1465" s="183"/>
      <c r="Q1465" s="183"/>
      <c r="R1465" s="183"/>
      <c r="S1465" s="183"/>
      <c r="T1465" s="184"/>
      <c r="AT1465" s="179" t="s">
        <v>201</v>
      </c>
      <c r="AU1465" s="179" t="s">
        <v>115</v>
      </c>
      <c r="AV1465" s="178" t="s">
        <v>115</v>
      </c>
      <c r="AW1465" s="178" t="s">
        <v>93</v>
      </c>
      <c r="AX1465" s="178" t="s">
        <v>111</v>
      </c>
      <c r="AY1465" s="179" t="s">
        <v>188</v>
      </c>
    </row>
    <row r="1466" spans="2:51" s="178" customFormat="1">
      <c r="B1466" s="177"/>
      <c r="D1466" s="167" t="s">
        <v>201</v>
      </c>
      <c r="E1466" s="179" t="s">
        <v>69</v>
      </c>
      <c r="F1466" s="180" t="s">
        <v>4464</v>
      </c>
      <c r="H1466" s="181">
        <v>1.843</v>
      </c>
      <c r="I1466" s="242"/>
      <c r="L1466" s="177"/>
      <c r="M1466" s="182"/>
      <c r="N1466" s="183"/>
      <c r="O1466" s="183"/>
      <c r="P1466" s="183"/>
      <c r="Q1466" s="183"/>
      <c r="R1466" s="183"/>
      <c r="S1466" s="183"/>
      <c r="T1466" s="184"/>
      <c r="AT1466" s="179" t="s">
        <v>201</v>
      </c>
      <c r="AU1466" s="179" t="s">
        <v>115</v>
      </c>
      <c r="AV1466" s="178" t="s">
        <v>115</v>
      </c>
      <c r="AW1466" s="178" t="s">
        <v>93</v>
      </c>
      <c r="AX1466" s="178" t="s">
        <v>111</v>
      </c>
      <c r="AY1466" s="179" t="s">
        <v>188</v>
      </c>
    </row>
    <row r="1467" spans="2:51" s="178" customFormat="1">
      <c r="B1467" s="177"/>
      <c r="D1467" s="167" t="s">
        <v>201</v>
      </c>
      <c r="E1467" s="179" t="s">
        <v>69</v>
      </c>
      <c r="F1467" s="180" t="s">
        <v>4465</v>
      </c>
      <c r="H1467" s="181">
        <v>9.2999999999999999E-2</v>
      </c>
      <c r="I1467" s="242"/>
      <c r="L1467" s="177"/>
      <c r="M1467" s="182"/>
      <c r="N1467" s="183"/>
      <c r="O1467" s="183"/>
      <c r="P1467" s="183"/>
      <c r="Q1467" s="183"/>
      <c r="R1467" s="183"/>
      <c r="S1467" s="183"/>
      <c r="T1467" s="184"/>
      <c r="AT1467" s="179" t="s">
        <v>201</v>
      </c>
      <c r="AU1467" s="179" t="s">
        <v>115</v>
      </c>
      <c r="AV1467" s="178" t="s">
        <v>115</v>
      </c>
      <c r="AW1467" s="178" t="s">
        <v>93</v>
      </c>
      <c r="AX1467" s="178" t="s">
        <v>111</v>
      </c>
      <c r="AY1467" s="179" t="s">
        <v>188</v>
      </c>
    </row>
    <row r="1468" spans="2:51" s="178" customFormat="1">
      <c r="B1468" s="177"/>
      <c r="D1468" s="167" t="s">
        <v>201</v>
      </c>
      <c r="E1468" s="179" t="s">
        <v>69</v>
      </c>
      <c r="F1468" s="180" t="s">
        <v>4466</v>
      </c>
      <c r="H1468" s="181">
        <v>0.89700000000000002</v>
      </c>
      <c r="I1468" s="242"/>
      <c r="L1468" s="177"/>
      <c r="M1468" s="182"/>
      <c r="N1468" s="183"/>
      <c r="O1468" s="183"/>
      <c r="P1468" s="183"/>
      <c r="Q1468" s="183"/>
      <c r="R1468" s="183"/>
      <c r="S1468" s="183"/>
      <c r="T1468" s="184"/>
      <c r="AT1468" s="179" t="s">
        <v>201</v>
      </c>
      <c r="AU1468" s="179" t="s">
        <v>115</v>
      </c>
      <c r="AV1468" s="178" t="s">
        <v>115</v>
      </c>
      <c r="AW1468" s="178" t="s">
        <v>93</v>
      </c>
      <c r="AX1468" s="178" t="s">
        <v>111</v>
      </c>
      <c r="AY1468" s="179" t="s">
        <v>188</v>
      </c>
    </row>
    <row r="1469" spans="2:51" s="178" customFormat="1">
      <c r="B1469" s="177"/>
      <c r="D1469" s="167" t="s">
        <v>201</v>
      </c>
      <c r="E1469" s="179" t="s">
        <v>69</v>
      </c>
      <c r="F1469" s="180" t="s">
        <v>4467</v>
      </c>
      <c r="H1469" s="181">
        <v>2.5230000000000001</v>
      </c>
      <c r="I1469" s="242"/>
      <c r="L1469" s="177"/>
      <c r="M1469" s="182"/>
      <c r="N1469" s="183"/>
      <c r="O1469" s="183"/>
      <c r="P1469" s="183"/>
      <c r="Q1469" s="183"/>
      <c r="R1469" s="183"/>
      <c r="S1469" s="183"/>
      <c r="T1469" s="184"/>
      <c r="AT1469" s="179" t="s">
        <v>201</v>
      </c>
      <c r="AU1469" s="179" t="s">
        <v>115</v>
      </c>
      <c r="AV1469" s="178" t="s">
        <v>115</v>
      </c>
      <c r="AW1469" s="178" t="s">
        <v>93</v>
      </c>
      <c r="AX1469" s="178" t="s">
        <v>111</v>
      </c>
      <c r="AY1469" s="179" t="s">
        <v>188</v>
      </c>
    </row>
    <row r="1470" spans="2:51" s="178" customFormat="1">
      <c r="B1470" s="177"/>
      <c r="D1470" s="167" t="s">
        <v>201</v>
      </c>
      <c r="E1470" s="179" t="s">
        <v>69</v>
      </c>
      <c r="F1470" s="180" t="s">
        <v>4468</v>
      </c>
      <c r="H1470" s="181">
        <v>7.8E-2</v>
      </c>
      <c r="I1470" s="242"/>
      <c r="L1470" s="177"/>
      <c r="M1470" s="182"/>
      <c r="N1470" s="183"/>
      <c r="O1470" s="183"/>
      <c r="P1470" s="183"/>
      <c r="Q1470" s="183"/>
      <c r="R1470" s="183"/>
      <c r="S1470" s="183"/>
      <c r="T1470" s="184"/>
      <c r="AT1470" s="179" t="s">
        <v>201</v>
      </c>
      <c r="AU1470" s="179" t="s">
        <v>115</v>
      </c>
      <c r="AV1470" s="178" t="s">
        <v>115</v>
      </c>
      <c r="AW1470" s="178" t="s">
        <v>93</v>
      </c>
      <c r="AX1470" s="178" t="s">
        <v>111</v>
      </c>
      <c r="AY1470" s="179" t="s">
        <v>188</v>
      </c>
    </row>
    <row r="1471" spans="2:51" s="178" customFormat="1">
      <c r="B1471" s="177"/>
      <c r="D1471" s="167" t="s">
        <v>201</v>
      </c>
      <c r="E1471" s="179" t="s">
        <v>69</v>
      </c>
      <c r="F1471" s="180" t="s">
        <v>4469</v>
      </c>
      <c r="H1471" s="181">
        <v>1.5429999999999999</v>
      </c>
      <c r="I1471" s="242"/>
      <c r="L1471" s="177"/>
      <c r="M1471" s="182"/>
      <c r="N1471" s="183"/>
      <c r="O1471" s="183"/>
      <c r="P1471" s="183"/>
      <c r="Q1471" s="183"/>
      <c r="R1471" s="183"/>
      <c r="S1471" s="183"/>
      <c r="T1471" s="184"/>
      <c r="AT1471" s="179" t="s">
        <v>201</v>
      </c>
      <c r="AU1471" s="179" t="s">
        <v>115</v>
      </c>
      <c r="AV1471" s="178" t="s">
        <v>115</v>
      </c>
      <c r="AW1471" s="178" t="s">
        <v>93</v>
      </c>
      <c r="AX1471" s="178" t="s">
        <v>111</v>
      </c>
      <c r="AY1471" s="179" t="s">
        <v>188</v>
      </c>
    </row>
    <row r="1472" spans="2:51" s="178" customFormat="1">
      <c r="B1472" s="177"/>
      <c r="D1472" s="167" t="s">
        <v>201</v>
      </c>
      <c r="E1472" s="179" t="s">
        <v>69</v>
      </c>
      <c r="F1472" s="180" t="s">
        <v>4470</v>
      </c>
      <c r="H1472" s="181">
        <v>2.7970000000000002</v>
      </c>
      <c r="I1472" s="242"/>
      <c r="L1472" s="177"/>
      <c r="M1472" s="182"/>
      <c r="N1472" s="183"/>
      <c r="O1472" s="183"/>
      <c r="P1472" s="183"/>
      <c r="Q1472" s="183"/>
      <c r="R1472" s="183"/>
      <c r="S1472" s="183"/>
      <c r="T1472" s="184"/>
      <c r="AT1472" s="179" t="s">
        <v>201</v>
      </c>
      <c r="AU1472" s="179" t="s">
        <v>115</v>
      </c>
      <c r="AV1472" s="178" t="s">
        <v>115</v>
      </c>
      <c r="AW1472" s="178" t="s">
        <v>93</v>
      </c>
      <c r="AX1472" s="178" t="s">
        <v>111</v>
      </c>
      <c r="AY1472" s="179" t="s">
        <v>188</v>
      </c>
    </row>
    <row r="1473" spans="2:65" s="186" customFormat="1">
      <c r="B1473" s="185"/>
      <c r="D1473" s="167" t="s">
        <v>201</v>
      </c>
      <c r="E1473" s="187" t="s">
        <v>69</v>
      </c>
      <c r="F1473" s="188" t="s">
        <v>210</v>
      </c>
      <c r="H1473" s="189">
        <v>19.541</v>
      </c>
      <c r="I1473" s="243"/>
      <c r="L1473" s="185"/>
      <c r="M1473" s="190"/>
      <c r="N1473" s="191"/>
      <c r="O1473" s="191"/>
      <c r="P1473" s="191"/>
      <c r="Q1473" s="191"/>
      <c r="R1473" s="191"/>
      <c r="S1473" s="191"/>
      <c r="T1473" s="192"/>
      <c r="AT1473" s="187" t="s">
        <v>201</v>
      </c>
      <c r="AU1473" s="187" t="s">
        <v>115</v>
      </c>
      <c r="AV1473" s="186" t="s">
        <v>195</v>
      </c>
      <c r="AW1473" s="186" t="s">
        <v>93</v>
      </c>
      <c r="AX1473" s="186" t="s">
        <v>113</v>
      </c>
      <c r="AY1473" s="187" t="s">
        <v>188</v>
      </c>
    </row>
    <row r="1474" spans="2:65" s="101" customFormat="1" ht="25.5" customHeight="1">
      <c r="B1474" s="86"/>
      <c r="C1474" s="87" t="s">
        <v>767</v>
      </c>
      <c r="D1474" s="87" t="s">
        <v>190</v>
      </c>
      <c r="E1474" s="88" t="s">
        <v>8953</v>
      </c>
      <c r="F1474" s="89" t="s">
        <v>8940</v>
      </c>
      <c r="G1474" s="90" t="s">
        <v>314</v>
      </c>
      <c r="H1474" s="91">
        <v>19.541</v>
      </c>
      <c r="I1474" s="238"/>
      <c r="J1474" s="92">
        <f>ROUND(I1474*H1474,2)</f>
        <v>0</v>
      </c>
      <c r="K1474" s="89" t="s">
        <v>449</v>
      </c>
      <c r="L1474" s="61"/>
      <c r="M1474" s="239" t="s">
        <v>69</v>
      </c>
      <c r="N1474" s="164" t="s">
        <v>100</v>
      </c>
      <c r="O1474" s="100"/>
      <c r="P1474" s="165">
        <f>O1474*H1474</f>
        <v>0</v>
      </c>
      <c r="Q1474" s="165">
        <v>0</v>
      </c>
      <c r="R1474" s="165">
        <f>Q1474*H1474</f>
        <v>0</v>
      </c>
      <c r="S1474" s="165">
        <v>0</v>
      </c>
      <c r="T1474" s="166">
        <f>S1474*H1474</f>
        <v>0</v>
      </c>
      <c r="AR1474" s="55" t="s">
        <v>195</v>
      </c>
      <c r="AT1474" s="55" t="s">
        <v>190</v>
      </c>
      <c r="AU1474" s="55" t="s">
        <v>115</v>
      </c>
      <c r="AY1474" s="55" t="s">
        <v>188</v>
      </c>
      <c r="BE1474" s="93">
        <f>IF(N1474="základní",J1474,0)</f>
        <v>0</v>
      </c>
      <c r="BF1474" s="93">
        <f>IF(N1474="snížená",J1474,0)</f>
        <v>0</v>
      </c>
      <c r="BG1474" s="93">
        <f>IF(N1474="zákl. přenesená",J1474,0)</f>
        <v>0</v>
      </c>
      <c r="BH1474" s="93">
        <f>IF(N1474="sníž. přenesená",J1474,0)</f>
        <v>0</v>
      </c>
      <c r="BI1474" s="93">
        <f>IF(N1474="nulová",J1474,0)</f>
        <v>0</v>
      </c>
      <c r="BJ1474" s="55" t="s">
        <v>113</v>
      </c>
      <c r="BK1474" s="93">
        <f>ROUND(I1474*H1474,2)</f>
        <v>0</v>
      </c>
      <c r="BL1474" s="55" t="s">
        <v>195</v>
      </c>
      <c r="BM1474" s="55" t="s">
        <v>4471</v>
      </c>
    </row>
    <row r="1475" spans="2:65" s="101" customFormat="1">
      <c r="B1475" s="61"/>
      <c r="D1475" s="167" t="s">
        <v>197</v>
      </c>
      <c r="F1475" s="328" t="s">
        <v>8941</v>
      </c>
      <c r="I1475" s="240"/>
      <c r="L1475" s="61"/>
      <c r="M1475" s="94"/>
      <c r="N1475" s="100"/>
      <c r="O1475" s="100"/>
      <c r="P1475" s="100"/>
      <c r="Q1475" s="100"/>
      <c r="R1475" s="100"/>
      <c r="S1475" s="100"/>
      <c r="T1475" s="69"/>
      <c r="AT1475" s="55" t="s">
        <v>197</v>
      </c>
      <c r="AU1475" s="55" t="s">
        <v>115</v>
      </c>
    </row>
    <row r="1476" spans="2:65" s="101" customFormat="1" ht="81">
      <c r="B1476" s="61"/>
      <c r="D1476" s="167" t="s">
        <v>199</v>
      </c>
      <c r="F1476" s="169" t="s">
        <v>816</v>
      </c>
      <c r="I1476" s="240"/>
      <c r="L1476" s="61"/>
      <c r="M1476" s="94"/>
      <c r="N1476" s="100"/>
      <c r="O1476" s="100"/>
      <c r="P1476" s="100"/>
      <c r="Q1476" s="100"/>
      <c r="R1476" s="100"/>
      <c r="S1476" s="100"/>
      <c r="T1476" s="69"/>
      <c r="AT1476" s="55" t="s">
        <v>199</v>
      </c>
      <c r="AU1476" s="55" t="s">
        <v>115</v>
      </c>
    </row>
    <row r="1477" spans="2:65" s="171" customFormat="1">
      <c r="B1477" s="170"/>
      <c r="D1477" s="167" t="s">
        <v>201</v>
      </c>
      <c r="E1477" s="172" t="s">
        <v>69</v>
      </c>
      <c r="F1477" s="173" t="s">
        <v>202</v>
      </c>
      <c r="H1477" s="172" t="s">
        <v>69</v>
      </c>
      <c r="I1477" s="241"/>
      <c r="L1477" s="170"/>
      <c r="M1477" s="174"/>
      <c r="N1477" s="175"/>
      <c r="O1477" s="175"/>
      <c r="P1477" s="175"/>
      <c r="Q1477" s="175"/>
      <c r="R1477" s="175"/>
      <c r="S1477" s="175"/>
      <c r="T1477" s="176"/>
      <c r="AT1477" s="172" t="s">
        <v>201</v>
      </c>
      <c r="AU1477" s="172" t="s">
        <v>115</v>
      </c>
      <c r="AV1477" s="171" t="s">
        <v>113</v>
      </c>
      <c r="AW1477" s="171" t="s">
        <v>93</v>
      </c>
      <c r="AX1477" s="171" t="s">
        <v>111</v>
      </c>
      <c r="AY1477" s="172" t="s">
        <v>188</v>
      </c>
    </row>
    <row r="1478" spans="2:65" s="171" customFormat="1">
      <c r="B1478" s="170"/>
      <c r="D1478" s="167" t="s">
        <v>201</v>
      </c>
      <c r="E1478" s="172" t="s">
        <v>69</v>
      </c>
      <c r="F1478" s="173" t="s">
        <v>983</v>
      </c>
      <c r="H1478" s="172" t="s">
        <v>69</v>
      </c>
      <c r="I1478" s="241"/>
      <c r="L1478" s="170"/>
      <c r="M1478" s="174"/>
      <c r="N1478" s="175"/>
      <c r="O1478" s="175"/>
      <c r="P1478" s="175"/>
      <c r="Q1478" s="175"/>
      <c r="R1478" s="175"/>
      <c r="S1478" s="175"/>
      <c r="T1478" s="176"/>
      <c r="AT1478" s="172" t="s">
        <v>201</v>
      </c>
      <c r="AU1478" s="172" t="s">
        <v>115</v>
      </c>
      <c r="AV1478" s="171" t="s">
        <v>113</v>
      </c>
      <c r="AW1478" s="171" t="s">
        <v>93</v>
      </c>
      <c r="AX1478" s="171" t="s">
        <v>111</v>
      </c>
      <c r="AY1478" s="172" t="s">
        <v>188</v>
      </c>
    </row>
    <row r="1479" spans="2:65" s="171" customFormat="1">
      <c r="B1479" s="170"/>
      <c r="D1479" s="167" t="s">
        <v>201</v>
      </c>
      <c r="E1479" s="172" t="s">
        <v>69</v>
      </c>
      <c r="F1479" s="173" t="s">
        <v>3943</v>
      </c>
      <c r="H1479" s="172" t="s">
        <v>69</v>
      </c>
      <c r="I1479" s="241"/>
      <c r="L1479" s="170"/>
      <c r="M1479" s="174"/>
      <c r="N1479" s="175"/>
      <c r="O1479" s="175"/>
      <c r="P1479" s="175"/>
      <c r="Q1479" s="175"/>
      <c r="R1479" s="175"/>
      <c r="S1479" s="175"/>
      <c r="T1479" s="176"/>
      <c r="AT1479" s="172" t="s">
        <v>201</v>
      </c>
      <c r="AU1479" s="172" t="s">
        <v>115</v>
      </c>
      <c r="AV1479" s="171" t="s">
        <v>113</v>
      </c>
      <c r="AW1479" s="171" t="s">
        <v>93</v>
      </c>
      <c r="AX1479" s="171" t="s">
        <v>111</v>
      </c>
      <c r="AY1479" s="172" t="s">
        <v>188</v>
      </c>
    </row>
    <row r="1480" spans="2:65" s="171" customFormat="1">
      <c r="B1480" s="170"/>
      <c r="D1480" s="167" t="s">
        <v>201</v>
      </c>
      <c r="E1480" s="172" t="s">
        <v>69</v>
      </c>
      <c r="F1480" s="173" t="s">
        <v>3944</v>
      </c>
      <c r="H1480" s="172" t="s">
        <v>69</v>
      </c>
      <c r="I1480" s="241"/>
      <c r="L1480" s="170"/>
      <c r="M1480" s="174"/>
      <c r="N1480" s="175"/>
      <c r="O1480" s="175"/>
      <c r="P1480" s="175"/>
      <c r="Q1480" s="175"/>
      <c r="R1480" s="175"/>
      <c r="S1480" s="175"/>
      <c r="T1480" s="176"/>
      <c r="AT1480" s="172" t="s">
        <v>201</v>
      </c>
      <c r="AU1480" s="172" t="s">
        <v>115</v>
      </c>
      <c r="AV1480" s="171" t="s">
        <v>113</v>
      </c>
      <c r="AW1480" s="171" t="s">
        <v>93</v>
      </c>
      <c r="AX1480" s="171" t="s">
        <v>111</v>
      </c>
      <c r="AY1480" s="172" t="s">
        <v>188</v>
      </c>
    </row>
    <row r="1481" spans="2:65" s="171" customFormat="1">
      <c r="B1481" s="170"/>
      <c r="D1481" s="167" t="s">
        <v>201</v>
      </c>
      <c r="E1481" s="172" t="s">
        <v>69</v>
      </c>
      <c r="F1481" s="173" t="s">
        <v>205</v>
      </c>
      <c r="H1481" s="172" t="s">
        <v>69</v>
      </c>
      <c r="I1481" s="241"/>
      <c r="L1481" s="170"/>
      <c r="M1481" s="174"/>
      <c r="N1481" s="175"/>
      <c r="O1481" s="175"/>
      <c r="P1481" s="175"/>
      <c r="Q1481" s="175"/>
      <c r="R1481" s="175"/>
      <c r="S1481" s="175"/>
      <c r="T1481" s="176"/>
      <c r="AT1481" s="172" t="s">
        <v>201</v>
      </c>
      <c r="AU1481" s="172" t="s">
        <v>115</v>
      </c>
      <c r="AV1481" s="171" t="s">
        <v>113</v>
      </c>
      <c r="AW1481" s="171" t="s">
        <v>93</v>
      </c>
      <c r="AX1481" s="171" t="s">
        <v>111</v>
      </c>
      <c r="AY1481" s="172" t="s">
        <v>188</v>
      </c>
    </row>
    <row r="1482" spans="2:65" s="171" customFormat="1">
      <c r="B1482" s="170"/>
      <c r="D1482" s="167" t="s">
        <v>201</v>
      </c>
      <c r="E1482" s="172" t="s">
        <v>69</v>
      </c>
      <c r="F1482" s="173" t="s">
        <v>807</v>
      </c>
      <c r="H1482" s="172" t="s">
        <v>69</v>
      </c>
      <c r="I1482" s="241"/>
      <c r="L1482" s="170"/>
      <c r="M1482" s="174"/>
      <c r="N1482" s="175"/>
      <c r="O1482" s="175"/>
      <c r="P1482" s="175"/>
      <c r="Q1482" s="175"/>
      <c r="R1482" s="175"/>
      <c r="S1482" s="175"/>
      <c r="T1482" s="176"/>
      <c r="AT1482" s="172" t="s">
        <v>201</v>
      </c>
      <c r="AU1482" s="172" t="s">
        <v>115</v>
      </c>
      <c r="AV1482" s="171" t="s">
        <v>113</v>
      </c>
      <c r="AW1482" s="171" t="s">
        <v>93</v>
      </c>
      <c r="AX1482" s="171" t="s">
        <v>111</v>
      </c>
      <c r="AY1482" s="172" t="s">
        <v>188</v>
      </c>
    </row>
    <row r="1483" spans="2:65" s="171" customFormat="1">
      <c r="B1483" s="170"/>
      <c r="D1483" s="167" t="s">
        <v>201</v>
      </c>
      <c r="E1483" s="172" t="s">
        <v>69</v>
      </c>
      <c r="F1483" s="173" t="s">
        <v>817</v>
      </c>
      <c r="H1483" s="172" t="s">
        <v>69</v>
      </c>
      <c r="I1483" s="241"/>
      <c r="L1483" s="170"/>
      <c r="M1483" s="174"/>
      <c r="N1483" s="175"/>
      <c r="O1483" s="175"/>
      <c r="P1483" s="175"/>
      <c r="Q1483" s="175"/>
      <c r="R1483" s="175"/>
      <c r="S1483" s="175"/>
      <c r="T1483" s="176"/>
      <c r="AT1483" s="172" t="s">
        <v>201</v>
      </c>
      <c r="AU1483" s="172" t="s">
        <v>115</v>
      </c>
      <c r="AV1483" s="171" t="s">
        <v>113</v>
      </c>
      <c r="AW1483" s="171" t="s">
        <v>93</v>
      </c>
      <c r="AX1483" s="171" t="s">
        <v>111</v>
      </c>
      <c r="AY1483" s="172" t="s">
        <v>188</v>
      </c>
    </row>
    <row r="1484" spans="2:65" s="178" customFormat="1">
      <c r="B1484" s="177"/>
      <c r="D1484" s="167" t="s">
        <v>201</v>
      </c>
      <c r="E1484" s="179" t="s">
        <v>69</v>
      </c>
      <c r="F1484" s="180" t="s">
        <v>4460</v>
      </c>
      <c r="H1484" s="181">
        <v>9.0210000000000008</v>
      </c>
      <c r="I1484" s="242"/>
      <c r="L1484" s="177"/>
      <c r="M1484" s="182"/>
      <c r="N1484" s="183"/>
      <c r="O1484" s="183"/>
      <c r="P1484" s="183"/>
      <c r="Q1484" s="183"/>
      <c r="R1484" s="183"/>
      <c r="S1484" s="183"/>
      <c r="T1484" s="184"/>
      <c r="AT1484" s="179" t="s">
        <v>201</v>
      </c>
      <c r="AU1484" s="179" t="s">
        <v>115</v>
      </c>
      <c r="AV1484" s="178" t="s">
        <v>115</v>
      </c>
      <c r="AW1484" s="178" t="s">
        <v>93</v>
      </c>
      <c r="AX1484" s="178" t="s">
        <v>111</v>
      </c>
      <c r="AY1484" s="179" t="s">
        <v>188</v>
      </c>
    </row>
    <row r="1485" spans="2:65" s="178" customFormat="1">
      <c r="B1485" s="177"/>
      <c r="D1485" s="167" t="s">
        <v>201</v>
      </c>
      <c r="E1485" s="179" t="s">
        <v>69</v>
      </c>
      <c r="F1485" s="180" t="s">
        <v>4461</v>
      </c>
      <c r="H1485" s="181">
        <v>0.35499999999999998</v>
      </c>
      <c r="I1485" s="242"/>
      <c r="L1485" s="177"/>
      <c r="M1485" s="182"/>
      <c r="N1485" s="183"/>
      <c r="O1485" s="183"/>
      <c r="P1485" s="183"/>
      <c r="Q1485" s="183"/>
      <c r="R1485" s="183"/>
      <c r="S1485" s="183"/>
      <c r="T1485" s="184"/>
      <c r="AT1485" s="179" t="s">
        <v>201</v>
      </c>
      <c r="AU1485" s="179" t="s">
        <v>115</v>
      </c>
      <c r="AV1485" s="178" t="s">
        <v>115</v>
      </c>
      <c r="AW1485" s="178" t="s">
        <v>93</v>
      </c>
      <c r="AX1485" s="178" t="s">
        <v>111</v>
      </c>
      <c r="AY1485" s="179" t="s">
        <v>188</v>
      </c>
    </row>
    <row r="1486" spans="2:65" s="178" customFormat="1">
      <c r="B1486" s="177"/>
      <c r="D1486" s="167" t="s">
        <v>201</v>
      </c>
      <c r="E1486" s="179" t="s">
        <v>69</v>
      </c>
      <c r="F1486" s="180" t="s">
        <v>4462</v>
      </c>
      <c r="H1486" s="181">
        <v>1.2999999999999999E-2</v>
      </c>
      <c r="I1486" s="242"/>
      <c r="L1486" s="177"/>
      <c r="M1486" s="182"/>
      <c r="N1486" s="183"/>
      <c r="O1486" s="183"/>
      <c r="P1486" s="183"/>
      <c r="Q1486" s="183"/>
      <c r="R1486" s="183"/>
      <c r="S1486" s="183"/>
      <c r="T1486" s="184"/>
      <c r="AT1486" s="179" t="s">
        <v>201</v>
      </c>
      <c r="AU1486" s="179" t="s">
        <v>115</v>
      </c>
      <c r="AV1486" s="178" t="s">
        <v>115</v>
      </c>
      <c r="AW1486" s="178" t="s">
        <v>93</v>
      </c>
      <c r="AX1486" s="178" t="s">
        <v>111</v>
      </c>
      <c r="AY1486" s="179" t="s">
        <v>188</v>
      </c>
    </row>
    <row r="1487" spans="2:65" s="178" customFormat="1">
      <c r="B1487" s="177"/>
      <c r="D1487" s="167" t="s">
        <v>201</v>
      </c>
      <c r="E1487" s="179" t="s">
        <v>69</v>
      </c>
      <c r="F1487" s="180" t="s">
        <v>4463</v>
      </c>
      <c r="H1487" s="181">
        <v>0.378</v>
      </c>
      <c r="I1487" s="242"/>
      <c r="L1487" s="177"/>
      <c r="M1487" s="182"/>
      <c r="N1487" s="183"/>
      <c r="O1487" s="183"/>
      <c r="P1487" s="183"/>
      <c r="Q1487" s="183"/>
      <c r="R1487" s="183"/>
      <c r="S1487" s="183"/>
      <c r="T1487" s="184"/>
      <c r="AT1487" s="179" t="s">
        <v>201</v>
      </c>
      <c r="AU1487" s="179" t="s">
        <v>115</v>
      </c>
      <c r="AV1487" s="178" t="s">
        <v>115</v>
      </c>
      <c r="AW1487" s="178" t="s">
        <v>93</v>
      </c>
      <c r="AX1487" s="178" t="s">
        <v>111</v>
      </c>
      <c r="AY1487" s="179" t="s">
        <v>188</v>
      </c>
    </row>
    <row r="1488" spans="2:65" s="178" customFormat="1">
      <c r="B1488" s="177"/>
      <c r="D1488" s="167" t="s">
        <v>201</v>
      </c>
      <c r="E1488" s="179" t="s">
        <v>69</v>
      </c>
      <c r="F1488" s="180" t="s">
        <v>4464</v>
      </c>
      <c r="H1488" s="181">
        <v>1.843</v>
      </c>
      <c r="I1488" s="242"/>
      <c r="L1488" s="177"/>
      <c r="M1488" s="182"/>
      <c r="N1488" s="183"/>
      <c r="O1488" s="183"/>
      <c r="P1488" s="183"/>
      <c r="Q1488" s="183"/>
      <c r="R1488" s="183"/>
      <c r="S1488" s="183"/>
      <c r="T1488" s="184"/>
      <c r="AT1488" s="179" t="s">
        <v>201</v>
      </c>
      <c r="AU1488" s="179" t="s">
        <v>115</v>
      </c>
      <c r="AV1488" s="178" t="s">
        <v>115</v>
      </c>
      <c r="AW1488" s="178" t="s">
        <v>93</v>
      </c>
      <c r="AX1488" s="178" t="s">
        <v>111</v>
      </c>
      <c r="AY1488" s="179" t="s">
        <v>188</v>
      </c>
    </row>
    <row r="1489" spans="2:65" s="178" customFormat="1">
      <c r="B1489" s="177"/>
      <c r="D1489" s="167" t="s">
        <v>201</v>
      </c>
      <c r="E1489" s="179" t="s">
        <v>69</v>
      </c>
      <c r="F1489" s="180" t="s">
        <v>4465</v>
      </c>
      <c r="H1489" s="181">
        <v>9.2999999999999999E-2</v>
      </c>
      <c r="I1489" s="242"/>
      <c r="L1489" s="177"/>
      <c r="M1489" s="182"/>
      <c r="N1489" s="183"/>
      <c r="O1489" s="183"/>
      <c r="P1489" s="183"/>
      <c r="Q1489" s="183"/>
      <c r="R1489" s="183"/>
      <c r="S1489" s="183"/>
      <c r="T1489" s="184"/>
      <c r="AT1489" s="179" t="s">
        <v>201</v>
      </c>
      <c r="AU1489" s="179" t="s">
        <v>115</v>
      </c>
      <c r="AV1489" s="178" t="s">
        <v>115</v>
      </c>
      <c r="AW1489" s="178" t="s">
        <v>93</v>
      </c>
      <c r="AX1489" s="178" t="s">
        <v>111</v>
      </c>
      <c r="AY1489" s="179" t="s">
        <v>188</v>
      </c>
    </row>
    <row r="1490" spans="2:65" s="178" customFormat="1">
      <c r="B1490" s="177"/>
      <c r="D1490" s="167" t="s">
        <v>201</v>
      </c>
      <c r="E1490" s="179" t="s">
        <v>69</v>
      </c>
      <c r="F1490" s="180" t="s">
        <v>4466</v>
      </c>
      <c r="H1490" s="181">
        <v>0.89700000000000002</v>
      </c>
      <c r="I1490" s="242"/>
      <c r="L1490" s="177"/>
      <c r="M1490" s="182"/>
      <c r="N1490" s="183"/>
      <c r="O1490" s="183"/>
      <c r="P1490" s="183"/>
      <c r="Q1490" s="183"/>
      <c r="R1490" s="183"/>
      <c r="S1490" s="183"/>
      <c r="T1490" s="184"/>
      <c r="AT1490" s="179" t="s">
        <v>201</v>
      </c>
      <c r="AU1490" s="179" t="s">
        <v>115</v>
      </c>
      <c r="AV1490" s="178" t="s">
        <v>115</v>
      </c>
      <c r="AW1490" s="178" t="s">
        <v>93</v>
      </c>
      <c r="AX1490" s="178" t="s">
        <v>111</v>
      </c>
      <c r="AY1490" s="179" t="s">
        <v>188</v>
      </c>
    </row>
    <row r="1491" spans="2:65" s="178" customFormat="1">
      <c r="B1491" s="177"/>
      <c r="D1491" s="167" t="s">
        <v>201</v>
      </c>
      <c r="E1491" s="179" t="s">
        <v>69</v>
      </c>
      <c r="F1491" s="180" t="s">
        <v>4467</v>
      </c>
      <c r="H1491" s="181">
        <v>2.5230000000000001</v>
      </c>
      <c r="I1491" s="242"/>
      <c r="L1491" s="177"/>
      <c r="M1491" s="182"/>
      <c r="N1491" s="183"/>
      <c r="O1491" s="183"/>
      <c r="P1491" s="183"/>
      <c r="Q1491" s="183"/>
      <c r="R1491" s="183"/>
      <c r="S1491" s="183"/>
      <c r="T1491" s="184"/>
      <c r="AT1491" s="179" t="s">
        <v>201</v>
      </c>
      <c r="AU1491" s="179" t="s">
        <v>115</v>
      </c>
      <c r="AV1491" s="178" t="s">
        <v>115</v>
      </c>
      <c r="AW1491" s="178" t="s">
        <v>93</v>
      </c>
      <c r="AX1491" s="178" t="s">
        <v>111</v>
      </c>
      <c r="AY1491" s="179" t="s">
        <v>188</v>
      </c>
    </row>
    <row r="1492" spans="2:65" s="178" customFormat="1">
      <c r="B1492" s="177"/>
      <c r="D1492" s="167" t="s">
        <v>201</v>
      </c>
      <c r="E1492" s="179" t="s">
        <v>69</v>
      </c>
      <c r="F1492" s="180" t="s">
        <v>4468</v>
      </c>
      <c r="H1492" s="181">
        <v>7.8E-2</v>
      </c>
      <c r="I1492" s="242"/>
      <c r="L1492" s="177"/>
      <c r="M1492" s="182"/>
      <c r="N1492" s="183"/>
      <c r="O1492" s="183"/>
      <c r="P1492" s="183"/>
      <c r="Q1492" s="183"/>
      <c r="R1492" s="183"/>
      <c r="S1492" s="183"/>
      <c r="T1492" s="184"/>
      <c r="AT1492" s="179" t="s">
        <v>201</v>
      </c>
      <c r="AU1492" s="179" t="s">
        <v>115</v>
      </c>
      <c r="AV1492" s="178" t="s">
        <v>115</v>
      </c>
      <c r="AW1492" s="178" t="s">
        <v>93</v>
      </c>
      <c r="AX1492" s="178" t="s">
        <v>111</v>
      </c>
      <c r="AY1492" s="179" t="s">
        <v>188</v>
      </c>
    </row>
    <row r="1493" spans="2:65" s="178" customFormat="1">
      <c r="B1493" s="177"/>
      <c r="D1493" s="167" t="s">
        <v>201</v>
      </c>
      <c r="E1493" s="179" t="s">
        <v>69</v>
      </c>
      <c r="F1493" s="180" t="s">
        <v>4469</v>
      </c>
      <c r="H1493" s="181">
        <v>1.5429999999999999</v>
      </c>
      <c r="I1493" s="242"/>
      <c r="L1493" s="177"/>
      <c r="M1493" s="182"/>
      <c r="N1493" s="183"/>
      <c r="O1493" s="183"/>
      <c r="P1493" s="183"/>
      <c r="Q1493" s="183"/>
      <c r="R1493" s="183"/>
      <c r="S1493" s="183"/>
      <c r="T1493" s="184"/>
      <c r="AT1493" s="179" t="s">
        <v>201</v>
      </c>
      <c r="AU1493" s="179" t="s">
        <v>115</v>
      </c>
      <c r="AV1493" s="178" t="s">
        <v>115</v>
      </c>
      <c r="AW1493" s="178" t="s">
        <v>93</v>
      </c>
      <c r="AX1493" s="178" t="s">
        <v>111</v>
      </c>
      <c r="AY1493" s="179" t="s">
        <v>188</v>
      </c>
    </row>
    <row r="1494" spans="2:65" s="178" customFormat="1">
      <c r="B1494" s="177"/>
      <c r="D1494" s="167" t="s">
        <v>201</v>
      </c>
      <c r="E1494" s="179" t="s">
        <v>69</v>
      </c>
      <c r="F1494" s="180" t="s">
        <v>4470</v>
      </c>
      <c r="H1494" s="181">
        <v>2.7970000000000002</v>
      </c>
      <c r="I1494" s="242"/>
      <c r="L1494" s="177"/>
      <c r="M1494" s="182"/>
      <c r="N1494" s="183"/>
      <c r="O1494" s="183"/>
      <c r="P1494" s="183"/>
      <c r="Q1494" s="183"/>
      <c r="R1494" s="183"/>
      <c r="S1494" s="183"/>
      <c r="T1494" s="184"/>
      <c r="AT1494" s="179" t="s">
        <v>201</v>
      </c>
      <c r="AU1494" s="179" t="s">
        <v>115</v>
      </c>
      <c r="AV1494" s="178" t="s">
        <v>115</v>
      </c>
      <c r="AW1494" s="178" t="s">
        <v>93</v>
      </c>
      <c r="AX1494" s="178" t="s">
        <v>111</v>
      </c>
      <c r="AY1494" s="179" t="s">
        <v>188</v>
      </c>
    </row>
    <row r="1495" spans="2:65" s="186" customFormat="1">
      <c r="B1495" s="185"/>
      <c r="D1495" s="167" t="s">
        <v>201</v>
      </c>
      <c r="E1495" s="187" t="s">
        <v>69</v>
      </c>
      <c r="F1495" s="188" t="s">
        <v>210</v>
      </c>
      <c r="H1495" s="189">
        <v>19.541</v>
      </c>
      <c r="I1495" s="243"/>
      <c r="L1495" s="185"/>
      <c r="M1495" s="190"/>
      <c r="N1495" s="191"/>
      <c r="O1495" s="191"/>
      <c r="P1495" s="191"/>
      <c r="Q1495" s="191"/>
      <c r="R1495" s="191"/>
      <c r="S1495" s="191"/>
      <c r="T1495" s="192"/>
      <c r="AT1495" s="187" t="s">
        <v>201</v>
      </c>
      <c r="AU1495" s="187" t="s">
        <v>115</v>
      </c>
      <c r="AV1495" s="186" t="s">
        <v>195</v>
      </c>
      <c r="AW1495" s="186" t="s">
        <v>93</v>
      </c>
      <c r="AX1495" s="186" t="s">
        <v>113</v>
      </c>
      <c r="AY1495" s="187" t="s">
        <v>188</v>
      </c>
    </row>
    <row r="1496" spans="2:65" s="101" customFormat="1" ht="25.5" customHeight="1">
      <c r="B1496" s="86"/>
      <c r="C1496" s="87" t="s">
        <v>778</v>
      </c>
      <c r="D1496" s="87" t="s">
        <v>190</v>
      </c>
      <c r="E1496" s="88" t="s">
        <v>8954</v>
      </c>
      <c r="F1496" s="89" t="s">
        <v>8932</v>
      </c>
      <c r="G1496" s="90" t="s">
        <v>314</v>
      </c>
      <c r="H1496" s="91">
        <v>19.448</v>
      </c>
      <c r="I1496" s="238"/>
      <c r="J1496" s="92">
        <f>ROUND(I1496*H1496,2)</f>
        <v>0</v>
      </c>
      <c r="K1496" s="89" t="s">
        <v>449</v>
      </c>
      <c r="L1496" s="61"/>
      <c r="M1496" s="239" t="s">
        <v>69</v>
      </c>
      <c r="N1496" s="164" t="s">
        <v>100</v>
      </c>
      <c r="O1496" s="100"/>
      <c r="P1496" s="165">
        <f>O1496*H1496</f>
        <v>0</v>
      </c>
      <c r="Q1496" s="165">
        <v>0</v>
      </c>
      <c r="R1496" s="165">
        <f>Q1496*H1496</f>
        <v>0</v>
      </c>
      <c r="S1496" s="165">
        <v>0</v>
      </c>
      <c r="T1496" s="166">
        <f>S1496*H1496</f>
        <v>0</v>
      </c>
      <c r="AR1496" s="55" t="s">
        <v>195</v>
      </c>
      <c r="AT1496" s="55" t="s">
        <v>190</v>
      </c>
      <c r="AU1496" s="55" t="s">
        <v>115</v>
      </c>
      <c r="AY1496" s="55" t="s">
        <v>188</v>
      </c>
      <c r="BE1496" s="93">
        <f>IF(N1496="základní",J1496,0)</f>
        <v>0</v>
      </c>
      <c r="BF1496" s="93">
        <f>IF(N1496="snížená",J1496,0)</f>
        <v>0</v>
      </c>
      <c r="BG1496" s="93">
        <f>IF(N1496="zákl. přenesená",J1496,0)</f>
        <v>0</v>
      </c>
      <c r="BH1496" s="93">
        <f>IF(N1496="sníž. přenesená",J1496,0)</f>
        <v>0</v>
      </c>
      <c r="BI1496" s="93">
        <f>IF(N1496="nulová",J1496,0)</f>
        <v>0</v>
      </c>
      <c r="BJ1496" s="55" t="s">
        <v>113</v>
      </c>
      <c r="BK1496" s="93">
        <f>ROUND(I1496*H1496,2)</f>
        <v>0</v>
      </c>
      <c r="BL1496" s="55" t="s">
        <v>195</v>
      </c>
      <c r="BM1496" s="55" t="s">
        <v>4472</v>
      </c>
    </row>
    <row r="1497" spans="2:65" s="101" customFormat="1">
      <c r="B1497" s="61"/>
      <c r="D1497" s="167" t="s">
        <v>197</v>
      </c>
      <c r="F1497" s="328" t="s">
        <v>8933</v>
      </c>
      <c r="I1497" s="240"/>
      <c r="L1497" s="61"/>
      <c r="M1497" s="94"/>
      <c r="N1497" s="100"/>
      <c r="O1497" s="100"/>
      <c r="P1497" s="100"/>
      <c r="Q1497" s="100"/>
      <c r="R1497" s="100"/>
      <c r="S1497" s="100"/>
      <c r="T1497" s="69"/>
      <c r="AT1497" s="55" t="s">
        <v>197</v>
      </c>
      <c r="AU1497" s="55" t="s">
        <v>115</v>
      </c>
    </row>
    <row r="1498" spans="2:65" s="101" customFormat="1" ht="81">
      <c r="B1498" s="61"/>
      <c r="D1498" s="167" t="s">
        <v>199</v>
      </c>
      <c r="F1498" s="169" t="s">
        <v>823</v>
      </c>
      <c r="I1498" s="240"/>
      <c r="L1498" s="61"/>
      <c r="M1498" s="94"/>
      <c r="N1498" s="100"/>
      <c r="O1498" s="100"/>
      <c r="P1498" s="100"/>
      <c r="Q1498" s="100"/>
      <c r="R1498" s="100"/>
      <c r="S1498" s="100"/>
      <c r="T1498" s="69"/>
      <c r="AT1498" s="55" t="s">
        <v>199</v>
      </c>
      <c r="AU1498" s="55" t="s">
        <v>115</v>
      </c>
    </row>
    <row r="1499" spans="2:65" s="171" customFormat="1">
      <c r="B1499" s="170"/>
      <c r="D1499" s="167" t="s">
        <v>201</v>
      </c>
      <c r="E1499" s="172" t="s">
        <v>69</v>
      </c>
      <c r="F1499" s="173" t="s">
        <v>202</v>
      </c>
      <c r="H1499" s="172" t="s">
        <v>69</v>
      </c>
      <c r="I1499" s="241"/>
      <c r="L1499" s="170"/>
      <c r="M1499" s="174"/>
      <c r="N1499" s="175"/>
      <c r="O1499" s="175"/>
      <c r="P1499" s="175"/>
      <c r="Q1499" s="175"/>
      <c r="R1499" s="175"/>
      <c r="S1499" s="175"/>
      <c r="T1499" s="176"/>
      <c r="AT1499" s="172" t="s">
        <v>201</v>
      </c>
      <c r="AU1499" s="172" t="s">
        <v>115</v>
      </c>
      <c r="AV1499" s="171" t="s">
        <v>113</v>
      </c>
      <c r="AW1499" s="171" t="s">
        <v>93</v>
      </c>
      <c r="AX1499" s="171" t="s">
        <v>111</v>
      </c>
      <c r="AY1499" s="172" t="s">
        <v>188</v>
      </c>
    </row>
    <row r="1500" spans="2:65" s="171" customFormat="1">
      <c r="B1500" s="170"/>
      <c r="D1500" s="167" t="s">
        <v>201</v>
      </c>
      <c r="E1500" s="172" t="s">
        <v>69</v>
      </c>
      <c r="F1500" s="173" t="s">
        <v>983</v>
      </c>
      <c r="H1500" s="172" t="s">
        <v>69</v>
      </c>
      <c r="I1500" s="241"/>
      <c r="L1500" s="170"/>
      <c r="M1500" s="174"/>
      <c r="N1500" s="175"/>
      <c r="O1500" s="175"/>
      <c r="P1500" s="175"/>
      <c r="Q1500" s="175"/>
      <c r="R1500" s="175"/>
      <c r="S1500" s="175"/>
      <c r="T1500" s="176"/>
      <c r="AT1500" s="172" t="s">
        <v>201</v>
      </c>
      <c r="AU1500" s="172" t="s">
        <v>115</v>
      </c>
      <c r="AV1500" s="171" t="s">
        <v>113</v>
      </c>
      <c r="AW1500" s="171" t="s">
        <v>93</v>
      </c>
      <c r="AX1500" s="171" t="s">
        <v>111</v>
      </c>
      <c r="AY1500" s="172" t="s">
        <v>188</v>
      </c>
    </row>
    <row r="1501" spans="2:65" s="171" customFormat="1">
      <c r="B1501" s="170"/>
      <c r="D1501" s="167" t="s">
        <v>201</v>
      </c>
      <c r="E1501" s="172" t="s">
        <v>69</v>
      </c>
      <c r="F1501" s="173" t="s">
        <v>3943</v>
      </c>
      <c r="H1501" s="172" t="s">
        <v>69</v>
      </c>
      <c r="I1501" s="241"/>
      <c r="L1501" s="170"/>
      <c r="M1501" s="174"/>
      <c r="N1501" s="175"/>
      <c r="O1501" s="175"/>
      <c r="P1501" s="175"/>
      <c r="Q1501" s="175"/>
      <c r="R1501" s="175"/>
      <c r="S1501" s="175"/>
      <c r="T1501" s="176"/>
      <c r="AT1501" s="172" t="s">
        <v>201</v>
      </c>
      <c r="AU1501" s="172" t="s">
        <v>115</v>
      </c>
      <c r="AV1501" s="171" t="s">
        <v>113</v>
      </c>
      <c r="AW1501" s="171" t="s">
        <v>93</v>
      </c>
      <c r="AX1501" s="171" t="s">
        <v>111</v>
      </c>
      <c r="AY1501" s="172" t="s">
        <v>188</v>
      </c>
    </row>
    <row r="1502" spans="2:65" s="171" customFormat="1">
      <c r="B1502" s="170"/>
      <c r="D1502" s="167" t="s">
        <v>201</v>
      </c>
      <c r="E1502" s="172" t="s">
        <v>69</v>
      </c>
      <c r="F1502" s="173" t="s">
        <v>3944</v>
      </c>
      <c r="H1502" s="172" t="s">
        <v>69</v>
      </c>
      <c r="I1502" s="241"/>
      <c r="L1502" s="170"/>
      <c r="M1502" s="174"/>
      <c r="N1502" s="175"/>
      <c r="O1502" s="175"/>
      <c r="P1502" s="175"/>
      <c r="Q1502" s="175"/>
      <c r="R1502" s="175"/>
      <c r="S1502" s="175"/>
      <c r="T1502" s="176"/>
      <c r="AT1502" s="172" t="s">
        <v>201</v>
      </c>
      <c r="AU1502" s="172" t="s">
        <v>115</v>
      </c>
      <c r="AV1502" s="171" t="s">
        <v>113</v>
      </c>
      <c r="AW1502" s="171" t="s">
        <v>93</v>
      </c>
      <c r="AX1502" s="171" t="s">
        <v>111</v>
      </c>
      <c r="AY1502" s="172" t="s">
        <v>188</v>
      </c>
    </row>
    <row r="1503" spans="2:65" s="171" customFormat="1">
      <c r="B1503" s="170"/>
      <c r="D1503" s="167" t="s">
        <v>201</v>
      </c>
      <c r="E1503" s="172" t="s">
        <v>69</v>
      </c>
      <c r="F1503" s="173" t="s">
        <v>205</v>
      </c>
      <c r="H1503" s="172" t="s">
        <v>69</v>
      </c>
      <c r="I1503" s="241"/>
      <c r="L1503" s="170"/>
      <c r="M1503" s="174"/>
      <c r="N1503" s="175"/>
      <c r="O1503" s="175"/>
      <c r="P1503" s="175"/>
      <c r="Q1503" s="175"/>
      <c r="R1503" s="175"/>
      <c r="S1503" s="175"/>
      <c r="T1503" s="176"/>
      <c r="AT1503" s="172" t="s">
        <v>201</v>
      </c>
      <c r="AU1503" s="172" t="s">
        <v>115</v>
      </c>
      <c r="AV1503" s="171" t="s">
        <v>113</v>
      </c>
      <c r="AW1503" s="171" t="s">
        <v>93</v>
      </c>
      <c r="AX1503" s="171" t="s">
        <v>111</v>
      </c>
      <c r="AY1503" s="172" t="s">
        <v>188</v>
      </c>
    </row>
    <row r="1504" spans="2:65" s="171" customFormat="1">
      <c r="B1504" s="170"/>
      <c r="D1504" s="167" t="s">
        <v>201</v>
      </c>
      <c r="E1504" s="172" t="s">
        <v>69</v>
      </c>
      <c r="F1504" s="173" t="s">
        <v>807</v>
      </c>
      <c r="H1504" s="172" t="s">
        <v>69</v>
      </c>
      <c r="I1504" s="241"/>
      <c r="L1504" s="170"/>
      <c r="M1504" s="174"/>
      <c r="N1504" s="175"/>
      <c r="O1504" s="175"/>
      <c r="P1504" s="175"/>
      <c r="Q1504" s="175"/>
      <c r="R1504" s="175"/>
      <c r="S1504" s="175"/>
      <c r="T1504" s="176"/>
      <c r="AT1504" s="172" t="s">
        <v>201</v>
      </c>
      <c r="AU1504" s="172" t="s">
        <v>115</v>
      </c>
      <c r="AV1504" s="171" t="s">
        <v>113</v>
      </c>
      <c r="AW1504" s="171" t="s">
        <v>93</v>
      </c>
      <c r="AX1504" s="171" t="s">
        <v>111</v>
      </c>
      <c r="AY1504" s="172" t="s">
        <v>188</v>
      </c>
    </row>
    <row r="1505" spans="2:65" s="171" customFormat="1">
      <c r="B1505" s="170"/>
      <c r="D1505" s="167" t="s">
        <v>201</v>
      </c>
      <c r="E1505" s="172" t="s">
        <v>69</v>
      </c>
      <c r="F1505" s="173" t="s">
        <v>819</v>
      </c>
      <c r="H1505" s="172" t="s">
        <v>69</v>
      </c>
      <c r="I1505" s="241"/>
      <c r="L1505" s="170"/>
      <c r="M1505" s="174"/>
      <c r="N1505" s="175"/>
      <c r="O1505" s="175"/>
      <c r="P1505" s="175"/>
      <c r="Q1505" s="175"/>
      <c r="R1505" s="175"/>
      <c r="S1505" s="175"/>
      <c r="T1505" s="176"/>
      <c r="AT1505" s="172" t="s">
        <v>201</v>
      </c>
      <c r="AU1505" s="172" t="s">
        <v>115</v>
      </c>
      <c r="AV1505" s="171" t="s">
        <v>113</v>
      </c>
      <c r="AW1505" s="171" t="s">
        <v>93</v>
      </c>
      <c r="AX1505" s="171" t="s">
        <v>111</v>
      </c>
      <c r="AY1505" s="172" t="s">
        <v>188</v>
      </c>
    </row>
    <row r="1506" spans="2:65" s="178" customFormat="1">
      <c r="B1506" s="177"/>
      <c r="D1506" s="167" t="s">
        <v>201</v>
      </c>
      <c r="E1506" s="179" t="s">
        <v>69</v>
      </c>
      <c r="F1506" s="180" t="s">
        <v>4460</v>
      </c>
      <c r="H1506" s="181">
        <v>9.0210000000000008</v>
      </c>
      <c r="I1506" s="242"/>
      <c r="L1506" s="177"/>
      <c r="M1506" s="182"/>
      <c r="N1506" s="183"/>
      <c r="O1506" s="183"/>
      <c r="P1506" s="183"/>
      <c r="Q1506" s="183"/>
      <c r="R1506" s="183"/>
      <c r="S1506" s="183"/>
      <c r="T1506" s="184"/>
      <c r="AT1506" s="179" t="s">
        <v>201</v>
      </c>
      <c r="AU1506" s="179" t="s">
        <v>115</v>
      </c>
      <c r="AV1506" s="178" t="s">
        <v>115</v>
      </c>
      <c r="AW1506" s="178" t="s">
        <v>93</v>
      </c>
      <c r="AX1506" s="178" t="s">
        <v>111</v>
      </c>
      <c r="AY1506" s="179" t="s">
        <v>188</v>
      </c>
    </row>
    <row r="1507" spans="2:65" s="178" customFormat="1">
      <c r="B1507" s="177"/>
      <c r="D1507" s="167" t="s">
        <v>201</v>
      </c>
      <c r="E1507" s="179" t="s">
        <v>69</v>
      </c>
      <c r="F1507" s="180" t="s">
        <v>4461</v>
      </c>
      <c r="H1507" s="181">
        <v>0.35499999999999998</v>
      </c>
      <c r="I1507" s="242"/>
      <c r="L1507" s="177"/>
      <c r="M1507" s="182"/>
      <c r="N1507" s="183"/>
      <c r="O1507" s="183"/>
      <c r="P1507" s="183"/>
      <c r="Q1507" s="183"/>
      <c r="R1507" s="183"/>
      <c r="S1507" s="183"/>
      <c r="T1507" s="184"/>
      <c r="AT1507" s="179" t="s">
        <v>201</v>
      </c>
      <c r="AU1507" s="179" t="s">
        <v>115</v>
      </c>
      <c r="AV1507" s="178" t="s">
        <v>115</v>
      </c>
      <c r="AW1507" s="178" t="s">
        <v>93</v>
      </c>
      <c r="AX1507" s="178" t="s">
        <v>111</v>
      </c>
      <c r="AY1507" s="179" t="s">
        <v>188</v>
      </c>
    </row>
    <row r="1508" spans="2:65" s="178" customFormat="1">
      <c r="B1508" s="177"/>
      <c r="D1508" s="167" t="s">
        <v>201</v>
      </c>
      <c r="E1508" s="179" t="s">
        <v>69</v>
      </c>
      <c r="F1508" s="180" t="s">
        <v>4462</v>
      </c>
      <c r="H1508" s="181">
        <v>1.2999999999999999E-2</v>
      </c>
      <c r="I1508" s="242"/>
      <c r="L1508" s="177"/>
      <c r="M1508" s="182"/>
      <c r="N1508" s="183"/>
      <c r="O1508" s="183"/>
      <c r="P1508" s="183"/>
      <c r="Q1508" s="183"/>
      <c r="R1508" s="183"/>
      <c r="S1508" s="183"/>
      <c r="T1508" s="184"/>
      <c r="AT1508" s="179" t="s">
        <v>201</v>
      </c>
      <c r="AU1508" s="179" t="s">
        <v>115</v>
      </c>
      <c r="AV1508" s="178" t="s">
        <v>115</v>
      </c>
      <c r="AW1508" s="178" t="s">
        <v>93</v>
      </c>
      <c r="AX1508" s="178" t="s">
        <v>111</v>
      </c>
      <c r="AY1508" s="179" t="s">
        <v>188</v>
      </c>
    </row>
    <row r="1509" spans="2:65" s="178" customFormat="1">
      <c r="B1509" s="177"/>
      <c r="D1509" s="167" t="s">
        <v>201</v>
      </c>
      <c r="E1509" s="179" t="s">
        <v>69</v>
      </c>
      <c r="F1509" s="180" t="s">
        <v>4463</v>
      </c>
      <c r="H1509" s="181">
        <v>0.378</v>
      </c>
      <c r="I1509" s="242"/>
      <c r="L1509" s="177"/>
      <c r="M1509" s="182"/>
      <c r="N1509" s="183"/>
      <c r="O1509" s="183"/>
      <c r="P1509" s="183"/>
      <c r="Q1509" s="183"/>
      <c r="R1509" s="183"/>
      <c r="S1509" s="183"/>
      <c r="T1509" s="184"/>
      <c r="AT1509" s="179" t="s">
        <v>201</v>
      </c>
      <c r="AU1509" s="179" t="s">
        <v>115</v>
      </c>
      <c r="AV1509" s="178" t="s">
        <v>115</v>
      </c>
      <c r="AW1509" s="178" t="s">
        <v>93</v>
      </c>
      <c r="AX1509" s="178" t="s">
        <v>111</v>
      </c>
      <c r="AY1509" s="179" t="s">
        <v>188</v>
      </c>
    </row>
    <row r="1510" spans="2:65" s="178" customFormat="1">
      <c r="B1510" s="177"/>
      <c r="D1510" s="167" t="s">
        <v>201</v>
      </c>
      <c r="E1510" s="179" t="s">
        <v>69</v>
      </c>
      <c r="F1510" s="180" t="s">
        <v>4464</v>
      </c>
      <c r="H1510" s="181">
        <v>1.843</v>
      </c>
      <c r="I1510" s="242"/>
      <c r="L1510" s="177"/>
      <c r="M1510" s="182"/>
      <c r="N1510" s="183"/>
      <c r="O1510" s="183"/>
      <c r="P1510" s="183"/>
      <c r="Q1510" s="183"/>
      <c r="R1510" s="183"/>
      <c r="S1510" s="183"/>
      <c r="T1510" s="184"/>
      <c r="AT1510" s="179" t="s">
        <v>201</v>
      </c>
      <c r="AU1510" s="179" t="s">
        <v>115</v>
      </c>
      <c r="AV1510" s="178" t="s">
        <v>115</v>
      </c>
      <c r="AW1510" s="178" t="s">
        <v>93</v>
      </c>
      <c r="AX1510" s="178" t="s">
        <v>111</v>
      </c>
      <c r="AY1510" s="179" t="s">
        <v>188</v>
      </c>
    </row>
    <row r="1511" spans="2:65" s="178" customFormat="1">
      <c r="B1511" s="177"/>
      <c r="D1511" s="167" t="s">
        <v>201</v>
      </c>
      <c r="E1511" s="179" t="s">
        <v>69</v>
      </c>
      <c r="F1511" s="180" t="s">
        <v>4466</v>
      </c>
      <c r="H1511" s="181">
        <v>0.89700000000000002</v>
      </c>
      <c r="I1511" s="242"/>
      <c r="L1511" s="177"/>
      <c r="M1511" s="182"/>
      <c r="N1511" s="183"/>
      <c r="O1511" s="183"/>
      <c r="P1511" s="183"/>
      <c r="Q1511" s="183"/>
      <c r="R1511" s="183"/>
      <c r="S1511" s="183"/>
      <c r="T1511" s="184"/>
      <c r="AT1511" s="179" t="s">
        <v>201</v>
      </c>
      <c r="AU1511" s="179" t="s">
        <v>115</v>
      </c>
      <c r="AV1511" s="178" t="s">
        <v>115</v>
      </c>
      <c r="AW1511" s="178" t="s">
        <v>93</v>
      </c>
      <c r="AX1511" s="178" t="s">
        <v>111</v>
      </c>
      <c r="AY1511" s="179" t="s">
        <v>188</v>
      </c>
    </row>
    <row r="1512" spans="2:65" s="178" customFormat="1">
      <c r="B1512" s="177"/>
      <c r="D1512" s="167" t="s">
        <v>201</v>
      </c>
      <c r="E1512" s="179" t="s">
        <v>69</v>
      </c>
      <c r="F1512" s="180" t="s">
        <v>4467</v>
      </c>
      <c r="H1512" s="181">
        <v>2.5230000000000001</v>
      </c>
      <c r="I1512" s="242"/>
      <c r="L1512" s="177"/>
      <c r="M1512" s="182"/>
      <c r="N1512" s="183"/>
      <c r="O1512" s="183"/>
      <c r="P1512" s="183"/>
      <c r="Q1512" s="183"/>
      <c r="R1512" s="183"/>
      <c r="S1512" s="183"/>
      <c r="T1512" s="184"/>
      <c r="AT1512" s="179" t="s">
        <v>201</v>
      </c>
      <c r="AU1512" s="179" t="s">
        <v>115</v>
      </c>
      <c r="AV1512" s="178" t="s">
        <v>115</v>
      </c>
      <c r="AW1512" s="178" t="s">
        <v>93</v>
      </c>
      <c r="AX1512" s="178" t="s">
        <v>111</v>
      </c>
      <c r="AY1512" s="179" t="s">
        <v>188</v>
      </c>
    </row>
    <row r="1513" spans="2:65" s="178" customFormat="1">
      <c r="B1513" s="177"/>
      <c r="D1513" s="167" t="s">
        <v>201</v>
      </c>
      <c r="E1513" s="179" t="s">
        <v>69</v>
      </c>
      <c r="F1513" s="180" t="s">
        <v>4468</v>
      </c>
      <c r="H1513" s="181">
        <v>7.8E-2</v>
      </c>
      <c r="I1513" s="242"/>
      <c r="L1513" s="177"/>
      <c r="M1513" s="182"/>
      <c r="N1513" s="183"/>
      <c r="O1513" s="183"/>
      <c r="P1513" s="183"/>
      <c r="Q1513" s="183"/>
      <c r="R1513" s="183"/>
      <c r="S1513" s="183"/>
      <c r="T1513" s="184"/>
      <c r="AT1513" s="179" t="s">
        <v>201</v>
      </c>
      <c r="AU1513" s="179" t="s">
        <v>115</v>
      </c>
      <c r="AV1513" s="178" t="s">
        <v>115</v>
      </c>
      <c r="AW1513" s="178" t="s">
        <v>93</v>
      </c>
      <c r="AX1513" s="178" t="s">
        <v>111</v>
      </c>
      <c r="AY1513" s="179" t="s">
        <v>188</v>
      </c>
    </row>
    <row r="1514" spans="2:65" s="178" customFormat="1">
      <c r="B1514" s="177"/>
      <c r="D1514" s="167" t="s">
        <v>201</v>
      </c>
      <c r="E1514" s="179" t="s">
        <v>69</v>
      </c>
      <c r="F1514" s="180" t="s">
        <v>4469</v>
      </c>
      <c r="H1514" s="181">
        <v>1.5429999999999999</v>
      </c>
      <c r="I1514" s="242"/>
      <c r="L1514" s="177"/>
      <c r="M1514" s="182"/>
      <c r="N1514" s="183"/>
      <c r="O1514" s="183"/>
      <c r="P1514" s="183"/>
      <c r="Q1514" s="183"/>
      <c r="R1514" s="183"/>
      <c r="S1514" s="183"/>
      <c r="T1514" s="184"/>
      <c r="AT1514" s="179" t="s">
        <v>201</v>
      </c>
      <c r="AU1514" s="179" t="s">
        <v>115</v>
      </c>
      <c r="AV1514" s="178" t="s">
        <v>115</v>
      </c>
      <c r="AW1514" s="178" t="s">
        <v>93</v>
      </c>
      <c r="AX1514" s="178" t="s">
        <v>111</v>
      </c>
      <c r="AY1514" s="179" t="s">
        <v>188</v>
      </c>
    </row>
    <row r="1515" spans="2:65" s="178" customFormat="1">
      <c r="B1515" s="177"/>
      <c r="D1515" s="167" t="s">
        <v>201</v>
      </c>
      <c r="E1515" s="179" t="s">
        <v>69</v>
      </c>
      <c r="F1515" s="180" t="s">
        <v>4470</v>
      </c>
      <c r="H1515" s="181">
        <v>2.7970000000000002</v>
      </c>
      <c r="I1515" s="242"/>
      <c r="L1515" s="177"/>
      <c r="M1515" s="182"/>
      <c r="N1515" s="183"/>
      <c r="O1515" s="183"/>
      <c r="P1515" s="183"/>
      <c r="Q1515" s="183"/>
      <c r="R1515" s="183"/>
      <c r="S1515" s="183"/>
      <c r="T1515" s="184"/>
      <c r="AT1515" s="179" t="s">
        <v>201</v>
      </c>
      <c r="AU1515" s="179" t="s">
        <v>115</v>
      </c>
      <c r="AV1515" s="178" t="s">
        <v>115</v>
      </c>
      <c r="AW1515" s="178" t="s">
        <v>93</v>
      </c>
      <c r="AX1515" s="178" t="s">
        <v>111</v>
      </c>
      <c r="AY1515" s="179" t="s">
        <v>188</v>
      </c>
    </row>
    <row r="1516" spans="2:65" s="186" customFormat="1">
      <c r="B1516" s="185"/>
      <c r="D1516" s="167" t="s">
        <v>201</v>
      </c>
      <c r="E1516" s="187" t="s">
        <v>69</v>
      </c>
      <c r="F1516" s="188" t="s">
        <v>210</v>
      </c>
      <c r="H1516" s="189">
        <v>19.448</v>
      </c>
      <c r="I1516" s="243"/>
      <c r="L1516" s="185"/>
      <c r="M1516" s="190"/>
      <c r="N1516" s="191"/>
      <c r="O1516" s="191"/>
      <c r="P1516" s="191"/>
      <c r="Q1516" s="191"/>
      <c r="R1516" s="191"/>
      <c r="S1516" s="191"/>
      <c r="T1516" s="192"/>
      <c r="AT1516" s="187" t="s">
        <v>201</v>
      </c>
      <c r="AU1516" s="187" t="s">
        <v>115</v>
      </c>
      <c r="AV1516" s="186" t="s">
        <v>195</v>
      </c>
      <c r="AW1516" s="186" t="s">
        <v>93</v>
      </c>
      <c r="AX1516" s="186" t="s">
        <v>113</v>
      </c>
      <c r="AY1516" s="187" t="s">
        <v>188</v>
      </c>
    </row>
    <row r="1517" spans="2:65" s="152" customFormat="1" ht="29.85" customHeight="1">
      <c r="B1517" s="151"/>
      <c r="D1517" s="153" t="s">
        <v>110</v>
      </c>
      <c r="E1517" s="162" t="s">
        <v>824</v>
      </c>
      <c r="F1517" s="162" t="s">
        <v>825</v>
      </c>
      <c r="I1517" s="237"/>
      <c r="J1517" s="163">
        <f>BK1517</f>
        <v>0</v>
      </c>
      <c r="L1517" s="151"/>
      <c r="M1517" s="156"/>
      <c r="N1517" s="157"/>
      <c r="O1517" s="157"/>
      <c r="P1517" s="158">
        <f>SUM(P1518:P1520)</f>
        <v>0</v>
      </c>
      <c r="Q1517" s="157"/>
      <c r="R1517" s="158">
        <f>SUM(R1518:R1520)</f>
        <v>0</v>
      </c>
      <c r="S1517" s="157"/>
      <c r="T1517" s="159">
        <f>SUM(T1518:T1520)</f>
        <v>0</v>
      </c>
      <c r="AR1517" s="153" t="s">
        <v>113</v>
      </c>
      <c r="AT1517" s="160" t="s">
        <v>110</v>
      </c>
      <c r="AU1517" s="160" t="s">
        <v>113</v>
      </c>
      <c r="AY1517" s="153" t="s">
        <v>188</v>
      </c>
      <c r="BK1517" s="161">
        <f>SUM(BK1518:BK1520)</f>
        <v>0</v>
      </c>
    </row>
    <row r="1518" spans="2:65" s="101" customFormat="1" ht="16.5" customHeight="1">
      <c r="B1518" s="86"/>
      <c r="C1518" s="87" t="s">
        <v>784</v>
      </c>
      <c r="D1518" s="87" t="s">
        <v>190</v>
      </c>
      <c r="E1518" s="88" t="s">
        <v>4473</v>
      </c>
      <c r="F1518" s="89" t="s">
        <v>4474</v>
      </c>
      <c r="G1518" s="90" t="s">
        <v>314</v>
      </c>
      <c r="H1518" s="91">
        <v>13.657999999999999</v>
      </c>
      <c r="I1518" s="238"/>
      <c r="J1518" s="92">
        <f>ROUND(I1518*H1518,2)</f>
        <v>0</v>
      </c>
      <c r="K1518" s="89" t="s">
        <v>194</v>
      </c>
      <c r="L1518" s="61"/>
      <c r="M1518" s="239" t="s">
        <v>69</v>
      </c>
      <c r="N1518" s="164" t="s">
        <v>100</v>
      </c>
      <c r="O1518" s="100"/>
      <c r="P1518" s="165">
        <f>O1518*H1518</f>
        <v>0</v>
      </c>
      <c r="Q1518" s="165">
        <v>0</v>
      </c>
      <c r="R1518" s="165">
        <f>Q1518*H1518</f>
        <v>0</v>
      </c>
      <c r="S1518" s="165">
        <v>0</v>
      </c>
      <c r="T1518" s="166">
        <f>S1518*H1518</f>
        <v>0</v>
      </c>
      <c r="AR1518" s="55" t="s">
        <v>195</v>
      </c>
      <c r="AT1518" s="55" t="s">
        <v>190</v>
      </c>
      <c r="AU1518" s="55" t="s">
        <v>115</v>
      </c>
      <c r="AY1518" s="55" t="s">
        <v>188</v>
      </c>
      <c r="BE1518" s="93">
        <f>IF(N1518="základní",J1518,0)</f>
        <v>0</v>
      </c>
      <c r="BF1518" s="93">
        <f>IF(N1518="snížená",J1518,0)</f>
        <v>0</v>
      </c>
      <c r="BG1518" s="93">
        <f>IF(N1518="zákl. přenesená",J1518,0)</f>
        <v>0</v>
      </c>
      <c r="BH1518" s="93">
        <f>IF(N1518="sníž. přenesená",J1518,0)</f>
        <v>0</v>
      </c>
      <c r="BI1518" s="93">
        <f>IF(N1518="nulová",J1518,0)</f>
        <v>0</v>
      </c>
      <c r="BJ1518" s="55" t="s">
        <v>113</v>
      </c>
      <c r="BK1518" s="93">
        <f>ROUND(I1518*H1518,2)</f>
        <v>0</v>
      </c>
      <c r="BL1518" s="55" t="s">
        <v>195</v>
      </c>
      <c r="BM1518" s="55" t="s">
        <v>4475</v>
      </c>
    </row>
    <row r="1519" spans="2:65" s="101" customFormat="1" ht="40.5">
      <c r="B1519" s="61"/>
      <c r="D1519" s="167" t="s">
        <v>197</v>
      </c>
      <c r="F1519" s="168" t="s">
        <v>4476</v>
      </c>
      <c r="I1519" s="240"/>
      <c r="L1519" s="61"/>
      <c r="M1519" s="94"/>
      <c r="N1519" s="100"/>
      <c r="O1519" s="100"/>
      <c r="P1519" s="100"/>
      <c r="Q1519" s="100"/>
      <c r="R1519" s="100"/>
      <c r="S1519" s="100"/>
      <c r="T1519" s="69"/>
      <c r="AT1519" s="55" t="s">
        <v>197</v>
      </c>
      <c r="AU1519" s="55" t="s">
        <v>115</v>
      </c>
    </row>
    <row r="1520" spans="2:65" s="101" customFormat="1" ht="81">
      <c r="B1520" s="61"/>
      <c r="D1520" s="167" t="s">
        <v>199</v>
      </c>
      <c r="F1520" s="169" t="s">
        <v>4477</v>
      </c>
      <c r="I1520" s="240"/>
      <c r="L1520" s="61"/>
      <c r="M1520" s="94"/>
      <c r="N1520" s="100"/>
      <c r="O1520" s="100"/>
      <c r="P1520" s="100"/>
      <c r="Q1520" s="100"/>
      <c r="R1520" s="100"/>
      <c r="S1520" s="100"/>
      <c r="T1520" s="69"/>
      <c r="AT1520" s="55" t="s">
        <v>199</v>
      </c>
      <c r="AU1520" s="55" t="s">
        <v>115</v>
      </c>
    </row>
    <row r="1521" spans="2:65" s="152" customFormat="1" ht="37.35" customHeight="1">
      <c r="B1521" s="151"/>
      <c r="D1521" s="153" t="s">
        <v>110</v>
      </c>
      <c r="E1521" s="154" t="s">
        <v>832</v>
      </c>
      <c r="F1521" s="154" t="s">
        <v>833</v>
      </c>
      <c r="I1521" s="237"/>
      <c r="J1521" s="155">
        <f>BK1521</f>
        <v>0</v>
      </c>
      <c r="L1521" s="151"/>
      <c r="M1521" s="156"/>
      <c r="N1521" s="157"/>
      <c r="O1521" s="157"/>
      <c r="P1521" s="158">
        <f>P1522+P1767+P1779+P1881+P1894+P1910+P1971+P2206+P2292+P2376+P2500+P2535</f>
        <v>0</v>
      </c>
      <c r="Q1521" s="157"/>
      <c r="R1521" s="158">
        <f>R1522+R1767+R1779+R1881+R1894+R1910+R1971+R2206+R2292+R2376+R2500+R2535</f>
        <v>2.1700140999999999</v>
      </c>
      <c r="S1521" s="157"/>
      <c r="T1521" s="159">
        <f>T1522+T1767+T1779+T1881+T1894+T1910+T1971+T2206+T2292+T2376+T2500+T2535</f>
        <v>0.54000060000000005</v>
      </c>
      <c r="AR1521" s="153" t="s">
        <v>115</v>
      </c>
      <c r="AT1521" s="160" t="s">
        <v>110</v>
      </c>
      <c r="AU1521" s="160" t="s">
        <v>111</v>
      </c>
      <c r="AY1521" s="153" t="s">
        <v>188</v>
      </c>
      <c r="BK1521" s="161">
        <f>BK1522+BK1767+BK1779+BK1881+BK1894+BK1910+BK1971+BK2206+BK2292+BK2376+BK2500+BK2535</f>
        <v>0</v>
      </c>
    </row>
    <row r="1522" spans="2:65" s="152" customFormat="1" ht="19.899999999999999" customHeight="1">
      <c r="B1522" s="151"/>
      <c r="D1522" s="153" t="s">
        <v>110</v>
      </c>
      <c r="E1522" s="162" t="s">
        <v>834</v>
      </c>
      <c r="F1522" s="162" t="s">
        <v>835</v>
      </c>
      <c r="I1522" s="237"/>
      <c r="J1522" s="163">
        <f>BK1522</f>
        <v>0</v>
      </c>
      <c r="L1522" s="151"/>
      <c r="M1522" s="156"/>
      <c r="N1522" s="157"/>
      <c r="O1522" s="157"/>
      <c r="P1522" s="158">
        <f>SUM(P1523:P1766)</f>
        <v>0</v>
      </c>
      <c r="Q1522" s="157"/>
      <c r="R1522" s="158">
        <f>SUM(R1523:R1766)</f>
        <v>0.14186699999999999</v>
      </c>
      <c r="S1522" s="157"/>
      <c r="T1522" s="159">
        <f>SUM(T1523:T1766)</f>
        <v>1.328E-2</v>
      </c>
      <c r="AR1522" s="153" t="s">
        <v>115</v>
      </c>
      <c r="AT1522" s="160" t="s">
        <v>110</v>
      </c>
      <c r="AU1522" s="160" t="s">
        <v>113</v>
      </c>
      <c r="AY1522" s="153" t="s">
        <v>188</v>
      </c>
      <c r="BK1522" s="161">
        <f>SUM(BK1523:BK1766)</f>
        <v>0</v>
      </c>
    </row>
    <row r="1523" spans="2:65" s="101" customFormat="1" ht="25.5" customHeight="1">
      <c r="B1523" s="86"/>
      <c r="C1523" s="87" t="s">
        <v>791</v>
      </c>
      <c r="D1523" s="87" t="s">
        <v>190</v>
      </c>
      <c r="E1523" s="88" t="s">
        <v>4478</v>
      </c>
      <c r="F1523" s="89" t="s">
        <v>4479</v>
      </c>
      <c r="G1523" s="90" t="s">
        <v>304</v>
      </c>
      <c r="H1523" s="91">
        <v>3.32</v>
      </c>
      <c r="I1523" s="238"/>
      <c r="J1523" s="92">
        <f>ROUND(I1523*H1523,2)</f>
        <v>0</v>
      </c>
      <c r="K1523" s="89" t="s">
        <v>194</v>
      </c>
      <c r="L1523" s="61"/>
      <c r="M1523" s="239" t="s">
        <v>69</v>
      </c>
      <c r="N1523" s="164" t="s">
        <v>100</v>
      </c>
      <c r="O1523" s="100"/>
      <c r="P1523" s="165">
        <f>O1523*H1523</f>
        <v>0</v>
      </c>
      <c r="Q1523" s="165">
        <v>0</v>
      </c>
      <c r="R1523" s="165">
        <f>Q1523*H1523</f>
        <v>0</v>
      </c>
      <c r="S1523" s="165">
        <v>0</v>
      </c>
      <c r="T1523" s="166">
        <f>S1523*H1523</f>
        <v>0</v>
      </c>
      <c r="AR1523" s="55" t="s">
        <v>389</v>
      </c>
      <c r="AT1523" s="55" t="s">
        <v>190</v>
      </c>
      <c r="AU1523" s="55" t="s">
        <v>115</v>
      </c>
      <c r="AY1523" s="55" t="s">
        <v>188</v>
      </c>
      <c r="BE1523" s="93">
        <f>IF(N1523="základní",J1523,0)</f>
        <v>0</v>
      </c>
      <c r="BF1523" s="93">
        <f>IF(N1523="snížená",J1523,0)</f>
        <v>0</v>
      </c>
      <c r="BG1523" s="93">
        <f>IF(N1523="zákl. přenesená",J1523,0)</f>
        <v>0</v>
      </c>
      <c r="BH1523" s="93">
        <f>IF(N1523="sníž. přenesená",J1523,0)</f>
        <v>0</v>
      </c>
      <c r="BI1523" s="93">
        <f>IF(N1523="nulová",J1523,0)</f>
        <v>0</v>
      </c>
      <c r="BJ1523" s="55" t="s">
        <v>113</v>
      </c>
      <c r="BK1523" s="93">
        <f>ROUND(I1523*H1523,2)</f>
        <v>0</v>
      </c>
      <c r="BL1523" s="55" t="s">
        <v>389</v>
      </c>
      <c r="BM1523" s="55" t="s">
        <v>4480</v>
      </c>
    </row>
    <row r="1524" spans="2:65" s="101" customFormat="1" ht="27">
      <c r="B1524" s="61"/>
      <c r="D1524" s="167" t="s">
        <v>197</v>
      </c>
      <c r="F1524" s="168" t="s">
        <v>4481</v>
      </c>
      <c r="I1524" s="240"/>
      <c r="L1524" s="61"/>
      <c r="M1524" s="94"/>
      <c r="N1524" s="100"/>
      <c r="O1524" s="100"/>
      <c r="P1524" s="100"/>
      <c r="Q1524" s="100"/>
      <c r="R1524" s="100"/>
      <c r="S1524" s="100"/>
      <c r="T1524" s="69"/>
      <c r="AT1524" s="55" t="s">
        <v>197</v>
      </c>
      <c r="AU1524" s="55" t="s">
        <v>115</v>
      </c>
    </row>
    <row r="1525" spans="2:65" s="101" customFormat="1" ht="40.5">
      <c r="B1525" s="61"/>
      <c r="D1525" s="167" t="s">
        <v>199</v>
      </c>
      <c r="F1525" s="169" t="s">
        <v>841</v>
      </c>
      <c r="I1525" s="240"/>
      <c r="L1525" s="61"/>
      <c r="M1525" s="94"/>
      <c r="N1525" s="100"/>
      <c r="O1525" s="100"/>
      <c r="P1525" s="100"/>
      <c r="Q1525" s="100"/>
      <c r="R1525" s="100"/>
      <c r="S1525" s="100"/>
      <c r="T1525" s="69"/>
      <c r="AT1525" s="55" t="s">
        <v>199</v>
      </c>
      <c r="AU1525" s="55" t="s">
        <v>115</v>
      </c>
    </row>
    <row r="1526" spans="2:65" s="171" customFormat="1">
      <c r="B1526" s="170"/>
      <c r="D1526" s="167" t="s">
        <v>201</v>
      </c>
      <c r="E1526" s="172" t="s">
        <v>69</v>
      </c>
      <c r="F1526" s="173" t="s">
        <v>202</v>
      </c>
      <c r="H1526" s="172" t="s">
        <v>69</v>
      </c>
      <c r="I1526" s="241"/>
      <c r="L1526" s="170"/>
      <c r="M1526" s="174"/>
      <c r="N1526" s="175"/>
      <c r="O1526" s="175"/>
      <c r="P1526" s="175"/>
      <c r="Q1526" s="175"/>
      <c r="R1526" s="175"/>
      <c r="S1526" s="175"/>
      <c r="T1526" s="176"/>
      <c r="AT1526" s="172" t="s">
        <v>201</v>
      </c>
      <c r="AU1526" s="172" t="s">
        <v>115</v>
      </c>
      <c r="AV1526" s="171" t="s">
        <v>113</v>
      </c>
      <c r="AW1526" s="171" t="s">
        <v>93</v>
      </c>
      <c r="AX1526" s="171" t="s">
        <v>111</v>
      </c>
      <c r="AY1526" s="172" t="s">
        <v>188</v>
      </c>
    </row>
    <row r="1527" spans="2:65" s="171" customFormat="1">
      <c r="B1527" s="170"/>
      <c r="D1527" s="167" t="s">
        <v>201</v>
      </c>
      <c r="E1527" s="172" t="s">
        <v>69</v>
      </c>
      <c r="F1527" s="173" t="s">
        <v>983</v>
      </c>
      <c r="H1527" s="172" t="s">
        <v>69</v>
      </c>
      <c r="I1527" s="241"/>
      <c r="L1527" s="170"/>
      <c r="M1527" s="174"/>
      <c r="N1527" s="175"/>
      <c r="O1527" s="175"/>
      <c r="P1527" s="175"/>
      <c r="Q1527" s="175"/>
      <c r="R1527" s="175"/>
      <c r="S1527" s="175"/>
      <c r="T1527" s="176"/>
      <c r="AT1527" s="172" t="s">
        <v>201</v>
      </c>
      <c r="AU1527" s="172" t="s">
        <v>115</v>
      </c>
      <c r="AV1527" s="171" t="s">
        <v>113</v>
      </c>
      <c r="AW1527" s="171" t="s">
        <v>93</v>
      </c>
      <c r="AX1527" s="171" t="s">
        <v>111</v>
      </c>
      <c r="AY1527" s="172" t="s">
        <v>188</v>
      </c>
    </row>
    <row r="1528" spans="2:65" s="171" customFormat="1">
      <c r="B1528" s="170"/>
      <c r="D1528" s="167" t="s">
        <v>201</v>
      </c>
      <c r="E1528" s="172" t="s">
        <v>69</v>
      </c>
      <c r="F1528" s="173" t="s">
        <v>3943</v>
      </c>
      <c r="H1528" s="172" t="s">
        <v>69</v>
      </c>
      <c r="I1528" s="241"/>
      <c r="L1528" s="170"/>
      <c r="M1528" s="174"/>
      <c r="N1528" s="175"/>
      <c r="O1528" s="175"/>
      <c r="P1528" s="175"/>
      <c r="Q1528" s="175"/>
      <c r="R1528" s="175"/>
      <c r="S1528" s="175"/>
      <c r="T1528" s="176"/>
      <c r="AT1528" s="172" t="s">
        <v>201</v>
      </c>
      <c r="AU1528" s="172" t="s">
        <v>115</v>
      </c>
      <c r="AV1528" s="171" t="s">
        <v>113</v>
      </c>
      <c r="AW1528" s="171" t="s">
        <v>93</v>
      </c>
      <c r="AX1528" s="171" t="s">
        <v>111</v>
      </c>
      <c r="AY1528" s="172" t="s">
        <v>188</v>
      </c>
    </row>
    <row r="1529" spans="2:65" s="171" customFormat="1">
      <c r="B1529" s="170"/>
      <c r="D1529" s="167" t="s">
        <v>201</v>
      </c>
      <c r="E1529" s="172" t="s">
        <v>69</v>
      </c>
      <c r="F1529" s="173" t="s">
        <v>3944</v>
      </c>
      <c r="H1529" s="172" t="s">
        <v>69</v>
      </c>
      <c r="I1529" s="241"/>
      <c r="L1529" s="170"/>
      <c r="M1529" s="174"/>
      <c r="N1529" s="175"/>
      <c r="O1529" s="175"/>
      <c r="P1529" s="175"/>
      <c r="Q1529" s="175"/>
      <c r="R1529" s="175"/>
      <c r="S1529" s="175"/>
      <c r="T1529" s="176"/>
      <c r="AT1529" s="172" t="s">
        <v>201</v>
      </c>
      <c r="AU1529" s="172" t="s">
        <v>115</v>
      </c>
      <c r="AV1529" s="171" t="s">
        <v>113</v>
      </c>
      <c r="AW1529" s="171" t="s">
        <v>93</v>
      </c>
      <c r="AX1529" s="171" t="s">
        <v>111</v>
      </c>
      <c r="AY1529" s="172" t="s">
        <v>188</v>
      </c>
    </row>
    <row r="1530" spans="2:65" s="171" customFormat="1">
      <c r="B1530" s="170"/>
      <c r="D1530" s="167" t="s">
        <v>201</v>
      </c>
      <c r="E1530" s="172" t="s">
        <v>69</v>
      </c>
      <c r="F1530" s="173" t="s">
        <v>291</v>
      </c>
      <c r="H1530" s="172" t="s">
        <v>69</v>
      </c>
      <c r="I1530" s="241"/>
      <c r="L1530" s="170"/>
      <c r="M1530" s="174"/>
      <c r="N1530" s="175"/>
      <c r="O1530" s="175"/>
      <c r="P1530" s="175"/>
      <c r="Q1530" s="175"/>
      <c r="R1530" s="175"/>
      <c r="S1530" s="175"/>
      <c r="T1530" s="176"/>
      <c r="AT1530" s="172" t="s">
        <v>201</v>
      </c>
      <c r="AU1530" s="172" t="s">
        <v>115</v>
      </c>
      <c r="AV1530" s="171" t="s">
        <v>113</v>
      </c>
      <c r="AW1530" s="171" t="s">
        <v>93</v>
      </c>
      <c r="AX1530" s="171" t="s">
        <v>111</v>
      </c>
      <c r="AY1530" s="172" t="s">
        <v>188</v>
      </c>
    </row>
    <row r="1531" spans="2:65" s="171" customFormat="1">
      <c r="B1531" s="170"/>
      <c r="D1531" s="167" t="s">
        <v>201</v>
      </c>
      <c r="E1531" s="172" t="s">
        <v>69</v>
      </c>
      <c r="F1531" s="173" t="s">
        <v>4482</v>
      </c>
      <c r="H1531" s="172" t="s">
        <v>69</v>
      </c>
      <c r="I1531" s="241"/>
      <c r="L1531" s="170"/>
      <c r="M1531" s="174"/>
      <c r="N1531" s="175"/>
      <c r="O1531" s="175"/>
      <c r="P1531" s="175"/>
      <c r="Q1531" s="175"/>
      <c r="R1531" s="175"/>
      <c r="S1531" s="175"/>
      <c r="T1531" s="176"/>
      <c r="AT1531" s="172" t="s">
        <v>201</v>
      </c>
      <c r="AU1531" s="172" t="s">
        <v>115</v>
      </c>
      <c r="AV1531" s="171" t="s">
        <v>113</v>
      </c>
      <c r="AW1531" s="171" t="s">
        <v>93</v>
      </c>
      <c r="AX1531" s="171" t="s">
        <v>111</v>
      </c>
      <c r="AY1531" s="172" t="s">
        <v>188</v>
      </c>
    </row>
    <row r="1532" spans="2:65" s="178" customFormat="1">
      <c r="B1532" s="177"/>
      <c r="D1532" s="167" t="s">
        <v>201</v>
      </c>
      <c r="E1532" s="179" t="s">
        <v>69</v>
      </c>
      <c r="F1532" s="180" t="s">
        <v>69</v>
      </c>
      <c r="H1532" s="181">
        <v>0</v>
      </c>
      <c r="I1532" s="242"/>
      <c r="L1532" s="177"/>
      <c r="M1532" s="182"/>
      <c r="N1532" s="183"/>
      <c r="O1532" s="183"/>
      <c r="P1532" s="183"/>
      <c r="Q1532" s="183"/>
      <c r="R1532" s="183"/>
      <c r="S1532" s="183"/>
      <c r="T1532" s="184"/>
      <c r="AT1532" s="179" t="s">
        <v>201</v>
      </c>
      <c r="AU1532" s="179" t="s">
        <v>115</v>
      </c>
      <c r="AV1532" s="178" t="s">
        <v>115</v>
      </c>
      <c r="AW1532" s="178" t="s">
        <v>93</v>
      </c>
      <c r="AX1532" s="178" t="s">
        <v>111</v>
      </c>
      <c r="AY1532" s="179" t="s">
        <v>188</v>
      </c>
    </row>
    <row r="1533" spans="2:65" s="171" customFormat="1" ht="27">
      <c r="B1533" s="170"/>
      <c r="D1533" s="167" t="s">
        <v>201</v>
      </c>
      <c r="E1533" s="172" t="s">
        <v>69</v>
      </c>
      <c r="F1533" s="173" t="s">
        <v>4483</v>
      </c>
      <c r="H1533" s="172" t="s">
        <v>69</v>
      </c>
      <c r="I1533" s="241"/>
      <c r="L1533" s="170"/>
      <c r="M1533" s="174"/>
      <c r="N1533" s="175"/>
      <c r="O1533" s="175"/>
      <c r="P1533" s="175"/>
      <c r="Q1533" s="175"/>
      <c r="R1533" s="175"/>
      <c r="S1533" s="175"/>
      <c r="T1533" s="176"/>
      <c r="AT1533" s="172" t="s">
        <v>201</v>
      </c>
      <c r="AU1533" s="172" t="s">
        <v>115</v>
      </c>
      <c r="AV1533" s="171" t="s">
        <v>113</v>
      </c>
      <c r="AW1533" s="171" t="s">
        <v>93</v>
      </c>
      <c r="AX1533" s="171" t="s">
        <v>111</v>
      </c>
      <c r="AY1533" s="172" t="s">
        <v>188</v>
      </c>
    </row>
    <row r="1534" spans="2:65" s="178" customFormat="1">
      <c r="B1534" s="177"/>
      <c r="D1534" s="167" t="s">
        <v>201</v>
      </c>
      <c r="E1534" s="179" t="s">
        <v>69</v>
      </c>
      <c r="F1534" s="180" t="s">
        <v>4484</v>
      </c>
      <c r="H1534" s="181">
        <v>0.56000000000000005</v>
      </c>
      <c r="I1534" s="242"/>
      <c r="L1534" s="177"/>
      <c r="M1534" s="182"/>
      <c r="N1534" s="183"/>
      <c r="O1534" s="183"/>
      <c r="P1534" s="183"/>
      <c r="Q1534" s="183"/>
      <c r="R1534" s="183"/>
      <c r="S1534" s="183"/>
      <c r="T1534" s="184"/>
      <c r="AT1534" s="179" t="s">
        <v>201</v>
      </c>
      <c r="AU1534" s="179" t="s">
        <v>115</v>
      </c>
      <c r="AV1534" s="178" t="s">
        <v>115</v>
      </c>
      <c r="AW1534" s="178" t="s">
        <v>93</v>
      </c>
      <c r="AX1534" s="178" t="s">
        <v>111</v>
      </c>
      <c r="AY1534" s="179" t="s">
        <v>188</v>
      </c>
    </row>
    <row r="1535" spans="2:65" s="178" customFormat="1">
      <c r="B1535" s="177"/>
      <c r="D1535" s="167" t="s">
        <v>201</v>
      </c>
      <c r="E1535" s="179" t="s">
        <v>69</v>
      </c>
      <c r="F1535" s="180" t="s">
        <v>4485</v>
      </c>
      <c r="H1535" s="181">
        <v>0.56000000000000005</v>
      </c>
      <c r="I1535" s="242"/>
      <c r="L1535" s="177"/>
      <c r="M1535" s="182"/>
      <c r="N1535" s="183"/>
      <c r="O1535" s="183"/>
      <c r="P1535" s="183"/>
      <c r="Q1535" s="183"/>
      <c r="R1535" s="183"/>
      <c r="S1535" s="183"/>
      <c r="T1535" s="184"/>
      <c r="AT1535" s="179" t="s">
        <v>201</v>
      </c>
      <c r="AU1535" s="179" t="s">
        <v>115</v>
      </c>
      <c r="AV1535" s="178" t="s">
        <v>115</v>
      </c>
      <c r="AW1535" s="178" t="s">
        <v>93</v>
      </c>
      <c r="AX1535" s="178" t="s">
        <v>111</v>
      </c>
      <c r="AY1535" s="179" t="s">
        <v>188</v>
      </c>
    </row>
    <row r="1536" spans="2:65" s="194" customFormat="1">
      <c r="B1536" s="193"/>
      <c r="D1536" s="167" t="s">
        <v>201</v>
      </c>
      <c r="E1536" s="195" t="s">
        <v>69</v>
      </c>
      <c r="F1536" s="196" t="s">
        <v>253</v>
      </c>
      <c r="H1536" s="197">
        <v>1.1200000000000001</v>
      </c>
      <c r="I1536" s="244"/>
      <c r="L1536" s="193"/>
      <c r="M1536" s="198"/>
      <c r="N1536" s="199"/>
      <c r="O1536" s="199"/>
      <c r="P1536" s="199"/>
      <c r="Q1536" s="199"/>
      <c r="R1536" s="199"/>
      <c r="S1536" s="199"/>
      <c r="T1536" s="200"/>
      <c r="AT1536" s="195" t="s">
        <v>201</v>
      </c>
      <c r="AU1536" s="195" t="s">
        <v>115</v>
      </c>
      <c r="AV1536" s="194" t="s">
        <v>228</v>
      </c>
      <c r="AW1536" s="194" t="s">
        <v>93</v>
      </c>
      <c r="AX1536" s="194" t="s">
        <v>111</v>
      </c>
      <c r="AY1536" s="195" t="s">
        <v>188</v>
      </c>
    </row>
    <row r="1537" spans="2:65" s="171" customFormat="1">
      <c r="B1537" s="170"/>
      <c r="D1537" s="167" t="s">
        <v>201</v>
      </c>
      <c r="E1537" s="172" t="s">
        <v>69</v>
      </c>
      <c r="F1537" s="173" t="s">
        <v>4486</v>
      </c>
      <c r="H1537" s="172" t="s">
        <v>69</v>
      </c>
      <c r="I1537" s="241"/>
      <c r="L1537" s="170"/>
      <c r="M1537" s="174"/>
      <c r="N1537" s="175"/>
      <c r="O1537" s="175"/>
      <c r="P1537" s="175"/>
      <c r="Q1537" s="175"/>
      <c r="R1537" s="175"/>
      <c r="S1537" s="175"/>
      <c r="T1537" s="176"/>
      <c r="AT1537" s="172" t="s">
        <v>201</v>
      </c>
      <c r="AU1537" s="172" t="s">
        <v>115</v>
      </c>
      <c r="AV1537" s="171" t="s">
        <v>113</v>
      </c>
      <c r="AW1537" s="171" t="s">
        <v>93</v>
      </c>
      <c r="AX1537" s="171" t="s">
        <v>111</v>
      </c>
      <c r="AY1537" s="172" t="s">
        <v>188</v>
      </c>
    </row>
    <row r="1538" spans="2:65" s="178" customFormat="1" ht="27">
      <c r="B1538" s="177"/>
      <c r="D1538" s="167" t="s">
        <v>201</v>
      </c>
      <c r="E1538" s="179" t="s">
        <v>69</v>
      </c>
      <c r="F1538" s="180" t="s">
        <v>4487</v>
      </c>
      <c r="H1538" s="181">
        <v>2.2000000000000002</v>
      </c>
      <c r="I1538" s="242"/>
      <c r="L1538" s="177"/>
      <c r="M1538" s="182"/>
      <c r="N1538" s="183"/>
      <c r="O1538" s="183"/>
      <c r="P1538" s="183"/>
      <c r="Q1538" s="183"/>
      <c r="R1538" s="183"/>
      <c r="S1538" s="183"/>
      <c r="T1538" s="184"/>
      <c r="AT1538" s="179" t="s">
        <v>201</v>
      </c>
      <c r="AU1538" s="179" t="s">
        <v>115</v>
      </c>
      <c r="AV1538" s="178" t="s">
        <v>115</v>
      </c>
      <c r="AW1538" s="178" t="s">
        <v>93</v>
      </c>
      <c r="AX1538" s="178" t="s">
        <v>111</v>
      </c>
      <c r="AY1538" s="179" t="s">
        <v>188</v>
      </c>
    </row>
    <row r="1539" spans="2:65" s="194" customFormat="1">
      <c r="B1539" s="193"/>
      <c r="D1539" s="167" t="s">
        <v>201</v>
      </c>
      <c r="E1539" s="195" t="s">
        <v>69</v>
      </c>
      <c r="F1539" s="196" t="s">
        <v>253</v>
      </c>
      <c r="H1539" s="197">
        <v>2.2000000000000002</v>
      </c>
      <c r="I1539" s="244"/>
      <c r="L1539" s="193"/>
      <c r="M1539" s="198"/>
      <c r="N1539" s="199"/>
      <c r="O1539" s="199"/>
      <c r="P1539" s="199"/>
      <c r="Q1539" s="199"/>
      <c r="R1539" s="199"/>
      <c r="S1539" s="199"/>
      <c r="T1539" s="200"/>
      <c r="AT1539" s="195" t="s">
        <v>201</v>
      </c>
      <c r="AU1539" s="195" t="s">
        <v>115</v>
      </c>
      <c r="AV1539" s="194" t="s">
        <v>228</v>
      </c>
      <c r="AW1539" s="194" t="s">
        <v>93</v>
      </c>
      <c r="AX1539" s="194" t="s">
        <v>111</v>
      </c>
      <c r="AY1539" s="195" t="s">
        <v>188</v>
      </c>
    </row>
    <row r="1540" spans="2:65" s="186" customFormat="1">
      <c r="B1540" s="185"/>
      <c r="D1540" s="167" t="s">
        <v>201</v>
      </c>
      <c r="E1540" s="187" t="s">
        <v>69</v>
      </c>
      <c r="F1540" s="188" t="s">
        <v>210</v>
      </c>
      <c r="H1540" s="189">
        <v>3.32</v>
      </c>
      <c r="I1540" s="243"/>
      <c r="L1540" s="185"/>
      <c r="M1540" s="190"/>
      <c r="N1540" s="191"/>
      <c r="O1540" s="191"/>
      <c r="P1540" s="191"/>
      <c r="Q1540" s="191"/>
      <c r="R1540" s="191"/>
      <c r="S1540" s="191"/>
      <c r="T1540" s="192"/>
      <c r="AT1540" s="187" t="s">
        <v>201</v>
      </c>
      <c r="AU1540" s="187" t="s">
        <v>115</v>
      </c>
      <c r="AV1540" s="186" t="s">
        <v>195</v>
      </c>
      <c r="AW1540" s="186" t="s">
        <v>93</v>
      </c>
      <c r="AX1540" s="186" t="s">
        <v>113</v>
      </c>
      <c r="AY1540" s="187" t="s">
        <v>188</v>
      </c>
    </row>
    <row r="1541" spans="2:65" s="101" customFormat="1" ht="16.5" customHeight="1">
      <c r="B1541" s="86"/>
      <c r="C1541" s="201" t="s">
        <v>801</v>
      </c>
      <c r="D1541" s="201" t="s">
        <v>521</v>
      </c>
      <c r="E1541" s="202" t="s">
        <v>849</v>
      </c>
      <c r="F1541" s="203" t="s">
        <v>850</v>
      </c>
      <c r="G1541" s="204" t="s">
        <v>314</v>
      </c>
      <c r="H1541" s="205">
        <v>1E-3</v>
      </c>
      <c r="I1541" s="245"/>
      <c r="J1541" s="206">
        <f>ROUND(I1541*H1541,2)</f>
        <v>0</v>
      </c>
      <c r="K1541" s="203" t="s">
        <v>194</v>
      </c>
      <c r="L1541" s="207"/>
      <c r="M1541" s="246" t="s">
        <v>69</v>
      </c>
      <c r="N1541" s="208" t="s">
        <v>100</v>
      </c>
      <c r="O1541" s="100"/>
      <c r="P1541" s="165">
        <f>O1541*H1541</f>
        <v>0</v>
      </c>
      <c r="Q1541" s="165">
        <v>1</v>
      </c>
      <c r="R1541" s="165">
        <f>Q1541*H1541</f>
        <v>1E-3</v>
      </c>
      <c r="S1541" s="165">
        <v>0</v>
      </c>
      <c r="T1541" s="166">
        <f>S1541*H1541</f>
        <v>0</v>
      </c>
      <c r="AR1541" s="55" t="s">
        <v>520</v>
      </c>
      <c r="AT1541" s="55" t="s">
        <v>521</v>
      </c>
      <c r="AU1541" s="55" t="s">
        <v>115</v>
      </c>
      <c r="AY1541" s="55" t="s">
        <v>188</v>
      </c>
      <c r="BE1541" s="93">
        <f>IF(N1541="základní",J1541,0)</f>
        <v>0</v>
      </c>
      <c r="BF1541" s="93">
        <f>IF(N1541="snížená",J1541,0)</f>
        <v>0</v>
      </c>
      <c r="BG1541" s="93">
        <f>IF(N1541="zákl. přenesená",J1541,0)</f>
        <v>0</v>
      </c>
      <c r="BH1541" s="93">
        <f>IF(N1541="sníž. přenesená",J1541,0)</f>
        <v>0</v>
      </c>
      <c r="BI1541" s="93">
        <f>IF(N1541="nulová",J1541,0)</f>
        <v>0</v>
      </c>
      <c r="BJ1541" s="55" t="s">
        <v>113</v>
      </c>
      <c r="BK1541" s="93">
        <f>ROUND(I1541*H1541,2)</f>
        <v>0</v>
      </c>
      <c r="BL1541" s="55" t="s">
        <v>389</v>
      </c>
      <c r="BM1541" s="55" t="s">
        <v>4488</v>
      </c>
    </row>
    <row r="1542" spans="2:65" s="101" customFormat="1">
      <c r="B1542" s="61"/>
      <c r="D1542" s="167" t="s">
        <v>197</v>
      </c>
      <c r="F1542" s="168" t="s">
        <v>850</v>
      </c>
      <c r="I1542" s="240"/>
      <c r="L1542" s="61"/>
      <c r="M1542" s="94"/>
      <c r="N1542" s="100"/>
      <c r="O1542" s="100"/>
      <c r="P1542" s="100"/>
      <c r="Q1542" s="100"/>
      <c r="R1542" s="100"/>
      <c r="S1542" s="100"/>
      <c r="T1542" s="69"/>
      <c r="AT1542" s="55" t="s">
        <v>197</v>
      </c>
      <c r="AU1542" s="55" t="s">
        <v>115</v>
      </c>
    </row>
    <row r="1543" spans="2:65" s="171" customFormat="1">
      <c r="B1543" s="170"/>
      <c r="D1543" s="167" t="s">
        <v>201</v>
      </c>
      <c r="E1543" s="172" t="s">
        <v>69</v>
      </c>
      <c r="F1543" s="173" t="s">
        <v>202</v>
      </c>
      <c r="H1543" s="172" t="s">
        <v>69</v>
      </c>
      <c r="I1543" s="241"/>
      <c r="L1543" s="170"/>
      <c r="M1543" s="174"/>
      <c r="N1543" s="175"/>
      <c r="O1543" s="175"/>
      <c r="P1543" s="175"/>
      <c r="Q1543" s="175"/>
      <c r="R1543" s="175"/>
      <c r="S1543" s="175"/>
      <c r="T1543" s="176"/>
      <c r="AT1543" s="172" t="s">
        <v>201</v>
      </c>
      <c r="AU1543" s="172" t="s">
        <v>115</v>
      </c>
      <c r="AV1543" s="171" t="s">
        <v>113</v>
      </c>
      <c r="AW1543" s="171" t="s">
        <v>93</v>
      </c>
      <c r="AX1543" s="171" t="s">
        <v>111</v>
      </c>
      <c r="AY1543" s="172" t="s">
        <v>188</v>
      </c>
    </row>
    <row r="1544" spans="2:65" s="171" customFormat="1">
      <c r="B1544" s="170"/>
      <c r="D1544" s="167" t="s">
        <v>201</v>
      </c>
      <c r="E1544" s="172" t="s">
        <v>69</v>
      </c>
      <c r="F1544" s="173" t="s">
        <v>983</v>
      </c>
      <c r="H1544" s="172" t="s">
        <v>69</v>
      </c>
      <c r="I1544" s="241"/>
      <c r="L1544" s="170"/>
      <c r="M1544" s="174"/>
      <c r="N1544" s="175"/>
      <c r="O1544" s="175"/>
      <c r="P1544" s="175"/>
      <c r="Q1544" s="175"/>
      <c r="R1544" s="175"/>
      <c r="S1544" s="175"/>
      <c r="T1544" s="176"/>
      <c r="AT1544" s="172" t="s">
        <v>201</v>
      </c>
      <c r="AU1544" s="172" t="s">
        <v>115</v>
      </c>
      <c r="AV1544" s="171" t="s">
        <v>113</v>
      </c>
      <c r="AW1544" s="171" t="s">
        <v>93</v>
      </c>
      <c r="AX1544" s="171" t="s">
        <v>111</v>
      </c>
      <c r="AY1544" s="172" t="s">
        <v>188</v>
      </c>
    </row>
    <row r="1545" spans="2:65" s="171" customFormat="1">
      <c r="B1545" s="170"/>
      <c r="D1545" s="167" t="s">
        <v>201</v>
      </c>
      <c r="E1545" s="172" t="s">
        <v>69</v>
      </c>
      <c r="F1545" s="173" t="s">
        <v>3943</v>
      </c>
      <c r="H1545" s="172" t="s">
        <v>69</v>
      </c>
      <c r="I1545" s="241"/>
      <c r="L1545" s="170"/>
      <c r="M1545" s="174"/>
      <c r="N1545" s="175"/>
      <c r="O1545" s="175"/>
      <c r="P1545" s="175"/>
      <c r="Q1545" s="175"/>
      <c r="R1545" s="175"/>
      <c r="S1545" s="175"/>
      <c r="T1545" s="176"/>
      <c r="AT1545" s="172" t="s">
        <v>201</v>
      </c>
      <c r="AU1545" s="172" t="s">
        <v>115</v>
      </c>
      <c r="AV1545" s="171" t="s">
        <v>113</v>
      </c>
      <c r="AW1545" s="171" t="s">
        <v>93</v>
      </c>
      <c r="AX1545" s="171" t="s">
        <v>111</v>
      </c>
      <c r="AY1545" s="172" t="s">
        <v>188</v>
      </c>
    </row>
    <row r="1546" spans="2:65" s="171" customFormat="1">
      <c r="B1546" s="170"/>
      <c r="D1546" s="167" t="s">
        <v>201</v>
      </c>
      <c r="E1546" s="172" t="s">
        <v>69</v>
      </c>
      <c r="F1546" s="173" t="s">
        <v>3944</v>
      </c>
      <c r="H1546" s="172" t="s">
        <v>69</v>
      </c>
      <c r="I1546" s="241"/>
      <c r="L1546" s="170"/>
      <c r="M1546" s="174"/>
      <c r="N1546" s="175"/>
      <c r="O1546" s="175"/>
      <c r="P1546" s="175"/>
      <c r="Q1546" s="175"/>
      <c r="R1546" s="175"/>
      <c r="S1546" s="175"/>
      <c r="T1546" s="176"/>
      <c r="AT1546" s="172" t="s">
        <v>201</v>
      </c>
      <c r="AU1546" s="172" t="s">
        <v>115</v>
      </c>
      <c r="AV1546" s="171" t="s">
        <v>113</v>
      </c>
      <c r="AW1546" s="171" t="s">
        <v>93</v>
      </c>
      <c r="AX1546" s="171" t="s">
        <v>111</v>
      </c>
      <c r="AY1546" s="172" t="s">
        <v>188</v>
      </c>
    </row>
    <row r="1547" spans="2:65" s="171" customFormat="1">
      <c r="B1547" s="170"/>
      <c r="D1547" s="167" t="s">
        <v>201</v>
      </c>
      <c r="E1547" s="172" t="s">
        <v>69</v>
      </c>
      <c r="F1547" s="173" t="s">
        <v>291</v>
      </c>
      <c r="H1547" s="172" t="s">
        <v>69</v>
      </c>
      <c r="I1547" s="241"/>
      <c r="L1547" s="170"/>
      <c r="M1547" s="174"/>
      <c r="N1547" s="175"/>
      <c r="O1547" s="175"/>
      <c r="P1547" s="175"/>
      <c r="Q1547" s="175"/>
      <c r="R1547" s="175"/>
      <c r="S1547" s="175"/>
      <c r="T1547" s="176"/>
      <c r="AT1547" s="172" t="s">
        <v>201</v>
      </c>
      <c r="AU1547" s="172" t="s">
        <v>115</v>
      </c>
      <c r="AV1547" s="171" t="s">
        <v>113</v>
      </c>
      <c r="AW1547" s="171" t="s">
        <v>93</v>
      </c>
      <c r="AX1547" s="171" t="s">
        <v>111</v>
      </c>
      <c r="AY1547" s="172" t="s">
        <v>188</v>
      </c>
    </row>
    <row r="1548" spans="2:65" s="171" customFormat="1">
      <c r="B1548" s="170"/>
      <c r="D1548" s="167" t="s">
        <v>201</v>
      </c>
      <c r="E1548" s="172" t="s">
        <v>69</v>
      </c>
      <c r="F1548" s="173" t="s">
        <v>4482</v>
      </c>
      <c r="H1548" s="172" t="s">
        <v>69</v>
      </c>
      <c r="I1548" s="241"/>
      <c r="L1548" s="170"/>
      <c r="M1548" s="174"/>
      <c r="N1548" s="175"/>
      <c r="O1548" s="175"/>
      <c r="P1548" s="175"/>
      <c r="Q1548" s="175"/>
      <c r="R1548" s="175"/>
      <c r="S1548" s="175"/>
      <c r="T1548" s="176"/>
      <c r="AT1548" s="172" t="s">
        <v>201</v>
      </c>
      <c r="AU1548" s="172" t="s">
        <v>115</v>
      </c>
      <c r="AV1548" s="171" t="s">
        <v>113</v>
      </c>
      <c r="AW1548" s="171" t="s">
        <v>93</v>
      </c>
      <c r="AX1548" s="171" t="s">
        <v>111</v>
      </c>
      <c r="AY1548" s="172" t="s">
        <v>188</v>
      </c>
    </row>
    <row r="1549" spans="2:65" s="178" customFormat="1">
      <c r="B1549" s="177"/>
      <c r="D1549" s="167" t="s">
        <v>201</v>
      </c>
      <c r="E1549" s="179" t="s">
        <v>69</v>
      </c>
      <c r="F1549" s="180" t="s">
        <v>69</v>
      </c>
      <c r="H1549" s="181">
        <v>0</v>
      </c>
      <c r="I1549" s="242"/>
      <c r="L1549" s="177"/>
      <c r="M1549" s="182"/>
      <c r="N1549" s="183"/>
      <c r="O1549" s="183"/>
      <c r="P1549" s="183"/>
      <c r="Q1549" s="183"/>
      <c r="R1549" s="183"/>
      <c r="S1549" s="183"/>
      <c r="T1549" s="184"/>
      <c r="AT1549" s="179" t="s">
        <v>201</v>
      </c>
      <c r="AU1549" s="179" t="s">
        <v>115</v>
      </c>
      <c r="AV1549" s="178" t="s">
        <v>115</v>
      </c>
      <c r="AW1549" s="178" t="s">
        <v>93</v>
      </c>
      <c r="AX1549" s="178" t="s">
        <v>111</v>
      </c>
      <c r="AY1549" s="179" t="s">
        <v>188</v>
      </c>
    </row>
    <row r="1550" spans="2:65" s="171" customFormat="1" ht="27">
      <c r="B1550" s="170"/>
      <c r="D1550" s="167" t="s">
        <v>201</v>
      </c>
      <c r="E1550" s="172" t="s">
        <v>69</v>
      </c>
      <c r="F1550" s="173" t="s">
        <v>4483</v>
      </c>
      <c r="H1550" s="172" t="s">
        <v>69</v>
      </c>
      <c r="I1550" s="241"/>
      <c r="L1550" s="170"/>
      <c r="M1550" s="174"/>
      <c r="N1550" s="175"/>
      <c r="O1550" s="175"/>
      <c r="P1550" s="175"/>
      <c r="Q1550" s="175"/>
      <c r="R1550" s="175"/>
      <c r="S1550" s="175"/>
      <c r="T1550" s="176"/>
      <c r="AT1550" s="172" t="s">
        <v>201</v>
      </c>
      <c r="AU1550" s="172" t="s">
        <v>115</v>
      </c>
      <c r="AV1550" s="171" t="s">
        <v>113</v>
      </c>
      <c r="AW1550" s="171" t="s">
        <v>93</v>
      </c>
      <c r="AX1550" s="171" t="s">
        <v>111</v>
      </c>
      <c r="AY1550" s="172" t="s">
        <v>188</v>
      </c>
    </row>
    <row r="1551" spans="2:65" s="178" customFormat="1">
      <c r="B1551" s="177"/>
      <c r="D1551" s="167" t="s">
        <v>201</v>
      </c>
      <c r="E1551" s="179" t="s">
        <v>69</v>
      </c>
      <c r="F1551" s="180" t="s">
        <v>4484</v>
      </c>
      <c r="H1551" s="181">
        <v>0.56000000000000005</v>
      </c>
      <c r="I1551" s="242"/>
      <c r="L1551" s="177"/>
      <c r="M1551" s="182"/>
      <c r="N1551" s="183"/>
      <c r="O1551" s="183"/>
      <c r="P1551" s="183"/>
      <c r="Q1551" s="183"/>
      <c r="R1551" s="183"/>
      <c r="S1551" s="183"/>
      <c r="T1551" s="184"/>
      <c r="AT1551" s="179" t="s">
        <v>201</v>
      </c>
      <c r="AU1551" s="179" t="s">
        <v>115</v>
      </c>
      <c r="AV1551" s="178" t="s">
        <v>115</v>
      </c>
      <c r="AW1551" s="178" t="s">
        <v>93</v>
      </c>
      <c r="AX1551" s="178" t="s">
        <v>111</v>
      </c>
      <c r="AY1551" s="179" t="s">
        <v>188</v>
      </c>
    </row>
    <row r="1552" spans="2:65" s="178" customFormat="1">
      <c r="B1552" s="177"/>
      <c r="D1552" s="167" t="s">
        <v>201</v>
      </c>
      <c r="E1552" s="179" t="s">
        <v>69</v>
      </c>
      <c r="F1552" s="180" t="s">
        <v>4485</v>
      </c>
      <c r="H1552" s="181">
        <v>0.56000000000000005</v>
      </c>
      <c r="I1552" s="242"/>
      <c r="L1552" s="177"/>
      <c r="M1552" s="182"/>
      <c r="N1552" s="183"/>
      <c r="O1552" s="183"/>
      <c r="P1552" s="183"/>
      <c r="Q1552" s="183"/>
      <c r="R1552" s="183"/>
      <c r="S1552" s="183"/>
      <c r="T1552" s="184"/>
      <c r="AT1552" s="179" t="s">
        <v>201</v>
      </c>
      <c r="AU1552" s="179" t="s">
        <v>115</v>
      </c>
      <c r="AV1552" s="178" t="s">
        <v>115</v>
      </c>
      <c r="AW1552" s="178" t="s">
        <v>93</v>
      </c>
      <c r="AX1552" s="178" t="s">
        <v>111</v>
      </c>
      <c r="AY1552" s="179" t="s">
        <v>188</v>
      </c>
    </row>
    <row r="1553" spans="2:65" s="194" customFormat="1">
      <c r="B1553" s="193"/>
      <c r="D1553" s="167" t="s">
        <v>201</v>
      </c>
      <c r="E1553" s="195" t="s">
        <v>69</v>
      </c>
      <c r="F1553" s="196" t="s">
        <v>253</v>
      </c>
      <c r="H1553" s="197">
        <v>1.1200000000000001</v>
      </c>
      <c r="I1553" s="244"/>
      <c r="L1553" s="193"/>
      <c r="M1553" s="198"/>
      <c r="N1553" s="199"/>
      <c r="O1553" s="199"/>
      <c r="P1553" s="199"/>
      <c r="Q1553" s="199"/>
      <c r="R1553" s="199"/>
      <c r="S1553" s="199"/>
      <c r="T1553" s="200"/>
      <c r="AT1553" s="195" t="s">
        <v>201</v>
      </c>
      <c r="AU1553" s="195" t="s">
        <v>115</v>
      </c>
      <c r="AV1553" s="194" t="s">
        <v>228</v>
      </c>
      <c r="AW1553" s="194" t="s">
        <v>93</v>
      </c>
      <c r="AX1553" s="194" t="s">
        <v>111</v>
      </c>
      <c r="AY1553" s="195" t="s">
        <v>188</v>
      </c>
    </row>
    <row r="1554" spans="2:65" s="171" customFormat="1">
      <c r="B1554" s="170"/>
      <c r="D1554" s="167" t="s">
        <v>201</v>
      </c>
      <c r="E1554" s="172" t="s">
        <v>69</v>
      </c>
      <c r="F1554" s="173" t="s">
        <v>4486</v>
      </c>
      <c r="H1554" s="172" t="s">
        <v>69</v>
      </c>
      <c r="I1554" s="241"/>
      <c r="L1554" s="170"/>
      <c r="M1554" s="174"/>
      <c r="N1554" s="175"/>
      <c r="O1554" s="175"/>
      <c r="P1554" s="175"/>
      <c r="Q1554" s="175"/>
      <c r="R1554" s="175"/>
      <c r="S1554" s="175"/>
      <c r="T1554" s="176"/>
      <c r="AT1554" s="172" t="s">
        <v>201</v>
      </c>
      <c r="AU1554" s="172" t="s">
        <v>115</v>
      </c>
      <c r="AV1554" s="171" t="s">
        <v>113</v>
      </c>
      <c r="AW1554" s="171" t="s">
        <v>93</v>
      </c>
      <c r="AX1554" s="171" t="s">
        <v>111</v>
      </c>
      <c r="AY1554" s="172" t="s">
        <v>188</v>
      </c>
    </row>
    <row r="1555" spans="2:65" s="178" customFormat="1" ht="27">
      <c r="B1555" s="177"/>
      <c r="D1555" s="167" t="s">
        <v>201</v>
      </c>
      <c r="E1555" s="179" t="s">
        <v>69</v>
      </c>
      <c r="F1555" s="180" t="s">
        <v>4487</v>
      </c>
      <c r="H1555" s="181">
        <v>2.2000000000000002</v>
      </c>
      <c r="I1555" s="242"/>
      <c r="L1555" s="177"/>
      <c r="M1555" s="182"/>
      <c r="N1555" s="183"/>
      <c r="O1555" s="183"/>
      <c r="P1555" s="183"/>
      <c r="Q1555" s="183"/>
      <c r="R1555" s="183"/>
      <c r="S1555" s="183"/>
      <c r="T1555" s="184"/>
      <c r="AT1555" s="179" t="s">
        <v>201</v>
      </c>
      <c r="AU1555" s="179" t="s">
        <v>115</v>
      </c>
      <c r="AV1555" s="178" t="s">
        <v>115</v>
      </c>
      <c r="AW1555" s="178" t="s">
        <v>93</v>
      </c>
      <c r="AX1555" s="178" t="s">
        <v>111</v>
      </c>
      <c r="AY1555" s="179" t="s">
        <v>188</v>
      </c>
    </row>
    <row r="1556" spans="2:65" s="194" customFormat="1">
      <c r="B1556" s="193"/>
      <c r="D1556" s="167" t="s">
        <v>201</v>
      </c>
      <c r="E1556" s="195" t="s">
        <v>69</v>
      </c>
      <c r="F1556" s="196" t="s">
        <v>253</v>
      </c>
      <c r="H1556" s="197">
        <v>2.2000000000000002</v>
      </c>
      <c r="I1556" s="244"/>
      <c r="L1556" s="193"/>
      <c r="M1556" s="198"/>
      <c r="N1556" s="199"/>
      <c r="O1556" s="199"/>
      <c r="P1556" s="199"/>
      <c r="Q1556" s="199"/>
      <c r="R1556" s="199"/>
      <c r="S1556" s="199"/>
      <c r="T1556" s="200"/>
      <c r="AT1556" s="195" t="s">
        <v>201</v>
      </c>
      <c r="AU1556" s="195" t="s">
        <v>115</v>
      </c>
      <c r="AV1556" s="194" t="s">
        <v>228</v>
      </c>
      <c r="AW1556" s="194" t="s">
        <v>93</v>
      </c>
      <c r="AX1556" s="194" t="s">
        <v>111</v>
      </c>
      <c r="AY1556" s="195" t="s">
        <v>188</v>
      </c>
    </row>
    <row r="1557" spans="2:65" s="186" customFormat="1">
      <c r="B1557" s="185"/>
      <c r="D1557" s="167" t="s">
        <v>201</v>
      </c>
      <c r="E1557" s="187" t="s">
        <v>69</v>
      </c>
      <c r="F1557" s="188" t="s">
        <v>210</v>
      </c>
      <c r="H1557" s="189">
        <v>3.32</v>
      </c>
      <c r="I1557" s="243"/>
      <c r="L1557" s="185"/>
      <c r="M1557" s="190"/>
      <c r="N1557" s="191"/>
      <c r="O1557" s="191"/>
      <c r="P1557" s="191"/>
      <c r="Q1557" s="191"/>
      <c r="R1557" s="191"/>
      <c r="S1557" s="191"/>
      <c r="T1557" s="192"/>
      <c r="AT1557" s="187" t="s">
        <v>201</v>
      </c>
      <c r="AU1557" s="187" t="s">
        <v>115</v>
      </c>
      <c r="AV1557" s="186" t="s">
        <v>195</v>
      </c>
      <c r="AW1557" s="186" t="s">
        <v>93</v>
      </c>
      <c r="AX1557" s="186" t="s">
        <v>113</v>
      </c>
      <c r="AY1557" s="187" t="s">
        <v>188</v>
      </c>
    </row>
    <row r="1558" spans="2:65" s="178" customFormat="1">
      <c r="B1558" s="177"/>
      <c r="D1558" s="167" t="s">
        <v>201</v>
      </c>
      <c r="F1558" s="180" t="s">
        <v>8706</v>
      </c>
      <c r="H1558" s="181">
        <v>1E-3</v>
      </c>
      <c r="I1558" s="242"/>
      <c r="L1558" s="177"/>
      <c r="M1558" s="182"/>
      <c r="N1558" s="183"/>
      <c r="O1558" s="183"/>
      <c r="P1558" s="183"/>
      <c r="Q1558" s="183"/>
      <c r="R1558" s="183"/>
      <c r="S1558" s="183"/>
      <c r="T1558" s="184"/>
      <c r="AT1558" s="179" t="s">
        <v>201</v>
      </c>
      <c r="AU1558" s="179" t="s">
        <v>115</v>
      </c>
      <c r="AV1558" s="178" t="s">
        <v>115</v>
      </c>
      <c r="AW1558" s="178" t="s">
        <v>70</v>
      </c>
      <c r="AX1558" s="178" t="s">
        <v>113</v>
      </c>
      <c r="AY1558" s="179" t="s">
        <v>188</v>
      </c>
    </row>
    <row r="1559" spans="2:65" s="101" customFormat="1" ht="16.5" customHeight="1">
      <c r="B1559" s="86"/>
      <c r="C1559" s="87" t="s">
        <v>814</v>
      </c>
      <c r="D1559" s="87" t="s">
        <v>190</v>
      </c>
      <c r="E1559" s="88" t="s">
        <v>865</v>
      </c>
      <c r="F1559" s="89" t="s">
        <v>866</v>
      </c>
      <c r="G1559" s="90" t="s">
        <v>304</v>
      </c>
      <c r="H1559" s="91">
        <v>3.32</v>
      </c>
      <c r="I1559" s="238"/>
      <c r="J1559" s="92">
        <f>ROUND(I1559*H1559,2)</f>
        <v>0</v>
      </c>
      <c r="K1559" s="89" t="s">
        <v>194</v>
      </c>
      <c r="L1559" s="61"/>
      <c r="M1559" s="239" t="s">
        <v>69</v>
      </c>
      <c r="N1559" s="164" t="s">
        <v>100</v>
      </c>
      <c r="O1559" s="100"/>
      <c r="P1559" s="165">
        <f>O1559*H1559</f>
        <v>0</v>
      </c>
      <c r="Q1559" s="165">
        <v>0</v>
      </c>
      <c r="R1559" s="165">
        <f>Q1559*H1559</f>
        <v>0</v>
      </c>
      <c r="S1559" s="165">
        <v>4.0000000000000001E-3</v>
      </c>
      <c r="T1559" s="166">
        <f>S1559*H1559</f>
        <v>1.328E-2</v>
      </c>
      <c r="AR1559" s="55" t="s">
        <v>389</v>
      </c>
      <c r="AT1559" s="55" t="s">
        <v>190</v>
      </c>
      <c r="AU1559" s="55" t="s">
        <v>115</v>
      </c>
      <c r="AY1559" s="55" t="s">
        <v>188</v>
      </c>
      <c r="BE1559" s="93">
        <f>IF(N1559="základní",J1559,0)</f>
        <v>0</v>
      </c>
      <c r="BF1559" s="93">
        <f>IF(N1559="snížená",J1559,0)</f>
        <v>0</v>
      </c>
      <c r="BG1559" s="93">
        <f>IF(N1559="zákl. přenesená",J1559,0)</f>
        <v>0</v>
      </c>
      <c r="BH1559" s="93">
        <f>IF(N1559="sníž. přenesená",J1559,0)</f>
        <v>0</v>
      </c>
      <c r="BI1559" s="93">
        <f>IF(N1559="nulová",J1559,0)</f>
        <v>0</v>
      </c>
      <c r="BJ1559" s="55" t="s">
        <v>113</v>
      </c>
      <c r="BK1559" s="93">
        <f>ROUND(I1559*H1559,2)</f>
        <v>0</v>
      </c>
      <c r="BL1559" s="55" t="s">
        <v>389</v>
      </c>
      <c r="BM1559" s="55" t="s">
        <v>4489</v>
      </c>
    </row>
    <row r="1560" spans="2:65" s="101" customFormat="1">
      <c r="B1560" s="61"/>
      <c r="D1560" s="167" t="s">
        <v>197</v>
      </c>
      <c r="F1560" s="168" t="s">
        <v>868</v>
      </c>
      <c r="I1560" s="240"/>
      <c r="L1560" s="61"/>
      <c r="M1560" s="94"/>
      <c r="N1560" s="100"/>
      <c r="O1560" s="100"/>
      <c r="P1560" s="100"/>
      <c r="Q1560" s="100"/>
      <c r="R1560" s="100"/>
      <c r="S1560" s="100"/>
      <c r="T1560" s="69"/>
      <c r="AT1560" s="55" t="s">
        <v>197</v>
      </c>
      <c r="AU1560" s="55" t="s">
        <v>115</v>
      </c>
    </row>
    <row r="1561" spans="2:65" s="101" customFormat="1" ht="40.5">
      <c r="B1561" s="61"/>
      <c r="D1561" s="167" t="s">
        <v>199</v>
      </c>
      <c r="F1561" s="169" t="s">
        <v>869</v>
      </c>
      <c r="I1561" s="240"/>
      <c r="L1561" s="61"/>
      <c r="M1561" s="94"/>
      <c r="N1561" s="100"/>
      <c r="O1561" s="100"/>
      <c r="P1561" s="100"/>
      <c r="Q1561" s="100"/>
      <c r="R1561" s="100"/>
      <c r="S1561" s="100"/>
      <c r="T1561" s="69"/>
      <c r="AT1561" s="55" t="s">
        <v>199</v>
      </c>
      <c r="AU1561" s="55" t="s">
        <v>115</v>
      </c>
    </row>
    <row r="1562" spans="2:65" s="171" customFormat="1">
      <c r="B1562" s="170"/>
      <c r="D1562" s="167" t="s">
        <v>201</v>
      </c>
      <c r="E1562" s="172" t="s">
        <v>69</v>
      </c>
      <c r="F1562" s="173" t="s">
        <v>202</v>
      </c>
      <c r="H1562" s="172" t="s">
        <v>69</v>
      </c>
      <c r="I1562" s="241"/>
      <c r="L1562" s="170"/>
      <c r="M1562" s="174"/>
      <c r="N1562" s="175"/>
      <c r="O1562" s="175"/>
      <c r="P1562" s="175"/>
      <c r="Q1562" s="175"/>
      <c r="R1562" s="175"/>
      <c r="S1562" s="175"/>
      <c r="T1562" s="176"/>
      <c r="AT1562" s="172" t="s">
        <v>201</v>
      </c>
      <c r="AU1562" s="172" t="s">
        <v>115</v>
      </c>
      <c r="AV1562" s="171" t="s">
        <v>113</v>
      </c>
      <c r="AW1562" s="171" t="s">
        <v>93</v>
      </c>
      <c r="AX1562" s="171" t="s">
        <v>111</v>
      </c>
      <c r="AY1562" s="172" t="s">
        <v>188</v>
      </c>
    </row>
    <row r="1563" spans="2:65" s="171" customFormat="1">
      <c r="B1563" s="170"/>
      <c r="D1563" s="167" t="s">
        <v>201</v>
      </c>
      <c r="E1563" s="172" t="s">
        <v>69</v>
      </c>
      <c r="F1563" s="173" t="s">
        <v>983</v>
      </c>
      <c r="H1563" s="172" t="s">
        <v>69</v>
      </c>
      <c r="I1563" s="241"/>
      <c r="L1563" s="170"/>
      <c r="M1563" s="174"/>
      <c r="N1563" s="175"/>
      <c r="O1563" s="175"/>
      <c r="P1563" s="175"/>
      <c r="Q1563" s="175"/>
      <c r="R1563" s="175"/>
      <c r="S1563" s="175"/>
      <c r="T1563" s="176"/>
      <c r="AT1563" s="172" t="s">
        <v>201</v>
      </c>
      <c r="AU1563" s="172" t="s">
        <v>115</v>
      </c>
      <c r="AV1563" s="171" t="s">
        <v>113</v>
      </c>
      <c r="AW1563" s="171" t="s">
        <v>93</v>
      </c>
      <c r="AX1563" s="171" t="s">
        <v>111</v>
      </c>
      <c r="AY1563" s="172" t="s">
        <v>188</v>
      </c>
    </row>
    <row r="1564" spans="2:65" s="171" customFormat="1">
      <c r="B1564" s="170"/>
      <c r="D1564" s="167" t="s">
        <v>201</v>
      </c>
      <c r="E1564" s="172" t="s">
        <v>69</v>
      </c>
      <c r="F1564" s="173" t="s">
        <v>3943</v>
      </c>
      <c r="H1564" s="172" t="s">
        <v>69</v>
      </c>
      <c r="I1564" s="241"/>
      <c r="L1564" s="170"/>
      <c r="M1564" s="174"/>
      <c r="N1564" s="175"/>
      <c r="O1564" s="175"/>
      <c r="P1564" s="175"/>
      <c r="Q1564" s="175"/>
      <c r="R1564" s="175"/>
      <c r="S1564" s="175"/>
      <c r="T1564" s="176"/>
      <c r="AT1564" s="172" t="s">
        <v>201</v>
      </c>
      <c r="AU1564" s="172" t="s">
        <v>115</v>
      </c>
      <c r="AV1564" s="171" t="s">
        <v>113</v>
      </c>
      <c r="AW1564" s="171" t="s">
        <v>93</v>
      </c>
      <c r="AX1564" s="171" t="s">
        <v>111</v>
      </c>
      <c r="AY1564" s="172" t="s">
        <v>188</v>
      </c>
    </row>
    <row r="1565" spans="2:65" s="171" customFormat="1">
      <c r="B1565" s="170"/>
      <c r="D1565" s="167" t="s">
        <v>201</v>
      </c>
      <c r="E1565" s="172" t="s">
        <v>69</v>
      </c>
      <c r="F1565" s="173" t="s">
        <v>3944</v>
      </c>
      <c r="H1565" s="172" t="s">
        <v>69</v>
      </c>
      <c r="I1565" s="241"/>
      <c r="L1565" s="170"/>
      <c r="M1565" s="174"/>
      <c r="N1565" s="175"/>
      <c r="O1565" s="175"/>
      <c r="P1565" s="175"/>
      <c r="Q1565" s="175"/>
      <c r="R1565" s="175"/>
      <c r="S1565" s="175"/>
      <c r="T1565" s="176"/>
      <c r="AT1565" s="172" t="s">
        <v>201</v>
      </c>
      <c r="AU1565" s="172" t="s">
        <v>115</v>
      </c>
      <c r="AV1565" s="171" t="s">
        <v>113</v>
      </c>
      <c r="AW1565" s="171" t="s">
        <v>93</v>
      </c>
      <c r="AX1565" s="171" t="s">
        <v>111</v>
      </c>
      <c r="AY1565" s="172" t="s">
        <v>188</v>
      </c>
    </row>
    <row r="1566" spans="2:65" s="171" customFormat="1">
      <c r="B1566" s="170"/>
      <c r="D1566" s="167" t="s">
        <v>201</v>
      </c>
      <c r="E1566" s="172" t="s">
        <v>69</v>
      </c>
      <c r="F1566" s="173" t="s">
        <v>205</v>
      </c>
      <c r="H1566" s="172" t="s">
        <v>69</v>
      </c>
      <c r="I1566" s="241"/>
      <c r="L1566" s="170"/>
      <c r="M1566" s="174"/>
      <c r="N1566" s="175"/>
      <c r="O1566" s="175"/>
      <c r="P1566" s="175"/>
      <c r="Q1566" s="175"/>
      <c r="R1566" s="175"/>
      <c r="S1566" s="175"/>
      <c r="T1566" s="176"/>
      <c r="AT1566" s="172" t="s">
        <v>201</v>
      </c>
      <c r="AU1566" s="172" t="s">
        <v>115</v>
      </c>
      <c r="AV1566" s="171" t="s">
        <v>113</v>
      </c>
      <c r="AW1566" s="171" t="s">
        <v>93</v>
      </c>
      <c r="AX1566" s="171" t="s">
        <v>111</v>
      </c>
      <c r="AY1566" s="172" t="s">
        <v>188</v>
      </c>
    </row>
    <row r="1567" spans="2:65" s="171" customFormat="1">
      <c r="B1567" s="170"/>
      <c r="D1567" s="167" t="s">
        <v>201</v>
      </c>
      <c r="E1567" s="172" t="s">
        <v>69</v>
      </c>
      <c r="F1567" s="173" t="s">
        <v>4490</v>
      </c>
      <c r="H1567" s="172" t="s">
        <v>69</v>
      </c>
      <c r="I1567" s="241"/>
      <c r="L1567" s="170"/>
      <c r="M1567" s="174"/>
      <c r="N1567" s="175"/>
      <c r="O1567" s="175"/>
      <c r="P1567" s="175"/>
      <c r="Q1567" s="175"/>
      <c r="R1567" s="175"/>
      <c r="S1567" s="175"/>
      <c r="T1567" s="176"/>
      <c r="AT1567" s="172" t="s">
        <v>201</v>
      </c>
      <c r="AU1567" s="172" t="s">
        <v>115</v>
      </c>
      <c r="AV1567" s="171" t="s">
        <v>113</v>
      </c>
      <c r="AW1567" s="171" t="s">
        <v>93</v>
      </c>
      <c r="AX1567" s="171" t="s">
        <v>111</v>
      </c>
      <c r="AY1567" s="172" t="s">
        <v>188</v>
      </c>
    </row>
    <row r="1568" spans="2:65" s="178" customFormat="1">
      <c r="B1568" s="177"/>
      <c r="D1568" s="167" t="s">
        <v>201</v>
      </c>
      <c r="E1568" s="179" t="s">
        <v>69</v>
      </c>
      <c r="F1568" s="180" t="s">
        <v>69</v>
      </c>
      <c r="H1568" s="181">
        <v>0</v>
      </c>
      <c r="I1568" s="242"/>
      <c r="L1568" s="177"/>
      <c r="M1568" s="182"/>
      <c r="N1568" s="183"/>
      <c r="O1568" s="183"/>
      <c r="P1568" s="183"/>
      <c r="Q1568" s="183"/>
      <c r="R1568" s="183"/>
      <c r="S1568" s="183"/>
      <c r="T1568" s="184"/>
      <c r="AT1568" s="179" t="s">
        <v>201</v>
      </c>
      <c r="AU1568" s="179" t="s">
        <v>115</v>
      </c>
      <c r="AV1568" s="178" t="s">
        <v>115</v>
      </c>
      <c r="AW1568" s="178" t="s">
        <v>93</v>
      </c>
      <c r="AX1568" s="178" t="s">
        <v>111</v>
      </c>
      <c r="AY1568" s="179" t="s">
        <v>188</v>
      </c>
    </row>
    <row r="1569" spans="2:65" s="171" customFormat="1" ht="27">
      <c r="B1569" s="170"/>
      <c r="D1569" s="167" t="s">
        <v>201</v>
      </c>
      <c r="E1569" s="172" t="s">
        <v>69</v>
      </c>
      <c r="F1569" s="173" t="s">
        <v>3984</v>
      </c>
      <c r="H1569" s="172" t="s">
        <v>69</v>
      </c>
      <c r="I1569" s="241"/>
      <c r="L1569" s="170"/>
      <c r="M1569" s="174"/>
      <c r="N1569" s="175"/>
      <c r="O1569" s="175"/>
      <c r="P1569" s="175"/>
      <c r="Q1569" s="175"/>
      <c r="R1569" s="175"/>
      <c r="S1569" s="175"/>
      <c r="T1569" s="176"/>
      <c r="AT1569" s="172" t="s">
        <v>201</v>
      </c>
      <c r="AU1569" s="172" t="s">
        <v>115</v>
      </c>
      <c r="AV1569" s="171" t="s">
        <v>113</v>
      </c>
      <c r="AW1569" s="171" t="s">
        <v>93</v>
      </c>
      <c r="AX1569" s="171" t="s">
        <v>111</v>
      </c>
      <c r="AY1569" s="172" t="s">
        <v>188</v>
      </c>
    </row>
    <row r="1570" spans="2:65" s="178" customFormat="1" ht="27">
      <c r="B1570" s="177"/>
      <c r="D1570" s="167" t="s">
        <v>201</v>
      </c>
      <c r="E1570" s="179" t="s">
        <v>69</v>
      </c>
      <c r="F1570" s="180" t="s">
        <v>4491</v>
      </c>
      <c r="H1570" s="181">
        <v>0.56000000000000005</v>
      </c>
      <c r="I1570" s="242"/>
      <c r="L1570" s="177"/>
      <c r="M1570" s="182"/>
      <c r="N1570" s="183"/>
      <c r="O1570" s="183"/>
      <c r="P1570" s="183"/>
      <c r="Q1570" s="183"/>
      <c r="R1570" s="183"/>
      <c r="S1570" s="183"/>
      <c r="T1570" s="184"/>
      <c r="AT1570" s="179" t="s">
        <v>201</v>
      </c>
      <c r="AU1570" s="179" t="s">
        <v>115</v>
      </c>
      <c r="AV1570" s="178" t="s">
        <v>115</v>
      </c>
      <c r="AW1570" s="178" t="s">
        <v>93</v>
      </c>
      <c r="AX1570" s="178" t="s">
        <v>111</v>
      </c>
      <c r="AY1570" s="179" t="s">
        <v>188</v>
      </c>
    </row>
    <row r="1571" spans="2:65" s="178" customFormat="1" ht="27">
      <c r="B1571" s="177"/>
      <c r="D1571" s="167" t="s">
        <v>201</v>
      </c>
      <c r="E1571" s="179" t="s">
        <v>69</v>
      </c>
      <c r="F1571" s="180" t="s">
        <v>4492</v>
      </c>
      <c r="H1571" s="181">
        <v>0.56000000000000005</v>
      </c>
      <c r="I1571" s="242"/>
      <c r="L1571" s="177"/>
      <c r="M1571" s="182"/>
      <c r="N1571" s="183"/>
      <c r="O1571" s="183"/>
      <c r="P1571" s="183"/>
      <c r="Q1571" s="183"/>
      <c r="R1571" s="183"/>
      <c r="S1571" s="183"/>
      <c r="T1571" s="184"/>
      <c r="AT1571" s="179" t="s">
        <v>201</v>
      </c>
      <c r="AU1571" s="179" t="s">
        <v>115</v>
      </c>
      <c r="AV1571" s="178" t="s">
        <v>115</v>
      </c>
      <c r="AW1571" s="178" t="s">
        <v>93</v>
      </c>
      <c r="AX1571" s="178" t="s">
        <v>111</v>
      </c>
      <c r="AY1571" s="179" t="s">
        <v>188</v>
      </c>
    </row>
    <row r="1572" spans="2:65" s="194" customFormat="1">
      <c r="B1572" s="193"/>
      <c r="D1572" s="167" t="s">
        <v>201</v>
      </c>
      <c r="E1572" s="195" t="s">
        <v>69</v>
      </c>
      <c r="F1572" s="196" t="s">
        <v>253</v>
      </c>
      <c r="H1572" s="197">
        <v>1.1200000000000001</v>
      </c>
      <c r="I1572" s="244"/>
      <c r="L1572" s="193"/>
      <c r="M1572" s="198"/>
      <c r="N1572" s="199"/>
      <c r="O1572" s="199"/>
      <c r="P1572" s="199"/>
      <c r="Q1572" s="199"/>
      <c r="R1572" s="199"/>
      <c r="S1572" s="199"/>
      <c r="T1572" s="200"/>
      <c r="AT1572" s="195" t="s">
        <v>201</v>
      </c>
      <c r="AU1572" s="195" t="s">
        <v>115</v>
      </c>
      <c r="AV1572" s="194" t="s">
        <v>228</v>
      </c>
      <c r="AW1572" s="194" t="s">
        <v>93</v>
      </c>
      <c r="AX1572" s="194" t="s">
        <v>111</v>
      </c>
      <c r="AY1572" s="195" t="s">
        <v>188</v>
      </c>
    </row>
    <row r="1573" spans="2:65" s="171" customFormat="1">
      <c r="B1573" s="170"/>
      <c r="D1573" s="167" t="s">
        <v>201</v>
      </c>
      <c r="E1573" s="172" t="s">
        <v>69</v>
      </c>
      <c r="F1573" s="173" t="s">
        <v>3987</v>
      </c>
      <c r="H1573" s="172" t="s">
        <v>69</v>
      </c>
      <c r="I1573" s="241"/>
      <c r="L1573" s="170"/>
      <c r="M1573" s="174"/>
      <c r="N1573" s="175"/>
      <c r="O1573" s="175"/>
      <c r="P1573" s="175"/>
      <c r="Q1573" s="175"/>
      <c r="R1573" s="175"/>
      <c r="S1573" s="175"/>
      <c r="T1573" s="176"/>
      <c r="AT1573" s="172" t="s">
        <v>201</v>
      </c>
      <c r="AU1573" s="172" t="s">
        <v>115</v>
      </c>
      <c r="AV1573" s="171" t="s">
        <v>113</v>
      </c>
      <c r="AW1573" s="171" t="s">
        <v>93</v>
      </c>
      <c r="AX1573" s="171" t="s">
        <v>111</v>
      </c>
      <c r="AY1573" s="172" t="s">
        <v>188</v>
      </c>
    </row>
    <row r="1574" spans="2:65" s="178" customFormat="1" ht="27">
      <c r="B1574" s="177"/>
      <c r="D1574" s="167" t="s">
        <v>201</v>
      </c>
      <c r="E1574" s="179" t="s">
        <v>69</v>
      </c>
      <c r="F1574" s="180" t="s">
        <v>4493</v>
      </c>
      <c r="H1574" s="181">
        <v>2.2000000000000002</v>
      </c>
      <c r="I1574" s="242"/>
      <c r="L1574" s="177"/>
      <c r="M1574" s="182"/>
      <c r="N1574" s="183"/>
      <c r="O1574" s="183"/>
      <c r="P1574" s="183"/>
      <c r="Q1574" s="183"/>
      <c r="R1574" s="183"/>
      <c r="S1574" s="183"/>
      <c r="T1574" s="184"/>
      <c r="AT1574" s="179" t="s">
        <v>201</v>
      </c>
      <c r="AU1574" s="179" t="s">
        <v>115</v>
      </c>
      <c r="AV1574" s="178" t="s">
        <v>115</v>
      </c>
      <c r="AW1574" s="178" t="s">
        <v>93</v>
      </c>
      <c r="AX1574" s="178" t="s">
        <v>111</v>
      </c>
      <c r="AY1574" s="179" t="s">
        <v>188</v>
      </c>
    </row>
    <row r="1575" spans="2:65" s="194" customFormat="1">
      <c r="B1575" s="193"/>
      <c r="D1575" s="167" t="s">
        <v>201</v>
      </c>
      <c r="E1575" s="195" t="s">
        <v>69</v>
      </c>
      <c r="F1575" s="196" t="s">
        <v>253</v>
      </c>
      <c r="H1575" s="197">
        <v>2.2000000000000002</v>
      </c>
      <c r="I1575" s="244"/>
      <c r="L1575" s="193"/>
      <c r="M1575" s="198"/>
      <c r="N1575" s="199"/>
      <c r="O1575" s="199"/>
      <c r="P1575" s="199"/>
      <c r="Q1575" s="199"/>
      <c r="R1575" s="199"/>
      <c r="S1575" s="199"/>
      <c r="T1575" s="200"/>
      <c r="AT1575" s="195" t="s">
        <v>201</v>
      </c>
      <c r="AU1575" s="195" t="s">
        <v>115</v>
      </c>
      <c r="AV1575" s="194" t="s">
        <v>228</v>
      </c>
      <c r="AW1575" s="194" t="s">
        <v>93</v>
      </c>
      <c r="AX1575" s="194" t="s">
        <v>111</v>
      </c>
      <c r="AY1575" s="195" t="s">
        <v>188</v>
      </c>
    </row>
    <row r="1576" spans="2:65" s="186" customFormat="1">
      <c r="B1576" s="185"/>
      <c r="D1576" s="167" t="s">
        <v>201</v>
      </c>
      <c r="E1576" s="187" t="s">
        <v>69</v>
      </c>
      <c r="F1576" s="188" t="s">
        <v>210</v>
      </c>
      <c r="H1576" s="189">
        <v>3.32</v>
      </c>
      <c r="I1576" s="243"/>
      <c r="L1576" s="185"/>
      <c r="M1576" s="190"/>
      <c r="N1576" s="191"/>
      <c r="O1576" s="191"/>
      <c r="P1576" s="191"/>
      <c r="Q1576" s="191"/>
      <c r="R1576" s="191"/>
      <c r="S1576" s="191"/>
      <c r="T1576" s="192"/>
      <c r="AT1576" s="187" t="s">
        <v>201</v>
      </c>
      <c r="AU1576" s="187" t="s">
        <v>115</v>
      </c>
      <c r="AV1576" s="186" t="s">
        <v>195</v>
      </c>
      <c r="AW1576" s="186" t="s">
        <v>93</v>
      </c>
      <c r="AX1576" s="186" t="s">
        <v>113</v>
      </c>
      <c r="AY1576" s="187" t="s">
        <v>188</v>
      </c>
    </row>
    <row r="1577" spans="2:65" s="101" customFormat="1" ht="16.5" customHeight="1">
      <c r="B1577" s="86"/>
      <c r="C1577" s="87" t="s">
        <v>818</v>
      </c>
      <c r="D1577" s="87" t="s">
        <v>190</v>
      </c>
      <c r="E1577" s="88" t="s">
        <v>4494</v>
      </c>
      <c r="F1577" s="89" t="s">
        <v>4495</v>
      </c>
      <c r="G1577" s="90" t="s">
        <v>304</v>
      </c>
      <c r="H1577" s="91">
        <v>3.32</v>
      </c>
      <c r="I1577" s="238"/>
      <c r="J1577" s="92">
        <f>ROUND(I1577*H1577,2)</f>
        <v>0</v>
      </c>
      <c r="K1577" s="89" t="s">
        <v>194</v>
      </c>
      <c r="L1577" s="61"/>
      <c r="M1577" s="239" t="s">
        <v>69</v>
      </c>
      <c r="N1577" s="164" t="s">
        <v>100</v>
      </c>
      <c r="O1577" s="100"/>
      <c r="P1577" s="165">
        <f>O1577*H1577</f>
        <v>0</v>
      </c>
      <c r="Q1577" s="165">
        <v>4.0000000000000002E-4</v>
      </c>
      <c r="R1577" s="165">
        <f>Q1577*H1577</f>
        <v>1.328E-3</v>
      </c>
      <c r="S1577" s="165">
        <v>0</v>
      </c>
      <c r="T1577" s="166">
        <f>S1577*H1577</f>
        <v>0</v>
      </c>
      <c r="AR1577" s="55" t="s">
        <v>389</v>
      </c>
      <c r="AT1577" s="55" t="s">
        <v>190</v>
      </c>
      <c r="AU1577" s="55" t="s">
        <v>115</v>
      </c>
      <c r="AY1577" s="55" t="s">
        <v>188</v>
      </c>
      <c r="BE1577" s="93">
        <f>IF(N1577="základní",J1577,0)</f>
        <v>0</v>
      </c>
      <c r="BF1577" s="93">
        <f>IF(N1577="snížená",J1577,0)</f>
        <v>0</v>
      </c>
      <c r="BG1577" s="93">
        <f>IF(N1577="zákl. přenesená",J1577,0)</f>
        <v>0</v>
      </c>
      <c r="BH1577" s="93">
        <f>IF(N1577="sníž. přenesená",J1577,0)</f>
        <v>0</v>
      </c>
      <c r="BI1577" s="93">
        <f>IF(N1577="nulová",J1577,0)</f>
        <v>0</v>
      </c>
      <c r="BJ1577" s="55" t="s">
        <v>113</v>
      </c>
      <c r="BK1577" s="93">
        <f>ROUND(I1577*H1577,2)</f>
        <v>0</v>
      </c>
      <c r="BL1577" s="55" t="s">
        <v>389</v>
      </c>
      <c r="BM1577" s="55" t="s">
        <v>4496</v>
      </c>
    </row>
    <row r="1578" spans="2:65" s="101" customFormat="1">
      <c r="B1578" s="61"/>
      <c r="D1578" s="167" t="s">
        <v>197</v>
      </c>
      <c r="F1578" s="168" t="s">
        <v>4497</v>
      </c>
      <c r="I1578" s="240"/>
      <c r="L1578" s="61"/>
      <c r="M1578" s="94"/>
      <c r="N1578" s="100"/>
      <c r="O1578" s="100"/>
      <c r="P1578" s="100"/>
      <c r="Q1578" s="100"/>
      <c r="R1578" s="100"/>
      <c r="S1578" s="100"/>
      <c r="T1578" s="69"/>
      <c r="AT1578" s="55" t="s">
        <v>197</v>
      </c>
      <c r="AU1578" s="55" t="s">
        <v>115</v>
      </c>
    </row>
    <row r="1579" spans="2:65" s="101" customFormat="1" ht="40.5">
      <c r="B1579" s="61"/>
      <c r="D1579" s="167" t="s">
        <v>199</v>
      </c>
      <c r="F1579" s="169" t="s">
        <v>4498</v>
      </c>
      <c r="I1579" s="240"/>
      <c r="L1579" s="61"/>
      <c r="M1579" s="94"/>
      <c r="N1579" s="100"/>
      <c r="O1579" s="100"/>
      <c r="P1579" s="100"/>
      <c r="Q1579" s="100"/>
      <c r="R1579" s="100"/>
      <c r="S1579" s="100"/>
      <c r="T1579" s="69"/>
      <c r="AT1579" s="55" t="s">
        <v>199</v>
      </c>
      <c r="AU1579" s="55" t="s">
        <v>115</v>
      </c>
    </row>
    <row r="1580" spans="2:65" s="171" customFormat="1">
      <c r="B1580" s="170"/>
      <c r="D1580" s="167" t="s">
        <v>201</v>
      </c>
      <c r="E1580" s="172" t="s">
        <v>69</v>
      </c>
      <c r="F1580" s="173" t="s">
        <v>202</v>
      </c>
      <c r="H1580" s="172" t="s">
        <v>69</v>
      </c>
      <c r="I1580" s="241"/>
      <c r="L1580" s="170"/>
      <c r="M1580" s="174"/>
      <c r="N1580" s="175"/>
      <c r="O1580" s="175"/>
      <c r="P1580" s="175"/>
      <c r="Q1580" s="175"/>
      <c r="R1580" s="175"/>
      <c r="S1580" s="175"/>
      <c r="T1580" s="176"/>
      <c r="AT1580" s="172" t="s">
        <v>201</v>
      </c>
      <c r="AU1580" s="172" t="s">
        <v>115</v>
      </c>
      <c r="AV1580" s="171" t="s">
        <v>113</v>
      </c>
      <c r="AW1580" s="171" t="s">
        <v>93</v>
      </c>
      <c r="AX1580" s="171" t="s">
        <v>111</v>
      </c>
      <c r="AY1580" s="172" t="s">
        <v>188</v>
      </c>
    </row>
    <row r="1581" spans="2:65" s="171" customFormat="1">
      <c r="B1581" s="170"/>
      <c r="D1581" s="167" t="s">
        <v>201</v>
      </c>
      <c r="E1581" s="172" t="s">
        <v>69</v>
      </c>
      <c r="F1581" s="173" t="s">
        <v>983</v>
      </c>
      <c r="H1581" s="172" t="s">
        <v>69</v>
      </c>
      <c r="I1581" s="241"/>
      <c r="L1581" s="170"/>
      <c r="M1581" s="174"/>
      <c r="N1581" s="175"/>
      <c r="O1581" s="175"/>
      <c r="P1581" s="175"/>
      <c r="Q1581" s="175"/>
      <c r="R1581" s="175"/>
      <c r="S1581" s="175"/>
      <c r="T1581" s="176"/>
      <c r="AT1581" s="172" t="s">
        <v>201</v>
      </c>
      <c r="AU1581" s="172" t="s">
        <v>115</v>
      </c>
      <c r="AV1581" s="171" t="s">
        <v>113</v>
      </c>
      <c r="AW1581" s="171" t="s">
        <v>93</v>
      </c>
      <c r="AX1581" s="171" t="s">
        <v>111</v>
      </c>
      <c r="AY1581" s="172" t="s">
        <v>188</v>
      </c>
    </row>
    <row r="1582" spans="2:65" s="171" customFormat="1">
      <c r="B1582" s="170"/>
      <c r="D1582" s="167" t="s">
        <v>201</v>
      </c>
      <c r="E1582" s="172" t="s">
        <v>69</v>
      </c>
      <c r="F1582" s="173" t="s">
        <v>3943</v>
      </c>
      <c r="H1582" s="172" t="s">
        <v>69</v>
      </c>
      <c r="I1582" s="241"/>
      <c r="L1582" s="170"/>
      <c r="M1582" s="174"/>
      <c r="N1582" s="175"/>
      <c r="O1582" s="175"/>
      <c r="P1582" s="175"/>
      <c r="Q1582" s="175"/>
      <c r="R1582" s="175"/>
      <c r="S1582" s="175"/>
      <c r="T1582" s="176"/>
      <c r="AT1582" s="172" t="s">
        <v>201</v>
      </c>
      <c r="AU1582" s="172" t="s">
        <v>115</v>
      </c>
      <c r="AV1582" s="171" t="s">
        <v>113</v>
      </c>
      <c r="AW1582" s="171" t="s">
        <v>93</v>
      </c>
      <c r="AX1582" s="171" t="s">
        <v>111</v>
      </c>
      <c r="AY1582" s="172" t="s">
        <v>188</v>
      </c>
    </row>
    <row r="1583" spans="2:65" s="171" customFormat="1">
      <c r="B1583" s="170"/>
      <c r="D1583" s="167" t="s">
        <v>201</v>
      </c>
      <c r="E1583" s="172" t="s">
        <v>69</v>
      </c>
      <c r="F1583" s="173" t="s">
        <v>3944</v>
      </c>
      <c r="H1583" s="172" t="s">
        <v>69</v>
      </c>
      <c r="I1583" s="241"/>
      <c r="L1583" s="170"/>
      <c r="M1583" s="174"/>
      <c r="N1583" s="175"/>
      <c r="O1583" s="175"/>
      <c r="P1583" s="175"/>
      <c r="Q1583" s="175"/>
      <c r="R1583" s="175"/>
      <c r="S1583" s="175"/>
      <c r="T1583" s="176"/>
      <c r="AT1583" s="172" t="s">
        <v>201</v>
      </c>
      <c r="AU1583" s="172" t="s">
        <v>115</v>
      </c>
      <c r="AV1583" s="171" t="s">
        <v>113</v>
      </c>
      <c r="AW1583" s="171" t="s">
        <v>93</v>
      </c>
      <c r="AX1583" s="171" t="s">
        <v>111</v>
      </c>
      <c r="AY1583" s="172" t="s">
        <v>188</v>
      </c>
    </row>
    <row r="1584" spans="2:65" s="171" customFormat="1">
      <c r="B1584" s="170"/>
      <c r="D1584" s="167" t="s">
        <v>201</v>
      </c>
      <c r="E1584" s="172" t="s">
        <v>69</v>
      </c>
      <c r="F1584" s="173" t="s">
        <v>291</v>
      </c>
      <c r="H1584" s="172" t="s">
        <v>69</v>
      </c>
      <c r="I1584" s="241"/>
      <c r="L1584" s="170"/>
      <c r="M1584" s="174"/>
      <c r="N1584" s="175"/>
      <c r="O1584" s="175"/>
      <c r="P1584" s="175"/>
      <c r="Q1584" s="175"/>
      <c r="R1584" s="175"/>
      <c r="S1584" s="175"/>
      <c r="T1584" s="176"/>
      <c r="AT1584" s="172" t="s">
        <v>201</v>
      </c>
      <c r="AU1584" s="172" t="s">
        <v>115</v>
      </c>
      <c r="AV1584" s="171" t="s">
        <v>113</v>
      </c>
      <c r="AW1584" s="171" t="s">
        <v>93</v>
      </c>
      <c r="AX1584" s="171" t="s">
        <v>111</v>
      </c>
      <c r="AY1584" s="172" t="s">
        <v>188</v>
      </c>
    </row>
    <row r="1585" spans="2:65" s="171" customFormat="1">
      <c r="B1585" s="170"/>
      <c r="D1585" s="167" t="s">
        <v>201</v>
      </c>
      <c r="E1585" s="172" t="s">
        <v>69</v>
      </c>
      <c r="F1585" s="173" t="s">
        <v>4482</v>
      </c>
      <c r="H1585" s="172" t="s">
        <v>69</v>
      </c>
      <c r="I1585" s="241"/>
      <c r="L1585" s="170"/>
      <c r="M1585" s="174"/>
      <c r="N1585" s="175"/>
      <c r="O1585" s="175"/>
      <c r="P1585" s="175"/>
      <c r="Q1585" s="175"/>
      <c r="R1585" s="175"/>
      <c r="S1585" s="175"/>
      <c r="T1585" s="176"/>
      <c r="AT1585" s="172" t="s">
        <v>201</v>
      </c>
      <c r="AU1585" s="172" t="s">
        <v>115</v>
      </c>
      <c r="AV1585" s="171" t="s">
        <v>113</v>
      </c>
      <c r="AW1585" s="171" t="s">
        <v>93</v>
      </c>
      <c r="AX1585" s="171" t="s">
        <v>111</v>
      </c>
      <c r="AY1585" s="172" t="s">
        <v>188</v>
      </c>
    </row>
    <row r="1586" spans="2:65" s="178" customFormat="1">
      <c r="B1586" s="177"/>
      <c r="D1586" s="167" t="s">
        <v>201</v>
      </c>
      <c r="E1586" s="179" t="s">
        <v>69</v>
      </c>
      <c r="F1586" s="180" t="s">
        <v>69</v>
      </c>
      <c r="H1586" s="181">
        <v>0</v>
      </c>
      <c r="I1586" s="242"/>
      <c r="L1586" s="177"/>
      <c r="M1586" s="182"/>
      <c r="N1586" s="183"/>
      <c r="O1586" s="183"/>
      <c r="P1586" s="183"/>
      <c r="Q1586" s="183"/>
      <c r="R1586" s="183"/>
      <c r="S1586" s="183"/>
      <c r="T1586" s="184"/>
      <c r="AT1586" s="179" t="s">
        <v>201</v>
      </c>
      <c r="AU1586" s="179" t="s">
        <v>115</v>
      </c>
      <c r="AV1586" s="178" t="s">
        <v>115</v>
      </c>
      <c r="AW1586" s="178" t="s">
        <v>93</v>
      </c>
      <c r="AX1586" s="178" t="s">
        <v>111</v>
      </c>
      <c r="AY1586" s="179" t="s">
        <v>188</v>
      </c>
    </row>
    <row r="1587" spans="2:65" s="171" customFormat="1" ht="27">
      <c r="B1587" s="170"/>
      <c r="D1587" s="167" t="s">
        <v>201</v>
      </c>
      <c r="E1587" s="172" t="s">
        <v>69</v>
      </c>
      <c r="F1587" s="173" t="s">
        <v>4483</v>
      </c>
      <c r="H1587" s="172" t="s">
        <v>69</v>
      </c>
      <c r="I1587" s="241"/>
      <c r="L1587" s="170"/>
      <c r="M1587" s="174"/>
      <c r="N1587" s="175"/>
      <c r="O1587" s="175"/>
      <c r="P1587" s="175"/>
      <c r="Q1587" s="175"/>
      <c r="R1587" s="175"/>
      <c r="S1587" s="175"/>
      <c r="T1587" s="176"/>
      <c r="AT1587" s="172" t="s">
        <v>201</v>
      </c>
      <c r="AU1587" s="172" t="s">
        <v>115</v>
      </c>
      <c r="AV1587" s="171" t="s">
        <v>113</v>
      </c>
      <c r="AW1587" s="171" t="s">
        <v>93</v>
      </c>
      <c r="AX1587" s="171" t="s">
        <v>111</v>
      </c>
      <c r="AY1587" s="172" t="s">
        <v>188</v>
      </c>
    </row>
    <row r="1588" spans="2:65" s="178" customFormat="1">
      <c r="B1588" s="177"/>
      <c r="D1588" s="167" t="s">
        <v>201</v>
      </c>
      <c r="E1588" s="179" t="s">
        <v>69</v>
      </c>
      <c r="F1588" s="180" t="s">
        <v>4484</v>
      </c>
      <c r="H1588" s="181">
        <v>0.56000000000000005</v>
      </c>
      <c r="I1588" s="242"/>
      <c r="L1588" s="177"/>
      <c r="M1588" s="182"/>
      <c r="N1588" s="183"/>
      <c r="O1588" s="183"/>
      <c r="P1588" s="183"/>
      <c r="Q1588" s="183"/>
      <c r="R1588" s="183"/>
      <c r="S1588" s="183"/>
      <c r="T1588" s="184"/>
      <c r="AT1588" s="179" t="s">
        <v>201</v>
      </c>
      <c r="AU1588" s="179" t="s">
        <v>115</v>
      </c>
      <c r="AV1588" s="178" t="s">
        <v>115</v>
      </c>
      <c r="AW1588" s="178" t="s">
        <v>93</v>
      </c>
      <c r="AX1588" s="178" t="s">
        <v>111</v>
      </c>
      <c r="AY1588" s="179" t="s">
        <v>188</v>
      </c>
    </row>
    <row r="1589" spans="2:65" s="178" customFormat="1">
      <c r="B1589" s="177"/>
      <c r="D1589" s="167" t="s">
        <v>201</v>
      </c>
      <c r="E1589" s="179" t="s">
        <v>69</v>
      </c>
      <c r="F1589" s="180" t="s">
        <v>4485</v>
      </c>
      <c r="H1589" s="181">
        <v>0.56000000000000005</v>
      </c>
      <c r="I1589" s="242"/>
      <c r="L1589" s="177"/>
      <c r="M1589" s="182"/>
      <c r="N1589" s="183"/>
      <c r="O1589" s="183"/>
      <c r="P1589" s="183"/>
      <c r="Q1589" s="183"/>
      <c r="R1589" s="183"/>
      <c r="S1589" s="183"/>
      <c r="T1589" s="184"/>
      <c r="AT1589" s="179" t="s">
        <v>201</v>
      </c>
      <c r="AU1589" s="179" t="s">
        <v>115</v>
      </c>
      <c r="AV1589" s="178" t="s">
        <v>115</v>
      </c>
      <c r="AW1589" s="178" t="s">
        <v>93</v>
      </c>
      <c r="AX1589" s="178" t="s">
        <v>111</v>
      </c>
      <c r="AY1589" s="179" t="s">
        <v>188</v>
      </c>
    </row>
    <row r="1590" spans="2:65" s="194" customFormat="1">
      <c r="B1590" s="193"/>
      <c r="D1590" s="167" t="s">
        <v>201</v>
      </c>
      <c r="E1590" s="195" t="s">
        <v>69</v>
      </c>
      <c r="F1590" s="196" t="s">
        <v>253</v>
      </c>
      <c r="H1590" s="197">
        <v>1.1200000000000001</v>
      </c>
      <c r="I1590" s="244"/>
      <c r="L1590" s="193"/>
      <c r="M1590" s="198"/>
      <c r="N1590" s="199"/>
      <c r="O1590" s="199"/>
      <c r="P1590" s="199"/>
      <c r="Q1590" s="199"/>
      <c r="R1590" s="199"/>
      <c r="S1590" s="199"/>
      <c r="T1590" s="200"/>
      <c r="AT1590" s="195" t="s">
        <v>201</v>
      </c>
      <c r="AU1590" s="195" t="s">
        <v>115</v>
      </c>
      <c r="AV1590" s="194" t="s">
        <v>228</v>
      </c>
      <c r="AW1590" s="194" t="s">
        <v>93</v>
      </c>
      <c r="AX1590" s="194" t="s">
        <v>111</v>
      </c>
      <c r="AY1590" s="195" t="s">
        <v>188</v>
      </c>
    </row>
    <row r="1591" spans="2:65" s="171" customFormat="1">
      <c r="B1591" s="170"/>
      <c r="D1591" s="167" t="s">
        <v>201</v>
      </c>
      <c r="E1591" s="172" t="s">
        <v>69</v>
      </c>
      <c r="F1591" s="173" t="s">
        <v>4486</v>
      </c>
      <c r="H1591" s="172" t="s">
        <v>69</v>
      </c>
      <c r="I1591" s="241"/>
      <c r="L1591" s="170"/>
      <c r="M1591" s="174"/>
      <c r="N1591" s="175"/>
      <c r="O1591" s="175"/>
      <c r="P1591" s="175"/>
      <c r="Q1591" s="175"/>
      <c r="R1591" s="175"/>
      <c r="S1591" s="175"/>
      <c r="T1591" s="176"/>
      <c r="AT1591" s="172" t="s">
        <v>201</v>
      </c>
      <c r="AU1591" s="172" t="s">
        <v>115</v>
      </c>
      <c r="AV1591" s="171" t="s">
        <v>113</v>
      </c>
      <c r="AW1591" s="171" t="s">
        <v>93</v>
      </c>
      <c r="AX1591" s="171" t="s">
        <v>111</v>
      </c>
      <c r="AY1591" s="172" t="s">
        <v>188</v>
      </c>
    </row>
    <row r="1592" spans="2:65" s="178" customFormat="1" ht="27">
      <c r="B1592" s="177"/>
      <c r="D1592" s="167" t="s">
        <v>201</v>
      </c>
      <c r="E1592" s="179" t="s">
        <v>69</v>
      </c>
      <c r="F1592" s="180" t="s">
        <v>4487</v>
      </c>
      <c r="H1592" s="181">
        <v>2.2000000000000002</v>
      </c>
      <c r="I1592" s="242"/>
      <c r="L1592" s="177"/>
      <c r="M1592" s="182"/>
      <c r="N1592" s="183"/>
      <c r="O1592" s="183"/>
      <c r="P1592" s="183"/>
      <c r="Q1592" s="183"/>
      <c r="R1592" s="183"/>
      <c r="S1592" s="183"/>
      <c r="T1592" s="184"/>
      <c r="AT1592" s="179" t="s">
        <v>201</v>
      </c>
      <c r="AU1592" s="179" t="s">
        <v>115</v>
      </c>
      <c r="AV1592" s="178" t="s">
        <v>115</v>
      </c>
      <c r="AW1592" s="178" t="s">
        <v>93</v>
      </c>
      <c r="AX1592" s="178" t="s">
        <v>111</v>
      </c>
      <c r="AY1592" s="179" t="s">
        <v>188</v>
      </c>
    </row>
    <row r="1593" spans="2:65" s="194" customFormat="1">
      <c r="B1593" s="193"/>
      <c r="D1593" s="167" t="s">
        <v>201</v>
      </c>
      <c r="E1593" s="195" t="s">
        <v>69</v>
      </c>
      <c r="F1593" s="196" t="s">
        <v>253</v>
      </c>
      <c r="H1593" s="197">
        <v>2.2000000000000002</v>
      </c>
      <c r="I1593" s="244"/>
      <c r="L1593" s="193"/>
      <c r="M1593" s="198"/>
      <c r="N1593" s="199"/>
      <c r="O1593" s="199"/>
      <c r="P1593" s="199"/>
      <c r="Q1593" s="199"/>
      <c r="R1593" s="199"/>
      <c r="S1593" s="199"/>
      <c r="T1593" s="200"/>
      <c r="AT1593" s="195" t="s">
        <v>201</v>
      </c>
      <c r="AU1593" s="195" t="s">
        <v>115</v>
      </c>
      <c r="AV1593" s="194" t="s">
        <v>228</v>
      </c>
      <c r="AW1593" s="194" t="s">
        <v>93</v>
      </c>
      <c r="AX1593" s="194" t="s">
        <v>111</v>
      </c>
      <c r="AY1593" s="195" t="s">
        <v>188</v>
      </c>
    </row>
    <row r="1594" spans="2:65" s="186" customFormat="1">
      <c r="B1594" s="185"/>
      <c r="D1594" s="167" t="s">
        <v>201</v>
      </c>
      <c r="E1594" s="187" t="s">
        <v>69</v>
      </c>
      <c r="F1594" s="188" t="s">
        <v>210</v>
      </c>
      <c r="H1594" s="189">
        <v>3.32</v>
      </c>
      <c r="I1594" s="243"/>
      <c r="L1594" s="185"/>
      <c r="M1594" s="190"/>
      <c r="N1594" s="191"/>
      <c r="O1594" s="191"/>
      <c r="P1594" s="191"/>
      <c r="Q1594" s="191"/>
      <c r="R1594" s="191"/>
      <c r="S1594" s="191"/>
      <c r="T1594" s="192"/>
      <c r="AT1594" s="187" t="s">
        <v>201</v>
      </c>
      <c r="AU1594" s="187" t="s">
        <v>115</v>
      </c>
      <c r="AV1594" s="186" t="s">
        <v>195</v>
      </c>
      <c r="AW1594" s="186" t="s">
        <v>93</v>
      </c>
      <c r="AX1594" s="186" t="s">
        <v>113</v>
      </c>
      <c r="AY1594" s="187" t="s">
        <v>188</v>
      </c>
    </row>
    <row r="1595" spans="2:65" s="101" customFormat="1" ht="16.5" customHeight="1">
      <c r="B1595" s="86"/>
      <c r="C1595" s="201" t="s">
        <v>820</v>
      </c>
      <c r="D1595" s="201" t="s">
        <v>521</v>
      </c>
      <c r="E1595" s="202" t="s">
        <v>4499</v>
      </c>
      <c r="F1595" s="203" t="s">
        <v>4500</v>
      </c>
      <c r="G1595" s="204" t="s">
        <v>304</v>
      </c>
      <c r="H1595" s="205">
        <v>4</v>
      </c>
      <c r="I1595" s="245"/>
      <c r="J1595" s="206">
        <f>ROUND(I1595*H1595,2)</f>
        <v>0</v>
      </c>
      <c r="K1595" s="203" t="s">
        <v>194</v>
      </c>
      <c r="L1595" s="207"/>
      <c r="M1595" s="246" t="s">
        <v>69</v>
      </c>
      <c r="N1595" s="208" t="s">
        <v>100</v>
      </c>
      <c r="O1595" s="100"/>
      <c r="P1595" s="165">
        <f>O1595*H1595</f>
        <v>0</v>
      </c>
      <c r="Q1595" s="165">
        <v>4.3E-3</v>
      </c>
      <c r="R1595" s="165">
        <f>Q1595*H1595</f>
        <v>1.72E-2</v>
      </c>
      <c r="S1595" s="165">
        <v>0</v>
      </c>
      <c r="T1595" s="166">
        <f>S1595*H1595</f>
        <v>0</v>
      </c>
      <c r="AR1595" s="55" t="s">
        <v>520</v>
      </c>
      <c r="AT1595" s="55" t="s">
        <v>521</v>
      </c>
      <c r="AU1595" s="55" t="s">
        <v>115</v>
      </c>
      <c r="AY1595" s="55" t="s">
        <v>188</v>
      </c>
      <c r="BE1595" s="93">
        <f>IF(N1595="základní",J1595,0)</f>
        <v>0</v>
      </c>
      <c r="BF1595" s="93">
        <f>IF(N1595="snížená",J1595,0)</f>
        <v>0</v>
      </c>
      <c r="BG1595" s="93">
        <f>IF(N1595="zákl. přenesená",J1595,0)</f>
        <v>0</v>
      </c>
      <c r="BH1595" s="93">
        <f>IF(N1595="sníž. přenesená",J1595,0)</f>
        <v>0</v>
      </c>
      <c r="BI1595" s="93">
        <f>IF(N1595="nulová",J1595,0)</f>
        <v>0</v>
      </c>
      <c r="BJ1595" s="55" t="s">
        <v>113</v>
      </c>
      <c r="BK1595" s="93">
        <f>ROUND(I1595*H1595,2)</f>
        <v>0</v>
      </c>
      <c r="BL1595" s="55" t="s">
        <v>389</v>
      </c>
      <c r="BM1595" s="55" t="s">
        <v>4501</v>
      </c>
    </row>
    <row r="1596" spans="2:65" s="101" customFormat="1">
      <c r="B1596" s="61"/>
      <c r="D1596" s="167" t="s">
        <v>197</v>
      </c>
      <c r="F1596" s="168" t="s">
        <v>4500</v>
      </c>
      <c r="I1596" s="240"/>
      <c r="L1596" s="61"/>
      <c r="M1596" s="94"/>
      <c r="N1596" s="100"/>
      <c r="O1596" s="100"/>
      <c r="P1596" s="100"/>
      <c r="Q1596" s="100"/>
      <c r="R1596" s="100"/>
      <c r="S1596" s="100"/>
      <c r="T1596" s="69"/>
      <c r="AT1596" s="55" t="s">
        <v>197</v>
      </c>
      <c r="AU1596" s="55" t="s">
        <v>115</v>
      </c>
    </row>
    <row r="1597" spans="2:65" s="171" customFormat="1">
      <c r="B1597" s="170"/>
      <c r="D1597" s="167" t="s">
        <v>201</v>
      </c>
      <c r="E1597" s="172" t="s">
        <v>69</v>
      </c>
      <c r="F1597" s="173" t="s">
        <v>202</v>
      </c>
      <c r="H1597" s="172" t="s">
        <v>69</v>
      </c>
      <c r="I1597" s="241"/>
      <c r="L1597" s="170"/>
      <c r="M1597" s="174"/>
      <c r="N1597" s="175"/>
      <c r="O1597" s="175"/>
      <c r="P1597" s="175"/>
      <c r="Q1597" s="175"/>
      <c r="R1597" s="175"/>
      <c r="S1597" s="175"/>
      <c r="T1597" s="176"/>
      <c r="AT1597" s="172" t="s">
        <v>201</v>
      </c>
      <c r="AU1597" s="172" t="s">
        <v>115</v>
      </c>
      <c r="AV1597" s="171" t="s">
        <v>113</v>
      </c>
      <c r="AW1597" s="171" t="s">
        <v>93</v>
      </c>
      <c r="AX1597" s="171" t="s">
        <v>111</v>
      </c>
      <c r="AY1597" s="172" t="s">
        <v>188</v>
      </c>
    </row>
    <row r="1598" spans="2:65" s="171" customFormat="1">
      <c r="B1598" s="170"/>
      <c r="D1598" s="167" t="s">
        <v>201</v>
      </c>
      <c r="E1598" s="172" t="s">
        <v>69</v>
      </c>
      <c r="F1598" s="173" t="s">
        <v>983</v>
      </c>
      <c r="H1598" s="172" t="s">
        <v>69</v>
      </c>
      <c r="I1598" s="241"/>
      <c r="L1598" s="170"/>
      <c r="M1598" s="174"/>
      <c r="N1598" s="175"/>
      <c r="O1598" s="175"/>
      <c r="P1598" s="175"/>
      <c r="Q1598" s="175"/>
      <c r="R1598" s="175"/>
      <c r="S1598" s="175"/>
      <c r="T1598" s="176"/>
      <c r="AT1598" s="172" t="s">
        <v>201</v>
      </c>
      <c r="AU1598" s="172" t="s">
        <v>115</v>
      </c>
      <c r="AV1598" s="171" t="s">
        <v>113</v>
      </c>
      <c r="AW1598" s="171" t="s">
        <v>93</v>
      </c>
      <c r="AX1598" s="171" t="s">
        <v>111</v>
      </c>
      <c r="AY1598" s="172" t="s">
        <v>188</v>
      </c>
    </row>
    <row r="1599" spans="2:65" s="171" customFormat="1">
      <c r="B1599" s="170"/>
      <c r="D1599" s="167" t="s">
        <v>201</v>
      </c>
      <c r="E1599" s="172" t="s">
        <v>69</v>
      </c>
      <c r="F1599" s="173" t="s">
        <v>3943</v>
      </c>
      <c r="H1599" s="172" t="s">
        <v>69</v>
      </c>
      <c r="I1599" s="241"/>
      <c r="L1599" s="170"/>
      <c r="M1599" s="174"/>
      <c r="N1599" s="175"/>
      <c r="O1599" s="175"/>
      <c r="P1599" s="175"/>
      <c r="Q1599" s="175"/>
      <c r="R1599" s="175"/>
      <c r="S1599" s="175"/>
      <c r="T1599" s="176"/>
      <c r="AT1599" s="172" t="s">
        <v>201</v>
      </c>
      <c r="AU1599" s="172" t="s">
        <v>115</v>
      </c>
      <c r="AV1599" s="171" t="s">
        <v>113</v>
      </c>
      <c r="AW1599" s="171" t="s">
        <v>93</v>
      </c>
      <c r="AX1599" s="171" t="s">
        <v>111</v>
      </c>
      <c r="AY1599" s="172" t="s">
        <v>188</v>
      </c>
    </row>
    <row r="1600" spans="2:65" s="171" customFormat="1">
      <c r="B1600" s="170"/>
      <c r="D1600" s="167" t="s">
        <v>201</v>
      </c>
      <c r="E1600" s="172" t="s">
        <v>69</v>
      </c>
      <c r="F1600" s="173" t="s">
        <v>3944</v>
      </c>
      <c r="H1600" s="172" t="s">
        <v>69</v>
      </c>
      <c r="I1600" s="241"/>
      <c r="L1600" s="170"/>
      <c r="M1600" s="174"/>
      <c r="N1600" s="175"/>
      <c r="O1600" s="175"/>
      <c r="P1600" s="175"/>
      <c r="Q1600" s="175"/>
      <c r="R1600" s="175"/>
      <c r="S1600" s="175"/>
      <c r="T1600" s="176"/>
      <c r="AT1600" s="172" t="s">
        <v>201</v>
      </c>
      <c r="AU1600" s="172" t="s">
        <v>115</v>
      </c>
      <c r="AV1600" s="171" t="s">
        <v>113</v>
      </c>
      <c r="AW1600" s="171" t="s">
        <v>93</v>
      </c>
      <c r="AX1600" s="171" t="s">
        <v>111</v>
      </c>
      <c r="AY1600" s="172" t="s">
        <v>188</v>
      </c>
    </row>
    <row r="1601" spans="2:65" s="171" customFormat="1">
      <c r="B1601" s="170"/>
      <c r="D1601" s="167" t="s">
        <v>201</v>
      </c>
      <c r="E1601" s="172" t="s">
        <v>69</v>
      </c>
      <c r="F1601" s="173" t="s">
        <v>291</v>
      </c>
      <c r="H1601" s="172" t="s">
        <v>69</v>
      </c>
      <c r="I1601" s="241"/>
      <c r="L1601" s="170"/>
      <c r="M1601" s="174"/>
      <c r="N1601" s="175"/>
      <c r="O1601" s="175"/>
      <c r="P1601" s="175"/>
      <c r="Q1601" s="175"/>
      <c r="R1601" s="175"/>
      <c r="S1601" s="175"/>
      <c r="T1601" s="176"/>
      <c r="AT1601" s="172" t="s">
        <v>201</v>
      </c>
      <c r="AU1601" s="172" t="s">
        <v>115</v>
      </c>
      <c r="AV1601" s="171" t="s">
        <v>113</v>
      </c>
      <c r="AW1601" s="171" t="s">
        <v>93</v>
      </c>
      <c r="AX1601" s="171" t="s">
        <v>111</v>
      </c>
      <c r="AY1601" s="172" t="s">
        <v>188</v>
      </c>
    </row>
    <row r="1602" spans="2:65" s="171" customFormat="1">
      <c r="B1602" s="170"/>
      <c r="D1602" s="167" t="s">
        <v>201</v>
      </c>
      <c r="E1602" s="172" t="s">
        <v>69</v>
      </c>
      <c r="F1602" s="173" t="s">
        <v>4482</v>
      </c>
      <c r="H1602" s="172" t="s">
        <v>69</v>
      </c>
      <c r="I1602" s="241"/>
      <c r="L1602" s="170"/>
      <c r="M1602" s="174"/>
      <c r="N1602" s="175"/>
      <c r="O1602" s="175"/>
      <c r="P1602" s="175"/>
      <c r="Q1602" s="175"/>
      <c r="R1602" s="175"/>
      <c r="S1602" s="175"/>
      <c r="T1602" s="176"/>
      <c r="AT1602" s="172" t="s">
        <v>201</v>
      </c>
      <c r="AU1602" s="172" t="s">
        <v>115</v>
      </c>
      <c r="AV1602" s="171" t="s">
        <v>113</v>
      </c>
      <c r="AW1602" s="171" t="s">
        <v>93</v>
      </c>
      <c r="AX1602" s="171" t="s">
        <v>111</v>
      </c>
      <c r="AY1602" s="172" t="s">
        <v>188</v>
      </c>
    </row>
    <row r="1603" spans="2:65" s="178" customFormat="1">
      <c r="B1603" s="177"/>
      <c r="D1603" s="167" t="s">
        <v>201</v>
      </c>
      <c r="E1603" s="179" t="s">
        <v>69</v>
      </c>
      <c r="F1603" s="180" t="s">
        <v>69</v>
      </c>
      <c r="H1603" s="181">
        <v>0</v>
      </c>
      <c r="I1603" s="242"/>
      <c r="L1603" s="177"/>
      <c r="M1603" s="182"/>
      <c r="N1603" s="183"/>
      <c r="O1603" s="183"/>
      <c r="P1603" s="183"/>
      <c r="Q1603" s="183"/>
      <c r="R1603" s="183"/>
      <c r="S1603" s="183"/>
      <c r="T1603" s="184"/>
      <c r="AT1603" s="179" t="s">
        <v>201</v>
      </c>
      <c r="AU1603" s="179" t="s">
        <v>115</v>
      </c>
      <c r="AV1603" s="178" t="s">
        <v>115</v>
      </c>
      <c r="AW1603" s="178" t="s">
        <v>93</v>
      </c>
      <c r="AX1603" s="178" t="s">
        <v>111</v>
      </c>
      <c r="AY1603" s="179" t="s">
        <v>188</v>
      </c>
    </row>
    <row r="1604" spans="2:65" s="171" customFormat="1" ht="27">
      <c r="B1604" s="170"/>
      <c r="D1604" s="167" t="s">
        <v>201</v>
      </c>
      <c r="E1604" s="172" t="s">
        <v>69</v>
      </c>
      <c r="F1604" s="173" t="s">
        <v>4483</v>
      </c>
      <c r="H1604" s="172" t="s">
        <v>69</v>
      </c>
      <c r="I1604" s="241"/>
      <c r="L1604" s="170"/>
      <c r="M1604" s="174"/>
      <c r="N1604" s="175"/>
      <c r="O1604" s="175"/>
      <c r="P1604" s="175"/>
      <c r="Q1604" s="175"/>
      <c r="R1604" s="175"/>
      <c r="S1604" s="175"/>
      <c r="T1604" s="176"/>
      <c r="AT1604" s="172" t="s">
        <v>201</v>
      </c>
      <c r="AU1604" s="172" t="s">
        <v>115</v>
      </c>
      <c r="AV1604" s="171" t="s">
        <v>113</v>
      </c>
      <c r="AW1604" s="171" t="s">
        <v>93</v>
      </c>
      <c r="AX1604" s="171" t="s">
        <v>111</v>
      </c>
      <c r="AY1604" s="172" t="s">
        <v>188</v>
      </c>
    </row>
    <row r="1605" spans="2:65" s="178" customFormat="1">
      <c r="B1605" s="177"/>
      <c r="D1605" s="167" t="s">
        <v>201</v>
      </c>
      <c r="E1605" s="179" t="s">
        <v>69</v>
      </c>
      <c r="F1605" s="180" t="s">
        <v>4484</v>
      </c>
      <c r="H1605" s="181">
        <v>0.56000000000000005</v>
      </c>
      <c r="I1605" s="242"/>
      <c r="L1605" s="177"/>
      <c r="M1605" s="182"/>
      <c r="N1605" s="183"/>
      <c r="O1605" s="183"/>
      <c r="P1605" s="183"/>
      <c r="Q1605" s="183"/>
      <c r="R1605" s="183"/>
      <c r="S1605" s="183"/>
      <c r="T1605" s="184"/>
      <c r="AT1605" s="179" t="s">
        <v>201</v>
      </c>
      <c r="AU1605" s="179" t="s">
        <v>115</v>
      </c>
      <c r="AV1605" s="178" t="s">
        <v>115</v>
      </c>
      <c r="AW1605" s="178" t="s">
        <v>93</v>
      </c>
      <c r="AX1605" s="178" t="s">
        <v>111</v>
      </c>
      <c r="AY1605" s="179" t="s">
        <v>188</v>
      </c>
    </row>
    <row r="1606" spans="2:65" s="178" customFormat="1">
      <c r="B1606" s="177"/>
      <c r="D1606" s="167" t="s">
        <v>201</v>
      </c>
      <c r="E1606" s="179" t="s">
        <v>69</v>
      </c>
      <c r="F1606" s="180" t="s">
        <v>4485</v>
      </c>
      <c r="H1606" s="181">
        <v>0.56000000000000005</v>
      </c>
      <c r="I1606" s="242"/>
      <c r="L1606" s="177"/>
      <c r="M1606" s="182"/>
      <c r="N1606" s="183"/>
      <c r="O1606" s="183"/>
      <c r="P1606" s="183"/>
      <c r="Q1606" s="183"/>
      <c r="R1606" s="183"/>
      <c r="S1606" s="183"/>
      <c r="T1606" s="184"/>
      <c r="AT1606" s="179" t="s">
        <v>201</v>
      </c>
      <c r="AU1606" s="179" t="s">
        <v>115</v>
      </c>
      <c r="AV1606" s="178" t="s">
        <v>115</v>
      </c>
      <c r="AW1606" s="178" t="s">
        <v>93</v>
      </c>
      <c r="AX1606" s="178" t="s">
        <v>111</v>
      </c>
      <c r="AY1606" s="179" t="s">
        <v>188</v>
      </c>
    </row>
    <row r="1607" spans="2:65" s="194" customFormat="1">
      <c r="B1607" s="193"/>
      <c r="D1607" s="167" t="s">
        <v>201</v>
      </c>
      <c r="E1607" s="195" t="s">
        <v>69</v>
      </c>
      <c r="F1607" s="196" t="s">
        <v>253</v>
      </c>
      <c r="H1607" s="197">
        <v>1.1200000000000001</v>
      </c>
      <c r="I1607" s="244"/>
      <c r="L1607" s="193"/>
      <c r="M1607" s="198"/>
      <c r="N1607" s="199"/>
      <c r="O1607" s="199"/>
      <c r="P1607" s="199"/>
      <c r="Q1607" s="199"/>
      <c r="R1607" s="199"/>
      <c r="S1607" s="199"/>
      <c r="T1607" s="200"/>
      <c r="AT1607" s="195" t="s">
        <v>201</v>
      </c>
      <c r="AU1607" s="195" t="s">
        <v>115</v>
      </c>
      <c r="AV1607" s="194" t="s">
        <v>228</v>
      </c>
      <c r="AW1607" s="194" t="s">
        <v>93</v>
      </c>
      <c r="AX1607" s="194" t="s">
        <v>111</v>
      </c>
      <c r="AY1607" s="195" t="s">
        <v>188</v>
      </c>
    </row>
    <row r="1608" spans="2:65" s="171" customFormat="1">
      <c r="B1608" s="170"/>
      <c r="D1608" s="167" t="s">
        <v>201</v>
      </c>
      <c r="E1608" s="172" t="s">
        <v>69</v>
      </c>
      <c r="F1608" s="173" t="s">
        <v>4486</v>
      </c>
      <c r="H1608" s="172" t="s">
        <v>69</v>
      </c>
      <c r="I1608" s="241"/>
      <c r="L1608" s="170"/>
      <c r="M1608" s="174"/>
      <c r="N1608" s="175"/>
      <c r="O1608" s="175"/>
      <c r="P1608" s="175"/>
      <c r="Q1608" s="175"/>
      <c r="R1608" s="175"/>
      <c r="S1608" s="175"/>
      <c r="T1608" s="176"/>
      <c r="AT1608" s="172" t="s">
        <v>201</v>
      </c>
      <c r="AU1608" s="172" t="s">
        <v>115</v>
      </c>
      <c r="AV1608" s="171" t="s">
        <v>113</v>
      </c>
      <c r="AW1608" s="171" t="s">
        <v>93</v>
      </c>
      <c r="AX1608" s="171" t="s">
        <v>111</v>
      </c>
      <c r="AY1608" s="172" t="s">
        <v>188</v>
      </c>
    </row>
    <row r="1609" spans="2:65" s="178" customFormat="1" ht="27">
      <c r="B1609" s="177"/>
      <c r="D1609" s="167" t="s">
        <v>201</v>
      </c>
      <c r="E1609" s="179" t="s">
        <v>69</v>
      </c>
      <c r="F1609" s="180" t="s">
        <v>4487</v>
      </c>
      <c r="H1609" s="181">
        <v>2.2000000000000002</v>
      </c>
      <c r="I1609" s="242"/>
      <c r="L1609" s="177"/>
      <c r="M1609" s="182"/>
      <c r="N1609" s="183"/>
      <c r="O1609" s="183"/>
      <c r="P1609" s="183"/>
      <c r="Q1609" s="183"/>
      <c r="R1609" s="183"/>
      <c r="S1609" s="183"/>
      <c r="T1609" s="184"/>
      <c r="AT1609" s="179" t="s">
        <v>201</v>
      </c>
      <c r="AU1609" s="179" t="s">
        <v>115</v>
      </c>
      <c r="AV1609" s="178" t="s">
        <v>115</v>
      </c>
      <c r="AW1609" s="178" t="s">
        <v>93</v>
      </c>
      <c r="AX1609" s="178" t="s">
        <v>111</v>
      </c>
      <c r="AY1609" s="179" t="s">
        <v>188</v>
      </c>
    </row>
    <row r="1610" spans="2:65" s="194" customFormat="1">
      <c r="B1610" s="193"/>
      <c r="D1610" s="167" t="s">
        <v>201</v>
      </c>
      <c r="E1610" s="195" t="s">
        <v>69</v>
      </c>
      <c r="F1610" s="196" t="s">
        <v>253</v>
      </c>
      <c r="H1610" s="197">
        <v>2.2000000000000002</v>
      </c>
      <c r="I1610" s="244"/>
      <c r="L1610" s="193"/>
      <c r="M1610" s="198"/>
      <c r="N1610" s="199"/>
      <c r="O1610" s="199"/>
      <c r="P1610" s="199"/>
      <c r="Q1610" s="199"/>
      <c r="R1610" s="199"/>
      <c r="S1610" s="199"/>
      <c r="T1610" s="200"/>
      <c r="AT1610" s="195" t="s">
        <v>201</v>
      </c>
      <c r="AU1610" s="195" t="s">
        <v>115</v>
      </c>
      <c r="AV1610" s="194" t="s">
        <v>228</v>
      </c>
      <c r="AW1610" s="194" t="s">
        <v>93</v>
      </c>
      <c r="AX1610" s="194" t="s">
        <v>111</v>
      </c>
      <c r="AY1610" s="195" t="s">
        <v>188</v>
      </c>
    </row>
    <row r="1611" spans="2:65" s="186" customFormat="1">
      <c r="B1611" s="185"/>
      <c r="D1611" s="167" t="s">
        <v>201</v>
      </c>
      <c r="E1611" s="187" t="s">
        <v>69</v>
      </c>
      <c r="F1611" s="188" t="s">
        <v>210</v>
      </c>
      <c r="H1611" s="189">
        <v>3.32</v>
      </c>
      <c r="I1611" s="243"/>
      <c r="L1611" s="185"/>
      <c r="M1611" s="190"/>
      <c r="N1611" s="191"/>
      <c r="O1611" s="191"/>
      <c r="P1611" s="191"/>
      <c r="Q1611" s="191"/>
      <c r="R1611" s="191"/>
      <c r="S1611" s="191"/>
      <c r="T1611" s="192"/>
      <c r="AT1611" s="187" t="s">
        <v>201</v>
      </c>
      <c r="AU1611" s="187" t="s">
        <v>115</v>
      </c>
      <c r="AV1611" s="186" t="s">
        <v>195</v>
      </c>
      <c r="AW1611" s="186" t="s">
        <v>93</v>
      </c>
      <c r="AX1611" s="186" t="s">
        <v>113</v>
      </c>
      <c r="AY1611" s="187" t="s">
        <v>188</v>
      </c>
    </row>
    <row r="1612" spans="2:65" s="178" customFormat="1">
      <c r="B1612" s="177"/>
      <c r="D1612" s="167" t="s">
        <v>201</v>
      </c>
      <c r="F1612" s="180" t="s">
        <v>4502</v>
      </c>
      <c r="H1612" s="181">
        <v>4</v>
      </c>
      <c r="I1612" s="242"/>
      <c r="L1612" s="177"/>
      <c r="M1612" s="182"/>
      <c r="N1612" s="183"/>
      <c r="O1612" s="183"/>
      <c r="P1612" s="183"/>
      <c r="Q1612" s="183"/>
      <c r="R1612" s="183"/>
      <c r="S1612" s="183"/>
      <c r="T1612" s="184"/>
      <c r="AT1612" s="179" t="s">
        <v>201</v>
      </c>
      <c r="AU1612" s="179" t="s">
        <v>115</v>
      </c>
      <c r="AV1612" s="178" t="s">
        <v>115</v>
      </c>
      <c r="AW1612" s="178" t="s">
        <v>70</v>
      </c>
      <c r="AX1612" s="178" t="s">
        <v>113</v>
      </c>
      <c r="AY1612" s="179" t="s">
        <v>188</v>
      </c>
    </row>
    <row r="1613" spans="2:65" s="101" customFormat="1" ht="25.5" customHeight="1">
      <c r="B1613" s="86"/>
      <c r="C1613" s="87" t="s">
        <v>826</v>
      </c>
      <c r="D1613" s="87" t="s">
        <v>190</v>
      </c>
      <c r="E1613" s="88" t="s">
        <v>4503</v>
      </c>
      <c r="F1613" s="89" t="s">
        <v>4504</v>
      </c>
      <c r="G1613" s="90" t="s">
        <v>304</v>
      </c>
      <c r="H1613" s="91">
        <v>12.6</v>
      </c>
      <c r="I1613" s="238"/>
      <c r="J1613" s="92">
        <f>ROUND(I1613*H1613,2)</f>
        <v>0</v>
      </c>
      <c r="K1613" s="89" t="s">
        <v>194</v>
      </c>
      <c r="L1613" s="61"/>
      <c r="M1613" s="239" t="s">
        <v>69</v>
      </c>
      <c r="N1613" s="164" t="s">
        <v>100</v>
      </c>
      <c r="O1613" s="100"/>
      <c r="P1613" s="165">
        <f>O1613*H1613</f>
        <v>0</v>
      </c>
      <c r="Q1613" s="165">
        <v>6.8999999999999997E-4</v>
      </c>
      <c r="R1613" s="165">
        <f>Q1613*H1613</f>
        <v>8.6939999999999986E-3</v>
      </c>
      <c r="S1613" s="165">
        <v>0</v>
      </c>
      <c r="T1613" s="166">
        <f>S1613*H1613</f>
        <v>0</v>
      </c>
      <c r="AR1613" s="55" t="s">
        <v>389</v>
      </c>
      <c r="AT1613" s="55" t="s">
        <v>190</v>
      </c>
      <c r="AU1613" s="55" t="s">
        <v>115</v>
      </c>
      <c r="AY1613" s="55" t="s">
        <v>188</v>
      </c>
      <c r="BE1613" s="93">
        <f>IF(N1613="základní",J1613,0)</f>
        <v>0</v>
      </c>
      <c r="BF1613" s="93">
        <f>IF(N1613="snížená",J1613,0)</f>
        <v>0</v>
      </c>
      <c r="BG1613" s="93">
        <f>IF(N1613="zákl. přenesená",J1613,0)</f>
        <v>0</v>
      </c>
      <c r="BH1613" s="93">
        <f>IF(N1613="sníž. přenesená",J1613,0)</f>
        <v>0</v>
      </c>
      <c r="BI1613" s="93">
        <f>IF(N1613="nulová",J1613,0)</f>
        <v>0</v>
      </c>
      <c r="BJ1613" s="55" t="s">
        <v>113</v>
      </c>
      <c r="BK1613" s="93">
        <f>ROUND(I1613*H1613,2)</f>
        <v>0</v>
      </c>
      <c r="BL1613" s="55" t="s">
        <v>389</v>
      </c>
      <c r="BM1613" s="55" t="s">
        <v>4505</v>
      </c>
    </row>
    <row r="1614" spans="2:65" s="101" customFormat="1" ht="27">
      <c r="B1614" s="61"/>
      <c r="D1614" s="167" t="s">
        <v>197</v>
      </c>
      <c r="F1614" s="168" t="s">
        <v>4506</v>
      </c>
      <c r="I1614" s="240"/>
      <c r="L1614" s="61"/>
      <c r="M1614" s="94"/>
      <c r="N1614" s="100"/>
      <c r="O1614" s="100"/>
      <c r="P1614" s="100"/>
      <c r="Q1614" s="100"/>
      <c r="R1614" s="100"/>
      <c r="S1614" s="100"/>
      <c r="T1614" s="69"/>
      <c r="AT1614" s="55" t="s">
        <v>197</v>
      </c>
      <c r="AU1614" s="55" t="s">
        <v>115</v>
      </c>
    </row>
    <row r="1615" spans="2:65" s="171" customFormat="1">
      <c r="B1615" s="170"/>
      <c r="D1615" s="167" t="s">
        <v>201</v>
      </c>
      <c r="E1615" s="172" t="s">
        <v>69</v>
      </c>
      <c r="F1615" s="173" t="s">
        <v>202</v>
      </c>
      <c r="H1615" s="172" t="s">
        <v>69</v>
      </c>
      <c r="I1615" s="241"/>
      <c r="L1615" s="170"/>
      <c r="M1615" s="174"/>
      <c r="N1615" s="175"/>
      <c r="O1615" s="175"/>
      <c r="P1615" s="175"/>
      <c r="Q1615" s="175"/>
      <c r="R1615" s="175"/>
      <c r="S1615" s="175"/>
      <c r="T1615" s="176"/>
      <c r="AT1615" s="172" t="s">
        <v>201</v>
      </c>
      <c r="AU1615" s="172" t="s">
        <v>115</v>
      </c>
      <c r="AV1615" s="171" t="s">
        <v>113</v>
      </c>
      <c r="AW1615" s="171" t="s">
        <v>93</v>
      </c>
      <c r="AX1615" s="171" t="s">
        <v>111</v>
      </c>
      <c r="AY1615" s="172" t="s">
        <v>188</v>
      </c>
    </row>
    <row r="1616" spans="2:65" s="171" customFormat="1">
      <c r="B1616" s="170"/>
      <c r="D1616" s="167" t="s">
        <v>201</v>
      </c>
      <c r="E1616" s="172" t="s">
        <v>69</v>
      </c>
      <c r="F1616" s="173" t="s">
        <v>983</v>
      </c>
      <c r="H1616" s="172" t="s">
        <v>69</v>
      </c>
      <c r="I1616" s="241"/>
      <c r="L1616" s="170"/>
      <c r="M1616" s="174"/>
      <c r="N1616" s="175"/>
      <c r="O1616" s="175"/>
      <c r="P1616" s="175"/>
      <c r="Q1616" s="175"/>
      <c r="R1616" s="175"/>
      <c r="S1616" s="175"/>
      <c r="T1616" s="176"/>
      <c r="AT1616" s="172" t="s">
        <v>201</v>
      </c>
      <c r="AU1616" s="172" t="s">
        <v>115</v>
      </c>
      <c r="AV1616" s="171" t="s">
        <v>113</v>
      </c>
      <c r="AW1616" s="171" t="s">
        <v>93</v>
      </c>
      <c r="AX1616" s="171" t="s">
        <v>111</v>
      </c>
      <c r="AY1616" s="172" t="s">
        <v>188</v>
      </c>
    </row>
    <row r="1617" spans="2:51" s="171" customFormat="1">
      <c r="B1617" s="170"/>
      <c r="D1617" s="167" t="s">
        <v>201</v>
      </c>
      <c r="E1617" s="172" t="s">
        <v>69</v>
      </c>
      <c r="F1617" s="173" t="s">
        <v>3943</v>
      </c>
      <c r="H1617" s="172" t="s">
        <v>69</v>
      </c>
      <c r="I1617" s="241"/>
      <c r="L1617" s="170"/>
      <c r="M1617" s="174"/>
      <c r="N1617" s="175"/>
      <c r="O1617" s="175"/>
      <c r="P1617" s="175"/>
      <c r="Q1617" s="175"/>
      <c r="R1617" s="175"/>
      <c r="S1617" s="175"/>
      <c r="T1617" s="176"/>
      <c r="AT1617" s="172" t="s">
        <v>201</v>
      </c>
      <c r="AU1617" s="172" t="s">
        <v>115</v>
      </c>
      <c r="AV1617" s="171" t="s">
        <v>113</v>
      </c>
      <c r="AW1617" s="171" t="s">
        <v>93</v>
      </c>
      <c r="AX1617" s="171" t="s">
        <v>111</v>
      </c>
      <c r="AY1617" s="172" t="s">
        <v>188</v>
      </c>
    </row>
    <row r="1618" spans="2:51" s="171" customFormat="1">
      <c r="B1618" s="170"/>
      <c r="D1618" s="167" t="s">
        <v>201</v>
      </c>
      <c r="E1618" s="172" t="s">
        <v>69</v>
      </c>
      <c r="F1618" s="173" t="s">
        <v>3944</v>
      </c>
      <c r="H1618" s="172" t="s">
        <v>69</v>
      </c>
      <c r="I1618" s="241"/>
      <c r="L1618" s="170"/>
      <c r="M1618" s="174"/>
      <c r="N1618" s="175"/>
      <c r="O1618" s="175"/>
      <c r="P1618" s="175"/>
      <c r="Q1618" s="175"/>
      <c r="R1618" s="175"/>
      <c r="S1618" s="175"/>
      <c r="T1618" s="176"/>
      <c r="AT1618" s="172" t="s">
        <v>201</v>
      </c>
      <c r="AU1618" s="172" t="s">
        <v>115</v>
      </c>
      <c r="AV1618" s="171" t="s">
        <v>113</v>
      </c>
      <c r="AW1618" s="171" t="s">
        <v>93</v>
      </c>
      <c r="AX1618" s="171" t="s">
        <v>111</v>
      </c>
      <c r="AY1618" s="172" t="s">
        <v>188</v>
      </c>
    </row>
    <row r="1619" spans="2:51" s="171" customFormat="1">
      <c r="B1619" s="170"/>
      <c r="D1619" s="167" t="s">
        <v>201</v>
      </c>
      <c r="E1619" s="172" t="s">
        <v>69</v>
      </c>
      <c r="F1619" s="173" t="s">
        <v>291</v>
      </c>
      <c r="H1619" s="172" t="s">
        <v>69</v>
      </c>
      <c r="I1619" s="241"/>
      <c r="L1619" s="170"/>
      <c r="M1619" s="174"/>
      <c r="N1619" s="175"/>
      <c r="O1619" s="175"/>
      <c r="P1619" s="175"/>
      <c r="Q1619" s="175"/>
      <c r="R1619" s="175"/>
      <c r="S1619" s="175"/>
      <c r="T1619" s="176"/>
      <c r="AT1619" s="172" t="s">
        <v>201</v>
      </c>
      <c r="AU1619" s="172" t="s">
        <v>115</v>
      </c>
      <c r="AV1619" s="171" t="s">
        <v>113</v>
      </c>
      <c r="AW1619" s="171" t="s">
        <v>93</v>
      </c>
      <c r="AX1619" s="171" t="s">
        <v>111</v>
      </c>
      <c r="AY1619" s="172" t="s">
        <v>188</v>
      </c>
    </row>
    <row r="1620" spans="2:51" s="171" customFormat="1">
      <c r="B1620" s="170"/>
      <c r="D1620" s="167" t="s">
        <v>201</v>
      </c>
      <c r="E1620" s="172" t="s">
        <v>69</v>
      </c>
      <c r="F1620" s="173" t="s">
        <v>4101</v>
      </c>
      <c r="H1620" s="172" t="s">
        <v>69</v>
      </c>
      <c r="I1620" s="241"/>
      <c r="L1620" s="170"/>
      <c r="M1620" s="174"/>
      <c r="N1620" s="175"/>
      <c r="O1620" s="175"/>
      <c r="P1620" s="175"/>
      <c r="Q1620" s="175"/>
      <c r="R1620" s="175"/>
      <c r="S1620" s="175"/>
      <c r="T1620" s="176"/>
      <c r="AT1620" s="172" t="s">
        <v>201</v>
      </c>
      <c r="AU1620" s="172" t="s">
        <v>115</v>
      </c>
      <c r="AV1620" s="171" t="s">
        <v>113</v>
      </c>
      <c r="AW1620" s="171" t="s">
        <v>93</v>
      </c>
      <c r="AX1620" s="171" t="s">
        <v>111</v>
      </c>
      <c r="AY1620" s="172" t="s">
        <v>188</v>
      </c>
    </row>
    <row r="1621" spans="2:51" s="171" customFormat="1">
      <c r="B1621" s="170"/>
      <c r="D1621" s="167" t="s">
        <v>201</v>
      </c>
      <c r="E1621" s="172" t="s">
        <v>69</v>
      </c>
      <c r="F1621" s="173" t="s">
        <v>4015</v>
      </c>
      <c r="H1621" s="172" t="s">
        <v>69</v>
      </c>
      <c r="I1621" s="241"/>
      <c r="L1621" s="170"/>
      <c r="M1621" s="174"/>
      <c r="N1621" s="175"/>
      <c r="O1621" s="175"/>
      <c r="P1621" s="175"/>
      <c r="Q1621" s="175"/>
      <c r="R1621" s="175"/>
      <c r="S1621" s="175"/>
      <c r="T1621" s="176"/>
      <c r="AT1621" s="172" t="s">
        <v>201</v>
      </c>
      <c r="AU1621" s="172" t="s">
        <v>115</v>
      </c>
      <c r="AV1621" s="171" t="s">
        <v>113</v>
      </c>
      <c r="AW1621" s="171" t="s">
        <v>93</v>
      </c>
      <c r="AX1621" s="171" t="s">
        <v>111</v>
      </c>
      <c r="AY1621" s="172" t="s">
        <v>188</v>
      </c>
    </row>
    <row r="1622" spans="2:51" s="171" customFormat="1">
      <c r="B1622" s="170"/>
      <c r="D1622" s="167" t="s">
        <v>201</v>
      </c>
      <c r="E1622" s="172" t="s">
        <v>69</v>
      </c>
      <c r="F1622" s="173" t="s">
        <v>4507</v>
      </c>
      <c r="H1622" s="172" t="s">
        <v>69</v>
      </c>
      <c r="I1622" s="241"/>
      <c r="L1622" s="170"/>
      <c r="M1622" s="174"/>
      <c r="N1622" s="175"/>
      <c r="O1622" s="175"/>
      <c r="P1622" s="175"/>
      <c r="Q1622" s="175"/>
      <c r="R1622" s="175"/>
      <c r="S1622" s="175"/>
      <c r="T1622" s="176"/>
      <c r="AT1622" s="172" t="s">
        <v>201</v>
      </c>
      <c r="AU1622" s="172" t="s">
        <v>115</v>
      </c>
      <c r="AV1622" s="171" t="s">
        <v>113</v>
      </c>
      <c r="AW1622" s="171" t="s">
        <v>93</v>
      </c>
      <c r="AX1622" s="171" t="s">
        <v>111</v>
      </c>
      <c r="AY1622" s="172" t="s">
        <v>188</v>
      </c>
    </row>
    <row r="1623" spans="2:51" s="178" customFormat="1">
      <c r="B1623" s="177"/>
      <c r="D1623" s="167" t="s">
        <v>201</v>
      </c>
      <c r="E1623" s="179" t="s">
        <v>69</v>
      </c>
      <c r="F1623" s="180" t="s">
        <v>69</v>
      </c>
      <c r="H1623" s="181">
        <v>0</v>
      </c>
      <c r="I1623" s="242"/>
      <c r="L1623" s="177"/>
      <c r="M1623" s="182"/>
      <c r="N1623" s="183"/>
      <c r="O1623" s="183"/>
      <c r="P1623" s="183"/>
      <c r="Q1623" s="183"/>
      <c r="R1623" s="183"/>
      <c r="S1623" s="183"/>
      <c r="T1623" s="184"/>
      <c r="AT1623" s="179" t="s">
        <v>201</v>
      </c>
      <c r="AU1623" s="179" t="s">
        <v>115</v>
      </c>
      <c r="AV1623" s="178" t="s">
        <v>115</v>
      </c>
      <c r="AW1623" s="178" t="s">
        <v>93</v>
      </c>
      <c r="AX1623" s="178" t="s">
        <v>111</v>
      </c>
      <c r="AY1623" s="179" t="s">
        <v>188</v>
      </c>
    </row>
    <row r="1624" spans="2:51" s="171" customFormat="1">
      <c r="B1624" s="170"/>
      <c r="D1624" s="167" t="s">
        <v>201</v>
      </c>
      <c r="E1624" s="172" t="s">
        <v>69</v>
      </c>
      <c r="F1624" s="173" t="s">
        <v>4016</v>
      </c>
      <c r="H1624" s="172" t="s">
        <v>69</v>
      </c>
      <c r="I1624" s="241"/>
      <c r="L1624" s="170"/>
      <c r="M1624" s="174"/>
      <c r="N1624" s="175"/>
      <c r="O1624" s="175"/>
      <c r="P1624" s="175"/>
      <c r="Q1624" s="175"/>
      <c r="R1624" s="175"/>
      <c r="S1624" s="175"/>
      <c r="T1624" s="176"/>
      <c r="AT1624" s="172" t="s">
        <v>201</v>
      </c>
      <c r="AU1624" s="172" t="s">
        <v>115</v>
      </c>
      <c r="AV1624" s="171" t="s">
        <v>113</v>
      </c>
      <c r="AW1624" s="171" t="s">
        <v>93</v>
      </c>
      <c r="AX1624" s="171" t="s">
        <v>111</v>
      </c>
      <c r="AY1624" s="172" t="s">
        <v>188</v>
      </c>
    </row>
    <row r="1625" spans="2:51" s="171" customFormat="1">
      <c r="B1625" s="170"/>
      <c r="D1625" s="167" t="s">
        <v>201</v>
      </c>
      <c r="E1625" s="172" t="s">
        <v>69</v>
      </c>
      <c r="F1625" s="173" t="s">
        <v>4297</v>
      </c>
      <c r="H1625" s="172" t="s">
        <v>69</v>
      </c>
      <c r="I1625" s="241"/>
      <c r="L1625" s="170"/>
      <c r="M1625" s="174"/>
      <c r="N1625" s="175"/>
      <c r="O1625" s="175"/>
      <c r="P1625" s="175"/>
      <c r="Q1625" s="175"/>
      <c r="R1625" s="175"/>
      <c r="S1625" s="175"/>
      <c r="T1625" s="176"/>
      <c r="AT1625" s="172" t="s">
        <v>201</v>
      </c>
      <c r="AU1625" s="172" t="s">
        <v>115</v>
      </c>
      <c r="AV1625" s="171" t="s">
        <v>113</v>
      </c>
      <c r="AW1625" s="171" t="s">
        <v>93</v>
      </c>
      <c r="AX1625" s="171" t="s">
        <v>111</v>
      </c>
      <c r="AY1625" s="172" t="s">
        <v>188</v>
      </c>
    </row>
    <row r="1626" spans="2:51" s="178" customFormat="1">
      <c r="B1626" s="177"/>
      <c r="D1626" s="167" t="s">
        <v>201</v>
      </c>
      <c r="E1626" s="179" t="s">
        <v>69</v>
      </c>
      <c r="F1626" s="180" t="s">
        <v>4508</v>
      </c>
      <c r="H1626" s="181">
        <v>0.42</v>
      </c>
      <c r="I1626" s="242"/>
      <c r="L1626" s="177"/>
      <c r="M1626" s="182"/>
      <c r="N1626" s="183"/>
      <c r="O1626" s="183"/>
      <c r="P1626" s="183"/>
      <c r="Q1626" s="183"/>
      <c r="R1626" s="183"/>
      <c r="S1626" s="183"/>
      <c r="T1626" s="184"/>
      <c r="AT1626" s="179" t="s">
        <v>201</v>
      </c>
      <c r="AU1626" s="179" t="s">
        <v>115</v>
      </c>
      <c r="AV1626" s="178" t="s">
        <v>115</v>
      </c>
      <c r="AW1626" s="178" t="s">
        <v>93</v>
      </c>
      <c r="AX1626" s="178" t="s">
        <v>111</v>
      </c>
      <c r="AY1626" s="179" t="s">
        <v>188</v>
      </c>
    </row>
    <row r="1627" spans="2:51" s="194" customFormat="1">
      <c r="B1627" s="193"/>
      <c r="D1627" s="167" t="s">
        <v>201</v>
      </c>
      <c r="E1627" s="195" t="s">
        <v>69</v>
      </c>
      <c r="F1627" s="196" t="s">
        <v>253</v>
      </c>
      <c r="H1627" s="197">
        <v>0.42</v>
      </c>
      <c r="I1627" s="244"/>
      <c r="L1627" s="193"/>
      <c r="M1627" s="198"/>
      <c r="N1627" s="199"/>
      <c r="O1627" s="199"/>
      <c r="P1627" s="199"/>
      <c r="Q1627" s="199"/>
      <c r="R1627" s="199"/>
      <c r="S1627" s="199"/>
      <c r="T1627" s="200"/>
      <c r="AT1627" s="195" t="s">
        <v>201</v>
      </c>
      <c r="AU1627" s="195" t="s">
        <v>115</v>
      </c>
      <c r="AV1627" s="194" t="s">
        <v>228</v>
      </c>
      <c r="AW1627" s="194" t="s">
        <v>93</v>
      </c>
      <c r="AX1627" s="194" t="s">
        <v>111</v>
      </c>
      <c r="AY1627" s="195" t="s">
        <v>188</v>
      </c>
    </row>
    <row r="1628" spans="2:51" s="171" customFormat="1">
      <c r="B1628" s="170"/>
      <c r="D1628" s="167" t="s">
        <v>201</v>
      </c>
      <c r="E1628" s="172" t="s">
        <v>69</v>
      </c>
      <c r="F1628" s="173" t="s">
        <v>4300</v>
      </c>
      <c r="H1628" s="172" t="s">
        <v>69</v>
      </c>
      <c r="I1628" s="241"/>
      <c r="L1628" s="170"/>
      <c r="M1628" s="174"/>
      <c r="N1628" s="175"/>
      <c r="O1628" s="175"/>
      <c r="P1628" s="175"/>
      <c r="Q1628" s="175"/>
      <c r="R1628" s="175"/>
      <c r="S1628" s="175"/>
      <c r="T1628" s="176"/>
      <c r="AT1628" s="172" t="s">
        <v>201</v>
      </c>
      <c r="AU1628" s="172" t="s">
        <v>115</v>
      </c>
      <c r="AV1628" s="171" t="s">
        <v>113</v>
      </c>
      <c r="AW1628" s="171" t="s">
        <v>93</v>
      </c>
      <c r="AX1628" s="171" t="s">
        <v>111</v>
      </c>
      <c r="AY1628" s="172" t="s">
        <v>188</v>
      </c>
    </row>
    <row r="1629" spans="2:51" s="171" customFormat="1">
      <c r="B1629" s="170"/>
      <c r="D1629" s="167" t="s">
        <v>201</v>
      </c>
      <c r="E1629" s="172" t="s">
        <v>69</v>
      </c>
      <c r="F1629" s="173" t="s">
        <v>4507</v>
      </c>
      <c r="H1629" s="172" t="s">
        <v>69</v>
      </c>
      <c r="I1629" s="241"/>
      <c r="L1629" s="170"/>
      <c r="M1629" s="174"/>
      <c r="N1629" s="175"/>
      <c r="O1629" s="175"/>
      <c r="P1629" s="175"/>
      <c r="Q1629" s="175"/>
      <c r="R1629" s="175"/>
      <c r="S1629" s="175"/>
      <c r="T1629" s="176"/>
      <c r="AT1629" s="172" t="s">
        <v>201</v>
      </c>
      <c r="AU1629" s="172" t="s">
        <v>115</v>
      </c>
      <c r="AV1629" s="171" t="s">
        <v>113</v>
      </c>
      <c r="AW1629" s="171" t="s">
        <v>93</v>
      </c>
      <c r="AX1629" s="171" t="s">
        <v>111</v>
      </c>
      <c r="AY1629" s="172" t="s">
        <v>188</v>
      </c>
    </row>
    <row r="1630" spans="2:51" s="178" customFormat="1">
      <c r="B1630" s="177"/>
      <c r="D1630" s="167" t="s">
        <v>201</v>
      </c>
      <c r="E1630" s="179" t="s">
        <v>69</v>
      </c>
      <c r="F1630" s="180" t="s">
        <v>4509</v>
      </c>
      <c r="H1630" s="181">
        <v>1.155</v>
      </c>
      <c r="I1630" s="242"/>
      <c r="L1630" s="177"/>
      <c r="M1630" s="182"/>
      <c r="N1630" s="183"/>
      <c r="O1630" s="183"/>
      <c r="P1630" s="183"/>
      <c r="Q1630" s="183"/>
      <c r="R1630" s="183"/>
      <c r="S1630" s="183"/>
      <c r="T1630" s="184"/>
      <c r="AT1630" s="179" t="s">
        <v>201</v>
      </c>
      <c r="AU1630" s="179" t="s">
        <v>115</v>
      </c>
      <c r="AV1630" s="178" t="s">
        <v>115</v>
      </c>
      <c r="AW1630" s="178" t="s">
        <v>93</v>
      </c>
      <c r="AX1630" s="178" t="s">
        <v>111</v>
      </c>
      <c r="AY1630" s="179" t="s">
        <v>188</v>
      </c>
    </row>
    <row r="1631" spans="2:51" s="194" customFormat="1">
      <c r="B1631" s="193"/>
      <c r="D1631" s="167" t="s">
        <v>201</v>
      </c>
      <c r="E1631" s="195" t="s">
        <v>69</v>
      </c>
      <c r="F1631" s="196" t="s">
        <v>253</v>
      </c>
      <c r="H1631" s="197">
        <v>1.155</v>
      </c>
      <c r="I1631" s="244"/>
      <c r="L1631" s="193"/>
      <c r="M1631" s="198"/>
      <c r="N1631" s="199"/>
      <c r="O1631" s="199"/>
      <c r="P1631" s="199"/>
      <c r="Q1631" s="199"/>
      <c r="R1631" s="199"/>
      <c r="S1631" s="199"/>
      <c r="T1631" s="200"/>
      <c r="AT1631" s="195" t="s">
        <v>201</v>
      </c>
      <c r="AU1631" s="195" t="s">
        <v>115</v>
      </c>
      <c r="AV1631" s="194" t="s">
        <v>228</v>
      </c>
      <c r="AW1631" s="194" t="s">
        <v>93</v>
      </c>
      <c r="AX1631" s="194" t="s">
        <v>111</v>
      </c>
      <c r="AY1631" s="195" t="s">
        <v>188</v>
      </c>
    </row>
    <row r="1632" spans="2:51" s="178" customFormat="1">
      <c r="B1632" s="177"/>
      <c r="D1632" s="167" t="s">
        <v>201</v>
      </c>
      <c r="E1632" s="179" t="s">
        <v>69</v>
      </c>
      <c r="F1632" s="180" t="s">
        <v>69</v>
      </c>
      <c r="H1632" s="181">
        <v>0</v>
      </c>
      <c r="I1632" s="242"/>
      <c r="L1632" s="177"/>
      <c r="M1632" s="182"/>
      <c r="N1632" s="183"/>
      <c r="O1632" s="183"/>
      <c r="P1632" s="183"/>
      <c r="Q1632" s="183"/>
      <c r="R1632" s="183"/>
      <c r="S1632" s="183"/>
      <c r="T1632" s="184"/>
      <c r="AT1632" s="179" t="s">
        <v>201</v>
      </c>
      <c r="AU1632" s="179" t="s">
        <v>115</v>
      </c>
      <c r="AV1632" s="178" t="s">
        <v>115</v>
      </c>
      <c r="AW1632" s="178" t="s">
        <v>93</v>
      </c>
      <c r="AX1632" s="178" t="s">
        <v>111</v>
      </c>
      <c r="AY1632" s="179" t="s">
        <v>188</v>
      </c>
    </row>
    <row r="1633" spans="2:65" s="171" customFormat="1">
      <c r="B1633" s="170"/>
      <c r="D1633" s="167" t="s">
        <v>201</v>
      </c>
      <c r="E1633" s="172" t="s">
        <v>69</v>
      </c>
      <c r="F1633" s="173" t="s">
        <v>4022</v>
      </c>
      <c r="H1633" s="172" t="s">
        <v>69</v>
      </c>
      <c r="I1633" s="241"/>
      <c r="L1633" s="170"/>
      <c r="M1633" s="174"/>
      <c r="N1633" s="175"/>
      <c r="O1633" s="175"/>
      <c r="P1633" s="175"/>
      <c r="Q1633" s="175"/>
      <c r="R1633" s="175"/>
      <c r="S1633" s="175"/>
      <c r="T1633" s="176"/>
      <c r="AT1633" s="172" t="s">
        <v>201</v>
      </c>
      <c r="AU1633" s="172" t="s">
        <v>115</v>
      </c>
      <c r="AV1633" s="171" t="s">
        <v>113</v>
      </c>
      <c r="AW1633" s="171" t="s">
        <v>93</v>
      </c>
      <c r="AX1633" s="171" t="s">
        <v>111</v>
      </c>
      <c r="AY1633" s="172" t="s">
        <v>188</v>
      </c>
    </row>
    <row r="1634" spans="2:65" s="171" customFormat="1">
      <c r="B1634" s="170"/>
      <c r="D1634" s="167" t="s">
        <v>201</v>
      </c>
      <c r="E1634" s="172" t="s">
        <v>69</v>
      </c>
      <c r="F1634" s="173" t="s">
        <v>4302</v>
      </c>
      <c r="H1634" s="172" t="s">
        <v>69</v>
      </c>
      <c r="I1634" s="241"/>
      <c r="L1634" s="170"/>
      <c r="M1634" s="174"/>
      <c r="N1634" s="175"/>
      <c r="O1634" s="175"/>
      <c r="P1634" s="175"/>
      <c r="Q1634" s="175"/>
      <c r="R1634" s="175"/>
      <c r="S1634" s="175"/>
      <c r="T1634" s="176"/>
      <c r="AT1634" s="172" t="s">
        <v>201</v>
      </c>
      <c r="AU1634" s="172" t="s">
        <v>115</v>
      </c>
      <c r="AV1634" s="171" t="s">
        <v>113</v>
      </c>
      <c r="AW1634" s="171" t="s">
        <v>93</v>
      </c>
      <c r="AX1634" s="171" t="s">
        <v>111</v>
      </c>
      <c r="AY1634" s="172" t="s">
        <v>188</v>
      </c>
    </row>
    <row r="1635" spans="2:65" s="178" customFormat="1">
      <c r="B1635" s="177"/>
      <c r="D1635" s="167" t="s">
        <v>201</v>
      </c>
      <c r="E1635" s="179" t="s">
        <v>69</v>
      </c>
      <c r="F1635" s="180" t="s">
        <v>4510</v>
      </c>
      <c r="H1635" s="181">
        <v>11.025</v>
      </c>
      <c r="I1635" s="242"/>
      <c r="L1635" s="177"/>
      <c r="M1635" s="182"/>
      <c r="N1635" s="183"/>
      <c r="O1635" s="183"/>
      <c r="P1635" s="183"/>
      <c r="Q1635" s="183"/>
      <c r="R1635" s="183"/>
      <c r="S1635" s="183"/>
      <c r="T1635" s="184"/>
      <c r="AT1635" s="179" t="s">
        <v>201</v>
      </c>
      <c r="AU1635" s="179" t="s">
        <v>115</v>
      </c>
      <c r="AV1635" s="178" t="s">
        <v>115</v>
      </c>
      <c r="AW1635" s="178" t="s">
        <v>93</v>
      </c>
      <c r="AX1635" s="178" t="s">
        <v>111</v>
      </c>
      <c r="AY1635" s="179" t="s">
        <v>188</v>
      </c>
    </row>
    <row r="1636" spans="2:65" s="194" customFormat="1">
      <c r="B1636" s="193"/>
      <c r="D1636" s="167" t="s">
        <v>201</v>
      </c>
      <c r="E1636" s="195" t="s">
        <v>69</v>
      </c>
      <c r="F1636" s="196" t="s">
        <v>253</v>
      </c>
      <c r="H1636" s="197">
        <v>11.025</v>
      </c>
      <c r="I1636" s="244"/>
      <c r="L1636" s="193"/>
      <c r="M1636" s="198"/>
      <c r="N1636" s="199"/>
      <c r="O1636" s="199"/>
      <c r="P1636" s="199"/>
      <c r="Q1636" s="199"/>
      <c r="R1636" s="199"/>
      <c r="S1636" s="199"/>
      <c r="T1636" s="200"/>
      <c r="AT1636" s="195" t="s">
        <v>201</v>
      </c>
      <c r="AU1636" s="195" t="s">
        <v>115</v>
      </c>
      <c r="AV1636" s="194" t="s">
        <v>228</v>
      </c>
      <c r="AW1636" s="194" t="s">
        <v>93</v>
      </c>
      <c r="AX1636" s="194" t="s">
        <v>111</v>
      </c>
      <c r="AY1636" s="195" t="s">
        <v>188</v>
      </c>
    </row>
    <row r="1637" spans="2:65" s="186" customFormat="1">
      <c r="B1637" s="185"/>
      <c r="D1637" s="167" t="s">
        <v>201</v>
      </c>
      <c r="E1637" s="187" t="s">
        <v>69</v>
      </c>
      <c r="F1637" s="188" t="s">
        <v>210</v>
      </c>
      <c r="H1637" s="189">
        <v>12.6</v>
      </c>
      <c r="I1637" s="243"/>
      <c r="L1637" s="185"/>
      <c r="M1637" s="190"/>
      <c r="N1637" s="191"/>
      <c r="O1637" s="191"/>
      <c r="P1637" s="191"/>
      <c r="Q1637" s="191"/>
      <c r="R1637" s="191"/>
      <c r="S1637" s="191"/>
      <c r="T1637" s="192"/>
      <c r="AT1637" s="187" t="s">
        <v>201</v>
      </c>
      <c r="AU1637" s="187" t="s">
        <v>115</v>
      </c>
      <c r="AV1637" s="186" t="s">
        <v>195</v>
      </c>
      <c r="AW1637" s="186" t="s">
        <v>93</v>
      </c>
      <c r="AX1637" s="186" t="s">
        <v>113</v>
      </c>
      <c r="AY1637" s="187" t="s">
        <v>188</v>
      </c>
    </row>
    <row r="1638" spans="2:65" s="101" customFormat="1" ht="16.5" customHeight="1">
      <c r="B1638" s="86"/>
      <c r="C1638" s="87" t="s">
        <v>836</v>
      </c>
      <c r="D1638" s="87" t="s">
        <v>190</v>
      </c>
      <c r="E1638" s="88" t="s">
        <v>4511</v>
      </c>
      <c r="F1638" s="89" t="s">
        <v>4512</v>
      </c>
      <c r="G1638" s="90" t="s">
        <v>1023</v>
      </c>
      <c r="H1638" s="91">
        <v>12.4</v>
      </c>
      <c r="I1638" s="238"/>
      <c r="J1638" s="92">
        <f>ROUND(I1638*H1638,2)</f>
        <v>0</v>
      </c>
      <c r="K1638" s="89" t="s">
        <v>194</v>
      </c>
      <c r="L1638" s="61"/>
      <c r="M1638" s="239" t="s">
        <v>69</v>
      </c>
      <c r="N1638" s="164" t="s">
        <v>100</v>
      </c>
      <c r="O1638" s="100"/>
      <c r="P1638" s="165">
        <f>O1638*H1638</f>
        <v>0</v>
      </c>
      <c r="Q1638" s="165">
        <v>2.5999999999999998E-4</v>
      </c>
      <c r="R1638" s="165">
        <f>Q1638*H1638</f>
        <v>3.2239999999999999E-3</v>
      </c>
      <c r="S1638" s="165">
        <v>0</v>
      </c>
      <c r="T1638" s="166">
        <f>S1638*H1638</f>
        <v>0</v>
      </c>
      <c r="AR1638" s="55" t="s">
        <v>389</v>
      </c>
      <c r="AT1638" s="55" t="s">
        <v>190</v>
      </c>
      <c r="AU1638" s="55" t="s">
        <v>115</v>
      </c>
      <c r="AY1638" s="55" t="s">
        <v>188</v>
      </c>
      <c r="BE1638" s="93">
        <f>IF(N1638="základní",J1638,0)</f>
        <v>0</v>
      </c>
      <c r="BF1638" s="93">
        <f>IF(N1638="snížená",J1638,0)</f>
        <v>0</v>
      </c>
      <c r="BG1638" s="93">
        <f>IF(N1638="zákl. přenesená",J1638,0)</f>
        <v>0</v>
      </c>
      <c r="BH1638" s="93">
        <f>IF(N1638="sníž. přenesená",J1638,0)</f>
        <v>0</v>
      </c>
      <c r="BI1638" s="93">
        <f>IF(N1638="nulová",J1638,0)</f>
        <v>0</v>
      </c>
      <c r="BJ1638" s="55" t="s">
        <v>113</v>
      </c>
      <c r="BK1638" s="93">
        <f>ROUND(I1638*H1638,2)</f>
        <v>0</v>
      </c>
      <c r="BL1638" s="55" t="s">
        <v>389</v>
      </c>
      <c r="BM1638" s="55" t="s">
        <v>4513</v>
      </c>
    </row>
    <row r="1639" spans="2:65" s="101" customFormat="1">
      <c r="B1639" s="61"/>
      <c r="D1639" s="167" t="s">
        <v>197</v>
      </c>
      <c r="F1639" s="168" t="s">
        <v>4514</v>
      </c>
      <c r="I1639" s="240"/>
      <c r="L1639" s="61"/>
      <c r="M1639" s="94"/>
      <c r="N1639" s="100"/>
      <c r="O1639" s="100"/>
      <c r="P1639" s="100"/>
      <c r="Q1639" s="100"/>
      <c r="R1639" s="100"/>
      <c r="S1639" s="100"/>
      <c r="T1639" s="69"/>
      <c r="AT1639" s="55" t="s">
        <v>197</v>
      </c>
      <c r="AU1639" s="55" t="s">
        <v>115</v>
      </c>
    </row>
    <row r="1640" spans="2:65" s="171" customFormat="1">
      <c r="B1640" s="170"/>
      <c r="D1640" s="167" t="s">
        <v>201</v>
      </c>
      <c r="E1640" s="172" t="s">
        <v>69</v>
      </c>
      <c r="F1640" s="173" t="s">
        <v>202</v>
      </c>
      <c r="H1640" s="172" t="s">
        <v>69</v>
      </c>
      <c r="I1640" s="241"/>
      <c r="L1640" s="170"/>
      <c r="M1640" s="174"/>
      <c r="N1640" s="175"/>
      <c r="O1640" s="175"/>
      <c r="P1640" s="175"/>
      <c r="Q1640" s="175"/>
      <c r="R1640" s="175"/>
      <c r="S1640" s="175"/>
      <c r="T1640" s="176"/>
      <c r="AT1640" s="172" t="s">
        <v>201</v>
      </c>
      <c r="AU1640" s="172" t="s">
        <v>115</v>
      </c>
      <c r="AV1640" s="171" t="s">
        <v>113</v>
      </c>
      <c r="AW1640" s="171" t="s">
        <v>93</v>
      </c>
      <c r="AX1640" s="171" t="s">
        <v>111</v>
      </c>
      <c r="AY1640" s="172" t="s">
        <v>188</v>
      </c>
    </row>
    <row r="1641" spans="2:65" s="171" customFormat="1">
      <c r="B1641" s="170"/>
      <c r="D1641" s="167" t="s">
        <v>201</v>
      </c>
      <c r="E1641" s="172" t="s">
        <v>69</v>
      </c>
      <c r="F1641" s="173" t="s">
        <v>983</v>
      </c>
      <c r="H1641" s="172" t="s">
        <v>69</v>
      </c>
      <c r="I1641" s="241"/>
      <c r="L1641" s="170"/>
      <c r="M1641" s="174"/>
      <c r="N1641" s="175"/>
      <c r="O1641" s="175"/>
      <c r="P1641" s="175"/>
      <c r="Q1641" s="175"/>
      <c r="R1641" s="175"/>
      <c r="S1641" s="175"/>
      <c r="T1641" s="176"/>
      <c r="AT1641" s="172" t="s">
        <v>201</v>
      </c>
      <c r="AU1641" s="172" t="s">
        <v>115</v>
      </c>
      <c r="AV1641" s="171" t="s">
        <v>113</v>
      </c>
      <c r="AW1641" s="171" t="s">
        <v>93</v>
      </c>
      <c r="AX1641" s="171" t="s">
        <v>111</v>
      </c>
      <c r="AY1641" s="172" t="s">
        <v>188</v>
      </c>
    </row>
    <row r="1642" spans="2:65" s="171" customFormat="1">
      <c r="B1642" s="170"/>
      <c r="D1642" s="167" t="s">
        <v>201</v>
      </c>
      <c r="E1642" s="172" t="s">
        <v>69</v>
      </c>
      <c r="F1642" s="173" t="s">
        <v>3943</v>
      </c>
      <c r="H1642" s="172" t="s">
        <v>69</v>
      </c>
      <c r="I1642" s="241"/>
      <c r="L1642" s="170"/>
      <c r="M1642" s="174"/>
      <c r="N1642" s="175"/>
      <c r="O1642" s="175"/>
      <c r="P1642" s="175"/>
      <c r="Q1642" s="175"/>
      <c r="R1642" s="175"/>
      <c r="S1642" s="175"/>
      <c r="T1642" s="176"/>
      <c r="AT1642" s="172" t="s">
        <v>201</v>
      </c>
      <c r="AU1642" s="172" t="s">
        <v>115</v>
      </c>
      <c r="AV1642" s="171" t="s">
        <v>113</v>
      </c>
      <c r="AW1642" s="171" t="s">
        <v>93</v>
      </c>
      <c r="AX1642" s="171" t="s">
        <v>111</v>
      </c>
      <c r="AY1642" s="172" t="s">
        <v>188</v>
      </c>
    </row>
    <row r="1643" spans="2:65" s="171" customFormat="1">
      <c r="B1643" s="170"/>
      <c r="D1643" s="167" t="s">
        <v>201</v>
      </c>
      <c r="E1643" s="172" t="s">
        <v>69</v>
      </c>
      <c r="F1643" s="173" t="s">
        <v>3944</v>
      </c>
      <c r="H1643" s="172" t="s">
        <v>69</v>
      </c>
      <c r="I1643" s="241"/>
      <c r="L1643" s="170"/>
      <c r="M1643" s="174"/>
      <c r="N1643" s="175"/>
      <c r="O1643" s="175"/>
      <c r="P1643" s="175"/>
      <c r="Q1643" s="175"/>
      <c r="R1643" s="175"/>
      <c r="S1643" s="175"/>
      <c r="T1643" s="176"/>
      <c r="AT1643" s="172" t="s">
        <v>201</v>
      </c>
      <c r="AU1643" s="172" t="s">
        <v>115</v>
      </c>
      <c r="AV1643" s="171" t="s">
        <v>113</v>
      </c>
      <c r="AW1643" s="171" t="s">
        <v>93</v>
      </c>
      <c r="AX1643" s="171" t="s">
        <v>111</v>
      </c>
      <c r="AY1643" s="172" t="s">
        <v>188</v>
      </c>
    </row>
    <row r="1644" spans="2:65" s="171" customFormat="1">
      <c r="B1644" s="170"/>
      <c r="D1644" s="167" t="s">
        <v>201</v>
      </c>
      <c r="E1644" s="172" t="s">
        <v>69</v>
      </c>
      <c r="F1644" s="173" t="s">
        <v>291</v>
      </c>
      <c r="H1644" s="172" t="s">
        <v>69</v>
      </c>
      <c r="I1644" s="241"/>
      <c r="L1644" s="170"/>
      <c r="M1644" s="174"/>
      <c r="N1644" s="175"/>
      <c r="O1644" s="175"/>
      <c r="P1644" s="175"/>
      <c r="Q1644" s="175"/>
      <c r="R1644" s="175"/>
      <c r="S1644" s="175"/>
      <c r="T1644" s="176"/>
      <c r="AT1644" s="172" t="s">
        <v>201</v>
      </c>
      <c r="AU1644" s="172" t="s">
        <v>115</v>
      </c>
      <c r="AV1644" s="171" t="s">
        <v>113</v>
      </c>
      <c r="AW1644" s="171" t="s">
        <v>93</v>
      </c>
      <c r="AX1644" s="171" t="s">
        <v>111</v>
      </c>
      <c r="AY1644" s="172" t="s">
        <v>188</v>
      </c>
    </row>
    <row r="1645" spans="2:65" s="171" customFormat="1">
      <c r="B1645" s="170"/>
      <c r="D1645" s="167" t="s">
        <v>201</v>
      </c>
      <c r="E1645" s="172" t="s">
        <v>69</v>
      </c>
      <c r="F1645" s="173" t="s">
        <v>4101</v>
      </c>
      <c r="H1645" s="172" t="s">
        <v>69</v>
      </c>
      <c r="I1645" s="241"/>
      <c r="L1645" s="170"/>
      <c r="M1645" s="174"/>
      <c r="N1645" s="175"/>
      <c r="O1645" s="175"/>
      <c r="P1645" s="175"/>
      <c r="Q1645" s="175"/>
      <c r="R1645" s="175"/>
      <c r="S1645" s="175"/>
      <c r="T1645" s="176"/>
      <c r="AT1645" s="172" t="s">
        <v>201</v>
      </c>
      <c r="AU1645" s="172" t="s">
        <v>115</v>
      </c>
      <c r="AV1645" s="171" t="s">
        <v>113</v>
      </c>
      <c r="AW1645" s="171" t="s">
        <v>93</v>
      </c>
      <c r="AX1645" s="171" t="s">
        <v>111</v>
      </c>
      <c r="AY1645" s="172" t="s">
        <v>188</v>
      </c>
    </row>
    <row r="1646" spans="2:65" s="171" customFormat="1">
      <c r="B1646" s="170"/>
      <c r="D1646" s="167" t="s">
        <v>201</v>
      </c>
      <c r="E1646" s="172" t="s">
        <v>69</v>
      </c>
      <c r="F1646" s="173" t="s">
        <v>4015</v>
      </c>
      <c r="H1646" s="172" t="s">
        <v>69</v>
      </c>
      <c r="I1646" s="241"/>
      <c r="L1646" s="170"/>
      <c r="M1646" s="174"/>
      <c r="N1646" s="175"/>
      <c r="O1646" s="175"/>
      <c r="P1646" s="175"/>
      <c r="Q1646" s="175"/>
      <c r="R1646" s="175"/>
      <c r="S1646" s="175"/>
      <c r="T1646" s="176"/>
      <c r="AT1646" s="172" t="s">
        <v>201</v>
      </c>
      <c r="AU1646" s="172" t="s">
        <v>115</v>
      </c>
      <c r="AV1646" s="171" t="s">
        <v>113</v>
      </c>
      <c r="AW1646" s="171" t="s">
        <v>93</v>
      </c>
      <c r="AX1646" s="171" t="s">
        <v>111</v>
      </c>
      <c r="AY1646" s="172" t="s">
        <v>188</v>
      </c>
    </row>
    <row r="1647" spans="2:65" s="171" customFormat="1">
      <c r="B1647" s="170"/>
      <c r="D1647" s="167" t="s">
        <v>201</v>
      </c>
      <c r="E1647" s="172" t="s">
        <v>69</v>
      </c>
      <c r="F1647" s="173" t="s">
        <v>4515</v>
      </c>
      <c r="H1647" s="172" t="s">
        <v>69</v>
      </c>
      <c r="I1647" s="241"/>
      <c r="L1647" s="170"/>
      <c r="M1647" s="174"/>
      <c r="N1647" s="175"/>
      <c r="O1647" s="175"/>
      <c r="P1647" s="175"/>
      <c r="Q1647" s="175"/>
      <c r="R1647" s="175"/>
      <c r="S1647" s="175"/>
      <c r="T1647" s="176"/>
      <c r="AT1647" s="172" t="s">
        <v>201</v>
      </c>
      <c r="AU1647" s="172" t="s">
        <v>115</v>
      </c>
      <c r="AV1647" s="171" t="s">
        <v>113</v>
      </c>
      <c r="AW1647" s="171" t="s">
        <v>93</v>
      </c>
      <c r="AX1647" s="171" t="s">
        <v>111</v>
      </c>
      <c r="AY1647" s="172" t="s">
        <v>188</v>
      </c>
    </row>
    <row r="1648" spans="2:65" s="178" customFormat="1">
      <c r="B1648" s="177"/>
      <c r="D1648" s="167" t="s">
        <v>201</v>
      </c>
      <c r="E1648" s="179" t="s">
        <v>69</v>
      </c>
      <c r="F1648" s="180" t="s">
        <v>69</v>
      </c>
      <c r="H1648" s="181">
        <v>0</v>
      </c>
      <c r="I1648" s="242"/>
      <c r="L1648" s="177"/>
      <c r="M1648" s="182"/>
      <c r="N1648" s="183"/>
      <c r="O1648" s="183"/>
      <c r="P1648" s="183"/>
      <c r="Q1648" s="183"/>
      <c r="R1648" s="183"/>
      <c r="S1648" s="183"/>
      <c r="T1648" s="184"/>
      <c r="AT1648" s="179" t="s">
        <v>201</v>
      </c>
      <c r="AU1648" s="179" t="s">
        <v>115</v>
      </c>
      <c r="AV1648" s="178" t="s">
        <v>115</v>
      </c>
      <c r="AW1648" s="178" t="s">
        <v>93</v>
      </c>
      <c r="AX1648" s="178" t="s">
        <v>111</v>
      </c>
      <c r="AY1648" s="179" t="s">
        <v>188</v>
      </c>
    </row>
    <row r="1649" spans="2:65" s="171" customFormat="1">
      <c r="B1649" s="170"/>
      <c r="D1649" s="167" t="s">
        <v>201</v>
      </c>
      <c r="E1649" s="172" t="s">
        <v>69</v>
      </c>
      <c r="F1649" s="173" t="s">
        <v>4016</v>
      </c>
      <c r="H1649" s="172" t="s">
        <v>69</v>
      </c>
      <c r="I1649" s="241"/>
      <c r="L1649" s="170"/>
      <c r="M1649" s="174"/>
      <c r="N1649" s="175"/>
      <c r="O1649" s="175"/>
      <c r="P1649" s="175"/>
      <c r="Q1649" s="175"/>
      <c r="R1649" s="175"/>
      <c r="S1649" s="175"/>
      <c r="T1649" s="176"/>
      <c r="AT1649" s="172" t="s">
        <v>201</v>
      </c>
      <c r="AU1649" s="172" t="s">
        <v>115</v>
      </c>
      <c r="AV1649" s="171" t="s">
        <v>113</v>
      </c>
      <c r="AW1649" s="171" t="s">
        <v>93</v>
      </c>
      <c r="AX1649" s="171" t="s">
        <v>111</v>
      </c>
      <c r="AY1649" s="172" t="s">
        <v>188</v>
      </c>
    </row>
    <row r="1650" spans="2:65" s="171" customFormat="1">
      <c r="B1650" s="170"/>
      <c r="D1650" s="167" t="s">
        <v>201</v>
      </c>
      <c r="E1650" s="172" t="s">
        <v>69</v>
      </c>
      <c r="F1650" s="173" t="s">
        <v>4297</v>
      </c>
      <c r="H1650" s="172" t="s">
        <v>69</v>
      </c>
      <c r="I1650" s="241"/>
      <c r="L1650" s="170"/>
      <c r="M1650" s="174"/>
      <c r="N1650" s="175"/>
      <c r="O1650" s="175"/>
      <c r="P1650" s="175"/>
      <c r="Q1650" s="175"/>
      <c r="R1650" s="175"/>
      <c r="S1650" s="175"/>
      <c r="T1650" s="176"/>
      <c r="AT1650" s="172" t="s">
        <v>201</v>
      </c>
      <c r="AU1650" s="172" t="s">
        <v>115</v>
      </c>
      <c r="AV1650" s="171" t="s">
        <v>113</v>
      </c>
      <c r="AW1650" s="171" t="s">
        <v>93</v>
      </c>
      <c r="AX1650" s="171" t="s">
        <v>111</v>
      </c>
      <c r="AY1650" s="172" t="s">
        <v>188</v>
      </c>
    </row>
    <row r="1651" spans="2:65" s="178" customFormat="1">
      <c r="B1651" s="177"/>
      <c r="D1651" s="167" t="s">
        <v>201</v>
      </c>
      <c r="E1651" s="179" t="s">
        <v>69</v>
      </c>
      <c r="F1651" s="180" t="s">
        <v>4516</v>
      </c>
      <c r="H1651" s="181">
        <v>1.2</v>
      </c>
      <c r="I1651" s="242"/>
      <c r="L1651" s="177"/>
      <c r="M1651" s="182"/>
      <c r="N1651" s="183"/>
      <c r="O1651" s="183"/>
      <c r="P1651" s="183"/>
      <c r="Q1651" s="183"/>
      <c r="R1651" s="183"/>
      <c r="S1651" s="183"/>
      <c r="T1651" s="184"/>
      <c r="AT1651" s="179" t="s">
        <v>201</v>
      </c>
      <c r="AU1651" s="179" t="s">
        <v>115</v>
      </c>
      <c r="AV1651" s="178" t="s">
        <v>115</v>
      </c>
      <c r="AW1651" s="178" t="s">
        <v>93</v>
      </c>
      <c r="AX1651" s="178" t="s">
        <v>111</v>
      </c>
      <c r="AY1651" s="179" t="s">
        <v>188</v>
      </c>
    </row>
    <row r="1652" spans="2:65" s="194" customFormat="1">
      <c r="B1652" s="193"/>
      <c r="D1652" s="167" t="s">
        <v>201</v>
      </c>
      <c r="E1652" s="195" t="s">
        <v>69</v>
      </c>
      <c r="F1652" s="196" t="s">
        <v>253</v>
      </c>
      <c r="H1652" s="197">
        <v>1.2</v>
      </c>
      <c r="I1652" s="244"/>
      <c r="L1652" s="193"/>
      <c r="M1652" s="198"/>
      <c r="N1652" s="199"/>
      <c r="O1652" s="199"/>
      <c r="P1652" s="199"/>
      <c r="Q1652" s="199"/>
      <c r="R1652" s="199"/>
      <c r="S1652" s="199"/>
      <c r="T1652" s="200"/>
      <c r="AT1652" s="195" t="s">
        <v>201</v>
      </c>
      <c r="AU1652" s="195" t="s">
        <v>115</v>
      </c>
      <c r="AV1652" s="194" t="s">
        <v>228</v>
      </c>
      <c r="AW1652" s="194" t="s">
        <v>93</v>
      </c>
      <c r="AX1652" s="194" t="s">
        <v>111</v>
      </c>
      <c r="AY1652" s="195" t="s">
        <v>188</v>
      </c>
    </row>
    <row r="1653" spans="2:65" s="171" customFormat="1">
      <c r="B1653" s="170"/>
      <c r="D1653" s="167" t="s">
        <v>201</v>
      </c>
      <c r="E1653" s="172" t="s">
        <v>69</v>
      </c>
      <c r="F1653" s="173" t="s">
        <v>4300</v>
      </c>
      <c r="H1653" s="172" t="s">
        <v>69</v>
      </c>
      <c r="I1653" s="241"/>
      <c r="L1653" s="170"/>
      <c r="M1653" s="174"/>
      <c r="N1653" s="175"/>
      <c r="O1653" s="175"/>
      <c r="P1653" s="175"/>
      <c r="Q1653" s="175"/>
      <c r="R1653" s="175"/>
      <c r="S1653" s="175"/>
      <c r="T1653" s="176"/>
      <c r="AT1653" s="172" t="s">
        <v>201</v>
      </c>
      <c r="AU1653" s="172" t="s">
        <v>115</v>
      </c>
      <c r="AV1653" s="171" t="s">
        <v>113</v>
      </c>
      <c r="AW1653" s="171" t="s">
        <v>93</v>
      </c>
      <c r="AX1653" s="171" t="s">
        <v>111</v>
      </c>
      <c r="AY1653" s="172" t="s">
        <v>188</v>
      </c>
    </row>
    <row r="1654" spans="2:65" s="178" customFormat="1">
      <c r="B1654" s="177"/>
      <c r="D1654" s="167" t="s">
        <v>201</v>
      </c>
      <c r="E1654" s="179" t="s">
        <v>69</v>
      </c>
      <c r="F1654" s="180" t="s">
        <v>4517</v>
      </c>
      <c r="H1654" s="181">
        <v>0.7</v>
      </c>
      <c r="I1654" s="242"/>
      <c r="L1654" s="177"/>
      <c r="M1654" s="182"/>
      <c r="N1654" s="183"/>
      <c r="O1654" s="183"/>
      <c r="P1654" s="183"/>
      <c r="Q1654" s="183"/>
      <c r="R1654" s="183"/>
      <c r="S1654" s="183"/>
      <c r="T1654" s="184"/>
      <c r="AT1654" s="179" t="s">
        <v>201</v>
      </c>
      <c r="AU1654" s="179" t="s">
        <v>115</v>
      </c>
      <c r="AV1654" s="178" t="s">
        <v>115</v>
      </c>
      <c r="AW1654" s="178" t="s">
        <v>93</v>
      </c>
      <c r="AX1654" s="178" t="s">
        <v>111</v>
      </c>
      <c r="AY1654" s="179" t="s">
        <v>188</v>
      </c>
    </row>
    <row r="1655" spans="2:65" s="194" customFormat="1">
      <c r="B1655" s="193"/>
      <c r="D1655" s="167" t="s">
        <v>201</v>
      </c>
      <c r="E1655" s="195" t="s">
        <v>69</v>
      </c>
      <c r="F1655" s="196" t="s">
        <v>253</v>
      </c>
      <c r="H1655" s="197">
        <v>0.7</v>
      </c>
      <c r="I1655" s="244"/>
      <c r="L1655" s="193"/>
      <c r="M1655" s="198"/>
      <c r="N1655" s="199"/>
      <c r="O1655" s="199"/>
      <c r="P1655" s="199"/>
      <c r="Q1655" s="199"/>
      <c r="R1655" s="199"/>
      <c r="S1655" s="199"/>
      <c r="T1655" s="200"/>
      <c r="AT1655" s="195" t="s">
        <v>201</v>
      </c>
      <c r="AU1655" s="195" t="s">
        <v>115</v>
      </c>
      <c r="AV1655" s="194" t="s">
        <v>228</v>
      </c>
      <c r="AW1655" s="194" t="s">
        <v>93</v>
      </c>
      <c r="AX1655" s="194" t="s">
        <v>111</v>
      </c>
      <c r="AY1655" s="195" t="s">
        <v>188</v>
      </c>
    </row>
    <row r="1656" spans="2:65" s="178" customFormat="1">
      <c r="B1656" s="177"/>
      <c r="D1656" s="167" t="s">
        <v>201</v>
      </c>
      <c r="E1656" s="179" t="s">
        <v>69</v>
      </c>
      <c r="F1656" s="180" t="s">
        <v>69</v>
      </c>
      <c r="H1656" s="181">
        <v>0</v>
      </c>
      <c r="I1656" s="242"/>
      <c r="L1656" s="177"/>
      <c r="M1656" s="182"/>
      <c r="N1656" s="183"/>
      <c r="O1656" s="183"/>
      <c r="P1656" s="183"/>
      <c r="Q1656" s="183"/>
      <c r="R1656" s="183"/>
      <c r="S1656" s="183"/>
      <c r="T1656" s="184"/>
      <c r="AT1656" s="179" t="s">
        <v>201</v>
      </c>
      <c r="AU1656" s="179" t="s">
        <v>115</v>
      </c>
      <c r="AV1656" s="178" t="s">
        <v>115</v>
      </c>
      <c r="AW1656" s="178" t="s">
        <v>93</v>
      </c>
      <c r="AX1656" s="178" t="s">
        <v>111</v>
      </c>
      <c r="AY1656" s="179" t="s">
        <v>188</v>
      </c>
    </row>
    <row r="1657" spans="2:65" s="171" customFormat="1">
      <c r="B1657" s="170"/>
      <c r="D1657" s="167" t="s">
        <v>201</v>
      </c>
      <c r="E1657" s="172" t="s">
        <v>69</v>
      </c>
      <c r="F1657" s="173" t="s">
        <v>4022</v>
      </c>
      <c r="H1657" s="172" t="s">
        <v>69</v>
      </c>
      <c r="I1657" s="241"/>
      <c r="L1657" s="170"/>
      <c r="M1657" s="174"/>
      <c r="N1657" s="175"/>
      <c r="O1657" s="175"/>
      <c r="P1657" s="175"/>
      <c r="Q1657" s="175"/>
      <c r="R1657" s="175"/>
      <c r="S1657" s="175"/>
      <c r="T1657" s="176"/>
      <c r="AT1657" s="172" t="s">
        <v>201</v>
      </c>
      <c r="AU1657" s="172" t="s">
        <v>115</v>
      </c>
      <c r="AV1657" s="171" t="s">
        <v>113</v>
      </c>
      <c r="AW1657" s="171" t="s">
        <v>93</v>
      </c>
      <c r="AX1657" s="171" t="s">
        <v>111</v>
      </c>
      <c r="AY1657" s="172" t="s">
        <v>188</v>
      </c>
    </row>
    <row r="1658" spans="2:65" s="171" customFormat="1">
      <c r="B1658" s="170"/>
      <c r="D1658" s="167" t="s">
        <v>201</v>
      </c>
      <c r="E1658" s="172" t="s">
        <v>69</v>
      </c>
      <c r="F1658" s="173" t="s">
        <v>4302</v>
      </c>
      <c r="H1658" s="172" t="s">
        <v>69</v>
      </c>
      <c r="I1658" s="241"/>
      <c r="L1658" s="170"/>
      <c r="M1658" s="174"/>
      <c r="N1658" s="175"/>
      <c r="O1658" s="175"/>
      <c r="P1658" s="175"/>
      <c r="Q1658" s="175"/>
      <c r="R1658" s="175"/>
      <c r="S1658" s="175"/>
      <c r="T1658" s="176"/>
      <c r="AT1658" s="172" t="s">
        <v>201</v>
      </c>
      <c r="AU1658" s="172" t="s">
        <v>115</v>
      </c>
      <c r="AV1658" s="171" t="s">
        <v>113</v>
      </c>
      <c r="AW1658" s="171" t="s">
        <v>93</v>
      </c>
      <c r="AX1658" s="171" t="s">
        <v>111</v>
      </c>
      <c r="AY1658" s="172" t="s">
        <v>188</v>
      </c>
    </row>
    <row r="1659" spans="2:65" s="178" customFormat="1">
      <c r="B1659" s="177"/>
      <c r="D1659" s="167" t="s">
        <v>201</v>
      </c>
      <c r="E1659" s="179" t="s">
        <v>69</v>
      </c>
      <c r="F1659" s="180" t="s">
        <v>4518</v>
      </c>
      <c r="H1659" s="181">
        <v>10.5</v>
      </c>
      <c r="I1659" s="242"/>
      <c r="L1659" s="177"/>
      <c r="M1659" s="182"/>
      <c r="N1659" s="183"/>
      <c r="O1659" s="183"/>
      <c r="P1659" s="183"/>
      <c r="Q1659" s="183"/>
      <c r="R1659" s="183"/>
      <c r="S1659" s="183"/>
      <c r="T1659" s="184"/>
      <c r="AT1659" s="179" t="s">
        <v>201</v>
      </c>
      <c r="AU1659" s="179" t="s">
        <v>115</v>
      </c>
      <c r="AV1659" s="178" t="s">
        <v>115</v>
      </c>
      <c r="AW1659" s="178" t="s">
        <v>93</v>
      </c>
      <c r="AX1659" s="178" t="s">
        <v>111</v>
      </c>
      <c r="AY1659" s="179" t="s">
        <v>188</v>
      </c>
    </row>
    <row r="1660" spans="2:65" s="194" customFormat="1">
      <c r="B1660" s="193"/>
      <c r="D1660" s="167" t="s">
        <v>201</v>
      </c>
      <c r="E1660" s="195" t="s">
        <v>69</v>
      </c>
      <c r="F1660" s="196" t="s">
        <v>253</v>
      </c>
      <c r="H1660" s="197">
        <v>10.5</v>
      </c>
      <c r="I1660" s="244"/>
      <c r="L1660" s="193"/>
      <c r="M1660" s="198"/>
      <c r="N1660" s="199"/>
      <c r="O1660" s="199"/>
      <c r="P1660" s="199"/>
      <c r="Q1660" s="199"/>
      <c r="R1660" s="199"/>
      <c r="S1660" s="199"/>
      <c r="T1660" s="200"/>
      <c r="AT1660" s="195" t="s">
        <v>201</v>
      </c>
      <c r="AU1660" s="195" t="s">
        <v>115</v>
      </c>
      <c r="AV1660" s="194" t="s">
        <v>228</v>
      </c>
      <c r="AW1660" s="194" t="s">
        <v>93</v>
      </c>
      <c r="AX1660" s="194" t="s">
        <v>111</v>
      </c>
      <c r="AY1660" s="195" t="s">
        <v>188</v>
      </c>
    </row>
    <row r="1661" spans="2:65" s="186" customFormat="1">
      <c r="B1661" s="185"/>
      <c r="D1661" s="167" t="s">
        <v>201</v>
      </c>
      <c r="E1661" s="187" t="s">
        <v>69</v>
      </c>
      <c r="F1661" s="188" t="s">
        <v>210</v>
      </c>
      <c r="H1661" s="189">
        <v>12.4</v>
      </c>
      <c r="I1661" s="243"/>
      <c r="L1661" s="185"/>
      <c r="M1661" s="190"/>
      <c r="N1661" s="191"/>
      <c r="O1661" s="191"/>
      <c r="P1661" s="191"/>
      <c r="Q1661" s="191"/>
      <c r="R1661" s="191"/>
      <c r="S1661" s="191"/>
      <c r="T1661" s="192"/>
      <c r="AT1661" s="187" t="s">
        <v>201</v>
      </c>
      <c r="AU1661" s="187" t="s">
        <v>115</v>
      </c>
      <c r="AV1661" s="186" t="s">
        <v>195</v>
      </c>
      <c r="AW1661" s="186" t="s">
        <v>93</v>
      </c>
      <c r="AX1661" s="186" t="s">
        <v>113</v>
      </c>
      <c r="AY1661" s="187" t="s">
        <v>188</v>
      </c>
    </row>
    <row r="1662" spans="2:65" s="101" customFormat="1" ht="16.5" customHeight="1">
      <c r="B1662" s="86"/>
      <c r="C1662" s="87" t="s">
        <v>848</v>
      </c>
      <c r="D1662" s="87" t="s">
        <v>190</v>
      </c>
      <c r="E1662" s="88" t="s">
        <v>4519</v>
      </c>
      <c r="F1662" s="89" t="s">
        <v>4520</v>
      </c>
      <c r="G1662" s="90" t="s">
        <v>304</v>
      </c>
      <c r="H1662" s="91">
        <v>18.88</v>
      </c>
      <c r="I1662" s="238"/>
      <c r="J1662" s="92">
        <f>ROUND(I1662*H1662,2)</f>
        <v>0</v>
      </c>
      <c r="K1662" s="89" t="s">
        <v>194</v>
      </c>
      <c r="L1662" s="61"/>
      <c r="M1662" s="239" t="s">
        <v>69</v>
      </c>
      <c r="N1662" s="164" t="s">
        <v>100</v>
      </c>
      <c r="O1662" s="100"/>
      <c r="P1662" s="165">
        <f>O1662*H1662</f>
        <v>0</v>
      </c>
      <c r="Q1662" s="165">
        <v>4.0000000000000002E-4</v>
      </c>
      <c r="R1662" s="165">
        <f>Q1662*H1662</f>
        <v>7.5519999999999997E-3</v>
      </c>
      <c r="S1662" s="165">
        <v>0</v>
      </c>
      <c r="T1662" s="166">
        <f>S1662*H1662</f>
        <v>0</v>
      </c>
      <c r="AR1662" s="55" t="s">
        <v>389</v>
      </c>
      <c r="AT1662" s="55" t="s">
        <v>190</v>
      </c>
      <c r="AU1662" s="55" t="s">
        <v>115</v>
      </c>
      <c r="AY1662" s="55" t="s">
        <v>188</v>
      </c>
      <c r="BE1662" s="93">
        <f>IF(N1662="základní",J1662,0)</f>
        <v>0</v>
      </c>
      <c r="BF1662" s="93">
        <f>IF(N1662="snížená",J1662,0)</f>
        <v>0</v>
      </c>
      <c r="BG1662" s="93">
        <f>IF(N1662="zákl. přenesená",J1662,0)</f>
        <v>0</v>
      </c>
      <c r="BH1662" s="93">
        <f>IF(N1662="sníž. přenesená",J1662,0)</f>
        <v>0</v>
      </c>
      <c r="BI1662" s="93">
        <f>IF(N1662="nulová",J1662,0)</f>
        <v>0</v>
      </c>
      <c r="BJ1662" s="55" t="s">
        <v>113</v>
      </c>
      <c r="BK1662" s="93">
        <f>ROUND(I1662*H1662,2)</f>
        <v>0</v>
      </c>
      <c r="BL1662" s="55" t="s">
        <v>389</v>
      </c>
      <c r="BM1662" s="55" t="s">
        <v>4521</v>
      </c>
    </row>
    <row r="1663" spans="2:65" s="101" customFormat="1" ht="27">
      <c r="B1663" s="61"/>
      <c r="D1663" s="167" t="s">
        <v>197</v>
      </c>
      <c r="F1663" s="168" t="s">
        <v>4522</v>
      </c>
      <c r="I1663" s="240"/>
      <c r="L1663" s="61"/>
      <c r="M1663" s="94"/>
      <c r="N1663" s="100"/>
      <c r="O1663" s="100"/>
      <c r="P1663" s="100"/>
      <c r="Q1663" s="100"/>
      <c r="R1663" s="100"/>
      <c r="S1663" s="100"/>
      <c r="T1663" s="69"/>
      <c r="AT1663" s="55" t="s">
        <v>197</v>
      </c>
      <c r="AU1663" s="55" t="s">
        <v>115</v>
      </c>
    </row>
    <row r="1664" spans="2:65" s="101" customFormat="1" ht="40.5">
      <c r="B1664" s="61"/>
      <c r="D1664" s="167" t="s">
        <v>199</v>
      </c>
      <c r="F1664" s="169" t="s">
        <v>4523</v>
      </c>
      <c r="I1664" s="240"/>
      <c r="L1664" s="61"/>
      <c r="M1664" s="94"/>
      <c r="N1664" s="100"/>
      <c r="O1664" s="100"/>
      <c r="P1664" s="100"/>
      <c r="Q1664" s="100"/>
      <c r="R1664" s="100"/>
      <c r="S1664" s="100"/>
      <c r="T1664" s="69"/>
      <c r="AT1664" s="55" t="s">
        <v>199</v>
      </c>
      <c r="AU1664" s="55" t="s">
        <v>115</v>
      </c>
    </row>
    <row r="1665" spans="2:51" s="171" customFormat="1">
      <c r="B1665" s="170"/>
      <c r="D1665" s="167" t="s">
        <v>201</v>
      </c>
      <c r="E1665" s="172" t="s">
        <v>69</v>
      </c>
      <c r="F1665" s="173" t="s">
        <v>202</v>
      </c>
      <c r="H1665" s="172" t="s">
        <v>69</v>
      </c>
      <c r="I1665" s="241"/>
      <c r="L1665" s="170"/>
      <c r="M1665" s="174"/>
      <c r="N1665" s="175"/>
      <c r="O1665" s="175"/>
      <c r="P1665" s="175"/>
      <c r="Q1665" s="175"/>
      <c r="R1665" s="175"/>
      <c r="S1665" s="175"/>
      <c r="T1665" s="176"/>
      <c r="AT1665" s="172" t="s">
        <v>201</v>
      </c>
      <c r="AU1665" s="172" t="s">
        <v>115</v>
      </c>
      <c r="AV1665" s="171" t="s">
        <v>113</v>
      </c>
      <c r="AW1665" s="171" t="s">
        <v>93</v>
      </c>
      <c r="AX1665" s="171" t="s">
        <v>111</v>
      </c>
      <c r="AY1665" s="172" t="s">
        <v>188</v>
      </c>
    </row>
    <row r="1666" spans="2:51" s="171" customFormat="1">
      <c r="B1666" s="170"/>
      <c r="D1666" s="167" t="s">
        <v>201</v>
      </c>
      <c r="E1666" s="172" t="s">
        <v>69</v>
      </c>
      <c r="F1666" s="173" t="s">
        <v>983</v>
      </c>
      <c r="H1666" s="172" t="s">
        <v>69</v>
      </c>
      <c r="I1666" s="241"/>
      <c r="L1666" s="170"/>
      <c r="M1666" s="174"/>
      <c r="N1666" s="175"/>
      <c r="O1666" s="175"/>
      <c r="P1666" s="175"/>
      <c r="Q1666" s="175"/>
      <c r="R1666" s="175"/>
      <c r="S1666" s="175"/>
      <c r="T1666" s="176"/>
      <c r="AT1666" s="172" t="s">
        <v>201</v>
      </c>
      <c r="AU1666" s="172" t="s">
        <v>115</v>
      </c>
      <c r="AV1666" s="171" t="s">
        <v>113</v>
      </c>
      <c r="AW1666" s="171" t="s">
        <v>93</v>
      </c>
      <c r="AX1666" s="171" t="s">
        <v>111</v>
      </c>
      <c r="AY1666" s="172" t="s">
        <v>188</v>
      </c>
    </row>
    <row r="1667" spans="2:51" s="171" customFormat="1">
      <c r="B1667" s="170"/>
      <c r="D1667" s="167" t="s">
        <v>201</v>
      </c>
      <c r="E1667" s="172" t="s">
        <v>69</v>
      </c>
      <c r="F1667" s="173" t="s">
        <v>3943</v>
      </c>
      <c r="H1667" s="172" t="s">
        <v>69</v>
      </c>
      <c r="I1667" s="241"/>
      <c r="L1667" s="170"/>
      <c r="M1667" s="174"/>
      <c r="N1667" s="175"/>
      <c r="O1667" s="175"/>
      <c r="P1667" s="175"/>
      <c r="Q1667" s="175"/>
      <c r="R1667" s="175"/>
      <c r="S1667" s="175"/>
      <c r="T1667" s="176"/>
      <c r="AT1667" s="172" t="s">
        <v>201</v>
      </c>
      <c r="AU1667" s="172" t="s">
        <v>115</v>
      </c>
      <c r="AV1667" s="171" t="s">
        <v>113</v>
      </c>
      <c r="AW1667" s="171" t="s">
        <v>93</v>
      </c>
      <c r="AX1667" s="171" t="s">
        <v>111</v>
      </c>
      <c r="AY1667" s="172" t="s">
        <v>188</v>
      </c>
    </row>
    <row r="1668" spans="2:51" s="171" customFormat="1">
      <c r="B1668" s="170"/>
      <c r="D1668" s="167" t="s">
        <v>201</v>
      </c>
      <c r="E1668" s="172" t="s">
        <v>69</v>
      </c>
      <c r="F1668" s="173" t="s">
        <v>3944</v>
      </c>
      <c r="H1668" s="172" t="s">
        <v>69</v>
      </c>
      <c r="I1668" s="241"/>
      <c r="L1668" s="170"/>
      <c r="M1668" s="174"/>
      <c r="N1668" s="175"/>
      <c r="O1668" s="175"/>
      <c r="P1668" s="175"/>
      <c r="Q1668" s="175"/>
      <c r="R1668" s="175"/>
      <c r="S1668" s="175"/>
      <c r="T1668" s="176"/>
      <c r="AT1668" s="172" t="s">
        <v>201</v>
      </c>
      <c r="AU1668" s="172" t="s">
        <v>115</v>
      </c>
      <c r="AV1668" s="171" t="s">
        <v>113</v>
      </c>
      <c r="AW1668" s="171" t="s">
        <v>93</v>
      </c>
      <c r="AX1668" s="171" t="s">
        <v>111</v>
      </c>
      <c r="AY1668" s="172" t="s">
        <v>188</v>
      </c>
    </row>
    <row r="1669" spans="2:51" s="171" customFormat="1">
      <c r="B1669" s="170"/>
      <c r="D1669" s="167" t="s">
        <v>201</v>
      </c>
      <c r="E1669" s="172" t="s">
        <v>69</v>
      </c>
      <c r="F1669" s="173" t="s">
        <v>291</v>
      </c>
      <c r="H1669" s="172" t="s">
        <v>69</v>
      </c>
      <c r="I1669" s="241"/>
      <c r="L1669" s="170"/>
      <c r="M1669" s="174"/>
      <c r="N1669" s="175"/>
      <c r="O1669" s="175"/>
      <c r="P1669" s="175"/>
      <c r="Q1669" s="175"/>
      <c r="R1669" s="175"/>
      <c r="S1669" s="175"/>
      <c r="T1669" s="176"/>
      <c r="AT1669" s="172" t="s">
        <v>201</v>
      </c>
      <c r="AU1669" s="172" t="s">
        <v>115</v>
      </c>
      <c r="AV1669" s="171" t="s">
        <v>113</v>
      </c>
      <c r="AW1669" s="171" t="s">
        <v>93</v>
      </c>
      <c r="AX1669" s="171" t="s">
        <v>111</v>
      </c>
      <c r="AY1669" s="172" t="s">
        <v>188</v>
      </c>
    </row>
    <row r="1670" spans="2:51" s="171" customFormat="1">
      <c r="B1670" s="170"/>
      <c r="D1670" s="167" t="s">
        <v>201</v>
      </c>
      <c r="E1670" s="172" t="s">
        <v>69</v>
      </c>
      <c r="F1670" s="173" t="s">
        <v>4101</v>
      </c>
      <c r="H1670" s="172" t="s">
        <v>69</v>
      </c>
      <c r="I1670" s="241"/>
      <c r="L1670" s="170"/>
      <c r="M1670" s="174"/>
      <c r="N1670" s="175"/>
      <c r="O1670" s="175"/>
      <c r="P1670" s="175"/>
      <c r="Q1670" s="175"/>
      <c r="R1670" s="175"/>
      <c r="S1670" s="175"/>
      <c r="T1670" s="176"/>
      <c r="AT1670" s="172" t="s">
        <v>201</v>
      </c>
      <c r="AU1670" s="172" t="s">
        <v>115</v>
      </c>
      <c r="AV1670" s="171" t="s">
        <v>113</v>
      </c>
      <c r="AW1670" s="171" t="s">
        <v>93</v>
      </c>
      <c r="AX1670" s="171" t="s">
        <v>111</v>
      </c>
      <c r="AY1670" s="172" t="s">
        <v>188</v>
      </c>
    </row>
    <row r="1671" spans="2:51" s="171" customFormat="1">
      <c r="B1671" s="170"/>
      <c r="D1671" s="167" t="s">
        <v>201</v>
      </c>
      <c r="E1671" s="172" t="s">
        <v>69</v>
      </c>
      <c r="F1671" s="173" t="s">
        <v>4015</v>
      </c>
      <c r="H1671" s="172" t="s">
        <v>69</v>
      </c>
      <c r="I1671" s="241"/>
      <c r="L1671" s="170"/>
      <c r="M1671" s="174"/>
      <c r="N1671" s="175"/>
      <c r="O1671" s="175"/>
      <c r="P1671" s="175"/>
      <c r="Q1671" s="175"/>
      <c r="R1671" s="175"/>
      <c r="S1671" s="175"/>
      <c r="T1671" s="176"/>
      <c r="AT1671" s="172" t="s">
        <v>201</v>
      </c>
      <c r="AU1671" s="172" t="s">
        <v>115</v>
      </c>
      <c r="AV1671" s="171" t="s">
        <v>113</v>
      </c>
      <c r="AW1671" s="171" t="s">
        <v>93</v>
      </c>
      <c r="AX1671" s="171" t="s">
        <v>111</v>
      </c>
      <c r="AY1671" s="172" t="s">
        <v>188</v>
      </c>
    </row>
    <row r="1672" spans="2:51" s="171" customFormat="1">
      <c r="B1672" s="170"/>
      <c r="D1672" s="167" t="s">
        <v>201</v>
      </c>
      <c r="E1672" s="172" t="s">
        <v>69</v>
      </c>
      <c r="F1672" s="173" t="s">
        <v>4524</v>
      </c>
      <c r="H1672" s="172" t="s">
        <v>69</v>
      </c>
      <c r="I1672" s="241"/>
      <c r="L1672" s="170"/>
      <c r="M1672" s="174"/>
      <c r="N1672" s="175"/>
      <c r="O1672" s="175"/>
      <c r="P1672" s="175"/>
      <c r="Q1672" s="175"/>
      <c r="R1672" s="175"/>
      <c r="S1672" s="175"/>
      <c r="T1672" s="176"/>
      <c r="AT1672" s="172" t="s">
        <v>201</v>
      </c>
      <c r="AU1672" s="172" t="s">
        <v>115</v>
      </c>
      <c r="AV1672" s="171" t="s">
        <v>113</v>
      </c>
      <c r="AW1672" s="171" t="s">
        <v>93</v>
      </c>
      <c r="AX1672" s="171" t="s">
        <v>111</v>
      </c>
      <c r="AY1672" s="172" t="s">
        <v>188</v>
      </c>
    </row>
    <row r="1673" spans="2:51" s="178" customFormat="1">
      <c r="B1673" s="177"/>
      <c r="D1673" s="167" t="s">
        <v>201</v>
      </c>
      <c r="E1673" s="179" t="s">
        <v>69</v>
      </c>
      <c r="F1673" s="180" t="s">
        <v>69</v>
      </c>
      <c r="H1673" s="181">
        <v>0</v>
      </c>
      <c r="I1673" s="242"/>
      <c r="L1673" s="177"/>
      <c r="M1673" s="182"/>
      <c r="N1673" s="183"/>
      <c r="O1673" s="183"/>
      <c r="P1673" s="183"/>
      <c r="Q1673" s="183"/>
      <c r="R1673" s="183"/>
      <c r="S1673" s="183"/>
      <c r="T1673" s="184"/>
      <c r="AT1673" s="179" t="s">
        <v>201</v>
      </c>
      <c r="AU1673" s="179" t="s">
        <v>115</v>
      </c>
      <c r="AV1673" s="178" t="s">
        <v>115</v>
      </c>
      <c r="AW1673" s="178" t="s">
        <v>93</v>
      </c>
      <c r="AX1673" s="178" t="s">
        <v>111</v>
      </c>
      <c r="AY1673" s="179" t="s">
        <v>188</v>
      </c>
    </row>
    <row r="1674" spans="2:51" s="171" customFormat="1">
      <c r="B1674" s="170"/>
      <c r="D1674" s="167" t="s">
        <v>201</v>
      </c>
      <c r="E1674" s="172" t="s">
        <v>69</v>
      </c>
      <c r="F1674" s="173" t="s">
        <v>4016</v>
      </c>
      <c r="H1674" s="172" t="s">
        <v>69</v>
      </c>
      <c r="I1674" s="241"/>
      <c r="L1674" s="170"/>
      <c r="M1674" s="174"/>
      <c r="N1674" s="175"/>
      <c r="O1674" s="175"/>
      <c r="P1674" s="175"/>
      <c r="Q1674" s="175"/>
      <c r="R1674" s="175"/>
      <c r="S1674" s="175"/>
      <c r="T1674" s="176"/>
      <c r="AT1674" s="172" t="s">
        <v>201</v>
      </c>
      <c r="AU1674" s="172" t="s">
        <v>115</v>
      </c>
      <c r="AV1674" s="171" t="s">
        <v>113</v>
      </c>
      <c r="AW1674" s="171" t="s">
        <v>93</v>
      </c>
      <c r="AX1674" s="171" t="s">
        <v>111</v>
      </c>
      <c r="AY1674" s="172" t="s">
        <v>188</v>
      </c>
    </row>
    <row r="1675" spans="2:51" s="171" customFormat="1">
      <c r="B1675" s="170"/>
      <c r="D1675" s="167" t="s">
        <v>201</v>
      </c>
      <c r="E1675" s="172" t="s">
        <v>69</v>
      </c>
      <c r="F1675" s="173" t="s">
        <v>4297</v>
      </c>
      <c r="H1675" s="172" t="s">
        <v>69</v>
      </c>
      <c r="I1675" s="241"/>
      <c r="L1675" s="170"/>
      <c r="M1675" s="174"/>
      <c r="N1675" s="175"/>
      <c r="O1675" s="175"/>
      <c r="P1675" s="175"/>
      <c r="Q1675" s="175"/>
      <c r="R1675" s="175"/>
      <c r="S1675" s="175"/>
      <c r="T1675" s="176"/>
      <c r="AT1675" s="172" t="s">
        <v>201</v>
      </c>
      <c r="AU1675" s="172" t="s">
        <v>115</v>
      </c>
      <c r="AV1675" s="171" t="s">
        <v>113</v>
      </c>
      <c r="AW1675" s="171" t="s">
        <v>93</v>
      </c>
      <c r="AX1675" s="171" t="s">
        <v>111</v>
      </c>
      <c r="AY1675" s="172" t="s">
        <v>188</v>
      </c>
    </row>
    <row r="1676" spans="2:51" s="178" customFormat="1">
      <c r="B1676" s="177"/>
      <c r="D1676" s="167" t="s">
        <v>201</v>
      </c>
      <c r="E1676" s="179" t="s">
        <v>69</v>
      </c>
      <c r="F1676" s="180" t="s">
        <v>4525</v>
      </c>
      <c r="H1676" s="181">
        <v>0.96</v>
      </c>
      <c r="I1676" s="242"/>
      <c r="L1676" s="177"/>
      <c r="M1676" s="182"/>
      <c r="N1676" s="183"/>
      <c r="O1676" s="183"/>
      <c r="P1676" s="183"/>
      <c r="Q1676" s="183"/>
      <c r="R1676" s="183"/>
      <c r="S1676" s="183"/>
      <c r="T1676" s="184"/>
      <c r="AT1676" s="179" t="s">
        <v>201</v>
      </c>
      <c r="AU1676" s="179" t="s">
        <v>115</v>
      </c>
      <c r="AV1676" s="178" t="s">
        <v>115</v>
      </c>
      <c r="AW1676" s="178" t="s">
        <v>93</v>
      </c>
      <c r="AX1676" s="178" t="s">
        <v>111</v>
      </c>
      <c r="AY1676" s="179" t="s">
        <v>188</v>
      </c>
    </row>
    <row r="1677" spans="2:51" s="194" customFormat="1">
      <c r="B1677" s="193"/>
      <c r="D1677" s="167" t="s">
        <v>201</v>
      </c>
      <c r="E1677" s="195" t="s">
        <v>69</v>
      </c>
      <c r="F1677" s="196" t="s">
        <v>253</v>
      </c>
      <c r="H1677" s="197">
        <v>0.96</v>
      </c>
      <c r="I1677" s="244"/>
      <c r="L1677" s="193"/>
      <c r="M1677" s="198"/>
      <c r="N1677" s="199"/>
      <c r="O1677" s="199"/>
      <c r="P1677" s="199"/>
      <c r="Q1677" s="199"/>
      <c r="R1677" s="199"/>
      <c r="S1677" s="199"/>
      <c r="T1677" s="200"/>
      <c r="AT1677" s="195" t="s">
        <v>201</v>
      </c>
      <c r="AU1677" s="195" t="s">
        <v>115</v>
      </c>
      <c r="AV1677" s="194" t="s">
        <v>228</v>
      </c>
      <c r="AW1677" s="194" t="s">
        <v>93</v>
      </c>
      <c r="AX1677" s="194" t="s">
        <v>111</v>
      </c>
      <c r="AY1677" s="195" t="s">
        <v>188</v>
      </c>
    </row>
    <row r="1678" spans="2:51" s="171" customFormat="1">
      <c r="B1678" s="170"/>
      <c r="D1678" s="167" t="s">
        <v>201</v>
      </c>
      <c r="E1678" s="172" t="s">
        <v>69</v>
      </c>
      <c r="F1678" s="173" t="s">
        <v>4300</v>
      </c>
      <c r="H1678" s="172" t="s">
        <v>69</v>
      </c>
      <c r="I1678" s="241"/>
      <c r="L1678" s="170"/>
      <c r="M1678" s="174"/>
      <c r="N1678" s="175"/>
      <c r="O1678" s="175"/>
      <c r="P1678" s="175"/>
      <c r="Q1678" s="175"/>
      <c r="R1678" s="175"/>
      <c r="S1678" s="175"/>
      <c r="T1678" s="176"/>
      <c r="AT1678" s="172" t="s">
        <v>201</v>
      </c>
      <c r="AU1678" s="172" t="s">
        <v>115</v>
      </c>
      <c r="AV1678" s="171" t="s">
        <v>113</v>
      </c>
      <c r="AW1678" s="171" t="s">
        <v>93</v>
      </c>
      <c r="AX1678" s="171" t="s">
        <v>111</v>
      </c>
      <c r="AY1678" s="172" t="s">
        <v>188</v>
      </c>
    </row>
    <row r="1679" spans="2:51" s="178" customFormat="1">
      <c r="B1679" s="177"/>
      <c r="D1679" s="167" t="s">
        <v>201</v>
      </c>
      <c r="E1679" s="179" t="s">
        <v>69</v>
      </c>
      <c r="F1679" s="180" t="s">
        <v>4526</v>
      </c>
      <c r="H1679" s="181">
        <v>1.1200000000000001</v>
      </c>
      <c r="I1679" s="242"/>
      <c r="L1679" s="177"/>
      <c r="M1679" s="182"/>
      <c r="N1679" s="183"/>
      <c r="O1679" s="183"/>
      <c r="P1679" s="183"/>
      <c r="Q1679" s="183"/>
      <c r="R1679" s="183"/>
      <c r="S1679" s="183"/>
      <c r="T1679" s="184"/>
      <c r="AT1679" s="179" t="s">
        <v>201</v>
      </c>
      <c r="AU1679" s="179" t="s">
        <v>115</v>
      </c>
      <c r="AV1679" s="178" t="s">
        <v>115</v>
      </c>
      <c r="AW1679" s="178" t="s">
        <v>93</v>
      </c>
      <c r="AX1679" s="178" t="s">
        <v>111</v>
      </c>
      <c r="AY1679" s="179" t="s">
        <v>188</v>
      </c>
    </row>
    <row r="1680" spans="2:51" s="194" customFormat="1">
      <c r="B1680" s="193"/>
      <c r="D1680" s="167" t="s">
        <v>201</v>
      </c>
      <c r="E1680" s="195" t="s">
        <v>69</v>
      </c>
      <c r="F1680" s="196" t="s">
        <v>253</v>
      </c>
      <c r="H1680" s="197">
        <v>1.1200000000000001</v>
      </c>
      <c r="I1680" s="244"/>
      <c r="L1680" s="193"/>
      <c r="M1680" s="198"/>
      <c r="N1680" s="199"/>
      <c r="O1680" s="199"/>
      <c r="P1680" s="199"/>
      <c r="Q1680" s="199"/>
      <c r="R1680" s="199"/>
      <c r="S1680" s="199"/>
      <c r="T1680" s="200"/>
      <c r="AT1680" s="195" t="s">
        <v>201</v>
      </c>
      <c r="AU1680" s="195" t="s">
        <v>115</v>
      </c>
      <c r="AV1680" s="194" t="s">
        <v>228</v>
      </c>
      <c r="AW1680" s="194" t="s">
        <v>93</v>
      </c>
      <c r="AX1680" s="194" t="s">
        <v>111</v>
      </c>
      <c r="AY1680" s="195" t="s">
        <v>188</v>
      </c>
    </row>
    <row r="1681" spans="2:65" s="178" customFormat="1">
      <c r="B1681" s="177"/>
      <c r="D1681" s="167" t="s">
        <v>201</v>
      </c>
      <c r="E1681" s="179" t="s">
        <v>69</v>
      </c>
      <c r="F1681" s="180" t="s">
        <v>69</v>
      </c>
      <c r="H1681" s="181">
        <v>0</v>
      </c>
      <c r="I1681" s="242"/>
      <c r="L1681" s="177"/>
      <c r="M1681" s="182"/>
      <c r="N1681" s="183"/>
      <c r="O1681" s="183"/>
      <c r="P1681" s="183"/>
      <c r="Q1681" s="183"/>
      <c r="R1681" s="183"/>
      <c r="S1681" s="183"/>
      <c r="T1681" s="184"/>
      <c r="AT1681" s="179" t="s">
        <v>201</v>
      </c>
      <c r="AU1681" s="179" t="s">
        <v>115</v>
      </c>
      <c r="AV1681" s="178" t="s">
        <v>115</v>
      </c>
      <c r="AW1681" s="178" t="s">
        <v>93</v>
      </c>
      <c r="AX1681" s="178" t="s">
        <v>111</v>
      </c>
      <c r="AY1681" s="179" t="s">
        <v>188</v>
      </c>
    </row>
    <row r="1682" spans="2:65" s="171" customFormat="1">
      <c r="B1682" s="170"/>
      <c r="D1682" s="167" t="s">
        <v>201</v>
      </c>
      <c r="E1682" s="172" t="s">
        <v>69</v>
      </c>
      <c r="F1682" s="173" t="s">
        <v>4022</v>
      </c>
      <c r="H1682" s="172" t="s">
        <v>69</v>
      </c>
      <c r="I1682" s="241"/>
      <c r="L1682" s="170"/>
      <c r="M1682" s="174"/>
      <c r="N1682" s="175"/>
      <c r="O1682" s="175"/>
      <c r="P1682" s="175"/>
      <c r="Q1682" s="175"/>
      <c r="R1682" s="175"/>
      <c r="S1682" s="175"/>
      <c r="T1682" s="176"/>
      <c r="AT1682" s="172" t="s">
        <v>201</v>
      </c>
      <c r="AU1682" s="172" t="s">
        <v>115</v>
      </c>
      <c r="AV1682" s="171" t="s">
        <v>113</v>
      </c>
      <c r="AW1682" s="171" t="s">
        <v>93</v>
      </c>
      <c r="AX1682" s="171" t="s">
        <v>111</v>
      </c>
      <c r="AY1682" s="172" t="s">
        <v>188</v>
      </c>
    </row>
    <row r="1683" spans="2:65" s="171" customFormat="1">
      <c r="B1683" s="170"/>
      <c r="D1683" s="167" t="s">
        <v>201</v>
      </c>
      <c r="E1683" s="172" t="s">
        <v>69</v>
      </c>
      <c r="F1683" s="173" t="s">
        <v>4302</v>
      </c>
      <c r="H1683" s="172" t="s">
        <v>69</v>
      </c>
      <c r="I1683" s="241"/>
      <c r="L1683" s="170"/>
      <c r="M1683" s="174"/>
      <c r="N1683" s="175"/>
      <c r="O1683" s="175"/>
      <c r="P1683" s="175"/>
      <c r="Q1683" s="175"/>
      <c r="R1683" s="175"/>
      <c r="S1683" s="175"/>
      <c r="T1683" s="176"/>
      <c r="AT1683" s="172" t="s">
        <v>201</v>
      </c>
      <c r="AU1683" s="172" t="s">
        <v>115</v>
      </c>
      <c r="AV1683" s="171" t="s">
        <v>113</v>
      </c>
      <c r="AW1683" s="171" t="s">
        <v>93</v>
      </c>
      <c r="AX1683" s="171" t="s">
        <v>111</v>
      </c>
      <c r="AY1683" s="172" t="s">
        <v>188</v>
      </c>
    </row>
    <row r="1684" spans="2:65" s="178" customFormat="1">
      <c r="B1684" s="177"/>
      <c r="D1684" s="167" t="s">
        <v>201</v>
      </c>
      <c r="E1684" s="179" t="s">
        <v>69</v>
      </c>
      <c r="F1684" s="180" t="s">
        <v>4527</v>
      </c>
      <c r="H1684" s="181">
        <v>16.8</v>
      </c>
      <c r="I1684" s="242"/>
      <c r="L1684" s="177"/>
      <c r="M1684" s="182"/>
      <c r="N1684" s="183"/>
      <c r="O1684" s="183"/>
      <c r="P1684" s="183"/>
      <c r="Q1684" s="183"/>
      <c r="R1684" s="183"/>
      <c r="S1684" s="183"/>
      <c r="T1684" s="184"/>
      <c r="AT1684" s="179" t="s">
        <v>201</v>
      </c>
      <c r="AU1684" s="179" t="s">
        <v>115</v>
      </c>
      <c r="AV1684" s="178" t="s">
        <v>115</v>
      </c>
      <c r="AW1684" s="178" t="s">
        <v>93</v>
      </c>
      <c r="AX1684" s="178" t="s">
        <v>111</v>
      </c>
      <c r="AY1684" s="179" t="s">
        <v>188</v>
      </c>
    </row>
    <row r="1685" spans="2:65" s="194" customFormat="1">
      <c r="B1685" s="193"/>
      <c r="D1685" s="167" t="s">
        <v>201</v>
      </c>
      <c r="E1685" s="195" t="s">
        <v>69</v>
      </c>
      <c r="F1685" s="196" t="s">
        <v>253</v>
      </c>
      <c r="H1685" s="197">
        <v>16.8</v>
      </c>
      <c r="I1685" s="244"/>
      <c r="L1685" s="193"/>
      <c r="M1685" s="198"/>
      <c r="N1685" s="199"/>
      <c r="O1685" s="199"/>
      <c r="P1685" s="199"/>
      <c r="Q1685" s="199"/>
      <c r="R1685" s="199"/>
      <c r="S1685" s="199"/>
      <c r="T1685" s="200"/>
      <c r="AT1685" s="195" t="s">
        <v>201</v>
      </c>
      <c r="AU1685" s="195" t="s">
        <v>115</v>
      </c>
      <c r="AV1685" s="194" t="s">
        <v>228</v>
      </c>
      <c r="AW1685" s="194" t="s">
        <v>93</v>
      </c>
      <c r="AX1685" s="194" t="s">
        <v>111</v>
      </c>
      <c r="AY1685" s="195" t="s">
        <v>188</v>
      </c>
    </row>
    <row r="1686" spans="2:65" s="186" customFormat="1">
      <c r="B1686" s="185"/>
      <c r="D1686" s="167" t="s">
        <v>201</v>
      </c>
      <c r="E1686" s="187" t="s">
        <v>69</v>
      </c>
      <c r="F1686" s="188" t="s">
        <v>210</v>
      </c>
      <c r="H1686" s="189">
        <v>18.88</v>
      </c>
      <c r="I1686" s="243"/>
      <c r="L1686" s="185"/>
      <c r="M1686" s="190"/>
      <c r="N1686" s="191"/>
      <c r="O1686" s="191"/>
      <c r="P1686" s="191"/>
      <c r="Q1686" s="191"/>
      <c r="R1686" s="191"/>
      <c r="S1686" s="191"/>
      <c r="T1686" s="192"/>
      <c r="AT1686" s="187" t="s">
        <v>201</v>
      </c>
      <c r="AU1686" s="187" t="s">
        <v>115</v>
      </c>
      <c r="AV1686" s="186" t="s">
        <v>195</v>
      </c>
      <c r="AW1686" s="186" t="s">
        <v>93</v>
      </c>
      <c r="AX1686" s="186" t="s">
        <v>113</v>
      </c>
      <c r="AY1686" s="187" t="s">
        <v>188</v>
      </c>
    </row>
    <row r="1687" spans="2:65" s="101" customFormat="1" ht="16.5" customHeight="1">
      <c r="B1687" s="86"/>
      <c r="C1687" s="201" t="s">
        <v>853</v>
      </c>
      <c r="D1687" s="201" t="s">
        <v>521</v>
      </c>
      <c r="E1687" s="202" t="s">
        <v>4499</v>
      </c>
      <c r="F1687" s="203" t="s">
        <v>4500</v>
      </c>
      <c r="G1687" s="204" t="s">
        <v>304</v>
      </c>
      <c r="H1687" s="205">
        <v>23</v>
      </c>
      <c r="I1687" s="245"/>
      <c r="J1687" s="206">
        <f>ROUND(I1687*H1687,2)</f>
        <v>0</v>
      </c>
      <c r="K1687" s="203" t="s">
        <v>194</v>
      </c>
      <c r="L1687" s="207"/>
      <c r="M1687" s="246" t="s">
        <v>69</v>
      </c>
      <c r="N1687" s="208" t="s">
        <v>100</v>
      </c>
      <c r="O1687" s="100"/>
      <c r="P1687" s="165">
        <f>O1687*H1687</f>
        <v>0</v>
      </c>
      <c r="Q1687" s="165">
        <v>4.3E-3</v>
      </c>
      <c r="R1687" s="165">
        <f>Q1687*H1687</f>
        <v>9.8900000000000002E-2</v>
      </c>
      <c r="S1687" s="165">
        <v>0</v>
      </c>
      <c r="T1687" s="166">
        <f>S1687*H1687</f>
        <v>0</v>
      </c>
      <c r="AR1687" s="55" t="s">
        <v>520</v>
      </c>
      <c r="AT1687" s="55" t="s">
        <v>521</v>
      </c>
      <c r="AU1687" s="55" t="s">
        <v>115</v>
      </c>
      <c r="AY1687" s="55" t="s">
        <v>188</v>
      </c>
      <c r="BE1687" s="93">
        <f>IF(N1687="základní",J1687,0)</f>
        <v>0</v>
      </c>
      <c r="BF1687" s="93">
        <f>IF(N1687="snížená",J1687,0)</f>
        <v>0</v>
      </c>
      <c r="BG1687" s="93">
        <f>IF(N1687="zákl. přenesená",J1687,0)</f>
        <v>0</v>
      </c>
      <c r="BH1687" s="93">
        <f>IF(N1687="sníž. přenesená",J1687,0)</f>
        <v>0</v>
      </c>
      <c r="BI1687" s="93">
        <f>IF(N1687="nulová",J1687,0)</f>
        <v>0</v>
      </c>
      <c r="BJ1687" s="55" t="s">
        <v>113</v>
      </c>
      <c r="BK1687" s="93">
        <f>ROUND(I1687*H1687,2)</f>
        <v>0</v>
      </c>
      <c r="BL1687" s="55" t="s">
        <v>389</v>
      </c>
      <c r="BM1687" s="55" t="s">
        <v>4528</v>
      </c>
    </row>
    <row r="1688" spans="2:65" s="101" customFormat="1">
      <c r="B1688" s="61"/>
      <c r="D1688" s="167" t="s">
        <v>197</v>
      </c>
      <c r="F1688" s="168" t="s">
        <v>4500</v>
      </c>
      <c r="I1688" s="240"/>
      <c r="L1688" s="61"/>
      <c r="M1688" s="94"/>
      <c r="N1688" s="100"/>
      <c r="O1688" s="100"/>
      <c r="P1688" s="100"/>
      <c r="Q1688" s="100"/>
      <c r="R1688" s="100"/>
      <c r="S1688" s="100"/>
      <c r="T1688" s="69"/>
      <c r="AT1688" s="55" t="s">
        <v>197</v>
      </c>
      <c r="AU1688" s="55" t="s">
        <v>115</v>
      </c>
    </row>
    <row r="1689" spans="2:65" s="171" customFormat="1">
      <c r="B1689" s="170"/>
      <c r="D1689" s="167" t="s">
        <v>201</v>
      </c>
      <c r="E1689" s="172" t="s">
        <v>69</v>
      </c>
      <c r="F1689" s="173" t="s">
        <v>202</v>
      </c>
      <c r="H1689" s="172" t="s">
        <v>69</v>
      </c>
      <c r="I1689" s="241"/>
      <c r="L1689" s="170"/>
      <c r="M1689" s="174"/>
      <c r="N1689" s="175"/>
      <c r="O1689" s="175"/>
      <c r="P1689" s="175"/>
      <c r="Q1689" s="175"/>
      <c r="R1689" s="175"/>
      <c r="S1689" s="175"/>
      <c r="T1689" s="176"/>
      <c r="AT1689" s="172" t="s">
        <v>201</v>
      </c>
      <c r="AU1689" s="172" t="s">
        <v>115</v>
      </c>
      <c r="AV1689" s="171" t="s">
        <v>113</v>
      </c>
      <c r="AW1689" s="171" t="s">
        <v>93</v>
      </c>
      <c r="AX1689" s="171" t="s">
        <v>111</v>
      </c>
      <c r="AY1689" s="172" t="s">
        <v>188</v>
      </c>
    </row>
    <row r="1690" spans="2:65" s="171" customFormat="1">
      <c r="B1690" s="170"/>
      <c r="D1690" s="167" t="s">
        <v>201</v>
      </c>
      <c r="E1690" s="172" t="s">
        <v>69</v>
      </c>
      <c r="F1690" s="173" t="s">
        <v>983</v>
      </c>
      <c r="H1690" s="172" t="s">
        <v>69</v>
      </c>
      <c r="I1690" s="241"/>
      <c r="L1690" s="170"/>
      <c r="M1690" s="174"/>
      <c r="N1690" s="175"/>
      <c r="O1690" s="175"/>
      <c r="P1690" s="175"/>
      <c r="Q1690" s="175"/>
      <c r="R1690" s="175"/>
      <c r="S1690" s="175"/>
      <c r="T1690" s="176"/>
      <c r="AT1690" s="172" t="s">
        <v>201</v>
      </c>
      <c r="AU1690" s="172" t="s">
        <v>115</v>
      </c>
      <c r="AV1690" s="171" t="s">
        <v>113</v>
      </c>
      <c r="AW1690" s="171" t="s">
        <v>93</v>
      </c>
      <c r="AX1690" s="171" t="s">
        <v>111</v>
      </c>
      <c r="AY1690" s="172" t="s">
        <v>188</v>
      </c>
    </row>
    <row r="1691" spans="2:65" s="171" customFormat="1">
      <c r="B1691" s="170"/>
      <c r="D1691" s="167" t="s">
        <v>201</v>
      </c>
      <c r="E1691" s="172" t="s">
        <v>69</v>
      </c>
      <c r="F1691" s="173" t="s">
        <v>3943</v>
      </c>
      <c r="H1691" s="172" t="s">
        <v>69</v>
      </c>
      <c r="I1691" s="241"/>
      <c r="L1691" s="170"/>
      <c r="M1691" s="174"/>
      <c r="N1691" s="175"/>
      <c r="O1691" s="175"/>
      <c r="P1691" s="175"/>
      <c r="Q1691" s="175"/>
      <c r="R1691" s="175"/>
      <c r="S1691" s="175"/>
      <c r="T1691" s="176"/>
      <c r="AT1691" s="172" t="s">
        <v>201</v>
      </c>
      <c r="AU1691" s="172" t="s">
        <v>115</v>
      </c>
      <c r="AV1691" s="171" t="s">
        <v>113</v>
      </c>
      <c r="AW1691" s="171" t="s">
        <v>93</v>
      </c>
      <c r="AX1691" s="171" t="s">
        <v>111</v>
      </c>
      <c r="AY1691" s="172" t="s">
        <v>188</v>
      </c>
    </row>
    <row r="1692" spans="2:65" s="171" customFormat="1">
      <c r="B1692" s="170"/>
      <c r="D1692" s="167" t="s">
        <v>201</v>
      </c>
      <c r="E1692" s="172" t="s">
        <v>69</v>
      </c>
      <c r="F1692" s="173" t="s">
        <v>3944</v>
      </c>
      <c r="H1692" s="172" t="s">
        <v>69</v>
      </c>
      <c r="I1692" s="241"/>
      <c r="L1692" s="170"/>
      <c r="M1692" s="174"/>
      <c r="N1692" s="175"/>
      <c r="O1692" s="175"/>
      <c r="P1692" s="175"/>
      <c r="Q1692" s="175"/>
      <c r="R1692" s="175"/>
      <c r="S1692" s="175"/>
      <c r="T1692" s="176"/>
      <c r="AT1692" s="172" t="s">
        <v>201</v>
      </c>
      <c r="AU1692" s="172" t="s">
        <v>115</v>
      </c>
      <c r="AV1692" s="171" t="s">
        <v>113</v>
      </c>
      <c r="AW1692" s="171" t="s">
        <v>93</v>
      </c>
      <c r="AX1692" s="171" t="s">
        <v>111</v>
      </c>
      <c r="AY1692" s="172" t="s">
        <v>188</v>
      </c>
    </row>
    <row r="1693" spans="2:65" s="171" customFormat="1">
      <c r="B1693" s="170"/>
      <c r="D1693" s="167" t="s">
        <v>201</v>
      </c>
      <c r="E1693" s="172" t="s">
        <v>69</v>
      </c>
      <c r="F1693" s="173" t="s">
        <v>291</v>
      </c>
      <c r="H1693" s="172" t="s">
        <v>69</v>
      </c>
      <c r="I1693" s="241"/>
      <c r="L1693" s="170"/>
      <c r="M1693" s="174"/>
      <c r="N1693" s="175"/>
      <c r="O1693" s="175"/>
      <c r="P1693" s="175"/>
      <c r="Q1693" s="175"/>
      <c r="R1693" s="175"/>
      <c r="S1693" s="175"/>
      <c r="T1693" s="176"/>
      <c r="AT1693" s="172" t="s">
        <v>201</v>
      </c>
      <c r="AU1693" s="172" t="s">
        <v>115</v>
      </c>
      <c r="AV1693" s="171" t="s">
        <v>113</v>
      </c>
      <c r="AW1693" s="171" t="s">
        <v>93</v>
      </c>
      <c r="AX1693" s="171" t="s">
        <v>111</v>
      </c>
      <c r="AY1693" s="172" t="s">
        <v>188</v>
      </c>
    </row>
    <row r="1694" spans="2:65" s="171" customFormat="1">
      <c r="B1694" s="170"/>
      <c r="D1694" s="167" t="s">
        <v>201</v>
      </c>
      <c r="E1694" s="172" t="s">
        <v>69</v>
      </c>
      <c r="F1694" s="173" t="s">
        <v>4101</v>
      </c>
      <c r="H1694" s="172" t="s">
        <v>69</v>
      </c>
      <c r="I1694" s="241"/>
      <c r="L1694" s="170"/>
      <c r="M1694" s="174"/>
      <c r="N1694" s="175"/>
      <c r="O1694" s="175"/>
      <c r="P1694" s="175"/>
      <c r="Q1694" s="175"/>
      <c r="R1694" s="175"/>
      <c r="S1694" s="175"/>
      <c r="T1694" s="176"/>
      <c r="AT1694" s="172" t="s">
        <v>201</v>
      </c>
      <c r="AU1694" s="172" t="s">
        <v>115</v>
      </c>
      <c r="AV1694" s="171" t="s">
        <v>113</v>
      </c>
      <c r="AW1694" s="171" t="s">
        <v>93</v>
      </c>
      <c r="AX1694" s="171" t="s">
        <v>111</v>
      </c>
      <c r="AY1694" s="172" t="s">
        <v>188</v>
      </c>
    </row>
    <row r="1695" spans="2:65" s="171" customFormat="1">
      <c r="B1695" s="170"/>
      <c r="D1695" s="167" t="s">
        <v>201</v>
      </c>
      <c r="E1695" s="172" t="s">
        <v>69</v>
      </c>
      <c r="F1695" s="173" t="s">
        <v>4015</v>
      </c>
      <c r="H1695" s="172" t="s">
        <v>69</v>
      </c>
      <c r="I1695" s="241"/>
      <c r="L1695" s="170"/>
      <c r="M1695" s="174"/>
      <c r="N1695" s="175"/>
      <c r="O1695" s="175"/>
      <c r="P1695" s="175"/>
      <c r="Q1695" s="175"/>
      <c r="R1695" s="175"/>
      <c r="S1695" s="175"/>
      <c r="T1695" s="176"/>
      <c r="AT1695" s="172" t="s">
        <v>201</v>
      </c>
      <c r="AU1695" s="172" t="s">
        <v>115</v>
      </c>
      <c r="AV1695" s="171" t="s">
        <v>113</v>
      </c>
      <c r="AW1695" s="171" t="s">
        <v>93</v>
      </c>
      <c r="AX1695" s="171" t="s">
        <v>111</v>
      </c>
      <c r="AY1695" s="172" t="s">
        <v>188</v>
      </c>
    </row>
    <row r="1696" spans="2:65" s="171" customFormat="1">
      <c r="B1696" s="170"/>
      <c r="D1696" s="167" t="s">
        <v>201</v>
      </c>
      <c r="E1696" s="172" t="s">
        <v>69</v>
      </c>
      <c r="F1696" s="173" t="s">
        <v>4524</v>
      </c>
      <c r="H1696" s="172" t="s">
        <v>69</v>
      </c>
      <c r="I1696" s="241"/>
      <c r="L1696" s="170"/>
      <c r="M1696" s="174"/>
      <c r="N1696" s="175"/>
      <c r="O1696" s="175"/>
      <c r="P1696" s="175"/>
      <c r="Q1696" s="175"/>
      <c r="R1696" s="175"/>
      <c r="S1696" s="175"/>
      <c r="T1696" s="176"/>
      <c r="AT1696" s="172" t="s">
        <v>201</v>
      </c>
      <c r="AU1696" s="172" t="s">
        <v>115</v>
      </c>
      <c r="AV1696" s="171" t="s">
        <v>113</v>
      </c>
      <c r="AW1696" s="171" t="s">
        <v>93</v>
      </c>
      <c r="AX1696" s="171" t="s">
        <v>111</v>
      </c>
      <c r="AY1696" s="172" t="s">
        <v>188</v>
      </c>
    </row>
    <row r="1697" spans="2:65" s="178" customFormat="1">
      <c r="B1697" s="177"/>
      <c r="D1697" s="167" t="s">
        <v>201</v>
      </c>
      <c r="E1697" s="179" t="s">
        <v>69</v>
      </c>
      <c r="F1697" s="180" t="s">
        <v>69</v>
      </c>
      <c r="H1697" s="181">
        <v>0</v>
      </c>
      <c r="I1697" s="242"/>
      <c r="L1697" s="177"/>
      <c r="M1697" s="182"/>
      <c r="N1697" s="183"/>
      <c r="O1697" s="183"/>
      <c r="P1697" s="183"/>
      <c r="Q1697" s="183"/>
      <c r="R1697" s="183"/>
      <c r="S1697" s="183"/>
      <c r="T1697" s="184"/>
      <c r="AT1697" s="179" t="s">
        <v>201</v>
      </c>
      <c r="AU1697" s="179" t="s">
        <v>115</v>
      </c>
      <c r="AV1697" s="178" t="s">
        <v>115</v>
      </c>
      <c r="AW1697" s="178" t="s">
        <v>93</v>
      </c>
      <c r="AX1697" s="178" t="s">
        <v>111</v>
      </c>
      <c r="AY1697" s="179" t="s">
        <v>188</v>
      </c>
    </row>
    <row r="1698" spans="2:65" s="171" customFormat="1">
      <c r="B1698" s="170"/>
      <c r="D1698" s="167" t="s">
        <v>201</v>
      </c>
      <c r="E1698" s="172" t="s">
        <v>69</v>
      </c>
      <c r="F1698" s="173" t="s">
        <v>4016</v>
      </c>
      <c r="H1698" s="172" t="s">
        <v>69</v>
      </c>
      <c r="I1698" s="241"/>
      <c r="L1698" s="170"/>
      <c r="M1698" s="174"/>
      <c r="N1698" s="175"/>
      <c r="O1698" s="175"/>
      <c r="P1698" s="175"/>
      <c r="Q1698" s="175"/>
      <c r="R1698" s="175"/>
      <c r="S1698" s="175"/>
      <c r="T1698" s="176"/>
      <c r="AT1698" s="172" t="s">
        <v>201</v>
      </c>
      <c r="AU1698" s="172" t="s">
        <v>115</v>
      </c>
      <c r="AV1698" s="171" t="s">
        <v>113</v>
      </c>
      <c r="AW1698" s="171" t="s">
        <v>93</v>
      </c>
      <c r="AX1698" s="171" t="s">
        <v>111</v>
      </c>
      <c r="AY1698" s="172" t="s">
        <v>188</v>
      </c>
    </row>
    <row r="1699" spans="2:65" s="171" customFormat="1">
      <c r="B1699" s="170"/>
      <c r="D1699" s="167" t="s">
        <v>201</v>
      </c>
      <c r="E1699" s="172" t="s">
        <v>69</v>
      </c>
      <c r="F1699" s="173" t="s">
        <v>4297</v>
      </c>
      <c r="H1699" s="172" t="s">
        <v>69</v>
      </c>
      <c r="I1699" s="241"/>
      <c r="L1699" s="170"/>
      <c r="M1699" s="174"/>
      <c r="N1699" s="175"/>
      <c r="O1699" s="175"/>
      <c r="P1699" s="175"/>
      <c r="Q1699" s="175"/>
      <c r="R1699" s="175"/>
      <c r="S1699" s="175"/>
      <c r="T1699" s="176"/>
      <c r="AT1699" s="172" t="s">
        <v>201</v>
      </c>
      <c r="AU1699" s="172" t="s">
        <v>115</v>
      </c>
      <c r="AV1699" s="171" t="s">
        <v>113</v>
      </c>
      <c r="AW1699" s="171" t="s">
        <v>93</v>
      </c>
      <c r="AX1699" s="171" t="s">
        <v>111</v>
      </c>
      <c r="AY1699" s="172" t="s">
        <v>188</v>
      </c>
    </row>
    <row r="1700" spans="2:65" s="178" customFormat="1">
      <c r="B1700" s="177"/>
      <c r="D1700" s="167" t="s">
        <v>201</v>
      </c>
      <c r="E1700" s="179" t="s">
        <v>69</v>
      </c>
      <c r="F1700" s="180" t="s">
        <v>4525</v>
      </c>
      <c r="H1700" s="181">
        <v>0.96</v>
      </c>
      <c r="I1700" s="242"/>
      <c r="L1700" s="177"/>
      <c r="M1700" s="182"/>
      <c r="N1700" s="183"/>
      <c r="O1700" s="183"/>
      <c r="P1700" s="183"/>
      <c r="Q1700" s="183"/>
      <c r="R1700" s="183"/>
      <c r="S1700" s="183"/>
      <c r="T1700" s="184"/>
      <c r="AT1700" s="179" t="s">
        <v>201</v>
      </c>
      <c r="AU1700" s="179" t="s">
        <v>115</v>
      </c>
      <c r="AV1700" s="178" t="s">
        <v>115</v>
      </c>
      <c r="AW1700" s="178" t="s">
        <v>93</v>
      </c>
      <c r="AX1700" s="178" t="s">
        <v>111</v>
      </c>
      <c r="AY1700" s="179" t="s">
        <v>188</v>
      </c>
    </row>
    <row r="1701" spans="2:65" s="194" customFormat="1">
      <c r="B1701" s="193"/>
      <c r="D1701" s="167" t="s">
        <v>201</v>
      </c>
      <c r="E1701" s="195" t="s">
        <v>69</v>
      </c>
      <c r="F1701" s="196" t="s">
        <v>253</v>
      </c>
      <c r="H1701" s="197">
        <v>0.96</v>
      </c>
      <c r="I1701" s="244"/>
      <c r="L1701" s="193"/>
      <c r="M1701" s="198"/>
      <c r="N1701" s="199"/>
      <c r="O1701" s="199"/>
      <c r="P1701" s="199"/>
      <c r="Q1701" s="199"/>
      <c r="R1701" s="199"/>
      <c r="S1701" s="199"/>
      <c r="T1701" s="200"/>
      <c r="AT1701" s="195" t="s">
        <v>201</v>
      </c>
      <c r="AU1701" s="195" t="s">
        <v>115</v>
      </c>
      <c r="AV1701" s="194" t="s">
        <v>228</v>
      </c>
      <c r="AW1701" s="194" t="s">
        <v>93</v>
      </c>
      <c r="AX1701" s="194" t="s">
        <v>111</v>
      </c>
      <c r="AY1701" s="195" t="s">
        <v>188</v>
      </c>
    </row>
    <row r="1702" spans="2:65" s="171" customFormat="1">
      <c r="B1702" s="170"/>
      <c r="D1702" s="167" t="s">
        <v>201</v>
      </c>
      <c r="E1702" s="172" t="s">
        <v>69</v>
      </c>
      <c r="F1702" s="173" t="s">
        <v>4300</v>
      </c>
      <c r="H1702" s="172" t="s">
        <v>69</v>
      </c>
      <c r="I1702" s="241"/>
      <c r="L1702" s="170"/>
      <c r="M1702" s="174"/>
      <c r="N1702" s="175"/>
      <c r="O1702" s="175"/>
      <c r="P1702" s="175"/>
      <c r="Q1702" s="175"/>
      <c r="R1702" s="175"/>
      <c r="S1702" s="175"/>
      <c r="T1702" s="176"/>
      <c r="AT1702" s="172" t="s">
        <v>201</v>
      </c>
      <c r="AU1702" s="172" t="s">
        <v>115</v>
      </c>
      <c r="AV1702" s="171" t="s">
        <v>113</v>
      </c>
      <c r="AW1702" s="171" t="s">
        <v>93</v>
      </c>
      <c r="AX1702" s="171" t="s">
        <v>111</v>
      </c>
      <c r="AY1702" s="172" t="s">
        <v>188</v>
      </c>
    </row>
    <row r="1703" spans="2:65" s="178" customFormat="1">
      <c r="B1703" s="177"/>
      <c r="D1703" s="167" t="s">
        <v>201</v>
      </c>
      <c r="E1703" s="179" t="s">
        <v>69</v>
      </c>
      <c r="F1703" s="180" t="s">
        <v>4526</v>
      </c>
      <c r="H1703" s="181">
        <v>1.1200000000000001</v>
      </c>
      <c r="I1703" s="242"/>
      <c r="L1703" s="177"/>
      <c r="M1703" s="182"/>
      <c r="N1703" s="183"/>
      <c r="O1703" s="183"/>
      <c r="P1703" s="183"/>
      <c r="Q1703" s="183"/>
      <c r="R1703" s="183"/>
      <c r="S1703" s="183"/>
      <c r="T1703" s="184"/>
      <c r="AT1703" s="179" t="s">
        <v>201</v>
      </c>
      <c r="AU1703" s="179" t="s">
        <v>115</v>
      </c>
      <c r="AV1703" s="178" t="s">
        <v>115</v>
      </c>
      <c r="AW1703" s="178" t="s">
        <v>93</v>
      </c>
      <c r="AX1703" s="178" t="s">
        <v>111</v>
      </c>
      <c r="AY1703" s="179" t="s">
        <v>188</v>
      </c>
    </row>
    <row r="1704" spans="2:65" s="194" customFormat="1">
      <c r="B1704" s="193"/>
      <c r="D1704" s="167" t="s">
        <v>201</v>
      </c>
      <c r="E1704" s="195" t="s">
        <v>69</v>
      </c>
      <c r="F1704" s="196" t="s">
        <v>253</v>
      </c>
      <c r="H1704" s="197">
        <v>1.1200000000000001</v>
      </c>
      <c r="I1704" s="244"/>
      <c r="L1704" s="193"/>
      <c r="M1704" s="198"/>
      <c r="N1704" s="199"/>
      <c r="O1704" s="199"/>
      <c r="P1704" s="199"/>
      <c r="Q1704" s="199"/>
      <c r="R1704" s="199"/>
      <c r="S1704" s="199"/>
      <c r="T1704" s="200"/>
      <c r="AT1704" s="195" t="s">
        <v>201</v>
      </c>
      <c r="AU1704" s="195" t="s">
        <v>115</v>
      </c>
      <c r="AV1704" s="194" t="s">
        <v>228</v>
      </c>
      <c r="AW1704" s="194" t="s">
        <v>93</v>
      </c>
      <c r="AX1704" s="194" t="s">
        <v>111</v>
      </c>
      <c r="AY1704" s="195" t="s">
        <v>188</v>
      </c>
    </row>
    <row r="1705" spans="2:65" s="178" customFormat="1">
      <c r="B1705" s="177"/>
      <c r="D1705" s="167" t="s">
        <v>201</v>
      </c>
      <c r="E1705" s="179" t="s">
        <v>69</v>
      </c>
      <c r="F1705" s="180" t="s">
        <v>69</v>
      </c>
      <c r="H1705" s="181">
        <v>0</v>
      </c>
      <c r="I1705" s="242"/>
      <c r="L1705" s="177"/>
      <c r="M1705" s="182"/>
      <c r="N1705" s="183"/>
      <c r="O1705" s="183"/>
      <c r="P1705" s="183"/>
      <c r="Q1705" s="183"/>
      <c r="R1705" s="183"/>
      <c r="S1705" s="183"/>
      <c r="T1705" s="184"/>
      <c r="AT1705" s="179" t="s">
        <v>201</v>
      </c>
      <c r="AU1705" s="179" t="s">
        <v>115</v>
      </c>
      <c r="AV1705" s="178" t="s">
        <v>115</v>
      </c>
      <c r="AW1705" s="178" t="s">
        <v>93</v>
      </c>
      <c r="AX1705" s="178" t="s">
        <v>111</v>
      </c>
      <c r="AY1705" s="179" t="s">
        <v>188</v>
      </c>
    </row>
    <row r="1706" spans="2:65" s="171" customFormat="1">
      <c r="B1706" s="170"/>
      <c r="D1706" s="167" t="s">
        <v>201</v>
      </c>
      <c r="E1706" s="172" t="s">
        <v>69</v>
      </c>
      <c r="F1706" s="173" t="s">
        <v>4022</v>
      </c>
      <c r="H1706" s="172" t="s">
        <v>69</v>
      </c>
      <c r="I1706" s="241"/>
      <c r="L1706" s="170"/>
      <c r="M1706" s="174"/>
      <c r="N1706" s="175"/>
      <c r="O1706" s="175"/>
      <c r="P1706" s="175"/>
      <c r="Q1706" s="175"/>
      <c r="R1706" s="175"/>
      <c r="S1706" s="175"/>
      <c r="T1706" s="176"/>
      <c r="AT1706" s="172" t="s">
        <v>201</v>
      </c>
      <c r="AU1706" s="172" t="s">
        <v>115</v>
      </c>
      <c r="AV1706" s="171" t="s">
        <v>113</v>
      </c>
      <c r="AW1706" s="171" t="s">
        <v>93</v>
      </c>
      <c r="AX1706" s="171" t="s">
        <v>111</v>
      </c>
      <c r="AY1706" s="172" t="s">
        <v>188</v>
      </c>
    </row>
    <row r="1707" spans="2:65" s="171" customFormat="1">
      <c r="B1707" s="170"/>
      <c r="D1707" s="167" t="s">
        <v>201</v>
      </c>
      <c r="E1707" s="172" t="s">
        <v>69</v>
      </c>
      <c r="F1707" s="173" t="s">
        <v>4302</v>
      </c>
      <c r="H1707" s="172" t="s">
        <v>69</v>
      </c>
      <c r="I1707" s="241"/>
      <c r="L1707" s="170"/>
      <c r="M1707" s="174"/>
      <c r="N1707" s="175"/>
      <c r="O1707" s="175"/>
      <c r="P1707" s="175"/>
      <c r="Q1707" s="175"/>
      <c r="R1707" s="175"/>
      <c r="S1707" s="175"/>
      <c r="T1707" s="176"/>
      <c r="AT1707" s="172" t="s">
        <v>201</v>
      </c>
      <c r="AU1707" s="172" t="s">
        <v>115</v>
      </c>
      <c r="AV1707" s="171" t="s">
        <v>113</v>
      </c>
      <c r="AW1707" s="171" t="s">
        <v>93</v>
      </c>
      <c r="AX1707" s="171" t="s">
        <v>111</v>
      </c>
      <c r="AY1707" s="172" t="s">
        <v>188</v>
      </c>
    </row>
    <row r="1708" spans="2:65" s="178" customFormat="1">
      <c r="B1708" s="177"/>
      <c r="D1708" s="167" t="s">
        <v>201</v>
      </c>
      <c r="E1708" s="179" t="s">
        <v>69</v>
      </c>
      <c r="F1708" s="180" t="s">
        <v>4527</v>
      </c>
      <c r="H1708" s="181">
        <v>16.8</v>
      </c>
      <c r="I1708" s="242"/>
      <c r="L1708" s="177"/>
      <c r="M1708" s="182"/>
      <c r="N1708" s="183"/>
      <c r="O1708" s="183"/>
      <c r="P1708" s="183"/>
      <c r="Q1708" s="183"/>
      <c r="R1708" s="183"/>
      <c r="S1708" s="183"/>
      <c r="T1708" s="184"/>
      <c r="AT1708" s="179" t="s">
        <v>201</v>
      </c>
      <c r="AU1708" s="179" t="s">
        <v>115</v>
      </c>
      <c r="AV1708" s="178" t="s">
        <v>115</v>
      </c>
      <c r="AW1708" s="178" t="s">
        <v>93</v>
      </c>
      <c r="AX1708" s="178" t="s">
        <v>111</v>
      </c>
      <c r="AY1708" s="179" t="s">
        <v>188</v>
      </c>
    </row>
    <row r="1709" spans="2:65" s="194" customFormat="1">
      <c r="B1709" s="193"/>
      <c r="D1709" s="167" t="s">
        <v>201</v>
      </c>
      <c r="E1709" s="195" t="s">
        <v>69</v>
      </c>
      <c r="F1709" s="196" t="s">
        <v>253</v>
      </c>
      <c r="H1709" s="197">
        <v>16.8</v>
      </c>
      <c r="I1709" s="244"/>
      <c r="L1709" s="193"/>
      <c r="M1709" s="198"/>
      <c r="N1709" s="199"/>
      <c r="O1709" s="199"/>
      <c r="P1709" s="199"/>
      <c r="Q1709" s="199"/>
      <c r="R1709" s="199"/>
      <c r="S1709" s="199"/>
      <c r="T1709" s="200"/>
      <c r="AT1709" s="195" t="s">
        <v>201</v>
      </c>
      <c r="AU1709" s="195" t="s">
        <v>115</v>
      </c>
      <c r="AV1709" s="194" t="s">
        <v>228</v>
      </c>
      <c r="AW1709" s="194" t="s">
        <v>93</v>
      </c>
      <c r="AX1709" s="194" t="s">
        <v>111</v>
      </c>
      <c r="AY1709" s="195" t="s">
        <v>188</v>
      </c>
    </row>
    <row r="1710" spans="2:65" s="186" customFormat="1">
      <c r="B1710" s="185"/>
      <c r="D1710" s="167" t="s">
        <v>201</v>
      </c>
      <c r="E1710" s="187" t="s">
        <v>69</v>
      </c>
      <c r="F1710" s="188" t="s">
        <v>210</v>
      </c>
      <c r="H1710" s="189">
        <v>18.88</v>
      </c>
      <c r="I1710" s="243"/>
      <c r="L1710" s="185"/>
      <c r="M1710" s="190"/>
      <c r="N1710" s="191"/>
      <c r="O1710" s="191"/>
      <c r="P1710" s="191"/>
      <c r="Q1710" s="191"/>
      <c r="R1710" s="191"/>
      <c r="S1710" s="191"/>
      <c r="T1710" s="192"/>
      <c r="AT1710" s="187" t="s">
        <v>201</v>
      </c>
      <c r="AU1710" s="187" t="s">
        <v>115</v>
      </c>
      <c r="AV1710" s="186" t="s">
        <v>195</v>
      </c>
      <c r="AW1710" s="186" t="s">
        <v>93</v>
      </c>
      <c r="AX1710" s="186" t="s">
        <v>113</v>
      </c>
      <c r="AY1710" s="187" t="s">
        <v>188</v>
      </c>
    </row>
    <row r="1711" spans="2:65" s="178" customFormat="1">
      <c r="B1711" s="177"/>
      <c r="D1711" s="167" t="s">
        <v>201</v>
      </c>
      <c r="F1711" s="180" t="s">
        <v>8707</v>
      </c>
      <c r="H1711" s="181">
        <v>23</v>
      </c>
      <c r="I1711" s="242"/>
      <c r="L1711" s="177"/>
      <c r="M1711" s="182"/>
      <c r="N1711" s="183"/>
      <c r="O1711" s="183"/>
      <c r="P1711" s="183"/>
      <c r="Q1711" s="183"/>
      <c r="R1711" s="183"/>
      <c r="S1711" s="183"/>
      <c r="T1711" s="184"/>
      <c r="AT1711" s="179" t="s">
        <v>201</v>
      </c>
      <c r="AU1711" s="179" t="s">
        <v>115</v>
      </c>
      <c r="AV1711" s="178" t="s">
        <v>115</v>
      </c>
      <c r="AW1711" s="178" t="s">
        <v>70</v>
      </c>
      <c r="AX1711" s="178" t="s">
        <v>113</v>
      </c>
      <c r="AY1711" s="179" t="s">
        <v>188</v>
      </c>
    </row>
    <row r="1712" spans="2:65" s="101" customFormat="1" ht="16.5" customHeight="1">
      <c r="B1712" s="86"/>
      <c r="C1712" s="87" t="s">
        <v>859</v>
      </c>
      <c r="D1712" s="87" t="s">
        <v>190</v>
      </c>
      <c r="E1712" s="88" t="s">
        <v>4529</v>
      </c>
      <c r="F1712" s="89" t="s">
        <v>4530</v>
      </c>
      <c r="G1712" s="90" t="s">
        <v>304</v>
      </c>
      <c r="H1712" s="91">
        <v>12.6</v>
      </c>
      <c r="I1712" s="238"/>
      <c r="J1712" s="92">
        <f>ROUND(I1712*H1712,2)</f>
        <v>0</v>
      </c>
      <c r="K1712" s="89" t="s">
        <v>194</v>
      </c>
      <c r="L1712" s="61"/>
      <c r="M1712" s="239" t="s">
        <v>69</v>
      </c>
      <c r="N1712" s="164" t="s">
        <v>100</v>
      </c>
      <c r="O1712" s="100"/>
      <c r="P1712" s="165">
        <f>O1712*H1712</f>
        <v>0</v>
      </c>
      <c r="Q1712" s="165">
        <v>0</v>
      </c>
      <c r="R1712" s="165">
        <f>Q1712*H1712</f>
        <v>0</v>
      </c>
      <c r="S1712" s="165">
        <v>0</v>
      </c>
      <c r="T1712" s="166">
        <f>S1712*H1712</f>
        <v>0</v>
      </c>
      <c r="AR1712" s="55" t="s">
        <v>195</v>
      </c>
      <c r="AT1712" s="55" t="s">
        <v>190</v>
      </c>
      <c r="AU1712" s="55" t="s">
        <v>115</v>
      </c>
      <c r="AY1712" s="55" t="s">
        <v>188</v>
      </c>
      <c r="BE1712" s="93">
        <f>IF(N1712="základní",J1712,0)</f>
        <v>0</v>
      </c>
      <c r="BF1712" s="93">
        <f>IF(N1712="snížená",J1712,0)</f>
        <v>0</v>
      </c>
      <c r="BG1712" s="93">
        <f>IF(N1712="zákl. přenesená",J1712,0)</f>
        <v>0</v>
      </c>
      <c r="BH1712" s="93">
        <f>IF(N1712="sníž. přenesená",J1712,0)</f>
        <v>0</v>
      </c>
      <c r="BI1712" s="93">
        <f>IF(N1712="nulová",J1712,0)</f>
        <v>0</v>
      </c>
      <c r="BJ1712" s="55" t="s">
        <v>113</v>
      </c>
      <c r="BK1712" s="93">
        <f>ROUND(I1712*H1712,2)</f>
        <v>0</v>
      </c>
      <c r="BL1712" s="55" t="s">
        <v>195</v>
      </c>
      <c r="BM1712" s="55" t="s">
        <v>4531</v>
      </c>
    </row>
    <row r="1713" spans="2:51" s="101" customFormat="1" ht="27">
      <c r="B1713" s="61"/>
      <c r="D1713" s="167" t="s">
        <v>197</v>
      </c>
      <c r="F1713" s="168" t="s">
        <v>4532</v>
      </c>
      <c r="I1713" s="240"/>
      <c r="L1713" s="61"/>
      <c r="M1713" s="94"/>
      <c r="N1713" s="100"/>
      <c r="O1713" s="100"/>
      <c r="P1713" s="100"/>
      <c r="Q1713" s="100"/>
      <c r="R1713" s="100"/>
      <c r="S1713" s="100"/>
      <c r="T1713" s="69"/>
      <c r="AT1713" s="55" t="s">
        <v>197</v>
      </c>
      <c r="AU1713" s="55" t="s">
        <v>115</v>
      </c>
    </row>
    <row r="1714" spans="2:51" s="101" customFormat="1" ht="67.5">
      <c r="B1714" s="61"/>
      <c r="D1714" s="167" t="s">
        <v>199</v>
      </c>
      <c r="F1714" s="169" t="s">
        <v>4533</v>
      </c>
      <c r="I1714" s="240"/>
      <c r="L1714" s="61"/>
      <c r="M1714" s="94"/>
      <c r="N1714" s="100"/>
      <c r="O1714" s="100"/>
      <c r="P1714" s="100"/>
      <c r="Q1714" s="100"/>
      <c r="R1714" s="100"/>
      <c r="S1714" s="100"/>
      <c r="T1714" s="69"/>
      <c r="AT1714" s="55" t="s">
        <v>199</v>
      </c>
      <c r="AU1714" s="55" t="s">
        <v>115</v>
      </c>
    </row>
    <row r="1715" spans="2:51" s="171" customFormat="1">
      <c r="B1715" s="170"/>
      <c r="D1715" s="167" t="s">
        <v>201</v>
      </c>
      <c r="E1715" s="172" t="s">
        <v>69</v>
      </c>
      <c r="F1715" s="173" t="s">
        <v>202</v>
      </c>
      <c r="H1715" s="172" t="s">
        <v>69</v>
      </c>
      <c r="I1715" s="241"/>
      <c r="L1715" s="170"/>
      <c r="M1715" s="174"/>
      <c r="N1715" s="175"/>
      <c r="O1715" s="175"/>
      <c r="P1715" s="175"/>
      <c r="Q1715" s="175"/>
      <c r="R1715" s="175"/>
      <c r="S1715" s="175"/>
      <c r="T1715" s="176"/>
      <c r="AT1715" s="172" t="s">
        <v>201</v>
      </c>
      <c r="AU1715" s="172" t="s">
        <v>115</v>
      </c>
      <c r="AV1715" s="171" t="s">
        <v>113</v>
      </c>
      <c r="AW1715" s="171" t="s">
        <v>93</v>
      </c>
      <c r="AX1715" s="171" t="s">
        <v>111</v>
      </c>
      <c r="AY1715" s="172" t="s">
        <v>188</v>
      </c>
    </row>
    <row r="1716" spans="2:51" s="171" customFormat="1">
      <c r="B1716" s="170"/>
      <c r="D1716" s="167" t="s">
        <v>201</v>
      </c>
      <c r="E1716" s="172" t="s">
        <v>69</v>
      </c>
      <c r="F1716" s="173" t="s">
        <v>983</v>
      </c>
      <c r="H1716" s="172" t="s">
        <v>69</v>
      </c>
      <c r="I1716" s="241"/>
      <c r="L1716" s="170"/>
      <c r="M1716" s="174"/>
      <c r="N1716" s="175"/>
      <c r="O1716" s="175"/>
      <c r="P1716" s="175"/>
      <c r="Q1716" s="175"/>
      <c r="R1716" s="175"/>
      <c r="S1716" s="175"/>
      <c r="T1716" s="176"/>
      <c r="AT1716" s="172" t="s">
        <v>201</v>
      </c>
      <c r="AU1716" s="172" t="s">
        <v>115</v>
      </c>
      <c r="AV1716" s="171" t="s">
        <v>113</v>
      </c>
      <c r="AW1716" s="171" t="s">
        <v>93</v>
      </c>
      <c r="AX1716" s="171" t="s">
        <v>111</v>
      </c>
      <c r="AY1716" s="172" t="s">
        <v>188</v>
      </c>
    </row>
    <row r="1717" spans="2:51" s="171" customFormat="1">
      <c r="B1717" s="170"/>
      <c r="D1717" s="167" t="s">
        <v>201</v>
      </c>
      <c r="E1717" s="172" t="s">
        <v>69</v>
      </c>
      <c r="F1717" s="173" t="s">
        <v>3943</v>
      </c>
      <c r="H1717" s="172" t="s">
        <v>69</v>
      </c>
      <c r="I1717" s="241"/>
      <c r="L1717" s="170"/>
      <c r="M1717" s="174"/>
      <c r="N1717" s="175"/>
      <c r="O1717" s="175"/>
      <c r="P1717" s="175"/>
      <c r="Q1717" s="175"/>
      <c r="R1717" s="175"/>
      <c r="S1717" s="175"/>
      <c r="T1717" s="176"/>
      <c r="AT1717" s="172" t="s">
        <v>201</v>
      </c>
      <c r="AU1717" s="172" t="s">
        <v>115</v>
      </c>
      <c r="AV1717" s="171" t="s">
        <v>113</v>
      </c>
      <c r="AW1717" s="171" t="s">
        <v>93</v>
      </c>
      <c r="AX1717" s="171" t="s">
        <v>111</v>
      </c>
      <c r="AY1717" s="172" t="s">
        <v>188</v>
      </c>
    </row>
    <row r="1718" spans="2:51" s="171" customFormat="1">
      <c r="B1718" s="170"/>
      <c r="D1718" s="167" t="s">
        <v>201</v>
      </c>
      <c r="E1718" s="172" t="s">
        <v>69</v>
      </c>
      <c r="F1718" s="173" t="s">
        <v>3944</v>
      </c>
      <c r="H1718" s="172" t="s">
        <v>69</v>
      </c>
      <c r="I1718" s="241"/>
      <c r="L1718" s="170"/>
      <c r="M1718" s="174"/>
      <c r="N1718" s="175"/>
      <c r="O1718" s="175"/>
      <c r="P1718" s="175"/>
      <c r="Q1718" s="175"/>
      <c r="R1718" s="175"/>
      <c r="S1718" s="175"/>
      <c r="T1718" s="176"/>
      <c r="AT1718" s="172" t="s">
        <v>201</v>
      </c>
      <c r="AU1718" s="172" t="s">
        <v>115</v>
      </c>
      <c r="AV1718" s="171" t="s">
        <v>113</v>
      </c>
      <c r="AW1718" s="171" t="s">
        <v>93</v>
      </c>
      <c r="AX1718" s="171" t="s">
        <v>111</v>
      </c>
      <c r="AY1718" s="172" t="s">
        <v>188</v>
      </c>
    </row>
    <row r="1719" spans="2:51" s="171" customFormat="1">
      <c r="B1719" s="170"/>
      <c r="D1719" s="167" t="s">
        <v>201</v>
      </c>
      <c r="E1719" s="172" t="s">
        <v>69</v>
      </c>
      <c r="F1719" s="173" t="s">
        <v>291</v>
      </c>
      <c r="H1719" s="172" t="s">
        <v>69</v>
      </c>
      <c r="I1719" s="241"/>
      <c r="L1719" s="170"/>
      <c r="M1719" s="174"/>
      <c r="N1719" s="175"/>
      <c r="O1719" s="175"/>
      <c r="P1719" s="175"/>
      <c r="Q1719" s="175"/>
      <c r="R1719" s="175"/>
      <c r="S1719" s="175"/>
      <c r="T1719" s="176"/>
      <c r="AT1719" s="172" t="s">
        <v>201</v>
      </c>
      <c r="AU1719" s="172" t="s">
        <v>115</v>
      </c>
      <c r="AV1719" s="171" t="s">
        <v>113</v>
      </c>
      <c r="AW1719" s="171" t="s">
        <v>93</v>
      </c>
      <c r="AX1719" s="171" t="s">
        <v>111</v>
      </c>
      <c r="AY1719" s="172" t="s">
        <v>188</v>
      </c>
    </row>
    <row r="1720" spans="2:51" s="171" customFormat="1">
      <c r="B1720" s="170"/>
      <c r="D1720" s="167" t="s">
        <v>201</v>
      </c>
      <c r="E1720" s="172" t="s">
        <v>69</v>
      </c>
      <c r="F1720" s="173" t="s">
        <v>4101</v>
      </c>
      <c r="H1720" s="172" t="s">
        <v>69</v>
      </c>
      <c r="I1720" s="241"/>
      <c r="L1720" s="170"/>
      <c r="M1720" s="174"/>
      <c r="N1720" s="175"/>
      <c r="O1720" s="175"/>
      <c r="P1720" s="175"/>
      <c r="Q1720" s="175"/>
      <c r="R1720" s="175"/>
      <c r="S1720" s="175"/>
      <c r="T1720" s="176"/>
      <c r="AT1720" s="172" t="s">
        <v>201</v>
      </c>
      <c r="AU1720" s="172" t="s">
        <v>115</v>
      </c>
      <c r="AV1720" s="171" t="s">
        <v>113</v>
      </c>
      <c r="AW1720" s="171" t="s">
        <v>93</v>
      </c>
      <c r="AX1720" s="171" t="s">
        <v>111</v>
      </c>
      <c r="AY1720" s="172" t="s">
        <v>188</v>
      </c>
    </row>
    <row r="1721" spans="2:51" s="171" customFormat="1">
      <c r="B1721" s="170"/>
      <c r="D1721" s="167" t="s">
        <v>201</v>
      </c>
      <c r="E1721" s="172" t="s">
        <v>69</v>
      </c>
      <c r="F1721" s="173" t="s">
        <v>4015</v>
      </c>
      <c r="H1721" s="172" t="s">
        <v>69</v>
      </c>
      <c r="I1721" s="241"/>
      <c r="L1721" s="170"/>
      <c r="M1721" s="174"/>
      <c r="N1721" s="175"/>
      <c r="O1721" s="175"/>
      <c r="P1721" s="175"/>
      <c r="Q1721" s="175"/>
      <c r="R1721" s="175"/>
      <c r="S1721" s="175"/>
      <c r="T1721" s="176"/>
      <c r="AT1721" s="172" t="s">
        <v>201</v>
      </c>
      <c r="AU1721" s="172" t="s">
        <v>115</v>
      </c>
      <c r="AV1721" s="171" t="s">
        <v>113</v>
      </c>
      <c r="AW1721" s="171" t="s">
        <v>93</v>
      </c>
      <c r="AX1721" s="171" t="s">
        <v>111</v>
      </c>
      <c r="AY1721" s="172" t="s">
        <v>188</v>
      </c>
    </row>
    <row r="1722" spans="2:51" s="171" customFormat="1">
      <c r="B1722" s="170"/>
      <c r="D1722" s="167" t="s">
        <v>201</v>
      </c>
      <c r="E1722" s="172" t="s">
        <v>69</v>
      </c>
      <c r="F1722" s="173" t="s">
        <v>4534</v>
      </c>
      <c r="H1722" s="172" t="s">
        <v>69</v>
      </c>
      <c r="I1722" s="241"/>
      <c r="L1722" s="170"/>
      <c r="M1722" s="174"/>
      <c r="N1722" s="175"/>
      <c r="O1722" s="175"/>
      <c r="P1722" s="175"/>
      <c r="Q1722" s="175"/>
      <c r="R1722" s="175"/>
      <c r="S1722" s="175"/>
      <c r="T1722" s="176"/>
      <c r="AT1722" s="172" t="s">
        <v>201</v>
      </c>
      <c r="AU1722" s="172" t="s">
        <v>115</v>
      </c>
      <c r="AV1722" s="171" t="s">
        <v>113</v>
      </c>
      <c r="AW1722" s="171" t="s">
        <v>93</v>
      </c>
      <c r="AX1722" s="171" t="s">
        <v>111</v>
      </c>
      <c r="AY1722" s="172" t="s">
        <v>188</v>
      </c>
    </row>
    <row r="1723" spans="2:51" s="178" customFormat="1">
      <c r="B1723" s="177"/>
      <c r="D1723" s="167" t="s">
        <v>201</v>
      </c>
      <c r="E1723" s="179" t="s">
        <v>69</v>
      </c>
      <c r="F1723" s="180" t="s">
        <v>69</v>
      </c>
      <c r="H1723" s="181">
        <v>0</v>
      </c>
      <c r="I1723" s="242"/>
      <c r="L1723" s="177"/>
      <c r="M1723" s="182"/>
      <c r="N1723" s="183"/>
      <c r="O1723" s="183"/>
      <c r="P1723" s="183"/>
      <c r="Q1723" s="183"/>
      <c r="R1723" s="183"/>
      <c r="S1723" s="183"/>
      <c r="T1723" s="184"/>
      <c r="AT1723" s="179" t="s">
        <v>201</v>
      </c>
      <c r="AU1723" s="179" t="s">
        <v>115</v>
      </c>
      <c r="AV1723" s="178" t="s">
        <v>115</v>
      </c>
      <c r="AW1723" s="178" t="s">
        <v>93</v>
      </c>
      <c r="AX1723" s="178" t="s">
        <v>111</v>
      </c>
      <c r="AY1723" s="179" t="s">
        <v>188</v>
      </c>
    </row>
    <row r="1724" spans="2:51" s="171" customFormat="1">
      <c r="B1724" s="170"/>
      <c r="D1724" s="167" t="s">
        <v>201</v>
      </c>
      <c r="E1724" s="172" t="s">
        <v>69</v>
      </c>
      <c r="F1724" s="173" t="s">
        <v>4016</v>
      </c>
      <c r="H1724" s="172" t="s">
        <v>69</v>
      </c>
      <c r="I1724" s="241"/>
      <c r="L1724" s="170"/>
      <c r="M1724" s="174"/>
      <c r="N1724" s="175"/>
      <c r="O1724" s="175"/>
      <c r="P1724" s="175"/>
      <c r="Q1724" s="175"/>
      <c r="R1724" s="175"/>
      <c r="S1724" s="175"/>
      <c r="T1724" s="176"/>
      <c r="AT1724" s="172" t="s">
        <v>201</v>
      </c>
      <c r="AU1724" s="172" t="s">
        <v>115</v>
      </c>
      <c r="AV1724" s="171" t="s">
        <v>113</v>
      </c>
      <c r="AW1724" s="171" t="s">
        <v>93</v>
      </c>
      <c r="AX1724" s="171" t="s">
        <v>111</v>
      </c>
      <c r="AY1724" s="172" t="s">
        <v>188</v>
      </c>
    </row>
    <row r="1725" spans="2:51" s="171" customFormat="1">
      <c r="B1725" s="170"/>
      <c r="D1725" s="167" t="s">
        <v>201</v>
      </c>
      <c r="E1725" s="172" t="s">
        <v>69</v>
      </c>
      <c r="F1725" s="173" t="s">
        <v>4297</v>
      </c>
      <c r="H1725" s="172" t="s">
        <v>69</v>
      </c>
      <c r="I1725" s="241"/>
      <c r="L1725" s="170"/>
      <c r="M1725" s="174"/>
      <c r="N1725" s="175"/>
      <c r="O1725" s="175"/>
      <c r="P1725" s="175"/>
      <c r="Q1725" s="175"/>
      <c r="R1725" s="175"/>
      <c r="S1725" s="175"/>
      <c r="T1725" s="176"/>
      <c r="AT1725" s="172" t="s">
        <v>201</v>
      </c>
      <c r="AU1725" s="172" t="s">
        <v>115</v>
      </c>
      <c r="AV1725" s="171" t="s">
        <v>113</v>
      </c>
      <c r="AW1725" s="171" t="s">
        <v>93</v>
      </c>
      <c r="AX1725" s="171" t="s">
        <v>111</v>
      </c>
      <c r="AY1725" s="172" t="s">
        <v>188</v>
      </c>
    </row>
    <row r="1726" spans="2:51" s="178" customFormat="1">
      <c r="B1726" s="177"/>
      <c r="D1726" s="167" t="s">
        <v>201</v>
      </c>
      <c r="E1726" s="179" t="s">
        <v>69</v>
      </c>
      <c r="F1726" s="180" t="s">
        <v>4508</v>
      </c>
      <c r="H1726" s="181">
        <v>0.42</v>
      </c>
      <c r="I1726" s="242"/>
      <c r="L1726" s="177"/>
      <c r="M1726" s="182"/>
      <c r="N1726" s="183"/>
      <c r="O1726" s="183"/>
      <c r="P1726" s="183"/>
      <c r="Q1726" s="183"/>
      <c r="R1726" s="183"/>
      <c r="S1726" s="183"/>
      <c r="T1726" s="184"/>
      <c r="AT1726" s="179" t="s">
        <v>201</v>
      </c>
      <c r="AU1726" s="179" t="s">
        <v>115</v>
      </c>
      <c r="AV1726" s="178" t="s">
        <v>115</v>
      </c>
      <c r="AW1726" s="178" t="s">
        <v>93</v>
      </c>
      <c r="AX1726" s="178" t="s">
        <v>111</v>
      </c>
      <c r="AY1726" s="179" t="s">
        <v>188</v>
      </c>
    </row>
    <row r="1727" spans="2:51" s="194" customFormat="1">
      <c r="B1727" s="193"/>
      <c r="D1727" s="167" t="s">
        <v>201</v>
      </c>
      <c r="E1727" s="195" t="s">
        <v>69</v>
      </c>
      <c r="F1727" s="196" t="s">
        <v>253</v>
      </c>
      <c r="H1727" s="197">
        <v>0.42</v>
      </c>
      <c r="I1727" s="244"/>
      <c r="L1727" s="193"/>
      <c r="M1727" s="198"/>
      <c r="N1727" s="199"/>
      <c r="O1727" s="199"/>
      <c r="P1727" s="199"/>
      <c r="Q1727" s="199"/>
      <c r="R1727" s="199"/>
      <c r="S1727" s="199"/>
      <c r="T1727" s="200"/>
      <c r="AT1727" s="195" t="s">
        <v>201</v>
      </c>
      <c r="AU1727" s="195" t="s">
        <v>115</v>
      </c>
      <c r="AV1727" s="194" t="s">
        <v>228</v>
      </c>
      <c r="AW1727" s="194" t="s">
        <v>93</v>
      </c>
      <c r="AX1727" s="194" t="s">
        <v>111</v>
      </c>
      <c r="AY1727" s="195" t="s">
        <v>188</v>
      </c>
    </row>
    <row r="1728" spans="2:51" s="171" customFormat="1">
      <c r="B1728" s="170"/>
      <c r="D1728" s="167" t="s">
        <v>201</v>
      </c>
      <c r="E1728" s="172" t="s">
        <v>69</v>
      </c>
      <c r="F1728" s="173" t="s">
        <v>4300</v>
      </c>
      <c r="H1728" s="172" t="s">
        <v>69</v>
      </c>
      <c r="I1728" s="241"/>
      <c r="L1728" s="170"/>
      <c r="M1728" s="174"/>
      <c r="N1728" s="175"/>
      <c r="O1728" s="175"/>
      <c r="P1728" s="175"/>
      <c r="Q1728" s="175"/>
      <c r="R1728" s="175"/>
      <c r="S1728" s="175"/>
      <c r="T1728" s="176"/>
      <c r="AT1728" s="172" t="s">
        <v>201</v>
      </c>
      <c r="AU1728" s="172" t="s">
        <v>115</v>
      </c>
      <c r="AV1728" s="171" t="s">
        <v>113</v>
      </c>
      <c r="AW1728" s="171" t="s">
        <v>93</v>
      </c>
      <c r="AX1728" s="171" t="s">
        <v>111</v>
      </c>
      <c r="AY1728" s="172" t="s">
        <v>188</v>
      </c>
    </row>
    <row r="1729" spans="2:65" s="171" customFormat="1">
      <c r="B1729" s="170"/>
      <c r="D1729" s="167" t="s">
        <v>201</v>
      </c>
      <c r="E1729" s="172" t="s">
        <v>69</v>
      </c>
      <c r="F1729" s="173" t="s">
        <v>4535</v>
      </c>
      <c r="H1729" s="172" t="s">
        <v>69</v>
      </c>
      <c r="I1729" s="241"/>
      <c r="L1729" s="170"/>
      <c r="M1729" s="174"/>
      <c r="N1729" s="175"/>
      <c r="O1729" s="175"/>
      <c r="P1729" s="175"/>
      <c r="Q1729" s="175"/>
      <c r="R1729" s="175"/>
      <c r="S1729" s="175"/>
      <c r="T1729" s="176"/>
      <c r="AT1729" s="172" t="s">
        <v>201</v>
      </c>
      <c r="AU1729" s="172" t="s">
        <v>115</v>
      </c>
      <c r="AV1729" s="171" t="s">
        <v>113</v>
      </c>
      <c r="AW1729" s="171" t="s">
        <v>93</v>
      </c>
      <c r="AX1729" s="171" t="s">
        <v>111</v>
      </c>
      <c r="AY1729" s="172" t="s">
        <v>188</v>
      </c>
    </row>
    <row r="1730" spans="2:65" s="178" customFormat="1">
      <c r="B1730" s="177"/>
      <c r="D1730" s="167" t="s">
        <v>201</v>
      </c>
      <c r="E1730" s="179" t="s">
        <v>69</v>
      </c>
      <c r="F1730" s="180" t="s">
        <v>4509</v>
      </c>
      <c r="H1730" s="181">
        <v>1.155</v>
      </c>
      <c r="I1730" s="242"/>
      <c r="L1730" s="177"/>
      <c r="M1730" s="182"/>
      <c r="N1730" s="183"/>
      <c r="O1730" s="183"/>
      <c r="P1730" s="183"/>
      <c r="Q1730" s="183"/>
      <c r="R1730" s="183"/>
      <c r="S1730" s="183"/>
      <c r="T1730" s="184"/>
      <c r="AT1730" s="179" t="s">
        <v>201</v>
      </c>
      <c r="AU1730" s="179" t="s">
        <v>115</v>
      </c>
      <c r="AV1730" s="178" t="s">
        <v>115</v>
      </c>
      <c r="AW1730" s="178" t="s">
        <v>93</v>
      </c>
      <c r="AX1730" s="178" t="s">
        <v>111</v>
      </c>
      <c r="AY1730" s="179" t="s">
        <v>188</v>
      </c>
    </row>
    <row r="1731" spans="2:65" s="194" customFormat="1">
      <c r="B1731" s="193"/>
      <c r="D1731" s="167" t="s">
        <v>201</v>
      </c>
      <c r="E1731" s="195" t="s">
        <v>69</v>
      </c>
      <c r="F1731" s="196" t="s">
        <v>253</v>
      </c>
      <c r="H1731" s="197">
        <v>1.155</v>
      </c>
      <c r="I1731" s="244"/>
      <c r="L1731" s="193"/>
      <c r="M1731" s="198"/>
      <c r="N1731" s="199"/>
      <c r="O1731" s="199"/>
      <c r="P1731" s="199"/>
      <c r="Q1731" s="199"/>
      <c r="R1731" s="199"/>
      <c r="S1731" s="199"/>
      <c r="T1731" s="200"/>
      <c r="AT1731" s="195" t="s">
        <v>201</v>
      </c>
      <c r="AU1731" s="195" t="s">
        <v>115</v>
      </c>
      <c r="AV1731" s="194" t="s">
        <v>228</v>
      </c>
      <c r="AW1731" s="194" t="s">
        <v>93</v>
      </c>
      <c r="AX1731" s="194" t="s">
        <v>111</v>
      </c>
      <c r="AY1731" s="195" t="s">
        <v>188</v>
      </c>
    </row>
    <row r="1732" spans="2:65" s="178" customFormat="1">
      <c r="B1732" s="177"/>
      <c r="D1732" s="167" t="s">
        <v>201</v>
      </c>
      <c r="E1732" s="179" t="s">
        <v>69</v>
      </c>
      <c r="F1732" s="180" t="s">
        <v>69</v>
      </c>
      <c r="H1732" s="181">
        <v>0</v>
      </c>
      <c r="I1732" s="242"/>
      <c r="L1732" s="177"/>
      <c r="M1732" s="182"/>
      <c r="N1732" s="183"/>
      <c r="O1732" s="183"/>
      <c r="P1732" s="183"/>
      <c r="Q1732" s="183"/>
      <c r="R1732" s="183"/>
      <c r="S1732" s="183"/>
      <c r="T1732" s="184"/>
      <c r="AT1732" s="179" t="s">
        <v>201</v>
      </c>
      <c r="AU1732" s="179" t="s">
        <v>115</v>
      </c>
      <c r="AV1732" s="178" t="s">
        <v>115</v>
      </c>
      <c r="AW1732" s="178" t="s">
        <v>93</v>
      </c>
      <c r="AX1732" s="178" t="s">
        <v>111</v>
      </c>
      <c r="AY1732" s="179" t="s">
        <v>188</v>
      </c>
    </row>
    <row r="1733" spans="2:65" s="171" customFormat="1">
      <c r="B1733" s="170"/>
      <c r="D1733" s="167" t="s">
        <v>201</v>
      </c>
      <c r="E1733" s="172" t="s">
        <v>69</v>
      </c>
      <c r="F1733" s="173" t="s">
        <v>4022</v>
      </c>
      <c r="H1733" s="172" t="s">
        <v>69</v>
      </c>
      <c r="I1733" s="241"/>
      <c r="L1733" s="170"/>
      <c r="M1733" s="174"/>
      <c r="N1733" s="175"/>
      <c r="O1733" s="175"/>
      <c r="P1733" s="175"/>
      <c r="Q1733" s="175"/>
      <c r="R1733" s="175"/>
      <c r="S1733" s="175"/>
      <c r="T1733" s="176"/>
      <c r="AT1733" s="172" t="s">
        <v>201</v>
      </c>
      <c r="AU1733" s="172" t="s">
        <v>115</v>
      </c>
      <c r="AV1733" s="171" t="s">
        <v>113</v>
      </c>
      <c r="AW1733" s="171" t="s">
        <v>93</v>
      </c>
      <c r="AX1733" s="171" t="s">
        <v>111</v>
      </c>
      <c r="AY1733" s="172" t="s">
        <v>188</v>
      </c>
    </row>
    <row r="1734" spans="2:65" s="171" customFormat="1">
      <c r="B1734" s="170"/>
      <c r="D1734" s="167" t="s">
        <v>201</v>
      </c>
      <c r="E1734" s="172" t="s">
        <v>69</v>
      </c>
      <c r="F1734" s="173" t="s">
        <v>4302</v>
      </c>
      <c r="H1734" s="172" t="s">
        <v>69</v>
      </c>
      <c r="I1734" s="241"/>
      <c r="L1734" s="170"/>
      <c r="M1734" s="174"/>
      <c r="N1734" s="175"/>
      <c r="O1734" s="175"/>
      <c r="P1734" s="175"/>
      <c r="Q1734" s="175"/>
      <c r="R1734" s="175"/>
      <c r="S1734" s="175"/>
      <c r="T1734" s="176"/>
      <c r="AT1734" s="172" t="s">
        <v>201</v>
      </c>
      <c r="AU1734" s="172" t="s">
        <v>115</v>
      </c>
      <c r="AV1734" s="171" t="s">
        <v>113</v>
      </c>
      <c r="AW1734" s="171" t="s">
        <v>93</v>
      </c>
      <c r="AX1734" s="171" t="s">
        <v>111</v>
      </c>
      <c r="AY1734" s="172" t="s">
        <v>188</v>
      </c>
    </row>
    <row r="1735" spans="2:65" s="178" customFormat="1">
      <c r="B1735" s="177"/>
      <c r="D1735" s="167" t="s">
        <v>201</v>
      </c>
      <c r="E1735" s="179" t="s">
        <v>69</v>
      </c>
      <c r="F1735" s="180" t="s">
        <v>4510</v>
      </c>
      <c r="H1735" s="181">
        <v>11.025</v>
      </c>
      <c r="I1735" s="242"/>
      <c r="L1735" s="177"/>
      <c r="M1735" s="182"/>
      <c r="N1735" s="183"/>
      <c r="O1735" s="183"/>
      <c r="P1735" s="183"/>
      <c r="Q1735" s="183"/>
      <c r="R1735" s="183"/>
      <c r="S1735" s="183"/>
      <c r="T1735" s="184"/>
      <c r="AT1735" s="179" t="s">
        <v>201</v>
      </c>
      <c r="AU1735" s="179" t="s">
        <v>115</v>
      </c>
      <c r="AV1735" s="178" t="s">
        <v>115</v>
      </c>
      <c r="AW1735" s="178" t="s">
        <v>93</v>
      </c>
      <c r="AX1735" s="178" t="s">
        <v>111</v>
      </c>
      <c r="AY1735" s="179" t="s">
        <v>188</v>
      </c>
    </row>
    <row r="1736" spans="2:65" s="194" customFormat="1">
      <c r="B1736" s="193"/>
      <c r="D1736" s="167" t="s">
        <v>201</v>
      </c>
      <c r="E1736" s="195" t="s">
        <v>69</v>
      </c>
      <c r="F1736" s="196" t="s">
        <v>253</v>
      </c>
      <c r="H1736" s="197">
        <v>11.025</v>
      </c>
      <c r="I1736" s="244"/>
      <c r="L1736" s="193"/>
      <c r="M1736" s="198"/>
      <c r="N1736" s="199"/>
      <c r="O1736" s="199"/>
      <c r="P1736" s="199"/>
      <c r="Q1736" s="199"/>
      <c r="R1736" s="199"/>
      <c r="S1736" s="199"/>
      <c r="T1736" s="200"/>
      <c r="AT1736" s="195" t="s">
        <v>201</v>
      </c>
      <c r="AU1736" s="195" t="s">
        <v>115</v>
      </c>
      <c r="AV1736" s="194" t="s">
        <v>228</v>
      </c>
      <c r="AW1736" s="194" t="s">
        <v>93</v>
      </c>
      <c r="AX1736" s="194" t="s">
        <v>111</v>
      </c>
      <c r="AY1736" s="195" t="s">
        <v>188</v>
      </c>
    </row>
    <row r="1737" spans="2:65" s="186" customFormat="1">
      <c r="B1737" s="185"/>
      <c r="D1737" s="167" t="s">
        <v>201</v>
      </c>
      <c r="E1737" s="187" t="s">
        <v>69</v>
      </c>
      <c r="F1737" s="188" t="s">
        <v>210</v>
      </c>
      <c r="H1737" s="189">
        <v>12.6</v>
      </c>
      <c r="I1737" s="243"/>
      <c r="L1737" s="185"/>
      <c r="M1737" s="190"/>
      <c r="N1737" s="191"/>
      <c r="O1737" s="191"/>
      <c r="P1737" s="191"/>
      <c r="Q1737" s="191"/>
      <c r="R1737" s="191"/>
      <c r="S1737" s="191"/>
      <c r="T1737" s="192"/>
      <c r="AT1737" s="187" t="s">
        <v>201</v>
      </c>
      <c r="AU1737" s="187" t="s">
        <v>115</v>
      </c>
      <c r="AV1737" s="186" t="s">
        <v>195</v>
      </c>
      <c r="AW1737" s="186" t="s">
        <v>93</v>
      </c>
      <c r="AX1737" s="186" t="s">
        <v>113</v>
      </c>
      <c r="AY1737" s="187" t="s">
        <v>188</v>
      </c>
    </row>
    <row r="1738" spans="2:65" s="101" customFormat="1" ht="16.5" customHeight="1">
      <c r="B1738" s="86"/>
      <c r="C1738" s="201" t="s">
        <v>864</v>
      </c>
      <c r="D1738" s="201" t="s">
        <v>521</v>
      </c>
      <c r="E1738" s="202" t="s">
        <v>4536</v>
      </c>
      <c r="F1738" s="203" t="s">
        <v>4537</v>
      </c>
      <c r="G1738" s="204" t="s">
        <v>304</v>
      </c>
      <c r="H1738" s="205">
        <v>13.23</v>
      </c>
      <c r="I1738" s="245"/>
      <c r="J1738" s="206">
        <f>ROUND(I1738*H1738,2)</f>
        <v>0</v>
      </c>
      <c r="K1738" s="203" t="s">
        <v>194</v>
      </c>
      <c r="L1738" s="207"/>
      <c r="M1738" s="246" t="s">
        <v>69</v>
      </c>
      <c r="N1738" s="208" t="s">
        <v>100</v>
      </c>
      <c r="O1738" s="100"/>
      <c r="P1738" s="165">
        <f>O1738*H1738</f>
        <v>0</v>
      </c>
      <c r="Q1738" s="165">
        <v>2.9999999999999997E-4</v>
      </c>
      <c r="R1738" s="165">
        <f>Q1738*H1738</f>
        <v>3.9689999999999994E-3</v>
      </c>
      <c r="S1738" s="165">
        <v>0</v>
      </c>
      <c r="T1738" s="166">
        <f>S1738*H1738</f>
        <v>0</v>
      </c>
      <c r="AR1738" s="55" t="s">
        <v>278</v>
      </c>
      <c r="AT1738" s="55" t="s">
        <v>521</v>
      </c>
      <c r="AU1738" s="55" t="s">
        <v>115</v>
      </c>
      <c r="AY1738" s="55" t="s">
        <v>188</v>
      </c>
      <c r="BE1738" s="93">
        <f>IF(N1738="základní",J1738,0)</f>
        <v>0</v>
      </c>
      <c r="BF1738" s="93">
        <f>IF(N1738="snížená",J1738,0)</f>
        <v>0</v>
      </c>
      <c r="BG1738" s="93">
        <f>IF(N1738="zákl. přenesená",J1738,0)</f>
        <v>0</v>
      </c>
      <c r="BH1738" s="93">
        <f>IF(N1738="sníž. přenesená",J1738,0)</f>
        <v>0</v>
      </c>
      <c r="BI1738" s="93">
        <f>IF(N1738="nulová",J1738,0)</f>
        <v>0</v>
      </c>
      <c r="BJ1738" s="55" t="s">
        <v>113</v>
      </c>
      <c r="BK1738" s="93">
        <f>ROUND(I1738*H1738,2)</f>
        <v>0</v>
      </c>
      <c r="BL1738" s="55" t="s">
        <v>195</v>
      </c>
      <c r="BM1738" s="55" t="s">
        <v>4538</v>
      </c>
    </row>
    <row r="1739" spans="2:65" s="101" customFormat="1">
      <c r="B1739" s="61"/>
      <c r="D1739" s="167" t="s">
        <v>197</v>
      </c>
      <c r="F1739" s="168" t="s">
        <v>4537</v>
      </c>
      <c r="I1739" s="240"/>
      <c r="L1739" s="61"/>
      <c r="M1739" s="94"/>
      <c r="N1739" s="100"/>
      <c r="O1739" s="100"/>
      <c r="P1739" s="100"/>
      <c r="Q1739" s="100"/>
      <c r="R1739" s="100"/>
      <c r="S1739" s="100"/>
      <c r="T1739" s="69"/>
      <c r="AT1739" s="55" t="s">
        <v>197</v>
      </c>
      <c r="AU1739" s="55" t="s">
        <v>115</v>
      </c>
    </row>
    <row r="1740" spans="2:65" s="171" customFormat="1">
      <c r="B1740" s="170"/>
      <c r="D1740" s="167" t="s">
        <v>201</v>
      </c>
      <c r="E1740" s="172" t="s">
        <v>69</v>
      </c>
      <c r="F1740" s="173" t="s">
        <v>202</v>
      </c>
      <c r="H1740" s="172" t="s">
        <v>69</v>
      </c>
      <c r="I1740" s="241"/>
      <c r="L1740" s="170"/>
      <c r="M1740" s="174"/>
      <c r="N1740" s="175"/>
      <c r="O1740" s="175"/>
      <c r="P1740" s="175"/>
      <c r="Q1740" s="175"/>
      <c r="R1740" s="175"/>
      <c r="S1740" s="175"/>
      <c r="T1740" s="176"/>
      <c r="AT1740" s="172" t="s">
        <v>201</v>
      </c>
      <c r="AU1740" s="172" t="s">
        <v>115</v>
      </c>
      <c r="AV1740" s="171" t="s">
        <v>113</v>
      </c>
      <c r="AW1740" s="171" t="s">
        <v>93</v>
      </c>
      <c r="AX1740" s="171" t="s">
        <v>111</v>
      </c>
      <c r="AY1740" s="172" t="s">
        <v>188</v>
      </c>
    </row>
    <row r="1741" spans="2:65" s="171" customFormat="1">
      <c r="B1741" s="170"/>
      <c r="D1741" s="167" t="s">
        <v>201</v>
      </c>
      <c r="E1741" s="172" t="s">
        <v>69</v>
      </c>
      <c r="F1741" s="173" t="s">
        <v>983</v>
      </c>
      <c r="H1741" s="172" t="s">
        <v>69</v>
      </c>
      <c r="I1741" s="241"/>
      <c r="L1741" s="170"/>
      <c r="M1741" s="174"/>
      <c r="N1741" s="175"/>
      <c r="O1741" s="175"/>
      <c r="P1741" s="175"/>
      <c r="Q1741" s="175"/>
      <c r="R1741" s="175"/>
      <c r="S1741" s="175"/>
      <c r="T1741" s="176"/>
      <c r="AT1741" s="172" t="s">
        <v>201</v>
      </c>
      <c r="AU1741" s="172" t="s">
        <v>115</v>
      </c>
      <c r="AV1741" s="171" t="s">
        <v>113</v>
      </c>
      <c r="AW1741" s="171" t="s">
        <v>93</v>
      </c>
      <c r="AX1741" s="171" t="s">
        <v>111</v>
      </c>
      <c r="AY1741" s="172" t="s">
        <v>188</v>
      </c>
    </row>
    <row r="1742" spans="2:65" s="171" customFormat="1">
      <c r="B1742" s="170"/>
      <c r="D1742" s="167" t="s">
        <v>201</v>
      </c>
      <c r="E1742" s="172" t="s">
        <v>69</v>
      </c>
      <c r="F1742" s="173" t="s">
        <v>3943</v>
      </c>
      <c r="H1742" s="172" t="s">
        <v>69</v>
      </c>
      <c r="I1742" s="241"/>
      <c r="L1742" s="170"/>
      <c r="M1742" s="174"/>
      <c r="N1742" s="175"/>
      <c r="O1742" s="175"/>
      <c r="P1742" s="175"/>
      <c r="Q1742" s="175"/>
      <c r="R1742" s="175"/>
      <c r="S1742" s="175"/>
      <c r="T1742" s="176"/>
      <c r="AT1742" s="172" t="s">
        <v>201</v>
      </c>
      <c r="AU1742" s="172" t="s">
        <v>115</v>
      </c>
      <c r="AV1742" s="171" t="s">
        <v>113</v>
      </c>
      <c r="AW1742" s="171" t="s">
        <v>93</v>
      </c>
      <c r="AX1742" s="171" t="s">
        <v>111</v>
      </c>
      <c r="AY1742" s="172" t="s">
        <v>188</v>
      </c>
    </row>
    <row r="1743" spans="2:65" s="171" customFormat="1">
      <c r="B1743" s="170"/>
      <c r="D1743" s="167" t="s">
        <v>201</v>
      </c>
      <c r="E1743" s="172" t="s">
        <v>69</v>
      </c>
      <c r="F1743" s="173" t="s">
        <v>3944</v>
      </c>
      <c r="H1743" s="172" t="s">
        <v>69</v>
      </c>
      <c r="I1743" s="241"/>
      <c r="L1743" s="170"/>
      <c r="M1743" s="174"/>
      <c r="N1743" s="175"/>
      <c r="O1743" s="175"/>
      <c r="P1743" s="175"/>
      <c r="Q1743" s="175"/>
      <c r="R1743" s="175"/>
      <c r="S1743" s="175"/>
      <c r="T1743" s="176"/>
      <c r="AT1743" s="172" t="s">
        <v>201</v>
      </c>
      <c r="AU1743" s="172" t="s">
        <v>115</v>
      </c>
      <c r="AV1743" s="171" t="s">
        <v>113</v>
      </c>
      <c r="AW1743" s="171" t="s">
        <v>93</v>
      </c>
      <c r="AX1743" s="171" t="s">
        <v>111</v>
      </c>
      <c r="AY1743" s="172" t="s">
        <v>188</v>
      </c>
    </row>
    <row r="1744" spans="2:65" s="171" customFormat="1">
      <c r="B1744" s="170"/>
      <c r="D1744" s="167" t="s">
        <v>201</v>
      </c>
      <c r="E1744" s="172" t="s">
        <v>69</v>
      </c>
      <c r="F1744" s="173" t="s">
        <v>291</v>
      </c>
      <c r="H1744" s="172" t="s">
        <v>69</v>
      </c>
      <c r="I1744" s="241"/>
      <c r="L1744" s="170"/>
      <c r="M1744" s="174"/>
      <c r="N1744" s="175"/>
      <c r="O1744" s="175"/>
      <c r="P1744" s="175"/>
      <c r="Q1744" s="175"/>
      <c r="R1744" s="175"/>
      <c r="S1744" s="175"/>
      <c r="T1744" s="176"/>
      <c r="AT1744" s="172" t="s">
        <v>201</v>
      </c>
      <c r="AU1744" s="172" t="s">
        <v>115</v>
      </c>
      <c r="AV1744" s="171" t="s">
        <v>113</v>
      </c>
      <c r="AW1744" s="171" t="s">
        <v>93</v>
      </c>
      <c r="AX1744" s="171" t="s">
        <v>111</v>
      </c>
      <c r="AY1744" s="172" t="s">
        <v>188</v>
      </c>
    </row>
    <row r="1745" spans="2:51" s="171" customFormat="1">
      <c r="B1745" s="170"/>
      <c r="D1745" s="167" t="s">
        <v>201</v>
      </c>
      <c r="E1745" s="172" t="s">
        <v>69</v>
      </c>
      <c r="F1745" s="173" t="s">
        <v>4101</v>
      </c>
      <c r="H1745" s="172" t="s">
        <v>69</v>
      </c>
      <c r="I1745" s="241"/>
      <c r="L1745" s="170"/>
      <c r="M1745" s="174"/>
      <c r="N1745" s="175"/>
      <c r="O1745" s="175"/>
      <c r="P1745" s="175"/>
      <c r="Q1745" s="175"/>
      <c r="R1745" s="175"/>
      <c r="S1745" s="175"/>
      <c r="T1745" s="176"/>
      <c r="AT1745" s="172" t="s">
        <v>201</v>
      </c>
      <c r="AU1745" s="172" t="s">
        <v>115</v>
      </c>
      <c r="AV1745" s="171" t="s">
        <v>113</v>
      </c>
      <c r="AW1745" s="171" t="s">
        <v>93</v>
      </c>
      <c r="AX1745" s="171" t="s">
        <v>111</v>
      </c>
      <c r="AY1745" s="172" t="s">
        <v>188</v>
      </c>
    </row>
    <row r="1746" spans="2:51" s="171" customFormat="1">
      <c r="B1746" s="170"/>
      <c r="D1746" s="167" t="s">
        <v>201</v>
      </c>
      <c r="E1746" s="172" t="s">
        <v>69</v>
      </c>
      <c r="F1746" s="173" t="s">
        <v>4015</v>
      </c>
      <c r="H1746" s="172" t="s">
        <v>69</v>
      </c>
      <c r="I1746" s="241"/>
      <c r="L1746" s="170"/>
      <c r="M1746" s="174"/>
      <c r="N1746" s="175"/>
      <c r="O1746" s="175"/>
      <c r="P1746" s="175"/>
      <c r="Q1746" s="175"/>
      <c r="R1746" s="175"/>
      <c r="S1746" s="175"/>
      <c r="T1746" s="176"/>
      <c r="AT1746" s="172" t="s">
        <v>201</v>
      </c>
      <c r="AU1746" s="172" t="s">
        <v>115</v>
      </c>
      <c r="AV1746" s="171" t="s">
        <v>113</v>
      </c>
      <c r="AW1746" s="171" t="s">
        <v>93</v>
      </c>
      <c r="AX1746" s="171" t="s">
        <v>111</v>
      </c>
      <c r="AY1746" s="172" t="s">
        <v>188</v>
      </c>
    </row>
    <row r="1747" spans="2:51" s="171" customFormat="1">
      <c r="B1747" s="170"/>
      <c r="D1747" s="167" t="s">
        <v>201</v>
      </c>
      <c r="E1747" s="172" t="s">
        <v>69</v>
      </c>
      <c r="F1747" s="173" t="s">
        <v>4534</v>
      </c>
      <c r="H1747" s="172" t="s">
        <v>69</v>
      </c>
      <c r="I1747" s="241"/>
      <c r="L1747" s="170"/>
      <c r="M1747" s="174"/>
      <c r="N1747" s="175"/>
      <c r="O1747" s="175"/>
      <c r="P1747" s="175"/>
      <c r="Q1747" s="175"/>
      <c r="R1747" s="175"/>
      <c r="S1747" s="175"/>
      <c r="T1747" s="176"/>
      <c r="AT1747" s="172" t="s">
        <v>201</v>
      </c>
      <c r="AU1747" s="172" t="s">
        <v>115</v>
      </c>
      <c r="AV1747" s="171" t="s">
        <v>113</v>
      </c>
      <c r="AW1747" s="171" t="s">
        <v>93</v>
      </c>
      <c r="AX1747" s="171" t="s">
        <v>111</v>
      </c>
      <c r="AY1747" s="172" t="s">
        <v>188</v>
      </c>
    </row>
    <row r="1748" spans="2:51" s="178" customFormat="1">
      <c r="B1748" s="177"/>
      <c r="D1748" s="167" t="s">
        <v>201</v>
      </c>
      <c r="E1748" s="179" t="s">
        <v>69</v>
      </c>
      <c r="F1748" s="180" t="s">
        <v>69</v>
      </c>
      <c r="H1748" s="181">
        <v>0</v>
      </c>
      <c r="I1748" s="242"/>
      <c r="L1748" s="177"/>
      <c r="M1748" s="182"/>
      <c r="N1748" s="183"/>
      <c r="O1748" s="183"/>
      <c r="P1748" s="183"/>
      <c r="Q1748" s="183"/>
      <c r="R1748" s="183"/>
      <c r="S1748" s="183"/>
      <c r="T1748" s="184"/>
      <c r="AT1748" s="179" t="s">
        <v>201</v>
      </c>
      <c r="AU1748" s="179" t="s">
        <v>115</v>
      </c>
      <c r="AV1748" s="178" t="s">
        <v>115</v>
      </c>
      <c r="AW1748" s="178" t="s">
        <v>93</v>
      </c>
      <c r="AX1748" s="178" t="s">
        <v>111</v>
      </c>
      <c r="AY1748" s="179" t="s">
        <v>188</v>
      </c>
    </row>
    <row r="1749" spans="2:51" s="171" customFormat="1">
      <c r="B1749" s="170"/>
      <c r="D1749" s="167" t="s">
        <v>201</v>
      </c>
      <c r="E1749" s="172" t="s">
        <v>69</v>
      </c>
      <c r="F1749" s="173" t="s">
        <v>4016</v>
      </c>
      <c r="H1749" s="172" t="s">
        <v>69</v>
      </c>
      <c r="I1749" s="241"/>
      <c r="L1749" s="170"/>
      <c r="M1749" s="174"/>
      <c r="N1749" s="175"/>
      <c r="O1749" s="175"/>
      <c r="P1749" s="175"/>
      <c r="Q1749" s="175"/>
      <c r="R1749" s="175"/>
      <c r="S1749" s="175"/>
      <c r="T1749" s="176"/>
      <c r="AT1749" s="172" t="s">
        <v>201</v>
      </c>
      <c r="AU1749" s="172" t="s">
        <v>115</v>
      </c>
      <c r="AV1749" s="171" t="s">
        <v>113</v>
      </c>
      <c r="AW1749" s="171" t="s">
        <v>93</v>
      </c>
      <c r="AX1749" s="171" t="s">
        <v>111</v>
      </c>
      <c r="AY1749" s="172" t="s">
        <v>188</v>
      </c>
    </row>
    <row r="1750" spans="2:51" s="171" customFormat="1">
      <c r="B1750" s="170"/>
      <c r="D1750" s="167" t="s">
        <v>201</v>
      </c>
      <c r="E1750" s="172" t="s">
        <v>69</v>
      </c>
      <c r="F1750" s="173" t="s">
        <v>4297</v>
      </c>
      <c r="H1750" s="172" t="s">
        <v>69</v>
      </c>
      <c r="I1750" s="241"/>
      <c r="L1750" s="170"/>
      <c r="M1750" s="174"/>
      <c r="N1750" s="175"/>
      <c r="O1750" s="175"/>
      <c r="P1750" s="175"/>
      <c r="Q1750" s="175"/>
      <c r="R1750" s="175"/>
      <c r="S1750" s="175"/>
      <c r="T1750" s="176"/>
      <c r="AT1750" s="172" t="s">
        <v>201</v>
      </c>
      <c r="AU1750" s="172" t="s">
        <v>115</v>
      </c>
      <c r="AV1750" s="171" t="s">
        <v>113</v>
      </c>
      <c r="AW1750" s="171" t="s">
        <v>93</v>
      </c>
      <c r="AX1750" s="171" t="s">
        <v>111</v>
      </c>
      <c r="AY1750" s="172" t="s">
        <v>188</v>
      </c>
    </row>
    <row r="1751" spans="2:51" s="178" customFormat="1">
      <c r="B1751" s="177"/>
      <c r="D1751" s="167" t="s">
        <v>201</v>
      </c>
      <c r="E1751" s="179" t="s">
        <v>69</v>
      </c>
      <c r="F1751" s="180" t="s">
        <v>4508</v>
      </c>
      <c r="H1751" s="181">
        <v>0.42</v>
      </c>
      <c r="I1751" s="242"/>
      <c r="L1751" s="177"/>
      <c r="M1751" s="182"/>
      <c r="N1751" s="183"/>
      <c r="O1751" s="183"/>
      <c r="P1751" s="183"/>
      <c r="Q1751" s="183"/>
      <c r="R1751" s="183"/>
      <c r="S1751" s="183"/>
      <c r="T1751" s="184"/>
      <c r="AT1751" s="179" t="s">
        <v>201</v>
      </c>
      <c r="AU1751" s="179" t="s">
        <v>115</v>
      </c>
      <c r="AV1751" s="178" t="s">
        <v>115</v>
      </c>
      <c r="AW1751" s="178" t="s">
        <v>93</v>
      </c>
      <c r="AX1751" s="178" t="s">
        <v>111</v>
      </c>
      <c r="AY1751" s="179" t="s">
        <v>188</v>
      </c>
    </row>
    <row r="1752" spans="2:51" s="194" customFormat="1">
      <c r="B1752" s="193"/>
      <c r="D1752" s="167" t="s">
        <v>201</v>
      </c>
      <c r="E1752" s="195" t="s">
        <v>69</v>
      </c>
      <c r="F1752" s="196" t="s">
        <v>253</v>
      </c>
      <c r="H1752" s="197">
        <v>0.42</v>
      </c>
      <c r="I1752" s="244"/>
      <c r="L1752" s="193"/>
      <c r="M1752" s="198"/>
      <c r="N1752" s="199"/>
      <c r="O1752" s="199"/>
      <c r="P1752" s="199"/>
      <c r="Q1752" s="199"/>
      <c r="R1752" s="199"/>
      <c r="S1752" s="199"/>
      <c r="T1752" s="200"/>
      <c r="AT1752" s="195" t="s">
        <v>201</v>
      </c>
      <c r="AU1752" s="195" t="s">
        <v>115</v>
      </c>
      <c r="AV1752" s="194" t="s">
        <v>228</v>
      </c>
      <c r="AW1752" s="194" t="s">
        <v>93</v>
      </c>
      <c r="AX1752" s="194" t="s">
        <v>111</v>
      </c>
      <c r="AY1752" s="195" t="s">
        <v>188</v>
      </c>
    </row>
    <row r="1753" spans="2:51" s="171" customFormat="1">
      <c r="B1753" s="170"/>
      <c r="D1753" s="167" t="s">
        <v>201</v>
      </c>
      <c r="E1753" s="172" t="s">
        <v>69</v>
      </c>
      <c r="F1753" s="173" t="s">
        <v>4300</v>
      </c>
      <c r="H1753" s="172" t="s">
        <v>69</v>
      </c>
      <c r="I1753" s="241"/>
      <c r="L1753" s="170"/>
      <c r="M1753" s="174"/>
      <c r="N1753" s="175"/>
      <c r="O1753" s="175"/>
      <c r="P1753" s="175"/>
      <c r="Q1753" s="175"/>
      <c r="R1753" s="175"/>
      <c r="S1753" s="175"/>
      <c r="T1753" s="176"/>
      <c r="AT1753" s="172" t="s">
        <v>201</v>
      </c>
      <c r="AU1753" s="172" t="s">
        <v>115</v>
      </c>
      <c r="AV1753" s="171" t="s">
        <v>113</v>
      </c>
      <c r="AW1753" s="171" t="s">
        <v>93</v>
      </c>
      <c r="AX1753" s="171" t="s">
        <v>111</v>
      </c>
      <c r="AY1753" s="172" t="s">
        <v>188</v>
      </c>
    </row>
    <row r="1754" spans="2:51" s="171" customFormat="1">
      <c r="B1754" s="170"/>
      <c r="D1754" s="167" t="s">
        <v>201</v>
      </c>
      <c r="E1754" s="172" t="s">
        <v>69</v>
      </c>
      <c r="F1754" s="173" t="s">
        <v>4535</v>
      </c>
      <c r="H1754" s="172" t="s">
        <v>69</v>
      </c>
      <c r="I1754" s="241"/>
      <c r="L1754" s="170"/>
      <c r="M1754" s="174"/>
      <c r="N1754" s="175"/>
      <c r="O1754" s="175"/>
      <c r="P1754" s="175"/>
      <c r="Q1754" s="175"/>
      <c r="R1754" s="175"/>
      <c r="S1754" s="175"/>
      <c r="T1754" s="176"/>
      <c r="AT1754" s="172" t="s">
        <v>201</v>
      </c>
      <c r="AU1754" s="172" t="s">
        <v>115</v>
      </c>
      <c r="AV1754" s="171" t="s">
        <v>113</v>
      </c>
      <c r="AW1754" s="171" t="s">
        <v>93</v>
      </c>
      <c r="AX1754" s="171" t="s">
        <v>111</v>
      </c>
      <c r="AY1754" s="172" t="s">
        <v>188</v>
      </c>
    </row>
    <row r="1755" spans="2:51" s="178" customFormat="1">
      <c r="B1755" s="177"/>
      <c r="D1755" s="167" t="s">
        <v>201</v>
      </c>
      <c r="E1755" s="179" t="s">
        <v>69</v>
      </c>
      <c r="F1755" s="180" t="s">
        <v>4509</v>
      </c>
      <c r="H1755" s="181">
        <v>1.155</v>
      </c>
      <c r="I1755" s="242"/>
      <c r="L1755" s="177"/>
      <c r="M1755" s="182"/>
      <c r="N1755" s="183"/>
      <c r="O1755" s="183"/>
      <c r="P1755" s="183"/>
      <c r="Q1755" s="183"/>
      <c r="R1755" s="183"/>
      <c r="S1755" s="183"/>
      <c r="T1755" s="184"/>
      <c r="AT1755" s="179" t="s">
        <v>201</v>
      </c>
      <c r="AU1755" s="179" t="s">
        <v>115</v>
      </c>
      <c r="AV1755" s="178" t="s">
        <v>115</v>
      </c>
      <c r="AW1755" s="178" t="s">
        <v>93</v>
      </c>
      <c r="AX1755" s="178" t="s">
        <v>111</v>
      </c>
      <c r="AY1755" s="179" t="s">
        <v>188</v>
      </c>
    </row>
    <row r="1756" spans="2:51" s="194" customFormat="1">
      <c r="B1756" s="193"/>
      <c r="D1756" s="167" t="s">
        <v>201</v>
      </c>
      <c r="E1756" s="195" t="s">
        <v>69</v>
      </c>
      <c r="F1756" s="196" t="s">
        <v>253</v>
      </c>
      <c r="H1756" s="197">
        <v>1.155</v>
      </c>
      <c r="I1756" s="244"/>
      <c r="L1756" s="193"/>
      <c r="M1756" s="198"/>
      <c r="N1756" s="199"/>
      <c r="O1756" s="199"/>
      <c r="P1756" s="199"/>
      <c r="Q1756" s="199"/>
      <c r="R1756" s="199"/>
      <c r="S1756" s="199"/>
      <c r="T1756" s="200"/>
      <c r="AT1756" s="195" t="s">
        <v>201</v>
      </c>
      <c r="AU1756" s="195" t="s">
        <v>115</v>
      </c>
      <c r="AV1756" s="194" t="s">
        <v>228</v>
      </c>
      <c r="AW1756" s="194" t="s">
        <v>93</v>
      </c>
      <c r="AX1756" s="194" t="s">
        <v>111</v>
      </c>
      <c r="AY1756" s="195" t="s">
        <v>188</v>
      </c>
    </row>
    <row r="1757" spans="2:51" s="178" customFormat="1">
      <c r="B1757" s="177"/>
      <c r="D1757" s="167" t="s">
        <v>201</v>
      </c>
      <c r="E1757" s="179" t="s">
        <v>69</v>
      </c>
      <c r="F1757" s="180" t="s">
        <v>69</v>
      </c>
      <c r="H1757" s="181">
        <v>0</v>
      </c>
      <c r="I1757" s="242"/>
      <c r="L1757" s="177"/>
      <c r="M1757" s="182"/>
      <c r="N1757" s="183"/>
      <c r="O1757" s="183"/>
      <c r="P1757" s="183"/>
      <c r="Q1757" s="183"/>
      <c r="R1757" s="183"/>
      <c r="S1757" s="183"/>
      <c r="T1757" s="184"/>
      <c r="AT1757" s="179" t="s">
        <v>201</v>
      </c>
      <c r="AU1757" s="179" t="s">
        <v>115</v>
      </c>
      <c r="AV1757" s="178" t="s">
        <v>115</v>
      </c>
      <c r="AW1757" s="178" t="s">
        <v>93</v>
      </c>
      <c r="AX1757" s="178" t="s">
        <v>111</v>
      </c>
      <c r="AY1757" s="179" t="s">
        <v>188</v>
      </c>
    </row>
    <row r="1758" spans="2:51" s="171" customFormat="1">
      <c r="B1758" s="170"/>
      <c r="D1758" s="167" t="s">
        <v>201</v>
      </c>
      <c r="E1758" s="172" t="s">
        <v>69</v>
      </c>
      <c r="F1758" s="173" t="s">
        <v>4022</v>
      </c>
      <c r="H1758" s="172" t="s">
        <v>69</v>
      </c>
      <c r="I1758" s="241"/>
      <c r="L1758" s="170"/>
      <c r="M1758" s="174"/>
      <c r="N1758" s="175"/>
      <c r="O1758" s="175"/>
      <c r="P1758" s="175"/>
      <c r="Q1758" s="175"/>
      <c r="R1758" s="175"/>
      <c r="S1758" s="175"/>
      <c r="T1758" s="176"/>
      <c r="AT1758" s="172" t="s">
        <v>201</v>
      </c>
      <c r="AU1758" s="172" t="s">
        <v>115</v>
      </c>
      <c r="AV1758" s="171" t="s">
        <v>113</v>
      </c>
      <c r="AW1758" s="171" t="s">
        <v>93</v>
      </c>
      <c r="AX1758" s="171" t="s">
        <v>111</v>
      </c>
      <c r="AY1758" s="172" t="s">
        <v>188</v>
      </c>
    </row>
    <row r="1759" spans="2:51" s="171" customFormat="1">
      <c r="B1759" s="170"/>
      <c r="D1759" s="167" t="s">
        <v>201</v>
      </c>
      <c r="E1759" s="172" t="s">
        <v>69</v>
      </c>
      <c r="F1759" s="173" t="s">
        <v>4302</v>
      </c>
      <c r="H1759" s="172" t="s">
        <v>69</v>
      </c>
      <c r="I1759" s="241"/>
      <c r="L1759" s="170"/>
      <c r="M1759" s="174"/>
      <c r="N1759" s="175"/>
      <c r="O1759" s="175"/>
      <c r="P1759" s="175"/>
      <c r="Q1759" s="175"/>
      <c r="R1759" s="175"/>
      <c r="S1759" s="175"/>
      <c r="T1759" s="176"/>
      <c r="AT1759" s="172" t="s">
        <v>201</v>
      </c>
      <c r="AU1759" s="172" t="s">
        <v>115</v>
      </c>
      <c r="AV1759" s="171" t="s">
        <v>113</v>
      </c>
      <c r="AW1759" s="171" t="s">
        <v>93</v>
      </c>
      <c r="AX1759" s="171" t="s">
        <v>111</v>
      </c>
      <c r="AY1759" s="172" t="s">
        <v>188</v>
      </c>
    </row>
    <row r="1760" spans="2:51" s="178" customFormat="1">
      <c r="B1760" s="177"/>
      <c r="D1760" s="167" t="s">
        <v>201</v>
      </c>
      <c r="E1760" s="179" t="s">
        <v>69</v>
      </c>
      <c r="F1760" s="180" t="s">
        <v>4510</v>
      </c>
      <c r="H1760" s="181">
        <v>11.025</v>
      </c>
      <c r="I1760" s="242"/>
      <c r="L1760" s="177"/>
      <c r="M1760" s="182"/>
      <c r="N1760" s="183"/>
      <c r="O1760" s="183"/>
      <c r="P1760" s="183"/>
      <c r="Q1760" s="183"/>
      <c r="R1760" s="183"/>
      <c r="S1760" s="183"/>
      <c r="T1760" s="184"/>
      <c r="AT1760" s="179" t="s">
        <v>201</v>
      </c>
      <c r="AU1760" s="179" t="s">
        <v>115</v>
      </c>
      <c r="AV1760" s="178" t="s">
        <v>115</v>
      </c>
      <c r="AW1760" s="178" t="s">
        <v>93</v>
      </c>
      <c r="AX1760" s="178" t="s">
        <v>111</v>
      </c>
      <c r="AY1760" s="179" t="s">
        <v>188</v>
      </c>
    </row>
    <row r="1761" spans="2:65" s="194" customFormat="1">
      <c r="B1761" s="193"/>
      <c r="D1761" s="167" t="s">
        <v>201</v>
      </c>
      <c r="E1761" s="195" t="s">
        <v>69</v>
      </c>
      <c r="F1761" s="196" t="s">
        <v>253</v>
      </c>
      <c r="H1761" s="197">
        <v>11.025</v>
      </c>
      <c r="I1761" s="244"/>
      <c r="L1761" s="193"/>
      <c r="M1761" s="198"/>
      <c r="N1761" s="199"/>
      <c r="O1761" s="199"/>
      <c r="P1761" s="199"/>
      <c r="Q1761" s="199"/>
      <c r="R1761" s="199"/>
      <c r="S1761" s="199"/>
      <c r="T1761" s="200"/>
      <c r="AT1761" s="195" t="s">
        <v>201</v>
      </c>
      <c r="AU1761" s="195" t="s">
        <v>115</v>
      </c>
      <c r="AV1761" s="194" t="s">
        <v>228</v>
      </c>
      <c r="AW1761" s="194" t="s">
        <v>93</v>
      </c>
      <c r="AX1761" s="194" t="s">
        <v>111</v>
      </c>
      <c r="AY1761" s="195" t="s">
        <v>188</v>
      </c>
    </row>
    <row r="1762" spans="2:65" s="186" customFormat="1">
      <c r="B1762" s="185"/>
      <c r="D1762" s="167" t="s">
        <v>201</v>
      </c>
      <c r="E1762" s="187" t="s">
        <v>69</v>
      </c>
      <c r="F1762" s="188" t="s">
        <v>210</v>
      </c>
      <c r="H1762" s="189">
        <v>12.6</v>
      </c>
      <c r="I1762" s="243"/>
      <c r="L1762" s="185"/>
      <c r="M1762" s="190"/>
      <c r="N1762" s="191"/>
      <c r="O1762" s="191"/>
      <c r="P1762" s="191"/>
      <c r="Q1762" s="191"/>
      <c r="R1762" s="191"/>
      <c r="S1762" s="191"/>
      <c r="T1762" s="192"/>
      <c r="AT1762" s="187" t="s">
        <v>201</v>
      </c>
      <c r="AU1762" s="187" t="s">
        <v>115</v>
      </c>
      <c r="AV1762" s="186" t="s">
        <v>195</v>
      </c>
      <c r="AW1762" s="186" t="s">
        <v>93</v>
      </c>
      <c r="AX1762" s="186" t="s">
        <v>113</v>
      </c>
      <c r="AY1762" s="187" t="s">
        <v>188</v>
      </c>
    </row>
    <row r="1763" spans="2:65" s="178" customFormat="1">
      <c r="B1763" s="177"/>
      <c r="D1763" s="167" t="s">
        <v>201</v>
      </c>
      <c r="F1763" s="180" t="s">
        <v>4539</v>
      </c>
      <c r="H1763" s="181">
        <v>13.23</v>
      </c>
      <c r="I1763" s="242"/>
      <c r="L1763" s="177"/>
      <c r="M1763" s="182"/>
      <c r="N1763" s="183"/>
      <c r="O1763" s="183"/>
      <c r="P1763" s="183"/>
      <c r="Q1763" s="183"/>
      <c r="R1763" s="183"/>
      <c r="S1763" s="183"/>
      <c r="T1763" s="184"/>
      <c r="AT1763" s="179" t="s">
        <v>201</v>
      </c>
      <c r="AU1763" s="179" t="s">
        <v>115</v>
      </c>
      <c r="AV1763" s="178" t="s">
        <v>115</v>
      </c>
      <c r="AW1763" s="178" t="s">
        <v>70</v>
      </c>
      <c r="AX1763" s="178" t="s">
        <v>113</v>
      </c>
      <c r="AY1763" s="179" t="s">
        <v>188</v>
      </c>
    </row>
    <row r="1764" spans="2:65" s="101" customFormat="1" ht="25.5" customHeight="1">
      <c r="B1764" s="86"/>
      <c r="C1764" s="87" t="s">
        <v>872</v>
      </c>
      <c r="D1764" s="87" t="s">
        <v>190</v>
      </c>
      <c r="E1764" s="88" t="s">
        <v>880</v>
      </c>
      <c r="F1764" s="89" t="s">
        <v>881</v>
      </c>
      <c r="G1764" s="90" t="s">
        <v>314</v>
      </c>
      <c r="H1764" s="91">
        <v>0.13800000000000001</v>
      </c>
      <c r="I1764" s="238"/>
      <c r="J1764" s="92">
        <f>ROUND(I1764*H1764,2)</f>
        <v>0</v>
      </c>
      <c r="K1764" s="89" t="s">
        <v>194</v>
      </c>
      <c r="L1764" s="61"/>
      <c r="M1764" s="239" t="s">
        <v>69</v>
      </c>
      <c r="N1764" s="164" t="s">
        <v>100</v>
      </c>
      <c r="O1764" s="100"/>
      <c r="P1764" s="165">
        <f>O1764*H1764</f>
        <v>0</v>
      </c>
      <c r="Q1764" s="165">
        <v>0</v>
      </c>
      <c r="R1764" s="165">
        <f>Q1764*H1764</f>
        <v>0</v>
      </c>
      <c r="S1764" s="165">
        <v>0</v>
      </c>
      <c r="T1764" s="166">
        <f>S1764*H1764</f>
        <v>0</v>
      </c>
      <c r="AR1764" s="55" t="s">
        <v>389</v>
      </c>
      <c r="AT1764" s="55" t="s">
        <v>190</v>
      </c>
      <c r="AU1764" s="55" t="s">
        <v>115</v>
      </c>
      <c r="AY1764" s="55" t="s">
        <v>188</v>
      </c>
      <c r="BE1764" s="93">
        <f>IF(N1764="základní",J1764,0)</f>
        <v>0</v>
      </c>
      <c r="BF1764" s="93">
        <f>IF(N1764="snížená",J1764,0)</f>
        <v>0</v>
      </c>
      <c r="BG1764" s="93">
        <f>IF(N1764="zákl. přenesená",J1764,0)</f>
        <v>0</v>
      </c>
      <c r="BH1764" s="93">
        <f>IF(N1764="sníž. přenesená",J1764,0)</f>
        <v>0</v>
      </c>
      <c r="BI1764" s="93">
        <f>IF(N1764="nulová",J1764,0)</f>
        <v>0</v>
      </c>
      <c r="BJ1764" s="55" t="s">
        <v>113</v>
      </c>
      <c r="BK1764" s="93">
        <f>ROUND(I1764*H1764,2)</f>
        <v>0</v>
      </c>
      <c r="BL1764" s="55" t="s">
        <v>389</v>
      </c>
      <c r="BM1764" s="55" t="s">
        <v>4540</v>
      </c>
    </row>
    <row r="1765" spans="2:65" s="101" customFormat="1" ht="27">
      <c r="B1765" s="61"/>
      <c r="D1765" s="167" t="s">
        <v>197</v>
      </c>
      <c r="F1765" s="168" t="s">
        <v>883</v>
      </c>
      <c r="I1765" s="240"/>
      <c r="L1765" s="61"/>
      <c r="M1765" s="94"/>
      <c r="N1765" s="100"/>
      <c r="O1765" s="100"/>
      <c r="P1765" s="100"/>
      <c r="Q1765" s="100"/>
      <c r="R1765" s="100"/>
      <c r="S1765" s="100"/>
      <c r="T1765" s="69"/>
      <c r="AT1765" s="55" t="s">
        <v>197</v>
      </c>
      <c r="AU1765" s="55" t="s">
        <v>115</v>
      </c>
    </row>
    <row r="1766" spans="2:65" s="101" customFormat="1" ht="121.5">
      <c r="B1766" s="61"/>
      <c r="D1766" s="167" t="s">
        <v>199</v>
      </c>
      <c r="F1766" s="169" t="s">
        <v>884</v>
      </c>
      <c r="I1766" s="240"/>
      <c r="L1766" s="61"/>
      <c r="M1766" s="94"/>
      <c r="N1766" s="100"/>
      <c r="O1766" s="100"/>
      <c r="P1766" s="100"/>
      <c r="Q1766" s="100"/>
      <c r="R1766" s="100"/>
      <c r="S1766" s="100"/>
      <c r="T1766" s="69"/>
      <c r="AT1766" s="55" t="s">
        <v>199</v>
      </c>
      <c r="AU1766" s="55" t="s">
        <v>115</v>
      </c>
    </row>
    <row r="1767" spans="2:65" s="152" customFormat="1" ht="29.85" customHeight="1">
      <c r="B1767" s="151"/>
      <c r="D1767" s="153" t="s">
        <v>110</v>
      </c>
      <c r="E1767" s="162" t="s">
        <v>3217</v>
      </c>
      <c r="F1767" s="162" t="s">
        <v>3218</v>
      </c>
      <c r="I1767" s="237"/>
      <c r="J1767" s="163">
        <f>BK1767</f>
        <v>0</v>
      </c>
      <c r="L1767" s="151"/>
      <c r="M1767" s="156"/>
      <c r="N1767" s="157"/>
      <c r="O1767" s="157"/>
      <c r="P1767" s="158">
        <f>SUM(P1768:P1778)</f>
        <v>0</v>
      </c>
      <c r="Q1767" s="157"/>
      <c r="R1767" s="158">
        <f>SUM(R1768:R1778)</f>
        <v>0</v>
      </c>
      <c r="S1767" s="157"/>
      <c r="T1767" s="159">
        <f>SUM(T1768:T1778)</f>
        <v>2.9999999999999997E-4</v>
      </c>
      <c r="AR1767" s="153" t="s">
        <v>115</v>
      </c>
      <c r="AT1767" s="160" t="s">
        <v>110</v>
      </c>
      <c r="AU1767" s="160" t="s">
        <v>113</v>
      </c>
      <c r="AY1767" s="153" t="s">
        <v>188</v>
      </c>
      <c r="BK1767" s="161">
        <f>SUM(BK1768:BK1778)</f>
        <v>0</v>
      </c>
    </row>
    <row r="1768" spans="2:65" s="101" customFormat="1" ht="16.5" customHeight="1">
      <c r="B1768" s="86"/>
      <c r="C1768" s="87" t="s">
        <v>879</v>
      </c>
      <c r="D1768" s="87" t="s">
        <v>190</v>
      </c>
      <c r="E1768" s="88" t="s">
        <v>4541</v>
      </c>
      <c r="F1768" s="89" t="s">
        <v>4542</v>
      </c>
      <c r="G1768" s="90" t="s">
        <v>578</v>
      </c>
      <c r="H1768" s="91">
        <v>1</v>
      </c>
      <c r="I1768" s="238"/>
      <c r="J1768" s="92">
        <f>ROUND(I1768*H1768,2)</f>
        <v>0</v>
      </c>
      <c r="K1768" s="89" t="s">
        <v>194</v>
      </c>
      <c r="L1768" s="61"/>
      <c r="M1768" s="239" t="s">
        <v>69</v>
      </c>
      <c r="N1768" s="164" t="s">
        <v>100</v>
      </c>
      <c r="O1768" s="100"/>
      <c r="P1768" s="165">
        <f>O1768*H1768</f>
        <v>0</v>
      </c>
      <c r="Q1768" s="165">
        <v>0</v>
      </c>
      <c r="R1768" s="165">
        <f>Q1768*H1768</f>
        <v>0</v>
      </c>
      <c r="S1768" s="165">
        <v>2.9999999999999997E-4</v>
      </c>
      <c r="T1768" s="166">
        <f>S1768*H1768</f>
        <v>2.9999999999999997E-4</v>
      </c>
      <c r="AR1768" s="55" t="s">
        <v>389</v>
      </c>
      <c r="AT1768" s="55" t="s">
        <v>190</v>
      </c>
      <c r="AU1768" s="55" t="s">
        <v>115</v>
      </c>
      <c r="AY1768" s="55" t="s">
        <v>188</v>
      </c>
      <c r="BE1768" s="93">
        <f>IF(N1768="základní",J1768,0)</f>
        <v>0</v>
      </c>
      <c r="BF1768" s="93">
        <f>IF(N1768="snížená",J1768,0)</f>
        <v>0</v>
      </c>
      <c r="BG1768" s="93">
        <f>IF(N1768="zákl. přenesená",J1768,0)</f>
        <v>0</v>
      </c>
      <c r="BH1768" s="93">
        <f>IF(N1768="sníž. přenesená",J1768,0)</f>
        <v>0</v>
      </c>
      <c r="BI1768" s="93">
        <f>IF(N1768="nulová",J1768,0)</f>
        <v>0</v>
      </c>
      <c r="BJ1768" s="55" t="s">
        <v>113</v>
      </c>
      <c r="BK1768" s="93">
        <f>ROUND(I1768*H1768,2)</f>
        <v>0</v>
      </c>
      <c r="BL1768" s="55" t="s">
        <v>389</v>
      </c>
      <c r="BM1768" s="55" t="s">
        <v>4543</v>
      </c>
    </row>
    <row r="1769" spans="2:65" s="101" customFormat="1">
      <c r="B1769" s="61"/>
      <c r="D1769" s="167" t="s">
        <v>197</v>
      </c>
      <c r="F1769" s="168" t="s">
        <v>4544</v>
      </c>
      <c r="I1769" s="240"/>
      <c r="L1769" s="61"/>
      <c r="M1769" s="94"/>
      <c r="N1769" s="100"/>
      <c r="O1769" s="100"/>
      <c r="P1769" s="100"/>
      <c r="Q1769" s="100"/>
      <c r="R1769" s="100"/>
      <c r="S1769" s="100"/>
      <c r="T1769" s="69"/>
      <c r="AT1769" s="55" t="s">
        <v>197</v>
      </c>
      <c r="AU1769" s="55" t="s">
        <v>115</v>
      </c>
    </row>
    <row r="1770" spans="2:65" s="171" customFormat="1">
      <c r="B1770" s="170"/>
      <c r="D1770" s="167" t="s">
        <v>201</v>
      </c>
      <c r="E1770" s="172" t="s">
        <v>69</v>
      </c>
      <c r="F1770" s="173" t="s">
        <v>202</v>
      </c>
      <c r="H1770" s="172" t="s">
        <v>69</v>
      </c>
      <c r="I1770" s="241"/>
      <c r="L1770" s="170"/>
      <c r="M1770" s="174"/>
      <c r="N1770" s="175"/>
      <c r="O1770" s="175"/>
      <c r="P1770" s="175"/>
      <c r="Q1770" s="175"/>
      <c r="R1770" s="175"/>
      <c r="S1770" s="175"/>
      <c r="T1770" s="176"/>
      <c r="AT1770" s="172" t="s">
        <v>201</v>
      </c>
      <c r="AU1770" s="172" t="s">
        <v>115</v>
      </c>
      <c r="AV1770" s="171" t="s">
        <v>113</v>
      </c>
      <c r="AW1770" s="171" t="s">
        <v>93</v>
      </c>
      <c r="AX1770" s="171" t="s">
        <v>111</v>
      </c>
      <c r="AY1770" s="172" t="s">
        <v>188</v>
      </c>
    </row>
    <row r="1771" spans="2:65" s="171" customFormat="1">
      <c r="B1771" s="170"/>
      <c r="D1771" s="167" t="s">
        <v>201</v>
      </c>
      <c r="E1771" s="172" t="s">
        <v>69</v>
      </c>
      <c r="F1771" s="173" t="s">
        <v>983</v>
      </c>
      <c r="H1771" s="172" t="s">
        <v>69</v>
      </c>
      <c r="I1771" s="241"/>
      <c r="L1771" s="170"/>
      <c r="M1771" s="174"/>
      <c r="N1771" s="175"/>
      <c r="O1771" s="175"/>
      <c r="P1771" s="175"/>
      <c r="Q1771" s="175"/>
      <c r="R1771" s="175"/>
      <c r="S1771" s="175"/>
      <c r="T1771" s="176"/>
      <c r="AT1771" s="172" t="s">
        <v>201</v>
      </c>
      <c r="AU1771" s="172" t="s">
        <v>115</v>
      </c>
      <c r="AV1771" s="171" t="s">
        <v>113</v>
      </c>
      <c r="AW1771" s="171" t="s">
        <v>93</v>
      </c>
      <c r="AX1771" s="171" t="s">
        <v>111</v>
      </c>
      <c r="AY1771" s="172" t="s">
        <v>188</v>
      </c>
    </row>
    <row r="1772" spans="2:65" s="171" customFormat="1">
      <c r="B1772" s="170"/>
      <c r="D1772" s="167" t="s">
        <v>201</v>
      </c>
      <c r="E1772" s="172" t="s">
        <v>69</v>
      </c>
      <c r="F1772" s="173" t="s">
        <v>3943</v>
      </c>
      <c r="H1772" s="172" t="s">
        <v>69</v>
      </c>
      <c r="I1772" s="241"/>
      <c r="L1772" s="170"/>
      <c r="M1772" s="174"/>
      <c r="N1772" s="175"/>
      <c r="O1772" s="175"/>
      <c r="P1772" s="175"/>
      <c r="Q1772" s="175"/>
      <c r="R1772" s="175"/>
      <c r="S1772" s="175"/>
      <c r="T1772" s="176"/>
      <c r="AT1772" s="172" t="s">
        <v>201</v>
      </c>
      <c r="AU1772" s="172" t="s">
        <v>115</v>
      </c>
      <c r="AV1772" s="171" t="s">
        <v>113</v>
      </c>
      <c r="AW1772" s="171" t="s">
        <v>93</v>
      </c>
      <c r="AX1772" s="171" t="s">
        <v>111</v>
      </c>
      <c r="AY1772" s="172" t="s">
        <v>188</v>
      </c>
    </row>
    <row r="1773" spans="2:65" s="171" customFormat="1">
      <c r="B1773" s="170"/>
      <c r="D1773" s="167" t="s">
        <v>201</v>
      </c>
      <c r="E1773" s="172" t="s">
        <v>69</v>
      </c>
      <c r="F1773" s="173" t="s">
        <v>3944</v>
      </c>
      <c r="H1773" s="172" t="s">
        <v>69</v>
      </c>
      <c r="I1773" s="241"/>
      <c r="L1773" s="170"/>
      <c r="M1773" s="174"/>
      <c r="N1773" s="175"/>
      <c r="O1773" s="175"/>
      <c r="P1773" s="175"/>
      <c r="Q1773" s="175"/>
      <c r="R1773" s="175"/>
      <c r="S1773" s="175"/>
      <c r="T1773" s="176"/>
      <c r="AT1773" s="172" t="s">
        <v>201</v>
      </c>
      <c r="AU1773" s="172" t="s">
        <v>115</v>
      </c>
      <c r="AV1773" s="171" t="s">
        <v>113</v>
      </c>
      <c r="AW1773" s="171" t="s">
        <v>93</v>
      </c>
      <c r="AX1773" s="171" t="s">
        <v>111</v>
      </c>
      <c r="AY1773" s="172" t="s">
        <v>188</v>
      </c>
    </row>
    <row r="1774" spans="2:65" s="171" customFormat="1">
      <c r="B1774" s="170"/>
      <c r="D1774" s="167" t="s">
        <v>201</v>
      </c>
      <c r="E1774" s="172" t="s">
        <v>69</v>
      </c>
      <c r="F1774" s="173" t="s">
        <v>205</v>
      </c>
      <c r="H1774" s="172" t="s">
        <v>69</v>
      </c>
      <c r="I1774" s="241"/>
      <c r="L1774" s="170"/>
      <c r="M1774" s="174"/>
      <c r="N1774" s="175"/>
      <c r="O1774" s="175"/>
      <c r="P1774" s="175"/>
      <c r="Q1774" s="175"/>
      <c r="R1774" s="175"/>
      <c r="S1774" s="175"/>
      <c r="T1774" s="176"/>
      <c r="AT1774" s="172" t="s">
        <v>201</v>
      </c>
      <c r="AU1774" s="172" t="s">
        <v>115</v>
      </c>
      <c r="AV1774" s="171" t="s">
        <v>113</v>
      </c>
      <c r="AW1774" s="171" t="s">
        <v>93</v>
      </c>
      <c r="AX1774" s="171" t="s">
        <v>111</v>
      </c>
      <c r="AY1774" s="172" t="s">
        <v>188</v>
      </c>
    </row>
    <row r="1775" spans="2:65" s="171" customFormat="1">
      <c r="B1775" s="170"/>
      <c r="D1775" s="167" t="s">
        <v>201</v>
      </c>
      <c r="E1775" s="172" t="s">
        <v>69</v>
      </c>
      <c r="F1775" s="173" t="s">
        <v>4545</v>
      </c>
      <c r="H1775" s="172" t="s">
        <v>69</v>
      </c>
      <c r="I1775" s="241"/>
      <c r="L1775" s="170"/>
      <c r="M1775" s="174"/>
      <c r="N1775" s="175"/>
      <c r="O1775" s="175"/>
      <c r="P1775" s="175"/>
      <c r="Q1775" s="175"/>
      <c r="R1775" s="175"/>
      <c r="S1775" s="175"/>
      <c r="T1775" s="176"/>
      <c r="AT1775" s="172" t="s">
        <v>201</v>
      </c>
      <c r="AU1775" s="172" t="s">
        <v>115</v>
      </c>
      <c r="AV1775" s="171" t="s">
        <v>113</v>
      </c>
      <c r="AW1775" s="171" t="s">
        <v>93</v>
      </c>
      <c r="AX1775" s="171" t="s">
        <v>111</v>
      </c>
      <c r="AY1775" s="172" t="s">
        <v>188</v>
      </c>
    </row>
    <row r="1776" spans="2:65" s="171" customFormat="1">
      <c r="B1776" s="170"/>
      <c r="D1776" s="167" t="s">
        <v>201</v>
      </c>
      <c r="E1776" s="172" t="s">
        <v>69</v>
      </c>
      <c r="F1776" s="173" t="s">
        <v>4016</v>
      </c>
      <c r="H1776" s="172" t="s">
        <v>69</v>
      </c>
      <c r="I1776" s="241"/>
      <c r="L1776" s="170"/>
      <c r="M1776" s="174"/>
      <c r="N1776" s="175"/>
      <c r="O1776" s="175"/>
      <c r="P1776" s="175"/>
      <c r="Q1776" s="175"/>
      <c r="R1776" s="175"/>
      <c r="S1776" s="175"/>
      <c r="T1776" s="176"/>
      <c r="AT1776" s="172" t="s">
        <v>201</v>
      </c>
      <c r="AU1776" s="172" t="s">
        <v>115</v>
      </c>
      <c r="AV1776" s="171" t="s">
        <v>113</v>
      </c>
      <c r="AW1776" s="171" t="s">
        <v>93</v>
      </c>
      <c r="AX1776" s="171" t="s">
        <v>111</v>
      </c>
      <c r="AY1776" s="172" t="s">
        <v>188</v>
      </c>
    </row>
    <row r="1777" spans="2:65" s="178" customFormat="1">
      <c r="B1777" s="177"/>
      <c r="D1777" s="167" t="s">
        <v>201</v>
      </c>
      <c r="E1777" s="179" t="s">
        <v>69</v>
      </c>
      <c r="F1777" s="180" t="s">
        <v>4546</v>
      </c>
      <c r="H1777" s="181">
        <v>1</v>
      </c>
      <c r="I1777" s="242"/>
      <c r="L1777" s="177"/>
      <c r="M1777" s="182"/>
      <c r="N1777" s="183"/>
      <c r="O1777" s="183"/>
      <c r="P1777" s="183"/>
      <c r="Q1777" s="183"/>
      <c r="R1777" s="183"/>
      <c r="S1777" s="183"/>
      <c r="T1777" s="184"/>
      <c r="AT1777" s="179" t="s">
        <v>201</v>
      </c>
      <c r="AU1777" s="179" t="s">
        <v>115</v>
      </c>
      <c r="AV1777" s="178" t="s">
        <v>115</v>
      </c>
      <c r="AW1777" s="178" t="s">
        <v>93</v>
      </c>
      <c r="AX1777" s="178" t="s">
        <v>111</v>
      </c>
      <c r="AY1777" s="179" t="s">
        <v>188</v>
      </c>
    </row>
    <row r="1778" spans="2:65" s="186" customFormat="1">
      <c r="B1778" s="185"/>
      <c r="D1778" s="167" t="s">
        <v>201</v>
      </c>
      <c r="E1778" s="187" t="s">
        <v>69</v>
      </c>
      <c r="F1778" s="188" t="s">
        <v>210</v>
      </c>
      <c r="H1778" s="189">
        <v>1</v>
      </c>
      <c r="I1778" s="243"/>
      <c r="L1778" s="185"/>
      <c r="M1778" s="190"/>
      <c r="N1778" s="191"/>
      <c r="O1778" s="191"/>
      <c r="P1778" s="191"/>
      <c r="Q1778" s="191"/>
      <c r="R1778" s="191"/>
      <c r="S1778" s="191"/>
      <c r="T1778" s="192"/>
      <c r="AT1778" s="187" t="s">
        <v>201</v>
      </c>
      <c r="AU1778" s="187" t="s">
        <v>115</v>
      </c>
      <c r="AV1778" s="186" t="s">
        <v>195</v>
      </c>
      <c r="AW1778" s="186" t="s">
        <v>93</v>
      </c>
      <c r="AX1778" s="186" t="s">
        <v>113</v>
      </c>
      <c r="AY1778" s="187" t="s">
        <v>188</v>
      </c>
    </row>
    <row r="1779" spans="2:65" s="152" customFormat="1" ht="29.85" customHeight="1">
      <c r="B1779" s="151"/>
      <c r="D1779" s="153" t="s">
        <v>110</v>
      </c>
      <c r="E1779" s="162" t="s">
        <v>1355</v>
      </c>
      <c r="F1779" s="162" t="s">
        <v>1356</v>
      </c>
      <c r="I1779" s="237"/>
      <c r="J1779" s="163">
        <f>BK1779</f>
        <v>0</v>
      </c>
      <c r="L1779" s="151"/>
      <c r="M1779" s="156"/>
      <c r="N1779" s="157"/>
      <c r="O1779" s="157"/>
      <c r="P1779" s="158">
        <f>SUM(P1780:P1880)</f>
        <v>0</v>
      </c>
      <c r="Q1779" s="157"/>
      <c r="R1779" s="158">
        <f>SUM(R1780:R1880)</f>
        <v>0.15220739999999999</v>
      </c>
      <c r="S1779" s="157"/>
      <c r="T1779" s="159">
        <f>SUM(T1780:T1880)</f>
        <v>0</v>
      </c>
      <c r="AR1779" s="153" t="s">
        <v>115</v>
      </c>
      <c r="AT1779" s="160" t="s">
        <v>110</v>
      </c>
      <c r="AU1779" s="160" t="s">
        <v>113</v>
      </c>
      <c r="AY1779" s="153" t="s">
        <v>188</v>
      </c>
      <c r="BK1779" s="161">
        <f>SUM(BK1780:BK1880)</f>
        <v>0</v>
      </c>
    </row>
    <row r="1780" spans="2:65" s="101" customFormat="1" ht="25.5" customHeight="1">
      <c r="B1780" s="86"/>
      <c r="C1780" s="87" t="s">
        <v>887</v>
      </c>
      <c r="D1780" s="87" t="s">
        <v>190</v>
      </c>
      <c r="E1780" s="88" t="s">
        <v>4547</v>
      </c>
      <c r="F1780" s="89" t="s">
        <v>4548</v>
      </c>
      <c r="G1780" s="90" t="s">
        <v>304</v>
      </c>
      <c r="H1780" s="91">
        <v>0.77</v>
      </c>
      <c r="I1780" s="238"/>
      <c r="J1780" s="92">
        <f>ROUND(I1780*H1780,2)</f>
        <v>0</v>
      </c>
      <c r="K1780" s="89" t="s">
        <v>194</v>
      </c>
      <c r="L1780" s="61"/>
      <c r="M1780" s="239" t="s">
        <v>69</v>
      </c>
      <c r="N1780" s="164" t="s">
        <v>100</v>
      </c>
      <c r="O1780" s="100"/>
      <c r="P1780" s="165">
        <f>O1780*H1780</f>
        <v>0</v>
      </c>
      <c r="Q1780" s="165">
        <v>6.0000000000000001E-3</v>
      </c>
      <c r="R1780" s="165">
        <f>Q1780*H1780</f>
        <v>4.62E-3</v>
      </c>
      <c r="S1780" s="165">
        <v>0</v>
      </c>
      <c r="T1780" s="166">
        <f>S1780*H1780</f>
        <v>0</v>
      </c>
      <c r="AR1780" s="55" t="s">
        <v>389</v>
      </c>
      <c r="AT1780" s="55" t="s">
        <v>190</v>
      </c>
      <c r="AU1780" s="55" t="s">
        <v>115</v>
      </c>
      <c r="AY1780" s="55" t="s">
        <v>188</v>
      </c>
      <c r="BE1780" s="93">
        <f>IF(N1780="základní",J1780,0)</f>
        <v>0</v>
      </c>
      <c r="BF1780" s="93">
        <f>IF(N1780="snížená",J1780,0)</f>
        <v>0</v>
      </c>
      <c r="BG1780" s="93">
        <f>IF(N1780="zákl. přenesená",J1780,0)</f>
        <v>0</v>
      </c>
      <c r="BH1780" s="93">
        <f>IF(N1780="sníž. přenesená",J1780,0)</f>
        <v>0</v>
      </c>
      <c r="BI1780" s="93">
        <f>IF(N1780="nulová",J1780,0)</f>
        <v>0</v>
      </c>
      <c r="BJ1780" s="55" t="s">
        <v>113</v>
      </c>
      <c r="BK1780" s="93">
        <f>ROUND(I1780*H1780,2)</f>
        <v>0</v>
      </c>
      <c r="BL1780" s="55" t="s">
        <v>389</v>
      </c>
      <c r="BM1780" s="55" t="s">
        <v>4549</v>
      </c>
    </row>
    <row r="1781" spans="2:65" s="101" customFormat="1" ht="27">
      <c r="B1781" s="61"/>
      <c r="D1781" s="167" t="s">
        <v>197</v>
      </c>
      <c r="F1781" s="168" t="s">
        <v>4550</v>
      </c>
      <c r="I1781" s="240"/>
      <c r="L1781" s="61"/>
      <c r="M1781" s="94"/>
      <c r="N1781" s="100"/>
      <c r="O1781" s="100"/>
      <c r="P1781" s="100"/>
      <c r="Q1781" s="100"/>
      <c r="R1781" s="100"/>
      <c r="S1781" s="100"/>
      <c r="T1781" s="69"/>
      <c r="AT1781" s="55" t="s">
        <v>197</v>
      </c>
      <c r="AU1781" s="55" t="s">
        <v>115</v>
      </c>
    </row>
    <row r="1782" spans="2:65" s="101" customFormat="1" ht="81">
      <c r="B1782" s="61"/>
      <c r="D1782" s="167" t="s">
        <v>199</v>
      </c>
      <c r="F1782" s="169" t="s">
        <v>4551</v>
      </c>
      <c r="I1782" s="240"/>
      <c r="L1782" s="61"/>
      <c r="M1782" s="94"/>
      <c r="N1782" s="100"/>
      <c r="O1782" s="100"/>
      <c r="P1782" s="100"/>
      <c r="Q1782" s="100"/>
      <c r="R1782" s="100"/>
      <c r="S1782" s="100"/>
      <c r="T1782" s="69"/>
      <c r="AT1782" s="55" t="s">
        <v>199</v>
      </c>
      <c r="AU1782" s="55" t="s">
        <v>115</v>
      </c>
    </row>
    <row r="1783" spans="2:65" s="171" customFormat="1">
      <c r="B1783" s="170"/>
      <c r="D1783" s="167" t="s">
        <v>201</v>
      </c>
      <c r="E1783" s="172" t="s">
        <v>69</v>
      </c>
      <c r="F1783" s="173" t="s">
        <v>202</v>
      </c>
      <c r="H1783" s="172" t="s">
        <v>69</v>
      </c>
      <c r="I1783" s="241"/>
      <c r="L1783" s="170"/>
      <c r="M1783" s="174"/>
      <c r="N1783" s="175"/>
      <c r="O1783" s="175"/>
      <c r="P1783" s="175"/>
      <c r="Q1783" s="175"/>
      <c r="R1783" s="175"/>
      <c r="S1783" s="175"/>
      <c r="T1783" s="176"/>
      <c r="AT1783" s="172" t="s">
        <v>201</v>
      </c>
      <c r="AU1783" s="172" t="s">
        <v>115</v>
      </c>
      <c r="AV1783" s="171" t="s">
        <v>113</v>
      </c>
      <c r="AW1783" s="171" t="s">
        <v>93</v>
      </c>
      <c r="AX1783" s="171" t="s">
        <v>111</v>
      </c>
      <c r="AY1783" s="172" t="s">
        <v>188</v>
      </c>
    </row>
    <row r="1784" spans="2:65" s="171" customFormat="1">
      <c r="B1784" s="170"/>
      <c r="D1784" s="167" t="s">
        <v>201</v>
      </c>
      <c r="E1784" s="172" t="s">
        <v>69</v>
      </c>
      <c r="F1784" s="173" t="s">
        <v>983</v>
      </c>
      <c r="H1784" s="172" t="s">
        <v>69</v>
      </c>
      <c r="I1784" s="241"/>
      <c r="L1784" s="170"/>
      <c r="M1784" s="174"/>
      <c r="N1784" s="175"/>
      <c r="O1784" s="175"/>
      <c r="P1784" s="175"/>
      <c r="Q1784" s="175"/>
      <c r="R1784" s="175"/>
      <c r="S1784" s="175"/>
      <c r="T1784" s="176"/>
      <c r="AT1784" s="172" t="s">
        <v>201</v>
      </c>
      <c r="AU1784" s="172" t="s">
        <v>115</v>
      </c>
      <c r="AV1784" s="171" t="s">
        <v>113</v>
      </c>
      <c r="AW1784" s="171" t="s">
        <v>93</v>
      </c>
      <c r="AX1784" s="171" t="s">
        <v>111</v>
      </c>
      <c r="AY1784" s="172" t="s">
        <v>188</v>
      </c>
    </row>
    <row r="1785" spans="2:65" s="171" customFormat="1">
      <c r="B1785" s="170"/>
      <c r="D1785" s="167" t="s">
        <v>201</v>
      </c>
      <c r="E1785" s="172" t="s">
        <v>69</v>
      </c>
      <c r="F1785" s="173" t="s">
        <v>3943</v>
      </c>
      <c r="H1785" s="172" t="s">
        <v>69</v>
      </c>
      <c r="I1785" s="241"/>
      <c r="L1785" s="170"/>
      <c r="M1785" s="174"/>
      <c r="N1785" s="175"/>
      <c r="O1785" s="175"/>
      <c r="P1785" s="175"/>
      <c r="Q1785" s="175"/>
      <c r="R1785" s="175"/>
      <c r="S1785" s="175"/>
      <c r="T1785" s="176"/>
      <c r="AT1785" s="172" t="s">
        <v>201</v>
      </c>
      <c r="AU1785" s="172" t="s">
        <v>115</v>
      </c>
      <c r="AV1785" s="171" t="s">
        <v>113</v>
      </c>
      <c r="AW1785" s="171" t="s">
        <v>93</v>
      </c>
      <c r="AX1785" s="171" t="s">
        <v>111</v>
      </c>
      <c r="AY1785" s="172" t="s">
        <v>188</v>
      </c>
    </row>
    <row r="1786" spans="2:65" s="171" customFormat="1">
      <c r="B1786" s="170"/>
      <c r="D1786" s="167" t="s">
        <v>201</v>
      </c>
      <c r="E1786" s="172" t="s">
        <v>69</v>
      </c>
      <c r="F1786" s="173" t="s">
        <v>3944</v>
      </c>
      <c r="H1786" s="172" t="s">
        <v>69</v>
      </c>
      <c r="I1786" s="241"/>
      <c r="L1786" s="170"/>
      <c r="M1786" s="174"/>
      <c r="N1786" s="175"/>
      <c r="O1786" s="175"/>
      <c r="P1786" s="175"/>
      <c r="Q1786" s="175"/>
      <c r="R1786" s="175"/>
      <c r="S1786" s="175"/>
      <c r="T1786" s="176"/>
      <c r="AT1786" s="172" t="s">
        <v>201</v>
      </c>
      <c r="AU1786" s="172" t="s">
        <v>115</v>
      </c>
      <c r="AV1786" s="171" t="s">
        <v>113</v>
      </c>
      <c r="AW1786" s="171" t="s">
        <v>93</v>
      </c>
      <c r="AX1786" s="171" t="s">
        <v>111</v>
      </c>
      <c r="AY1786" s="172" t="s">
        <v>188</v>
      </c>
    </row>
    <row r="1787" spans="2:65" s="171" customFormat="1">
      <c r="B1787" s="170"/>
      <c r="D1787" s="167" t="s">
        <v>201</v>
      </c>
      <c r="E1787" s="172" t="s">
        <v>69</v>
      </c>
      <c r="F1787" s="173" t="s">
        <v>291</v>
      </c>
      <c r="H1787" s="172" t="s">
        <v>69</v>
      </c>
      <c r="I1787" s="241"/>
      <c r="L1787" s="170"/>
      <c r="M1787" s="174"/>
      <c r="N1787" s="175"/>
      <c r="O1787" s="175"/>
      <c r="P1787" s="175"/>
      <c r="Q1787" s="175"/>
      <c r="R1787" s="175"/>
      <c r="S1787" s="175"/>
      <c r="T1787" s="176"/>
      <c r="AT1787" s="172" t="s">
        <v>201</v>
      </c>
      <c r="AU1787" s="172" t="s">
        <v>115</v>
      </c>
      <c r="AV1787" s="171" t="s">
        <v>113</v>
      </c>
      <c r="AW1787" s="171" t="s">
        <v>93</v>
      </c>
      <c r="AX1787" s="171" t="s">
        <v>111</v>
      </c>
      <c r="AY1787" s="172" t="s">
        <v>188</v>
      </c>
    </row>
    <row r="1788" spans="2:65" s="171" customFormat="1">
      <c r="B1788" s="170"/>
      <c r="D1788" s="167" t="s">
        <v>201</v>
      </c>
      <c r="E1788" s="172" t="s">
        <v>69</v>
      </c>
      <c r="F1788" s="173" t="s">
        <v>4552</v>
      </c>
      <c r="H1788" s="172" t="s">
        <v>69</v>
      </c>
      <c r="I1788" s="241"/>
      <c r="L1788" s="170"/>
      <c r="M1788" s="174"/>
      <c r="N1788" s="175"/>
      <c r="O1788" s="175"/>
      <c r="P1788" s="175"/>
      <c r="Q1788" s="175"/>
      <c r="R1788" s="175"/>
      <c r="S1788" s="175"/>
      <c r="T1788" s="176"/>
      <c r="AT1788" s="172" t="s">
        <v>201</v>
      </c>
      <c r="AU1788" s="172" t="s">
        <v>115</v>
      </c>
      <c r="AV1788" s="171" t="s">
        <v>113</v>
      </c>
      <c r="AW1788" s="171" t="s">
        <v>93</v>
      </c>
      <c r="AX1788" s="171" t="s">
        <v>111</v>
      </c>
      <c r="AY1788" s="172" t="s">
        <v>188</v>
      </c>
    </row>
    <row r="1789" spans="2:65" s="171" customFormat="1">
      <c r="B1789" s="170"/>
      <c r="D1789" s="167" t="s">
        <v>201</v>
      </c>
      <c r="E1789" s="172" t="s">
        <v>69</v>
      </c>
      <c r="F1789" s="173" t="s">
        <v>4187</v>
      </c>
      <c r="H1789" s="172" t="s">
        <v>69</v>
      </c>
      <c r="I1789" s="241"/>
      <c r="L1789" s="170"/>
      <c r="M1789" s="174"/>
      <c r="N1789" s="175"/>
      <c r="O1789" s="175"/>
      <c r="P1789" s="175"/>
      <c r="Q1789" s="175"/>
      <c r="R1789" s="175"/>
      <c r="S1789" s="175"/>
      <c r="T1789" s="176"/>
      <c r="AT1789" s="172" t="s">
        <v>201</v>
      </c>
      <c r="AU1789" s="172" t="s">
        <v>115</v>
      </c>
      <c r="AV1789" s="171" t="s">
        <v>113</v>
      </c>
      <c r="AW1789" s="171" t="s">
        <v>93</v>
      </c>
      <c r="AX1789" s="171" t="s">
        <v>111</v>
      </c>
      <c r="AY1789" s="172" t="s">
        <v>188</v>
      </c>
    </row>
    <row r="1790" spans="2:65" s="171" customFormat="1">
      <c r="B1790" s="170"/>
      <c r="D1790" s="167" t="s">
        <v>201</v>
      </c>
      <c r="E1790" s="172" t="s">
        <v>69</v>
      </c>
      <c r="F1790" s="173" t="s">
        <v>4022</v>
      </c>
      <c r="H1790" s="172" t="s">
        <v>69</v>
      </c>
      <c r="I1790" s="241"/>
      <c r="L1790" s="170"/>
      <c r="M1790" s="174"/>
      <c r="N1790" s="175"/>
      <c r="O1790" s="175"/>
      <c r="P1790" s="175"/>
      <c r="Q1790" s="175"/>
      <c r="R1790" s="175"/>
      <c r="S1790" s="175"/>
      <c r="T1790" s="176"/>
      <c r="AT1790" s="172" t="s">
        <v>201</v>
      </c>
      <c r="AU1790" s="172" t="s">
        <v>115</v>
      </c>
      <c r="AV1790" s="171" t="s">
        <v>113</v>
      </c>
      <c r="AW1790" s="171" t="s">
        <v>93</v>
      </c>
      <c r="AX1790" s="171" t="s">
        <v>111</v>
      </c>
      <c r="AY1790" s="172" t="s">
        <v>188</v>
      </c>
    </row>
    <row r="1791" spans="2:65" s="178" customFormat="1">
      <c r="B1791" s="177"/>
      <c r="D1791" s="167" t="s">
        <v>201</v>
      </c>
      <c r="E1791" s="179" t="s">
        <v>69</v>
      </c>
      <c r="F1791" s="180" t="s">
        <v>4553</v>
      </c>
      <c r="H1791" s="181">
        <v>0.13</v>
      </c>
      <c r="I1791" s="242"/>
      <c r="L1791" s="177"/>
      <c r="M1791" s="182"/>
      <c r="N1791" s="183"/>
      <c r="O1791" s="183"/>
      <c r="P1791" s="183"/>
      <c r="Q1791" s="183"/>
      <c r="R1791" s="183"/>
      <c r="S1791" s="183"/>
      <c r="T1791" s="184"/>
      <c r="AT1791" s="179" t="s">
        <v>201</v>
      </c>
      <c r="AU1791" s="179" t="s">
        <v>115</v>
      </c>
      <c r="AV1791" s="178" t="s">
        <v>115</v>
      </c>
      <c r="AW1791" s="178" t="s">
        <v>93</v>
      </c>
      <c r="AX1791" s="178" t="s">
        <v>111</v>
      </c>
      <c r="AY1791" s="179" t="s">
        <v>188</v>
      </c>
    </row>
    <row r="1792" spans="2:65" s="178" customFormat="1">
      <c r="B1792" s="177"/>
      <c r="D1792" s="167" t="s">
        <v>201</v>
      </c>
      <c r="E1792" s="179" t="s">
        <v>69</v>
      </c>
      <c r="F1792" s="180" t="s">
        <v>4554</v>
      </c>
      <c r="H1792" s="181">
        <v>0.13</v>
      </c>
      <c r="I1792" s="242"/>
      <c r="L1792" s="177"/>
      <c r="M1792" s="182"/>
      <c r="N1792" s="183"/>
      <c r="O1792" s="183"/>
      <c r="P1792" s="183"/>
      <c r="Q1792" s="183"/>
      <c r="R1792" s="183"/>
      <c r="S1792" s="183"/>
      <c r="T1792" s="184"/>
      <c r="AT1792" s="179" t="s">
        <v>201</v>
      </c>
      <c r="AU1792" s="179" t="s">
        <v>115</v>
      </c>
      <c r="AV1792" s="178" t="s">
        <v>115</v>
      </c>
      <c r="AW1792" s="178" t="s">
        <v>93</v>
      </c>
      <c r="AX1792" s="178" t="s">
        <v>111</v>
      </c>
      <c r="AY1792" s="179" t="s">
        <v>188</v>
      </c>
    </row>
    <row r="1793" spans="2:65" s="171" customFormat="1">
      <c r="B1793" s="170"/>
      <c r="D1793" s="167" t="s">
        <v>201</v>
      </c>
      <c r="E1793" s="172" t="s">
        <v>69</v>
      </c>
      <c r="F1793" s="173" t="s">
        <v>4016</v>
      </c>
      <c r="H1793" s="172" t="s">
        <v>69</v>
      </c>
      <c r="I1793" s="241"/>
      <c r="L1793" s="170"/>
      <c r="M1793" s="174"/>
      <c r="N1793" s="175"/>
      <c r="O1793" s="175"/>
      <c r="P1793" s="175"/>
      <c r="Q1793" s="175"/>
      <c r="R1793" s="175"/>
      <c r="S1793" s="175"/>
      <c r="T1793" s="176"/>
      <c r="AT1793" s="172" t="s">
        <v>201</v>
      </c>
      <c r="AU1793" s="172" t="s">
        <v>115</v>
      </c>
      <c r="AV1793" s="171" t="s">
        <v>113</v>
      </c>
      <c r="AW1793" s="171" t="s">
        <v>93</v>
      </c>
      <c r="AX1793" s="171" t="s">
        <v>111</v>
      </c>
      <c r="AY1793" s="172" t="s">
        <v>188</v>
      </c>
    </row>
    <row r="1794" spans="2:65" s="178" customFormat="1">
      <c r="B1794" s="177"/>
      <c r="D1794" s="167" t="s">
        <v>201</v>
      </c>
      <c r="E1794" s="179" t="s">
        <v>69</v>
      </c>
      <c r="F1794" s="180" t="s">
        <v>4555</v>
      </c>
      <c r="H1794" s="181">
        <v>0.13</v>
      </c>
      <c r="I1794" s="242"/>
      <c r="L1794" s="177"/>
      <c r="M1794" s="182"/>
      <c r="N1794" s="183"/>
      <c r="O1794" s="183"/>
      <c r="P1794" s="183"/>
      <c r="Q1794" s="183"/>
      <c r="R1794" s="183"/>
      <c r="S1794" s="183"/>
      <c r="T1794" s="184"/>
      <c r="AT1794" s="179" t="s">
        <v>201</v>
      </c>
      <c r="AU1794" s="179" t="s">
        <v>115</v>
      </c>
      <c r="AV1794" s="178" t="s">
        <v>115</v>
      </c>
      <c r="AW1794" s="178" t="s">
        <v>93</v>
      </c>
      <c r="AX1794" s="178" t="s">
        <v>111</v>
      </c>
      <c r="AY1794" s="179" t="s">
        <v>188</v>
      </c>
    </row>
    <row r="1795" spans="2:65" s="178" customFormat="1">
      <c r="B1795" s="177"/>
      <c r="D1795" s="167" t="s">
        <v>201</v>
      </c>
      <c r="E1795" s="179" t="s">
        <v>69</v>
      </c>
      <c r="F1795" s="180" t="s">
        <v>4556</v>
      </c>
      <c r="H1795" s="181">
        <v>0.13</v>
      </c>
      <c r="I1795" s="242"/>
      <c r="L1795" s="177"/>
      <c r="M1795" s="182"/>
      <c r="N1795" s="183"/>
      <c r="O1795" s="183"/>
      <c r="P1795" s="183"/>
      <c r="Q1795" s="183"/>
      <c r="R1795" s="183"/>
      <c r="S1795" s="183"/>
      <c r="T1795" s="184"/>
      <c r="AT1795" s="179" t="s">
        <v>201</v>
      </c>
      <c r="AU1795" s="179" t="s">
        <v>115</v>
      </c>
      <c r="AV1795" s="178" t="s">
        <v>115</v>
      </c>
      <c r="AW1795" s="178" t="s">
        <v>93</v>
      </c>
      <c r="AX1795" s="178" t="s">
        <v>111</v>
      </c>
      <c r="AY1795" s="179" t="s">
        <v>188</v>
      </c>
    </row>
    <row r="1796" spans="2:65" s="194" customFormat="1">
      <c r="B1796" s="193"/>
      <c r="D1796" s="167" t="s">
        <v>201</v>
      </c>
      <c r="E1796" s="195" t="s">
        <v>69</v>
      </c>
      <c r="F1796" s="196" t="s">
        <v>253</v>
      </c>
      <c r="H1796" s="197">
        <v>0.52</v>
      </c>
      <c r="I1796" s="244"/>
      <c r="L1796" s="193"/>
      <c r="M1796" s="198"/>
      <c r="N1796" s="199"/>
      <c r="O1796" s="199"/>
      <c r="P1796" s="199"/>
      <c r="Q1796" s="199"/>
      <c r="R1796" s="199"/>
      <c r="S1796" s="199"/>
      <c r="T1796" s="200"/>
      <c r="AT1796" s="195" t="s">
        <v>201</v>
      </c>
      <c r="AU1796" s="195" t="s">
        <v>115</v>
      </c>
      <c r="AV1796" s="194" t="s">
        <v>228</v>
      </c>
      <c r="AW1796" s="194" t="s">
        <v>93</v>
      </c>
      <c r="AX1796" s="194" t="s">
        <v>111</v>
      </c>
      <c r="AY1796" s="195" t="s">
        <v>188</v>
      </c>
    </row>
    <row r="1797" spans="2:65" s="178" customFormat="1">
      <c r="B1797" s="177"/>
      <c r="D1797" s="167" t="s">
        <v>201</v>
      </c>
      <c r="E1797" s="179" t="s">
        <v>69</v>
      </c>
      <c r="F1797" s="180" t="s">
        <v>69</v>
      </c>
      <c r="H1797" s="181">
        <v>0</v>
      </c>
      <c r="I1797" s="242"/>
      <c r="L1797" s="177"/>
      <c r="M1797" s="182"/>
      <c r="N1797" s="183"/>
      <c r="O1797" s="183"/>
      <c r="P1797" s="183"/>
      <c r="Q1797" s="183"/>
      <c r="R1797" s="183"/>
      <c r="S1797" s="183"/>
      <c r="T1797" s="184"/>
      <c r="AT1797" s="179" t="s">
        <v>201</v>
      </c>
      <c r="AU1797" s="179" t="s">
        <v>115</v>
      </c>
      <c r="AV1797" s="178" t="s">
        <v>115</v>
      </c>
      <c r="AW1797" s="178" t="s">
        <v>93</v>
      </c>
      <c r="AX1797" s="178" t="s">
        <v>111</v>
      </c>
      <c r="AY1797" s="179" t="s">
        <v>188</v>
      </c>
    </row>
    <row r="1798" spans="2:65" s="171" customFormat="1">
      <c r="B1798" s="170"/>
      <c r="D1798" s="167" t="s">
        <v>201</v>
      </c>
      <c r="E1798" s="172" t="s">
        <v>69</v>
      </c>
      <c r="F1798" s="173" t="s">
        <v>4557</v>
      </c>
      <c r="H1798" s="172" t="s">
        <v>69</v>
      </c>
      <c r="I1798" s="241"/>
      <c r="L1798" s="170"/>
      <c r="M1798" s="174"/>
      <c r="N1798" s="175"/>
      <c r="O1798" s="175"/>
      <c r="P1798" s="175"/>
      <c r="Q1798" s="175"/>
      <c r="R1798" s="175"/>
      <c r="S1798" s="175"/>
      <c r="T1798" s="176"/>
      <c r="AT1798" s="172" t="s">
        <v>201</v>
      </c>
      <c r="AU1798" s="172" t="s">
        <v>115</v>
      </c>
      <c r="AV1798" s="171" t="s">
        <v>113</v>
      </c>
      <c r="AW1798" s="171" t="s">
        <v>93</v>
      </c>
      <c r="AX1798" s="171" t="s">
        <v>111</v>
      </c>
      <c r="AY1798" s="172" t="s">
        <v>188</v>
      </c>
    </row>
    <row r="1799" spans="2:65" s="171" customFormat="1">
      <c r="B1799" s="170"/>
      <c r="D1799" s="167" t="s">
        <v>201</v>
      </c>
      <c r="E1799" s="172" t="s">
        <v>69</v>
      </c>
      <c r="F1799" s="173" t="s">
        <v>4187</v>
      </c>
      <c r="H1799" s="172" t="s">
        <v>69</v>
      </c>
      <c r="I1799" s="241"/>
      <c r="L1799" s="170"/>
      <c r="M1799" s="174"/>
      <c r="N1799" s="175"/>
      <c r="O1799" s="175"/>
      <c r="P1799" s="175"/>
      <c r="Q1799" s="175"/>
      <c r="R1799" s="175"/>
      <c r="S1799" s="175"/>
      <c r="T1799" s="176"/>
      <c r="AT1799" s="172" t="s">
        <v>201</v>
      </c>
      <c r="AU1799" s="172" t="s">
        <v>115</v>
      </c>
      <c r="AV1799" s="171" t="s">
        <v>113</v>
      </c>
      <c r="AW1799" s="171" t="s">
        <v>93</v>
      </c>
      <c r="AX1799" s="171" t="s">
        <v>111</v>
      </c>
      <c r="AY1799" s="172" t="s">
        <v>188</v>
      </c>
    </row>
    <row r="1800" spans="2:65" s="171" customFormat="1">
      <c r="B1800" s="170"/>
      <c r="D1800" s="167" t="s">
        <v>201</v>
      </c>
      <c r="E1800" s="172" t="s">
        <v>69</v>
      </c>
      <c r="F1800" s="173" t="s">
        <v>4016</v>
      </c>
      <c r="H1800" s="172" t="s">
        <v>69</v>
      </c>
      <c r="I1800" s="241"/>
      <c r="L1800" s="170"/>
      <c r="M1800" s="174"/>
      <c r="N1800" s="175"/>
      <c r="O1800" s="175"/>
      <c r="P1800" s="175"/>
      <c r="Q1800" s="175"/>
      <c r="R1800" s="175"/>
      <c r="S1800" s="175"/>
      <c r="T1800" s="176"/>
      <c r="AT1800" s="172" t="s">
        <v>201</v>
      </c>
      <c r="AU1800" s="172" t="s">
        <v>115</v>
      </c>
      <c r="AV1800" s="171" t="s">
        <v>113</v>
      </c>
      <c r="AW1800" s="171" t="s">
        <v>93</v>
      </c>
      <c r="AX1800" s="171" t="s">
        <v>111</v>
      </c>
      <c r="AY1800" s="172" t="s">
        <v>188</v>
      </c>
    </row>
    <row r="1801" spans="2:65" s="178" customFormat="1">
      <c r="B1801" s="177"/>
      <c r="D1801" s="167" t="s">
        <v>201</v>
      </c>
      <c r="E1801" s="179" t="s">
        <v>69</v>
      </c>
      <c r="F1801" s="180" t="s">
        <v>4558</v>
      </c>
      <c r="H1801" s="181">
        <v>0.25</v>
      </c>
      <c r="I1801" s="242"/>
      <c r="L1801" s="177"/>
      <c r="M1801" s="182"/>
      <c r="N1801" s="183"/>
      <c r="O1801" s="183"/>
      <c r="P1801" s="183"/>
      <c r="Q1801" s="183"/>
      <c r="R1801" s="183"/>
      <c r="S1801" s="183"/>
      <c r="T1801" s="184"/>
      <c r="AT1801" s="179" t="s">
        <v>201</v>
      </c>
      <c r="AU1801" s="179" t="s">
        <v>115</v>
      </c>
      <c r="AV1801" s="178" t="s">
        <v>115</v>
      </c>
      <c r="AW1801" s="178" t="s">
        <v>93</v>
      </c>
      <c r="AX1801" s="178" t="s">
        <v>111</v>
      </c>
      <c r="AY1801" s="179" t="s">
        <v>188</v>
      </c>
    </row>
    <row r="1802" spans="2:65" s="194" customFormat="1">
      <c r="B1802" s="193"/>
      <c r="D1802" s="167" t="s">
        <v>201</v>
      </c>
      <c r="E1802" s="195" t="s">
        <v>69</v>
      </c>
      <c r="F1802" s="196" t="s">
        <v>253</v>
      </c>
      <c r="H1802" s="197">
        <v>0.25</v>
      </c>
      <c r="I1802" s="244"/>
      <c r="L1802" s="193"/>
      <c r="M1802" s="198"/>
      <c r="N1802" s="199"/>
      <c r="O1802" s="199"/>
      <c r="P1802" s="199"/>
      <c r="Q1802" s="199"/>
      <c r="R1802" s="199"/>
      <c r="S1802" s="199"/>
      <c r="T1802" s="200"/>
      <c r="AT1802" s="195" t="s">
        <v>201</v>
      </c>
      <c r="AU1802" s="195" t="s">
        <v>115</v>
      </c>
      <c r="AV1802" s="194" t="s">
        <v>228</v>
      </c>
      <c r="AW1802" s="194" t="s">
        <v>93</v>
      </c>
      <c r="AX1802" s="194" t="s">
        <v>111</v>
      </c>
      <c r="AY1802" s="195" t="s">
        <v>188</v>
      </c>
    </row>
    <row r="1803" spans="2:65" s="186" customFormat="1">
      <c r="B1803" s="185"/>
      <c r="D1803" s="167" t="s">
        <v>201</v>
      </c>
      <c r="E1803" s="187" t="s">
        <v>69</v>
      </c>
      <c r="F1803" s="188" t="s">
        <v>210</v>
      </c>
      <c r="H1803" s="189">
        <v>0.77</v>
      </c>
      <c r="I1803" s="243"/>
      <c r="L1803" s="185"/>
      <c r="M1803" s="190"/>
      <c r="N1803" s="191"/>
      <c r="O1803" s="191"/>
      <c r="P1803" s="191"/>
      <c r="Q1803" s="191"/>
      <c r="R1803" s="191"/>
      <c r="S1803" s="191"/>
      <c r="T1803" s="192"/>
      <c r="AT1803" s="187" t="s">
        <v>201</v>
      </c>
      <c r="AU1803" s="187" t="s">
        <v>115</v>
      </c>
      <c r="AV1803" s="186" t="s">
        <v>195</v>
      </c>
      <c r="AW1803" s="186" t="s">
        <v>93</v>
      </c>
      <c r="AX1803" s="186" t="s">
        <v>113</v>
      </c>
      <c r="AY1803" s="187" t="s">
        <v>188</v>
      </c>
    </row>
    <row r="1804" spans="2:65" s="101" customFormat="1" ht="16.5" customHeight="1">
      <c r="B1804" s="86"/>
      <c r="C1804" s="201" t="s">
        <v>908</v>
      </c>
      <c r="D1804" s="201" t="s">
        <v>521</v>
      </c>
      <c r="E1804" s="202" t="s">
        <v>4559</v>
      </c>
      <c r="F1804" s="203" t="s">
        <v>4560</v>
      </c>
      <c r="G1804" s="204" t="s">
        <v>304</v>
      </c>
      <c r="H1804" s="205">
        <v>0.84699999999999998</v>
      </c>
      <c r="I1804" s="245"/>
      <c r="J1804" s="206">
        <f>ROUND(I1804*H1804,2)</f>
        <v>0</v>
      </c>
      <c r="K1804" s="203" t="s">
        <v>194</v>
      </c>
      <c r="L1804" s="207"/>
      <c r="M1804" s="246" t="s">
        <v>69</v>
      </c>
      <c r="N1804" s="208" t="s">
        <v>100</v>
      </c>
      <c r="O1804" s="100"/>
      <c r="P1804" s="165">
        <f>O1804*H1804</f>
        <v>0</v>
      </c>
      <c r="Q1804" s="165">
        <v>5.9999999999999995E-4</v>
      </c>
      <c r="R1804" s="165">
        <f>Q1804*H1804</f>
        <v>5.0819999999999999E-4</v>
      </c>
      <c r="S1804" s="165">
        <v>0</v>
      </c>
      <c r="T1804" s="166">
        <f>S1804*H1804</f>
        <v>0</v>
      </c>
      <c r="AR1804" s="55" t="s">
        <v>520</v>
      </c>
      <c r="AT1804" s="55" t="s">
        <v>521</v>
      </c>
      <c r="AU1804" s="55" t="s">
        <v>115</v>
      </c>
      <c r="AY1804" s="55" t="s">
        <v>188</v>
      </c>
      <c r="BE1804" s="93">
        <f>IF(N1804="základní",J1804,0)</f>
        <v>0</v>
      </c>
      <c r="BF1804" s="93">
        <f>IF(N1804="snížená",J1804,0)</f>
        <v>0</v>
      </c>
      <c r="BG1804" s="93">
        <f>IF(N1804="zákl. přenesená",J1804,0)</f>
        <v>0</v>
      </c>
      <c r="BH1804" s="93">
        <f>IF(N1804="sníž. přenesená",J1804,0)</f>
        <v>0</v>
      </c>
      <c r="BI1804" s="93">
        <f>IF(N1804="nulová",J1804,0)</f>
        <v>0</v>
      </c>
      <c r="BJ1804" s="55" t="s">
        <v>113</v>
      </c>
      <c r="BK1804" s="93">
        <f>ROUND(I1804*H1804,2)</f>
        <v>0</v>
      </c>
      <c r="BL1804" s="55" t="s">
        <v>389</v>
      </c>
      <c r="BM1804" s="55" t="s">
        <v>4561</v>
      </c>
    </row>
    <row r="1805" spans="2:65" s="101" customFormat="1">
      <c r="B1805" s="61"/>
      <c r="D1805" s="167" t="s">
        <v>197</v>
      </c>
      <c r="F1805" s="168" t="s">
        <v>4560</v>
      </c>
      <c r="I1805" s="240"/>
      <c r="L1805" s="61"/>
      <c r="M1805" s="94"/>
      <c r="N1805" s="100"/>
      <c r="O1805" s="100"/>
      <c r="P1805" s="100"/>
      <c r="Q1805" s="100"/>
      <c r="R1805" s="100"/>
      <c r="S1805" s="100"/>
      <c r="T1805" s="69"/>
      <c r="AT1805" s="55" t="s">
        <v>197</v>
      </c>
      <c r="AU1805" s="55" t="s">
        <v>115</v>
      </c>
    </row>
    <row r="1806" spans="2:65" s="171" customFormat="1">
      <c r="B1806" s="170"/>
      <c r="D1806" s="167" t="s">
        <v>201</v>
      </c>
      <c r="E1806" s="172" t="s">
        <v>69</v>
      </c>
      <c r="F1806" s="173" t="s">
        <v>202</v>
      </c>
      <c r="H1806" s="172" t="s">
        <v>69</v>
      </c>
      <c r="I1806" s="241"/>
      <c r="L1806" s="170"/>
      <c r="M1806" s="174"/>
      <c r="N1806" s="175"/>
      <c r="O1806" s="175"/>
      <c r="P1806" s="175"/>
      <c r="Q1806" s="175"/>
      <c r="R1806" s="175"/>
      <c r="S1806" s="175"/>
      <c r="T1806" s="176"/>
      <c r="AT1806" s="172" t="s">
        <v>201</v>
      </c>
      <c r="AU1806" s="172" t="s">
        <v>115</v>
      </c>
      <c r="AV1806" s="171" t="s">
        <v>113</v>
      </c>
      <c r="AW1806" s="171" t="s">
        <v>93</v>
      </c>
      <c r="AX1806" s="171" t="s">
        <v>111</v>
      </c>
      <c r="AY1806" s="172" t="s">
        <v>188</v>
      </c>
    </row>
    <row r="1807" spans="2:65" s="171" customFormat="1">
      <c r="B1807" s="170"/>
      <c r="D1807" s="167" t="s">
        <v>201</v>
      </c>
      <c r="E1807" s="172" t="s">
        <v>69</v>
      </c>
      <c r="F1807" s="173" t="s">
        <v>983</v>
      </c>
      <c r="H1807" s="172" t="s">
        <v>69</v>
      </c>
      <c r="I1807" s="241"/>
      <c r="L1807" s="170"/>
      <c r="M1807" s="174"/>
      <c r="N1807" s="175"/>
      <c r="O1807" s="175"/>
      <c r="P1807" s="175"/>
      <c r="Q1807" s="175"/>
      <c r="R1807" s="175"/>
      <c r="S1807" s="175"/>
      <c r="T1807" s="176"/>
      <c r="AT1807" s="172" t="s">
        <v>201</v>
      </c>
      <c r="AU1807" s="172" t="s">
        <v>115</v>
      </c>
      <c r="AV1807" s="171" t="s">
        <v>113</v>
      </c>
      <c r="AW1807" s="171" t="s">
        <v>93</v>
      </c>
      <c r="AX1807" s="171" t="s">
        <v>111</v>
      </c>
      <c r="AY1807" s="172" t="s">
        <v>188</v>
      </c>
    </row>
    <row r="1808" spans="2:65" s="171" customFormat="1">
      <c r="B1808" s="170"/>
      <c r="D1808" s="167" t="s">
        <v>201</v>
      </c>
      <c r="E1808" s="172" t="s">
        <v>69</v>
      </c>
      <c r="F1808" s="173" t="s">
        <v>3943</v>
      </c>
      <c r="H1808" s="172" t="s">
        <v>69</v>
      </c>
      <c r="I1808" s="241"/>
      <c r="L1808" s="170"/>
      <c r="M1808" s="174"/>
      <c r="N1808" s="175"/>
      <c r="O1808" s="175"/>
      <c r="P1808" s="175"/>
      <c r="Q1808" s="175"/>
      <c r="R1808" s="175"/>
      <c r="S1808" s="175"/>
      <c r="T1808" s="176"/>
      <c r="AT1808" s="172" t="s">
        <v>201</v>
      </c>
      <c r="AU1808" s="172" t="s">
        <v>115</v>
      </c>
      <c r="AV1808" s="171" t="s">
        <v>113</v>
      </c>
      <c r="AW1808" s="171" t="s">
        <v>93</v>
      </c>
      <c r="AX1808" s="171" t="s">
        <v>111</v>
      </c>
      <c r="AY1808" s="172" t="s">
        <v>188</v>
      </c>
    </row>
    <row r="1809" spans="2:51" s="171" customFormat="1">
      <c r="B1809" s="170"/>
      <c r="D1809" s="167" t="s">
        <v>201</v>
      </c>
      <c r="E1809" s="172" t="s">
        <v>69</v>
      </c>
      <c r="F1809" s="173" t="s">
        <v>3944</v>
      </c>
      <c r="H1809" s="172" t="s">
        <v>69</v>
      </c>
      <c r="I1809" s="241"/>
      <c r="L1809" s="170"/>
      <c r="M1809" s="174"/>
      <c r="N1809" s="175"/>
      <c r="O1809" s="175"/>
      <c r="P1809" s="175"/>
      <c r="Q1809" s="175"/>
      <c r="R1809" s="175"/>
      <c r="S1809" s="175"/>
      <c r="T1809" s="176"/>
      <c r="AT1809" s="172" t="s">
        <v>201</v>
      </c>
      <c r="AU1809" s="172" t="s">
        <v>115</v>
      </c>
      <c r="AV1809" s="171" t="s">
        <v>113</v>
      </c>
      <c r="AW1809" s="171" t="s">
        <v>93</v>
      </c>
      <c r="AX1809" s="171" t="s">
        <v>111</v>
      </c>
      <c r="AY1809" s="172" t="s">
        <v>188</v>
      </c>
    </row>
    <row r="1810" spans="2:51" s="171" customFormat="1">
      <c r="B1810" s="170"/>
      <c r="D1810" s="167" t="s">
        <v>201</v>
      </c>
      <c r="E1810" s="172" t="s">
        <v>69</v>
      </c>
      <c r="F1810" s="173" t="s">
        <v>291</v>
      </c>
      <c r="H1810" s="172" t="s">
        <v>69</v>
      </c>
      <c r="I1810" s="241"/>
      <c r="L1810" s="170"/>
      <c r="M1810" s="174"/>
      <c r="N1810" s="175"/>
      <c r="O1810" s="175"/>
      <c r="P1810" s="175"/>
      <c r="Q1810" s="175"/>
      <c r="R1810" s="175"/>
      <c r="S1810" s="175"/>
      <c r="T1810" s="176"/>
      <c r="AT1810" s="172" t="s">
        <v>201</v>
      </c>
      <c r="AU1810" s="172" t="s">
        <v>115</v>
      </c>
      <c r="AV1810" s="171" t="s">
        <v>113</v>
      </c>
      <c r="AW1810" s="171" t="s">
        <v>93</v>
      </c>
      <c r="AX1810" s="171" t="s">
        <v>111</v>
      </c>
      <c r="AY1810" s="172" t="s">
        <v>188</v>
      </c>
    </row>
    <row r="1811" spans="2:51" s="171" customFormat="1">
      <c r="B1811" s="170"/>
      <c r="D1811" s="167" t="s">
        <v>201</v>
      </c>
      <c r="E1811" s="172" t="s">
        <v>69</v>
      </c>
      <c r="F1811" s="173" t="s">
        <v>4562</v>
      </c>
      <c r="H1811" s="172" t="s">
        <v>69</v>
      </c>
      <c r="I1811" s="241"/>
      <c r="L1811" s="170"/>
      <c r="M1811" s="174"/>
      <c r="N1811" s="175"/>
      <c r="O1811" s="175"/>
      <c r="P1811" s="175"/>
      <c r="Q1811" s="175"/>
      <c r="R1811" s="175"/>
      <c r="S1811" s="175"/>
      <c r="T1811" s="176"/>
      <c r="AT1811" s="172" t="s">
        <v>201</v>
      </c>
      <c r="AU1811" s="172" t="s">
        <v>115</v>
      </c>
      <c r="AV1811" s="171" t="s">
        <v>113</v>
      </c>
      <c r="AW1811" s="171" t="s">
        <v>93</v>
      </c>
      <c r="AX1811" s="171" t="s">
        <v>111</v>
      </c>
      <c r="AY1811" s="172" t="s">
        <v>188</v>
      </c>
    </row>
    <row r="1812" spans="2:51" s="171" customFormat="1">
      <c r="B1812" s="170"/>
      <c r="D1812" s="167" t="s">
        <v>201</v>
      </c>
      <c r="E1812" s="172" t="s">
        <v>69</v>
      </c>
      <c r="F1812" s="173" t="s">
        <v>4187</v>
      </c>
      <c r="H1812" s="172" t="s">
        <v>69</v>
      </c>
      <c r="I1812" s="241"/>
      <c r="L1812" s="170"/>
      <c r="M1812" s="174"/>
      <c r="N1812" s="175"/>
      <c r="O1812" s="175"/>
      <c r="P1812" s="175"/>
      <c r="Q1812" s="175"/>
      <c r="R1812" s="175"/>
      <c r="S1812" s="175"/>
      <c r="T1812" s="176"/>
      <c r="AT1812" s="172" t="s">
        <v>201</v>
      </c>
      <c r="AU1812" s="172" t="s">
        <v>115</v>
      </c>
      <c r="AV1812" s="171" t="s">
        <v>113</v>
      </c>
      <c r="AW1812" s="171" t="s">
        <v>93</v>
      </c>
      <c r="AX1812" s="171" t="s">
        <v>111</v>
      </c>
      <c r="AY1812" s="172" t="s">
        <v>188</v>
      </c>
    </row>
    <row r="1813" spans="2:51" s="171" customFormat="1">
      <c r="B1813" s="170"/>
      <c r="D1813" s="167" t="s">
        <v>201</v>
      </c>
      <c r="E1813" s="172" t="s">
        <v>69</v>
      </c>
      <c r="F1813" s="173" t="s">
        <v>4022</v>
      </c>
      <c r="H1813" s="172" t="s">
        <v>69</v>
      </c>
      <c r="I1813" s="241"/>
      <c r="L1813" s="170"/>
      <c r="M1813" s="174"/>
      <c r="N1813" s="175"/>
      <c r="O1813" s="175"/>
      <c r="P1813" s="175"/>
      <c r="Q1813" s="175"/>
      <c r="R1813" s="175"/>
      <c r="S1813" s="175"/>
      <c r="T1813" s="176"/>
      <c r="AT1813" s="172" t="s">
        <v>201</v>
      </c>
      <c r="AU1813" s="172" t="s">
        <v>115</v>
      </c>
      <c r="AV1813" s="171" t="s">
        <v>113</v>
      </c>
      <c r="AW1813" s="171" t="s">
        <v>93</v>
      </c>
      <c r="AX1813" s="171" t="s">
        <v>111</v>
      </c>
      <c r="AY1813" s="172" t="s">
        <v>188</v>
      </c>
    </row>
    <row r="1814" spans="2:51" s="178" customFormat="1">
      <c r="B1814" s="177"/>
      <c r="D1814" s="167" t="s">
        <v>201</v>
      </c>
      <c r="E1814" s="179" t="s">
        <v>69</v>
      </c>
      <c r="F1814" s="180" t="s">
        <v>4553</v>
      </c>
      <c r="H1814" s="181">
        <v>0.13</v>
      </c>
      <c r="I1814" s="242"/>
      <c r="L1814" s="177"/>
      <c r="M1814" s="182"/>
      <c r="N1814" s="183"/>
      <c r="O1814" s="183"/>
      <c r="P1814" s="183"/>
      <c r="Q1814" s="183"/>
      <c r="R1814" s="183"/>
      <c r="S1814" s="183"/>
      <c r="T1814" s="184"/>
      <c r="AT1814" s="179" t="s">
        <v>201</v>
      </c>
      <c r="AU1814" s="179" t="s">
        <v>115</v>
      </c>
      <c r="AV1814" s="178" t="s">
        <v>115</v>
      </c>
      <c r="AW1814" s="178" t="s">
        <v>93</v>
      </c>
      <c r="AX1814" s="178" t="s">
        <v>111</v>
      </c>
      <c r="AY1814" s="179" t="s">
        <v>188</v>
      </c>
    </row>
    <row r="1815" spans="2:51" s="178" customFormat="1">
      <c r="B1815" s="177"/>
      <c r="D1815" s="167" t="s">
        <v>201</v>
      </c>
      <c r="E1815" s="179" t="s">
        <v>69</v>
      </c>
      <c r="F1815" s="180" t="s">
        <v>4554</v>
      </c>
      <c r="H1815" s="181">
        <v>0.13</v>
      </c>
      <c r="I1815" s="242"/>
      <c r="L1815" s="177"/>
      <c r="M1815" s="182"/>
      <c r="N1815" s="183"/>
      <c r="O1815" s="183"/>
      <c r="P1815" s="183"/>
      <c r="Q1815" s="183"/>
      <c r="R1815" s="183"/>
      <c r="S1815" s="183"/>
      <c r="T1815" s="184"/>
      <c r="AT1815" s="179" t="s">
        <v>201</v>
      </c>
      <c r="AU1815" s="179" t="s">
        <v>115</v>
      </c>
      <c r="AV1815" s="178" t="s">
        <v>115</v>
      </c>
      <c r="AW1815" s="178" t="s">
        <v>93</v>
      </c>
      <c r="AX1815" s="178" t="s">
        <v>111</v>
      </c>
      <c r="AY1815" s="179" t="s">
        <v>188</v>
      </c>
    </row>
    <row r="1816" spans="2:51" s="171" customFormat="1">
      <c r="B1816" s="170"/>
      <c r="D1816" s="167" t="s">
        <v>201</v>
      </c>
      <c r="E1816" s="172" t="s">
        <v>69</v>
      </c>
      <c r="F1816" s="173" t="s">
        <v>4016</v>
      </c>
      <c r="H1816" s="172" t="s">
        <v>69</v>
      </c>
      <c r="I1816" s="241"/>
      <c r="L1816" s="170"/>
      <c r="M1816" s="174"/>
      <c r="N1816" s="175"/>
      <c r="O1816" s="175"/>
      <c r="P1816" s="175"/>
      <c r="Q1816" s="175"/>
      <c r="R1816" s="175"/>
      <c r="S1816" s="175"/>
      <c r="T1816" s="176"/>
      <c r="AT1816" s="172" t="s">
        <v>201</v>
      </c>
      <c r="AU1816" s="172" t="s">
        <v>115</v>
      </c>
      <c r="AV1816" s="171" t="s">
        <v>113</v>
      </c>
      <c r="AW1816" s="171" t="s">
        <v>93</v>
      </c>
      <c r="AX1816" s="171" t="s">
        <v>111</v>
      </c>
      <c r="AY1816" s="172" t="s">
        <v>188</v>
      </c>
    </row>
    <row r="1817" spans="2:51" s="178" customFormat="1">
      <c r="B1817" s="177"/>
      <c r="D1817" s="167" t="s">
        <v>201</v>
      </c>
      <c r="E1817" s="179" t="s">
        <v>69</v>
      </c>
      <c r="F1817" s="180" t="s">
        <v>4555</v>
      </c>
      <c r="H1817" s="181">
        <v>0.13</v>
      </c>
      <c r="I1817" s="242"/>
      <c r="L1817" s="177"/>
      <c r="M1817" s="182"/>
      <c r="N1817" s="183"/>
      <c r="O1817" s="183"/>
      <c r="P1817" s="183"/>
      <c r="Q1817" s="183"/>
      <c r="R1817" s="183"/>
      <c r="S1817" s="183"/>
      <c r="T1817" s="184"/>
      <c r="AT1817" s="179" t="s">
        <v>201</v>
      </c>
      <c r="AU1817" s="179" t="s">
        <v>115</v>
      </c>
      <c r="AV1817" s="178" t="s">
        <v>115</v>
      </c>
      <c r="AW1817" s="178" t="s">
        <v>93</v>
      </c>
      <c r="AX1817" s="178" t="s">
        <v>111</v>
      </c>
      <c r="AY1817" s="179" t="s">
        <v>188</v>
      </c>
    </row>
    <row r="1818" spans="2:51" s="178" customFormat="1">
      <c r="B1818" s="177"/>
      <c r="D1818" s="167" t="s">
        <v>201</v>
      </c>
      <c r="E1818" s="179" t="s">
        <v>69</v>
      </c>
      <c r="F1818" s="180" t="s">
        <v>4556</v>
      </c>
      <c r="H1818" s="181">
        <v>0.13</v>
      </c>
      <c r="I1818" s="242"/>
      <c r="L1818" s="177"/>
      <c r="M1818" s="182"/>
      <c r="N1818" s="183"/>
      <c r="O1818" s="183"/>
      <c r="P1818" s="183"/>
      <c r="Q1818" s="183"/>
      <c r="R1818" s="183"/>
      <c r="S1818" s="183"/>
      <c r="T1818" s="184"/>
      <c r="AT1818" s="179" t="s">
        <v>201</v>
      </c>
      <c r="AU1818" s="179" t="s">
        <v>115</v>
      </c>
      <c r="AV1818" s="178" t="s">
        <v>115</v>
      </c>
      <c r="AW1818" s="178" t="s">
        <v>93</v>
      </c>
      <c r="AX1818" s="178" t="s">
        <v>111</v>
      </c>
      <c r="AY1818" s="179" t="s">
        <v>188</v>
      </c>
    </row>
    <row r="1819" spans="2:51" s="194" customFormat="1">
      <c r="B1819" s="193"/>
      <c r="D1819" s="167" t="s">
        <v>201</v>
      </c>
      <c r="E1819" s="195" t="s">
        <v>69</v>
      </c>
      <c r="F1819" s="196" t="s">
        <v>253</v>
      </c>
      <c r="H1819" s="197">
        <v>0.52</v>
      </c>
      <c r="I1819" s="244"/>
      <c r="L1819" s="193"/>
      <c r="M1819" s="198"/>
      <c r="N1819" s="199"/>
      <c r="O1819" s="199"/>
      <c r="P1819" s="199"/>
      <c r="Q1819" s="199"/>
      <c r="R1819" s="199"/>
      <c r="S1819" s="199"/>
      <c r="T1819" s="200"/>
      <c r="AT1819" s="195" t="s">
        <v>201</v>
      </c>
      <c r="AU1819" s="195" t="s">
        <v>115</v>
      </c>
      <c r="AV1819" s="194" t="s">
        <v>228</v>
      </c>
      <c r="AW1819" s="194" t="s">
        <v>93</v>
      </c>
      <c r="AX1819" s="194" t="s">
        <v>111</v>
      </c>
      <c r="AY1819" s="195" t="s">
        <v>188</v>
      </c>
    </row>
    <row r="1820" spans="2:51" s="178" customFormat="1">
      <c r="B1820" s="177"/>
      <c r="D1820" s="167" t="s">
        <v>201</v>
      </c>
      <c r="E1820" s="179" t="s">
        <v>69</v>
      </c>
      <c r="F1820" s="180" t="s">
        <v>69</v>
      </c>
      <c r="H1820" s="181">
        <v>0</v>
      </c>
      <c r="I1820" s="242"/>
      <c r="L1820" s="177"/>
      <c r="M1820" s="182"/>
      <c r="N1820" s="183"/>
      <c r="O1820" s="183"/>
      <c r="P1820" s="183"/>
      <c r="Q1820" s="183"/>
      <c r="R1820" s="183"/>
      <c r="S1820" s="183"/>
      <c r="T1820" s="184"/>
      <c r="AT1820" s="179" t="s">
        <v>201</v>
      </c>
      <c r="AU1820" s="179" t="s">
        <v>115</v>
      </c>
      <c r="AV1820" s="178" t="s">
        <v>115</v>
      </c>
      <c r="AW1820" s="178" t="s">
        <v>93</v>
      </c>
      <c r="AX1820" s="178" t="s">
        <v>111</v>
      </c>
      <c r="AY1820" s="179" t="s">
        <v>188</v>
      </c>
    </row>
    <row r="1821" spans="2:51" s="171" customFormat="1">
      <c r="B1821" s="170"/>
      <c r="D1821" s="167" t="s">
        <v>201</v>
      </c>
      <c r="E1821" s="172" t="s">
        <v>69</v>
      </c>
      <c r="F1821" s="173" t="s">
        <v>4557</v>
      </c>
      <c r="H1821" s="172" t="s">
        <v>69</v>
      </c>
      <c r="I1821" s="241"/>
      <c r="L1821" s="170"/>
      <c r="M1821" s="174"/>
      <c r="N1821" s="175"/>
      <c r="O1821" s="175"/>
      <c r="P1821" s="175"/>
      <c r="Q1821" s="175"/>
      <c r="R1821" s="175"/>
      <c r="S1821" s="175"/>
      <c r="T1821" s="176"/>
      <c r="AT1821" s="172" t="s">
        <v>201</v>
      </c>
      <c r="AU1821" s="172" t="s">
        <v>115</v>
      </c>
      <c r="AV1821" s="171" t="s">
        <v>113</v>
      </c>
      <c r="AW1821" s="171" t="s">
        <v>93</v>
      </c>
      <c r="AX1821" s="171" t="s">
        <v>111</v>
      </c>
      <c r="AY1821" s="172" t="s">
        <v>188</v>
      </c>
    </row>
    <row r="1822" spans="2:51" s="171" customFormat="1">
      <c r="B1822" s="170"/>
      <c r="D1822" s="167" t="s">
        <v>201</v>
      </c>
      <c r="E1822" s="172" t="s">
        <v>69</v>
      </c>
      <c r="F1822" s="173" t="s">
        <v>4187</v>
      </c>
      <c r="H1822" s="172" t="s">
        <v>69</v>
      </c>
      <c r="I1822" s="241"/>
      <c r="L1822" s="170"/>
      <c r="M1822" s="174"/>
      <c r="N1822" s="175"/>
      <c r="O1822" s="175"/>
      <c r="P1822" s="175"/>
      <c r="Q1822" s="175"/>
      <c r="R1822" s="175"/>
      <c r="S1822" s="175"/>
      <c r="T1822" s="176"/>
      <c r="AT1822" s="172" t="s">
        <v>201</v>
      </c>
      <c r="AU1822" s="172" t="s">
        <v>115</v>
      </c>
      <c r="AV1822" s="171" t="s">
        <v>113</v>
      </c>
      <c r="AW1822" s="171" t="s">
        <v>93</v>
      </c>
      <c r="AX1822" s="171" t="s">
        <v>111</v>
      </c>
      <c r="AY1822" s="172" t="s">
        <v>188</v>
      </c>
    </row>
    <row r="1823" spans="2:51" s="171" customFormat="1">
      <c r="B1823" s="170"/>
      <c r="D1823" s="167" t="s">
        <v>201</v>
      </c>
      <c r="E1823" s="172" t="s">
        <v>69</v>
      </c>
      <c r="F1823" s="173" t="s">
        <v>4016</v>
      </c>
      <c r="H1823" s="172" t="s">
        <v>69</v>
      </c>
      <c r="I1823" s="241"/>
      <c r="L1823" s="170"/>
      <c r="M1823" s="174"/>
      <c r="N1823" s="175"/>
      <c r="O1823" s="175"/>
      <c r="P1823" s="175"/>
      <c r="Q1823" s="175"/>
      <c r="R1823" s="175"/>
      <c r="S1823" s="175"/>
      <c r="T1823" s="176"/>
      <c r="AT1823" s="172" t="s">
        <v>201</v>
      </c>
      <c r="AU1823" s="172" t="s">
        <v>115</v>
      </c>
      <c r="AV1823" s="171" t="s">
        <v>113</v>
      </c>
      <c r="AW1823" s="171" t="s">
        <v>93</v>
      </c>
      <c r="AX1823" s="171" t="s">
        <v>111</v>
      </c>
      <c r="AY1823" s="172" t="s">
        <v>188</v>
      </c>
    </row>
    <row r="1824" spans="2:51" s="178" customFormat="1">
      <c r="B1824" s="177"/>
      <c r="D1824" s="167" t="s">
        <v>201</v>
      </c>
      <c r="E1824" s="179" t="s">
        <v>69</v>
      </c>
      <c r="F1824" s="180" t="s">
        <v>4558</v>
      </c>
      <c r="H1824" s="181">
        <v>0.25</v>
      </c>
      <c r="I1824" s="242"/>
      <c r="L1824" s="177"/>
      <c r="M1824" s="182"/>
      <c r="N1824" s="183"/>
      <c r="O1824" s="183"/>
      <c r="P1824" s="183"/>
      <c r="Q1824" s="183"/>
      <c r="R1824" s="183"/>
      <c r="S1824" s="183"/>
      <c r="T1824" s="184"/>
      <c r="AT1824" s="179" t="s">
        <v>201</v>
      </c>
      <c r="AU1824" s="179" t="s">
        <v>115</v>
      </c>
      <c r="AV1824" s="178" t="s">
        <v>115</v>
      </c>
      <c r="AW1824" s="178" t="s">
        <v>93</v>
      </c>
      <c r="AX1824" s="178" t="s">
        <v>111</v>
      </c>
      <c r="AY1824" s="179" t="s">
        <v>188</v>
      </c>
    </row>
    <row r="1825" spans="2:65" s="194" customFormat="1">
      <c r="B1825" s="193"/>
      <c r="D1825" s="167" t="s">
        <v>201</v>
      </c>
      <c r="E1825" s="195" t="s">
        <v>69</v>
      </c>
      <c r="F1825" s="196" t="s">
        <v>253</v>
      </c>
      <c r="H1825" s="197">
        <v>0.25</v>
      </c>
      <c r="I1825" s="244"/>
      <c r="L1825" s="193"/>
      <c r="M1825" s="198"/>
      <c r="N1825" s="199"/>
      <c r="O1825" s="199"/>
      <c r="P1825" s="199"/>
      <c r="Q1825" s="199"/>
      <c r="R1825" s="199"/>
      <c r="S1825" s="199"/>
      <c r="T1825" s="200"/>
      <c r="AT1825" s="195" t="s">
        <v>201</v>
      </c>
      <c r="AU1825" s="195" t="s">
        <v>115</v>
      </c>
      <c r="AV1825" s="194" t="s">
        <v>228</v>
      </c>
      <c r="AW1825" s="194" t="s">
        <v>93</v>
      </c>
      <c r="AX1825" s="194" t="s">
        <v>111</v>
      </c>
      <c r="AY1825" s="195" t="s">
        <v>188</v>
      </c>
    </row>
    <row r="1826" spans="2:65" s="186" customFormat="1">
      <c r="B1826" s="185"/>
      <c r="D1826" s="167" t="s">
        <v>201</v>
      </c>
      <c r="E1826" s="187" t="s">
        <v>69</v>
      </c>
      <c r="F1826" s="188" t="s">
        <v>210</v>
      </c>
      <c r="H1826" s="189">
        <v>0.77</v>
      </c>
      <c r="I1826" s="243"/>
      <c r="L1826" s="185"/>
      <c r="M1826" s="190"/>
      <c r="N1826" s="191"/>
      <c r="O1826" s="191"/>
      <c r="P1826" s="191"/>
      <c r="Q1826" s="191"/>
      <c r="R1826" s="191"/>
      <c r="S1826" s="191"/>
      <c r="T1826" s="192"/>
      <c r="AT1826" s="187" t="s">
        <v>201</v>
      </c>
      <c r="AU1826" s="187" t="s">
        <v>115</v>
      </c>
      <c r="AV1826" s="186" t="s">
        <v>195</v>
      </c>
      <c r="AW1826" s="186" t="s">
        <v>93</v>
      </c>
      <c r="AX1826" s="186" t="s">
        <v>113</v>
      </c>
      <c r="AY1826" s="187" t="s">
        <v>188</v>
      </c>
    </row>
    <row r="1827" spans="2:65" s="178" customFormat="1">
      <c r="B1827" s="177"/>
      <c r="D1827" s="167" t="s">
        <v>201</v>
      </c>
      <c r="F1827" s="180" t="s">
        <v>4563</v>
      </c>
      <c r="H1827" s="181">
        <v>0.84699999999999998</v>
      </c>
      <c r="I1827" s="242"/>
      <c r="L1827" s="177"/>
      <c r="M1827" s="182"/>
      <c r="N1827" s="183"/>
      <c r="O1827" s="183"/>
      <c r="P1827" s="183"/>
      <c r="Q1827" s="183"/>
      <c r="R1827" s="183"/>
      <c r="S1827" s="183"/>
      <c r="T1827" s="184"/>
      <c r="AT1827" s="179" t="s">
        <v>201</v>
      </c>
      <c r="AU1827" s="179" t="s">
        <v>115</v>
      </c>
      <c r="AV1827" s="178" t="s">
        <v>115</v>
      </c>
      <c r="AW1827" s="178" t="s">
        <v>70</v>
      </c>
      <c r="AX1827" s="178" t="s">
        <v>113</v>
      </c>
      <c r="AY1827" s="179" t="s">
        <v>188</v>
      </c>
    </row>
    <row r="1828" spans="2:65" s="101" customFormat="1" ht="25.5" customHeight="1">
      <c r="B1828" s="86"/>
      <c r="C1828" s="87" t="s">
        <v>915</v>
      </c>
      <c r="D1828" s="87" t="s">
        <v>190</v>
      </c>
      <c r="E1828" s="88" t="s">
        <v>4547</v>
      </c>
      <c r="F1828" s="89" t="s">
        <v>4548</v>
      </c>
      <c r="G1828" s="90" t="s">
        <v>304</v>
      </c>
      <c r="H1828" s="91">
        <v>17.41</v>
      </c>
      <c r="I1828" s="238"/>
      <c r="J1828" s="92">
        <f>ROUND(I1828*H1828,2)</f>
        <v>0</v>
      </c>
      <c r="K1828" s="89" t="s">
        <v>194</v>
      </c>
      <c r="L1828" s="61"/>
      <c r="M1828" s="239" t="s">
        <v>69</v>
      </c>
      <c r="N1828" s="164" t="s">
        <v>100</v>
      </c>
      <c r="O1828" s="100"/>
      <c r="P1828" s="165">
        <f>O1828*H1828</f>
        <v>0</v>
      </c>
      <c r="Q1828" s="165">
        <v>6.0000000000000001E-3</v>
      </c>
      <c r="R1828" s="165">
        <f>Q1828*H1828</f>
        <v>0.10446</v>
      </c>
      <c r="S1828" s="165">
        <v>0</v>
      </c>
      <c r="T1828" s="166">
        <f>S1828*H1828</f>
        <v>0</v>
      </c>
      <c r="AR1828" s="55" t="s">
        <v>389</v>
      </c>
      <c r="AT1828" s="55" t="s">
        <v>190</v>
      </c>
      <c r="AU1828" s="55" t="s">
        <v>115</v>
      </c>
      <c r="AY1828" s="55" t="s">
        <v>188</v>
      </c>
      <c r="BE1828" s="93">
        <f>IF(N1828="základní",J1828,0)</f>
        <v>0</v>
      </c>
      <c r="BF1828" s="93">
        <f>IF(N1828="snížená",J1828,0)</f>
        <v>0</v>
      </c>
      <c r="BG1828" s="93">
        <f>IF(N1828="zákl. přenesená",J1828,0)</f>
        <v>0</v>
      </c>
      <c r="BH1828" s="93">
        <f>IF(N1828="sníž. přenesená",J1828,0)</f>
        <v>0</v>
      </c>
      <c r="BI1828" s="93">
        <f>IF(N1828="nulová",J1828,0)</f>
        <v>0</v>
      </c>
      <c r="BJ1828" s="55" t="s">
        <v>113</v>
      </c>
      <c r="BK1828" s="93">
        <f>ROUND(I1828*H1828,2)</f>
        <v>0</v>
      </c>
      <c r="BL1828" s="55" t="s">
        <v>389</v>
      </c>
      <c r="BM1828" s="55" t="s">
        <v>4564</v>
      </c>
    </row>
    <row r="1829" spans="2:65" s="101" customFormat="1" ht="27">
      <c r="B1829" s="61"/>
      <c r="D1829" s="167" t="s">
        <v>197</v>
      </c>
      <c r="F1829" s="168" t="s">
        <v>4550</v>
      </c>
      <c r="I1829" s="240"/>
      <c r="L1829" s="61"/>
      <c r="M1829" s="94"/>
      <c r="N1829" s="100"/>
      <c r="O1829" s="100"/>
      <c r="P1829" s="100"/>
      <c r="Q1829" s="100"/>
      <c r="R1829" s="100"/>
      <c r="S1829" s="100"/>
      <c r="T1829" s="69"/>
      <c r="AT1829" s="55" t="s">
        <v>197</v>
      </c>
      <c r="AU1829" s="55" t="s">
        <v>115</v>
      </c>
    </row>
    <row r="1830" spans="2:65" s="101" customFormat="1" ht="81">
      <c r="B1830" s="61"/>
      <c r="D1830" s="167" t="s">
        <v>199</v>
      </c>
      <c r="F1830" s="169" t="s">
        <v>4551</v>
      </c>
      <c r="I1830" s="240"/>
      <c r="L1830" s="61"/>
      <c r="M1830" s="94"/>
      <c r="N1830" s="100"/>
      <c r="O1830" s="100"/>
      <c r="P1830" s="100"/>
      <c r="Q1830" s="100"/>
      <c r="R1830" s="100"/>
      <c r="S1830" s="100"/>
      <c r="T1830" s="69"/>
      <c r="AT1830" s="55" t="s">
        <v>199</v>
      </c>
      <c r="AU1830" s="55" t="s">
        <v>115</v>
      </c>
    </row>
    <row r="1831" spans="2:65" s="171" customFormat="1">
      <c r="B1831" s="170"/>
      <c r="D1831" s="167" t="s">
        <v>201</v>
      </c>
      <c r="E1831" s="172" t="s">
        <v>69</v>
      </c>
      <c r="F1831" s="173" t="s">
        <v>202</v>
      </c>
      <c r="H1831" s="172" t="s">
        <v>69</v>
      </c>
      <c r="I1831" s="241"/>
      <c r="L1831" s="170"/>
      <c r="M1831" s="174"/>
      <c r="N1831" s="175"/>
      <c r="O1831" s="175"/>
      <c r="P1831" s="175"/>
      <c r="Q1831" s="175"/>
      <c r="R1831" s="175"/>
      <c r="S1831" s="175"/>
      <c r="T1831" s="176"/>
      <c r="AT1831" s="172" t="s">
        <v>201</v>
      </c>
      <c r="AU1831" s="172" t="s">
        <v>115</v>
      </c>
      <c r="AV1831" s="171" t="s">
        <v>113</v>
      </c>
      <c r="AW1831" s="171" t="s">
        <v>93</v>
      </c>
      <c r="AX1831" s="171" t="s">
        <v>111</v>
      </c>
      <c r="AY1831" s="172" t="s">
        <v>188</v>
      </c>
    </row>
    <row r="1832" spans="2:65" s="171" customFormat="1">
      <c r="B1832" s="170"/>
      <c r="D1832" s="167" t="s">
        <v>201</v>
      </c>
      <c r="E1832" s="172" t="s">
        <v>69</v>
      </c>
      <c r="F1832" s="173" t="s">
        <v>983</v>
      </c>
      <c r="H1832" s="172" t="s">
        <v>69</v>
      </c>
      <c r="I1832" s="241"/>
      <c r="L1832" s="170"/>
      <c r="M1832" s="174"/>
      <c r="N1832" s="175"/>
      <c r="O1832" s="175"/>
      <c r="P1832" s="175"/>
      <c r="Q1832" s="175"/>
      <c r="R1832" s="175"/>
      <c r="S1832" s="175"/>
      <c r="T1832" s="176"/>
      <c r="AT1832" s="172" t="s">
        <v>201</v>
      </c>
      <c r="AU1832" s="172" t="s">
        <v>115</v>
      </c>
      <c r="AV1832" s="171" t="s">
        <v>113</v>
      </c>
      <c r="AW1832" s="171" t="s">
        <v>93</v>
      </c>
      <c r="AX1832" s="171" t="s">
        <v>111</v>
      </c>
      <c r="AY1832" s="172" t="s">
        <v>188</v>
      </c>
    </row>
    <row r="1833" spans="2:65" s="171" customFormat="1">
      <c r="B1833" s="170"/>
      <c r="D1833" s="167" t="s">
        <v>201</v>
      </c>
      <c r="E1833" s="172" t="s">
        <v>69</v>
      </c>
      <c r="F1833" s="173" t="s">
        <v>3943</v>
      </c>
      <c r="H1833" s="172" t="s">
        <v>69</v>
      </c>
      <c r="I1833" s="241"/>
      <c r="L1833" s="170"/>
      <c r="M1833" s="174"/>
      <c r="N1833" s="175"/>
      <c r="O1833" s="175"/>
      <c r="P1833" s="175"/>
      <c r="Q1833" s="175"/>
      <c r="R1833" s="175"/>
      <c r="S1833" s="175"/>
      <c r="T1833" s="176"/>
      <c r="AT1833" s="172" t="s">
        <v>201</v>
      </c>
      <c r="AU1833" s="172" t="s">
        <v>115</v>
      </c>
      <c r="AV1833" s="171" t="s">
        <v>113</v>
      </c>
      <c r="AW1833" s="171" t="s">
        <v>93</v>
      </c>
      <c r="AX1833" s="171" t="s">
        <v>111</v>
      </c>
      <c r="AY1833" s="172" t="s">
        <v>188</v>
      </c>
    </row>
    <row r="1834" spans="2:65" s="171" customFormat="1">
      <c r="B1834" s="170"/>
      <c r="D1834" s="167" t="s">
        <v>201</v>
      </c>
      <c r="E1834" s="172" t="s">
        <v>69</v>
      </c>
      <c r="F1834" s="173" t="s">
        <v>3944</v>
      </c>
      <c r="H1834" s="172" t="s">
        <v>69</v>
      </c>
      <c r="I1834" s="241"/>
      <c r="L1834" s="170"/>
      <c r="M1834" s="174"/>
      <c r="N1834" s="175"/>
      <c r="O1834" s="175"/>
      <c r="P1834" s="175"/>
      <c r="Q1834" s="175"/>
      <c r="R1834" s="175"/>
      <c r="S1834" s="175"/>
      <c r="T1834" s="176"/>
      <c r="AT1834" s="172" t="s">
        <v>201</v>
      </c>
      <c r="AU1834" s="172" t="s">
        <v>115</v>
      </c>
      <c r="AV1834" s="171" t="s">
        <v>113</v>
      </c>
      <c r="AW1834" s="171" t="s">
        <v>93</v>
      </c>
      <c r="AX1834" s="171" t="s">
        <v>111</v>
      </c>
      <c r="AY1834" s="172" t="s">
        <v>188</v>
      </c>
    </row>
    <row r="1835" spans="2:65" s="171" customFormat="1">
      <c r="B1835" s="170"/>
      <c r="D1835" s="167" t="s">
        <v>201</v>
      </c>
      <c r="E1835" s="172" t="s">
        <v>69</v>
      </c>
      <c r="F1835" s="173" t="s">
        <v>291</v>
      </c>
      <c r="H1835" s="172" t="s">
        <v>69</v>
      </c>
      <c r="I1835" s="241"/>
      <c r="L1835" s="170"/>
      <c r="M1835" s="174"/>
      <c r="N1835" s="175"/>
      <c r="O1835" s="175"/>
      <c r="P1835" s="175"/>
      <c r="Q1835" s="175"/>
      <c r="R1835" s="175"/>
      <c r="S1835" s="175"/>
      <c r="T1835" s="176"/>
      <c r="AT1835" s="172" t="s">
        <v>201</v>
      </c>
      <c r="AU1835" s="172" t="s">
        <v>115</v>
      </c>
      <c r="AV1835" s="171" t="s">
        <v>113</v>
      </c>
      <c r="AW1835" s="171" t="s">
        <v>93</v>
      </c>
      <c r="AX1835" s="171" t="s">
        <v>111</v>
      </c>
      <c r="AY1835" s="172" t="s">
        <v>188</v>
      </c>
    </row>
    <row r="1836" spans="2:65" s="171" customFormat="1">
      <c r="B1836" s="170"/>
      <c r="D1836" s="167" t="s">
        <v>201</v>
      </c>
      <c r="E1836" s="172" t="s">
        <v>69</v>
      </c>
      <c r="F1836" s="173" t="s">
        <v>4101</v>
      </c>
      <c r="H1836" s="172" t="s">
        <v>69</v>
      </c>
      <c r="I1836" s="241"/>
      <c r="L1836" s="170"/>
      <c r="M1836" s="174"/>
      <c r="N1836" s="175"/>
      <c r="O1836" s="175"/>
      <c r="P1836" s="175"/>
      <c r="Q1836" s="175"/>
      <c r="R1836" s="175"/>
      <c r="S1836" s="175"/>
      <c r="T1836" s="176"/>
      <c r="AT1836" s="172" t="s">
        <v>201</v>
      </c>
      <c r="AU1836" s="172" t="s">
        <v>115</v>
      </c>
      <c r="AV1836" s="171" t="s">
        <v>113</v>
      </c>
      <c r="AW1836" s="171" t="s">
        <v>93</v>
      </c>
      <c r="AX1836" s="171" t="s">
        <v>111</v>
      </c>
      <c r="AY1836" s="172" t="s">
        <v>188</v>
      </c>
    </row>
    <row r="1837" spans="2:65" s="171" customFormat="1">
      <c r="B1837" s="170"/>
      <c r="D1837" s="167" t="s">
        <v>201</v>
      </c>
      <c r="E1837" s="172" t="s">
        <v>69</v>
      </c>
      <c r="F1837" s="173" t="s">
        <v>4015</v>
      </c>
      <c r="H1837" s="172" t="s">
        <v>69</v>
      </c>
      <c r="I1837" s="241"/>
      <c r="L1837" s="170"/>
      <c r="M1837" s="174"/>
      <c r="N1837" s="175"/>
      <c r="O1837" s="175"/>
      <c r="P1837" s="175"/>
      <c r="Q1837" s="175"/>
      <c r="R1837" s="175"/>
      <c r="S1837" s="175"/>
      <c r="T1837" s="176"/>
      <c r="AT1837" s="172" t="s">
        <v>201</v>
      </c>
      <c r="AU1837" s="172" t="s">
        <v>115</v>
      </c>
      <c r="AV1837" s="171" t="s">
        <v>113</v>
      </c>
      <c r="AW1837" s="171" t="s">
        <v>93</v>
      </c>
      <c r="AX1837" s="171" t="s">
        <v>111</v>
      </c>
      <c r="AY1837" s="172" t="s">
        <v>188</v>
      </c>
    </row>
    <row r="1838" spans="2:65" s="171" customFormat="1">
      <c r="B1838" s="170"/>
      <c r="D1838" s="167" t="s">
        <v>201</v>
      </c>
      <c r="E1838" s="172" t="s">
        <v>69</v>
      </c>
      <c r="F1838" s="173" t="s">
        <v>4565</v>
      </c>
      <c r="H1838" s="172" t="s">
        <v>69</v>
      </c>
      <c r="I1838" s="241"/>
      <c r="L1838" s="170"/>
      <c r="M1838" s="174"/>
      <c r="N1838" s="175"/>
      <c r="O1838" s="175"/>
      <c r="P1838" s="175"/>
      <c r="Q1838" s="175"/>
      <c r="R1838" s="175"/>
      <c r="S1838" s="175"/>
      <c r="T1838" s="176"/>
      <c r="AT1838" s="172" t="s">
        <v>201</v>
      </c>
      <c r="AU1838" s="172" t="s">
        <v>115</v>
      </c>
      <c r="AV1838" s="171" t="s">
        <v>113</v>
      </c>
      <c r="AW1838" s="171" t="s">
        <v>93</v>
      </c>
      <c r="AX1838" s="171" t="s">
        <v>111</v>
      </c>
      <c r="AY1838" s="172" t="s">
        <v>188</v>
      </c>
    </row>
    <row r="1839" spans="2:65" s="178" customFormat="1">
      <c r="B1839" s="177"/>
      <c r="D1839" s="167" t="s">
        <v>201</v>
      </c>
      <c r="E1839" s="179" t="s">
        <v>69</v>
      </c>
      <c r="F1839" s="180" t="s">
        <v>69</v>
      </c>
      <c r="H1839" s="181">
        <v>0</v>
      </c>
      <c r="I1839" s="242"/>
      <c r="L1839" s="177"/>
      <c r="M1839" s="182"/>
      <c r="N1839" s="183"/>
      <c r="O1839" s="183"/>
      <c r="P1839" s="183"/>
      <c r="Q1839" s="183"/>
      <c r="R1839" s="183"/>
      <c r="S1839" s="183"/>
      <c r="T1839" s="184"/>
      <c r="AT1839" s="179" t="s">
        <v>201</v>
      </c>
      <c r="AU1839" s="179" t="s">
        <v>115</v>
      </c>
      <c r="AV1839" s="178" t="s">
        <v>115</v>
      </c>
      <c r="AW1839" s="178" t="s">
        <v>93</v>
      </c>
      <c r="AX1839" s="178" t="s">
        <v>111</v>
      </c>
      <c r="AY1839" s="179" t="s">
        <v>188</v>
      </c>
    </row>
    <row r="1840" spans="2:65" s="171" customFormat="1">
      <c r="B1840" s="170"/>
      <c r="D1840" s="167" t="s">
        <v>201</v>
      </c>
      <c r="E1840" s="172" t="s">
        <v>69</v>
      </c>
      <c r="F1840" s="173" t="s">
        <v>4016</v>
      </c>
      <c r="H1840" s="172" t="s">
        <v>69</v>
      </c>
      <c r="I1840" s="241"/>
      <c r="L1840" s="170"/>
      <c r="M1840" s="174"/>
      <c r="N1840" s="175"/>
      <c r="O1840" s="175"/>
      <c r="P1840" s="175"/>
      <c r="Q1840" s="175"/>
      <c r="R1840" s="175"/>
      <c r="S1840" s="175"/>
      <c r="T1840" s="176"/>
      <c r="AT1840" s="172" t="s">
        <v>201</v>
      </c>
      <c r="AU1840" s="172" t="s">
        <v>115</v>
      </c>
      <c r="AV1840" s="171" t="s">
        <v>113</v>
      </c>
      <c r="AW1840" s="171" t="s">
        <v>93</v>
      </c>
      <c r="AX1840" s="171" t="s">
        <v>111</v>
      </c>
      <c r="AY1840" s="172" t="s">
        <v>188</v>
      </c>
    </row>
    <row r="1841" spans="2:65" s="171" customFormat="1">
      <c r="B1841" s="170"/>
      <c r="D1841" s="167" t="s">
        <v>201</v>
      </c>
      <c r="E1841" s="172" t="s">
        <v>69</v>
      </c>
      <c r="F1841" s="173" t="s">
        <v>4297</v>
      </c>
      <c r="H1841" s="172" t="s">
        <v>69</v>
      </c>
      <c r="I1841" s="241"/>
      <c r="L1841" s="170"/>
      <c r="M1841" s="174"/>
      <c r="N1841" s="175"/>
      <c r="O1841" s="175"/>
      <c r="P1841" s="175"/>
      <c r="Q1841" s="175"/>
      <c r="R1841" s="175"/>
      <c r="S1841" s="175"/>
      <c r="T1841" s="176"/>
      <c r="AT1841" s="172" t="s">
        <v>201</v>
      </c>
      <c r="AU1841" s="172" t="s">
        <v>115</v>
      </c>
      <c r="AV1841" s="171" t="s">
        <v>113</v>
      </c>
      <c r="AW1841" s="171" t="s">
        <v>93</v>
      </c>
      <c r="AX1841" s="171" t="s">
        <v>111</v>
      </c>
      <c r="AY1841" s="172" t="s">
        <v>188</v>
      </c>
    </row>
    <row r="1842" spans="2:65" s="178" customFormat="1">
      <c r="B1842" s="177"/>
      <c r="D1842" s="167" t="s">
        <v>201</v>
      </c>
      <c r="E1842" s="179" t="s">
        <v>69</v>
      </c>
      <c r="F1842" s="180" t="s">
        <v>4566</v>
      </c>
      <c r="H1842" s="181">
        <v>0.96</v>
      </c>
      <c r="I1842" s="242"/>
      <c r="L1842" s="177"/>
      <c r="M1842" s="182"/>
      <c r="N1842" s="183"/>
      <c r="O1842" s="183"/>
      <c r="P1842" s="183"/>
      <c r="Q1842" s="183"/>
      <c r="R1842" s="183"/>
      <c r="S1842" s="183"/>
      <c r="T1842" s="184"/>
      <c r="AT1842" s="179" t="s">
        <v>201</v>
      </c>
      <c r="AU1842" s="179" t="s">
        <v>115</v>
      </c>
      <c r="AV1842" s="178" t="s">
        <v>115</v>
      </c>
      <c r="AW1842" s="178" t="s">
        <v>93</v>
      </c>
      <c r="AX1842" s="178" t="s">
        <v>111</v>
      </c>
      <c r="AY1842" s="179" t="s">
        <v>188</v>
      </c>
    </row>
    <row r="1843" spans="2:65" s="194" customFormat="1">
      <c r="B1843" s="193"/>
      <c r="D1843" s="167" t="s">
        <v>201</v>
      </c>
      <c r="E1843" s="195" t="s">
        <v>69</v>
      </c>
      <c r="F1843" s="196" t="s">
        <v>253</v>
      </c>
      <c r="H1843" s="197">
        <v>0.96</v>
      </c>
      <c r="I1843" s="244"/>
      <c r="L1843" s="193"/>
      <c r="M1843" s="198"/>
      <c r="N1843" s="199"/>
      <c r="O1843" s="199"/>
      <c r="P1843" s="199"/>
      <c r="Q1843" s="199"/>
      <c r="R1843" s="199"/>
      <c r="S1843" s="199"/>
      <c r="T1843" s="200"/>
      <c r="AT1843" s="195" t="s">
        <v>201</v>
      </c>
      <c r="AU1843" s="195" t="s">
        <v>115</v>
      </c>
      <c r="AV1843" s="194" t="s">
        <v>228</v>
      </c>
      <c r="AW1843" s="194" t="s">
        <v>93</v>
      </c>
      <c r="AX1843" s="194" t="s">
        <v>111</v>
      </c>
      <c r="AY1843" s="195" t="s">
        <v>188</v>
      </c>
    </row>
    <row r="1844" spans="2:65" s="171" customFormat="1">
      <c r="B1844" s="170"/>
      <c r="D1844" s="167" t="s">
        <v>201</v>
      </c>
      <c r="E1844" s="172" t="s">
        <v>69</v>
      </c>
      <c r="F1844" s="173" t="s">
        <v>4300</v>
      </c>
      <c r="H1844" s="172" t="s">
        <v>69</v>
      </c>
      <c r="I1844" s="241"/>
      <c r="L1844" s="170"/>
      <c r="M1844" s="174"/>
      <c r="N1844" s="175"/>
      <c r="O1844" s="175"/>
      <c r="P1844" s="175"/>
      <c r="Q1844" s="175"/>
      <c r="R1844" s="175"/>
      <c r="S1844" s="175"/>
      <c r="T1844" s="176"/>
      <c r="AT1844" s="172" t="s">
        <v>201</v>
      </c>
      <c r="AU1844" s="172" t="s">
        <v>115</v>
      </c>
      <c r="AV1844" s="171" t="s">
        <v>113</v>
      </c>
      <c r="AW1844" s="171" t="s">
        <v>93</v>
      </c>
      <c r="AX1844" s="171" t="s">
        <v>111</v>
      </c>
      <c r="AY1844" s="172" t="s">
        <v>188</v>
      </c>
    </row>
    <row r="1845" spans="2:65" s="178" customFormat="1">
      <c r="B1845" s="177"/>
      <c r="D1845" s="167" t="s">
        <v>201</v>
      </c>
      <c r="E1845" s="179" t="s">
        <v>69</v>
      </c>
      <c r="F1845" s="180" t="s">
        <v>4567</v>
      </c>
      <c r="H1845" s="181">
        <v>0.7</v>
      </c>
      <c r="I1845" s="242"/>
      <c r="L1845" s="177"/>
      <c r="M1845" s="182"/>
      <c r="N1845" s="183"/>
      <c r="O1845" s="183"/>
      <c r="P1845" s="183"/>
      <c r="Q1845" s="183"/>
      <c r="R1845" s="183"/>
      <c r="S1845" s="183"/>
      <c r="T1845" s="184"/>
      <c r="AT1845" s="179" t="s">
        <v>201</v>
      </c>
      <c r="AU1845" s="179" t="s">
        <v>115</v>
      </c>
      <c r="AV1845" s="178" t="s">
        <v>115</v>
      </c>
      <c r="AW1845" s="178" t="s">
        <v>93</v>
      </c>
      <c r="AX1845" s="178" t="s">
        <v>111</v>
      </c>
      <c r="AY1845" s="179" t="s">
        <v>188</v>
      </c>
    </row>
    <row r="1846" spans="2:65" s="194" customFormat="1">
      <c r="B1846" s="193"/>
      <c r="D1846" s="167" t="s">
        <v>201</v>
      </c>
      <c r="E1846" s="195" t="s">
        <v>69</v>
      </c>
      <c r="F1846" s="196" t="s">
        <v>253</v>
      </c>
      <c r="H1846" s="197">
        <v>0.7</v>
      </c>
      <c r="I1846" s="244"/>
      <c r="L1846" s="193"/>
      <c r="M1846" s="198"/>
      <c r="N1846" s="199"/>
      <c r="O1846" s="199"/>
      <c r="P1846" s="199"/>
      <c r="Q1846" s="199"/>
      <c r="R1846" s="199"/>
      <c r="S1846" s="199"/>
      <c r="T1846" s="200"/>
      <c r="AT1846" s="195" t="s">
        <v>201</v>
      </c>
      <c r="AU1846" s="195" t="s">
        <v>115</v>
      </c>
      <c r="AV1846" s="194" t="s">
        <v>228</v>
      </c>
      <c r="AW1846" s="194" t="s">
        <v>93</v>
      </c>
      <c r="AX1846" s="194" t="s">
        <v>111</v>
      </c>
      <c r="AY1846" s="195" t="s">
        <v>188</v>
      </c>
    </row>
    <row r="1847" spans="2:65" s="178" customFormat="1">
      <c r="B1847" s="177"/>
      <c r="D1847" s="167" t="s">
        <v>201</v>
      </c>
      <c r="E1847" s="179" t="s">
        <v>69</v>
      </c>
      <c r="F1847" s="180" t="s">
        <v>69</v>
      </c>
      <c r="H1847" s="181">
        <v>0</v>
      </c>
      <c r="I1847" s="242"/>
      <c r="L1847" s="177"/>
      <c r="M1847" s="182"/>
      <c r="N1847" s="183"/>
      <c r="O1847" s="183"/>
      <c r="P1847" s="183"/>
      <c r="Q1847" s="183"/>
      <c r="R1847" s="183"/>
      <c r="S1847" s="183"/>
      <c r="T1847" s="184"/>
      <c r="AT1847" s="179" t="s">
        <v>201</v>
      </c>
      <c r="AU1847" s="179" t="s">
        <v>115</v>
      </c>
      <c r="AV1847" s="178" t="s">
        <v>115</v>
      </c>
      <c r="AW1847" s="178" t="s">
        <v>93</v>
      </c>
      <c r="AX1847" s="178" t="s">
        <v>111</v>
      </c>
      <c r="AY1847" s="179" t="s">
        <v>188</v>
      </c>
    </row>
    <row r="1848" spans="2:65" s="171" customFormat="1">
      <c r="B1848" s="170"/>
      <c r="D1848" s="167" t="s">
        <v>201</v>
      </c>
      <c r="E1848" s="172" t="s">
        <v>69</v>
      </c>
      <c r="F1848" s="173" t="s">
        <v>4022</v>
      </c>
      <c r="H1848" s="172" t="s">
        <v>69</v>
      </c>
      <c r="I1848" s="241"/>
      <c r="L1848" s="170"/>
      <c r="M1848" s="174"/>
      <c r="N1848" s="175"/>
      <c r="O1848" s="175"/>
      <c r="P1848" s="175"/>
      <c r="Q1848" s="175"/>
      <c r="R1848" s="175"/>
      <c r="S1848" s="175"/>
      <c r="T1848" s="176"/>
      <c r="AT1848" s="172" t="s">
        <v>201</v>
      </c>
      <c r="AU1848" s="172" t="s">
        <v>115</v>
      </c>
      <c r="AV1848" s="171" t="s">
        <v>113</v>
      </c>
      <c r="AW1848" s="171" t="s">
        <v>93</v>
      </c>
      <c r="AX1848" s="171" t="s">
        <v>111</v>
      </c>
      <c r="AY1848" s="172" t="s">
        <v>188</v>
      </c>
    </row>
    <row r="1849" spans="2:65" s="171" customFormat="1">
      <c r="B1849" s="170"/>
      <c r="D1849" s="167" t="s">
        <v>201</v>
      </c>
      <c r="E1849" s="172" t="s">
        <v>69</v>
      </c>
      <c r="F1849" s="173" t="s">
        <v>4302</v>
      </c>
      <c r="H1849" s="172" t="s">
        <v>69</v>
      </c>
      <c r="I1849" s="241"/>
      <c r="L1849" s="170"/>
      <c r="M1849" s="174"/>
      <c r="N1849" s="175"/>
      <c r="O1849" s="175"/>
      <c r="P1849" s="175"/>
      <c r="Q1849" s="175"/>
      <c r="R1849" s="175"/>
      <c r="S1849" s="175"/>
      <c r="T1849" s="176"/>
      <c r="AT1849" s="172" t="s">
        <v>201</v>
      </c>
      <c r="AU1849" s="172" t="s">
        <v>115</v>
      </c>
      <c r="AV1849" s="171" t="s">
        <v>113</v>
      </c>
      <c r="AW1849" s="171" t="s">
        <v>93</v>
      </c>
      <c r="AX1849" s="171" t="s">
        <v>111</v>
      </c>
      <c r="AY1849" s="172" t="s">
        <v>188</v>
      </c>
    </row>
    <row r="1850" spans="2:65" s="178" customFormat="1">
      <c r="B1850" s="177"/>
      <c r="D1850" s="167" t="s">
        <v>201</v>
      </c>
      <c r="E1850" s="179" t="s">
        <v>69</v>
      </c>
      <c r="F1850" s="180" t="s">
        <v>4568</v>
      </c>
      <c r="H1850" s="181">
        <v>15.75</v>
      </c>
      <c r="I1850" s="242"/>
      <c r="L1850" s="177"/>
      <c r="M1850" s="182"/>
      <c r="N1850" s="183"/>
      <c r="O1850" s="183"/>
      <c r="P1850" s="183"/>
      <c r="Q1850" s="183"/>
      <c r="R1850" s="183"/>
      <c r="S1850" s="183"/>
      <c r="T1850" s="184"/>
      <c r="AT1850" s="179" t="s">
        <v>201</v>
      </c>
      <c r="AU1850" s="179" t="s">
        <v>115</v>
      </c>
      <c r="AV1850" s="178" t="s">
        <v>115</v>
      </c>
      <c r="AW1850" s="178" t="s">
        <v>93</v>
      </c>
      <c r="AX1850" s="178" t="s">
        <v>111</v>
      </c>
      <c r="AY1850" s="179" t="s">
        <v>188</v>
      </c>
    </row>
    <row r="1851" spans="2:65" s="194" customFormat="1">
      <c r="B1851" s="193"/>
      <c r="D1851" s="167" t="s">
        <v>201</v>
      </c>
      <c r="E1851" s="195" t="s">
        <v>69</v>
      </c>
      <c r="F1851" s="196" t="s">
        <v>253</v>
      </c>
      <c r="H1851" s="197">
        <v>15.75</v>
      </c>
      <c r="I1851" s="244"/>
      <c r="L1851" s="193"/>
      <c r="M1851" s="198"/>
      <c r="N1851" s="199"/>
      <c r="O1851" s="199"/>
      <c r="P1851" s="199"/>
      <c r="Q1851" s="199"/>
      <c r="R1851" s="199"/>
      <c r="S1851" s="199"/>
      <c r="T1851" s="200"/>
      <c r="AT1851" s="195" t="s">
        <v>201</v>
      </c>
      <c r="AU1851" s="195" t="s">
        <v>115</v>
      </c>
      <c r="AV1851" s="194" t="s">
        <v>228</v>
      </c>
      <c r="AW1851" s="194" t="s">
        <v>93</v>
      </c>
      <c r="AX1851" s="194" t="s">
        <v>111</v>
      </c>
      <c r="AY1851" s="195" t="s">
        <v>188</v>
      </c>
    </row>
    <row r="1852" spans="2:65" s="186" customFormat="1">
      <c r="B1852" s="185"/>
      <c r="D1852" s="167" t="s">
        <v>201</v>
      </c>
      <c r="E1852" s="187" t="s">
        <v>69</v>
      </c>
      <c r="F1852" s="188" t="s">
        <v>210</v>
      </c>
      <c r="H1852" s="189">
        <v>17.41</v>
      </c>
      <c r="I1852" s="243"/>
      <c r="L1852" s="185"/>
      <c r="M1852" s="190"/>
      <c r="N1852" s="191"/>
      <c r="O1852" s="191"/>
      <c r="P1852" s="191"/>
      <c r="Q1852" s="191"/>
      <c r="R1852" s="191"/>
      <c r="S1852" s="191"/>
      <c r="T1852" s="192"/>
      <c r="AT1852" s="187" t="s">
        <v>201</v>
      </c>
      <c r="AU1852" s="187" t="s">
        <v>115</v>
      </c>
      <c r="AV1852" s="186" t="s">
        <v>195</v>
      </c>
      <c r="AW1852" s="186" t="s">
        <v>93</v>
      </c>
      <c r="AX1852" s="186" t="s">
        <v>113</v>
      </c>
      <c r="AY1852" s="187" t="s">
        <v>188</v>
      </c>
    </row>
    <row r="1853" spans="2:65" s="101" customFormat="1" ht="25.5" customHeight="1">
      <c r="B1853" s="86"/>
      <c r="C1853" s="201" t="s">
        <v>923</v>
      </c>
      <c r="D1853" s="201" t="s">
        <v>521</v>
      </c>
      <c r="E1853" s="202" t="s">
        <v>4569</v>
      </c>
      <c r="F1853" s="203" t="s">
        <v>4570</v>
      </c>
      <c r="G1853" s="204" t="s">
        <v>304</v>
      </c>
      <c r="H1853" s="205">
        <v>17.757999999999999</v>
      </c>
      <c r="I1853" s="245"/>
      <c r="J1853" s="206">
        <f>ROUND(I1853*H1853,2)</f>
        <v>0</v>
      </c>
      <c r="K1853" s="203" t="s">
        <v>194</v>
      </c>
      <c r="L1853" s="207"/>
      <c r="M1853" s="246" t="s">
        <v>69</v>
      </c>
      <c r="N1853" s="208" t="s">
        <v>100</v>
      </c>
      <c r="O1853" s="100"/>
      <c r="P1853" s="165">
        <f>O1853*H1853</f>
        <v>0</v>
      </c>
      <c r="Q1853" s="165">
        <v>2.3999999999999998E-3</v>
      </c>
      <c r="R1853" s="165">
        <f>Q1853*H1853</f>
        <v>4.2619199999999996E-2</v>
      </c>
      <c r="S1853" s="165">
        <v>0</v>
      </c>
      <c r="T1853" s="166">
        <f>S1853*H1853</f>
        <v>0</v>
      </c>
      <c r="AR1853" s="55" t="s">
        <v>520</v>
      </c>
      <c r="AT1853" s="55" t="s">
        <v>521</v>
      </c>
      <c r="AU1853" s="55" t="s">
        <v>115</v>
      </c>
      <c r="AY1853" s="55" t="s">
        <v>188</v>
      </c>
      <c r="BE1853" s="93">
        <f>IF(N1853="základní",J1853,0)</f>
        <v>0</v>
      </c>
      <c r="BF1853" s="93">
        <f>IF(N1853="snížená",J1853,0)</f>
        <v>0</v>
      </c>
      <c r="BG1853" s="93">
        <f>IF(N1853="zákl. přenesená",J1853,0)</f>
        <v>0</v>
      </c>
      <c r="BH1853" s="93">
        <f>IF(N1853="sníž. přenesená",J1853,0)</f>
        <v>0</v>
      </c>
      <c r="BI1853" s="93">
        <f>IF(N1853="nulová",J1853,0)</f>
        <v>0</v>
      </c>
      <c r="BJ1853" s="55" t="s">
        <v>113</v>
      </c>
      <c r="BK1853" s="93">
        <f>ROUND(I1853*H1853,2)</f>
        <v>0</v>
      </c>
      <c r="BL1853" s="55" t="s">
        <v>389</v>
      </c>
      <c r="BM1853" s="55" t="s">
        <v>4571</v>
      </c>
    </row>
    <row r="1854" spans="2:65" s="101" customFormat="1">
      <c r="B1854" s="61"/>
      <c r="D1854" s="167" t="s">
        <v>197</v>
      </c>
      <c r="F1854" s="168" t="s">
        <v>4570</v>
      </c>
      <c r="I1854" s="240"/>
      <c r="L1854" s="61"/>
      <c r="M1854" s="94"/>
      <c r="N1854" s="100"/>
      <c r="O1854" s="100"/>
      <c r="P1854" s="100"/>
      <c r="Q1854" s="100"/>
      <c r="R1854" s="100"/>
      <c r="S1854" s="100"/>
      <c r="T1854" s="69"/>
      <c r="AT1854" s="55" t="s">
        <v>197</v>
      </c>
      <c r="AU1854" s="55" t="s">
        <v>115</v>
      </c>
    </row>
    <row r="1855" spans="2:65" s="171" customFormat="1">
      <c r="B1855" s="170"/>
      <c r="D1855" s="167" t="s">
        <v>201</v>
      </c>
      <c r="E1855" s="172" t="s">
        <v>69</v>
      </c>
      <c r="F1855" s="173" t="s">
        <v>202</v>
      </c>
      <c r="H1855" s="172" t="s">
        <v>69</v>
      </c>
      <c r="I1855" s="241"/>
      <c r="L1855" s="170"/>
      <c r="M1855" s="174"/>
      <c r="N1855" s="175"/>
      <c r="O1855" s="175"/>
      <c r="P1855" s="175"/>
      <c r="Q1855" s="175"/>
      <c r="R1855" s="175"/>
      <c r="S1855" s="175"/>
      <c r="T1855" s="176"/>
      <c r="AT1855" s="172" t="s">
        <v>201</v>
      </c>
      <c r="AU1855" s="172" t="s">
        <v>115</v>
      </c>
      <c r="AV1855" s="171" t="s">
        <v>113</v>
      </c>
      <c r="AW1855" s="171" t="s">
        <v>93</v>
      </c>
      <c r="AX1855" s="171" t="s">
        <v>111</v>
      </c>
      <c r="AY1855" s="172" t="s">
        <v>188</v>
      </c>
    </row>
    <row r="1856" spans="2:65" s="171" customFormat="1">
      <c r="B1856" s="170"/>
      <c r="D1856" s="167" t="s">
        <v>201</v>
      </c>
      <c r="E1856" s="172" t="s">
        <v>69</v>
      </c>
      <c r="F1856" s="173" t="s">
        <v>983</v>
      </c>
      <c r="H1856" s="172" t="s">
        <v>69</v>
      </c>
      <c r="I1856" s="241"/>
      <c r="L1856" s="170"/>
      <c r="M1856" s="174"/>
      <c r="N1856" s="175"/>
      <c r="O1856" s="175"/>
      <c r="P1856" s="175"/>
      <c r="Q1856" s="175"/>
      <c r="R1856" s="175"/>
      <c r="S1856" s="175"/>
      <c r="T1856" s="176"/>
      <c r="AT1856" s="172" t="s">
        <v>201</v>
      </c>
      <c r="AU1856" s="172" t="s">
        <v>115</v>
      </c>
      <c r="AV1856" s="171" t="s">
        <v>113</v>
      </c>
      <c r="AW1856" s="171" t="s">
        <v>93</v>
      </c>
      <c r="AX1856" s="171" t="s">
        <v>111</v>
      </c>
      <c r="AY1856" s="172" t="s">
        <v>188</v>
      </c>
    </row>
    <row r="1857" spans="2:51" s="171" customFormat="1">
      <c r="B1857" s="170"/>
      <c r="D1857" s="167" t="s">
        <v>201</v>
      </c>
      <c r="E1857" s="172" t="s">
        <v>69</v>
      </c>
      <c r="F1857" s="173" t="s">
        <v>3943</v>
      </c>
      <c r="H1857" s="172" t="s">
        <v>69</v>
      </c>
      <c r="I1857" s="241"/>
      <c r="L1857" s="170"/>
      <c r="M1857" s="174"/>
      <c r="N1857" s="175"/>
      <c r="O1857" s="175"/>
      <c r="P1857" s="175"/>
      <c r="Q1857" s="175"/>
      <c r="R1857" s="175"/>
      <c r="S1857" s="175"/>
      <c r="T1857" s="176"/>
      <c r="AT1857" s="172" t="s">
        <v>201</v>
      </c>
      <c r="AU1857" s="172" t="s">
        <v>115</v>
      </c>
      <c r="AV1857" s="171" t="s">
        <v>113</v>
      </c>
      <c r="AW1857" s="171" t="s">
        <v>93</v>
      </c>
      <c r="AX1857" s="171" t="s">
        <v>111</v>
      </c>
      <c r="AY1857" s="172" t="s">
        <v>188</v>
      </c>
    </row>
    <row r="1858" spans="2:51" s="171" customFormat="1">
      <c r="B1858" s="170"/>
      <c r="D1858" s="167" t="s">
        <v>201</v>
      </c>
      <c r="E1858" s="172" t="s">
        <v>69</v>
      </c>
      <c r="F1858" s="173" t="s">
        <v>3944</v>
      </c>
      <c r="H1858" s="172" t="s">
        <v>69</v>
      </c>
      <c r="I1858" s="241"/>
      <c r="L1858" s="170"/>
      <c r="M1858" s="174"/>
      <c r="N1858" s="175"/>
      <c r="O1858" s="175"/>
      <c r="P1858" s="175"/>
      <c r="Q1858" s="175"/>
      <c r="R1858" s="175"/>
      <c r="S1858" s="175"/>
      <c r="T1858" s="176"/>
      <c r="AT1858" s="172" t="s">
        <v>201</v>
      </c>
      <c r="AU1858" s="172" t="s">
        <v>115</v>
      </c>
      <c r="AV1858" s="171" t="s">
        <v>113</v>
      </c>
      <c r="AW1858" s="171" t="s">
        <v>93</v>
      </c>
      <c r="AX1858" s="171" t="s">
        <v>111</v>
      </c>
      <c r="AY1858" s="172" t="s">
        <v>188</v>
      </c>
    </row>
    <row r="1859" spans="2:51" s="171" customFormat="1">
      <c r="B1859" s="170"/>
      <c r="D1859" s="167" t="s">
        <v>201</v>
      </c>
      <c r="E1859" s="172" t="s">
        <v>69</v>
      </c>
      <c r="F1859" s="173" t="s">
        <v>291</v>
      </c>
      <c r="H1859" s="172" t="s">
        <v>69</v>
      </c>
      <c r="I1859" s="241"/>
      <c r="L1859" s="170"/>
      <c r="M1859" s="174"/>
      <c r="N1859" s="175"/>
      <c r="O1859" s="175"/>
      <c r="P1859" s="175"/>
      <c r="Q1859" s="175"/>
      <c r="R1859" s="175"/>
      <c r="S1859" s="175"/>
      <c r="T1859" s="176"/>
      <c r="AT1859" s="172" t="s">
        <v>201</v>
      </c>
      <c r="AU1859" s="172" t="s">
        <v>115</v>
      </c>
      <c r="AV1859" s="171" t="s">
        <v>113</v>
      </c>
      <c r="AW1859" s="171" t="s">
        <v>93</v>
      </c>
      <c r="AX1859" s="171" t="s">
        <v>111</v>
      </c>
      <c r="AY1859" s="172" t="s">
        <v>188</v>
      </c>
    </row>
    <row r="1860" spans="2:51" s="171" customFormat="1">
      <c r="B1860" s="170"/>
      <c r="D1860" s="167" t="s">
        <v>201</v>
      </c>
      <c r="E1860" s="172" t="s">
        <v>69</v>
      </c>
      <c r="F1860" s="173" t="s">
        <v>4101</v>
      </c>
      <c r="H1860" s="172" t="s">
        <v>69</v>
      </c>
      <c r="I1860" s="241"/>
      <c r="L1860" s="170"/>
      <c r="M1860" s="174"/>
      <c r="N1860" s="175"/>
      <c r="O1860" s="175"/>
      <c r="P1860" s="175"/>
      <c r="Q1860" s="175"/>
      <c r="R1860" s="175"/>
      <c r="S1860" s="175"/>
      <c r="T1860" s="176"/>
      <c r="AT1860" s="172" t="s">
        <v>201</v>
      </c>
      <c r="AU1860" s="172" t="s">
        <v>115</v>
      </c>
      <c r="AV1860" s="171" t="s">
        <v>113</v>
      </c>
      <c r="AW1860" s="171" t="s">
        <v>93</v>
      </c>
      <c r="AX1860" s="171" t="s">
        <v>111</v>
      </c>
      <c r="AY1860" s="172" t="s">
        <v>188</v>
      </c>
    </row>
    <row r="1861" spans="2:51" s="171" customFormat="1">
      <c r="B1861" s="170"/>
      <c r="D1861" s="167" t="s">
        <v>201</v>
      </c>
      <c r="E1861" s="172" t="s">
        <v>69</v>
      </c>
      <c r="F1861" s="173" t="s">
        <v>4015</v>
      </c>
      <c r="H1861" s="172" t="s">
        <v>69</v>
      </c>
      <c r="I1861" s="241"/>
      <c r="L1861" s="170"/>
      <c r="M1861" s="174"/>
      <c r="N1861" s="175"/>
      <c r="O1861" s="175"/>
      <c r="P1861" s="175"/>
      <c r="Q1861" s="175"/>
      <c r="R1861" s="175"/>
      <c r="S1861" s="175"/>
      <c r="T1861" s="176"/>
      <c r="AT1861" s="172" t="s">
        <v>201</v>
      </c>
      <c r="AU1861" s="172" t="s">
        <v>115</v>
      </c>
      <c r="AV1861" s="171" t="s">
        <v>113</v>
      </c>
      <c r="AW1861" s="171" t="s">
        <v>93</v>
      </c>
      <c r="AX1861" s="171" t="s">
        <v>111</v>
      </c>
      <c r="AY1861" s="172" t="s">
        <v>188</v>
      </c>
    </row>
    <row r="1862" spans="2:51" s="171" customFormat="1">
      <c r="B1862" s="170"/>
      <c r="D1862" s="167" t="s">
        <v>201</v>
      </c>
      <c r="E1862" s="172" t="s">
        <v>69</v>
      </c>
      <c r="F1862" s="173" t="s">
        <v>4565</v>
      </c>
      <c r="H1862" s="172" t="s">
        <v>69</v>
      </c>
      <c r="I1862" s="241"/>
      <c r="L1862" s="170"/>
      <c r="M1862" s="174"/>
      <c r="N1862" s="175"/>
      <c r="O1862" s="175"/>
      <c r="P1862" s="175"/>
      <c r="Q1862" s="175"/>
      <c r="R1862" s="175"/>
      <c r="S1862" s="175"/>
      <c r="T1862" s="176"/>
      <c r="AT1862" s="172" t="s">
        <v>201</v>
      </c>
      <c r="AU1862" s="172" t="s">
        <v>115</v>
      </c>
      <c r="AV1862" s="171" t="s">
        <v>113</v>
      </c>
      <c r="AW1862" s="171" t="s">
        <v>93</v>
      </c>
      <c r="AX1862" s="171" t="s">
        <v>111</v>
      </c>
      <c r="AY1862" s="172" t="s">
        <v>188</v>
      </c>
    </row>
    <row r="1863" spans="2:51" s="178" customFormat="1">
      <c r="B1863" s="177"/>
      <c r="D1863" s="167" t="s">
        <v>201</v>
      </c>
      <c r="E1863" s="179" t="s">
        <v>69</v>
      </c>
      <c r="F1863" s="180" t="s">
        <v>69</v>
      </c>
      <c r="H1863" s="181">
        <v>0</v>
      </c>
      <c r="I1863" s="242"/>
      <c r="L1863" s="177"/>
      <c r="M1863" s="182"/>
      <c r="N1863" s="183"/>
      <c r="O1863" s="183"/>
      <c r="P1863" s="183"/>
      <c r="Q1863" s="183"/>
      <c r="R1863" s="183"/>
      <c r="S1863" s="183"/>
      <c r="T1863" s="184"/>
      <c r="AT1863" s="179" t="s">
        <v>201</v>
      </c>
      <c r="AU1863" s="179" t="s">
        <v>115</v>
      </c>
      <c r="AV1863" s="178" t="s">
        <v>115</v>
      </c>
      <c r="AW1863" s="178" t="s">
        <v>93</v>
      </c>
      <c r="AX1863" s="178" t="s">
        <v>111</v>
      </c>
      <c r="AY1863" s="179" t="s">
        <v>188</v>
      </c>
    </row>
    <row r="1864" spans="2:51" s="171" customFormat="1">
      <c r="B1864" s="170"/>
      <c r="D1864" s="167" t="s">
        <v>201</v>
      </c>
      <c r="E1864" s="172" t="s">
        <v>69</v>
      </c>
      <c r="F1864" s="173" t="s">
        <v>4016</v>
      </c>
      <c r="H1864" s="172" t="s">
        <v>69</v>
      </c>
      <c r="I1864" s="241"/>
      <c r="L1864" s="170"/>
      <c r="M1864" s="174"/>
      <c r="N1864" s="175"/>
      <c r="O1864" s="175"/>
      <c r="P1864" s="175"/>
      <c r="Q1864" s="175"/>
      <c r="R1864" s="175"/>
      <c r="S1864" s="175"/>
      <c r="T1864" s="176"/>
      <c r="AT1864" s="172" t="s">
        <v>201</v>
      </c>
      <c r="AU1864" s="172" t="s">
        <v>115</v>
      </c>
      <c r="AV1864" s="171" t="s">
        <v>113</v>
      </c>
      <c r="AW1864" s="171" t="s">
        <v>93</v>
      </c>
      <c r="AX1864" s="171" t="s">
        <v>111</v>
      </c>
      <c r="AY1864" s="172" t="s">
        <v>188</v>
      </c>
    </row>
    <row r="1865" spans="2:51" s="171" customFormat="1">
      <c r="B1865" s="170"/>
      <c r="D1865" s="167" t="s">
        <v>201</v>
      </c>
      <c r="E1865" s="172" t="s">
        <v>69</v>
      </c>
      <c r="F1865" s="173" t="s">
        <v>4297</v>
      </c>
      <c r="H1865" s="172" t="s">
        <v>69</v>
      </c>
      <c r="I1865" s="241"/>
      <c r="L1865" s="170"/>
      <c r="M1865" s="174"/>
      <c r="N1865" s="175"/>
      <c r="O1865" s="175"/>
      <c r="P1865" s="175"/>
      <c r="Q1865" s="175"/>
      <c r="R1865" s="175"/>
      <c r="S1865" s="175"/>
      <c r="T1865" s="176"/>
      <c r="AT1865" s="172" t="s">
        <v>201</v>
      </c>
      <c r="AU1865" s="172" t="s">
        <v>115</v>
      </c>
      <c r="AV1865" s="171" t="s">
        <v>113</v>
      </c>
      <c r="AW1865" s="171" t="s">
        <v>93</v>
      </c>
      <c r="AX1865" s="171" t="s">
        <v>111</v>
      </c>
      <c r="AY1865" s="172" t="s">
        <v>188</v>
      </c>
    </row>
    <row r="1866" spans="2:51" s="178" customFormat="1">
      <c r="B1866" s="177"/>
      <c r="D1866" s="167" t="s">
        <v>201</v>
      </c>
      <c r="E1866" s="179" t="s">
        <v>69</v>
      </c>
      <c r="F1866" s="180" t="s">
        <v>4566</v>
      </c>
      <c r="H1866" s="181">
        <v>0.96</v>
      </c>
      <c r="I1866" s="242"/>
      <c r="L1866" s="177"/>
      <c r="M1866" s="182"/>
      <c r="N1866" s="183"/>
      <c r="O1866" s="183"/>
      <c r="P1866" s="183"/>
      <c r="Q1866" s="183"/>
      <c r="R1866" s="183"/>
      <c r="S1866" s="183"/>
      <c r="T1866" s="184"/>
      <c r="AT1866" s="179" t="s">
        <v>201</v>
      </c>
      <c r="AU1866" s="179" t="s">
        <v>115</v>
      </c>
      <c r="AV1866" s="178" t="s">
        <v>115</v>
      </c>
      <c r="AW1866" s="178" t="s">
        <v>93</v>
      </c>
      <c r="AX1866" s="178" t="s">
        <v>111</v>
      </c>
      <c r="AY1866" s="179" t="s">
        <v>188</v>
      </c>
    </row>
    <row r="1867" spans="2:51" s="194" customFormat="1">
      <c r="B1867" s="193"/>
      <c r="D1867" s="167" t="s">
        <v>201</v>
      </c>
      <c r="E1867" s="195" t="s">
        <v>69</v>
      </c>
      <c r="F1867" s="196" t="s">
        <v>253</v>
      </c>
      <c r="H1867" s="197">
        <v>0.96</v>
      </c>
      <c r="I1867" s="244"/>
      <c r="L1867" s="193"/>
      <c r="M1867" s="198"/>
      <c r="N1867" s="199"/>
      <c r="O1867" s="199"/>
      <c r="P1867" s="199"/>
      <c r="Q1867" s="199"/>
      <c r="R1867" s="199"/>
      <c r="S1867" s="199"/>
      <c r="T1867" s="200"/>
      <c r="AT1867" s="195" t="s">
        <v>201</v>
      </c>
      <c r="AU1867" s="195" t="s">
        <v>115</v>
      </c>
      <c r="AV1867" s="194" t="s">
        <v>228</v>
      </c>
      <c r="AW1867" s="194" t="s">
        <v>93</v>
      </c>
      <c r="AX1867" s="194" t="s">
        <v>111</v>
      </c>
      <c r="AY1867" s="195" t="s">
        <v>188</v>
      </c>
    </row>
    <row r="1868" spans="2:51" s="171" customFormat="1">
      <c r="B1868" s="170"/>
      <c r="D1868" s="167" t="s">
        <v>201</v>
      </c>
      <c r="E1868" s="172" t="s">
        <v>69</v>
      </c>
      <c r="F1868" s="173" t="s">
        <v>4300</v>
      </c>
      <c r="H1868" s="172" t="s">
        <v>69</v>
      </c>
      <c r="I1868" s="241"/>
      <c r="L1868" s="170"/>
      <c r="M1868" s="174"/>
      <c r="N1868" s="175"/>
      <c r="O1868" s="175"/>
      <c r="P1868" s="175"/>
      <c r="Q1868" s="175"/>
      <c r="R1868" s="175"/>
      <c r="S1868" s="175"/>
      <c r="T1868" s="176"/>
      <c r="AT1868" s="172" t="s">
        <v>201</v>
      </c>
      <c r="AU1868" s="172" t="s">
        <v>115</v>
      </c>
      <c r="AV1868" s="171" t="s">
        <v>113</v>
      </c>
      <c r="AW1868" s="171" t="s">
        <v>93</v>
      </c>
      <c r="AX1868" s="171" t="s">
        <v>111</v>
      </c>
      <c r="AY1868" s="172" t="s">
        <v>188</v>
      </c>
    </row>
    <row r="1869" spans="2:51" s="178" customFormat="1">
      <c r="B1869" s="177"/>
      <c r="D1869" s="167" t="s">
        <v>201</v>
      </c>
      <c r="E1869" s="179" t="s">
        <v>69</v>
      </c>
      <c r="F1869" s="180" t="s">
        <v>4567</v>
      </c>
      <c r="H1869" s="181">
        <v>0.7</v>
      </c>
      <c r="I1869" s="242"/>
      <c r="L1869" s="177"/>
      <c r="M1869" s="182"/>
      <c r="N1869" s="183"/>
      <c r="O1869" s="183"/>
      <c r="P1869" s="183"/>
      <c r="Q1869" s="183"/>
      <c r="R1869" s="183"/>
      <c r="S1869" s="183"/>
      <c r="T1869" s="184"/>
      <c r="AT1869" s="179" t="s">
        <v>201</v>
      </c>
      <c r="AU1869" s="179" t="s">
        <v>115</v>
      </c>
      <c r="AV1869" s="178" t="s">
        <v>115</v>
      </c>
      <c r="AW1869" s="178" t="s">
        <v>93</v>
      </c>
      <c r="AX1869" s="178" t="s">
        <v>111</v>
      </c>
      <c r="AY1869" s="179" t="s">
        <v>188</v>
      </c>
    </row>
    <row r="1870" spans="2:51" s="194" customFormat="1">
      <c r="B1870" s="193"/>
      <c r="D1870" s="167" t="s">
        <v>201</v>
      </c>
      <c r="E1870" s="195" t="s">
        <v>69</v>
      </c>
      <c r="F1870" s="196" t="s">
        <v>253</v>
      </c>
      <c r="H1870" s="197">
        <v>0.7</v>
      </c>
      <c r="I1870" s="244"/>
      <c r="L1870" s="193"/>
      <c r="M1870" s="198"/>
      <c r="N1870" s="199"/>
      <c r="O1870" s="199"/>
      <c r="P1870" s="199"/>
      <c r="Q1870" s="199"/>
      <c r="R1870" s="199"/>
      <c r="S1870" s="199"/>
      <c r="T1870" s="200"/>
      <c r="AT1870" s="195" t="s">
        <v>201</v>
      </c>
      <c r="AU1870" s="195" t="s">
        <v>115</v>
      </c>
      <c r="AV1870" s="194" t="s">
        <v>228</v>
      </c>
      <c r="AW1870" s="194" t="s">
        <v>93</v>
      </c>
      <c r="AX1870" s="194" t="s">
        <v>111</v>
      </c>
      <c r="AY1870" s="195" t="s">
        <v>188</v>
      </c>
    </row>
    <row r="1871" spans="2:51" s="178" customFormat="1">
      <c r="B1871" s="177"/>
      <c r="D1871" s="167" t="s">
        <v>201</v>
      </c>
      <c r="E1871" s="179" t="s">
        <v>69</v>
      </c>
      <c r="F1871" s="180" t="s">
        <v>69</v>
      </c>
      <c r="H1871" s="181">
        <v>0</v>
      </c>
      <c r="I1871" s="242"/>
      <c r="L1871" s="177"/>
      <c r="M1871" s="182"/>
      <c r="N1871" s="183"/>
      <c r="O1871" s="183"/>
      <c r="P1871" s="183"/>
      <c r="Q1871" s="183"/>
      <c r="R1871" s="183"/>
      <c r="S1871" s="183"/>
      <c r="T1871" s="184"/>
      <c r="AT1871" s="179" t="s">
        <v>201</v>
      </c>
      <c r="AU1871" s="179" t="s">
        <v>115</v>
      </c>
      <c r="AV1871" s="178" t="s">
        <v>115</v>
      </c>
      <c r="AW1871" s="178" t="s">
        <v>93</v>
      </c>
      <c r="AX1871" s="178" t="s">
        <v>111</v>
      </c>
      <c r="AY1871" s="179" t="s">
        <v>188</v>
      </c>
    </row>
    <row r="1872" spans="2:51" s="171" customFormat="1">
      <c r="B1872" s="170"/>
      <c r="D1872" s="167" t="s">
        <v>201</v>
      </c>
      <c r="E1872" s="172" t="s">
        <v>69</v>
      </c>
      <c r="F1872" s="173" t="s">
        <v>4022</v>
      </c>
      <c r="H1872" s="172" t="s">
        <v>69</v>
      </c>
      <c r="I1872" s="241"/>
      <c r="L1872" s="170"/>
      <c r="M1872" s="174"/>
      <c r="N1872" s="175"/>
      <c r="O1872" s="175"/>
      <c r="P1872" s="175"/>
      <c r="Q1872" s="175"/>
      <c r="R1872" s="175"/>
      <c r="S1872" s="175"/>
      <c r="T1872" s="176"/>
      <c r="AT1872" s="172" t="s">
        <v>201</v>
      </c>
      <c r="AU1872" s="172" t="s">
        <v>115</v>
      </c>
      <c r="AV1872" s="171" t="s">
        <v>113</v>
      </c>
      <c r="AW1872" s="171" t="s">
        <v>93</v>
      </c>
      <c r="AX1872" s="171" t="s">
        <v>111</v>
      </c>
      <c r="AY1872" s="172" t="s">
        <v>188</v>
      </c>
    </row>
    <row r="1873" spans="2:65" s="171" customFormat="1">
      <c r="B1873" s="170"/>
      <c r="D1873" s="167" t="s">
        <v>201</v>
      </c>
      <c r="E1873" s="172" t="s">
        <v>69</v>
      </c>
      <c r="F1873" s="173" t="s">
        <v>4302</v>
      </c>
      <c r="H1873" s="172" t="s">
        <v>69</v>
      </c>
      <c r="I1873" s="241"/>
      <c r="L1873" s="170"/>
      <c r="M1873" s="174"/>
      <c r="N1873" s="175"/>
      <c r="O1873" s="175"/>
      <c r="P1873" s="175"/>
      <c r="Q1873" s="175"/>
      <c r="R1873" s="175"/>
      <c r="S1873" s="175"/>
      <c r="T1873" s="176"/>
      <c r="AT1873" s="172" t="s">
        <v>201</v>
      </c>
      <c r="AU1873" s="172" t="s">
        <v>115</v>
      </c>
      <c r="AV1873" s="171" t="s">
        <v>113</v>
      </c>
      <c r="AW1873" s="171" t="s">
        <v>93</v>
      </c>
      <c r="AX1873" s="171" t="s">
        <v>111</v>
      </c>
      <c r="AY1873" s="172" t="s">
        <v>188</v>
      </c>
    </row>
    <row r="1874" spans="2:65" s="178" customFormat="1">
      <c r="B1874" s="177"/>
      <c r="D1874" s="167" t="s">
        <v>201</v>
      </c>
      <c r="E1874" s="179" t="s">
        <v>69</v>
      </c>
      <c r="F1874" s="180" t="s">
        <v>4568</v>
      </c>
      <c r="H1874" s="181">
        <v>15.75</v>
      </c>
      <c r="I1874" s="242"/>
      <c r="L1874" s="177"/>
      <c r="M1874" s="182"/>
      <c r="N1874" s="183"/>
      <c r="O1874" s="183"/>
      <c r="P1874" s="183"/>
      <c r="Q1874" s="183"/>
      <c r="R1874" s="183"/>
      <c r="S1874" s="183"/>
      <c r="T1874" s="184"/>
      <c r="AT1874" s="179" t="s">
        <v>201</v>
      </c>
      <c r="AU1874" s="179" t="s">
        <v>115</v>
      </c>
      <c r="AV1874" s="178" t="s">
        <v>115</v>
      </c>
      <c r="AW1874" s="178" t="s">
        <v>93</v>
      </c>
      <c r="AX1874" s="178" t="s">
        <v>111</v>
      </c>
      <c r="AY1874" s="179" t="s">
        <v>188</v>
      </c>
    </row>
    <row r="1875" spans="2:65" s="194" customFormat="1">
      <c r="B1875" s="193"/>
      <c r="D1875" s="167" t="s">
        <v>201</v>
      </c>
      <c r="E1875" s="195" t="s">
        <v>69</v>
      </c>
      <c r="F1875" s="196" t="s">
        <v>253</v>
      </c>
      <c r="H1875" s="197">
        <v>15.75</v>
      </c>
      <c r="I1875" s="244"/>
      <c r="L1875" s="193"/>
      <c r="M1875" s="198"/>
      <c r="N1875" s="199"/>
      <c r="O1875" s="199"/>
      <c r="P1875" s="199"/>
      <c r="Q1875" s="199"/>
      <c r="R1875" s="199"/>
      <c r="S1875" s="199"/>
      <c r="T1875" s="200"/>
      <c r="AT1875" s="195" t="s">
        <v>201</v>
      </c>
      <c r="AU1875" s="195" t="s">
        <v>115</v>
      </c>
      <c r="AV1875" s="194" t="s">
        <v>228</v>
      </c>
      <c r="AW1875" s="194" t="s">
        <v>93</v>
      </c>
      <c r="AX1875" s="194" t="s">
        <v>111</v>
      </c>
      <c r="AY1875" s="195" t="s">
        <v>188</v>
      </c>
    </row>
    <row r="1876" spans="2:65" s="186" customFormat="1">
      <c r="B1876" s="185"/>
      <c r="D1876" s="167" t="s">
        <v>201</v>
      </c>
      <c r="E1876" s="187" t="s">
        <v>69</v>
      </c>
      <c r="F1876" s="188" t="s">
        <v>210</v>
      </c>
      <c r="H1876" s="189">
        <v>17.41</v>
      </c>
      <c r="I1876" s="243"/>
      <c r="L1876" s="185"/>
      <c r="M1876" s="190"/>
      <c r="N1876" s="191"/>
      <c r="O1876" s="191"/>
      <c r="P1876" s="191"/>
      <c r="Q1876" s="191"/>
      <c r="R1876" s="191"/>
      <c r="S1876" s="191"/>
      <c r="T1876" s="192"/>
      <c r="AT1876" s="187" t="s">
        <v>201</v>
      </c>
      <c r="AU1876" s="187" t="s">
        <v>115</v>
      </c>
      <c r="AV1876" s="186" t="s">
        <v>195</v>
      </c>
      <c r="AW1876" s="186" t="s">
        <v>93</v>
      </c>
      <c r="AX1876" s="186" t="s">
        <v>113</v>
      </c>
      <c r="AY1876" s="187" t="s">
        <v>188</v>
      </c>
    </row>
    <row r="1877" spans="2:65" s="178" customFormat="1">
      <c r="B1877" s="177"/>
      <c r="D1877" s="167" t="s">
        <v>201</v>
      </c>
      <c r="F1877" s="180" t="s">
        <v>4572</v>
      </c>
      <c r="H1877" s="181">
        <v>17.757999999999999</v>
      </c>
      <c r="I1877" s="242"/>
      <c r="L1877" s="177"/>
      <c r="M1877" s="182"/>
      <c r="N1877" s="183"/>
      <c r="O1877" s="183"/>
      <c r="P1877" s="183"/>
      <c r="Q1877" s="183"/>
      <c r="R1877" s="183"/>
      <c r="S1877" s="183"/>
      <c r="T1877" s="184"/>
      <c r="AT1877" s="179" t="s">
        <v>201</v>
      </c>
      <c r="AU1877" s="179" t="s">
        <v>115</v>
      </c>
      <c r="AV1877" s="178" t="s">
        <v>115</v>
      </c>
      <c r="AW1877" s="178" t="s">
        <v>70</v>
      </c>
      <c r="AX1877" s="178" t="s">
        <v>113</v>
      </c>
      <c r="AY1877" s="179" t="s">
        <v>188</v>
      </c>
    </row>
    <row r="1878" spans="2:65" s="101" customFormat="1" ht="16.5" customHeight="1">
      <c r="B1878" s="86"/>
      <c r="C1878" s="87" t="s">
        <v>929</v>
      </c>
      <c r="D1878" s="87" t="s">
        <v>190</v>
      </c>
      <c r="E1878" s="88" t="s">
        <v>1369</v>
      </c>
      <c r="F1878" s="89" t="s">
        <v>1370</v>
      </c>
      <c r="G1878" s="90" t="s">
        <v>314</v>
      </c>
      <c r="H1878" s="91">
        <v>0.152</v>
      </c>
      <c r="I1878" s="238"/>
      <c r="J1878" s="92">
        <f>ROUND(I1878*H1878,2)</f>
        <v>0</v>
      </c>
      <c r="K1878" s="89" t="s">
        <v>194</v>
      </c>
      <c r="L1878" s="61"/>
      <c r="M1878" s="239" t="s">
        <v>69</v>
      </c>
      <c r="N1878" s="164" t="s">
        <v>100</v>
      </c>
      <c r="O1878" s="100"/>
      <c r="P1878" s="165">
        <f>O1878*H1878</f>
        <v>0</v>
      </c>
      <c r="Q1878" s="165">
        <v>0</v>
      </c>
      <c r="R1878" s="165">
        <f>Q1878*H1878</f>
        <v>0</v>
      </c>
      <c r="S1878" s="165">
        <v>0</v>
      </c>
      <c r="T1878" s="166">
        <f>S1878*H1878</f>
        <v>0</v>
      </c>
      <c r="AR1878" s="55" t="s">
        <v>389</v>
      </c>
      <c r="AT1878" s="55" t="s">
        <v>190</v>
      </c>
      <c r="AU1878" s="55" t="s">
        <v>115</v>
      </c>
      <c r="AY1878" s="55" t="s">
        <v>188</v>
      </c>
      <c r="BE1878" s="93">
        <f>IF(N1878="základní",J1878,0)</f>
        <v>0</v>
      </c>
      <c r="BF1878" s="93">
        <f>IF(N1878="snížená",J1878,0)</f>
        <v>0</v>
      </c>
      <c r="BG1878" s="93">
        <f>IF(N1878="zákl. přenesená",J1878,0)</f>
        <v>0</v>
      </c>
      <c r="BH1878" s="93">
        <f>IF(N1878="sníž. přenesená",J1878,0)</f>
        <v>0</v>
      </c>
      <c r="BI1878" s="93">
        <f>IF(N1878="nulová",J1878,0)</f>
        <v>0</v>
      </c>
      <c r="BJ1878" s="55" t="s">
        <v>113</v>
      </c>
      <c r="BK1878" s="93">
        <f>ROUND(I1878*H1878,2)</f>
        <v>0</v>
      </c>
      <c r="BL1878" s="55" t="s">
        <v>389</v>
      </c>
      <c r="BM1878" s="55" t="s">
        <v>4573</v>
      </c>
    </row>
    <row r="1879" spans="2:65" s="101" customFormat="1" ht="27">
      <c r="B1879" s="61"/>
      <c r="D1879" s="167" t="s">
        <v>197</v>
      </c>
      <c r="F1879" s="168" t="s">
        <v>1372</v>
      </c>
      <c r="I1879" s="240"/>
      <c r="L1879" s="61"/>
      <c r="M1879" s="94"/>
      <c r="N1879" s="100"/>
      <c r="O1879" s="100"/>
      <c r="P1879" s="100"/>
      <c r="Q1879" s="100"/>
      <c r="R1879" s="100"/>
      <c r="S1879" s="100"/>
      <c r="T1879" s="69"/>
      <c r="AT1879" s="55" t="s">
        <v>197</v>
      </c>
      <c r="AU1879" s="55" t="s">
        <v>115</v>
      </c>
    </row>
    <row r="1880" spans="2:65" s="101" customFormat="1" ht="121.5">
      <c r="B1880" s="61"/>
      <c r="D1880" s="167" t="s">
        <v>199</v>
      </c>
      <c r="F1880" s="169" t="s">
        <v>1373</v>
      </c>
      <c r="I1880" s="240"/>
      <c r="L1880" s="61"/>
      <c r="M1880" s="94"/>
      <c r="N1880" s="100"/>
      <c r="O1880" s="100"/>
      <c r="P1880" s="100"/>
      <c r="Q1880" s="100"/>
      <c r="R1880" s="100"/>
      <c r="S1880" s="100"/>
      <c r="T1880" s="69"/>
      <c r="AT1880" s="55" t="s">
        <v>199</v>
      </c>
      <c r="AU1880" s="55" t="s">
        <v>115</v>
      </c>
    </row>
    <row r="1881" spans="2:65" s="152" customFormat="1" ht="29.85" customHeight="1">
      <c r="B1881" s="151"/>
      <c r="D1881" s="153" t="s">
        <v>110</v>
      </c>
      <c r="E1881" s="162" t="s">
        <v>4574</v>
      </c>
      <c r="F1881" s="162" t="s">
        <v>4575</v>
      </c>
      <c r="I1881" s="237"/>
      <c r="J1881" s="163">
        <f>BK1881</f>
        <v>0</v>
      </c>
      <c r="L1881" s="151"/>
      <c r="M1881" s="156"/>
      <c r="N1881" s="157"/>
      <c r="O1881" s="157"/>
      <c r="P1881" s="158">
        <f>SUM(P1882:P1893)</f>
        <v>0</v>
      </c>
      <c r="Q1881" s="157"/>
      <c r="R1881" s="158">
        <f>SUM(R1882:R1893)</f>
        <v>0</v>
      </c>
      <c r="S1881" s="157"/>
      <c r="T1881" s="159">
        <f>SUM(T1882:T1893)</f>
        <v>1.4202000000000001E-2</v>
      </c>
      <c r="AR1881" s="153" t="s">
        <v>115</v>
      </c>
      <c r="AT1881" s="160" t="s">
        <v>110</v>
      </c>
      <c r="AU1881" s="160" t="s">
        <v>113</v>
      </c>
      <c r="AY1881" s="153" t="s">
        <v>188</v>
      </c>
      <c r="BK1881" s="161">
        <f>SUM(BK1882:BK1893)</f>
        <v>0</v>
      </c>
    </row>
    <row r="1882" spans="2:65" s="101" customFormat="1" ht="16.5" customHeight="1">
      <c r="B1882" s="86"/>
      <c r="C1882" s="87" t="s">
        <v>938</v>
      </c>
      <c r="D1882" s="87" t="s">
        <v>190</v>
      </c>
      <c r="E1882" s="88" t="s">
        <v>4576</v>
      </c>
      <c r="F1882" s="89" t="s">
        <v>4577</v>
      </c>
      <c r="G1882" s="90" t="s">
        <v>1023</v>
      </c>
      <c r="H1882" s="91">
        <v>5.4</v>
      </c>
      <c r="I1882" s="238"/>
      <c r="J1882" s="92">
        <f>ROUND(I1882*H1882,2)</f>
        <v>0</v>
      </c>
      <c r="K1882" s="89" t="s">
        <v>194</v>
      </c>
      <c r="L1882" s="61"/>
      <c r="M1882" s="239" t="s">
        <v>69</v>
      </c>
      <c r="N1882" s="164" t="s">
        <v>100</v>
      </c>
      <c r="O1882" s="100"/>
      <c r="P1882" s="165">
        <f>O1882*H1882</f>
        <v>0</v>
      </c>
      <c r="Q1882" s="165">
        <v>0</v>
      </c>
      <c r="R1882" s="165">
        <f>Q1882*H1882</f>
        <v>0</v>
      </c>
      <c r="S1882" s="165">
        <v>2.63E-3</v>
      </c>
      <c r="T1882" s="166">
        <f>S1882*H1882</f>
        <v>1.4202000000000001E-2</v>
      </c>
      <c r="AR1882" s="55" t="s">
        <v>389</v>
      </c>
      <c r="AT1882" s="55" t="s">
        <v>190</v>
      </c>
      <c r="AU1882" s="55" t="s">
        <v>115</v>
      </c>
      <c r="AY1882" s="55" t="s">
        <v>188</v>
      </c>
      <c r="BE1882" s="93">
        <f>IF(N1882="základní",J1882,0)</f>
        <v>0</v>
      </c>
      <c r="BF1882" s="93">
        <f>IF(N1882="snížená",J1882,0)</f>
        <v>0</v>
      </c>
      <c r="BG1882" s="93">
        <f>IF(N1882="zákl. přenesená",J1882,0)</f>
        <v>0</v>
      </c>
      <c r="BH1882" s="93">
        <f>IF(N1882="sníž. přenesená",J1882,0)</f>
        <v>0</v>
      </c>
      <c r="BI1882" s="93">
        <f>IF(N1882="nulová",J1882,0)</f>
        <v>0</v>
      </c>
      <c r="BJ1882" s="55" t="s">
        <v>113</v>
      </c>
      <c r="BK1882" s="93">
        <f>ROUND(I1882*H1882,2)</f>
        <v>0</v>
      </c>
      <c r="BL1882" s="55" t="s">
        <v>389</v>
      </c>
      <c r="BM1882" s="55" t="s">
        <v>4578</v>
      </c>
    </row>
    <row r="1883" spans="2:65" s="101" customFormat="1">
      <c r="B1883" s="61"/>
      <c r="D1883" s="167" t="s">
        <v>197</v>
      </c>
      <c r="F1883" s="168" t="s">
        <v>4579</v>
      </c>
      <c r="I1883" s="240"/>
      <c r="L1883" s="61"/>
      <c r="M1883" s="94"/>
      <c r="N1883" s="100"/>
      <c r="O1883" s="100"/>
      <c r="P1883" s="100"/>
      <c r="Q1883" s="100"/>
      <c r="R1883" s="100"/>
      <c r="S1883" s="100"/>
      <c r="T1883" s="69"/>
      <c r="AT1883" s="55" t="s">
        <v>197</v>
      </c>
      <c r="AU1883" s="55" t="s">
        <v>115</v>
      </c>
    </row>
    <row r="1884" spans="2:65" s="101" customFormat="1" ht="40.5">
      <c r="B1884" s="61"/>
      <c r="D1884" s="167" t="s">
        <v>199</v>
      </c>
      <c r="F1884" s="169" t="s">
        <v>4580</v>
      </c>
      <c r="I1884" s="240"/>
      <c r="L1884" s="61"/>
      <c r="M1884" s="94"/>
      <c r="N1884" s="100"/>
      <c r="O1884" s="100"/>
      <c r="P1884" s="100"/>
      <c r="Q1884" s="100"/>
      <c r="R1884" s="100"/>
      <c r="S1884" s="100"/>
      <c r="T1884" s="69"/>
      <c r="AT1884" s="55" t="s">
        <v>199</v>
      </c>
      <c r="AU1884" s="55" t="s">
        <v>115</v>
      </c>
    </row>
    <row r="1885" spans="2:65" s="171" customFormat="1">
      <c r="B1885" s="170"/>
      <c r="D1885" s="167" t="s">
        <v>201</v>
      </c>
      <c r="E1885" s="172" t="s">
        <v>69</v>
      </c>
      <c r="F1885" s="173" t="s">
        <v>202</v>
      </c>
      <c r="H1885" s="172" t="s">
        <v>69</v>
      </c>
      <c r="I1885" s="241"/>
      <c r="L1885" s="170"/>
      <c r="M1885" s="174"/>
      <c r="N1885" s="175"/>
      <c r="O1885" s="175"/>
      <c r="P1885" s="175"/>
      <c r="Q1885" s="175"/>
      <c r="R1885" s="175"/>
      <c r="S1885" s="175"/>
      <c r="T1885" s="176"/>
      <c r="AT1885" s="172" t="s">
        <v>201</v>
      </c>
      <c r="AU1885" s="172" t="s">
        <v>115</v>
      </c>
      <c r="AV1885" s="171" t="s">
        <v>113</v>
      </c>
      <c r="AW1885" s="171" t="s">
        <v>93</v>
      </c>
      <c r="AX1885" s="171" t="s">
        <v>111</v>
      </c>
      <c r="AY1885" s="172" t="s">
        <v>188</v>
      </c>
    </row>
    <row r="1886" spans="2:65" s="171" customFormat="1">
      <c r="B1886" s="170"/>
      <c r="D1886" s="167" t="s">
        <v>201</v>
      </c>
      <c r="E1886" s="172" t="s">
        <v>69</v>
      </c>
      <c r="F1886" s="173" t="s">
        <v>983</v>
      </c>
      <c r="H1886" s="172" t="s">
        <v>69</v>
      </c>
      <c r="I1886" s="241"/>
      <c r="L1886" s="170"/>
      <c r="M1886" s="174"/>
      <c r="N1886" s="175"/>
      <c r="O1886" s="175"/>
      <c r="P1886" s="175"/>
      <c r="Q1886" s="175"/>
      <c r="R1886" s="175"/>
      <c r="S1886" s="175"/>
      <c r="T1886" s="176"/>
      <c r="AT1886" s="172" t="s">
        <v>201</v>
      </c>
      <c r="AU1886" s="172" t="s">
        <v>115</v>
      </c>
      <c r="AV1886" s="171" t="s">
        <v>113</v>
      </c>
      <c r="AW1886" s="171" t="s">
        <v>93</v>
      </c>
      <c r="AX1886" s="171" t="s">
        <v>111</v>
      </c>
      <c r="AY1886" s="172" t="s">
        <v>188</v>
      </c>
    </row>
    <row r="1887" spans="2:65" s="171" customFormat="1">
      <c r="B1887" s="170"/>
      <c r="D1887" s="167" t="s">
        <v>201</v>
      </c>
      <c r="E1887" s="172" t="s">
        <v>69</v>
      </c>
      <c r="F1887" s="173" t="s">
        <v>3943</v>
      </c>
      <c r="H1887" s="172" t="s">
        <v>69</v>
      </c>
      <c r="I1887" s="241"/>
      <c r="L1887" s="170"/>
      <c r="M1887" s="174"/>
      <c r="N1887" s="175"/>
      <c r="O1887" s="175"/>
      <c r="P1887" s="175"/>
      <c r="Q1887" s="175"/>
      <c r="R1887" s="175"/>
      <c r="S1887" s="175"/>
      <c r="T1887" s="176"/>
      <c r="AT1887" s="172" t="s">
        <v>201</v>
      </c>
      <c r="AU1887" s="172" t="s">
        <v>115</v>
      </c>
      <c r="AV1887" s="171" t="s">
        <v>113</v>
      </c>
      <c r="AW1887" s="171" t="s">
        <v>93</v>
      </c>
      <c r="AX1887" s="171" t="s">
        <v>111</v>
      </c>
      <c r="AY1887" s="172" t="s">
        <v>188</v>
      </c>
    </row>
    <row r="1888" spans="2:65" s="171" customFormat="1">
      <c r="B1888" s="170"/>
      <c r="D1888" s="167" t="s">
        <v>201</v>
      </c>
      <c r="E1888" s="172" t="s">
        <v>69</v>
      </c>
      <c r="F1888" s="173" t="s">
        <v>3944</v>
      </c>
      <c r="H1888" s="172" t="s">
        <v>69</v>
      </c>
      <c r="I1888" s="241"/>
      <c r="L1888" s="170"/>
      <c r="M1888" s="174"/>
      <c r="N1888" s="175"/>
      <c r="O1888" s="175"/>
      <c r="P1888" s="175"/>
      <c r="Q1888" s="175"/>
      <c r="R1888" s="175"/>
      <c r="S1888" s="175"/>
      <c r="T1888" s="176"/>
      <c r="AT1888" s="172" t="s">
        <v>201</v>
      </c>
      <c r="AU1888" s="172" t="s">
        <v>115</v>
      </c>
      <c r="AV1888" s="171" t="s">
        <v>113</v>
      </c>
      <c r="AW1888" s="171" t="s">
        <v>93</v>
      </c>
      <c r="AX1888" s="171" t="s">
        <v>111</v>
      </c>
      <c r="AY1888" s="172" t="s">
        <v>188</v>
      </c>
    </row>
    <row r="1889" spans="2:65" s="171" customFormat="1">
      <c r="B1889" s="170"/>
      <c r="D1889" s="167" t="s">
        <v>201</v>
      </c>
      <c r="E1889" s="172" t="s">
        <v>69</v>
      </c>
      <c r="F1889" s="173" t="s">
        <v>205</v>
      </c>
      <c r="H1889" s="172" t="s">
        <v>69</v>
      </c>
      <c r="I1889" s="241"/>
      <c r="L1889" s="170"/>
      <c r="M1889" s="174"/>
      <c r="N1889" s="175"/>
      <c r="O1889" s="175"/>
      <c r="P1889" s="175"/>
      <c r="Q1889" s="175"/>
      <c r="R1889" s="175"/>
      <c r="S1889" s="175"/>
      <c r="T1889" s="176"/>
      <c r="AT1889" s="172" t="s">
        <v>201</v>
      </c>
      <c r="AU1889" s="172" t="s">
        <v>115</v>
      </c>
      <c r="AV1889" s="171" t="s">
        <v>113</v>
      </c>
      <c r="AW1889" s="171" t="s">
        <v>93</v>
      </c>
      <c r="AX1889" s="171" t="s">
        <v>111</v>
      </c>
      <c r="AY1889" s="172" t="s">
        <v>188</v>
      </c>
    </row>
    <row r="1890" spans="2:65" s="171" customFormat="1">
      <c r="B1890" s="170"/>
      <c r="D1890" s="167" t="s">
        <v>201</v>
      </c>
      <c r="E1890" s="172" t="s">
        <v>69</v>
      </c>
      <c r="F1890" s="173" t="s">
        <v>4545</v>
      </c>
      <c r="H1890" s="172" t="s">
        <v>69</v>
      </c>
      <c r="I1890" s="241"/>
      <c r="L1890" s="170"/>
      <c r="M1890" s="174"/>
      <c r="N1890" s="175"/>
      <c r="O1890" s="175"/>
      <c r="P1890" s="175"/>
      <c r="Q1890" s="175"/>
      <c r="R1890" s="175"/>
      <c r="S1890" s="175"/>
      <c r="T1890" s="176"/>
      <c r="AT1890" s="172" t="s">
        <v>201</v>
      </c>
      <c r="AU1890" s="172" t="s">
        <v>115</v>
      </c>
      <c r="AV1890" s="171" t="s">
        <v>113</v>
      </c>
      <c r="AW1890" s="171" t="s">
        <v>93</v>
      </c>
      <c r="AX1890" s="171" t="s">
        <v>111</v>
      </c>
      <c r="AY1890" s="172" t="s">
        <v>188</v>
      </c>
    </row>
    <row r="1891" spans="2:65" s="171" customFormat="1">
      <c r="B1891" s="170"/>
      <c r="D1891" s="167" t="s">
        <v>201</v>
      </c>
      <c r="E1891" s="172" t="s">
        <v>69</v>
      </c>
      <c r="F1891" s="173" t="s">
        <v>4016</v>
      </c>
      <c r="H1891" s="172" t="s">
        <v>69</v>
      </c>
      <c r="I1891" s="241"/>
      <c r="L1891" s="170"/>
      <c r="M1891" s="174"/>
      <c r="N1891" s="175"/>
      <c r="O1891" s="175"/>
      <c r="P1891" s="175"/>
      <c r="Q1891" s="175"/>
      <c r="R1891" s="175"/>
      <c r="S1891" s="175"/>
      <c r="T1891" s="176"/>
      <c r="AT1891" s="172" t="s">
        <v>201</v>
      </c>
      <c r="AU1891" s="172" t="s">
        <v>115</v>
      </c>
      <c r="AV1891" s="171" t="s">
        <v>113</v>
      </c>
      <c r="AW1891" s="171" t="s">
        <v>93</v>
      </c>
      <c r="AX1891" s="171" t="s">
        <v>111</v>
      </c>
      <c r="AY1891" s="172" t="s">
        <v>188</v>
      </c>
    </row>
    <row r="1892" spans="2:65" s="178" customFormat="1">
      <c r="B1892" s="177"/>
      <c r="D1892" s="167" t="s">
        <v>201</v>
      </c>
      <c r="E1892" s="179" t="s">
        <v>69</v>
      </c>
      <c r="F1892" s="180" t="s">
        <v>8530</v>
      </c>
      <c r="H1892" s="181">
        <v>5.4</v>
      </c>
      <c r="I1892" s="242"/>
      <c r="L1892" s="177"/>
      <c r="M1892" s="182"/>
      <c r="N1892" s="183"/>
      <c r="O1892" s="183"/>
      <c r="P1892" s="183"/>
      <c r="Q1892" s="183"/>
      <c r="R1892" s="183"/>
      <c r="S1892" s="183"/>
      <c r="T1892" s="184"/>
      <c r="AT1892" s="179" t="s">
        <v>201</v>
      </c>
      <c r="AU1892" s="179" t="s">
        <v>115</v>
      </c>
      <c r="AV1892" s="178" t="s">
        <v>115</v>
      </c>
      <c r="AW1892" s="178" t="s">
        <v>93</v>
      </c>
      <c r="AX1892" s="178" t="s">
        <v>111</v>
      </c>
      <c r="AY1892" s="179" t="s">
        <v>188</v>
      </c>
    </row>
    <row r="1893" spans="2:65" s="186" customFormat="1">
      <c r="B1893" s="185"/>
      <c r="D1893" s="167" t="s">
        <v>201</v>
      </c>
      <c r="E1893" s="187" t="s">
        <v>69</v>
      </c>
      <c r="F1893" s="188" t="s">
        <v>210</v>
      </c>
      <c r="H1893" s="189">
        <v>5.4</v>
      </c>
      <c r="I1893" s="243"/>
      <c r="L1893" s="185"/>
      <c r="M1893" s="190"/>
      <c r="N1893" s="191"/>
      <c r="O1893" s="191"/>
      <c r="P1893" s="191"/>
      <c r="Q1893" s="191"/>
      <c r="R1893" s="191"/>
      <c r="S1893" s="191"/>
      <c r="T1893" s="192"/>
      <c r="AT1893" s="187" t="s">
        <v>201</v>
      </c>
      <c r="AU1893" s="187" t="s">
        <v>115</v>
      </c>
      <c r="AV1893" s="186" t="s">
        <v>195</v>
      </c>
      <c r="AW1893" s="186" t="s">
        <v>93</v>
      </c>
      <c r="AX1893" s="186" t="s">
        <v>113</v>
      </c>
      <c r="AY1893" s="187" t="s">
        <v>188</v>
      </c>
    </row>
    <row r="1894" spans="2:65" s="152" customFormat="1" ht="29.85" customHeight="1">
      <c r="B1894" s="151"/>
      <c r="D1894" s="153" t="s">
        <v>110</v>
      </c>
      <c r="E1894" s="162" t="s">
        <v>4581</v>
      </c>
      <c r="F1894" s="162" t="s">
        <v>4582</v>
      </c>
      <c r="I1894" s="237"/>
      <c r="J1894" s="163">
        <f>BK1894</f>
        <v>0</v>
      </c>
      <c r="L1894" s="151"/>
      <c r="M1894" s="156"/>
      <c r="N1894" s="157"/>
      <c r="O1894" s="157"/>
      <c r="P1894" s="158">
        <f>SUM(P1895:P1909)</f>
        <v>0</v>
      </c>
      <c r="Q1894" s="157"/>
      <c r="R1894" s="158">
        <f>SUM(R1895:R1909)</f>
        <v>1.3478799999999999E-2</v>
      </c>
      <c r="S1894" s="157"/>
      <c r="T1894" s="159">
        <f>SUM(T1895:T1909)</f>
        <v>0</v>
      </c>
      <c r="AR1894" s="153" t="s">
        <v>115</v>
      </c>
      <c r="AT1894" s="160" t="s">
        <v>110</v>
      </c>
      <c r="AU1894" s="160" t="s">
        <v>113</v>
      </c>
      <c r="AY1894" s="153" t="s">
        <v>188</v>
      </c>
      <c r="BK1894" s="161">
        <f>SUM(BK1895:BK1909)</f>
        <v>0</v>
      </c>
    </row>
    <row r="1895" spans="2:65" s="101" customFormat="1" ht="25.5" customHeight="1">
      <c r="B1895" s="86"/>
      <c r="C1895" s="87" t="s">
        <v>952</v>
      </c>
      <c r="D1895" s="87" t="s">
        <v>190</v>
      </c>
      <c r="E1895" s="88" t="s">
        <v>4583</v>
      </c>
      <c r="F1895" s="89" t="s">
        <v>4584</v>
      </c>
      <c r="G1895" s="90" t="s">
        <v>304</v>
      </c>
      <c r="H1895" s="91">
        <v>1.24</v>
      </c>
      <c r="I1895" s="238"/>
      <c r="J1895" s="92">
        <f>ROUND(I1895*H1895,2)</f>
        <v>0</v>
      </c>
      <c r="K1895" s="89" t="s">
        <v>194</v>
      </c>
      <c r="L1895" s="61"/>
      <c r="M1895" s="239" t="s">
        <v>69</v>
      </c>
      <c r="N1895" s="164" t="s">
        <v>100</v>
      </c>
      <c r="O1895" s="100"/>
      <c r="P1895" s="165">
        <f>O1895*H1895</f>
        <v>0</v>
      </c>
      <c r="Q1895" s="165">
        <v>1.0869999999999999E-2</v>
      </c>
      <c r="R1895" s="165">
        <f>Q1895*H1895</f>
        <v>1.3478799999999999E-2</v>
      </c>
      <c r="S1895" s="165">
        <v>0</v>
      </c>
      <c r="T1895" s="166">
        <f>S1895*H1895</f>
        <v>0</v>
      </c>
      <c r="AR1895" s="55" t="s">
        <v>389</v>
      </c>
      <c r="AT1895" s="55" t="s">
        <v>190</v>
      </c>
      <c r="AU1895" s="55" t="s">
        <v>115</v>
      </c>
      <c r="AY1895" s="55" t="s">
        <v>188</v>
      </c>
      <c r="BE1895" s="93">
        <f>IF(N1895="základní",J1895,0)</f>
        <v>0</v>
      </c>
      <c r="BF1895" s="93">
        <f>IF(N1895="snížená",J1895,0)</f>
        <v>0</v>
      </c>
      <c r="BG1895" s="93">
        <f>IF(N1895="zákl. přenesená",J1895,0)</f>
        <v>0</v>
      </c>
      <c r="BH1895" s="93">
        <f>IF(N1895="sníž. přenesená",J1895,0)</f>
        <v>0</v>
      </c>
      <c r="BI1895" s="93">
        <f>IF(N1895="nulová",J1895,0)</f>
        <v>0</v>
      </c>
      <c r="BJ1895" s="55" t="s">
        <v>113</v>
      </c>
      <c r="BK1895" s="93">
        <f>ROUND(I1895*H1895,2)</f>
        <v>0</v>
      </c>
      <c r="BL1895" s="55" t="s">
        <v>389</v>
      </c>
      <c r="BM1895" s="55" t="s">
        <v>4585</v>
      </c>
    </row>
    <row r="1896" spans="2:65" s="101" customFormat="1" ht="27">
      <c r="B1896" s="61"/>
      <c r="D1896" s="167" t="s">
        <v>197</v>
      </c>
      <c r="F1896" s="168" t="s">
        <v>4586</v>
      </c>
      <c r="I1896" s="240"/>
      <c r="L1896" s="61"/>
      <c r="M1896" s="94"/>
      <c r="N1896" s="100"/>
      <c r="O1896" s="100"/>
      <c r="P1896" s="100"/>
      <c r="Q1896" s="100"/>
      <c r="R1896" s="100"/>
      <c r="S1896" s="100"/>
      <c r="T1896" s="69"/>
      <c r="AT1896" s="55" t="s">
        <v>197</v>
      </c>
      <c r="AU1896" s="55" t="s">
        <v>115</v>
      </c>
    </row>
    <row r="1897" spans="2:65" s="101" customFormat="1" ht="162">
      <c r="B1897" s="61"/>
      <c r="D1897" s="167" t="s">
        <v>199</v>
      </c>
      <c r="F1897" s="169" t="s">
        <v>4587</v>
      </c>
      <c r="I1897" s="240"/>
      <c r="L1897" s="61"/>
      <c r="M1897" s="94"/>
      <c r="N1897" s="100"/>
      <c r="O1897" s="100"/>
      <c r="P1897" s="100"/>
      <c r="Q1897" s="100"/>
      <c r="R1897" s="100"/>
      <c r="S1897" s="100"/>
      <c r="T1897" s="69"/>
      <c r="AT1897" s="55" t="s">
        <v>199</v>
      </c>
      <c r="AU1897" s="55" t="s">
        <v>115</v>
      </c>
    </row>
    <row r="1898" spans="2:65" s="171" customFormat="1">
      <c r="B1898" s="170"/>
      <c r="D1898" s="167" t="s">
        <v>201</v>
      </c>
      <c r="E1898" s="172" t="s">
        <v>69</v>
      </c>
      <c r="F1898" s="173" t="s">
        <v>202</v>
      </c>
      <c r="H1898" s="172" t="s">
        <v>69</v>
      </c>
      <c r="I1898" s="241"/>
      <c r="L1898" s="170"/>
      <c r="M1898" s="174"/>
      <c r="N1898" s="175"/>
      <c r="O1898" s="175"/>
      <c r="P1898" s="175"/>
      <c r="Q1898" s="175"/>
      <c r="R1898" s="175"/>
      <c r="S1898" s="175"/>
      <c r="T1898" s="176"/>
      <c r="AT1898" s="172" t="s">
        <v>201</v>
      </c>
      <c r="AU1898" s="172" t="s">
        <v>115</v>
      </c>
      <c r="AV1898" s="171" t="s">
        <v>113</v>
      </c>
      <c r="AW1898" s="171" t="s">
        <v>93</v>
      </c>
      <c r="AX1898" s="171" t="s">
        <v>111</v>
      </c>
      <c r="AY1898" s="172" t="s">
        <v>188</v>
      </c>
    </row>
    <row r="1899" spans="2:65" s="171" customFormat="1">
      <c r="B1899" s="170"/>
      <c r="D1899" s="167" t="s">
        <v>201</v>
      </c>
      <c r="E1899" s="172" t="s">
        <v>69</v>
      </c>
      <c r="F1899" s="173" t="s">
        <v>983</v>
      </c>
      <c r="H1899" s="172" t="s">
        <v>69</v>
      </c>
      <c r="I1899" s="241"/>
      <c r="L1899" s="170"/>
      <c r="M1899" s="174"/>
      <c r="N1899" s="175"/>
      <c r="O1899" s="175"/>
      <c r="P1899" s="175"/>
      <c r="Q1899" s="175"/>
      <c r="R1899" s="175"/>
      <c r="S1899" s="175"/>
      <c r="T1899" s="176"/>
      <c r="AT1899" s="172" t="s">
        <v>201</v>
      </c>
      <c r="AU1899" s="172" t="s">
        <v>115</v>
      </c>
      <c r="AV1899" s="171" t="s">
        <v>113</v>
      </c>
      <c r="AW1899" s="171" t="s">
        <v>93</v>
      </c>
      <c r="AX1899" s="171" t="s">
        <v>111</v>
      </c>
      <c r="AY1899" s="172" t="s">
        <v>188</v>
      </c>
    </row>
    <row r="1900" spans="2:65" s="171" customFormat="1">
      <c r="B1900" s="170"/>
      <c r="D1900" s="167" t="s">
        <v>201</v>
      </c>
      <c r="E1900" s="172" t="s">
        <v>69</v>
      </c>
      <c r="F1900" s="173" t="s">
        <v>3943</v>
      </c>
      <c r="H1900" s="172" t="s">
        <v>69</v>
      </c>
      <c r="I1900" s="241"/>
      <c r="L1900" s="170"/>
      <c r="M1900" s="174"/>
      <c r="N1900" s="175"/>
      <c r="O1900" s="175"/>
      <c r="P1900" s="175"/>
      <c r="Q1900" s="175"/>
      <c r="R1900" s="175"/>
      <c r="S1900" s="175"/>
      <c r="T1900" s="176"/>
      <c r="AT1900" s="172" t="s">
        <v>201</v>
      </c>
      <c r="AU1900" s="172" t="s">
        <v>115</v>
      </c>
      <c r="AV1900" s="171" t="s">
        <v>113</v>
      </c>
      <c r="AW1900" s="171" t="s">
        <v>93</v>
      </c>
      <c r="AX1900" s="171" t="s">
        <v>111</v>
      </c>
      <c r="AY1900" s="172" t="s">
        <v>188</v>
      </c>
    </row>
    <row r="1901" spans="2:65" s="171" customFormat="1">
      <c r="B1901" s="170"/>
      <c r="D1901" s="167" t="s">
        <v>201</v>
      </c>
      <c r="E1901" s="172" t="s">
        <v>69</v>
      </c>
      <c r="F1901" s="173" t="s">
        <v>3944</v>
      </c>
      <c r="H1901" s="172" t="s">
        <v>69</v>
      </c>
      <c r="I1901" s="241"/>
      <c r="L1901" s="170"/>
      <c r="M1901" s="174"/>
      <c r="N1901" s="175"/>
      <c r="O1901" s="175"/>
      <c r="P1901" s="175"/>
      <c r="Q1901" s="175"/>
      <c r="R1901" s="175"/>
      <c r="S1901" s="175"/>
      <c r="T1901" s="176"/>
      <c r="AT1901" s="172" t="s">
        <v>201</v>
      </c>
      <c r="AU1901" s="172" t="s">
        <v>115</v>
      </c>
      <c r="AV1901" s="171" t="s">
        <v>113</v>
      </c>
      <c r="AW1901" s="171" t="s">
        <v>93</v>
      </c>
      <c r="AX1901" s="171" t="s">
        <v>111</v>
      </c>
      <c r="AY1901" s="172" t="s">
        <v>188</v>
      </c>
    </row>
    <row r="1902" spans="2:65" s="171" customFormat="1">
      <c r="B1902" s="170"/>
      <c r="D1902" s="167" t="s">
        <v>201</v>
      </c>
      <c r="E1902" s="172" t="s">
        <v>69</v>
      </c>
      <c r="F1902" s="173" t="s">
        <v>291</v>
      </c>
      <c r="H1902" s="172" t="s">
        <v>69</v>
      </c>
      <c r="I1902" s="241"/>
      <c r="L1902" s="170"/>
      <c r="M1902" s="174"/>
      <c r="N1902" s="175"/>
      <c r="O1902" s="175"/>
      <c r="P1902" s="175"/>
      <c r="Q1902" s="175"/>
      <c r="R1902" s="175"/>
      <c r="S1902" s="175"/>
      <c r="T1902" s="176"/>
      <c r="AT1902" s="172" t="s">
        <v>201</v>
      </c>
      <c r="AU1902" s="172" t="s">
        <v>115</v>
      </c>
      <c r="AV1902" s="171" t="s">
        <v>113</v>
      </c>
      <c r="AW1902" s="171" t="s">
        <v>93</v>
      </c>
      <c r="AX1902" s="171" t="s">
        <v>111</v>
      </c>
      <c r="AY1902" s="172" t="s">
        <v>188</v>
      </c>
    </row>
    <row r="1903" spans="2:65" s="171" customFormat="1">
      <c r="B1903" s="170"/>
      <c r="D1903" s="167" t="s">
        <v>201</v>
      </c>
      <c r="E1903" s="172" t="s">
        <v>69</v>
      </c>
      <c r="F1903" s="173" t="s">
        <v>4588</v>
      </c>
      <c r="H1903" s="172" t="s">
        <v>69</v>
      </c>
      <c r="I1903" s="241"/>
      <c r="L1903" s="170"/>
      <c r="M1903" s="174"/>
      <c r="N1903" s="175"/>
      <c r="O1903" s="175"/>
      <c r="P1903" s="175"/>
      <c r="Q1903" s="175"/>
      <c r="R1903" s="175"/>
      <c r="S1903" s="175"/>
      <c r="T1903" s="176"/>
      <c r="AT1903" s="172" t="s">
        <v>201</v>
      </c>
      <c r="AU1903" s="172" t="s">
        <v>115</v>
      </c>
      <c r="AV1903" s="171" t="s">
        <v>113</v>
      </c>
      <c r="AW1903" s="171" t="s">
        <v>93</v>
      </c>
      <c r="AX1903" s="171" t="s">
        <v>111</v>
      </c>
      <c r="AY1903" s="172" t="s">
        <v>188</v>
      </c>
    </row>
    <row r="1904" spans="2:65" s="171" customFormat="1">
      <c r="B1904" s="170"/>
      <c r="D1904" s="167" t="s">
        <v>201</v>
      </c>
      <c r="E1904" s="172" t="s">
        <v>69</v>
      </c>
      <c r="F1904" s="173" t="s">
        <v>4589</v>
      </c>
      <c r="H1904" s="172" t="s">
        <v>69</v>
      </c>
      <c r="I1904" s="241"/>
      <c r="L1904" s="170"/>
      <c r="M1904" s="174"/>
      <c r="N1904" s="175"/>
      <c r="O1904" s="175"/>
      <c r="P1904" s="175"/>
      <c r="Q1904" s="175"/>
      <c r="R1904" s="175"/>
      <c r="S1904" s="175"/>
      <c r="T1904" s="176"/>
      <c r="AT1904" s="172" t="s">
        <v>201</v>
      </c>
      <c r="AU1904" s="172" t="s">
        <v>115</v>
      </c>
      <c r="AV1904" s="171" t="s">
        <v>113</v>
      </c>
      <c r="AW1904" s="171" t="s">
        <v>93</v>
      </c>
      <c r="AX1904" s="171" t="s">
        <v>111</v>
      </c>
      <c r="AY1904" s="172" t="s">
        <v>188</v>
      </c>
    </row>
    <row r="1905" spans="2:65" s="178" customFormat="1">
      <c r="B1905" s="177"/>
      <c r="D1905" s="167" t="s">
        <v>201</v>
      </c>
      <c r="E1905" s="179" t="s">
        <v>69</v>
      </c>
      <c r="F1905" s="180" t="s">
        <v>8531</v>
      </c>
      <c r="H1905" s="181">
        <v>1.24</v>
      </c>
      <c r="I1905" s="242"/>
      <c r="L1905" s="177"/>
      <c r="M1905" s="182"/>
      <c r="N1905" s="183"/>
      <c r="O1905" s="183"/>
      <c r="P1905" s="183"/>
      <c r="Q1905" s="183"/>
      <c r="R1905" s="183"/>
      <c r="S1905" s="183"/>
      <c r="T1905" s="184"/>
      <c r="AT1905" s="179" t="s">
        <v>201</v>
      </c>
      <c r="AU1905" s="179" t="s">
        <v>115</v>
      </c>
      <c r="AV1905" s="178" t="s">
        <v>115</v>
      </c>
      <c r="AW1905" s="178" t="s">
        <v>93</v>
      </c>
      <c r="AX1905" s="178" t="s">
        <v>111</v>
      </c>
      <c r="AY1905" s="179" t="s">
        <v>188</v>
      </c>
    </row>
    <row r="1906" spans="2:65" s="186" customFormat="1">
      <c r="B1906" s="185"/>
      <c r="D1906" s="167" t="s">
        <v>201</v>
      </c>
      <c r="E1906" s="187" t="s">
        <v>69</v>
      </c>
      <c r="F1906" s="188" t="s">
        <v>210</v>
      </c>
      <c r="H1906" s="189">
        <v>1.24</v>
      </c>
      <c r="I1906" s="243"/>
      <c r="L1906" s="185"/>
      <c r="M1906" s="190"/>
      <c r="N1906" s="191"/>
      <c r="O1906" s="191"/>
      <c r="P1906" s="191"/>
      <c r="Q1906" s="191"/>
      <c r="R1906" s="191"/>
      <c r="S1906" s="191"/>
      <c r="T1906" s="192"/>
      <c r="AT1906" s="187" t="s">
        <v>201</v>
      </c>
      <c r="AU1906" s="187" t="s">
        <v>115</v>
      </c>
      <c r="AV1906" s="186" t="s">
        <v>195</v>
      </c>
      <c r="AW1906" s="186" t="s">
        <v>93</v>
      </c>
      <c r="AX1906" s="186" t="s">
        <v>113</v>
      </c>
      <c r="AY1906" s="187" t="s">
        <v>188</v>
      </c>
    </row>
    <row r="1907" spans="2:65" s="101" customFormat="1" ht="16.5" customHeight="1">
      <c r="B1907" s="86"/>
      <c r="C1907" s="87" t="s">
        <v>960</v>
      </c>
      <c r="D1907" s="87" t="s">
        <v>190</v>
      </c>
      <c r="E1907" s="88" t="s">
        <v>4590</v>
      </c>
      <c r="F1907" s="89" t="s">
        <v>4591</v>
      </c>
      <c r="G1907" s="90" t="s">
        <v>314</v>
      </c>
      <c r="H1907" s="91">
        <v>1.2999999999999999E-2</v>
      </c>
      <c r="I1907" s="238"/>
      <c r="J1907" s="92">
        <f>ROUND(I1907*H1907,2)</f>
        <v>0</v>
      </c>
      <c r="K1907" s="89" t="s">
        <v>194</v>
      </c>
      <c r="L1907" s="61"/>
      <c r="M1907" s="239" t="s">
        <v>69</v>
      </c>
      <c r="N1907" s="164" t="s">
        <v>100</v>
      </c>
      <c r="O1907" s="100"/>
      <c r="P1907" s="165">
        <f>O1907*H1907</f>
        <v>0</v>
      </c>
      <c r="Q1907" s="165">
        <v>0</v>
      </c>
      <c r="R1907" s="165">
        <f>Q1907*H1907</f>
        <v>0</v>
      </c>
      <c r="S1907" s="165">
        <v>0</v>
      </c>
      <c r="T1907" s="166">
        <f>S1907*H1907</f>
        <v>0</v>
      </c>
      <c r="AR1907" s="55" t="s">
        <v>389</v>
      </c>
      <c r="AT1907" s="55" t="s">
        <v>190</v>
      </c>
      <c r="AU1907" s="55" t="s">
        <v>115</v>
      </c>
      <c r="AY1907" s="55" t="s">
        <v>188</v>
      </c>
      <c r="BE1907" s="93">
        <f>IF(N1907="základní",J1907,0)</f>
        <v>0</v>
      </c>
      <c r="BF1907" s="93">
        <f>IF(N1907="snížená",J1907,0)</f>
        <v>0</v>
      </c>
      <c r="BG1907" s="93">
        <f>IF(N1907="zákl. přenesená",J1907,0)</f>
        <v>0</v>
      </c>
      <c r="BH1907" s="93">
        <f>IF(N1907="sníž. přenesená",J1907,0)</f>
        <v>0</v>
      </c>
      <c r="BI1907" s="93">
        <f>IF(N1907="nulová",J1907,0)</f>
        <v>0</v>
      </c>
      <c r="BJ1907" s="55" t="s">
        <v>113</v>
      </c>
      <c r="BK1907" s="93">
        <f>ROUND(I1907*H1907,2)</f>
        <v>0</v>
      </c>
      <c r="BL1907" s="55" t="s">
        <v>389</v>
      </c>
      <c r="BM1907" s="55" t="s">
        <v>4592</v>
      </c>
    </row>
    <row r="1908" spans="2:65" s="101" customFormat="1" ht="40.5">
      <c r="B1908" s="61"/>
      <c r="D1908" s="167" t="s">
        <v>197</v>
      </c>
      <c r="F1908" s="168" t="s">
        <v>4593</v>
      </c>
      <c r="I1908" s="240"/>
      <c r="L1908" s="61"/>
      <c r="M1908" s="94"/>
      <c r="N1908" s="100"/>
      <c r="O1908" s="100"/>
      <c r="P1908" s="100"/>
      <c r="Q1908" s="100"/>
      <c r="R1908" s="100"/>
      <c r="S1908" s="100"/>
      <c r="T1908" s="69"/>
      <c r="AT1908" s="55" t="s">
        <v>197</v>
      </c>
      <c r="AU1908" s="55" t="s">
        <v>115</v>
      </c>
    </row>
    <row r="1909" spans="2:65" s="101" customFormat="1" ht="121.5">
      <c r="B1909" s="61"/>
      <c r="D1909" s="167" t="s">
        <v>199</v>
      </c>
      <c r="F1909" s="169" t="s">
        <v>4594</v>
      </c>
      <c r="I1909" s="240"/>
      <c r="L1909" s="61"/>
      <c r="M1909" s="94"/>
      <c r="N1909" s="100"/>
      <c r="O1909" s="100"/>
      <c r="P1909" s="100"/>
      <c r="Q1909" s="100"/>
      <c r="R1909" s="100"/>
      <c r="S1909" s="100"/>
      <c r="T1909" s="69"/>
      <c r="AT1909" s="55" t="s">
        <v>199</v>
      </c>
      <c r="AU1909" s="55" t="s">
        <v>115</v>
      </c>
    </row>
    <row r="1910" spans="2:65" s="152" customFormat="1" ht="29.85" customHeight="1">
      <c r="B1910" s="151"/>
      <c r="D1910" s="153" t="s">
        <v>110</v>
      </c>
      <c r="E1910" s="162" t="s">
        <v>3259</v>
      </c>
      <c r="F1910" s="162" t="s">
        <v>3260</v>
      </c>
      <c r="I1910" s="237"/>
      <c r="J1910" s="163">
        <f>BK1910</f>
        <v>0</v>
      </c>
      <c r="L1910" s="151"/>
      <c r="M1910" s="156"/>
      <c r="N1910" s="157"/>
      <c r="O1910" s="157"/>
      <c r="P1910" s="158">
        <f>SUM(P1911:P1970)</f>
        <v>0</v>
      </c>
      <c r="Q1910" s="157"/>
      <c r="R1910" s="158">
        <f>SUM(R1911:R1970)</f>
        <v>1.3783E-2</v>
      </c>
      <c r="S1910" s="157"/>
      <c r="T1910" s="159">
        <f>SUM(T1911:T1970)</f>
        <v>1.60474E-2</v>
      </c>
      <c r="AR1910" s="153" t="s">
        <v>115</v>
      </c>
      <c r="AT1910" s="160" t="s">
        <v>110</v>
      </c>
      <c r="AU1910" s="160" t="s">
        <v>113</v>
      </c>
      <c r="AY1910" s="153" t="s">
        <v>188</v>
      </c>
      <c r="BK1910" s="161">
        <f>SUM(BK1911:BK1970)</f>
        <v>0</v>
      </c>
    </row>
    <row r="1911" spans="2:65" s="101" customFormat="1" ht="16.5" customHeight="1">
      <c r="B1911" s="86"/>
      <c r="C1911" s="87" t="s">
        <v>965</v>
      </c>
      <c r="D1911" s="87" t="s">
        <v>190</v>
      </c>
      <c r="E1911" s="88" t="s">
        <v>4595</v>
      </c>
      <c r="F1911" s="89" t="s">
        <v>4596</v>
      </c>
      <c r="G1911" s="90" t="s">
        <v>304</v>
      </c>
      <c r="H1911" s="91">
        <v>1.085</v>
      </c>
      <c r="I1911" s="238"/>
      <c r="J1911" s="92">
        <f>ROUND(I1911*H1911,2)</f>
        <v>0</v>
      </c>
      <c r="K1911" s="89" t="s">
        <v>194</v>
      </c>
      <c r="L1911" s="61"/>
      <c r="M1911" s="239" t="s">
        <v>69</v>
      </c>
      <c r="N1911" s="164" t="s">
        <v>100</v>
      </c>
      <c r="O1911" s="100"/>
      <c r="P1911" s="165">
        <f>O1911*H1911</f>
        <v>0</v>
      </c>
      <c r="Q1911" s="165">
        <v>0</v>
      </c>
      <c r="R1911" s="165">
        <f>Q1911*H1911</f>
        <v>0</v>
      </c>
      <c r="S1911" s="165">
        <v>5.94E-3</v>
      </c>
      <c r="T1911" s="166">
        <f>S1911*H1911</f>
        <v>6.4448999999999999E-3</v>
      </c>
      <c r="AR1911" s="55" t="s">
        <v>389</v>
      </c>
      <c r="AT1911" s="55" t="s">
        <v>190</v>
      </c>
      <c r="AU1911" s="55" t="s">
        <v>115</v>
      </c>
      <c r="AY1911" s="55" t="s">
        <v>188</v>
      </c>
      <c r="BE1911" s="93">
        <f>IF(N1911="základní",J1911,0)</f>
        <v>0</v>
      </c>
      <c r="BF1911" s="93">
        <f>IF(N1911="snížená",J1911,0)</f>
        <v>0</v>
      </c>
      <c r="BG1911" s="93">
        <f>IF(N1911="zákl. přenesená",J1911,0)</f>
        <v>0</v>
      </c>
      <c r="BH1911" s="93">
        <f>IF(N1911="sníž. přenesená",J1911,0)</f>
        <v>0</v>
      </c>
      <c r="BI1911" s="93">
        <f>IF(N1911="nulová",J1911,0)</f>
        <v>0</v>
      </c>
      <c r="BJ1911" s="55" t="s">
        <v>113</v>
      </c>
      <c r="BK1911" s="93">
        <f>ROUND(I1911*H1911,2)</f>
        <v>0</v>
      </c>
      <c r="BL1911" s="55" t="s">
        <v>389</v>
      </c>
      <c r="BM1911" s="55" t="s">
        <v>4597</v>
      </c>
    </row>
    <row r="1912" spans="2:65" s="101" customFormat="1">
      <c r="B1912" s="61"/>
      <c r="D1912" s="167" t="s">
        <v>197</v>
      </c>
      <c r="F1912" s="168" t="s">
        <v>4598</v>
      </c>
      <c r="I1912" s="240"/>
      <c r="L1912" s="61"/>
      <c r="M1912" s="94"/>
      <c r="N1912" s="100"/>
      <c r="O1912" s="100"/>
      <c r="P1912" s="100"/>
      <c r="Q1912" s="100"/>
      <c r="R1912" s="100"/>
      <c r="S1912" s="100"/>
      <c r="T1912" s="69"/>
      <c r="AT1912" s="55" t="s">
        <v>197</v>
      </c>
      <c r="AU1912" s="55" t="s">
        <v>115</v>
      </c>
    </row>
    <row r="1913" spans="2:65" s="171" customFormat="1">
      <c r="B1913" s="170"/>
      <c r="D1913" s="167" t="s">
        <v>201</v>
      </c>
      <c r="E1913" s="172" t="s">
        <v>69</v>
      </c>
      <c r="F1913" s="173" t="s">
        <v>202</v>
      </c>
      <c r="H1913" s="172" t="s">
        <v>69</v>
      </c>
      <c r="I1913" s="241"/>
      <c r="L1913" s="170"/>
      <c r="M1913" s="174"/>
      <c r="N1913" s="175"/>
      <c r="O1913" s="175"/>
      <c r="P1913" s="175"/>
      <c r="Q1913" s="175"/>
      <c r="R1913" s="175"/>
      <c r="S1913" s="175"/>
      <c r="T1913" s="176"/>
      <c r="AT1913" s="172" t="s">
        <v>201</v>
      </c>
      <c r="AU1913" s="172" t="s">
        <v>115</v>
      </c>
      <c r="AV1913" s="171" t="s">
        <v>113</v>
      </c>
      <c r="AW1913" s="171" t="s">
        <v>93</v>
      </c>
      <c r="AX1913" s="171" t="s">
        <v>111</v>
      </c>
      <c r="AY1913" s="172" t="s">
        <v>188</v>
      </c>
    </row>
    <row r="1914" spans="2:65" s="171" customFormat="1">
      <c r="B1914" s="170"/>
      <c r="D1914" s="167" t="s">
        <v>201</v>
      </c>
      <c r="E1914" s="172" t="s">
        <v>69</v>
      </c>
      <c r="F1914" s="173" t="s">
        <v>983</v>
      </c>
      <c r="H1914" s="172" t="s">
        <v>69</v>
      </c>
      <c r="I1914" s="241"/>
      <c r="L1914" s="170"/>
      <c r="M1914" s="174"/>
      <c r="N1914" s="175"/>
      <c r="O1914" s="175"/>
      <c r="P1914" s="175"/>
      <c r="Q1914" s="175"/>
      <c r="R1914" s="175"/>
      <c r="S1914" s="175"/>
      <c r="T1914" s="176"/>
      <c r="AT1914" s="172" t="s">
        <v>201</v>
      </c>
      <c r="AU1914" s="172" t="s">
        <v>115</v>
      </c>
      <c r="AV1914" s="171" t="s">
        <v>113</v>
      </c>
      <c r="AW1914" s="171" t="s">
        <v>93</v>
      </c>
      <c r="AX1914" s="171" t="s">
        <v>111</v>
      </c>
      <c r="AY1914" s="172" t="s">
        <v>188</v>
      </c>
    </row>
    <row r="1915" spans="2:65" s="171" customFormat="1">
      <c r="B1915" s="170"/>
      <c r="D1915" s="167" t="s">
        <v>201</v>
      </c>
      <c r="E1915" s="172" t="s">
        <v>69</v>
      </c>
      <c r="F1915" s="173" t="s">
        <v>3943</v>
      </c>
      <c r="H1915" s="172" t="s">
        <v>69</v>
      </c>
      <c r="I1915" s="241"/>
      <c r="L1915" s="170"/>
      <c r="M1915" s="174"/>
      <c r="N1915" s="175"/>
      <c r="O1915" s="175"/>
      <c r="P1915" s="175"/>
      <c r="Q1915" s="175"/>
      <c r="R1915" s="175"/>
      <c r="S1915" s="175"/>
      <c r="T1915" s="176"/>
      <c r="AT1915" s="172" t="s">
        <v>201</v>
      </c>
      <c r="AU1915" s="172" t="s">
        <v>115</v>
      </c>
      <c r="AV1915" s="171" t="s">
        <v>113</v>
      </c>
      <c r="AW1915" s="171" t="s">
        <v>93</v>
      </c>
      <c r="AX1915" s="171" t="s">
        <v>111</v>
      </c>
      <c r="AY1915" s="172" t="s">
        <v>188</v>
      </c>
    </row>
    <row r="1916" spans="2:65" s="171" customFormat="1">
      <c r="B1916" s="170"/>
      <c r="D1916" s="167" t="s">
        <v>201</v>
      </c>
      <c r="E1916" s="172" t="s">
        <v>69</v>
      </c>
      <c r="F1916" s="173" t="s">
        <v>3944</v>
      </c>
      <c r="H1916" s="172" t="s">
        <v>69</v>
      </c>
      <c r="I1916" s="241"/>
      <c r="L1916" s="170"/>
      <c r="M1916" s="174"/>
      <c r="N1916" s="175"/>
      <c r="O1916" s="175"/>
      <c r="P1916" s="175"/>
      <c r="Q1916" s="175"/>
      <c r="R1916" s="175"/>
      <c r="S1916" s="175"/>
      <c r="T1916" s="176"/>
      <c r="AT1916" s="172" t="s">
        <v>201</v>
      </c>
      <c r="AU1916" s="172" t="s">
        <v>115</v>
      </c>
      <c r="AV1916" s="171" t="s">
        <v>113</v>
      </c>
      <c r="AW1916" s="171" t="s">
        <v>93</v>
      </c>
      <c r="AX1916" s="171" t="s">
        <v>111</v>
      </c>
      <c r="AY1916" s="172" t="s">
        <v>188</v>
      </c>
    </row>
    <row r="1917" spans="2:65" s="171" customFormat="1">
      <c r="B1917" s="170"/>
      <c r="D1917" s="167" t="s">
        <v>201</v>
      </c>
      <c r="E1917" s="172" t="s">
        <v>69</v>
      </c>
      <c r="F1917" s="173" t="s">
        <v>205</v>
      </c>
      <c r="H1917" s="172" t="s">
        <v>69</v>
      </c>
      <c r="I1917" s="241"/>
      <c r="L1917" s="170"/>
      <c r="M1917" s="174"/>
      <c r="N1917" s="175"/>
      <c r="O1917" s="175"/>
      <c r="P1917" s="175"/>
      <c r="Q1917" s="175"/>
      <c r="R1917" s="175"/>
      <c r="S1917" s="175"/>
      <c r="T1917" s="176"/>
      <c r="AT1917" s="172" t="s">
        <v>201</v>
      </c>
      <c r="AU1917" s="172" t="s">
        <v>115</v>
      </c>
      <c r="AV1917" s="171" t="s">
        <v>113</v>
      </c>
      <c r="AW1917" s="171" t="s">
        <v>93</v>
      </c>
      <c r="AX1917" s="171" t="s">
        <v>111</v>
      </c>
      <c r="AY1917" s="172" t="s">
        <v>188</v>
      </c>
    </row>
    <row r="1918" spans="2:65" s="171" customFormat="1">
      <c r="B1918" s="170"/>
      <c r="D1918" s="167" t="s">
        <v>201</v>
      </c>
      <c r="E1918" s="172" t="s">
        <v>69</v>
      </c>
      <c r="F1918" s="173" t="s">
        <v>4370</v>
      </c>
      <c r="H1918" s="172" t="s">
        <v>69</v>
      </c>
      <c r="I1918" s="241"/>
      <c r="L1918" s="170"/>
      <c r="M1918" s="174"/>
      <c r="N1918" s="175"/>
      <c r="O1918" s="175"/>
      <c r="P1918" s="175"/>
      <c r="Q1918" s="175"/>
      <c r="R1918" s="175"/>
      <c r="S1918" s="175"/>
      <c r="T1918" s="176"/>
      <c r="AT1918" s="172" t="s">
        <v>201</v>
      </c>
      <c r="AU1918" s="172" t="s">
        <v>115</v>
      </c>
      <c r="AV1918" s="171" t="s">
        <v>113</v>
      </c>
      <c r="AW1918" s="171" t="s">
        <v>93</v>
      </c>
      <c r="AX1918" s="171" t="s">
        <v>111</v>
      </c>
      <c r="AY1918" s="172" t="s">
        <v>188</v>
      </c>
    </row>
    <row r="1919" spans="2:65" s="171" customFormat="1">
      <c r="B1919" s="170"/>
      <c r="D1919" s="167" t="s">
        <v>201</v>
      </c>
      <c r="E1919" s="172" t="s">
        <v>69</v>
      </c>
      <c r="F1919" s="173" t="s">
        <v>4599</v>
      </c>
      <c r="H1919" s="172" t="s">
        <v>69</v>
      </c>
      <c r="I1919" s="241"/>
      <c r="L1919" s="170"/>
      <c r="M1919" s="174"/>
      <c r="N1919" s="175"/>
      <c r="O1919" s="175"/>
      <c r="P1919" s="175"/>
      <c r="Q1919" s="175"/>
      <c r="R1919" s="175"/>
      <c r="S1919" s="175"/>
      <c r="T1919" s="176"/>
      <c r="AT1919" s="172" t="s">
        <v>201</v>
      </c>
      <c r="AU1919" s="172" t="s">
        <v>115</v>
      </c>
      <c r="AV1919" s="171" t="s">
        <v>113</v>
      </c>
      <c r="AW1919" s="171" t="s">
        <v>93</v>
      </c>
      <c r="AX1919" s="171" t="s">
        <v>111</v>
      </c>
      <c r="AY1919" s="172" t="s">
        <v>188</v>
      </c>
    </row>
    <row r="1920" spans="2:65" s="178" customFormat="1">
      <c r="B1920" s="177"/>
      <c r="D1920" s="167" t="s">
        <v>201</v>
      </c>
      <c r="E1920" s="179" t="s">
        <v>69</v>
      </c>
      <c r="F1920" s="180" t="s">
        <v>4600</v>
      </c>
      <c r="H1920" s="181">
        <v>1.085</v>
      </c>
      <c r="I1920" s="242"/>
      <c r="L1920" s="177"/>
      <c r="M1920" s="182"/>
      <c r="N1920" s="183"/>
      <c r="O1920" s="183"/>
      <c r="P1920" s="183"/>
      <c r="Q1920" s="183"/>
      <c r="R1920" s="183"/>
      <c r="S1920" s="183"/>
      <c r="T1920" s="184"/>
      <c r="AT1920" s="179" t="s">
        <v>201</v>
      </c>
      <c r="AU1920" s="179" t="s">
        <v>115</v>
      </c>
      <c r="AV1920" s="178" t="s">
        <v>115</v>
      </c>
      <c r="AW1920" s="178" t="s">
        <v>93</v>
      </c>
      <c r="AX1920" s="178" t="s">
        <v>111</v>
      </c>
      <c r="AY1920" s="179" t="s">
        <v>188</v>
      </c>
    </row>
    <row r="1921" spans="2:65" s="186" customFormat="1">
      <c r="B1921" s="185"/>
      <c r="D1921" s="167" t="s">
        <v>201</v>
      </c>
      <c r="E1921" s="187" t="s">
        <v>69</v>
      </c>
      <c r="F1921" s="188" t="s">
        <v>210</v>
      </c>
      <c r="H1921" s="189">
        <v>1.085</v>
      </c>
      <c r="I1921" s="243"/>
      <c r="L1921" s="185"/>
      <c r="M1921" s="190"/>
      <c r="N1921" s="191"/>
      <c r="O1921" s="191"/>
      <c r="P1921" s="191"/>
      <c r="Q1921" s="191"/>
      <c r="R1921" s="191"/>
      <c r="S1921" s="191"/>
      <c r="T1921" s="192"/>
      <c r="AT1921" s="187" t="s">
        <v>201</v>
      </c>
      <c r="AU1921" s="187" t="s">
        <v>115</v>
      </c>
      <c r="AV1921" s="186" t="s">
        <v>195</v>
      </c>
      <c r="AW1921" s="186" t="s">
        <v>93</v>
      </c>
      <c r="AX1921" s="186" t="s">
        <v>113</v>
      </c>
      <c r="AY1921" s="187" t="s">
        <v>188</v>
      </c>
    </row>
    <row r="1922" spans="2:65" s="101" customFormat="1" ht="16.5" customHeight="1">
      <c r="B1922" s="86"/>
      <c r="C1922" s="87" t="s">
        <v>970</v>
      </c>
      <c r="D1922" s="87" t="s">
        <v>190</v>
      </c>
      <c r="E1922" s="88" t="s">
        <v>3266</v>
      </c>
      <c r="F1922" s="89" t="s">
        <v>3267</v>
      </c>
      <c r="G1922" s="90" t="s">
        <v>1023</v>
      </c>
      <c r="H1922" s="91">
        <v>5.75</v>
      </c>
      <c r="I1922" s="238"/>
      <c r="J1922" s="92">
        <f>ROUND(I1922*H1922,2)</f>
        <v>0</v>
      </c>
      <c r="K1922" s="89" t="s">
        <v>194</v>
      </c>
      <c r="L1922" s="61"/>
      <c r="M1922" s="239" t="s">
        <v>69</v>
      </c>
      <c r="N1922" s="164" t="s">
        <v>100</v>
      </c>
      <c r="O1922" s="100"/>
      <c r="P1922" s="165">
        <f>O1922*H1922</f>
        <v>0</v>
      </c>
      <c r="Q1922" s="165">
        <v>0</v>
      </c>
      <c r="R1922" s="165">
        <f>Q1922*H1922</f>
        <v>0</v>
      </c>
      <c r="S1922" s="165">
        <v>1.67E-3</v>
      </c>
      <c r="T1922" s="166">
        <f>S1922*H1922</f>
        <v>9.6024999999999999E-3</v>
      </c>
      <c r="AR1922" s="55" t="s">
        <v>389</v>
      </c>
      <c r="AT1922" s="55" t="s">
        <v>190</v>
      </c>
      <c r="AU1922" s="55" t="s">
        <v>115</v>
      </c>
      <c r="AY1922" s="55" t="s">
        <v>188</v>
      </c>
      <c r="BE1922" s="93">
        <f>IF(N1922="základní",J1922,0)</f>
        <v>0</v>
      </c>
      <c r="BF1922" s="93">
        <f>IF(N1922="snížená",J1922,0)</f>
        <v>0</v>
      </c>
      <c r="BG1922" s="93">
        <f>IF(N1922="zákl. přenesená",J1922,0)</f>
        <v>0</v>
      </c>
      <c r="BH1922" s="93">
        <f>IF(N1922="sníž. přenesená",J1922,0)</f>
        <v>0</v>
      </c>
      <c r="BI1922" s="93">
        <f>IF(N1922="nulová",J1922,0)</f>
        <v>0</v>
      </c>
      <c r="BJ1922" s="55" t="s">
        <v>113</v>
      </c>
      <c r="BK1922" s="93">
        <f>ROUND(I1922*H1922,2)</f>
        <v>0</v>
      </c>
      <c r="BL1922" s="55" t="s">
        <v>389</v>
      </c>
      <c r="BM1922" s="55" t="s">
        <v>4601</v>
      </c>
    </row>
    <row r="1923" spans="2:65" s="101" customFormat="1">
      <c r="B1923" s="61"/>
      <c r="D1923" s="167" t="s">
        <v>197</v>
      </c>
      <c r="F1923" s="168" t="s">
        <v>3269</v>
      </c>
      <c r="I1923" s="240"/>
      <c r="L1923" s="61"/>
      <c r="M1923" s="94"/>
      <c r="N1923" s="100"/>
      <c r="O1923" s="100"/>
      <c r="P1923" s="100"/>
      <c r="Q1923" s="100"/>
      <c r="R1923" s="100"/>
      <c r="S1923" s="100"/>
      <c r="T1923" s="69"/>
      <c r="AT1923" s="55" t="s">
        <v>197</v>
      </c>
      <c r="AU1923" s="55" t="s">
        <v>115</v>
      </c>
    </row>
    <row r="1924" spans="2:65" s="171" customFormat="1">
      <c r="B1924" s="170"/>
      <c r="D1924" s="167" t="s">
        <v>201</v>
      </c>
      <c r="E1924" s="172" t="s">
        <v>69</v>
      </c>
      <c r="F1924" s="173" t="s">
        <v>202</v>
      </c>
      <c r="H1924" s="172" t="s">
        <v>69</v>
      </c>
      <c r="I1924" s="241"/>
      <c r="L1924" s="170"/>
      <c r="M1924" s="174"/>
      <c r="N1924" s="175"/>
      <c r="O1924" s="175"/>
      <c r="P1924" s="175"/>
      <c r="Q1924" s="175"/>
      <c r="R1924" s="175"/>
      <c r="S1924" s="175"/>
      <c r="T1924" s="176"/>
      <c r="AT1924" s="172" t="s">
        <v>201</v>
      </c>
      <c r="AU1924" s="172" t="s">
        <v>115</v>
      </c>
      <c r="AV1924" s="171" t="s">
        <v>113</v>
      </c>
      <c r="AW1924" s="171" t="s">
        <v>93</v>
      </c>
      <c r="AX1924" s="171" t="s">
        <v>111</v>
      </c>
      <c r="AY1924" s="172" t="s">
        <v>188</v>
      </c>
    </row>
    <row r="1925" spans="2:65" s="171" customFormat="1">
      <c r="B1925" s="170"/>
      <c r="D1925" s="167" t="s">
        <v>201</v>
      </c>
      <c r="E1925" s="172" t="s">
        <v>69</v>
      </c>
      <c r="F1925" s="173" t="s">
        <v>983</v>
      </c>
      <c r="H1925" s="172" t="s">
        <v>69</v>
      </c>
      <c r="I1925" s="241"/>
      <c r="L1925" s="170"/>
      <c r="M1925" s="174"/>
      <c r="N1925" s="175"/>
      <c r="O1925" s="175"/>
      <c r="P1925" s="175"/>
      <c r="Q1925" s="175"/>
      <c r="R1925" s="175"/>
      <c r="S1925" s="175"/>
      <c r="T1925" s="176"/>
      <c r="AT1925" s="172" t="s">
        <v>201</v>
      </c>
      <c r="AU1925" s="172" t="s">
        <v>115</v>
      </c>
      <c r="AV1925" s="171" t="s">
        <v>113</v>
      </c>
      <c r="AW1925" s="171" t="s">
        <v>93</v>
      </c>
      <c r="AX1925" s="171" t="s">
        <v>111</v>
      </c>
      <c r="AY1925" s="172" t="s">
        <v>188</v>
      </c>
    </row>
    <row r="1926" spans="2:65" s="171" customFormat="1">
      <c r="B1926" s="170"/>
      <c r="D1926" s="167" t="s">
        <v>201</v>
      </c>
      <c r="E1926" s="172" t="s">
        <v>69</v>
      </c>
      <c r="F1926" s="173" t="s">
        <v>3943</v>
      </c>
      <c r="H1926" s="172" t="s">
        <v>69</v>
      </c>
      <c r="I1926" s="241"/>
      <c r="L1926" s="170"/>
      <c r="M1926" s="174"/>
      <c r="N1926" s="175"/>
      <c r="O1926" s="175"/>
      <c r="P1926" s="175"/>
      <c r="Q1926" s="175"/>
      <c r="R1926" s="175"/>
      <c r="S1926" s="175"/>
      <c r="T1926" s="176"/>
      <c r="AT1926" s="172" t="s">
        <v>201</v>
      </c>
      <c r="AU1926" s="172" t="s">
        <v>115</v>
      </c>
      <c r="AV1926" s="171" t="s">
        <v>113</v>
      </c>
      <c r="AW1926" s="171" t="s">
        <v>93</v>
      </c>
      <c r="AX1926" s="171" t="s">
        <v>111</v>
      </c>
      <c r="AY1926" s="172" t="s">
        <v>188</v>
      </c>
    </row>
    <row r="1927" spans="2:65" s="171" customFormat="1">
      <c r="B1927" s="170"/>
      <c r="D1927" s="167" t="s">
        <v>201</v>
      </c>
      <c r="E1927" s="172" t="s">
        <v>69</v>
      </c>
      <c r="F1927" s="173" t="s">
        <v>3944</v>
      </c>
      <c r="H1927" s="172" t="s">
        <v>69</v>
      </c>
      <c r="I1927" s="241"/>
      <c r="L1927" s="170"/>
      <c r="M1927" s="174"/>
      <c r="N1927" s="175"/>
      <c r="O1927" s="175"/>
      <c r="P1927" s="175"/>
      <c r="Q1927" s="175"/>
      <c r="R1927" s="175"/>
      <c r="S1927" s="175"/>
      <c r="T1927" s="176"/>
      <c r="AT1927" s="172" t="s">
        <v>201</v>
      </c>
      <c r="AU1927" s="172" t="s">
        <v>115</v>
      </c>
      <c r="AV1927" s="171" t="s">
        <v>113</v>
      </c>
      <c r="AW1927" s="171" t="s">
        <v>93</v>
      </c>
      <c r="AX1927" s="171" t="s">
        <v>111</v>
      </c>
      <c r="AY1927" s="172" t="s">
        <v>188</v>
      </c>
    </row>
    <row r="1928" spans="2:65" s="171" customFormat="1">
      <c r="B1928" s="170"/>
      <c r="D1928" s="167" t="s">
        <v>201</v>
      </c>
      <c r="E1928" s="172" t="s">
        <v>69</v>
      </c>
      <c r="F1928" s="173" t="s">
        <v>205</v>
      </c>
      <c r="H1928" s="172" t="s">
        <v>69</v>
      </c>
      <c r="I1928" s="241"/>
      <c r="L1928" s="170"/>
      <c r="M1928" s="174"/>
      <c r="N1928" s="175"/>
      <c r="O1928" s="175"/>
      <c r="P1928" s="175"/>
      <c r="Q1928" s="175"/>
      <c r="R1928" s="175"/>
      <c r="S1928" s="175"/>
      <c r="T1928" s="176"/>
      <c r="AT1928" s="172" t="s">
        <v>201</v>
      </c>
      <c r="AU1928" s="172" t="s">
        <v>115</v>
      </c>
      <c r="AV1928" s="171" t="s">
        <v>113</v>
      </c>
      <c r="AW1928" s="171" t="s">
        <v>93</v>
      </c>
      <c r="AX1928" s="171" t="s">
        <v>111</v>
      </c>
      <c r="AY1928" s="172" t="s">
        <v>188</v>
      </c>
    </row>
    <row r="1929" spans="2:65" s="171" customFormat="1">
      <c r="B1929" s="170"/>
      <c r="D1929" s="167" t="s">
        <v>201</v>
      </c>
      <c r="E1929" s="172" t="s">
        <v>69</v>
      </c>
      <c r="F1929" s="173" t="s">
        <v>4602</v>
      </c>
      <c r="H1929" s="172" t="s">
        <v>69</v>
      </c>
      <c r="I1929" s="241"/>
      <c r="L1929" s="170"/>
      <c r="M1929" s="174"/>
      <c r="N1929" s="175"/>
      <c r="O1929" s="175"/>
      <c r="P1929" s="175"/>
      <c r="Q1929" s="175"/>
      <c r="R1929" s="175"/>
      <c r="S1929" s="175"/>
      <c r="T1929" s="176"/>
      <c r="AT1929" s="172" t="s">
        <v>201</v>
      </c>
      <c r="AU1929" s="172" t="s">
        <v>115</v>
      </c>
      <c r="AV1929" s="171" t="s">
        <v>113</v>
      </c>
      <c r="AW1929" s="171" t="s">
        <v>93</v>
      </c>
      <c r="AX1929" s="171" t="s">
        <v>111</v>
      </c>
      <c r="AY1929" s="172" t="s">
        <v>188</v>
      </c>
    </row>
    <row r="1930" spans="2:65" s="178" customFormat="1">
      <c r="B1930" s="177"/>
      <c r="D1930" s="167" t="s">
        <v>201</v>
      </c>
      <c r="E1930" s="179" t="s">
        <v>69</v>
      </c>
      <c r="F1930" s="180" t="s">
        <v>69</v>
      </c>
      <c r="H1930" s="181">
        <v>0</v>
      </c>
      <c r="I1930" s="242"/>
      <c r="L1930" s="177"/>
      <c r="M1930" s="182"/>
      <c r="N1930" s="183"/>
      <c r="O1930" s="183"/>
      <c r="P1930" s="183"/>
      <c r="Q1930" s="183"/>
      <c r="R1930" s="183"/>
      <c r="S1930" s="183"/>
      <c r="T1930" s="184"/>
      <c r="AT1930" s="179" t="s">
        <v>201</v>
      </c>
      <c r="AU1930" s="179" t="s">
        <v>115</v>
      </c>
      <c r="AV1930" s="178" t="s">
        <v>115</v>
      </c>
      <c r="AW1930" s="178" t="s">
        <v>93</v>
      </c>
      <c r="AX1930" s="178" t="s">
        <v>111</v>
      </c>
      <c r="AY1930" s="179" t="s">
        <v>188</v>
      </c>
    </row>
    <row r="1931" spans="2:65" s="171" customFormat="1">
      <c r="B1931" s="170"/>
      <c r="D1931" s="167" t="s">
        <v>201</v>
      </c>
      <c r="E1931" s="172" t="s">
        <v>69</v>
      </c>
      <c r="F1931" s="173" t="s">
        <v>4603</v>
      </c>
      <c r="H1931" s="172" t="s">
        <v>69</v>
      </c>
      <c r="I1931" s="241"/>
      <c r="L1931" s="170"/>
      <c r="M1931" s="174"/>
      <c r="N1931" s="175"/>
      <c r="O1931" s="175"/>
      <c r="P1931" s="175"/>
      <c r="Q1931" s="175"/>
      <c r="R1931" s="175"/>
      <c r="S1931" s="175"/>
      <c r="T1931" s="176"/>
      <c r="AT1931" s="172" t="s">
        <v>201</v>
      </c>
      <c r="AU1931" s="172" t="s">
        <v>115</v>
      </c>
      <c r="AV1931" s="171" t="s">
        <v>113</v>
      </c>
      <c r="AW1931" s="171" t="s">
        <v>93</v>
      </c>
      <c r="AX1931" s="171" t="s">
        <v>111</v>
      </c>
      <c r="AY1931" s="172" t="s">
        <v>188</v>
      </c>
    </row>
    <row r="1932" spans="2:65" s="171" customFormat="1">
      <c r="B1932" s="170"/>
      <c r="D1932" s="167" t="s">
        <v>201</v>
      </c>
      <c r="E1932" s="172" t="s">
        <v>69</v>
      </c>
      <c r="F1932" s="173" t="s">
        <v>4022</v>
      </c>
      <c r="H1932" s="172" t="s">
        <v>69</v>
      </c>
      <c r="I1932" s="241"/>
      <c r="L1932" s="170"/>
      <c r="M1932" s="174"/>
      <c r="N1932" s="175"/>
      <c r="O1932" s="175"/>
      <c r="P1932" s="175"/>
      <c r="Q1932" s="175"/>
      <c r="R1932" s="175"/>
      <c r="S1932" s="175"/>
      <c r="T1932" s="176"/>
      <c r="AT1932" s="172" t="s">
        <v>201</v>
      </c>
      <c r="AU1932" s="172" t="s">
        <v>115</v>
      </c>
      <c r="AV1932" s="171" t="s">
        <v>113</v>
      </c>
      <c r="AW1932" s="171" t="s">
        <v>93</v>
      </c>
      <c r="AX1932" s="171" t="s">
        <v>111</v>
      </c>
      <c r="AY1932" s="172" t="s">
        <v>188</v>
      </c>
    </row>
    <row r="1933" spans="2:65" s="178" customFormat="1">
      <c r="B1933" s="177"/>
      <c r="D1933" s="167" t="s">
        <v>201</v>
      </c>
      <c r="E1933" s="179" t="s">
        <v>69</v>
      </c>
      <c r="F1933" s="180" t="s">
        <v>4604</v>
      </c>
      <c r="H1933" s="181">
        <v>0.65</v>
      </c>
      <c r="I1933" s="242"/>
      <c r="L1933" s="177"/>
      <c r="M1933" s="182"/>
      <c r="N1933" s="183"/>
      <c r="O1933" s="183"/>
      <c r="P1933" s="183"/>
      <c r="Q1933" s="183"/>
      <c r="R1933" s="183"/>
      <c r="S1933" s="183"/>
      <c r="T1933" s="184"/>
      <c r="AT1933" s="179" t="s">
        <v>201</v>
      </c>
      <c r="AU1933" s="179" t="s">
        <v>115</v>
      </c>
      <c r="AV1933" s="178" t="s">
        <v>115</v>
      </c>
      <c r="AW1933" s="178" t="s">
        <v>93</v>
      </c>
      <c r="AX1933" s="178" t="s">
        <v>111</v>
      </c>
      <c r="AY1933" s="179" t="s">
        <v>188</v>
      </c>
    </row>
    <row r="1934" spans="2:65" s="178" customFormat="1">
      <c r="B1934" s="177"/>
      <c r="D1934" s="167" t="s">
        <v>201</v>
      </c>
      <c r="E1934" s="179" t="s">
        <v>69</v>
      </c>
      <c r="F1934" s="180" t="s">
        <v>4605</v>
      </c>
      <c r="H1934" s="181">
        <v>0.65</v>
      </c>
      <c r="I1934" s="242"/>
      <c r="L1934" s="177"/>
      <c r="M1934" s="182"/>
      <c r="N1934" s="183"/>
      <c r="O1934" s="183"/>
      <c r="P1934" s="183"/>
      <c r="Q1934" s="183"/>
      <c r="R1934" s="183"/>
      <c r="S1934" s="183"/>
      <c r="T1934" s="184"/>
      <c r="AT1934" s="179" t="s">
        <v>201</v>
      </c>
      <c r="AU1934" s="179" t="s">
        <v>115</v>
      </c>
      <c r="AV1934" s="178" t="s">
        <v>115</v>
      </c>
      <c r="AW1934" s="178" t="s">
        <v>93</v>
      </c>
      <c r="AX1934" s="178" t="s">
        <v>111</v>
      </c>
      <c r="AY1934" s="179" t="s">
        <v>188</v>
      </c>
    </row>
    <row r="1935" spans="2:65" s="178" customFormat="1">
      <c r="B1935" s="177"/>
      <c r="D1935" s="167" t="s">
        <v>201</v>
      </c>
      <c r="E1935" s="179" t="s">
        <v>69</v>
      </c>
      <c r="F1935" s="180" t="s">
        <v>4606</v>
      </c>
      <c r="H1935" s="181">
        <v>0.65</v>
      </c>
      <c r="I1935" s="242"/>
      <c r="L1935" s="177"/>
      <c r="M1935" s="182"/>
      <c r="N1935" s="183"/>
      <c r="O1935" s="183"/>
      <c r="P1935" s="183"/>
      <c r="Q1935" s="183"/>
      <c r="R1935" s="183"/>
      <c r="S1935" s="183"/>
      <c r="T1935" s="184"/>
      <c r="AT1935" s="179" t="s">
        <v>201</v>
      </c>
      <c r="AU1935" s="179" t="s">
        <v>115</v>
      </c>
      <c r="AV1935" s="178" t="s">
        <v>115</v>
      </c>
      <c r="AW1935" s="178" t="s">
        <v>93</v>
      </c>
      <c r="AX1935" s="178" t="s">
        <v>111</v>
      </c>
      <c r="AY1935" s="179" t="s">
        <v>188</v>
      </c>
    </row>
    <row r="1936" spans="2:65" s="171" customFormat="1">
      <c r="B1936" s="170"/>
      <c r="D1936" s="167" t="s">
        <v>201</v>
      </c>
      <c r="E1936" s="172" t="s">
        <v>69</v>
      </c>
      <c r="F1936" s="173" t="s">
        <v>4016</v>
      </c>
      <c r="H1936" s="172" t="s">
        <v>69</v>
      </c>
      <c r="I1936" s="241"/>
      <c r="L1936" s="170"/>
      <c r="M1936" s="174"/>
      <c r="N1936" s="175"/>
      <c r="O1936" s="175"/>
      <c r="P1936" s="175"/>
      <c r="Q1936" s="175"/>
      <c r="R1936" s="175"/>
      <c r="S1936" s="175"/>
      <c r="T1936" s="176"/>
      <c r="AT1936" s="172" t="s">
        <v>201</v>
      </c>
      <c r="AU1936" s="172" t="s">
        <v>115</v>
      </c>
      <c r="AV1936" s="171" t="s">
        <v>113</v>
      </c>
      <c r="AW1936" s="171" t="s">
        <v>93</v>
      </c>
      <c r="AX1936" s="171" t="s">
        <v>111</v>
      </c>
      <c r="AY1936" s="172" t="s">
        <v>188</v>
      </c>
    </row>
    <row r="1937" spans="2:65" s="178" customFormat="1">
      <c r="B1937" s="177"/>
      <c r="D1937" s="167" t="s">
        <v>201</v>
      </c>
      <c r="E1937" s="179" t="s">
        <v>69</v>
      </c>
      <c r="F1937" s="180" t="s">
        <v>4607</v>
      </c>
      <c r="H1937" s="181">
        <v>0.65</v>
      </c>
      <c r="I1937" s="242"/>
      <c r="L1937" s="177"/>
      <c r="M1937" s="182"/>
      <c r="N1937" s="183"/>
      <c r="O1937" s="183"/>
      <c r="P1937" s="183"/>
      <c r="Q1937" s="183"/>
      <c r="R1937" s="183"/>
      <c r="S1937" s="183"/>
      <c r="T1937" s="184"/>
      <c r="AT1937" s="179" t="s">
        <v>201</v>
      </c>
      <c r="AU1937" s="179" t="s">
        <v>115</v>
      </c>
      <c r="AV1937" s="178" t="s">
        <v>115</v>
      </c>
      <c r="AW1937" s="178" t="s">
        <v>93</v>
      </c>
      <c r="AX1937" s="178" t="s">
        <v>111</v>
      </c>
      <c r="AY1937" s="179" t="s">
        <v>188</v>
      </c>
    </row>
    <row r="1938" spans="2:65" s="178" customFormat="1">
      <c r="B1938" s="177"/>
      <c r="D1938" s="167" t="s">
        <v>201</v>
      </c>
      <c r="E1938" s="179" t="s">
        <v>69</v>
      </c>
      <c r="F1938" s="180" t="s">
        <v>4608</v>
      </c>
      <c r="H1938" s="181">
        <v>0.65</v>
      </c>
      <c r="I1938" s="242"/>
      <c r="L1938" s="177"/>
      <c r="M1938" s="182"/>
      <c r="N1938" s="183"/>
      <c r="O1938" s="183"/>
      <c r="P1938" s="183"/>
      <c r="Q1938" s="183"/>
      <c r="R1938" s="183"/>
      <c r="S1938" s="183"/>
      <c r="T1938" s="184"/>
      <c r="AT1938" s="179" t="s">
        <v>201</v>
      </c>
      <c r="AU1938" s="179" t="s">
        <v>115</v>
      </c>
      <c r="AV1938" s="178" t="s">
        <v>115</v>
      </c>
      <c r="AW1938" s="178" t="s">
        <v>93</v>
      </c>
      <c r="AX1938" s="178" t="s">
        <v>111</v>
      </c>
      <c r="AY1938" s="179" t="s">
        <v>188</v>
      </c>
    </row>
    <row r="1939" spans="2:65" s="194" customFormat="1">
      <c r="B1939" s="193"/>
      <c r="D1939" s="167" t="s">
        <v>201</v>
      </c>
      <c r="E1939" s="195" t="s">
        <v>69</v>
      </c>
      <c r="F1939" s="196" t="s">
        <v>253</v>
      </c>
      <c r="H1939" s="197">
        <v>3.25</v>
      </c>
      <c r="I1939" s="244"/>
      <c r="L1939" s="193"/>
      <c r="M1939" s="198"/>
      <c r="N1939" s="199"/>
      <c r="O1939" s="199"/>
      <c r="P1939" s="199"/>
      <c r="Q1939" s="199"/>
      <c r="R1939" s="199"/>
      <c r="S1939" s="199"/>
      <c r="T1939" s="200"/>
      <c r="AT1939" s="195" t="s">
        <v>201</v>
      </c>
      <c r="AU1939" s="195" t="s">
        <v>115</v>
      </c>
      <c r="AV1939" s="194" t="s">
        <v>228</v>
      </c>
      <c r="AW1939" s="194" t="s">
        <v>93</v>
      </c>
      <c r="AX1939" s="194" t="s">
        <v>111</v>
      </c>
      <c r="AY1939" s="195" t="s">
        <v>188</v>
      </c>
    </row>
    <row r="1940" spans="2:65" s="178" customFormat="1">
      <c r="B1940" s="177"/>
      <c r="D1940" s="167" t="s">
        <v>201</v>
      </c>
      <c r="E1940" s="179" t="s">
        <v>69</v>
      </c>
      <c r="F1940" s="180" t="s">
        <v>69</v>
      </c>
      <c r="H1940" s="181">
        <v>0</v>
      </c>
      <c r="I1940" s="242"/>
      <c r="L1940" s="177"/>
      <c r="M1940" s="182"/>
      <c r="N1940" s="183"/>
      <c r="O1940" s="183"/>
      <c r="P1940" s="183"/>
      <c r="Q1940" s="183"/>
      <c r="R1940" s="183"/>
      <c r="S1940" s="183"/>
      <c r="T1940" s="184"/>
      <c r="AT1940" s="179" t="s">
        <v>201</v>
      </c>
      <c r="AU1940" s="179" t="s">
        <v>115</v>
      </c>
      <c r="AV1940" s="178" t="s">
        <v>115</v>
      </c>
      <c r="AW1940" s="178" t="s">
        <v>93</v>
      </c>
      <c r="AX1940" s="178" t="s">
        <v>111</v>
      </c>
      <c r="AY1940" s="179" t="s">
        <v>188</v>
      </c>
    </row>
    <row r="1941" spans="2:65" s="171" customFormat="1">
      <c r="B1941" s="170"/>
      <c r="D1941" s="167" t="s">
        <v>201</v>
      </c>
      <c r="E1941" s="172" t="s">
        <v>69</v>
      </c>
      <c r="F1941" s="173" t="s">
        <v>4609</v>
      </c>
      <c r="H1941" s="172" t="s">
        <v>69</v>
      </c>
      <c r="I1941" s="241"/>
      <c r="L1941" s="170"/>
      <c r="M1941" s="174"/>
      <c r="N1941" s="175"/>
      <c r="O1941" s="175"/>
      <c r="P1941" s="175"/>
      <c r="Q1941" s="175"/>
      <c r="R1941" s="175"/>
      <c r="S1941" s="175"/>
      <c r="T1941" s="176"/>
      <c r="AT1941" s="172" t="s">
        <v>201</v>
      </c>
      <c r="AU1941" s="172" t="s">
        <v>115</v>
      </c>
      <c r="AV1941" s="171" t="s">
        <v>113</v>
      </c>
      <c r="AW1941" s="171" t="s">
        <v>93</v>
      </c>
      <c r="AX1941" s="171" t="s">
        <v>111</v>
      </c>
      <c r="AY1941" s="172" t="s">
        <v>188</v>
      </c>
    </row>
    <row r="1942" spans="2:65" s="171" customFormat="1">
      <c r="B1942" s="170"/>
      <c r="D1942" s="167" t="s">
        <v>201</v>
      </c>
      <c r="E1942" s="172" t="s">
        <v>69</v>
      </c>
      <c r="F1942" s="173" t="s">
        <v>4022</v>
      </c>
      <c r="H1942" s="172" t="s">
        <v>69</v>
      </c>
      <c r="I1942" s="241"/>
      <c r="L1942" s="170"/>
      <c r="M1942" s="174"/>
      <c r="N1942" s="175"/>
      <c r="O1942" s="175"/>
      <c r="P1942" s="175"/>
      <c r="Q1942" s="175"/>
      <c r="R1942" s="175"/>
      <c r="S1942" s="175"/>
      <c r="T1942" s="176"/>
      <c r="AT1942" s="172" t="s">
        <v>201</v>
      </c>
      <c r="AU1942" s="172" t="s">
        <v>115</v>
      </c>
      <c r="AV1942" s="171" t="s">
        <v>113</v>
      </c>
      <c r="AW1942" s="171" t="s">
        <v>93</v>
      </c>
      <c r="AX1942" s="171" t="s">
        <v>111</v>
      </c>
      <c r="AY1942" s="172" t="s">
        <v>188</v>
      </c>
    </row>
    <row r="1943" spans="2:65" s="178" customFormat="1">
      <c r="B1943" s="177"/>
      <c r="D1943" s="167" t="s">
        <v>201</v>
      </c>
      <c r="E1943" s="179" t="s">
        <v>69</v>
      </c>
      <c r="F1943" s="180" t="s">
        <v>4610</v>
      </c>
      <c r="H1943" s="181">
        <v>1.25</v>
      </c>
      <c r="I1943" s="242"/>
      <c r="L1943" s="177"/>
      <c r="M1943" s="182"/>
      <c r="N1943" s="183"/>
      <c r="O1943" s="183"/>
      <c r="P1943" s="183"/>
      <c r="Q1943" s="183"/>
      <c r="R1943" s="183"/>
      <c r="S1943" s="183"/>
      <c r="T1943" s="184"/>
      <c r="AT1943" s="179" t="s">
        <v>201</v>
      </c>
      <c r="AU1943" s="179" t="s">
        <v>115</v>
      </c>
      <c r="AV1943" s="178" t="s">
        <v>115</v>
      </c>
      <c r="AW1943" s="178" t="s">
        <v>93</v>
      </c>
      <c r="AX1943" s="178" t="s">
        <v>111</v>
      </c>
      <c r="AY1943" s="179" t="s">
        <v>188</v>
      </c>
    </row>
    <row r="1944" spans="2:65" s="171" customFormat="1">
      <c r="B1944" s="170"/>
      <c r="D1944" s="167" t="s">
        <v>201</v>
      </c>
      <c r="E1944" s="172" t="s">
        <v>69</v>
      </c>
      <c r="F1944" s="173" t="s">
        <v>4403</v>
      </c>
      <c r="H1944" s="172" t="s">
        <v>69</v>
      </c>
      <c r="I1944" s="241"/>
      <c r="L1944" s="170"/>
      <c r="M1944" s="174"/>
      <c r="N1944" s="175"/>
      <c r="O1944" s="175"/>
      <c r="P1944" s="175"/>
      <c r="Q1944" s="175"/>
      <c r="R1944" s="175"/>
      <c r="S1944" s="175"/>
      <c r="T1944" s="176"/>
      <c r="AT1944" s="172" t="s">
        <v>201</v>
      </c>
      <c r="AU1944" s="172" t="s">
        <v>115</v>
      </c>
      <c r="AV1944" s="171" t="s">
        <v>113</v>
      </c>
      <c r="AW1944" s="171" t="s">
        <v>93</v>
      </c>
      <c r="AX1944" s="171" t="s">
        <v>111</v>
      </c>
      <c r="AY1944" s="172" t="s">
        <v>188</v>
      </c>
    </row>
    <row r="1945" spans="2:65" s="178" customFormat="1">
      <c r="B1945" s="177"/>
      <c r="D1945" s="167" t="s">
        <v>201</v>
      </c>
      <c r="E1945" s="179" t="s">
        <v>69</v>
      </c>
      <c r="F1945" s="180" t="s">
        <v>4610</v>
      </c>
      <c r="H1945" s="181">
        <v>1.25</v>
      </c>
      <c r="I1945" s="242"/>
      <c r="L1945" s="177"/>
      <c r="M1945" s="182"/>
      <c r="N1945" s="183"/>
      <c r="O1945" s="183"/>
      <c r="P1945" s="183"/>
      <c r="Q1945" s="183"/>
      <c r="R1945" s="183"/>
      <c r="S1945" s="183"/>
      <c r="T1945" s="184"/>
      <c r="AT1945" s="179" t="s">
        <v>201</v>
      </c>
      <c r="AU1945" s="179" t="s">
        <v>115</v>
      </c>
      <c r="AV1945" s="178" t="s">
        <v>115</v>
      </c>
      <c r="AW1945" s="178" t="s">
        <v>93</v>
      </c>
      <c r="AX1945" s="178" t="s">
        <v>111</v>
      </c>
      <c r="AY1945" s="179" t="s">
        <v>188</v>
      </c>
    </row>
    <row r="1946" spans="2:65" s="194" customFormat="1">
      <c r="B1946" s="193"/>
      <c r="D1946" s="167" t="s">
        <v>201</v>
      </c>
      <c r="E1946" s="195" t="s">
        <v>69</v>
      </c>
      <c r="F1946" s="196" t="s">
        <v>253</v>
      </c>
      <c r="H1946" s="197">
        <v>2.5</v>
      </c>
      <c r="I1946" s="244"/>
      <c r="L1946" s="193"/>
      <c r="M1946" s="198"/>
      <c r="N1946" s="199"/>
      <c r="O1946" s="199"/>
      <c r="P1946" s="199"/>
      <c r="Q1946" s="199"/>
      <c r="R1946" s="199"/>
      <c r="S1946" s="199"/>
      <c r="T1946" s="200"/>
      <c r="AT1946" s="195" t="s">
        <v>201</v>
      </c>
      <c r="AU1946" s="195" t="s">
        <v>115</v>
      </c>
      <c r="AV1946" s="194" t="s">
        <v>228</v>
      </c>
      <c r="AW1946" s="194" t="s">
        <v>93</v>
      </c>
      <c r="AX1946" s="194" t="s">
        <v>111</v>
      </c>
      <c r="AY1946" s="195" t="s">
        <v>188</v>
      </c>
    </row>
    <row r="1947" spans="2:65" s="186" customFormat="1">
      <c r="B1947" s="185"/>
      <c r="D1947" s="167" t="s">
        <v>201</v>
      </c>
      <c r="E1947" s="187" t="s">
        <v>69</v>
      </c>
      <c r="F1947" s="188" t="s">
        <v>210</v>
      </c>
      <c r="H1947" s="189">
        <v>5.75</v>
      </c>
      <c r="I1947" s="243"/>
      <c r="L1947" s="185"/>
      <c r="M1947" s="190"/>
      <c r="N1947" s="191"/>
      <c r="O1947" s="191"/>
      <c r="P1947" s="191"/>
      <c r="Q1947" s="191"/>
      <c r="R1947" s="191"/>
      <c r="S1947" s="191"/>
      <c r="T1947" s="192"/>
      <c r="AT1947" s="187" t="s">
        <v>201</v>
      </c>
      <c r="AU1947" s="187" t="s">
        <v>115</v>
      </c>
      <c r="AV1947" s="186" t="s">
        <v>195</v>
      </c>
      <c r="AW1947" s="186" t="s">
        <v>93</v>
      </c>
      <c r="AX1947" s="186" t="s">
        <v>113</v>
      </c>
      <c r="AY1947" s="187" t="s">
        <v>188</v>
      </c>
    </row>
    <row r="1948" spans="2:65" s="101" customFormat="1" ht="25.5" customHeight="1">
      <c r="B1948" s="86"/>
      <c r="C1948" s="87" t="s">
        <v>2033</v>
      </c>
      <c r="D1948" s="87" t="s">
        <v>190</v>
      </c>
      <c r="E1948" s="88" t="s">
        <v>4611</v>
      </c>
      <c r="F1948" s="89" t="s">
        <v>4612</v>
      </c>
      <c r="G1948" s="90" t="s">
        <v>1023</v>
      </c>
      <c r="H1948" s="91">
        <v>3.85</v>
      </c>
      <c r="I1948" s="238"/>
      <c r="J1948" s="92">
        <f>ROUND(I1948*H1948,2)</f>
        <v>0</v>
      </c>
      <c r="K1948" s="89" t="s">
        <v>194</v>
      </c>
      <c r="L1948" s="61"/>
      <c r="M1948" s="239" t="s">
        <v>69</v>
      </c>
      <c r="N1948" s="164" t="s">
        <v>100</v>
      </c>
      <c r="O1948" s="100"/>
      <c r="P1948" s="165">
        <f>O1948*H1948</f>
        <v>0</v>
      </c>
      <c r="Q1948" s="165">
        <v>3.5799999999999998E-3</v>
      </c>
      <c r="R1948" s="165">
        <f>Q1948*H1948</f>
        <v>1.3783E-2</v>
      </c>
      <c r="S1948" s="165">
        <v>0</v>
      </c>
      <c r="T1948" s="166">
        <f>S1948*H1948</f>
        <v>0</v>
      </c>
      <c r="AR1948" s="55" t="s">
        <v>389</v>
      </c>
      <c r="AT1948" s="55" t="s">
        <v>190</v>
      </c>
      <c r="AU1948" s="55" t="s">
        <v>115</v>
      </c>
      <c r="AY1948" s="55" t="s">
        <v>188</v>
      </c>
      <c r="BE1948" s="93">
        <f>IF(N1948="základní",J1948,0)</f>
        <v>0</v>
      </c>
      <c r="BF1948" s="93">
        <f>IF(N1948="snížená",J1948,0)</f>
        <v>0</v>
      </c>
      <c r="BG1948" s="93">
        <f>IF(N1948="zákl. přenesená",J1948,0)</f>
        <v>0</v>
      </c>
      <c r="BH1948" s="93">
        <f>IF(N1948="sníž. přenesená",J1948,0)</f>
        <v>0</v>
      </c>
      <c r="BI1948" s="93">
        <f>IF(N1948="nulová",J1948,0)</f>
        <v>0</v>
      </c>
      <c r="BJ1948" s="55" t="s">
        <v>113</v>
      </c>
      <c r="BK1948" s="93">
        <f>ROUND(I1948*H1948,2)</f>
        <v>0</v>
      </c>
      <c r="BL1948" s="55" t="s">
        <v>389</v>
      </c>
      <c r="BM1948" s="55" t="s">
        <v>4613</v>
      </c>
    </row>
    <row r="1949" spans="2:65" s="101" customFormat="1" ht="27">
      <c r="B1949" s="61"/>
      <c r="D1949" s="167" t="s">
        <v>197</v>
      </c>
      <c r="F1949" s="168" t="s">
        <v>4614</v>
      </c>
      <c r="I1949" s="240"/>
      <c r="L1949" s="61"/>
      <c r="M1949" s="94"/>
      <c r="N1949" s="100"/>
      <c r="O1949" s="100"/>
      <c r="P1949" s="100"/>
      <c r="Q1949" s="100"/>
      <c r="R1949" s="100"/>
      <c r="S1949" s="100"/>
      <c r="T1949" s="69"/>
      <c r="AT1949" s="55" t="s">
        <v>197</v>
      </c>
      <c r="AU1949" s="55" t="s">
        <v>115</v>
      </c>
    </row>
    <row r="1950" spans="2:65" s="171" customFormat="1">
      <c r="B1950" s="170"/>
      <c r="D1950" s="167" t="s">
        <v>201</v>
      </c>
      <c r="E1950" s="172" t="s">
        <v>69</v>
      </c>
      <c r="F1950" s="173" t="s">
        <v>202</v>
      </c>
      <c r="H1950" s="172" t="s">
        <v>69</v>
      </c>
      <c r="I1950" s="241"/>
      <c r="L1950" s="170"/>
      <c r="M1950" s="174"/>
      <c r="N1950" s="175"/>
      <c r="O1950" s="175"/>
      <c r="P1950" s="175"/>
      <c r="Q1950" s="175"/>
      <c r="R1950" s="175"/>
      <c r="S1950" s="175"/>
      <c r="T1950" s="176"/>
      <c r="AT1950" s="172" t="s">
        <v>201</v>
      </c>
      <c r="AU1950" s="172" t="s">
        <v>115</v>
      </c>
      <c r="AV1950" s="171" t="s">
        <v>113</v>
      </c>
      <c r="AW1950" s="171" t="s">
        <v>93</v>
      </c>
      <c r="AX1950" s="171" t="s">
        <v>111</v>
      </c>
      <c r="AY1950" s="172" t="s">
        <v>188</v>
      </c>
    </row>
    <row r="1951" spans="2:65" s="171" customFormat="1">
      <c r="B1951" s="170"/>
      <c r="D1951" s="167" t="s">
        <v>201</v>
      </c>
      <c r="E1951" s="172" t="s">
        <v>69</v>
      </c>
      <c r="F1951" s="173" t="s">
        <v>983</v>
      </c>
      <c r="H1951" s="172" t="s">
        <v>69</v>
      </c>
      <c r="I1951" s="241"/>
      <c r="L1951" s="170"/>
      <c r="M1951" s="174"/>
      <c r="N1951" s="175"/>
      <c r="O1951" s="175"/>
      <c r="P1951" s="175"/>
      <c r="Q1951" s="175"/>
      <c r="R1951" s="175"/>
      <c r="S1951" s="175"/>
      <c r="T1951" s="176"/>
      <c r="AT1951" s="172" t="s">
        <v>201</v>
      </c>
      <c r="AU1951" s="172" t="s">
        <v>115</v>
      </c>
      <c r="AV1951" s="171" t="s">
        <v>113</v>
      </c>
      <c r="AW1951" s="171" t="s">
        <v>93</v>
      </c>
      <c r="AX1951" s="171" t="s">
        <v>111</v>
      </c>
      <c r="AY1951" s="172" t="s">
        <v>188</v>
      </c>
    </row>
    <row r="1952" spans="2:65" s="171" customFormat="1">
      <c r="B1952" s="170"/>
      <c r="D1952" s="167" t="s">
        <v>201</v>
      </c>
      <c r="E1952" s="172" t="s">
        <v>69</v>
      </c>
      <c r="F1952" s="173" t="s">
        <v>3943</v>
      </c>
      <c r="H1952" s="172" t="s">
        <v>69</v>
      </c>
      <c r="I1952" s="241"/>
      <c r="L1952" s="170"/>
      <c r="M1952" s="174"/>
      <c r="N1952" s="175"/>
      <c r="O1952" s="175"/>
      <c r="P1952" s="175"/>
      <c r="Q1952" s="175"/>
      <c r="R1952" s="175"/>
      <c r="S1952" s="175"/>
      <c r="T1952" s="176"/>
      <c r="AT1952" s="172" t="s">
        <v>201</v>
      </c>
      <c r="AU1952" s="172" t="s">
        <v>115</v>
      </c>
      <c r="AV1952" s="171" t="s">
        <v>113</v>
      </c>
      <c r="AW1952" s="171" t="s">
        <v>93</v>
      </c>
      <c r="AX1952" s="171" t="s">
        <v>111</v>
      </c>
      <c r="AY1952" s="172" t="s">
        <v>188</v>
      </c>
    </row>
    <row r="1953" spans="2:65" s="171" customFormat="1">
      <c r="B1953" s="170"/>
      <c r="D1953" s="167" t="s">
        <v>201</v>
      </c>
      <c r="E1953" s="172" t="s">
        <v>69</v>
      </c>
      <c r="F1953" s="173" t="s">
        <v>3944</v>
      </c>
      <c r="H1953" s="172" t="s">
        <v>69</v>
      </c>
      <c r="I1953" s="241"/>
      <c r="L1953" s="170"/>
      <c r="M1953" s="174"/>
      <c r="N1953" s="175"/>
      <c r="O1953" s="175"/>
      <c r="P1953" s="175"/>
      <c r="Q1953" s="175"/>
      <c r="R1953" s="175"/>
      <c r="S1953" s="175"/>
      <c r="T1953" s="176"/>
      <c r="AT1953" s="172" t="s">
        <v>201</v>
      </c>
      <c r="AU1953" s="172" t="s">
        <v>115</v>
      </c>
      <c r="AV1953" s="171" t="s">
        <v>113</v>
      </c>
      <c r="AW1953" s="171" t="s">
        <v>93</v>
      </c>
      <c r="AX1953" s="171" t="s">
        <v>111</v>
      </c>
      <c r="AY1953" s="172" t="s">
        <v>188</v>
      </c>
    </row>
    <row r="1954" spans="2:65" s="171" customFormat="1">
      <c r="B1954" s="170"/>
      <c r="D1954" s="167" t="s">
        <v>201</v>
      </c>
      <c r="E1954" s="172" t="s">
        <v>69</v>
      </c>
      <c r="F1954" s="173" t="s">
        <v>291</v>
      </c>
      <c r="H1954" s="172" t="s">
        <v>69</v>
      </c>
      <c r="I1954" s="241"/>
      <c r="L1954" s="170"/>
      <c r="M1954" s="174"/>
      <c r="N1954" s="175"/>
      <c r="O1954" s="175"/>
      <c r="P1954" s="175"/>
      <c r="Q1954" s="175"/>
      <c r="R1954" s="175"/>
      <c r="S1954" s="175"/>
      <c r="T1954" s="176"/>
      <c r="AT1954" s="172" t="s">
        <v>201</v>
      </c>
      <c r="AU1954" s="172" t="s">
        <v>115</v>
      </c>
      <c r="AV1954" s="171" t="s">
        <v>113</v>
      </c>
      <c r="AW1954" s="171" t="s">
        <v>93</v>
      </c>
      <c r="AX1954" s="171" t="s">
        <v>111</v>
      </c>
      <c r="AY1954" s="172" t="s">
        <v>188</v>
      </c>
    </row>
    <row r="1955" spans="2:65" s="171" customFormat="1">
      <c r="B1955" s="170"/>
      <c r="D1955" s="167" t="s">
        <v>201</v>
      </c>
      <c r="E1955" s="172" t="s">
        <v>69</v>
      </c>
      <c r="F1955" s="173" t="s">
        <v>4615</v>
      </c>
      <c r="H1955" s="172" t="s">
        <v>69</v>
      </c>
      <c r="I1955" s="241"/>
      <c r="L1955" s="170"/>
      <c r="M1955" s="174"/>
      <c r="N1955" s="175"/>
      <c r="O1955" s="175"/>
      <c r="P1955" s="175"/>
      <c r="Q1955" s="175"/>
      <c r="R1955" s="175"/>
      <c r="S1955" s="175"/>
      <c r="T1955" s="176"/>
      <c r="AT1955" s="172" t="s">
        <v>201</v>
      </c>
      <c r="AU1955" s="172" t="s">
        <v>115</v>
      </c>
      <c r="AV1955" s="171" t="s">
        <v>113</v>
      </c>
      <c r="AW1955" s="171" t="s">
        <v>93</v>
      </c>
      <c r="AX1955" s="171" t="s">
        <v>111</v>
      </c>
      <c r="AY1955" s="172" t="s">
        <v>188</v>
      </c>
    </row>
    <row r="1956" spans="2:65" s="171" customFormat="1">
      <c r="B1956" s="170"/>
      <c r="D1956" s="167" t="s">
        <v>201</v>
      </c>
      <c r="E1956" s="172" t="s">
        <v>69</v>
      </c>
      <c r="F1956" s="173" t="s">
        <v>4022</v>
      </c>
      <c r="H1956" s="172" t="s">
        <v>69</v>
      </c>
      <c r="I1956" s="241"/>
      <c r="L1956" s="170"/>
      <c r="M1956" s="174"/>
      <c r="N1956" s="175"/>
      <c r="O1956" s="175"/>
      <c r="P1956" s="175"/>
      <c r="Q1956" s="175"/>
      <c r="R1956" s="175"/>
      <c r="S1956" s="175"/>
      <c r="T1956" s="176"/>
      <c r="AT1956" s="172" t="s">
        <v>201</v>
      </c>
      <c r="AU1956" s="172" t="s">
        <v>115</v>
      </c>
      <c r="AV1956" s="171" t="s">
        <v>113</v>
      </c>
      <c r="AW1956" s="171" t="s">
        <v>93</v>
      </c>
      <c r="AX1956" s="171" t="s">
        <v>111</v>
      </c>
      <c r="AY1956" s="172" t="s">
        <v>188</v>
      </c>
    </row>
    <row r="1957" spans="2:65" s="178" customFormat="1">
      <c r="B1957" s="177"/>
      <c r="D1957" s="167" t="s">
        <v>201</v>
      </c>
      <c r="E1957" s="179" t="s">
        <v>69</v>
      </c>
      <c r="F1957" s="180" t="s">
        <v>4616</v>
      </c>
      <c r="H1957" s="181">
        <v>0.65</v>
      </c>
      <c r="I1957" s="242"/>
      <c r="L1957" s="177"/>
      <c r="M1957" s="182"/>
      <c r="N1957" s="183"/>
      <c r="O1957" s="183"/>
      <c r="P1957" s="183"/>
      <c r="Q1957" s="183"/>
      <c r="R1957" s="183"/>
      <c r="S1957" s="183"/>
      <c r="T1957" s="184"/>
      <c r="AT1957" s="179" t="s">
        <v>201</v>
      </c>
      <c r="AU1957" s="179" t="s">
        <v>115</v>
      </c>
      <c r="AV1957" s="178" t="s">
        <v>115</v>
      </c>
      <c r="AW1957" s="178" t="s">
        <v>93</v>
      </c>
      <c r="AX1957" s="178" t="s">
        <v>111</v>
      </c>
      <c r="AY1957" s="179" t="s">
        <v>188</v>
      </c>
    </row>
    <row r="1958" spans="2:65" s="178" customFormat="1">
      <c r="B1958" s="177"/>
      <c r="D1958" s="167" t="s">
        <v>201</v>
      </c>
      <c r="E1958" s="179" t="s">
        <v>69</v>
      </c>
      <c r="F1958" s="180" t="s">
        <v>4617</v>
      </c>
      <c r="H1958" s="181">
        <v>0.65</v>
      </c>
      <c r="I1958" s="242"/>
      <c r="L1958" s="177"/>
      <c r="M1958" s="182"/>
      <c r="N1958" s="183"/>
      <c r="O1958" s="183"/>
      <c r="P1958" s="183"/>
      <c r="Q1958" s="183"/>
      <c r="R1958" s="183"/>
      <c r="S1958" s="183"/>
      <c r="T1958" s="184"/>
      <c r="AT1958" s="179" t="s">
        <v>201</v>
      </c>
      <c r="AU1958" s="179" t="s">
        <v>115</v>
      </c>
      <c r="AV1958" s="178" t="s">
        <v>115</v>
      </c>
      <c r="AW1958" s="178" t="s">
        <v>93</v>
      </c>
      <c r="AX1958" s="178" t="s">
        <v>111</v>
      </c>
      <c r="AY1958" s="179" t="s">
        <v>188</v>
      </c>
    </row>
    <row r="1959" spans="2:65" s="171" customFormat="1">
      <c r="B1959" s="170"/>
      <c r="D1959" s="167" t="s">
        <v>201</v>
      </c>
      <c r="E1959" s="172" t="s">
        <v>69</v>
      </c>
      <c r="F1959" s="173" t="s">
        <v>4016</v>
      </c>
      <c r="H1959" s="172" t="s">
        <v>69</v>
      </c>
      <c r="I1959" s="241"/>
      <c r="L1959" s="170"/>
      <c r="M1959" s="174"/>
      <c r="N1959" s="175"/>
      <c r="O1959" s="175"/>
      <c r="P1959" s="175"/>
      <c r="Q1959" s="175"/>
      <c r="R1959" s="175"/>
      <c r="S1959" s="175"/>
      <c r="T1959" s="176"/>
      <c r="AT1959" s="172" t="s">
        <v>201</v>
      </c>
      <c r="AU1959" s="172" t="s">
        <v>115</v>
      </c>
      <c r="AV1959" s="171" t="s">
        <v>113</v>
      </c>
      <c r="AW1959" s="171" t="s">
        <v>93</v>
      </c>
      <c r="AX1959" s="171" t="s">
        <v>111</v>
      </c>
      <c r="AY1959" s="172" t="s">
        <v>188</v>
      </c>
    </row>
    <row r="1960" spans="2:65" s="178" customFormat="1">
      <c r="B1960" s="177"/>
      <c r="D1960" s="167" t="s">
        <v>201</v>
      </c>
      <c r="E1960" s="179" t="s">
        <v>69</v>
      </c>
      <c r="F1960" s="180" t="s">
        <v>4618</v>
      </c>
      <c r="H1960" s="181">
        <v>0.65</v>
      </c>
      <c r="I1960" s="242"/>
      <c r="L1960" s="177"/>
      <c r="M1960" s="182"/>
      <c r="N1960" s="183"/>
      <c r="O1960" s="183"/>
      <c r="P1960" s="183"/>
      <c r="Q1960" s="183"/>
      <c r="R1960" s="183"/>
      <c r="S1960" s="183"/>
      <c r="T1960" s="184"/>
      <c r="AT1960" s="179" t="s">
        <v>201</v>
      </c>
      <c r="AU1960" s="179" t="s">
        <v>115</v>
      </c>
      <c r="AV1960" s="178" t="s">
        <v>115</v>
      </c>
      <c r="AW1960" s="178" t="s">
        <v>93</v>
      </c>
      <c r="AX1960" s="178" t="s">
        <v>111</v>
      </c>
      <c r="AY1960" s="179" t="s">
        <v>188</v>
      </c>
    </row>
    <row r="1961" spans="2:65" s="178" customFormat="1">
      <c r="B1961" s="177"/>
      <c r="D1961" s="167" t="s">
        <v>201</v>
      </c>
      <c r="E1961" s="179" t="s">
        <v>69</v>
      </c>
      <c r="F1961" s="180" t="s">
        <v>4619</v>
      </c>
      <c r="H1961" s="181">
        <v>0.65</v>
      </c>
      <c r="I1961" s="242"/>
      <c r="L1961" s="177"/>
      <c r="M1961" s="182"/>
      <c r="N1961" s="183"/>
      <c r="O1961" s="183"/>
      <c r="P1961" s="183"/>
      <c r="Q1961" s="183"/>
      <c r="R1961" s="183"/>
      <c r="S1961" s="183"/>
      <c r="T1961" s="184"/>
      <c r="AT1961" s="179" t="s">
        <v>201</v>
      </c>
      <c r="AU1961" s="179" t="s">
        <v>115</v>
      </c>
      <c r="AV1961" s="178" t="s">
        <v>115</v>
      </c>
      <c r="AW1961" s="178" t="s">
        <v>93</v>
      </c>
      <c r="AX1961" s="178" t="s">
        <v>111</v>
      </c>
      <c r="AY1961" s="179" t="s">
        <v>188</v>
      </c>
    </row>
    <row r="1962" spans="2:65" s="194" customFormat="1">
      <c r="B1962" s="193"/>
      <c r="D1962" s="167" t="s">
        <v>201</v>
      </c>
      <c r="E1962" s="195" t="s">
        <v>69</v>
      </c>
      <c r="F1962" s="196" t="s">
        <v>253</v>
      </c>
      <c r="H1962" s="197">
        <v>2.6</v>
      </c>
      <c r="I1962" s="244"/>
      <c r="L1962" s="193"/>
      <c r="M1962" s="198"/>
      <c r="N1962" s="199"/>
      <c r="O1962" s="199"/>
      <c r="P1962" s="199"/>
      <c r="Q1962" s="199"/>
      <c r="R1962" s="199"/>
      <c r="S1962" s="199"/>
      <c r="T1962" s="200"/>
      <c r="AT1962" s="195" t="s">
        <v>201</v>
      </c>
      <c r="AU1962" s="195" t="s">
        <v>115</v>
      </c>
      <c r="AV1962" s="194" t="s">
        <v>228</v>
      </c>
      <c r="AW1962" s="194" t="s">
        <v>93</v>
      </c>
      <c r="AX1962" s="194" t="s">
        <v>111</v>
      </c>
      <c r="AY1962" s="195" t="s">
        <v>188</v>
      </c>
    </row>
    <row r="1963" spans="2:65" s="171" customFormat="1">
      <c r="B1963" s="170"/>
      <c r="D1963" s="167" t="s">
        <v>201</v>
      </c>
      <c r="E1963" s="172" t="s">
        <v>69</v>
      </c>
      <c r="F1963" s="173" t="s">
        <v>4620</v>
      </c>
      <c r="H1963" s="172" t="s">
        <v>69</v>
      </c>
      <c r="I1963" s="241"/>
      <c r="L1963" s="170"/>
      <c r="M1963" s="174"/>
      <c r="N1963" s="175"/>
      <c r="O1963" s="175"/>
      <c r="P1963" s="175"/>
      <c r="Q1963" s="175"/>
      <c r="R1963" s="175"/>
      <c r="S1963" s="175"/>
      <c r="T1963" s="176"/>
      <c r="AT1963" s="172" t="s">
        <v>201</v>
      </c>
      <c r="AU1963" s="172" t="s">
        <v>115</v>
      </c>
      <c r="AV1963" s="171" t="s">
        <v>113</v>
      </c>
      <c r="AW1963" s="171" t="s">
        <v>93</v>
      </c>
      <c r="AX1963" s="171" t="s">
        <v>111</v>
      </c>
      <c r="AY1963" s="172" t="s">
        <v>188</v>
      </c>
    </row>
    <row r="1964" spans="2:65" s="171" customFormat="1">
      <c r="B1964" s="170"/>
      <c r="D1964" s="167" t="s">
        <v>201</v>
      </c>
      <c r="E1964" s="172" t="s">
        <v>69</v>
      </c>
      <c r="F1964" s="173" t="s">
        <v>4016</v>
      </c>
      <c r="H1964" s="172" t="s">
        <v>69</v>
      </c>
      <c r="I1964" s="241"/>
      <c r="L1964" s="170"/>
      <c r="M1964" s="174"/>
      <c r="N1964" s="175"/>
      <c r="O1964" s="175"/>
      <c r="P1964" s="175"/>
      <c r="Q1964" s="175"/>
      <c r="R1964" s="175"/>
      <c r="S1964" s="175"/>
      <c r="T1964" s="176"/>
      <c r="AT1964" s="172" t="s">
        <v>201</v>
      </c>
      <c r="AU1964" s="172" t="s">
        <v>115</v>
      </c>
      <c r="AV1964" s="171" t="s">
        <v>113</v>
      </c>
      <c r="AW1964" s="171" t="s">
        <v>93</v>
      </c>
      <c r="AX1964" s="171" t="s">
        <v>111</v>
      </c>
      <c r="AY1964" s="172" t="s">
        <v>188</v>
      </c>
    </row>
    <row r="1965" spans="2:65" s="178" customFormat="1">
      <c r="B1965" s="177"/>
      <c r="D1965" s="167" t="s">
        <v>201</v>
      </c>
      <c r="E1965" s="179" t="s">
        <v>69</v>
      </c>
      <c r="F1965" s="180" t="s">
        <v>4621</v>
      </c>
      <c r="H1965" s="181">
        <v>1.25</v>
      </c>
      <c r="I1965" s="242"/>
      <c r="L1965" s="177"/>
      <c r="M1965" s="182"/>
      <c r="N1965" s="183"/>
      <c r="O1965" s="183"/>
      <c r="P1965" s="183"/>
      <c r="Q1965" s="183"/>
      <c r="R1965" s="183"/>
      <c r="S1965" s="183"/>
      <c r="T1965" s="184"/>
      <c r="AT1965" s="179" t="s">
        <v>201</v>
      </c>
      <c r="AU1965" s="179" t="s">
        <v>115</v>
      </c>
      <c r="AV1965" s="178" t="s">
        <v>115</v>
      </c>
      <c r="AW1965" s="178" t="s">
        <v>93</v>
      </c>
      <c r="AX1965" s="178" t="s">
        <v>111</v>
      </c>
      <c r="AY1965" s="179" t="s">
        <v>188</v>
      </c>
    </row>
    <row r="1966" spans="2:65" s="194" customFormat="1">
      <c r="B1966" s="193"/>
      <c r="D1966" s="167" t="s">
        <v>201</v>
      </c>
      <c r="E1966" s="195" t="s">
        <v>69</v>
      </c>
      <c r="F1966" s="196" t="s">
        <v>253</v>
      </c>
      <c r="H1966" s="197">
        <v>1.25</v>
      </c>
      <c r="I1966" s="244"/>
      <c r="L1966" s="193"/>
      <c r="M1966" s="198"/>
      <c r="N1966" s="199"/>
      <c r="O1966" s="199"/>
      <c r="P1966" s="199"/>
      <c r="Q1966" s="199"/>
      <c r="R1966" s="199"/>
      <c r="S1966" s="199"/>
      <c r="T1966" s="200"/>
      <c r="AT1966" s="195" t="s">
        <v>201</v>
      </c>
      <c r="AU1966" s="195" t="s">
        <v>115</v>
      </c>
      <c r="AV1966" s="194" t="s">
        <v>228</v>
      </c>
      <c r="AW1966" s="194" t="s">
        <v>93</v>
      </c>
      <c r="AX1966" s="194" t="s">
        <v>111</v>
      </c>
      <c r="AY1966" s="195" t="s">
        <v>188</v>
      </c>
    </row>
    <row r="1967" spans="2:65" s="186" customFormat="1">
      <c r="B1967" s="185"/>
      <c r="D1967" s="167" t="s">
        <v>201</v>
      </c>
      <c r="E1967" s="187" t="s">
        <v>69</v>
      </c>
      <c r="F1967" s="188" t="s">
        <v>210</v>
      </c>
      <c r="H1967" s="189">
        <v>3.85</v>
      </c>
      <c r="I1967" s="243"/>
      <c r="L1967" s="185"/>
      <c r="M1967" s="190"/>
      <c r="N1967" s="191"/>
      <c r="O1967" s="191"/>
      <c r="P1967" s="191"/>
      <c r="Q1967" s="191"/>
      <c r="R1967" s="191"/>
      <c r="S1967" s="191"/>
      <c r="T1967" s="192"/>
      <c r="AT1967" s="187" t="s">
        <v>201</v>
      </c>
      <c r="AU1967" s="187" t="s">
        <v>115</v>
      </c>
      <c r="AV1967" s="186" t="s">
        <v>195</v>
      </c>
      <c r="AW1967" s="186" t="s">
        <v>93</v>
      </c>
      <c r="AX1967" s="186" t="s">
        <v>113</v>
      </c>
      <c r="AY1967" s="187" t="s">
        <v>188</v>
      </c>
    </row>
    <row r="1968" spans="2:65" s="101" customFormat="1" ht="16.5" customHeight="1">
      <c r="B1968" s="86"/>
      <c r="C1968" s="87" t="s">
        <v>2041</v>
      </c>
      <c r="D1968" s="87" t="s">
        <v>190</v>
      </c>
      <c r="E1968" s="88" t="s">
        <v>4622</v>
      </c>
      <c r="F1968" s="89" t="s">
        <v>4623</v>
      </c>
      <c r="G1968" s="90" t="s">
        <v>314</v>
      </c>
      <c r="H1968" s="91">
        <v>1.4E-2</v>
      </c>
      <c r="I1968" s="238"/>
      <c r="J1968" s="92">
        <f>ROUND(I1968*H1968,2)</f>
        <v>0</v>
      </c>
      <c r="K1968" s="89" t="s">
        <v>194</v>
      </c>
      <c r="L1968" s="61"/>
      <c r="M1968" s="239" t="s">
        <v>69</v>
      </c>
      <c r="N1968" s="164" t="s">
        <v>100</v>
      </c>
      <c r="O1968" s="100"/>
      <c r="P1968" s="165">
        <f>O1968*H1968</f>
        <v>0</v>
      </c>
      <c r="Q1968" s="165">
        <v>0</v>
      </c>
      <c r="R1968" s="165">
        <f>Q1968*H1968</f>
        <v>0</v>
      </c>
      <c r="S1968" s="165">
        <v>0</v>
      </c>
      <c r="T1968" s="166">
        <f>S1968*H1968</f>
        <v>0</v>
      </c>
      <c r="AR1968" s="55" t="s">
        <v>389</v>
      </c>
      <c r="AT1968" s="55" t="s">
        <v>190</v>
      </c>
      <c r="AU1968" s="55" t="s">
        <v>115</v>
      </c>
      <c r="AY1968" s="55" t="s">
        <v>188</v>
      </c>
      <c r="BE1968" s="93">
        <f>IF(N1968="základní",J1968,0)</f>
        <v>0</v>
      </c>
      <c r="BF1968" s="93">
        <f>IF(N1968="snížená",J1968,0)</f>
        <v>0</v>
      </c>
      <c r="BG1968" s="93">
        <f>IF(N1968="zákl. přenesená",J1968,0)</f>
        <v>0</v>
      </c>
      <c r="BH1968" s="93">
        <f>IF(N1968="sníž. přenesená",J1968,0)</f>
        <v>0</v>
      </c>
      <c r="BI1968" s="93">
        <f>IF(N1968="nulová",J1968,0)</f>
        <v>0</v>
      </c>
      <c r="BJ1968" s="55" t="s">
        <v>113</v>
      </c>
      <c r="BK1968" s="93">
        <f>ROUND(I1968*H1968,2)</f>
        <v>0</v>
      </c>
      <c r="BL1968" s="55" t="s">
        <v>389</v>
      </c>
      <c r="BM1968" s="55" t="s">
        <v>4624</v>
      </c>
    </row>
    <row r="1969" spans="2:65" s="101" customFormat="1" ht="27">
      <c r="B1969" s="61"/>
      <c r="D1969" s="167" t="s">
        <v>197</v>
      </c>
      <c r="F1969" s="168" t="s">
        <v>4625</v>
      </c>
      <c r="I1969" s="240"/>
      <c r="L1969" s="61"/>
      <c r="M1969" s="94"/>
      <c r="N1969" s="100"/>
      <c r="O1969" s="100"/>
      <c r="P1969" s="100"/>
      <c r="Q1969" s="100"/>
      <c r="R1969" s="100"/>
      <c r="S1969" s="100"/>
      <c r="T1969" s="69"/>
      <c r="AT1969" s="55" t="s">
        <v>197</v>
      </c>
      <c r="AU1969" s="55" t="s">
        <v>115</v>
      </c>
    </row>
    <row r="1970" spans="2:65" s="101" customFormat="1" ht="121.5">
      <c r="B1970" s="61"/>
      <c r="D1970" s="167" t="s">
        <v>199</v>
      </c>
      <c r="F1970" s="169" t="s">
        <v>4626</v>
      </c>
      <c r="I1970" s="240"/>
      <c r="L1970" s="61"/>
      <c r="M1970" s="94"/>
      <c r="N1970" s="100"/>
      <c r="O1970" s="100"/>
      <c r="P1970" s="100"/>
      <c r="Q1970" s="100"/>
      <c r="R1970" s="100"/>
      <c r="S1970" s="100"/>
      <c r="T1970" s="69"/>
      <c r="AT1970" s="55" t="s">
        <v>199</v>
      </c>
      <c r="AU1970" s="55" t="s">
        <v>115</v>
      </c>
    </row>
    <row r="1971" spans="2:65" s="152" customFormat="1" ht="29.85" customHeight="1">
      <c r="B1971" s="151"/>
      <c r="D1971" s="153" t="s">
        <v>110</v>
      </c>
      <c r="E1971" s="162" t="s">
        <v>4627</v>
      </c>
      <c r="F1971" s="162" t="s">
        <v>4628</v>
      </c>
      <c r="I1971" s="237"/>
      <c r="J1971" s="163">
        <f>BK1971</f>
        <v>0</v>
      </c>
      <c r="L1971" s="151"/>
      <c r="M1971" s="156"/>
      <c r="N1971" s="157"/>
      <c r="O1971" s="157"/>
      <c r="P1971" s="158">
        <f>SUM(P1972:P2205)</f>
        <v>0</v>
      </c>
      <c r="Q1971" s="157"/>
      <c r="R1971" s="158">
        <f>SUM(R1972:R2205)</f>
        <v>0.45041880000000001</v>
      </c>
      <c r="S1971" s="157"/>
      <c r="T1971" s="159">
        <f>SUM(T1972:T2205)</f>
        <v>0.35473620000000006</v>
      </c>
      <c r="AR1971" s="153" t="s">
        <v>115</v>
      </c>
      <c r="AT1971" s="160" t="s">
        <v>110</v>
      </c>
      <c r="AU1971" s="160" t="s">
        <v>113</v>
      </c>
      <c r="AY1971" s="153" t="s">
        <v>188</v>
      </c>
      <c r="BK1971" s="161">
        <f>SUM(BK1972:BK2205)</f>
        <v>0</v>
      </c>
    </row>
    <row r="1972" spans="2:65" s="101" customFormat="1" ht="16.5" customHeight="1">
      <c r="B1972" s="86"/>
      <c r="C1972" s="87" t="s">
        <v>2048</v>
      </c>
      <c r="D1972" s="87" t="s">
        <v>190</v>
      </c>
      <c r="E1972" s="88" t="s">
        <v>4629</v>
      </c>
      <c r="F1972" s="89" t="s">
        <v>4630</v>
      </c>
      <c r="G1972" s="90" t="s">
        <v>304</v>
      </c>
      <c r="H1972" s="91">
        <v>18.690000000000001</v>
      </c>
      <c r="I1972" s="238"/>
      <c r="J1972" s="92">
        <f>ROUND(I1972*H1972,2)</f>
        <v>0</v>
      </c>
      <c r="K1972" s="89" t="s">
        <v>194</v>
      </c>
      <c r="L1972" s="61"/>
      <c r="M1972" s="239" t="s">
        <v>69</v>
      </c>
      <c r="N1972" s="164" t="s">
        <v>100</v>
      </c>
      <c r="O1972" s="100"/>
      <c r="P1972" s="165">
        <f>O1972*H1972</f>
        <v>0</v>
      </c>
      <c r="Q1972" s="165">
        <v>0</v>
      </c>
      <c r="R1972" s="165">
        <f>Q1972*H1972</f>
        <v>0</v>
      </c>
      <c r="S1972" s="165">
        <v>1.098E-2</v>
      </c>
      <c r="T1972" s="166">
        <f>S1972*H1972</f>
        <v>0.20521620000000002</v>
      </c>
      <c r="AR1972" s="55" t="s">
        <v>389</v>
      </c>
      <c r="AT1972" s="55" t="s">
        <v>190</v>
      </c>
      <c r="AU1972" s="55" t="s">
        <v>115</v>
      </c>
      <c r="AY1972" s="55" t="s">
        <v>188</v>
      </c>
      <c r="BE1972" s="93">
        <f>IF(N1972="základní",J1972,0)</f>
        <v>0</v>
      </c>
      <c r="BF1972" s="93">
        <f>IF(N1972="snížená",J1972,0)</f>
        <v>0</v>
      </c>
      <c r="BG1972" s="93">
        <f>IF(N1972="zákl. přenesená",J1972,0)</f>
        <v>0</v>
      </c>
      <c r="BH1972" s="93">
        <f>IF(N1972="sníž. přenesená",J1972,0)</f>
        <v>0</v>
      </c>
      <c r="BI1972" s="93">
        <f>IF(N1972="nulová",J1972,0)</f>
        <v>0</v>
      </c>
      <c r="BJ1972" s="55" t="s">
        <v>113</v>
      </c>
      <c r="BK1972" s="93">
        <f>ROUND(I1972*H1972,2)</f>
        <v>0</v>
      </c>
      <c r="BL1972" s="55" t="s">
        <v>389</v>
      </c>
      <c r="BM1972" s="55" t="s">
        <v>4631</v>
      </c>
    </row>
    <row r="1973" spans="2:65" s="101" customFormat="1">
      <c r="B1973" s="61"/>
      <c r="D1973" s="167" t="s">
        <v>197</v>
      </c>
      <c r="F1973" s="168" t="s">
        <v>4632</v>
      </c>
      <c r="I1973" s="240"/>
      <c r="L1973" s="61"/>
      <c r="M1973" s="94"/>
      <c r="N1973" s="100"/>
      <c r="O1973" s="100"/>
      <c r="P1973" s="100"/>
      <c r="Q1973" s="100"/>
      <c r="R1973" s="100"/>
      <c r="S1973" s="100"/>
      <c r="T1973" s="69"/>
      <c r="AT1973" s="55" t="s">
        <v>197</v>
      </c>
      <c r="AU1973" s="55" t="s">
        <v>115</v>
      </c>
    </row>
    <row r="1974" spans="2:65" s="101" customFormat="1" ht="40.5">
      <c r="B1974" s="61"/>
      <c r="D1974" s="167" t="s">
        <v>199</v>
      </c>
      <c r="F1974" s="169" t="s">
        <v>4633</v>
      </c>
      <c r="I1974" s="240"/>
      <c r="L1974" s="61"/>
      <c r="M1974" s="94"/>
      <c r="N1974" s="100"/>
      <c r="O1974" s="100"/>
      <c r="P1974" s="100"/>
      <c r="Q1974" s="100"/>
      <c r="R1974" s="100"/>
      <c r="S1974" s="100"/>
      <c r="T1974" s="69"/>
      <c r="AT1974" s="55" t="s">
        <v>199</v>
      </c>
      <c r="AU1974" s="55" t="s">
        <v>115</v>
      </c>
    </row>
    <row r="1975" spans="2:65" s="171" customFormat="1">
      <c r="B1975" s="170"/>
      <c r="D1975" s="167" t="s">
        <v>201</v>
      </c>
      <c r="E1975" s="172" t="s">
        <v>69</v>
      </c>
      <c r="F1975" s="173" t="s">
        <v>202</v>
      </c>
      <c r="H1975" s="172" t="s">
        <v>69</v>
      </c>
      <c r="I1975" s="241"/>
      <c r="L1975" s="170"/>
      <c r="M1975" s="174"/>
      <c r="N1975" s="175"/>
      <c r="O1975" s="175"/>
      <c r="P1975" s="175"/>
      <c r="Q1975" s="175"/>
      <c r="R1975" s="175"/>
      <c r="S1975" s="175"/>
      <c r="T1975" s="176"/>
      <c r="AT1975" s="172" t="s">
        <v>201</v>
      </c>
      <c r="AU1975" s="172" t="s">
        <v>115</v>
      </c>
      <c r="AV1975" s="171" t="s">
        <v>113</v>
      </c>
      <c r="AW1975" s="171" t="s">
        <v>93</v>
      </c>
      <c r="AX1975" s="171" t="s">
        <v>111</v>
      </c>
      <c r="AY1975" s="172" t="s">
        <v>188</v>
      </c>
    </row>
    <row r="1976" spans="2:65" s="171" customFormat="1">
      <c r="B1976" s="170"/>
      <c r="D1976" s="167" t="s">
        <v>201</v>
      </c>
      <c r="E1976" s="172" t="s">
        <v>69</v>
      </c>
      <c r="F1976" s="173" t="s">
        <v>983</v>
      </c>
      <c r="H1976" s="172" t="s">
        <v>69</v>
      </c>
      <c r="I1976" s="241"/>
      <c r="L1976" s="170"/>
      <c r="M1976" s="174"/>
      <c r="N1976" s="175"/>
      <c r="O1976" s="175"/>
      <c r="P1976" s="175"/>
      <c r="Q1976" s="175"/>
      <c r="R1976" s="175"/>
      <c r="S1976" s="175"/>
      <c r="T1976" s="176"/>
      <c r="AT1976" s="172" t="s">
        <v>201</v>
      </c>
      <c r="AU1976" s="172" t="s">
        <v>115</v>
      </c>
      <c r="AV1976" s="171" t="s">
        <v>113</v>
      </c>
      <c r="AW1976" s="171" t="s">
        <v>93</v>
      </c>
      <c r="AX1976" s="171" t="s">
        <v>111</v>
      </c>
      <c r="AY1976" s="172" t="s">
        <v>188</v>
      </c>
    </row>
    <row r="1977" spans="2:65" s="171" customFormat="1">
      <c r="B1977" s="170"/>
      <c r="D1977" s="167" t="s">
        <v>201</v>
      </c>
      <c r="E1977" s="172" t="s">
        <v>69</v>
      </c>
      <c r="F1977" s="173" t="s">
        <v>3943</v>
      </c>
      <c r="H1977" s="172" t="s">
        <v>69</v>
      </c>
      <c r="I1977" s="241"/>
      <c r="L1977" s="170"/>
      <c r="M1977" s="174"/>
      <c r="N1977" s="175"/>
      <c r="O1977" s="175"/>
      <c r="P1977" s="175"/>
      <c r="Q1977" s="175"/>
      <c r="R1977" s="175"/>
      <c r="S1977" s="175"/>
      <c r="T1977" s="176"/>
      <c r="AT1977" s="172" t="s">
        <v>201</v>
      </c>
      <c r="AU1977" s="172" t="s">
        <v>115</v>
      </c>
      <c r="AV1977" s="171" t="s">
        <v>113</v>
      </c>
      <c r="AW1977" s="171" t="s">
        <v>93</v>
      </c>
      <c r="AX1977" s="171" t="s">
        <v>111</v>
      </c>
      <c r="AY1977" s="172" t="s">
        <v>188</v>
      </c>
    </row>
    <row r="1978" spans="2:65" s="171" customFormat="1">
      <c r="B1978" s="170"/>
      <c r="D1978" s="167" t="s">
        <v>201</v>
      </c>
      <c r="E1978" s="172" t="s">
        <v>69</v>
      </c>
      <c r="F1978" s="173" t="s">
        <v>3944</v>
      </c>
      <c r="H1978" s="172" t="s">
        <v>69</v>
      </c>
      <c r="I1978" s="241"/>
      <c r="L1978" s="170"/>
      <c r="M1978" s="174"/>
      <c r="N1978" s="175"/>
      <c r="O1978" s="175"/>
      <c r="P1978" s="175"/>
      <c r="Q1978" s="175"/>
      <c r="R1978" s="175"/>
      <c r="S1978" s="175"/>
      <c r="T1978" s="176"/>
      <c r="AT1978" s="172" t="s">
        <v>201</v>
      </c>
      <c r="AU1978" s="172" t="s">
        <v>115</v>
      </c>
      <c r="AV1978" s="171" t="s">
        <v>113</v>
      </c>
      <c r="AW1978" s="171" t="s">
        <v>93</v>
      </c>
      <c r="AX1978" s="171" t="s">
        <v>111</v>
      </c>
      <c r="AY1978" s="172" t="s">
        <v>188</v>
      </c>
    </row>
    <row r="1979" spans="2:65" s="171" customFormat="1">
      <c r="B1979" s="170"/>
      <c r="D1979" s="167" t="s">
        <v>201</v>
      </c>
      <c r="E1979" s="172" t="s">
        <v>69</v>
      </c>
      <c r="F1979" s="173" t="s">
        <v>205</v>
      </c>
      <c r="H1979" s="172" t="s">
        <v>69</v>
      </c>
      <c r="I1979" s="241"/>
      <c r="L1979" s="170"/>
      <c r="M1979" s="174"/>
      <c r="N1979" s="175"/>
      <c r="O1979" s="175"/>
      <c r="P1979" s="175"/>
      <c r="Q1979" s="175"/>
      <c r="R1979" s="175"/>
      <c r="S1979" s="175"/>
      <c r="T1979" s="176"/>
      <c r="AT1979" s="172" t="s">
        <v>201</v>
      </c>
      <c r="AU1979" s="172" t="s">
        <v>115</v>
      </c>
      <c r="AV1979" s="171" t="s">
        <v>113</v>
      </c>
      <c r="AW1979" s="171" t="s">
        <v>93</v>
      </c>
      <c r="AX1979" s="171" t="s">
        <v>111</v>
      </c>
      <c r="AY1979" s="172" t="s">
        <v>188</v>
      </c>
    </row>
    <row r="1980" spans="2:65" s="171" customFormat="1">
      <c r="B1980" s="170"/>
      <c r="D1980" s="167" t="s">
        <v>201</v>
      </c>
      <c r="E1980" s="172" t="s">
        <v>69</v>
      </c>
      <c r="F1980" s="173" t="s">
        <v>4634</v>
      </c>
      <c r="H1980" s="172" t="s">
        <v>69</v>
      </c>
      <c r="I1980" s="241"/>
      <c r="L1980" s="170"/>
      <c r="M1980" s="174"/>
      <c r="N1980" s="175"/>
      <c r="O1980" s="175"/>
      <c r="P1980" s="175"/>
      <c r="Q1980" s="175"/>
      <c r="R1980" s="175"/>
      <c r="S1980" s="175"/>
      <c r="T1980" s="176"/>
      <c r="AT1980" s="172" t="s">
        <v>201</v>
      </c>
      <c r="AU1980" s="172" t="s">
        <v>115</v>
      </c>
      <c r="AV1980" s="171" t="s">
        <v>113</v>
      </c>
      <c r="AW1980" s="171" t="s">
        <v>93</v>
      </c>
      <c r="AX1980" s="171" t="s">
        <v>111</v>
      </c>
      <c r="AY1980" s="172" t="s">
        <v>188</v>
      </c>
    </row>
    <row r="1981" spans="2:65" s="171" customFormat="1">
      <c r="B1981" s="170"/>
      <c r="D1981" s="167" t="s">
        <v>201</v>
      </c>
      <c r="E1981" s="172" t="s">
        <v>69</v>
      </c>
      <c r="F1981" s="173" t="s">
        <v>4635</v>
      </c>
      <c r="H1981" s="172" t="s">
        <v>69</v>
      </c>
      <c r="I1981" s="241"/>
      <c r="L1981" s="170"/>
      <c r="M1981" s="174"/>
      <c r="N1981" s="175"/>
      <c r="O1981" s="175"/>
      <c r="P1981" s="175"/>
      <c r="Q1981" s="175"/>
      <c r="R1981" s="175"/>
      <c r="S1981" s="175"/>
      <c r="T1981" s="176"/>
      <c r="AT1981" s="172" t="s">
        <v>201</v>
      </c>
      <c r="AU1981" s="172" t="s">
        <v>115</v>
      </c>
      <c r="AV1981" s="171" t="s">
        <v>113</v>
      </c>
      <c r="AW1981" s="171" t="s">
        <v>93</v>
      </c>
      <c r="AX1981" s="171" t="s">
        <v>111</v>
      </c>
      <c r="AY1981" s="172" t="s">
        <v>188</v>
      </c>
    </row>
    <row r="1982" spans="2:65" s="178" customFormat="1">
      <c r="B1982" s="177"/>
      <c r="D1982" s="167" t="s">
        <v>201</v>
      </c>
      <c r="E1982" s="179" t="s">
        <v>69</v>
      </c>
      <c r="F1982" s="180" t="s">
        <v>4636</v>
      </c>
      <c r="H1982" s="181">
        <v>2.7749999999999999</v>
      </c>
      <c r="I1982" s="242"/>
      <c r="L1982" s="177"/>
      <c r="M1982" s="182"/>
      <c r="N1982" s="183"/>
      <c r="O1982" s="183"/>
      <c r="P1982" s="183"/>
      <c r="Q1982" s="183"/>
      <c r="R1982" s="183"/>
      <c r="S1982" s="183"/>
      <c r="T1982" s="184"/>
      <c r="AT1982" s="179" t="s">
        <v>201</v>
      </c>
      <c r="AU1982" s="179" t="s">
        <v>115</v>
      </c>
      <c r="AV1982" s="178" t="s">
        <v>115</v>
      </c>
      <c r="AW1982" s="178" t="s">
        <v>93</v>
      </c>
      <c r="AX1982" s="178" t="s">
        <v>111</v>
      </c>
      <c r="AY1982" s="179" t="s">
        <v>188</v>
      </c>
    </row>
    <row r="1983" spans="2:65" s="178" customFormat="1">
      <c r="B1983" s="177"/>
      <c r="D1983" s="167" t="s">
        <v>201</v>
      </c>
      <c r="E1983" s="179" t="s">
        <v>69</v>
      </c>
      <c r="F1983" s="180" t="s">
        <v>4637</v>
      </c>
      <c r="H1983" s="181">
        <v>3.375</v>
      </c>
      <c r="I1983" s="242"/>
      <c r="L1983" s="177"/>
      <c r="M1983" s="182"/>
      <c r="N1983" s="183"/>
      <c r="O1983" s="183"/>
      <c r="P1983" s="183"/>
      <c r="Q1983" s="183"/>
      <c r="R1983" s="183"/>
      <c r="S1983" s="183"/>
      <c r="T1983" s="184"/>
      <c r="AT1983" s="179" t="s">
        <v>201</v>
      </c>
      <c r="AU1983" s="179" t="s">
        <v>115</v>
      </c>
      <c r="AV1983" s="178" t="s">
        <v>115</v>
      </c>
      <c r="AW1983" s="178" t="s">
        <v>93</v>
      </c>
      <c r="AX1983" s="178" t="s">
        <v>111</v>
      </c>
      <c r="AY1983" s="179" t="s">
        <v>188</v>
      </c>
    </row>
    <row r="1984" spans="2:65" s="178" customFormat="1">
      <c r="B1984" s="177"/>
      <c r="D1984" s="167" t="s">
        <v>201</v>
      </c>
      <c r="E1984" s="179" t="s">
        <v>69</v>
      </c>
      <c r="F1984" s="180" t="s">
        <v>4638</v>
      </c>
      <c r="H1984" s="181">
        <v>5.52</v>
      </c>
      <c r="I1984" s="242"/>
      <c r="L1984" s="177"/>
      <c r="M1984" s="182"/>
      <c r="N1984" s="183"/>
      <c r="O1984" s="183"/>
      <c r="P1984" s="183"/>
      <c r="Q1984" s="183"/>
      <c r="R1984" s="183"/>
      <c r="S1984" s="183"/>
      <c r="T1984" s="184"/>
      <c r="AT1984" s="179" t="s">
        <v>201</v>
      </c>
      <c r="AU1984" s="179" t="s">
        <v>115</v>
      </c>
      <c r="AV1984" s="178" t="s">
        <v>115</v>
      </c>
      <c r="AW1984" s="178" t="s">
        <v>93</v>
      </c>
      <c r="AX1984" s="178" t="s">
        <v>111</v>
      </c>
      <c r="AY1984" s="179" t="s">
        <v>188</v>
      </c>
    </row>
    <row r="1985" spans="2:65" s="178" customFormat="1">
      <c r="B1985" s="177"/>
      <c r="D1985" s="167" t="s">
        <v>201</v>
      </c>
      <c r="E1985" s="179" t="s">
        <v>69</v>
      </c>
      <c r="F1985" s="180" t="s">
        <v>4639</v>
      </c>
      <c r="H1985" s="181">
        <v>3.9</v>
      </c>
      <c r="I1985" s="242"/>
      <c r="L1985" s="177"/>
      <c r="M1985" s="182"/>
      <c r="N1985" s="183"/>
      <c r="O1985" s="183"/>
      <c r="P1985" s="183"/>
      <c r="Q1985" s="183"/>
      <c r="R1985" s="183"/>
      <c r="S1985" s="183"/>
      <c r="T1985" s="184"/>
      <c r="AT1985" s="179" t="s">
        <v>201</v>
      </c>
      <c r="AU1985" s="179" t="s">
        <v>115</v>
      </c>
      <c r="AV1985" s="178" t="s">
        <v>115</v>
      </c>
      <c r="AW1985" s="178" t="s">
        <v>93</v>
      </c>
      <c r="AX1985" s="178" t="s">
        <v>111</v>
      </c>
      <c r="AY1985" s="179" t="s">
        <v>188</v>
      </c>
    </row>
    <row r="1986" spans="2:65" s="178" customFormat="1">
      <c r="B1986" s="177"/>
      <c r="D1986" s="167" t="s">
        <v>201</v>
      </c>
      <c r="E1986" s="179" t="s">
        <v>69</v>
      </c>
      <c r="F1986" s="180" t="s">
        <v>4640</v>
      </c>
      <c r="H1986" s="181">
        <v>3.12</v>
      </c>
      <c r="I1986" s="242"/>
      <c r="L1986" s="177"/>
      <c r="M1986" s="182"/>
      <c r="N1986" s="183"/>
      <c r="O1986" s="183"/>
      <c r="P1986" s="183"/>
      <c r="Q1986" s="183"/>
      <c r="R1986" s="183"/>
      <c r="S1986" s="183"/>
      <c r="T1986" s="184"/>
      <c r="AT1986" s="179" t="s">
        <v>201</v>
      </c>
      <c r="AU1986" s="179" t="s">
        <v>115</v>
      </c>
      <c r="AV1986" s="178" t="s">
        <v>115</v>
      </c>
      <c r="AW1986" s="178" t="s">
        <v>93</v>
      </c>
      <c r="AX1986" s="178" t="s">
        <v>111</v>
      </c>
      <c r="AY1986" s="179" t="s">
        <v>188</v>
      </c>
    </row>
    <row r="1987" spans="2:65" s="186" customFormat="1">
      <c r="B1987" s="185"/>
      <c r="D1987" s="167" t="s">
        <v>201</v>
      </c>
      <c r="E1987" s="187" t="s">
        <v>69</v>
      </c>
      <c r="F1987" s="188" t="s">
        <v>210</v>
      </c>
      <c r="H1987" s="189">
        <v>18.690000000000001</v>
      </c>
      <c r="I1987" s="243"/>
      <c r="L1987" s="185"/>
      <c r="M1987" s="190"/>
      <c r="N1987" s="191"/>
      <c r="O1987" s="191"/>
      <c r="P1987" s="191"/>
      <c r="Q1987" s="191"/>
      <c r="R1987" s="191"/>
      <c r="S1987" s="191"/>
      <c r="T1987" s="192"/>
      <c r="AT1987" s="187" t="s">
        <v>201</v>
      </c>
      <c r="AU1987" s="187" t="s">
        <v>115</v>
      </c>
      <c r="AV1987" s="186" t="s">
        <v>195</v>
      </c>
      <c r="AW1987" s="186" t="s">
        <v>93</v>
      </c>
      <c r="AX1987" s="186" t="s">
        <v>113</v>
      </c>
      <c r="AY1987" s="187" t="s">
        <v>188</v>
      </c>
    </row>
    <row r="1988" spans="2:65" s="101" customFormat="1" ht="16.5" customHeight="1">
      <c r="B1988" s="86"/>
      <c r="C1988" s="87" t="s">
        <v>2054</v>
      </c>
      <c r="D1988" s="87" t="s">
        <v>190</v>
      </c>
      <c r="E1988" s="88" t="s">
        <v>4641</v>
      </c>
      <c r="F1988" s="89" t="s">
        <v>4642</v>
      </c>
      <c r="G1988" s="90" t="s">
        <v>304</v>
      </c>
      <c r="H1988" s="91">
        <v>18.690000000000001</v>
      </c>
      <c r="I1988" s="238"/>
      <c r="J1988" s="92">
        <f>ROUND(I1988*H1988,2)</f>
        <v>0</v>
      </c>
      <c r="K1988" s="89" t="s">
        <v>194</v>
      </c>
      <c r="L1988" s="61"/>
      <c r="M1988" s="239" t="s">
        <v>69</v>
      </c>
      <c r="N1988" s="164" t="s">
        <v>100</v>
      </c>
      <c r="O1988" s="100"/>
      <c r="P1988" s="165">
        <f>O1988*H1988</f>
        <v>0</v>
      </c>
      <c r="Q1988" s="165">
        <v>0</v>
      </c>
      <c r="R1988" s="165">
        <f>Q1988*H1988</f>
        <v>0</v>
      </c>
      <c r="S1988" s="165">
        <v>8.0000000000000002E-3</v>
      </c>
      <c r="T1988" s="166">
        <f>S1988*H1988</f>
        <v>0.14952000000000001</v>
      </c>
      <c r="AR1988" s="55" t="s">
        <v>389</v>
      </c>
      <c r="AT1988" s="55" t="s">
        <v>190</v>
      </c>
      <c r="AU1988" s="55" t="s">
        <v>115</v>
      </c>
      <c r="AY1988" s="55" t="s">
        <v>188</v>
      </c>
      <c r="BE1988" s="93">
        <f>IF(N1988="základní",J1988,0)</f>
        <v>0</v>
      </c>
      <c r="BF1988" s="93">
        <f>IF(N1988="snížená",J1988,0)</f>
        <v>0</v>
      </c>
      <c r="BG1988" s="93">
        <f>IF(N1988="zákl. přenesená",J1988,0)</f>
        <v>0</v>
      </c>
      <c r="BH1988" s="93">
        <f>IF(N1988="sníž. přenesená",J1988,0)</f>
        <v>0</v>
      </c>
      <c r="BI1988" s="93">
        <f>IF(N1988="nulová",J1988,0)</f>
        <v>0</v>
      </c>
      <c r="BJ1988" s="55" t="s">
        <v>113</v>
      </c>
      <c r="BK1988" s="93">
        <f>ROUND(I1988*H1988,2)</f>
        <v>0</v>
      </c>
      <c r="BL1988" s="55" t="s">
        <v>389</v>
      </c>
      <c r="BM1988" s="55" t="s">
        <v>4643</v>
      </c>
    </row>
    <row r="1989" spans="2:65" s="101" customFormat="1">
      <c r="B1989" s="61"/>
      <c r="D1989" s="167" t="s">
        <v>197</v>
      </c>
      <c r="F1989" s="168" t="s">
        <v>4644</v>
      </c>
      <c r="I1989" s="240"/>
      <c r="L1989" s="61"/>
      <c r="M1989" s="94"/>
      <c r="N1989" s="100"/>
      <c r="O1989" s="100"/>
      <c r="P1989" s="100"/>
      <c r="Q1989" s="100"/>
      <c r="R1989" s="100"/>
      <c r="S1989" s="100"/>
      <c r="T1989" s="69"/>
      <c r="AT1989" s="55" t="s">
        <v>197</v>
      </c>
      <c r="AU1989" s="55" t="s">
        <v>115</v>
      </c>
    </row>
    <row r="1990" spans="2:65" s="101" customFormat="1" ht="40.5">
      <c r="B1990" s="61"/>
      <c r="D1990" s="167" t="s">
        <v>199</v>
      </c>
      <c r="F1990" s="169" t="s">
        <v>4633</v>
      </c>
      <c r="I1990" s="240"/>
      <c r="L1990" s="61"/>
      <c r="M1990" s="94"/>
      <c r="N1990" s="100"/>
      <c r="O1990" s="100"/>
      <c r="P1990" s="100"/>
      <c r="Q1990" s="100"/>
      <c r="R1990" s="100"/>
      <c r="S1990" s="100"/>
      <c r="T1990" s="69"/>
      <c r="AT1990" s="55" t="s">
        <v>199</v>
      </c>
      <c r="AU1990" s="55" t="s">
        <v>115</v>
      </c>
    </row>
    <row r="1991" spans="2:65" s="171" customFormat="1">
      <c r="B1991" s="170"/>
      <c r="D1991" s="167" t="s">
        <v>201</v>
      </c>
      <c r="E1991" s="172" t="s">
        <v>69</v>
      </c>
      <c r="F1991" s="173" t="s">
        <v>202</v>
      </c>
      <c r="H1991" s="172" t="s">
        <v>69</v>
      </c>
      <c r="I1991" s="241"/>
      <c r="L1991" s="170"/>
      <c r="M1991" s="174"/>
      <c r="N1991" s="175"/>
      <c r="O1991" s="175"/>
      <c r="P1991" s="175"/>
      <c r="Q1991" s="175"/>
      <c r="R1991" s="175"/>
      <c r="S1991" s="175"/>
      <c r="T1991" s="176"/>
      <c r="AT1991" s="172" t="s">
        <v>201</v>
      </c>
      <c r="AU1991" s="172" t="s">
        <v>115</v>
      </c>
      <c r="AV1991" s="171" t="s">
        <v>113</v>
      </c>
      <c r="AW1991" s="171" t="s">
        <v>93</v>
      </c>
      <c r="AX1991" s="171" t="s">
        <v>111</v>
      </c>
      <c r="AY1991" s="172" t="s">
        <v>188</v>
      </c>
    </row>
    <row r="1992" spans="2:65" s="171" customFormat="1">
      <c r="B1992" s="170"/>
      <c r="D1992" s="167" t="s">
        <v>201</v>
      </c>
      <c r="E1992" s="172" t="s">
        <v>69</v>
      </c>
      <c r="F1992" s="173" t="s">
        <v>983</v>
      </c>
      <c r="H1992" s="172" t="s">
        <v>69</v>
      </c>
      <c r="I1992" s="241"/>
      <c r="L1992" s="170"/>
      <c r="M1992" s="174"/>
      <c r="N1992" s="175"/>
      <c r="O1992" s="175"/>
      <c r="P1992" s="175"/>
      <c r="Q1992" s="175"/>
      <c r="R1992" s="175"/>
      <c r="S1992" s="175"/>
      <c r="T1992" s="176"/>
      <c r="AT1992" s="172" t="s">
        <v>201</v>
      </c>
      <c r="AU1992" s="172" t="s">
        <v>115</v>
      </c>
      <c r="AV1992" s="171" t="s">
        <v>113</v>
      </c>
      <c r="AW1992" s="171" t="s">
        <v>93</v>
      </c>
      <c r="AX1992" s="171" t="s">
        <v>111</v>
      </c>
      <c r="AY1992" s="172" t="s">
        <v>188</v>
      </c>
    </row>
    <row r="1993" spans="2:65" s="171" customFormat="1">
      <c r="B1993" s="170"/>
      <c r="D1993" s="167" t="s">
        <v>201</v>
      </c>
      <c r="E1993" s="172" t="s">
        <v>69</v>
      </c>
      <c r="F1993" s="173" t="s">
        <v>3943</v>
      </c>
      <c r="H1993" s="172" t="s">
        <v>69</v>
      </c>
      <c r="I1993" s="241"/>
      <c r="L1993" s="170"/>
      <c r="M1993" s="174"/>
      <c r="N1993" s="175"/>
      <c r="O1993" s="175"/>
      <c r="P1993" s="175"/>
      <c r="Q1993" s="175"/>
      <c r="R1993" s="175"/>
      <c r="S1993" s="175"/>
      <c r="T1993" s="176"/>
      <c r="AT1993" s="172" t="s">
        <v>201</v>
      </c>
      <c r="AU1993" s="172" t="s">
        <v>115</v>
      </c>
      <c r="AV1993" s="171" t="s">
        <v>113</v>
      </c>
      <c r="AW1993" s="171" t="s">
        <v>93</v>
      </c>
      <c r="AX1993" s="171" t="s">
        <v>111</v>
      </c>
      <c r="AY1993" s="172" t="s">
        <v>188</v>
      </c>
    </row>
    <row r="1994" spans="2:65" s="171" customFormat="1">
      <c r="B1994" s="170"/>
      <c r="D1994" s="167" t="s">
        <v>201</v>
      </c>
      <c r="E1994" s="172" t="s">
        <v>69</v>
      </c>
      <c r="F1994" s="173" t="s">
        <v>3944</v>
      </c>
      <c r="H1994" s="172" t="s">
        <v>69</v>
      </c>
      <c r="I1994" s="241"/>
      <c r="L1994" s="170"/>
      <c r="M1994" s="174"/>
      <c r="N1994" s="175"/>
      <c r="O1994" s="175"/>
      <c r="P1994" s="175"/>
      <c r="Q1994" s="175"/>
      <c r="R1994" s="175"/>
      <c r="S1994" s="175"/>
      <c r="T1994" s="176"/>
      <c r="AT1994" s="172" t="s">
        <v>201</v>
      </c>
      <c r="AU1994" s="172" t="s">
        <v>115</v>
      </c>
      <c r="AV1994" s="171" t="s">
        <v>113</v>
      </c>
      <c r="AW1994" s="171" t="s">
        <v>93</v>
      </c>
      <c r="AX1994" s="171" t="s">
        <v>111</v>
      </c>
      <c r="AY1994" s="172" t="s">
        <v>188</v>
      </c>
    </row>
    <row r="1995" spans="2:65" s="171" customFormat="1">
      <c r="B1995" s="170"/>
      <c r="D1995" s="167" t="s">
        <v>201</v>
      </c>
      <c r="E1995" s="172" t="s">
        <v>69</v>
      </c>
      <c r="F1995" s="173" t="s">
        <v>205</v>
      </c>
      <c r="H1995" s="172" t="s">
        <v>69</v>
      </c>
      <c r="I1995" s="241"/>
      <c r="L1995" s="170"/>
      <c r="M1995" s="174"/>
      <c r="N1995" s="175"/>
      <c r="O1995" s="175"/>
      <c r="P1995" s="175"/>
      <c r="Q1995" s="175"/>
      <c r="R1995" s="175"/>
      <c r="S1995" s="175"/>
      <c r="T1995" s="176"/>
      <c r="AT1995" s="172" t="s">
        <v>201</v>
      </c>
      <c r="AU1995" s="172" t="s">
        <v>115</v>
      </c>
      <c r="AV1995" s="171" t="s">
        <v>113</v>
      </c>
      <c r="AW1995" s="171" t="s">
        <v>93</v>
      </c>
      <c r="AX1995" s="171" t="s">
        <v>111</v>
      </c>
      <c r="AY1995" s="172" t="s">
        <v>188</v>
      </c>
    </row>
    <row r="1996" spans="2:65" s="171" customFormat="1">
      <c r="B1996" s="170"/>
      <c r="D1996" s="167" t="s">
        <v>201</v>
      </c>
      <c r="E1996" s="172" t="s">
        <v>69</v>
      </c>
      <c r="F1996" s="173" t="s">
        <v>4634</v>
      </c>
      <c r="H1996" s="172" t="s">
        <v>69</v>
      </c>
      <c r="I1996" s="241"/>
      <c r="L1996" s="170"/>
      <c r="M1996" s="174"/>
      <c r="N1996" s="175"/>
      <c r="O1996" s="175"/>
      <c r="P1996" s="175"/>
      <c r="Q1996" s="175"/>
      <c r="R1996" s="175"/>
      <c r="S1996" s="175"/>
      <c r="T1996" s="176"/>
      <c r="AT1996" s="172" t="s">
        <v>201</v>
      </c>
      <c r="AU1996" s="172" t="s">
        <v>115</v>
      </c>
      <c r="AV1996" s="171" t="s">
        <v>113</v>
      </c>
      <c r="AW1996" s="171" t="s">
        <v>93</v>
      </c>
      <c r="AX1996" s="171" t="s">
        <v>111</v>
      </c>
      <c r="AY1996" s="172" t="s">
        <v>188</v>
      </c>
    </row>
    <row r="1997" spans="2:65" s="171" customFormat="1">
      <c r="B1997" s="170"/>
      <c r="D1997" s="167" t="s">
        <v>201</v>
      </c>
      <c r="E1997" s="172" t="s">
        <v>69</v>
      </c>
      <c r="F1997" s="173" t="s">
        <v>4645</v>
      </c>
      <c r="H1997" s="172" t="s">
        <v>69</v>
      </c>
      <c r="I1997" s="241"/>
      <c r="L1997" s="170"/>
      <c r="M1997" s="174"/>
      <c r="N1997" s="175"/>
      <c r="O1997" s="175"/>
      <c r="P1997" s="175"/>
      <c r="Q1997" s="175"/>
      <c r="R1997" s="175"/>
      <c r="S1997" s="175"/>
      <c r="T1997" s="176"/>
      <c r="AT1997" s="172" t="s">
        <v>201</v>
      </c>
      <c r="AU1997" s="172" t="s">
        <v>115</v>
      </c>
      <c r="AV1997" s="171" t="s">
        <v>113</v>
      </c>
      <c r="AW1997" s="171" t="s">
        <v>93</v>
      </c>
      <c r="AX1997" s="171" t="s">
        <v>111</v>
      </c>
      <c r="AY1997" s="172" t="s">
        <v>188</v>
      </c>
    </row>
    <row r="1998" spans="2:65" s="178" customFormat="1">
      <c r="B1998" s="177"/>
      <c r="D1998" s="167" t="s">
        <v>201</v>
      </c>
      <c r="E1998" s="179" t="s">
        <v>69</v>
      </c>
      <c r="F1998" s="180" t="s">
        <v>4636</v>
      </c>
      <c r="H1998" s="181">
        <v>2.7749999999999999</v>
      </c>
      <c r="I1998" s="242"/>
      <c r="L1998" s="177"/>
      <c r="M1998" s="182"/>
      <c r="N1998" s="183"/>
      <c r="O1998" s="183"/>
      <c r="P1998" s="183"/>
      <c r="Q1998" s="183"/>
      <c r="R1998" s="183"/>
      <c r="S1998" s="183"/>
      <c r="T1998" s="184"/>
      <c r="AT1998" s="179" t="s">
        <v>201</v>
      </c>
      <c r="AU1998" s="179" t="s">
        <v>115</v>
      </c>
      <c r="AV1998" s="178" t="s">
        <v>115</v>
      </c>
      <c r="AW1998" s="178" t="s">
        <v>93</v>
      </c>
      <c r="AX1998" s="178" t="s">
        <v>111</v>
      </c>
      <c r="AY1998" s="179" t="s">
        <v>188</v>
      </c>
    </row>
    <row r="1999" spans="2:65" s="178" customFormat="1">
      <c r="B1999" s="177"/>
      <c r="D1999" s="167" t="s">
        <v>201</v>
      </c>
      <c r="E1999" s="179" t="s">
        <v>69</v>
      </c>
      <c r="F1999" s="180" t="s">
        <v>4637</v>
      </c>
      <c r="H1999" s="181">
        <v>3.375</v>
      </c>
      <c r="I1999" s="242"/>
      <c r="L1999" s="177"/>
      <c r="M1999" s="182"/>
      <c r="N1999" s="183"/>
      <c r="O1999" s="183"/>
      <c r="P1999" s="183"/>
      <c r="Q1999" s="183"/>
      <c r="R1999" s="183"/>
      <c r="S1999" s="183"/>
      <c r="T1999" s="184"/>
      <c r="AT1999" s="179" t="s">
        <v>201</v>
      </c>
      <c r="AU1999" s="179" t="s">
        <v>115</v>
      </c>
      <c r="AV1999" s="178" t="s">
        <v>115</v>
      </c>
      <c r="AW1999" s="178" t="s">
        <v>93</v>
      </c>
      <c r="AX1999" s="178" t="s">
        <v>111</v>
      </c>
      <c r="AY1999" s="179" t="s">
        <v>188</v>
      </c>
    </row>
    <row r="2000" spans="2:65" s="178" customFormat="1">
      <c r="B2000" s="177"/>
      <c r="D2000" s="167" t="s">
        <v>201</v>
      </c>
      <c r="E2000" s="179" t="s">
        <v>69</v>
      </c>
      <c r="F2000" s="180" t="s">
        <v>4638</v>
      </c>
      <c r="H2000" s="181">
        <v>5.52</v>
      </c>
      <c r="I2000" s="242"/>
      <c r="L2000" s="177"/>
      <c r="M2000" s="182"/>
      <c r="N2000" s="183"/>
      <c r="O2000" s="183"/>
      <c r="P2000" s="183"/>
      <c r="Q2000" s="183"/>
      <c r="R2000" s="183"/>
      <c r="S2000" s="183"/>
      <c r="T2000" s="184"/>
      <c r="AT2000" s="179" t="s">
        <v>201</v>
      </c>
      <c r="AU2000" s="179" t="s">
        <v>115</v>
      </c>
      <c r="AV2000" s="178" t="s">
        <v>115</v>
      </c>
      <c r="AW2000" s="178" t="s">
        <v>93</v>
      </c>
      <c r="AX2000" s="178" t="s">
        <v>111</v>
      </c>
      <c r="AY2000" s="179" t="s">
        <v>188</v>
      </c>
    </row>
    <row r="2001" spans="2:65" s="178" customFormat="1">
      <c r="B2001" s="177"/>
      <c r="D2001" s="167" t="s">
        <v>201</v>
      </c>
      <c r="E2001" s="179" t="s">
        <v>69</v>
      </c>
      <c r="F2001" s="180" t="s">
        <v>4639</v>
      </c>
      <c r="H2001" s="181">
        <v>3.9</v>
      </c>
      <c r="I2001" s="242"/>
      <c r="L2001" s="177"/>
      <c r="M2001" s="182"/>
      <c r="N2001" s="183"/>
      <c r="O2001" s="183"/>
      <c r="P2001" s="183"/>
      <c r="Q2001" s="183"/>
      <c r="R2001" s="183"/>
      <c r="S2001" s="183"/>
      <c r="T2001" s="184"/>
      <c r="AT2001" s="179" t="s">
        <v>201</v>
      </c>
      <c r="AU2001" s="179" t="s">
        <v>115</v>
      </c>
      <c r="AV2001" s="178" t="s">
        <v>115</v>
      </c>
      <c r="AW2001" s="178" t="s">
        <v>93</v>
      </c>
      <c r="AX2001" s="178" t="s">
        <v>111</v>
      </c>
      <c r="AY2001" s="179" t="s">
        <v>188</v>
      </c>
    </row>
    <row r="2002" spans="2:65" s="178" customFormat="1">
      <c r="B2002" s="177"/>
      <c r="D2002" s="167" t="s">
        <v>201</v>
      </c>
      <c r="E2002" s="179" t="s">
        <v>69</v>
      </c>
      <c r="F2002" s="180" t="s">
        <v>4640</v>
      </c>
      <c r="H2002" s="181">
        <v>3.12</v>
      </c>
      <c r="I2002" s="242"/>
      <c r="L2002" s="177"/>
      <c r="M2002" s="182"/>
      <c r="N2002" s="183"/>
      <c r="O2002" s="183"/>
      <c r="P2002" s="183"/>
      <c r="Q2002" s="183"/>
      <c r="R2002" s="183"/>
      <c r="S2002" s="183"/>
      <c r="T2002" s="184"/>
      <c r="AT2002" s="179" t="s">
        <v>201</v>
      </c>
      <c r="AU2002" s="179" t="s">
        <v>115</v>
      </c>
      <c r="AV2002" s="178" t="s">
        <v>115</v>
      </c>
      <c r="AW2002" s="178" t="s">
        <v>93</v>
      </c>
      <c r="AX2002" s="178" t="s">
        <v>111</v>
      </c>
      <c r="AY2002" s="179" t="s">
        <v>188</v>
      </c>
    </row>
    <row r="2003" spans="2:65" s="186" customFormat="1">
      <c r="B2003" s="185"/>
      <c r="D2003" s="167" t="s">
        <v>201</v>
      </c>
      <c r="E2003" s="187" t="s">
        <v>69</v>
      </c>
      <c r="F2003" s="188" t="s">
        <v>210</v>
      </c>
      <c r="H2003" s="189">
        <v>18.690000000000001</v>
      </c>
      <c r="I2003" s="243"/>
      <c r="L2003" s="185"/>
      <c r="M2003" s="190"/>
      <c r="N2003" s="191"/>
      <c r="O2003" s="191"/>
      <c r="P2003" s="191"/>
      <c r="Q2003" s="191"/>
      <c r="R2003" s="191"/>
      <c r="S2003" s="191"/>
      <c r="T2003" s="192"/>
      <c r="AT2003" s="187" t="s">
        <v>201</v>
      </c>
      <c r="AU2003" s="187" t="s">
        <v>115</v>
      </c>
      <c r="AV2003" s="186" t="s">
        <v>195</v>
      </c>
      <c r="AW2003" s="186" t="s">
        <v>93</v>
      </c>
      <c r="AX2003" s="186" t="s">
        <v>113</v>
      </c>
      <c r="AY2003" s="187" t="s">
        <v>188</v>
      </c>
    </row>
    <row r="2004" spans="2:65" s="101" customFormat="1" ht="25.5" customHeight="1">
      <c r="B2004" s="86"/>
      <c r="C2004" s="87" t="s">
        <v>2056</v>
      </c>
      <c r="D2004" s="87" t="s">
        <v>190</v>
      </c>
      <c r="E2004" s="88" t="s">
        <v>4646</v>
      </c>
      <c r="F2004" s="89" t="s">
        <v>4647</v>
      </c>
      <c r="G2004" s="90" t="s">
        <v>304</v>
      </c>
      <c r="H2004" s="91">
        <v>1.44</v>
      </c>
      <c r="I2004" s="238"/>
      <c r="J2004" s="92">
        <f>ROUND(I2004*H2004,2)</f>
        <v>0</v>
      </c>
      <c r="K2004" s="89" t="s">
        <v>194</v>
      </c>
      <c r="L2004" s="61"/>
      <c r="M2004" s="239" t="s">
        <v>69</v>
      </c>
      <c r="N2004" s="164" t="s">
        <v>100</v>
      </c>
      <c r="O2004" s="100"/>
      <c r="P2004" s="165">
        <f>O2004*H2004</f>
        <v>0</v>
      </c>
      <c r="Q2004" s="165">
        <v>2.7E-4</v>
      </c>
      <c r="R2004" s="165">
        <f>Q2004*H2004</f>
        <v>3.8879999999999996E-4</v>
      </c>
      <c r="S2004" s="165">
        <v>0</v>
      </c>
      <c r="T2004" s="166">
        <f>S2004*H2004</f>
        <v>0</v>
      </c>
      <c r="AR2004" s="55" t="s">
        <v>389</v>
      </c>
      <c r="AT2004" s="55" t="s">
        <v>190</v>
      </c>
      <c r="AU2004" s="55" t="s">
        <v>115</v>
      </c>
      <c r="AY2004" s="55" t="s">
        <v>188</v>
      </c>
      <c r="BE2004" s="93">
        <f>IF(N2004="základní",J2004,0)</f>
        <v>0</v>
      </c>
      <c r="BF2004" s="93">
        <f>IF(N2004="snížená",J2004,0)</f>
        <v>0</v>
      </c>
      <c r="BG2004" s="93">
        <f>IF(N2004="zákl. přenesená",J2004,0)</f>
        <v>0</v>
      </c>
      <c r="BH2004" s="93">
        <f>IF(N2004="sníž. přenesená",J2004,0)</f>
        <v>0</v>
      </c>
      <c r="BI2004" s="93">
        <f>IF(N2004="nulová",J2004,0)</f>
        <v>0</v>
      </c>
      <c r="BJ2004" s="55" t="s">
        <v>113</v>
      </c>
      <c r="BK2004" s="93">
        <f>ROUND(I2004*H2004,2)</f>
        <v>0</v>
      </c>
      <c r="BL2004" s="55" t="s">
        <v>389</v>
      </c>
      <c r="BM2004" s="55" t="s">
        <v>4648</v>
      </c>
    </row>
    <row r="2005" spans="2:65" s="101" customFormat="1" ht="27">
      <c r="B2005" s="61"/>
      <c r="D2005" s="167" t="s">
        <v>197</v>
      </c>
      <c r="F2005" s="168" t="s">
        <v>4649</v>
      </c>
      <c r="I2005" s="240"/>
      <c r="L2005" s="61"/>
      <c r="M2005" s="94"/>
      <c r="N2005" s="100"/>
      <c r="O2005" s="100"/>
      <c r="P2005" s="100"/>
      <c r="Q2005" s="100"/>
      <c r="R2005" s="100"/>
      <c r="S2005" s="100"/>
      <c r="T2005" s="69"/>
      <c r="AT2005" s="55" t="s">
        <v>197</v>
      </c>
      <c r="AU2005" s="55" t="s">
        <v>115</v>
      </c>
    </row>
    <row r="2006" spans="2:65" s="101" customFormat="1" ht="94.5">
      <c r="B2006" s="61"/>
      <c r="D2006" s="167" t="s">
        <v>199</v>
      </c>
      <c r="F2006" s="169" t="s">
        <v>4650</v>
      </c>
      <c r="I2006" s="240"/>
      <c r="L2006" s="61"/>
      <c r="M2006" s="94"/>
      <c r="N2006" s="100"/>
      <c r="O2006" s="100"/>
      <c r="P2006" s="100"/>
      <c r="Q2006" s="100"/>
      <c r="R2006" s="100"/>
      <c r="S2006" s="100"/>
      <c r="T2006" s="69"/>
      <c r="AT2006" s="55" t="s">
        <v>199</v>
      </c>
      <c r="AU2006" s="55" t="s">
        <v>115</v>
      </c>
    </row>
    <row r="2007" spans="2:65" s="171" customFormat="1">
      <c r="B2007" s="170"/>
      <c r="D2007" s="167" t="s">
        <v>201</v>
      </c>
      <c r="E2007" s="172" t="s">
        <v>69</v>
      </c>
      <c r="F2007" s="173" t="s">
        <v>202</v>
      </c>
      <c r="H2007" s="172" t="s">
        <v>69</v>
      </c>
      <c r="I2007" s="241"/>
      <c r="L2007" s="170"/>
      <c r="M2007" s="174"/>
      <c r="N2007" s="175"/>
      <c r="O2007" s="175"/>
      <c r="P2007" s="175"/>
      <c r="Q2007" s="175"/>
      <c r="R2007" s="175"/>
      <c r="S2007" s="175"/>
      <c r="T2007" s="176"/>
      <c r="AT2007" s="172" t="s">
        <v>201</v>
      </c>
      <c r="AU2007" s="172" t="s">
        <v>115</v>
      </c>
      <c r="AV2007" s="171" t="s">
        <v>113</v>
      </c>
      <c r="AW2007" s="171" t="s">
        <v>93</v>
      </c>
      <c r="AX2007" s="171" t="s">
        <v>111</v>
      </c>
      <c r="AY2007" s="172" t="s">
        <v>188</v>
      </c>
    </row>
    <row r="2008" spans="2:65" s="171" customFormat="1">
      <c r="B2008" s="170"/>
      <c r="D2008" s="167" t="s">
        <v>201</v>
      </c>
      <c r="E2008" s="172" t="s">
        <v>69</v>
      </c>
      <c r="F2008" s="173" t="s">
        <v>983</v>
      </c>
      <c r="H2008" s="172" t="s">
        <v>69</v>
      </c>
      <c r="I2008" s="241"/>
      <c r="L2008" s="170"/>
      <c r="M2008" s="174"/>
      <c r="N2008" s="175"/>
      <c r="O2008" s="175"/>
      <c r="P2008" s="175"/>
      <c r="Q2008" s="175"/>
      <c r="R2008" s="175"/>
      <c r="S2008" s="175"/>
      <c r="T2008" s="176"/>
      <c r="AT2008" s="172" t="s">
        <v>201</v>
      </c>
      <c r="AU2008" s="172" t="s">
        <v>115</v>
      </c>
      <c r="AV2008" s="171" t="s">
        <v>113</v>
      </c>
      <c r="AW2008" s="171" t="s">
        <v>93</v>
      </c>
      <c r="AX2008" s="171" t="s">
        <v>111</v>
      </c>
      <c r="AY2008" s="172" t="s">
        <v>188</v>
      </c>
    </row>
    <row r="2009" spans="2:65" s="171" customFormat="1">
      <c r="B2009" s="170"/>
      <c r="D2009" s="167" t="s">
        <v>201</v>
      </c>
      <c r="E2009" s="172" t="s">
        <v>69</v>
      </c>
      <c r="F2009" s="173" t="s">
        <v>3943</v>
      </c>
      <c r="H2009" s="172" t="s">
        <v>69</v>
      </c>
      <c r="I2009" s="241"/>
      <c r="L2009" s="170"/>
      <c r="M2009" s="174"/>
      <c r="N2009" s="175"/>
      <c r="O2009" s="175"/>
      <c r="P2009" s="175"/>
      <c r="Q2009" s="175"/>
      <c r="R2009" s="175"/>
      <c r="S2009" s="175"/>
      <c r="T2009" s="176"/>
      <c r="AT2009" s="172" t="s">
        <v>201</v>
      </c>
      <c r="AU2009" s="172" t="s">
        <v>115</v>
      </c>
      <c r="AV2009" s="171" t="s">
        <v>113</v>
      </c>
      <c r="AW2009" s="171" t="s">
        <v>93</v>
      </c>
      <c r="AX2009" s="171" t="s">
        <v>111</v>
      </c>
      <c r="AY2009" s="172" t="s">
        <v>188</v>
      </c>
    </row>
    <row r="2010" spans="2:65" s="171" customFormat="1">
      <c r="B2010" s="170"/>
      <c r="D2010" s="167" t="s">
        <v>201</v>
      </c>
      <c r="E2010" s="172" t="s">
        <v>69</v>
      </c>
      <c r="F2010" s="173" t="s">
        <v>3944</v>
      </c>
      <c r="H2010" s="172" t="s">
        <v>69</v>
      </c>
      <c r="I2010" s="241"/>
      <c r="L2010" s="170"/>
      <c r="M2010" s="174"/>
      <c r="N2010" s="175"/>
      <c r="O2010" s="175"/>
      <c r="P2010" s="175"/>
      <c r="Q2010" s="175"/>
      <c r="R2010" s="175"/>
      <c r="S2010" s="175"/>
      <c r="T2010" s="176"/>
      <c r="AT2010" s="172" t="s">
        <v>201</v>
      </c>
      <c r="AU2010" s="172" t="s">
        <v>115</v>
      </c>
      <c r="AV2010" s="171" t="s">
        <v>113</v>
      </c>
      <c r="AW2010" s="171" t="s">
        <v>93</v>
      </c>
      <c r="AX2010" s="171" t="s">
        <v>111</v>
      </c>
      <c r="AY2010" s="172" t="s">
        <v>188</v>
      </c>
    </row>
    <row r="2011" spans="2:65" s="171" customFormat="1">
      <c r="B2011" s="170"/>
      <c r="D2011" s="167" t="s">
        <v>201</v>
      </c>
      <c r="E2011" s="172" t="s">
        <v>69</v>
      </c>
      <c r="F2011" s="173" t="s">
        <v>291</v>
      </c>
      <c r="H2011" s="172" t="s">
        <v>69</v>
      </c>
      <c r="I2011" s="241"/>
      <c r="L2011" s="170"/>
      <c r="M2011" s="174"/>
      <c r="N2011" s="175"/>
      <c r="O2011" s="175"/>
      <c r="P2011" s="175"/>
      <c r="Q2011" s="175"/>
      <c r="R2011" s="175"/>
      <c r="S2011" s="175"/>
      <c r="T2011" s="176"/>
      <c r="AT2011" s="172" t="s">
        <v>201</v>
      </c>
      <c r="AU2011" s="172" t="s">
        <v>115</v>
      </c>
      <c r="AV2011" s="171" t="s">
        <v>113</v>
      </c>
      <c r="AW2011" s="171" t="s">
        <v>93</v>
      </c>
      <c r="AX2011" s="171" t="s">
        <v>111</v>
      </c>
      <c r="AY2011" s="172" t="s">
        <v>188</v>
      </c>
    </row>
    <row r="2012" spans="2:65" s="171" customFormat="1">
      <c r="B2012" s="170"/>
      <c r="D2012" s="167" t="s">
        <v>201</v>
      </c>
      <c r="E2012" s="172" t="s">
        <v>69</v>
      </c>
      <c r="F2012" s="173" t="s">
        <v>4651</v>
      </c>
      <c r="H2012" s="172" t="s">
        <v>69</v>
      </c>
      <c r="I2012" s="241"/>
      <c r="L2012" s="170"/>
      <c r="M2012" s="174"/>
      <c r="N2012" s="175"/>
      <c r="O2012" s="175"/>
      <c r="P2012" s="175"/>
      <c r="Q2012" s="175"/>
      <c r="R2012" s="175"/>
      <c r="S2012" s="175"/>
      <c r="T2012" s="176"/>
      <c r="AT2012" s="172" t="s">
        <v>201</v>
      </c>
      <c r="AU2012" s="172" t="s">
        <v>115</v>
      </c>
      <c r="AV2012" s="171" t="s">
        <v>113</v>
      </c>
      <c r="AW2012" s="171" t="s">
        <v>93</v>
      </c>
      <c r="AX2012" s="171" t="s">
        <v>111</v>
      </c>
      <c r="AY2012" s="172" t="s">
        <v>188</v>
      </c>
    </row>
    <row r="2013" spans="2:65" s="171" customFormat="1">
      <c r="B2013" s="170"/>
      <c r="D2013" s="167" t="s">
        <v>201</v>
      </c>
      <c r="E2013" s="172" t="s">
        <v>69</v>
      </c>
      <c r="F2013" s="173" t="s">
        <v>4016</v>
      </c>
      <c r="H2013" s="172" t="s">
        <v>69</v>
      </c>
      <c r="I2013" s="241"/>
      <c r="L2013" s="170"/>
      <c r="M2013" s="174"/>
      <c r="N2013" s="175"/>
      <c r="O2013" s="175"/>
      <c r="P2013" s="175"/>
      <c r="Q2013" s="175"/>
      <c r="R2013" s="175"/>
      <c r="S2013" s="175"/>
      <c r="T2013" s="176"/>
      <c r="AT2013" s="172" t="s">
        <v>201</v>
      </c>
      <c r="AU2013" s="172" t="s">
        <v>115</v>
      </c>
      <c r="AV2013" s="171" t="s">
        <v>113</v>
      </c>
      <c r="AW2013" s="171" t="s">
        <v>93</v>
      </c>
      <c r="AX2013" s="171" t="s">
        <v>111</v>
      </c>
      <c r="AY2013" s="172" t="s">
        <v>188</v>
      </c>
    </row>
    <row r="2014" spans="2:65" s="178" customFormat="1">
      <c r="B2014" s="177"/>
      <c r="D2014" s="167" t="s">
        <v>201</v>
      </c>
      <c r="E2014" s="179" t="s">
        <v>69</v>
      </c>
      <c r="F2014" s="180" t="s">
        <v>4652</v>
      </c>
      <c r="H2014" s="181">
        <v>1.44</v>
      </c>
      <c r="I2014" s="242"/>
      <c r="L2014" s="177"/>
      <c r="M2014" s="182"/>
      <c r="N2014" s="183"/>
      <c r="O2014" s="183"/>
      <c r="P2014" s="183"/>
      <c r="Q2014" s="183"/>
      <c r="R2014" s="183"/>
      <c r="S2014" s="183"/>
      <c r="T2014" s="184"/>
      <c r="AT2014" s="179" t="s">
        <v>201</v>
      </c>
      <c r="AU2014" s="179" t="s">
        <v>115</v>
      </c>
      <c r="AV2014" s="178" t="s">
        <v>115</v>
      </c>
      <c r="AW2014" s="178" t="s">
        <v>93</v>
      </c>
      <c r="AX2014" s="178" t="s">
        <v>111</v>
      </c>
      <c r="AY2014" s="179" t="s">
        <v>188</v>
      </c>
    </row>
    <row r="2015" spans="2:65" s="186" customFormat="1">
      <c r="B2015" s="185"/>
      <c r="D2015" s="167" t="s">
        <v>201</v>
      </c>
      <c r="E2015" s="187" t="s">
        <v>69</v>
      </c>
      <c r="F2015" s="188" t="s">
        <v>210</v>
      </c>
      <c r="H2015" s="189">
        <v>1.44</v>
      </c>
      <c r="I2015" s="243"/>
      <c r="L2015" s="185"/>
      <c r="M2015" s="190"/>
      <c r="N2015" s="191"/>
      <c r="O2015" s="191"/>
      <c r="P2015" s="191"/>
      <c r="Q2015" s="191"/>
      <c r="R2015" s="191"/>
      <c r="S2015" s="191"/>
      <c r="T2015" s="192"/>
      <c r="AT2015" s="187" t="s">
        <v>201</v>
      </c>
      <c r="AU2015" s="187" t="s">
        <v>115</v>
      </c>
      <c r="AV2015" s="186" t="s">
        <v>195</v>
      </c>
      <c r="AW2015" s="186" t="s">
        <v>93</v>
      </c>
      <c r="AX2015" s="186" t="s">
        <v>113</v>
      </c>
      <c r="AY2015" s="187" t="s">
        <v>188</v>
      </c>
    </row>
    <row r="2016" spans="2:65" s="101" customFormat="1" ht="16.5" customHeight="1">
      <c r="B2016" s="86"/>
      <c r="C2016" s="201" t="s">
        <v>2061</v>
      </c>
      <c r="D2016" s="201" t="s">
        <v>521</v>
      </c>
      <c r="E2016" s="202" t="s">
        <v>4653</v>
      </c>
      <c r="F2016" s="203" t="s">
        <v>4654</v>
      </c>
      <c r="G2016" s="204" t="s">
        <v>578</v>
      </c>
      <c r="H2016" s="205">
        <v>1</v>
      </c>
      <c r="I2016" s="245"/>
      <c r="J2016" s="206">
        <f>ROUND(I2016*H2016,2)</f>
        <v>0</v>
      </c>
      <c r="K2016" s="203" t="s">
        <v>194</v>
      </c>
      <c r="L2016" s="207"/>
      <c r="M2016" s="246" t="s">
        <v>69</v>
      </c>
      <c r="N2016" s="208" t="s">
        <v>100</v>
      </c>
      <c r="O2016" s="100"/>
      <c r="P2016" s="165">
        <f>O2016*H2016</f>
        <v>0</v>
      </c>
      <c r="Q2016" s="165">
        <v>2.4E-2</v>
      </c>
      <c r="R2016" s="165">
        <f>Q2016*H2016</f>
        <v>2.4E-2</v>
      </c>
      <c r="S2016" s="165">
        <v>0</v>
      </c>
      <c r="T2016" s="166">
        <f>S2016*H2016</f>
        <v>0</v>
      </c>
      <c r="AR2016" s="55" t="s">
        <v>520</v>
      </c>
      <c r="AT2016" s="55" t="s">
        <v>521</v>
      </c>
      <c r="AU2016" s="55" t="s">
        <v>115</v>
      </c>
      <c r="AY2016" s="55" t="s">
        <v>188</v>
      </c>
      <c r="BE2016" s="93">
        <f>IF(N2016="základní",J2016,0)</f>
        <v>0</v>
      </c>
      <c r="BF2016" s="93">
        <f>IF(N2016="snížená",J2016,0)</f>
        <v>0</v>
      </c>
      <c r="BG2016" s="93">
        <f>IF(N2016="zákl. přenesená",J2016,0)</f>
        <v>0</v>
      </c>
      <c r="BH2016" s="93">
        <f>IF(N2016="sníž. přenesená",J2016,0)</f>
        <v>0</v>
      </c>
      <c r="BI2016" s="93">
        <f>IF(N2016="nulová",J2016,0)</f>
        <v>0</v>
      </c>
      <c r="BJ2016" s="55" t="s">
        <v>113</v>
      </c>
      <c r="BK2016" s="93">
        <f>ROUND(I2016*H2016,2)</f>
        <v>0</v>
      </c>
      <c r="BL2016" s="55" t="s">
        <v>389</v>
      </c>
      <c r="BM2016" s="55" t="s">
        <v>4655</v>
      </c>
    </row>
    <row r="2017" spans="2:65" s="101" customFormat="1">
      <c r="B2017" s="61"/>
      <c r="D2017" s="167" t="s">
        <v>197</v>
      </c>
      <c r="F2017" s="168" t="s">
        <v>4656</v>
      </c>
      <c r="I2017" s="240"/>
      <c r="L2017" s="61"/>
      <c r="M2017" s="94"/>
      <c r="N2017" s="100"/>
      <c r="O2017" s="100"/>
      <c r="P2017" s="100"/>
      <c r="Q2017" s="100"/>
      <c r="R2017" s="100"/>
      <c r="S2017" s="100"/>
      <c r="T2017" s="69"/>
      <c r="AT2017" s="55" t="s">
        <v>197</v>
      </c>
      <c r="AU2017" s="55" t="s">
        <v>115</v>
      </c>
    </row>
    <row r="2018" spans="2:65" s="101" customFormat="1" ht="67.5">
      <c r="B2018" s="61"/>
      <c r="D2018" s="167" t="s">
        <v>452</v>
      </c>
      <c r="F2018" s="169" t="s">
        <v>4657</v>
      </c>
      <c r="I2018" s="240"/>
      <c r="L2018" s="61"/>
      <c r="M2018" s="94"/>
      <c r="N2018" s="100"/>
      <c r="O2018" s="100"/>
      <c r="P2018" s="100"/>
      <c r="Q2018" s="100"/>
      <c r="R2018" s="100"/>
      <c r="S2018" s="100"/>
      <c r="T2018" s="69"/>
      <c r="AT2018" s="55" t="s">
        <v>452</v>
      </c>
      <c r="AU2018" s="55" t="s">
        <v>115</v>
      </c>
    </row>
    <row r="2019" spans="2:65" s="171" customFormat="1">
      <c r="B2019" s="170"/>
      <c r="D2019" s="167" t="s">
        <v>201</v>
      </c>
      <c r="E2019" s="172" t="s">
        <v>69</v>
      </c>
      <c r="F2019" s="173" t="s">
        <v>202</v>
      </c>
      <c r="H2019" s="172" t="s">
        <v>69</v>
      </c>
      <c r="I2019" s="241"/>
      <c r="L2019" s="170"/>
      <c r="M2019" s="174"/>
      <c r="N2019" s="175"/>
      <c r="O2019" s="175"/>
      <c r="P2019" s="175"/>
      <c r="Q2019" s="175"/>
      <c r="R2019" s="175"/>
      <c r="S2019" s="175"/>
      <c r="T2019" s="176"/>
      <c r="AT2019" s="172" t="s">
        <v>201</v>
      </c>
      <c r="AU2019" s="172" t="s">
        <v>115</v>
      </c>
      <c r="AV2019" s="171" t="s">
        <v>113</v>
      </c>
      <c r="AW2019" s="171" t="s">
        <v>93</v>
      </c>
      <c r="AX2019" s="171" t="s">
        <v>111</v>
      </c>
      <c r="AY2019" s="172" t="s">
        <v>188</v>
      </c>
    </row>
    <row r="2020" spans="2:65" s="171" customFormat="1">
      <c r="B2020" s="170"/>
      <c r="D2020" s="167" t="s">
        <v>201</v>
      </c>
      <c r="E2020" s="172" t="s">
        <v>69</v>
      </c>
      <c r="F2020" s="173" t="s">
        <v>983</v>
      </c>
      <c r="H2020" s="172" t="s">
        <v>69</v>
      </c>
      <c r="I2020" s="241"/>
      <c r="L2020" s="170"/>
      <c r="M2020" s="174"/>
      <c r="N2020" s="175"/>
      <c r="O2020" s="175"/>
      <c r="P2020" s="175"/>
      <c r="Q2020" s="175"/>
      <c r="R2020" s="175"/>
      <c r="S2020" s="175"/>
      <c r="T2020" s="176"/>
      <c r="AT2020" s="172" t="s">
        <v>201</v>
      </c>
      <c r="AU2020" s="172" t="s">
        <v>115</v>
      </c>
      <c r="AV2020" s="171" t="s">
        <v>113</v>
      </c>
      <c r="AW2020" s="171" t="s">
        <v>93</v>
      </c>
      <c r="AX2020" s="171" t="s">
        <v>111</v>
      </c>
      <c r="AY2020" s="172" t="s">
        <v>188</v>
      </c>
    </row>
    <row r="2021" spans="2:65" s="171" customFormat="1">
      <c r="B2021" s="170"/>
      <c r="D2021" s="167" t="s">
        <v>201</v>
      </c>
      <c r="E2021" s="172" t="s">
        <v>69</v>
      </c>
      <c r="F2021" s="173" t="s">
        <v>3943</v>
      </c>
      <c r="H2021" s="172" t="s">
        <v>69</v>
      </c>
      <c r="I2021" s="241"/>
      <c r="L2021" s="170"/>
      <c r="M2021" s="174"/>
      <c r="N2021" s="175"/>
      <c r="O2021" s="175"/>
      <c r="P2021" s="175"/>
      <c r="Q2021" s="175"/>
      <c r="R2021" s="175"/>
      <c r="S2021" s="175"/>
      <c r="T2021" s="176"/>
      <c r="AT2021" s="172" t="s">
        <v>201</v>
      </c>
      <c r="AU2021" s="172" t="s">
        <v>115</v>
      </c>
      <c r="AV2021" s="171" t="s">
        <v>113</v>
      </c>
      <c r="AW2021" s="171" t="s">
        <v>93</v>
      </c>
      <c r="AX2021" s="171" t="s">
        <v>111</v>
      </c>
      <c r="AY2021" s="172" t="s">
        <v>188</v>
      </c>
    </row>
    <row r="2022" spans="2:65" s="171" customFormat="1">
      <c r="B2022" s="170"/>
      <c r="D2022" s="167" t="s">
        <v>201</v>
      </c>
      <c r="E2022" s="172" t="s">
        <v>69</v>
      </c>
      <c r="F2022" s="173" t="s">
        <v>3944</v>
      </c>
      <c r="H2022" s="172" t="s">
        <v>69</v>
      </c>
      <c r="I2022" s="241"/>
      <c r="L2022" s="170"/>
      <c r="M2022" s="174"/>
      <c r="N2022" s="175"/>
      <c r="O2022" s="175"/>
      <c r="P2022" s="175"/>
      <c r="Q2022" s="175"/>
      <c r="R2022" s="175"/>
      <c r="S2022" s="175"/>
      <c r="T2022" s="176"/>
      <c r="AT2022" s="172" t="s">
        <v>201</v>
      </c>
      <c r="AU2022" s="172" t="s">
        <v>115</v>
      </c>
      <c r="AV2022" s="171" t="s">
        <v>113</v>
      </c>
      <c r="AW2022" s="171" t="s">
        <v>93</v>
      </c>
      <c r="AX2022" s="171" t="s">
        <v>111</v>
      </c>
      <c r="AY2022" s="172" t="s">
        <v>188</v>
      </c>
    </row>
    <row r="2023" spans="2:65" s="171" customFormat="1">
      <c r="B2023" s="170"/>
      <c r="D2023" s="167" t="s">
        <v>201</v>
      </c>
      <c r="E2023" s="172" t="s">
        <v>69</v>
      </c>
      <c r="F2023" s="173" t="s">
        <v>291</v>
      </c>
      <c r="H2023" s="172" t="s">
        <v>69</v>
      </c>
      <c r="I2023" s="241"/>
      <c r="L2023" s="170"/>
      <c r="M2023" s="174"/>
      <c r="N2023" s="175"/>
      <c r="O2023" s="175"/>
      <c r="P2023" s="175"/>
      <c r="Q2023" s="175"/>
      <c r="R2023" s="175"/>
      <c r="S2023" s="175"/>
      <c r="T2023" s="176"/>
      <c r="AT2023" s="172" t="s">
        <v>201</v>
      </c>
      <c r="AU2023" s="172" t="s">
        <v>115</v>
      </c>
      <c r="AV2023" s="171" t="s">
        <v>113</v>
      </c>
      <c r="AW2023" s="171" t="s">
        <v>93</v>
      </c>
      <c r="AX2023" s="171" t="s">
        <v>111</v>
      </c>
      <c r="AY2023" s="172" t="s">
        <v>188</v>
      </c>
    </row>
    <row r="2024" spans="2:65" s="171" customFormat="1">
      <c r="B2024" s="170"/>
      <c r="D2024" s="167" t="s">
        <v>201</v>
      </c>
      <c r="E2024" s="172" t="s">
        <v>69</v>
      </c>
      <c r="F2024" s="173" t="s">
        <v>4651</v>
      </c>
      <c r="H2024" s="172" t="s">
        <v>69</v>
      </c>
      <c r="I2024" s="241"/>
      <c r="L2024" s="170"/>
      <c r="M2024" s="174"/>
      <c r="N2024" s="175"/>
      <c r="O2024" s="175"/>
      <c r="P2024" s="175"/>
      <c r="Q2024" s="175"/>
      <c r="R2024" s="175"/>
      <c r="S2024" s="175"/>
      <c r="T2024" s="176"/>
      <c r="AT2024" s="172" t="s">
        <v>201</v>
      </c>
      <c r="AU2024" s="172" t="s">
        <v>115</v>
      </c>
      <c r="AV2024" s="171" t="s">
        <v>113</v>
      </c>
      <c r="AW2024" s="171" t="s">
        <v>93</v>
      </c>
      <c r="AX2024" s="171" t="s">
        <v>111</v>
      </c>
      <c r="AY2024" s="172" t="s">
        <v>188</v>
      </c>
    </row>
    <row r="2025" spans="2:65" s="171" customFormat="1">
      <c r="B2025" s="170"/>
      <c r="D2025" s="167" t="s">
        <v>201</v>
      </c>
      <c r="E2025" s="172" t="s">
        <v>69</v>
      </c>
      <c r="F2025" s="173" t="s">
        <v>4016</v>
      </c>
      <c r="H2025" s="172" t="s">
        <v>69</v>
      </c>
      <c r="I2025" s="241"/>
      <c r="L2025" s="170"/>
      <c r="M2025" s="174"/>
      <c r="N2025" s="175"/>
      <c r="O2025" s="175"/>
      <c r="P2025" s="175"/>
      <c r="Q2025" s="175"/>
      <c r="R2025" s="175"/>
      <c r="S2025" s="175"/>
      <c r="T2025" s="176"/>
      <c r="AT2025" s="172" t="s">
        <v>201</v>
      </c>
      <c r="AU2025" s="172" t="s">
        <v>115</v>
      </c>
      <c r="AV2025" s="171" t="s">
        <v>113</v>
      </c>
      <c r="AW2025" s="171" t="s">
        <v>93</v>
      </c>
      <c r="AX2025" s="171" t="s">
        <v>111</v>
      </c>
      <c r="AY2025" s="172" t="s">
        <v>188</v>
      </c>
    </row>
    <row r="2026" spans="2:65" s="178" customFormat="1">
      <c r="B2026" s="177"/>
      <c r="D2026" s="167" t="s">
        <v>201</v>
      </c>
      <c r="E2026" s="179" t="s">
        <v>69</v>
      </c>
      <c r="F2026" s="180" t="s">
        <v>4658</v>
      </c>
      <c r="H2026" s="181">
        <v>1</v>
      </c>
      <c r="I2026" s="242"/>
      <c r="L2026" s="177"/>
      <c r="M2026" s="182"/>
      <c r="N2026" s="183"/>
      <c r="O2026" s="183"/>
      <c r="P2026" s="183"/>
      <c r="Q2026" s="183"/>
      <c r="R2026" s="183"/>
      <c r="S2026" s="183"/>
      <c r="T2026" s="184"/>
      <c r="AT2026" s="179" t="s">
        <v>201</v>
      </c>
      <c r="AU2026" s="179" t="s">
        <v>115</v>
      </c>
      <c r="AV2026" s="178" t="s">
        <v>115</v>
      </c>
      <c r="AW2026" s="178" t="s">
        <v>93</v>
      </c>
      <c r="AX2026" s="178" t="s">
        <v>111</v>
      </c>
      <c r="AY2026" s="179" t="s">
        <v>188</v>
      </c>
    </row>
    <row r="2027" spans="2:65" s="186" customFormat="1">
      <c r="B2027" s="185"/>
      <c r="D2027" s="167" t="s">
        <v>201</v>
      </c>
      <c r="E2027" s="187" t="s">
        <v>69</v>
      </c>
      <c r="F2027" s="188" t="s">
        <v>210</v>
      </c>
      <c r="H2027" s="189">
        <v>1</v>
      </c>
      <c r="I2027" s="243"/>
      <c r="L2027" s="185"/>
      <c r="M2027" s="190"/>
      <c r="N2027" s="191"/>
      <c r="O2027" s="191"/>
      <c r="P2027" s="191"/>
      <c r="Q2027" s="191"/>
      <c r="R2027" s="191"/>
      <c r="S2027" s="191"/>
      <c r="T2027" s="192"/>
      <c r="AT2027" s="187" t="s">
        <v>201</v>
      </c>
      <c r="AU2027" s="187" t="s">
        <v>115</v>
      </c>
      <c r="AV2027" s="186" t="s">
        <v>195</v>
      </c>
      <c r="AW2027" s="186" t="s">
        <v>93</v>
      </c>
      <c r="AX2027" s="186" t="s">
        <v>113</v>
      </c>
      <c r="AY2027" s="187" t="s">
        <v>188</v>
      </c>
    </row>
    <row r="2028" spans="2:65" s="101" customFormat="1" ht="16.5" customHeight="1">
      <c r="B2028" s="86"/>
      <c r="C2028" s="87" t="s">
        <v>2067</v>
      </c>
      <c r="D2028" s="87" t="s">
        <v>190</v>
      </c>
      <c r="E2028" s="88" t="s">
        <v>4659</v>
      </c>
      <c r="F2028" s="89" t="s">
        <v>4660</v>
      </c>
      <c r="G2028" s="90" t="s">
        <v>578</v>
      </c>
      <c r="H2028" s="91">
        <v>4</v>
      </c>
      <c r="I2028" s="238"/>
      <c r="J2028" s="92">
        <f>ROUND(I2028*H2028,2)</f>
        <v>0</v>
      </c>
      <c r="K2028" s="89" t="s">
        <v>194</v>
      </c>
      <c r="L2028" s="61"/>
      <c r="M2028" s="239" t="s">
        <v>69</v>
      </c>
      <c r="N2028" s="164" t="s">
        <v>100</v>
      </c>
      <c r="O2028" s="100"/>
      <c r="P2028" s="165">
        <f>O2028*H2028</f>
        <v>0</v>
      </c>
      <c r="Q2028" s="165">
        <v>2.7E-4</v>
      </c>
      <c r="R2028" s="165">
        <f>Q2028*H2028</f>
        <v>1.08E-3</v>
      </c>
      <c r="S2028" s="165">
        <v>0</v>
      </c>
      <c r="T2028" s="166">
        <f>S2028*H2028</f>
        <v>0</v>
      </c>
      <c r="AR2028" s="55" t="s">
        <v>389</v>
      </c>
      <c r="AT2028" s="55" t="s">
        <v>190</v>
      </c>
      <c r="AU2028" s="55" t="s">
        <v>115</v>
      </c>
      <c r="AY2028" s="55" t="s">
        <v>188</v>
      </c>
      <c r="BE2028" s="93">
        <f>IF(N2028="základní",J2028,0)</f>
        <v>0</v>
      </c>
      <c r="BF2028" s="93">
        <f>IF(N2028="snížená",J2028,0)</f>
        <v>0</v>
      </c>
      <c r="BG2028" s="93">
        <f>IF(N2028="zákl. přenesená",J2028,0)</f>
        <v>0</v>
      </c>
      <c r="BH2028" s="93">
        <f>IF(N2028="sníž. přenesená",J2028,0)</f>
        <v>0</v>
      </c>
      <c r="BI2028" s="93">
        <f>IF(N2028="nulová",J2028,0)</f>
        <v>0</v>
      </c>
      <c r="BJ2028" s="55" t="s">
        <v>113</v>
      </c>
      <c r="BK2028" s="93">
        <f>ROUND(I2028*H2028,2)</f>
        <v>0</v>
      </c>
      <c r="BL2028" s="55" t="s">
        <v>389</v>
      </c>
      <c r="BM2028" s="55" t="s">
        <v>4661</v>
      </c>
    </row>
    <row r="2029" spans="2:65" s="101" customFormat="1" ht="27">
      <c r="B2029" s="61"/>
      <c r="D2029" s="167" t="s">
        <v>197</v>
      </c>
      <c r="F2029" s="168" t="s">
        <v>4662</v>
      </c>
      <c r="I2029" s="240"/>
      <c r="L2029" s="61"/>
      <c r="M2029" s="94"/>
      <c r="N2029" s="100"/>
      <c r="O2029" s="100"/>
      <c r="P2029" s="100"/>
      <c r="Q2029" s="100"/>
      <c r="R2029" s="100"/>
      <c r="S2029" s="100"/>
      <c r="T2029" s="69"/>
      <c r="AT2029" s="55" t="s">
        <v>197</v>
      </c>
      <c r="AU2029" s="55" t="s">
        <v>115</v>
      </c>
    </row>
    <row r="2030" spans="2:65" s="101" customFormat="1" ht="94.5">
      <c r="B2030" s="61"/>
      <c r="D2030" s="167" t="s">
        <v>199</v>
      </c>
      <c r="F2030" s="169" t="s">
        <v>4650</v>
      </c>
      <c r="I2030" s="240"/>
      <c r="L2030" s="61"/>
      <c r="M2030" s="94"/>
      <c r="N2030" s="100"/>
      <c r="O2030" s="100"/>
      <c r="P2030" s="100"/>
      <c r="Q2030" s="100"/>
      <c r="R2030" s="100"/>
      <c r="S2030" s="100"/>
      <c r="T2030" s="69"/>
      <c r="AT2030" s="55" t="s">
        <v>199</v>
      </c>
      <c r="AU2030" s="55" t="s">
        <v>115</v>
      </c>
    </row>
    <row r="2031" spans="2:65" s="171" customFormat="1">
      <c r="B2031" s="170"/>
      <c r="D2031" s="167" t="s">
        <v>201</v>
      </c>
      <c r="E2031" s="172" t="s">
        <v>69</v>
      </c>
      <c r="F2031" s="173" t="s">
        <v>202</v>
      </c>
      <c r="H2031" s="172" t="s">
        <v>69</v>
      </c>
      <c r="I2031" s="241"/>
      <c r="L2031" s="170"/>
      <c r="M2031" s="174"/>
      <c r="N2031" s="175"/>
      <c r="O2031" s="175"/>
      <c r="P2031" s="175"/>
      <c r="Q2031" s="175"/>
      <c r="R2031" s="175"/>
      <c r="S2031" s="175"/>
      <c r="T2031" s="176"/>
      <c r="AT2031" s="172" t="s">
        <v>201</v>
      </c>
      <c r="AU2031" s="172" t="s">
        <v>115</v>
      </c>
      <c r="AV2031" s="171" t="s">
        <v>113</v>
      </c>
      <c r="AW2031" s="171" t="s">
        <v>93</v>
      </c>
      <c r="AX2031" s="171" t="s">
        <v>111</v>
      </c>
      <c r="AY2031" s="172" t="s">
        <v>188</v>
      </c>
    </row>
    <row r="2032" spans="2:65" s="171" customFormat="1">
      <c r="B2032" s="170"/>
      <c r="D2032" s="167" t="s">
        <v>201</v>
      </c>
      <c r="E2032" s="172" t="s">
        <v>69</v>
      </c>
      <c r="F2032" s="173" t="s">
        <v>983</v>
      </c>
      <c r="H2032" s="172" t="s">
        <v>69</v>
      </c>
      <c r="I2032" s="241"/>
      <c r="L2032" s="170"/>
      <c r="M2032" s="174"/>
      <c r="N2032" s="175"/>
      <c r="O2032" s="175"/>
      <c r="P2032" s="175"/>
      <c r="Q2032" s="175"/>
      <c r="R2032" s="175"/>
      <c r="S2032" s="175"/>
      <c r="T2032" s="176"/>
      <c r="AT2032" s="172" t="s">
        <v>201</v>
      </c>
      <c r="AU2032" s="172" t="s">
        <v>115</v>
      </c>
      <c r="AV2032" s="171" t="s">
        <v>113</v>
      </c>
      <c r="AW2032" s="171" t="s">
        <v>93</v>
      </c>
      <c r="AX2032" s="171" t="s">
        <v>111</v>
      </c>
      <c r="AY2032" s="172" t="s">
        <v>188</v>
      </c>
    </row>
    <row r="2033" spans="2:65" s="171" customFormat="1">
      <c r="B2033" s="170"/>
      <c r="D2033" s="167" t="s">
        <v>201</v>
      </c>
      <c r="E2033" s="172" t="s">
        <v>69</v>
      </c>
      <c r="F2033" s="173" t="s">
        <v>3943</v>
      </c>
      <c r="H2033" s="172" t="s">
        <v>69</v>
      </c>
      <c r="I2033" s="241"/>
      <c r="L2033" s="170"/>
      <c r="M2033" s="174"/>
      <c r="N2033" s="175"/>
      <c r="O2033" s="175"/>
      <c r="P2033" s="175"/>
      <c r="Q2033" s="175"/>
      <c r="R2033" s="175"/>
      <c r="S2033" s="175"/>
      <c r="T2033" s="176"/>
      <c r="AT2033" s="172" t="s">
        <v>201</v>
      </c>
      <c r="AU2033" s="172" t="s">
        <v>115</v>
      </c>
      <c r="AV2033" s="171" t="s">
        <v>113</v>
      </c>
      <c r="AW2033" s="171" t="s">
        <v>93</v>
      </c>
      <c r="AX2033" s="171" t="s">
        <v>111</v>
      </c>
      <c r="AY2033" s="172" t="s">
        <v>188</v>
      </c>
    </row>
    <row r="2034" spans="2:65" s="171" customFormat="1">
      <c r="B2034" s="170"/>
      <c r="D2034" s="167" t="s">
        <v>201</v>
      </c>
      <c r="E2034" s="172" t="s">
        <v>69</v>
      </c>
      <c r="F2034" s="173" t="s">
        <v>3944</v>
      </c>
      <c r="H2034" s="172" t="s">
        <v>69</v>
      </c>
      <c r="I2034" s="241"/>
      <c r="L2034" s="170"/>
      <c r="M2034" s="174"/>
      <c r="N2034" s="175"/>
      <c r="O2034" s="175"/>
      <c r="P2034" s="175"/>
      <c r="Q2034" s="175"/>
      <c r="R2034" s="175"/>
      <c r="S2034" s="175"/>
      <c r="T2034" s="176"/>
      <c r="AT2034" s="172" t="s">
        <v>201</v>
      </c>
      <c r="AU2034" s="172" t="s">
        <v>115</v>
      </c>
      <c r="AV2034" s="171" t="s">
        <v>113</v>
      </c>
      <c r="AW2034" s="171" t="s">
        <v>93</v>
      </c>
      <c r="AX2034" s="171" t="s">
        <v>111</v>
      </c>
      <c r="AY2034" s="172" t="s">
        <v>188</v>
      </c>
    </row>
    <row r="2035" spans="2:65" s="171" customFormat="1">
      <c r="B2035" s="170"/>
      <c r="D2035" s="167" t="s">
        <v>201</v>
      </c>
      <c r="E2035" s="172" t="s">
        <v>69</v>
      </c>
      <c r="F2035" s="173" t="s">
        <v>291</v>
      </c>
      <c r="H2035" s="172" t="s">
        <v>69</v>
      </c>
      <c r="I2035" s="241"/>
      <c r="L2035" s="170"/>
      <c r="M2035" s="174"/>
      <c r="N2035" s="175"/>
      <c r="O2035" s="175"/>
      <c r="P2035" s="175"/>
      <c r="Q2035" s="175"/>
      <c r="R2035" s="175"/>
      <c r="S2035" s="175"/>
      <c r="T2035" s="176"/>
      <c r="AT2035" s="172" t="s">
        <v>201</v>
      </c>
      <c r="AU2035" s="172" t="s">
        <v>115</v>
      </c>
      <c r="AV2035" s="171" t="s">
        <v>113</v>
      </c>
      <c r="AW2035" s="171" t="s">
        <v>93</v>
      </c>
      <c r="AX2035" s="171" t="s">
        <v>111</v>
      </c>
      <c r="AY2035" s="172" t="s">
        <v>188</v>
      </c>
    </row>
    <row r="2036" spans="2:65" s="171" customFormat="1">
      <c r="B2036" s="170"/>
      <c r="D2036" s="167" t="s">
        <v>201</v>
      </c>
      <c r="E2036" s="172" t="s">
        <v>69</v>
      </c>
      <c r="F2036" s="173" t="s">
        <v>4663</v>
      </c>
      <c r="H2036" s="172" t="s">
        <v>69</v>
      </c>
      <c r="I2036" s="241"/>
      <c r="L2036" s="170"/>
      <c r="M2036" s="174"/>
      <c r="N2036" s="175"/>
      <c r="O2036" s="175"/>
      <c r="P2036" s="175"/>
      <c r="Q2036" s="175"/>
      <c r="R2036" s="175"/>
      <c r="S2036" s="175"/>
      <c r="T2036" s="176"/>
      <c r="AT2036" s="172" t="s">
        <v>201</v>
      </c>
      <c r="AU2036" s="172" t="s">
        <v>115</v>
      </c>
      <c r="AV2036" s="171" t="s">
        <v>113</v>
      </c>
      <c r="AW2036" s="171" t="s">
        <v>93</v>
      </c>
      <c r="AX2036" s="171" t="s">
        <v>111</v>
      </c>
      <c r="AY2036" s="172" t="s">
        <v>188</v>
      </c>
    </row>
    <row r="2037" spans="2:65" s="171" customFormat="1">
      <c r="B2037" s="170"/>
      <c r="D2037" s="167" t="s">
        <v>201</v>
      </c>
      <c r="E2037" s="172" t="s">
        <v>69</v>
      </c>
      <c r="F2037" s="173" t="s">
        <v>4022</v>
      </c>
      <c r="H2037" s="172" t="s">
        <v>69</v>
      </c>
      <c r="I2037" s="241"/>
      <c r="L2037" s="170"/>
      <c r="M2037" s="174"/>
      <c r="N2037" s="175"/>
      <c r="O2037" s="175"/>
      <c r="P2037" s="175"/>
      <c r="Q2037" s="175"/>
      <c r="R2037" s="175"/>
      <c r="S2037" s="175"/>
      <c r="T2037" s="176"/>
      <c r="AT2037" s="172" t="s">
        <v>201</v>
      </c>
      <c r="AU2037" s="172" t="s">
        <v>115</v>
      </c>
      <c r="AV2037" s="171" t="s">
        <v>113</v>
      </c>
      <c r="AW2037" s="171" t="s">
        <v>93</v>
      </c>
      <c r="AX2037" s="171" t="s">
        <v>111</v>
      </c>
      <c r="AY2037" s="172" t="s">
        <v>188</v>
      </c>
    </row>
    <row r="2038" spans="2:65" s="178" customFormat="1">
      <c r="B2038" s="177"/>
      <c r="D2038" s="167" t="s">
        <v>201</v>
      </c>
      <c r="E2038" s="179" t="s">
        <v>69</v>
      </c>
      <c r="F2038" s="180" t="s">
        <v>4664</v>
      </c>
      <c r="H2038" s="181">
        <v>1</v>
      </c>
      <c r="I2038" s="242"/>
      <c r="L2038" s="177"/>
      <c r="M2038" s="182"/>
      <c r="N2038" s="183"/>
      <c r="O2038" s="183"/>
      <c r="P2038" s="183"/>
      <c r="Q2038" s="183"/>
      <c r="R2038" s="183"/>
      <c r="S2038" s="183"/>
      <c r="T2038" s="184"/>
      <c r="AT2038" s="179" t="s">
        <v>201</v>
      </c>
      <c r="AU2038" s="179" t="s">
        <v>115</v>
      </c>
      <c r="AV2038" s="178" t="s">
        <v>115</v>
      </c>
      <c r="AW2038" s="178" t="s">
        <v>93</v>
      </c>
      <c r="AX2038" s="178" t="s">
        <v>111</v>
      </c>
      <c r="AY2038" s="179" t="s">
        <v>188</v>
      </c>
    </row>
    <row r="2039" spans="2:65" s="178" customFormat="1">
      <c r="B2039" s="177"/>
      <c r="D2039" s="167" t="s">
        <v>201</v>
      </c>
      <c r="E2039" s="179" t="s">
        <v>69</v>
      </c>
      <c r="F2039" s="180" t="s">
        <v>4665</v>
      </c>
      <c r="H2039" s="181">
        <v>1</v>
      </c>
      <c r="I2039" s="242"/>
      <c r="L2039" s="177"/>
      <c r="M2039" s="182"/>
      <c r="N2039" s="183"/>
      <c r="O2039" s="183"/>
      <c r="P2039" s="183"/>
      <c r="Q2039" s="183"/>
      <c r="R2039" s="183"/>
      <c r="S2039" s="183"/>
      <c r="T2039" s="184"/>
      <c r="AT2039" s="179" t="s">
        <v>201</v>
      </c>
      <c r="AU2039" s="179" t="s">
        <v>115</v>
      </c>
      <c r="AV2039" s="178" t="s">
        <v>115</v>
      </c>
      <c r="AW2039" s="178" t="s">
        <v>93</v>
      </c>
      <c r="AX2039" s="178" t="s">
        <v>111</v>
      </c>
      <c r="AY2039" s="179" t="s">
        <v>188</v>
      </c>
    </row>
    <row r="2040" spans="2:65" s="171" customFormat="1">
      <c r="B2040" s="170"/>
      <c r="D2040" s="167" t="s">
        <v>201</v>
      </c>
      <c r="E2040" s="172" t="s">
        <v>69</v>
      </c>
      <c r="F2040" s="173" t="s">
        <v>4016</v>
      </c>
      <c r="H2040" s="172" t="s">
        <v>69</v>
      </c>
      <c r="I2040" s="241"/>
      <c r="L2040" s="170"/>
      <c r="M2040" s="174"/>
      <c r="N2040" s="175"/>
      <c r="O2040" s="175"/>
      <c r="P2040" s="175"/>
      <c r="Q2040" s="175"/>
      <c r="R2040" s="175"/>
      <c r="S2040" s="175"/>
      <c r="T2040" s="176"/>
      <c r="AT2040" s="172" t="s">
        <v>201</v>
      </c>
      <c r="AU2040" s="172" t="s">
        <v>115</v>
      </c>
      <c r="AV2040" s="171" t="s">
        <v>113</v>
      </c>
      <c r="AW2040" s="171" t="s">
        <v>93</v>
      </c>
      <c r="AX2040" s="171" t="s">
        <v>111</v>
      </c>
      <c r="AY2040" s="172" t="s">
        <v>188</v>
      </c>
    </row>
    <row r="2041" spans="2:65" s="178" customFormat="1">
      <c r="B2041" s="177"/>
      <c r="D2041" s="167" t="s">
        <v>201</v>
      </c>
      <c r="E2041" s="179" t="s">
        <v>69</v>
      </c>
      <c r="F2041" s="180" t="s">
        <v>4666</v>
      </c>
      <c r="H2041" s="181">
        <v>1</v>
      </c>
      <c r="I2041" s="242"/>
      <c r="L2041" s="177"/>
      <c r="M2041" s="182"/>
      <c r="N2041" s="183"/>
      <c r="O2041" s="183"/>
      <c r="P2041" s="183"/>
      <c r="Q2041" s="183"/>
      <c r="R2041" s="183"/>
      <c r="S2041" s="183"/>
      <c r="T2041" s="184"/>
      <c r="AT2041" s="179" t="s">
        <v>201</v>
      </c>
      <c r="AU2041" s="179" t="s">
        <v>115</v>
      </c>
      <c r="AV2041" s="178" t="s">
        <v>115</v>
      </c>
      <c r="AW2041" s="178" t="s">
        <v>93</v>
      </c>
      <c r="AX2041" s="178" t="s">
        <v>111</v>
      </c>
      <c r="AY2041" s="179" t="s">
        <v>188</v>
      </c>
    </row>
    <row r="2042" spans="2:65" s="178" customFormat="1">
      <c r="B2042" s="177"/>
      <c r="D2042" s="167" t="s">
        <v>201</v>
      </c>
      <c r="E2042" s="179" t="s">
        <v>69</v>
      </c>
      <c r="F2042" s="180" t="s">
        <v>4667</v>
      </c>
      <c r="H2042" s="181">
        <v>1</v>
      </c>
      <c r="I2042" s="242"/>
      <c r="L2042" s="177"/>
      <c r="M2042" s="182"/>
      <c r="N2042" s="183"/>
      <c r="O2042" s="183"/>
      <c r="P2042" s="183"/>
      <c r="Q2042" s="183"/>
      <c r="R2042" s="183"/>
      <c r="S2042" s="183"/>
      <c r="T2042" s="184"/>
      <c r="AT2042" s="179" t="s">
        <v>201</v>
      </c>
      <c r="AU2042" s="179" t="s">
        <v>115</v>
      </c>
      <c r="AV2042" s="178" t="s">
        <v>115</v>
      </c>
      <c r="AW2042" s="178" t="s">
        <v>93</v>
      </c>
      <c r="AX2042" s="178" t="s">
        <v>111</v>
      </c>
      <c r="AY2042" s="179" t="s">
        <v>188</v>
      </c>
    </row>
    <row r="2043" spans="2:65" s="186" customFormat="1">
      <c r="B2043" s="185"/>
      <c r="D2043" s="167" t="s">
        <v>201</v>
      </c>
      <c r="E2043" s="187" t="s">
        <v>69</v>
      </c>
      <c r="F2043" s="188" t="s">
        <v>210</v>
      </c>
      <c r="H2043" s="189">
        <v>4</v>
      </c>
      <c r="I2043" s="243"/>
      <c r="L2043" s="185"/>
      <c r="M2043" s="190"/>
      <c r="N2043" s="191"/>
      <c r="O2043" s="191"/>
      <c r="P2043" s="191"/>
      <c r="Q2043" s="191"/>
      <c r="R2043" s="191"/>
      <c r="S2043" s="191"/>
      <c r="T2043" s="192"/>
      <c r="AT2043" s="187" t="s">
        <v>201</v>
      </c>
      <c r="AU2043" s="187" t="s">
        <v>115</v>
      </c>
      <c r="AV2043" s="186" t="s">
        <v>195</v>
      </c>
      <c r="AW2043" s="186" t="s">
        <v>93</v>
      </c>
      <c r="AX2043" s="186" t="s">
        <v>113</v>
      </c>
      <c r="AY2043" s="187" t="s">
        <v>188</v>
      </c>
    </row>
    <row r="2044" spans="2:65" s="101" customFormat="1" ht="16.5" customHeight="1">
      <c r="B2044" s="86"/>
      <c r="C2044" s="201" t="s">
        <v>2072</v>
      </c>
      <c r="D2044" s="201" t="s">
        <v>521</v>
      </c>
      <c r="E2044" s="202" t="s">
        <v>4668</v>
      </c>
      <c r="F2044" s="203" t="s">
        <v>4669</v>
      </c>
      <c r="G2044" s="204" t="s">
        <v>578</v>
      </c>
      <c r="H2044" s="205">
        <v>4</v>
      </c>
      <c r="I2044" s="245"/>
      <c r="J2044" s="206">
        <f>ROUND(I2044*H2044,2)</f>
        <v>0</v>
      </c>
      <c r="K2044" s="203" t="s">
        <v>194</v>
      </c>
      <c r="L2044" s="207"/>
      <c r="M2044" s="246" t="s">
        <v>69</v>
      </c>
      <c r="N2044" s="208" t="s">
        <v>100</v>
      </c>
      <c r="O2044" s="100"/>
      <c r="P2044" s="165">
        <f>O2044*H2044</f>
        <v>0</v>
      </c>
      <c r="Q2044" s="165">
        <v>1.2999999999999999E-2</v>
      </c>
      <c r="R2044" s="165">
        <f>Q2044*H2044</f>
        <v>5.1999999999999998E-2</v>
      </c>
      <c r="S2044" s="165">
        <v>0</v>
      </c>
      <c r="T2044" s="166">
        <f>S2044*H2044</f>
        <v>0</v>
      </c>
      <c r="AR2044" s="55" t="s">
        <v>520</v>
      </c>
      <c r="AT2044" s="55" t="s">
        <v>521</v>
      </c>
      <c r="AU2044" s="55" t="s">
        <v>115</v>
      </c>
      <c r="AY2044" s="55" t="s">
        <v>188</v>
      </c>
      <c r="BE2044" s="93">
        <f>IF(N2044="základní",J2044,0)</f>
        <v>0</v>
      </c>
      <c r="BF2044" s="93">
        <f>IF(N2044="snížená",J2044,0)</f>
        <v>0</v>
      </c>
      <c r="BG2044" s="93">
        <f>IF(N2044="zákl. přenesená",J2044,0)</f>
        <v>0</v>
      </c>
      <c r="BH2044" s="93">
        <f>IF(N2044="sníž. přenesená",J2044,0)</f>
        <v>0</v>
      </c>
      <c r="BI2044" s="93">
        <f>IF(N2044="nulová",J2044,0)</f>
        <v>0</v>
      </c>
      <c r="BJ2044" s="55" t="s">
        <v>113</v>
      </c>
      <c r="BK2044" s="93">
        <f>ROUND(I2044*H2044,2)</f>
        <v>0</v>
      </c>
      <c r="BL2044" s="55" t="s">
        <v>389</v>
      </c>
      <c r="BM2044" s="55" t="s">
        <v>4670</v>
      </c>
    </row>
    <row r="2045" spans="2:65" s="101" customFormat="1">
      <c r="B2045" s="61"/>
      <c r="D2045" s="167" t="s">
        <v>197</v>
      </c>
      <c r="F2045" s="168" t="s">
        <v>4671</v>
      </c>
      <c r="I2045" s="240"/>
      <c r="L2045" s="61"/>
      <c r="M2045" s="94"/>
      <c r="N2045" s="100"/>
      <c r="O2045" s="100"/>
      <c r="P2045" s="100"/>
      <c r="Q2045" s="100"/>
      <c r="R2045" s="100"/>
      <c r="S2045" s="100"/>
      <c r="T2045" s="69"/>
      <c r="AT2045" s="55" t="s">
        <v>197</v>
      </c>
      <c r="AU2045" s="55" t="s">
        <v>115</v>
      </c>
    </row>
    <row r="2046" spans="2:65" s="101" customFormat="1" ht="67.5">
      <c r="B2046" s="61"/>
      <c r="D2046" s="167" t="s">
        <v>452</v>
      </c>
      <c r="F2046" s="169" t="s">
        <v>4672</v>
      </c>
      <c r="I2046" s="240"/>
      <c r="L2046" s="61"/>
      <c r="M2046" s="94"/>
      <c r="N2046" s="100"/>
      <c r="O2046" s="100"/>
      <c r="P2046" s="100"/>
      <c r="Q2046" s="100"/>
      <c r="R2046" s="100"/>
      <c r="S2046" s="100"/>
      <c r="T2046" s="69"/>
      <c r="AT2046" s="55" t="s">
        <v>452</v>
      </c>
      <c r="AU2046" s="55" t="s">
        <v>115</v>
      </c>
    </row>
    <row r="2047" spans="2:65" s="171" customFormat="1">
      <c r="B2047" s="170"/>
      <c r="D2047" s="167" t="s">
        <v>201</v>
      </c>
      <c r="E2047" s="172" t="s">
        <v>69</v>
      </c>
      <c r="F2047" s="173" t="s">
        <v>202</v>
      </c>
      <c r="H2047" s="172" t="s">
        <v>69</v>
      </c>
      <c r="I2047" s="241"/>
      <c r="L2047" s="170"/>
      <c r="M2047" s="174"/>
      <c r="N2047" s="175"/>
      <c r="O2047" s="175"/>
      <c r="P2047" s="175"/>
      <c r="Q2047" s="175"/>
      <c r="R2047" s="175"/>
      <c r="S2047" s="175"/>
      <c r="T2047" s="176"/>
      <c r="AT2047" s="172" t="s">
        <v>201</v>
      </c>
      <c r="AU2047" s="172" t="s">
        <v>115</v>
      </c>
      <c r="AV2047" s="171" t="s">
        <v>113</v>
      </c>
      <c r="AW2047" s="171" t="s">
        <v>93</v>
      </c>
      <c r="AX2047" s="171" t="s">
        <v>111</v>
      </c>
      <c r="AY2047" s="172" t="s">
        <v>188</v>
      </c>
    </row>
    <row r="2048" spans="2:65" s="171" customFormat="1">
      <c r="B2048" s="170"/>
      <c r="D2048" s="167" t="s">
        <v>201</v>
      </c>
      <c r="E2048" s="172" t="s">
        <v>69</v>
      </c>
      <c r="F2048" s="173" t="s">
        <v>983</v>
      </c>
      <c r="H2048" s="172" t="s">
        <v>69</v>
      </c>
      <c r="I2048" s="241"/>
      <c r="L2048" s="170"/>
      <c r="M2048" s="174"/>
      <c r="N2048" s="175"/>
      <c r="O2048" s="175"/>
      <c r="P2048" s="175"/>
      <c r="Q2048" s="175"/>
      <c r="R2048" s="175"/>
      <c r="S2048" s="175"/>
      <c r="T2048" s="176"/>
      <c r="AT2048" s="172" t="s">
        <v>201</v>
      </c>
      <c r="AU2048" s="172" t="s">
        <v>115</v>
      </c>
      <c r="AV2048" s="171" t="s">
        <v>113</v>
      </c>
      <c r="AW2048" s="171" t="s">
        <v>93</v>
      </c>
      <c r="AX2048" s="171" t="s">
        <v>111</v>
      </c>
      <c r="AY2048" s="172" t="s">
        <v>188</v>
      </c>
    </row>
    <row r="2049" spans="2:65" s="171" customFormat="1">
      <c r="B2049" s="170"/>
      <c r="D2049" s="167" t="s">
        <v>201</v>
      </c>
      <c r="E2049" s="172" t="s">
        <v>69</v>
      </c>
      <c r="F2049" s="173" t="s">
        <v>3943</v>
      </c>
      <c r="H2049" s="172" t="s">
        <v>69</v>
      </c>
      <c r="I2049" s="241"/>
      <c r="L2049" s="170"/>
      <c r="M2049" s="174"/>
      <c r="N2049" s="175"/>
      <c r="O2049" s="175"/>
      <c r="P2049" s="175"/>
      <c r="Q2049" s="175"/>
      <c r="R2049" s="175"/>
      <c r="S2049" s="175"/>
      <c r="T2049" s="176"/>
      <c r="AT2049" s="172" t="s">
        <v>201</v>
      </c>
      <c r="AU2049" s="172" t="s">
        <v>115</v>
      </c>
      <c r="AV2049" s="171" t="s">
        <v>113</v>
      </c>
      <c r="AW2049" s="171" t="s">
        <v>93</v>
      </c>
      <c r="AX2049" s="171" t="s">
        <v>111</v>
      </c>
      <c r="AY2049" s="172" t="s">
        <v>188</v>
      </c>
    </row>
    <row r="2050" spans="2:65" s="171" customFormat="1">
      <c r="B2050" s="170"/>
      <c r="D2050" s="167" t="s">
        <v>201</v>
      </c>
      <c r="E2050" s="172" t="s">
        <v>69</v>
      </c>
      <c r="F2050" s="173" t="s">
        <v>3944</v>
      </c>
      <c r="H2050" s="172" t="s">
        <v>69</v>
      </c>
      <c r="I2050" s="241"/>
      <c r="L2050" s="170"/>
      <c r="M2050" s="174"/>
      <c r="N2050" s="175"/>
      <c r="O2050" s="175"/>
      <c r="P2050" s="175"/>
      <c r="Q2050" s="175"/>
      <c r="R2050" s="175"/>
      <c r="S2050" s="175"/>
      <c r="T2050" s="176"/>
      <c r="AT2050" s="172" t="s">
        <v>201</v>
      </c>
      <c r="AU2050" s="172" t="s">
        <v>115</v>
      </c>
      <c r="AV2050" s="171" t="s">
        <v>113</v>
      </c>
      <c r="AW2050" s="171" t="s">
        <v>93</v>
      </c>
      <c r="AX2050" s="171" t="s">
        <v>111</v>
      </c>
      <c r="AY2050" s="172" t="s">
        <v>188</v>
      </c>
    </row>
    <row r="2051" spans="2:65" s="171" customFormat="1">
      <c r="B2051" s="170"/>
      <c r="D2051" s="167" t="s">
        <v>201</v>
      </c>
      <c r="E2051" s="172" t="s">
        <v>69</v>
      </c>
      <c r="F2051" s="173" t="s">
        <v>291</v>
      </c>
      <c r="H2051" s="172" t="s">
        <v>69</v>
      </c>
      <c r="I2051" s="241"/>
      <c r="L2051" s="170"/>
      <c r="M2051" s="174"/>
      <c r="N2051" s="175"/>
      <c r="O2051" s="175"/>
      <c r="P2051" s="175"/>
      <c r="Q2051" s="175"/>
      <c r="R2051" s="175"/>
      <c r="S2051" s="175"/>
      <c r="T2051" s="176"/>
      <c r="AT2051" s="172" t="s">
        <v>201</v>
      </c>
      <c r="AU2051" s="172" t="s">
        <v>115</v>
      </c>
      <c r="AV2051" s="171" t="s">
        <v>113</v>
      </c>
      <c r="AW2051" s="171" t="s">
        <v>93</v>
      </c>
      <c r="AX2051" s="171" t="s">
        <v>111</v>
      </c>
      <c r="AY2051" s="172" t="s">
        <v>188</v>
      </c>
    </row>
    <row r="2052" spans="2:65" s="171" customFormat="1">
      <c r="B2052" s="170"/>
      <c r="D2052" s="167" t="s">
        <v>201</v>
      </c>
      <c r="E2052" s="172" t="s">
        <v>69</v>
      </c>
      <c r="F2052" s="173" t="s">
        <v>4663</v>
      </c>
      <c r="H2052" s="172" t="s">
        <v>69</v>
      </c>
      <c r="I2052" s="241"/>
      <c r="L2052" s="170"/>
      <c r="M2052" s="174"/>
      <c r="N2052" s="175"/>
      <c r="O2052" s="175"/>
      <c r="P2052" s="175"/>
      <c r="Q2052" s="175"/>
      <c r="R2052" s="175"/>
      <c r="S2052" s="175"/>
      <c r="T2052" s="176"/>
      <c r="AT2052" s="172" t="s">
        <v>201</v>
      </c>
      <c r="AU2052" s="172" t="s">
        <v>115</v>
      </c>
      <c r="AV2052" s="171" t="s">
        <v>113</v>
      </c>
      <c r="AW2052" s="171" t="s">
        <v>93</v>
      </c>
      <c r="AX2052" s="171" t="s">
        <v>111</v>
      </c>
      <c r="AY2052" s="172" t="s">
        <v>188</v>
      </c>
    </row>
    <row r="2053" spans="2:65" s="171" customFormat="1">
      <c r="B2053" s="170"/>
      <c r="D2053" s="167" t="s">
        <v>201</v>
      </c>
      <c r="E2053" s="172" t="s">
        <v>69</v>
      </c>
      <c r="F2053" s="173" t="s">
        <v>4022</v>
      </c>
      <c r="H2053" s="172" t="s">
        <v>69</v>
      </c>
      <c r="I2053" s="241"/>
      <c r="L2053" s="170"/>
      <c r="M2053" s="174"/>
      <c r="N2053" s="175"/>
      <c r="O2053" s="175"/>
      <c r="P2053" s="175"/>
      <c r="Q2053" s="175"/>
      <c r="R2053" s="175"/>
      <c r="S2053" s="175"/>
      <c r="T2053" s="176"/>
      <c r="AT2053" s="172" t="s">
        <v>201</v>
      </c>
      <c r="AU2053" s="172" t="s">
        <v>115</v>
      </c>
      <c r="AV2053" s="171" t="s">
        <v>113</v>
      </c>
      <c r="AW2053" s="171" t="s">
        <v>93</v>
      </c>
      <c r="AX2053" s="171" t="s">
        <v>111</v>
      </c>
      <c r="AY2053" s="172" t="s">
        <v>188</v>
      </c>
    </row>
    <row r="2054" spans="2:65" s="178" customFormat="1">
      <c r="B2054" s="177"/>
      <c r="D2054" s="167" t="s">
        <v>201</v>
      </c>
      <c r="E2054" s="179" t="s">
        <v>69</v>
      </c>
      <c r="F2054" s="180" t="s">
        <v>4664</v>
      </c>
      <c r="H2054" s="181">
        <v>1</v>
      </c>
      <c r="I2054" s="242"/>
      <c r="L2054" s="177"/>
      <c r="M2054" s="182"/>
      <c r="N2054" s="183"/>
      <c r="O2054" s="183"/>
      <c r="P2054" s="183"/>
      <c r="Q2054" s="183"/>
      <c r="R2054" s="183"/>
      <c r="S2054" s="183"/>
      <c r="T2054" s="184"/>
      <c r="AT2054" s="179" t="s">
        <v>201</v>
      </c>
      <c r="AU2054" s="179" t="s">
        <v>115</v>
      </c>
      <c r="AV2054" s="178" t="s">
        <v>115</v>
      </c>
      <c r="AW2054" s="178" t="s">
        <v>93</v>
      </c>
      <c r="AX2054" s="178" t="s">
        <v>111</v>
      </c>
      <c r="AY2054" s="179" t="s">
        <v>188</v>
      </c>
    </row>
    <row r="2055" spans="2:65" s="178" customFormat="1">
      <c r="B2055" s="177"/>
      <c r="D2055" s="167" t="s">
        <v>201</v>
      </c>
      <c r="E2055" s="179" t="s">
        <v>69</v>
      </c>
      <c r="F2055" s="180" t="s">
        <v>4665</v>
      </c>
      <c r="H2055" s="181">
        <v>1</v>
      </c>
      <c r="I2055" s="242"/>
      <c r="L2055" s="177"/>
      <c r="M2055" s="182"/>
      <c r="N2055" s="183"/>
      <c r="O2055" s="183"/>
      <c r="P2055" s="183"/>
      <c r="Q2055" s="183"/>
      <c r="R2055" s="183"/>
      <c r="S2055" s="183"/>
      <c r="T2055" s="184"/>
      <c r="AT2055" s="179" t="s">
        <v>201</v>
      </c>
      <c r="AU2055" s="179" t="s">
        <v>115</v>
      </c>
      <c r="AV2055" s="178" t="s">
        <v>115</v>
      </c>
      <c r="AW2055" s="178" t="s">
        <v>93</v>
      </c>
      <c r="AX2055" s="178" t="s">
        <v>111</v>
      </c>
      <c r="AY2055" s="179" t="s">
        <v>188</v>
      </c>
    </row>
    <row r="2056" spans="2:65" s="171" customFormat="1">
      <c r="B2056" s="170"/>
      <c r="D2056" s="167" t="s">
        <v>201</v>
      </c>
      <c r="E2056" s="172" t="s">
        <v>69</v>
      </c>
      <c r="F2056" s="173" t="s">
        <v>4016</v>
      </c>
      <c r="H2056" s="172" t="s">
        <v>69</v>
      </c>
      <c r="I2056" s="241"/>
      <c r="L2056" s="170"/>
      <c r="M2056" s="174"/>
      <c r="N2056" s="175"/>
      <c r="O2056" s="175"/>
      <c r="P2056" s="175"/>
      <c r="Q2056" s="175"/>
      <c r="R2056" s="175"/>
      <c r="S2056" s="175"/>
      <c r="T2056" s="176"/>
      <c r="AT2056" s="172" t="s">
        <v>201</v>
      </c>
      <c r="AU2056" s="172" t="s">
        <v>115</v>
      </c>
      <c r="AV2056" s="171" t="s">
        <v>113</v>
      </c>
      <c r="AW2056" s="171" t="s">
        <v>93</v>
      </c>
      <c r="AX2056" s="171" t="s">
        <v>111</v>
      </c>
      <c r="AY2056" s="172" t="s">
        <v>188</v>
      </c>
    </row>
    <row r="2057" spans="2:65" s="178" customFormat="1">
      <c r="B2057" s="177"/>
      <c r="D2057" s="167" t="s">
        <v>201</v>
      </c>
      <c r="E2057" s="179" t="s">
        <v>69</v>
      </c>
      <c r="F2057" s="180" t="s">
        <v>4666</v>
      </c>
      <c r="H2057" s="181">
        <v>1</v>
      </c>
      <c r="I2057" s="242"/>
      <c r="L2057" s="177"/>
      <c r="M2057" s="182"/>
      <c r="N2057" s="183"/>
      <c r="O2057" s="183"/>
      <c r="P2057" s="183"/>
      <c r="Q2057" s="183"/>
      <c r="R2057" s="183"/>
      <c r="S2057" s="183"/>
      <c r="T2057" s="184"/>
      <c r="AT2057" s="179" t="s">
        <v>201</v>
      </c>
      <c r="AU2057" s="179" t="s">
        <v>115</v>
      </c>
      <c r="AV2057" s="178" t="s">
        <v>115</v>
      </c>
      <c r="AW2057" s="178" t="s">
        <v>93</v>
      </c>
      <c r="AX2057" s="178" t="s">
        <v>111</v>
      </c>
      <c r="AY2057" s="179" t="s">
        <v>188</v>
      </c>
    </row>
    <row r="2058" spans="2:65" s="178" customFormat="1">
      <c r="B2058" s="177"/>
      <c r="D2058" s="167" t="s">
        <v>201</v>
      </c>
      <c r="E2058" s="179" t="s">
        <v>69</v>
      </c>
      <c r="F2058" s="180" t="s">
        <v>4667</v>
      </c>
      <c r="H2058" s="181">
        <v>1</v>
      </c>
      <c r="I2058" s="242"/>
      <c r="L2058" s="177"/>
      <c r="M2058" s="182"/>
      <c r="N2058" s="183"/>
      <c r="O2058" s="183"/>
      <c r="P2058" s="183"/>
      <c r="Q2058" s="183"/>
      <c r="R2058" s="183"/>
      <c r="S2058" s="183"/>
      <c r="T2058" s="184"/>
      <c r="AT2058" s="179" t="s">
        <v>201</v>
      </c>
      <c r="AU2058" s="179" t="s">
        <v>115</v>
      </c>
      <c r="AV2058" s="178" t="s">
        <v>115</v>
      </c>
      <c r="AW2058" s="178" t="s">
        <v>93</v>
      </c>
      <c r="AX2058" s="178" t="s">
        <v>111</v>
      </c>
      <c r="AY2058" s="179" t="s">
        <v>188</v>
      </c>
    </row>
    <row r="2059" spans="2:65" s="186" customFormat="1">
      <c r="B2059" s="185"/>
      <c r="D2059" s="167" t="s">
        <v>201</v>
      </c>
      <c r="E2059" s="187" t="s">
        <v>69</v>
      </c>
      <c r="F2059" s="188" t="s">
        <v>210</v>
      </c>
      <c r="H2059" s="189">
        <v>4</v>
      </c>
      <c r="I2059" s="243"/>
      <c r="L2059" s="185"/>
      <c r="M2059" s="190"/>
      <c r="N2059" s="191"/>
      <c r="O2059" s="191"/>
      <c r="P2059" s="191"/>
      <c r="Q2059" s="191"/>
      <c r="R2059" s="191"/>
      <c r="S2059" s="191"/>
      <c r="T2059" s="192"/>
      <c r="AT2059" s="187" t="s">
        <v>201</v>
      </c>
      <c r="AU2059" s="187" t="s">
        <v>115</v>
      </c>
      <c r="AV2059" s="186" t="s">
        <v>195</v>
      </c>
      <c r="AW2059" s="186" t="s">
        <v>93</v>
      </c>
      <c r="AX2059" s="186" t="s">
        <v>113</v>
      </c>
      <c r="AY2059" s="187" t="s">
        <v>188</v>
      </c>
    </row>
    <row r="2060" spans="2:65" s="101" customFormat="1" ht="16.5" customHeight="1">
      <c r="B2060" s="86"/>
      <c r="C2060" s="87" t="s">
        <v>2077</v>
      </c>
      <c r="D2060" s="87" t="s">
        <v>190</v>
      </c>
      <c r="E2060" s="88" t="s">
        <v>4673</v>
      </c>
      <c r="F2060" s="89" t="s">
        <v>4674</v>
      </c>
      <c r="G2060" s="90" t="s">
        <v>578</v>
      </c>
      <c r="H2060" s="91">
        <v>3</v>
      </c>
      <c r="I2060" s="238"/>
      <c r="J2060" s="92">
        <f>ROUND(I2060*H2060,2)</f>
        <v>0</v>
      </c>
      <c r="K2060" s="89" t="s">
        <v>194</v>
      </c>
      <c r="L2060" s="61"/>
      <c r="M2060" s="239" t="s">
        <v>69</v>
      </c>
      <c r="N2060" s="164" t="s">
        <v>100</v>
      </c>
      <c r="O2060" s="100"/>
      <c r="P2060" s="165">
        <f>O2060*H2060</f>
        <v>0</v>
      </c>
      <c r="Q2060" s="165">
        <v>4.6999999999999999E-4</v>
      </c>
      <c r="R2060" s="165">
        <f>Q2060*H2060</f>
        <v>1.41E-3</v>
      </c>
      <c r="S2060" s="165">
        <v>0</v>
      </c>
      <c r="T2060" s="166">
        <f>S2060*H2060</f>
        <v>0</v>
      </c>
      <c r="AR2060" s="55" t="s">
        <v>389</v>
      </c>
      <c r="AT2060" s="55" t="s">
        <v>190</v>
      </c>
      <c r="AU2060" s="55" t="s">
        <v>115</v>
      </c>
      <c r="AY2060" s="55" t="s">
        <v>188</v>
      </c>
      <c r="BE2060" s="93">
        <f>IF(N2060="základní",J2060,0)</f>
        <v>0</v>
      </c>
      <c r="BF2060" s="93">
        <f>IF(N2060="snížená",J2060,0)</f>
        <v>0</v>
      </c>
      <c r="BG2060" s="93">
        <f>IF(N2060="zákl. přenesená",J2060,0)</f>
        <v>0</v>
      </c>
      <c r="BH2060" s="93">
        <f>IF(N2060="sníž. přenesená",J2060,0)</f>
        <v>0</v>
      </c>
      <c r="BI2060" s="93">
        <f>IF(N2060="nulová",J2060,0)</f>
        <v>0</v>
      </c>
      <c r="BJ2060" s="55" t="s">
        <v>113</v>
      </c>
      <c r="BK2060" s="93">
        <f>ROUND(I2060*H2060,2)</f>
        <v>0</v>
      </c>
      <c r="BL2060" s="55" t="s">
        <v>389</v>
      </c>
      <c r="BM2060" s="55" t="s">
        <v>4675</v>
      </c>
    </row>
    <row r="2061" spans="2:65" s="101" customFormat="1" ht="27">
      <c r="B2061" s="61"/>
      <c r="D2061" s="167" t="s">
        <v>197</v>
      </c>
      <c r="F2061" s="168" t="s">
        <v>4676</v>
      </c>
      <c r="I2061" s="240"/>
      <c r="L2061" s="61"/>
      <c r="M2061" s="94"/>
      <c r="N2061" s="100"/>
      <c r="O2061" s="100"/>
      <c r="P2061" s="100"/>
      <c r="Q2061" s="100"/>
      <c r="R2061" s="100"/>
      <c r="S2061" s="100"/>
      <c r="T2061" s="69"/>
      <c r="AT2061" s="55" t="s">
        <v>197</v>
      </c>
      <c r="AU2061" s="55" t="s">
        <v>115</v>
      </c>
    </row>
    <row r="2062" spans="2:65" s="101" customFormat="1" ht="54">
      <c r="B2062" s="61"/>
      <c r="D2062" s="167" t="s">
        <v>199</v>
      </c>
      <c r="F2062" s="169" t="s">
        <v>4677</v>
      </c>
      <c r="I2062" s="240"/>
      <c r="L2062" s="61"/>
      <c r="M2062" s="94"/>
      <c r="N2062" s="100"/>
      <c r="O2062" s="100"/>
      <c r="P2062" s="100"/>
      <c r="Q2062" s="100"/>
      <c r="R2062" s="100"/>
      <c r="S2062" s="100"/>
      <c r="T2062" s="69"/>
      <c r="AT2062" s="55" t="s">
        <v>199</v>
      </c>
      <c r="AU2062" s="55" t="s">
        <v>115</v>
      </c>
    </row>
    <row r="2063" spans="2:65" s="171" customFormat="1">
      <c r="B2063" s="170"/>
      <c r="D2063" s="167" t="s">
        <v>201</v>
      </c>
      <c r="E2063" s="172" t="s">
        <v>69</v>
      </c>
      <c r="F2063" s="173" t="s">
        <v>202</v>
      </c>
      <c r="H2063" s="172" t="s">
        <v>69</v>
      </c>
      <c r="I2063" s="241"/>
      <c r="L2063" s="170"/>
      <c r="M2063" s="174"/>
      <c r="N2063" s="175"/>
      <c r="O2063" s="175"/>
      <c r="P2063" s="175"/>
      <c r="Q2063" s="175"/>
      <c r="R2063" s="175"/>
      <c r="S2063" s="175"/>
      <c r="T2063" s="176"/>
      <c r="AT2063" s="172" t="s">
        <v>201</v>
      </c>
      <c r="AU2063" s="172" t="s">
        <v>115</v>
      </c>
      <c r="AV2063" s="171" t="s">
        <v>113</v>
      </c>
      <c r="AW2063" s="171" t="s">
        <v>93</v>
      </c>
      <c r="AX2063" s="171" t="s">
        <v>111</v>
      </c>
      <c r="AY2063" s="172" t="s">
        <v>188</v>
      </c>
    </row>
    <row r="2064" spans="2:65" s="171" customFormat="1">
      <c r="B2064" s="170"/>
      <c r="D2064" s="167" t="s">
        <v>201</v>
      </c>
      <c r="E2064" s="172" t="s">
        <v>69</v>
      </c>
      <c r="F2064" s="173" t="s">
        <v>983</v>
      </c>
      <c r="H2064" s="172" t="s">
        <v>69</v>
      </c>
      <c r="I2064" s="241"/>
      <c r="L2064" s="170"/>
      <c r="M2064" s="174"/>
      <c r="N2064" s="175"/>
      <c r="O2064" s="175"/>
      <c r="P2064" s="175"/>
      <c r="Q2064" s="175"/>
      <c r="R2064" s="175"/>
      <c r="S2064" s="175"/>
      <c r="T2064" s="176"/>
      <c r="AT2064" s="172" t="s">
        <v>201</v>
      </c>
      <c r="AU2064" s="172" t="s">
        <v>115</v>
      </c>
      <c r="AV2064" s="171" t="s">
        <v>113</v>
      </c>
      <c r="AW2064" s="171" t="s">
        <v>93</v>
      </c>
      <c r="AX2064" s="171" t="s">
        <v>111</v>
      </c>
      <c r="AY2064" s="172" t="s">
        <v>188</v>
      </c>
    </row>
    <row r="2065" spans="2:65" s="171" customFormat="1">
      <c r="B2065" s="170"/>
      <c r="D2065" s="167" t="s">
        <v>201</v>
      </c>
      <c r="E2065" s="172" t="s">
        <v>69</v>
      </c>
      <c r="F2065" s="173" t="s">
        <v>3943</v>
      </c>
      <c r="H2065" s="172" t="s">
        <v>69</v>
      </c>
      <c r="I2065" s="241"/>
      <c r="L2065" s="170"/>
      <c r="M2065" s="174"/>
      <c r="N2065" s="175"/>
      <c r="O2065" s="175"/>
      <c r="P2065" s="175"/>
      <c r="Q2065" s="175"/>
      <c r="R2065" s="175"/>
      <c r="S2065" s="175"/>
      <c r="T2065" s="176"/>
      <c r="AT2065" s="172" t="s">
        <v>201</v>
      </c>
      <c r="AU2065" s="172" t="s">
        <v>115</v>
      </c>
      <c r="AV2065" s="171" t="s">
        <v>113</v>
      </c>
      <c r="AW2065" s="171" t="s">
        <v>93</v>
      </c>
      <c r="AX2065" s="171" t="s">
        <v>111</v>
      </c>
      <c r="AY2065" s="172" t="s">
        <v>188</v>
      </c>
    </row>
    <row r="2066" spans="2:65" s="171" customFormat="1">
      <c r="B2066" s="170"/>
      <c r="D2066" s="167" t="s">
        <v>201</v>
      </c>
      <c r="E2066" s="172" t="s">
        <v>69</v>
      </c>
      <c r="F2066" s="173" t="s">
        <v>3944</v>
      </c>
      <c r="H2066" s="172" t="s">
        <v>69</v>
      </c>
      <c r="I2066" s="241"/>
      <c r="L2066" s="170"/>
      <c r="M2066" s="174"/>
      <c r="N2066" s="175"/>
      <c r="O2066" s="175"/>
      <c r="P2066" s="175"/>
      <c r="Q2066" s="175"/>
      <c r="R2066" s="175"/>
      <c r="S2066" s="175"/>
      <c r="T2066" s="176"/>
      <c r="AT2066" s="172" t="s">
        <v>201</v>
      </c>
      <c r="AU2066" s="172" t="s">
        <v>115</v>
      </c>
      <c r="AV2066" s="171" t="s">
        <v>113</v>
      </c>
      <c r="AW2066" s="171" t="s">
        <v>93</v>
      </c>
      <c r="AX2066" s="171" t="s">
        <v>111</v>
      </c>
      <c r="AY2066" s="172" t="s">
        <v>188</v>
      </c>
    </row>
    <row r="2067" spans="2:65" s="171" customFormat="1">
      <c r="B2067" s="170"/>
      <c r="D2067" s="167" t="s">
        <v>201</v>
      </c>
      <c r="E2067" s="172" t="s">
        <v>69</v>
      </c>
      <c r="F2067" s="173" t="s">
        <v>291</v>
      </c>
      <c r="H2067" s="172" t="s">
        <v>69</v>
      </c>
      <c r="I2067" s="241"/>
      <c r="L2067" s="170"/>
      <c r="M2067" s="174"/>
      <c r="N2067" s="175"/>
      <c r="O2067" s="175"/>
      <c r="P2067" s="175"/>
      <c r="Q2067" s="175"/>
      <c r="R2067" s="175"/>
      <c r="S2067" s="175"/>
      <c r="T2067" s="176"/>
      <c r="AT2067" s="172" t="s">
        <v>201</v>
      </c>
      <c r="AU2067" s="172" t="s">
        <v>115</v>
      </c>
      <c r="AV2067" s="171" t="s">
        <v>113</v>
      </c>
      <c r="AW2067" s="171" t="s">
        <v>93</v>
      </c>
      <c r="AX2067" s="171" t="s">
        <v>111</v>
      </c>
      <c r="AY2067" s="172" t="s">
        <v>188</v>
      </c>
    </row>
    <row r="2068" spans="2:65" s="171" customFormat="1">
      <c r="B2068" s="170"/>
      <c r="D2068" s="167" t="s">
        <v>201</v>
      </c>
      <c r="E2068" s="172" t="s">
        <v>69</v>
      </c>
      <c r="F2068" s="173" t="s">
        <v>4678</v>
      </c>
      <c r="H2068" s="172" t="s">
        <v>69</v>
      </c>
      <c r="I2068" s="241"/>
      <c r="L2068" s="170"/>
      <c r="M2068" s="174"/>
      <c r="N2068" s="175"/>
      <c r="O2068" s="175"/>
      <c r="P2068" s="175"/>
      <c r="Q2068" s="175"/>
      <c r="R2068" s="175"/>
      <c r="S2068" s="175"/>
      <c r="T2068" s="176"/>
      <c r="AT2068" s="172" t="s">
        <v>201</v>
      </c>
      <c r="AU2068" s="172" t="s">
        <v>115</v>
      </c>
      <c r="AV2068" s="171" t="s">
        <v>113</v>
      </c>
      <c r="AW2068" s="171" t="s">
        <v>93</v>
      </c>
      <c r="AX2068" s="171" t="s">
        <v>111</v>
      </c>
      <c r="AY2068" s="172" t="s">
        <v>188</v>
      </c>
    </row>
    <row r="2069" spans="2:65" s="178" customFormat="1" ht="27">
      <c r="B2069" s="177"/>
      <c r="D2069" s="167" t="s">
        <v>201</v>
      </c>
      <c r="E2069" s="179" t="s">
        <v>69</v>
      </c>
      <c r="F2069" s="180" t="s">
        <v>4679</v>
      </c>
      <c r="H2069" s="181">
        <v>1</v>
      </c>
      <c r="I2069" s="242"/>
      <c r="L2069" s="177"/>
      <c r="M2069" s="182"/>
      <c r="N2069" s="183"/>
      <c r="O2069" s="183"/>
      <c r="P2069" s="183"/>
      <c r="Q2069" s="183"/>
      <c r="R2069" s="183"/>
      <c r="S2069" s="183"/>
      <c r="T2069" s="184"/>
      <c r="AT2069" s="179" t="s">
        <v>201</v>
      </c>
      <c r="AU2069" s="179" t="s">
        <v>115</v>
      </c>
      <c r="AV2069" s="178" t="s">
        <v>115</v>
      </c>
      <c r="AW2069" s="178" t="s">
        <v>93</v>
      </c>
      <c r="AX2069" s="178" t="s">
        <v>111</v>
      </c>
      <c r="AY2069" s="179" t="s">
        <v>188</v>
      </c>
    </row>
    <row r="2070" spans="2:65" s="178" customFormat="1">
      <c r="B2070" s="177"/>
      <c r="D2070" s="167" t="s">
        <v>201</v>
      </c>
      <c r="E2070" s="179" t="s">
        <v>69</v>
      </c>
      <c r="F2070" s="180" t="s">
        <v>4680</v>
      </c>
      <c r="H2070" s="181">
        <v>1</v>
      </c>
      <c r="I2070" s="242"/>
      <c r="L2070" s="177"/>
      <c r="M2070" s="182"/>
      <c r="N2070" s="183"/>
      <c r="O2070" s="183"/>
      <c r="P2070" s="183"/>
      <c r="Q2070" s="183"/>
      <c r="R2070" s="183"/>
      <c r="S2070" s="183"/>
      <c r="T2070" s="184"/>
      <c r="AT2070" s="179" t="s">
        <v>201</v>
      </c>
      <c r="AU2070" s="179" t="s">
        <v>115</v>
      </c>
      <c r="AV2070" s="178" t="s">
        <v>115</v>
      </c>
      <c r="AW2070" s="178" t="s">
        <v>93</v>
      </c>
      <c r="AX2070" s="178" t="s">
        <v>111</v>
      </c>
      <c r="AY2070" s="179" t="s">
        <v>188</v>
      </c>
    </row>
    <row r="2071" spans="2:65" s="178" customFormat="1">
      <c r="B2071" s="177"/>
      <c r="D2071" s="167" t="s">
        <v>201</v>
      </c>
      <c r="E2071" s="179" t="s">
        <v>69</v>
      </c>
      <c r="F2071" s="180" t="s">
        <v>8532</v>
      </c>
      <c r="H2071" s="181">
        <v>1</v>
      </c>
      <c r="I2071" s="242"/>
      <c r="L2071" s="177"/>
      <c r="M2071" s="182"/>
      <c r="N2071" s="183"/>
      <c r="O2071" s="183"/>
      <c r="P2071" s="183"/>
      <c r="Q2071" s="183"/>
      <c r="R2071" s="183"/>
      <c r="S2071" s="183"/>
      <c r="T2071" s="184"/>
      <c r="AT2071" s="179" t="s">
        <v>201</v>
      </c>
      <c r="AU2071" s="179" t="s">
        <v>115</v>
      </c>
      <c r="AV2071" s="178" t="s">
        <v>115</v>
      </c>
      <c r="AW2071" s="178" t="s">
        <v>93</v>
      </c>
      <c r="AX2071" s="178" t="s">
        <v>111</v>
      </c>
      <c r="AY2071" s="179" t="s">
        <v>188</v>
      </c>
    </row>
    <row r="2072" spans="2:65" s="186" customFormat="1">
      <c r="B2072" s="185"/>
      <c r="D2072" s="167" t="s">
        <v>201</v>
      </c>
      <c r="E2072" s="187" t="s">
        <v>69</v>
      </c>
      <c r="F2072" s="188" t="s">
        <v>210</v>
      </c>
      <c r="H2072" s="189">
        <v>3</v>
      </c>
      <c r="I2072" s="243"/>
      <c r="L2072" s="185"/>
      <c r="M2072" s="190"/>
      <c r="N2072" s="191"/>
      <c r="O2072" s="191"/>
      <c r="P2072" s="191"/>
      <c r="Q2072" s="191"/>
      <c r="R2072" s="191"/>
      <c r="S2072" s="191"/>
      <c r="T2072" s="192"/>
      <c r="AT2072" s="187" t="s">
        <v>201</v>
      </c>
      <c r="AU2072" s="187" t="s">
        <v>115</v>
      </c>
      <c r="AV2072" s="186" t="s">
        <v>195</v>
      </c>
      <c r="AW2072" s="186" t="s">
        <v>93</v>
      </c>
      <c r="AX2072" s="186" t="s">
        <v>113</v>
      </c>
      <c r="AY2072" s="187" t="s">
        <v>188</v>
      </c>
    </row>
    <row r="2073" spans="2:65" s="101" customFormat="1" ht="16.5" customHeight="1">
      <c r="B2073" s="86"/>
      <c r="C2073" s="201" t="s">
        <v>2083</v>
      </c>
      <c r="D2073" s="201" t="s">
        <v>521</v>
      </c>
      <c r="E2073" s="202" t="s">
        <v>4681</v>
      </c>
      <c r="F2073" s="203" t="s">
        <v>4682</v>
      </c>
      <c r="G2073" s="204" t="s">
        <v>578</v>
      </c>
      <c r="H2073" s="205">
        <v>3</v>
      </c>
      <c r="I2073" s="245"/>
      <c r="J2073" s="206">
        <f>ROUND(I2073*H2073,2)</f>
        <v>0</v>
      </c>
      <c r="K2073" s="203" t="s">
        <v>449</v>
      </c>
      <c r="L2073" s="207"/>
      <c r="M2073" s="246" t="s">
        <v>69</v>
      </c>
      <c r="N2073" s="208" t="s">
        <v>100</v>
      </c>
      <c r="O2073" s="100"/>
      <c r="P2073" s="165">
        <f>O2073*H2073</f>
        <v>0</v>
      </c>
      <c r="Q2073" s="165">
        <v>6.9000000000000006E-2</v>
      </c>
      <c r="R2073" s="165">
        <f>Q2073*H2073</f>
        <v>0.20700000000000002</v>
      </c>
      <c r="S2073" s="165">
        <v>0</v>
      </c>
      <c r="T2073" s="166">
        <f>S2073*H2073</f>
        <v>0</v>
      </c>
      <c r="AR2073" s="55" t="s">
        <v>520</v>
      </c>
      <c r="AT2073" s="55" t="s">
        <v>521</v>
      </c>
      <c r="AU2073" s="55" t="s">
        <v>115</v>
      </c>
      <c r="AY2073" s="55" t="s">
        <v>188</v>
      </c>
      <c r="BE2073" s="93">
        <f>IF(N2073="základní",J2073,0)</f>
        <v>0</v>
      </c>
      <c r="BF2073" s="93">
        <f>IF(N2073="snížená",J2073,0)</f>
        <v>0</v>
      </c>
      <c r="BG2073" s="93">
        <f>IF(N2073="zákl. přenesená",J2073,0)</f>
        <v>0</v>
      </c>
      <c r="BH2073" s="93">
        <f>IF(N2073="sníž. přenesená",J2073,0)</f>
        <v>0</v>
      </c>
      <c r="BI2073" s="93">
        <f>IF(N2073="nulová",J2073,0)</f>
        <v>0</v>
      </c>
      <c r="BJ2073" s="55" t="s">
        <v>113</v>
      </c>
      <c r="BK2073" s="93">
        <f>ROUND(I2073*H2073,2)</f>
        <v>0</v>
      </c>
      <c r="BL2073" s="55" t="s">
        <v>389</v>
      </c>
      <c r="BM2073" s="55" t="s">
        <v>4683</v>
      </c>
    </row>
    <row r="2074" spans="2:65" s="101" customFormat="1" ht="27">
      <c r="B2074" s="61"/>
      <c r="D2074" s="167" t="s">
        <v>197</v>
      </c>
      <c r="F2074" s="168" t="s">
        <v>4684</v>
      </c>
      <c r="I2074" s="240"/>
      <c r="L2074" s="61"/>
      <c r="M2074" s="94"/>
      <c r="N2074" s="100"/>
      <c r="O2074" s="100"/>
      <c r="P2074" s="100"/>
      <c r="Q2074" s="100"/>
      <c r="R2074" s="100"/>
      <c r="S2074" s="100"/>
      <c r="T2074" s="69"/>
      <c r="AT2074" s="55" t="s">
        <v>197</v>
      </c>
      <c r="AU2074" s="55" t="s">
        <v>115</v>
      </c>
    </row>
    <row r="2075" spans="2:65" s="101" customFormat="1" ht="67.5">
      <c r="B2075" s="61"/>
      <c r="D2075" s="167" t="s">
        <v>452</v>
      </c>
      <c r="F2075" s="169" t="s">
        <v>4685</v>
      </c>
      <c r="I2075" s="240"/>
      <c r="L2075" s="61"/>
      <c r="M2075" s="94"/>
      <c r="N2075" s="100"/>
      <c r="O2075" s="100"/>
      <c r="P2075" s="100"/>
      <c r="Q2075" s="100"/>
      <c r="R2075" s="100"/>
      <c r="S2075" s="100"/>
      <c r="T2075" s="69"/>
      <c r="AT2075" s="55" t="s">
        <v>452</v>
      </c>
      <c r="AU2075" s="55" t="s">
        <v>115</v>
      </c>
    </row>
    <row r="2076" spans="2:65" s="171" customFormat="1">
      <c r="B2076" s="170"/>
      <c r="D2076" s="167" t="s">
        <v>201</v>
      </c>
      <c r="E2076" s="172" t="s">
        <v>69</v>
      </c>
      <c r="F2076" s="173" t="s">
        <v>202</v>
      </c>
      <c r="H2076" s="172" t="s">
        <v>69</v>
      </c>
      <c r="I2076" s="241"/>
      <c r="L2076" s="170"/>
      <c r="M2076" s="174"/>
      <c r="N2076" s="175"/>
      <c r="O2076" s="175"/>
      <c r="P2076" s="175"/>
      <c r="Q2076" s="175"/>
      <c r="R2076" s="175"/>
      <c r="S2076" s="175"/>
      <c r="T2076" s="176"/>
      <c r="AT2076" s="172" t="s">
        <v>201</v>
      </c>
      <c r="AU2076" s="172" t="s">
        <v>115</v>
      </c>
      <c r="AV2076" s="171" t="s">
        <v>113</v>
      </c>
      <c r="AW2076" s="171" t="s">
        <v>93</v>
      </c>
      <c r="AX2076" s="171" t="s">
        <v>111</v>
      </c>
      <c r="AY2076" s="172" t="s">
        <v>188</v>
      </c>
    </row>
    <row r="2077" spans="2:65" s="171" customFormat="1">
      <c r="B2077" s="170"/>
      <c r="D2077" s="167" t="s">
        <v>201</v>
      </c>
      <c r="E2077" s="172" t="s">
        <v>69</v>
      </c>
      <c r="F2077" s="173" t="s">
        <v>983</v>
      </c>
      <c r="H2077" s="172" t="s">
        <v>69</v>
      </c>
      <c r="I2077" s="241"/>
      <c r="L2077" s="170"/>
      <c r="M2077" s="174"/>
      <c r="N2077" s="175"/>
      <c r="O2077" s="175"/>
      <c r="P2077" s="175"/>
      <c r="Q2077" s="175"/>
      <c r="R2077" s="175"/>
      <c r="S2077" s="175"/>
      <c r="T2077" s="176"/>
      <c r="AT2077" s="172" t="s">
        <v>201</v>
      </c>
      <c r="AU2077" s="172" t="s">
        <v>115</v>
      </c>
      <c r="AV2077" s="171" t="s">
        <v>113</v>
      </c>
      <c r="AW2077" s="171" t="s">
        <v>93</v>
      </c>
      <c r="AX2077" s="171" t="s">
        <v>111</v>
      </c>
      <c r="AY2077" s="172" t="s">
        <v>188</v>
      </c>
    </row>
    <row r="2078" spans="2:65" s="171" customFormat="1">
      <c r="B2078" s="170"/>
      <c r="D2078" s="167" t="s">
        <v>201</v>
      </c>
      <c r="E2078" s="172" t="s">
        <v>69</v>
      </c>
      <c r="F2078" s="173" t="s">
        <v>3943</v>
      </c>
      <c r="H2078" s="172" t="s">
        <v>69</v>
      </c>
      <c r="I2078" s="241"/>
      <c r="L2078" s="170"/>
      <c r="M2078" s="174"/>
      <c r="N2078" s="175"/>
      <c r="O2078" s="175"/>
      <c r="P2078" s="175"/>
      <c r="Q2078" s="175"/>
      <c r="R2078" s="175"/>
      <c r="S2078" s="175"/>
      <c r="T2078" s="176"/>
      <c r="AT2078" s="172" t="s">
        <v>201</v>
      </c>
      <c r="AU2078" s="172" t="s">
        <v>115</v>
      </c>
      <c r="AV2078" s="171" t="s">
        <v>113</v>
      </c>
      <c r="AW2078" s="171" t="s">
        <v>93</v>
      </c>
      <c r="AX2078" s="171" t="s">
        <v>111</v>
      </c>
      <c r="AY2078" s="172" t="s">
        <v>188</v>
      </c>
    </row>
    <row r="2079" spans="2:65" s="171" customFormat="1">
      <c r="B2079" s="170"/>
      <c r="D2079" s="167" t="s">
        <v>201</v>
      </c>
      <c r="E2079" s="172" t="s">
        <v>69</v>
      </c>
      <c r="F2079" s="173" t="s">
        <v>3944</v>
      </c>
      <c r="H2079" s="172" t="s">
        <v>69</v>
      </c>
      <c r="I2079" s="241"/>
      <c r="L2079" s="170"/>
      <c r="M2079" s="174"/>
      <c r="N2079" s="175"/>
      <c r="O2079" s="175"/>
      <c r="P2079" s="175"/>
      <c r="Q2079" s="175"/>
      <c r="R2079" s="175"/>
      <c r="S2079" s="175"/>
      <c r="T2079" s="176"/>
      <c r="AT2079" s="172" t="s">
        <v>201</v>
      </c>
      <c r="AU2079" s="172" t="s">
        <v>115</v>
      </c>
      <c r="AV2079" s="171" t="s">
        <v>113</v>
      </c>
      <c r="AW2079" s="171" t="s">
        <v>93</v>
      </c>
      <c r="AX2079" s="171" t="s">
        <v>111</v>
      </c>
      <c r="AY2079" s="172" t="s">
        <v>188</v>
      </c>
    </row>
    <row r="2080" spans="2:65" s="171" customFormat="1">
      <c r="B2080" s="170"/>
      <c r="D2080" s="167" t="s">
        <v>201</v>
      </c>
      <c r="E2080" s="172" t="s">
        <v>69</v>
      </c>
      <c r="F2080" s="173" t="s">
        <v>291</v>
      </c>
      <c r="H2080" s="172" t="s">
        <v>69</v>
      </c>
      <c r="I2080" s="241"/>
      <c r="L2080" s="170"/>
      <c r="M2080" s="174"/>
      <c r="N2080" s="175"/>
      <c r="O2080" s="175"/>
      <c r="P2080" s="175"/>
      <c r="Q2080" s="175"/>
      <c r="R2080" s="175"/>
      <c r="S2080" s="175"/>
      <c r="T2080" s="176"/>
      <c r="AT2080" s="172" t="s">
        <v>201</v>
      </c>
      <c r="AU2080" s="172" t="s">
        <v>115</v>
      </c>
      <c r="AV2080" s="171" t="s">
        <v>113</v>
      </c>
      <c r="AW2080" s="171" t="s">
        <v>93</v>
      </c>
      <c r="AX2080" s="171" t="s">
        <v>111</v>
      </c>
      <c r="AY2080" s="172" t="s">
        <v>188</v>
      </c>
    </row>
    <row r="2081" spans="2:65" s="171" customFormat="1">
      <c r="B2081" s="170"/>
      <c r="D2081" s="167" t="s">
        <v>201</v>
      </c>
      <c r="E2081" s="172" t="s">
        <v>69</v>
      </c>
      <c r="F2081" s="173" t="s">
        <v>4678</v>
      </c>
      <c r="H2081" s="172" t="s">
        <v>69</v>
      </c>
      <c r="I2081" s="241"/>
      <c r="L2081" s="170"/>
      <c r="M2081" s="174"/>
      <c r="N2081" s="175"/>
      <c r="O2081" s="175"/>
      <c r="P2081" s="175"/>
      <c r="Q2081" s="175"/>
      <c r="R2081" s="175"/>
      <c r="S2081" s="175"/>
      <c r="T2081" s="176"/>
      <c r="AT2081" s="172" t="s">
        <v>201</v>
      </c>
      <c r="AU2081" s="172" t="s">
        <v>115</v>
      </c>
      <c r="AV2081" s="171" t="s">
        <v>113</v>
      </c>
      <c r="AW2081" s="171" t="s">
        <v>93</v>
      </c>
      <c r="AX2081" s="171" t="s">
        <v>111</v>
      </c>
      <c r="AY2081" s="172" t="s">
        <v>188</v>
      </c>
    </row>
    <row r="2082" spans="2:65" s="178" customFormat="1" ht="27">
      <c r="B2082" s="177"/>
      <c r="D2082" s="167" t="s">
        <v>201</v>
      </c>
      <c r="E2082" s="179" t="s">
        <v>69</v>
      </c>
      <c r="F2082" s="180" t="s">
        <v>4679</v>
      </c>
      <c r="H2082" s="181">
        <v>1</v>
      </c>
      <c r="I2082" s="242"/>
      <c r="L2082" s="177"/>
      <c r="M2082" s="182"/>
      <c r="N2082" s="183"/>
      <c r="O2082" s="183"/>
      <c r="P2082" s="183"/>
      <c r="Q2082" s="183"/>
      <c r="R2082" s="183"/>
      <c r="S2082" s="183"/>
      <c r="T2082" s="184"/>
      <c r="AT2082" s="179" t="s">
        <v>201</v>
      </c>
      <c r="AU2082" s="179" t="s">
        <v>115</v>
      </c>
      <c r="AV2082" s="178" t="s">
        <v>115</v>
      </c>
      <c r="AW2082" s="178" t="s">
        <v>93</v>
      </c>
      <c r="AX2082" s="178" t="s">
        <v>111</v>
      </c>
      <c r="AY2082" s="179" t="s">
        <v>188</v>
      </c>
    </row>
    <row r="2083" spans="2:65" s="178" customFormat="1">
      <c r="B2083" s="177"/>
      <c r="D2083" s="167" t="s">
        <v>201</v>
      </c>
      <c r="E2083" s="179" t="s">
        <v>69</v>
      </c>
      <c r="F2083" s="180" t="s">
        <v>4680</v>
      </c>
      <c r="H2083" s="181">
        <v>1</v>
      </c>
      <c r="I2083" s="242"/>
      <c r="L2083" s="177"/>
      <c r="M2083" s="182"/>
      <c r="N2083" s="183"/>
      <c r="O2083" s="183"/>
      <c r="P2083" s="183"/>
      <c r="Q2083" s="183"/>
      <c r="R2083" s="183"/>
      <c r="S2083" s="183"/>
      <c r="T2083" s="184"/>
      <c r="AT2083" s="179" t="s">
        <v>201</v>
      </c>
      <c r="AU2083" s="179" t="s">
        <v>115</v>
      </c>
      <c r="AV2083" s="178" t="s">
        <v>115</v>
      </c>
      <c r="AW2083" s="178" t="s">
        <v>93</v>
      </c>
      <c r="AX2083" s="178" t="s">
        <v>111</v>
      </c>
      <c r="AY2083" s="179" t="s">
        <v>188</v>
      </c>
    </row>
    <row r="2084" spans="2:65" s="178" customFormat="1">
      <c r="B2084" s="177"/>
      <c r="D2084" s="167" t="s">
        <v>201</v>
      </c>
      <c r="E2084" s="179" t="s">
        <v>69</v>
      </c>
      <c r="F2084" s="180" t="s">
        <v>8532</v>
      </c>
      <c r="H2084" s="181">
        <v>1</v>
      </c>
      <c r="I2084" s="242"/>
      <c r="L2084" s="177"/>
      <c r="M2084" s="182"/>
      <c r="N2084" s="183"/>
      <c r="O2084" s="183"/>
      <c r="P2084" s="183"/>
      <c r="Q2084" s="183"/>
      <c r="R2084" s="183"/>
      <c r="S2084" s="183"/>
      <c r="T2084" s="184"/>
      <c r="AT2084" s="179" t="s">
        <v>201</v>
      </c>
      <c r="AU2084" s="179" t="s">
        <v>115</v>
      </c>
      <c r="AV2084" s="178" t="s">
        <v>115</v>
      </c>
      <c r="AW2084" s="178" t="s">
        <v>93</v>
      </c>
      <c r="AX2084" s="178" t="s">
        <v>111</v>
      </c>
      <c r="AY2084" s="179" t="s">
        <v>188</v>
      </c>
    </row>
    <row r="2085" spans="2:65" s="186" customFormat="1">
      <c r="B2085" s="185"/>
      <c r="D2085" s="167" t="s">
        <v>201</v>
      </c>
      <c r="E2085" s="187" t="s">
        <v>69</v>
      </c>
      <c r="F2085" s="188" t="s">
        <v>210</v>
      </c>
      <c r="H2085" s="189">
        <v>3</v>
      </c>
      <c r="I2085" s="243"/>
      <c r="L2085" s="185"/>
      <c r="M2085" s="190"/>
      <c r="N2085" s="191"/>
      <c r="O2085" s="191"/>
      <c r="P2085" s="191"/>
      <c r="Q2085" s="191"/>
      <c r="R2085" s="191"/>
      <c r="S2085" s="191"/>
      <c r="T2085" s="192"/>
      <c r="AT2085" s="187" t="s">
        <v>201</v>
      </c>
      <c r="AU2085" s="187" t="s">
        <v>115</v>
      </c>
      <c r="AV2085" s="186" t="s">
        <v>195</v>
      </c>
      <c r="AW2085" s="186" t="s">
        <v>93</v>
      </c>
      <c r="AX2085" s="186" t="s">
        <v>113</v>
      </c>
      <c r="AY2085" s="187" t="s">
        <v>188</v>
      </c>
    </row>
    <row r="2086" spans="2:65" s="101" customFormat="1" ht="16.5" customHeight="1">
      <c r="B2086" s="86"/>
      <c r="C2086" s="87" t="s">
        <v>2089</v>
      </c>
      <c r="D2086" s="87" t="s">
        <v>190</v>
      </c>
      <c r="E2086" s="88" t="s">
        <v>4686</v>
      </c>
      <c r="F2086" s="89" t="s">
        <v>4687</v>
      </c>
      <c r="G2086" s="90" t="s">
        <v>578</v>
      </c>
      <c r="H2086" s="91">
        <v>2</v>
      </c>
      <c r="I2086" s="238"/>
      <c r="J2086" s="92">
        <f>ROUND(I2086*H2086,2)</f>
        <v>0</v>
      </c>
      <c r="K2086" s="89" t="s">
        <v>194</v>
      </c>
      <c r="L2086" s="61"/>
      <c r="M2086" s="239" t="s">
        <v>69</v>
      </c>
      <c r="N2086" s="164" t="s">
        <v>100</v>
      </c>
      <c r="O2086" s="100"/>
      <c r="P2086" s="165">
        <f>O2086*H2086</f>
        <v>0</v>
      </c>
      <c r="Q2086" s="165">
        <v>4.6999999999999999E-4</v>
      </c>
      <c r="R2086" s="165">
        <f>Q2086*H2086</f>
        <v>9.3999999999999997E-4</v>
      </c>
      <c r="S2086" s="165">
        <v>0</v>
      </c>
      <c r="T2086" s="166">
        <f>S2086*H2086</f>
        <v>0</v>
      </c>
      <c r="AR2086" s="55" t="s">
        <v>389</v>
      </c>
      <c r="AT2086" s="55" t="s">
        <v>190</v>
      </c>
      <c r="AU2086" s="55" t="s">
        <v>115</v>
      </c>
      <c r="AY2086" s="55" t="s">
        <v>188</v>
      </c>
      <c r="BE2086" s="93">
        <f>IF(N2086="základní",J2086,0)</f>
        <v>0</v>
      </c>
      <c r="BF2086" s="93">
        <f>IF(N2086="snížená",J2086,0)</f>
        <v>0</v>
      </c>
      <c r="BG2086" s="93">
        <f>IF(N2086="zákl. přenesená",J2086,0)</f>
        <v>0</v>
      </c>
      <c r="BH2086" s="93">
        <f>IF(N2086="sníž. přenesená",J2086,0)</f>
        <v>0</v>
      </c>
      <c r="BI2086" s="93">
        <f>IF(N2086="nulová",J2086,0)</f>
        <v>0</v>
      </c>
      <c r="BJ2086" s="55" t="s">
        <v>113</v>
      </c>
      <c r="BK2086" s="93">
        <f>ROUND(I2086*H2086,2)</f>
        <v>0</v>
      </c>
      <c r="BL2086" s="55" t="s">
        <v>389</v>
      </c>
      <c r="BM2086" s="55" t="s">
        <v>4688</v>
      </c>
    </row>
    <row r="2087" spans="2:65" s="101" customFormat="1" ht="27">
      <c r="B2087" s="61"/>
      <c r="D2087" s="167" t="s">
        <v>197</v>
      </c>
      <c r="F2087" s="168" t="s">
        <v>4689</v>
      </c>
      <c r="I2087" s="240"/>
      <c r="L2087" s="61"/>
      <c r="M2087" s="94"/>
      <c r="N2087" s="100"/>
      <c r="O2087" s="100"/>
      <c r="P2087" s="100"/>
      <c r="Q2087" s="100"/>
      <c r="R2087" s="100"/>
      <c r="S2087" s="100"/>
      <c r="T2087" s="69"/>
      <c r="AT2087" s="55" t="s">
        <v>197</v>
      </c>
      <c r="AU2087" s="55" t="s">
        <v>115</v>
      </c>
    </row>
    <row r="2088" spans="2:65" s="101" customFormat="1" ht="54">
      <c r="B2088" s="61"/>
      <c r="D2088" s="167" t="s">
        <v>199</v>
      </c>
      <c r="F2088" s="169" t="s">
        <v>4677</v>
      </c>
      <c r="I2088" s="240"/>
      <c r="L2088" s="61"/>
      <c r="M2088" s="94"/>
      <c r="N2088" s="100"/>
      <c r="O2088" s="100"/>
      <c r="P2088" s="100"/>
      <c r="Q2088" s="100"/>
      <c r="R2088" s="100"/>
      <c r="S2088" s="100"/>
      <c r="T2088" s="69"/>
      <c r="AT2088" s="55" t="s">
        <v>199</v>
      </c>
      <c r="AU2088" s="55" t="s">
        <v>115</v>
      </c>
    </row>
    <row r="2089" spans="2:65" s="171" customFormat="1">
      <c r="B2089" s="170"/>
      <c r="D2089" s="167" t="s">
        <v>201</v>
      </c>
      <c r="E2089" s="172" t="s">
        <v>69</v>
      </c>
      <c r="F2089" s="173" t="s">
        <v>202</v>
      </c>
      <c r="H2089" s="172" t="s">
        <v>69</v>
      </c>
      <c r="I2089" s="241"/>
      <c r="L2089" s="170"/>
      <c r="M2089" s="174"/>
      <c r="N2089" s="175"/>
      <c r="O2089" s="175"/>
      <c r="P2089" s="175"/>
      <c r="Q2089" s="175"/>
      <c r="R2089" s="175"/>
      <c r="S2089" s="175"/>
      <c r="T2089" s="176"/>
      <c r="AT2089" s="172" t="s">
        <v>201</v>
      </c>
      <c r="AU2089" s="172" t="s">
        <v>115</v>
      </c>
      <c r="AV2089" s="171" t="s">
        <v>113</v>
      </c>
      <c r="AW2089" s="171" t="s">
        <v>93</v>
      </c>
      <c r="AX2089" s="171" t="s">
        <v>111</v>
      </c>
      <c r="AY2089" s="172" t="s">
        <v>188</v>
      </c>
    </row>
    <row r="2090" spans="2:65" s="171" customFormat="1">
      <c r="B2090" s="170"/>
      <c r="D2090" s="167" t="s">
        <v>201</v>
      </c>
      <c r="E2090" s="172" t="s">
        <v>69</v>
      </c>
      <c r="F2090" s="173" t="s">
        <v>983</v>
      </c>
      <c r="H2090" s="172" t="s">
        <v>69</v>
      </c>
      <c r="I2090" s="241"/>
      <c r="L2090" s="170"/>
      <c r="M2090" s="174"/>
      <c r="N2090" s="175"/>
      <c r="O2090" s="175"/>
      <c r="P2090" s="175"/>
      <c r="Q2090" s="175"/>
      <c r="R2090" s="175"/>
      <c r="S2090" s="175"/>
      <c r="T2090" s="176"/>
      <c r="AT2090" s="172" t="s">
        <v>201</v>
      </c>
      <c r="AU2090" s="172" t="s">
        <v>115</v>
      </c>
      <c r="AV2090" s="171" t="s">
        <v>113</v>
      </c>
      <c r="AW2090" s="171" t="s">
        <v>93</v>
      </c>
      <c r="AX2090" s="171" t="s">
        <v>111</v>
      </c>
      <c r="AY2090" s="172" t="s">
        <v>188</v>
      </c>
    </row>
    <row r="2091" spans="2:65" s="171" customFormat="1">
      <c r="B2091" s="170"/>
      <c r="D2091" s="167" t="s">
        <v>201</v>
      </c>
      <c r="E2091" s="172" t="s">
        <v>69</v>
      </c>
      <c r="F2091" s="173" t="s">
        <v>3943</v>
      </c>
      <c r="H2091" s="172" t="s">
        <v>69</v>
      </c>
      <c r="I2091" s="241"/>
      <c r="L2091" s="170"/>
      <c r="M2091" s="174"/>
      <c r="N2091" s="175"/>
      <c r="O2091" s="175"/>
      <c r="P2091" s="175"/>
      <c r="Q2091" s="175"/>
      <c r="R2091" s="175"/>
      <c r="S2091" s="175"/>
      <c r="T2091" s="176"/>
      <c r="AT2091" s="172" t="s">
        <v>201</v>
      </c>
      <c r="AU2091" s="172" t="s">
        <v>115</v>
      </c>
      <c r="AV2091" s="171" t="s">
        <v>113</v>
      </c>
      <c r="AW2091" s="171" t="s">
        <v>93</v>
      </c>
      <c r="AX2091" s="171" t="s">
        <v>111</v>
      </c>
      <c r="AY2091" s="172" t="s">
        <v>188</v>
      </c>
    </row>
    <row r="2092" spans="2:65" s="171" customFormat="1">
      <c r="B2092" s="170"/>
      <c r="D2092" s="167" t="s">
        <v>201</v>
      </c>
      <c r="E2092" s="172" t="s">
        <v>69</v>
      </c>
      <c r="F2092" s="173" t="s">
        <v>3944</v>
      </c>
      <c r="H2092" s="172" t="s">
        <v>69</v>
      </c>
      <c r="I2092" s="241"/>
      <c r="L2092" s="170"/>
      <c r="M2092" s="174"/>
      <c r="N2092" s="175"/>
      <c r="O2092" s="175"/>
      <c r="P2092" s="175"/>
      <c r="Q2092" s="175"/>
      <c r="R2092" s="175"/>
      <c r="S2092" s="175"/>
      <c r="T2092" s="176"/>
      <c r="AT2092" s="172" t="s">
        <v>201</v>
      </c>
      <c r="AU2092" s="172" t="s">
        <v>115</v>
      </c>
      <c r="AV2092" s="171" t="s">
        <v>113</v>
      </c>
      <c r="AW2092" s="171" t="s">
        <v>93</v>
      </c>
      <c r="AX2092" s="171" t="s">
        <v>111</v>
      </c>
      <c r="AY2092" s="172" t="s">
        <v>188</v>
      </c>
    </row>
    <row r="2093" spans="2:65" s="171" customFormat="1">
      <c r="B2093" s="170"/>
      <c r="D2093" s="167" t="s">
        <v>201</v>
      </c>
      <c r="E2093" s="172" t="s">
        <v>69</v>
      </c>
      <c r="F2093" s="173" t="s">
        <v>291</v>
      </c>
      <c r="H2093" s="172" t="s">
        <v>69</v>
      </c>
      <c r="I2093" s="241"/>
      <c r="L2093" s="170"/>
      <c r="M2093" s="174"/>
      <c r="N2093" s="175"/>
      <c r="O2093" s="175"/>
      <c r="P2093" s="175"/>
      <c r="Q2093" s="175"/>
      <c r="R2093" s="175"/>
      <c r="S2093" s="175"/>
      <c r="T2093" s="176"/>
      <c r="AT2093" s="172" t="s">
        <v>201</v>
      </c>
      <c r="AU2093" s="172" t="s">
        <v>115</v>
      </c>
      <c r="AV2093" s="171" t="s">
        <v>113</v>
      </c>
      <c r="AW2093" s="171" t="s">
        <v>93</v>
      </c>
      <c r="AX2093" s="171" t="s">
        <v>111</v>
      </c>
      <c r="AY2093" s="172" t="s">
        <v>188</v>
      </c>
    </row>
    <row r="2094" spans="2:65" s="171" customFormat="1">
      <c r="B2094" s="170"/>
      <c r="D2094" s="167" t="s">
        <v>201</v>
      </c>
      <c r="E2094" s="172" t="s">
        <v>69</v>
      </c>
      <c r="F2094" s="173" t="s">
        <v>4690</v>
      </c>
      <c r="H2094" s="172" t="s">
        <v>69</v>
      </c>
      <c r="I2094" s="241"/>
      <c r="L2094" s="170"/>
      <c r="M2094" s="174"/>
      <c r="N2094" s="175"/>
      <c r="O2094" s="175"/>
      <c r="P2094" s="175"/>
      <c r="Q2094" s="175"/>
      <c r="R2094" s="175"/>
      <c r="S2094" s="175"/>
      <c r="T2094" s="176"/>
      <c r="AT2094" s="172" t="s">
        <v>201</v>
      </c>
      <c r="AU2094" s="172" t="s">
        <v>115</v>
      </c>
      <c r="AV2094" s="171" t="s">
        <v>113</v>
      </c>
      <c r="AW2094" s="171" t="s">
        <v>93</v>
      </c>
      <c r="AX2094" s="171" t="s">
        <v>111</v>
      </c>
      <c r="AY2094" s="172" t="s">
        <v>188</v>
      </c>
    </row>
    <row r="2095" spans="2:65" s="171" customFormat="1">
      <c r="B2095" s="170"/>
      <c r="D2095" s="167" t="s">
        <v>201</v>
      </c>
      <c r="E2095" s="172" t="s">
        <v>69</v>
      </c>
      <c r="F2095" s="173" t="s">
        <v>4016</v>
      </c>
      <c r="H2095" s="172" t="s">
        <v>69</v>
      </c>
      <c r="I2095" s="241"/>
      <c r="L2095" s="170"/>
      <c r="M2095" s="174"/>
      <c r="N2095" s="175"/>
      <c r="O2095" s="175"/>
      <c r="P2095" s="175"/>
      <c r="Q2095" s="175"/>
      <c r="R2095" s="175"/>
      <c r="S2095" s="175"/>
      <c r="T2095" s="176"/>
      <c r="AT2095" s="172" t="s">
        <v>201</v>
      </c>
      <c r="AU2095" s="172" t="s">
        <v>115</v>
      </c>
      <c r="AV2095" s="171" t="s">
        <v>113</v>
      </c>
      <c r="AW2095" s="171" t="s">
        <v>93</v>
      </c>
      <c r="AX2095" s="171" t="s">
        <v>111</v>
      </c>
      <c r="AY2095" s="172" t="s">
        <v>188</v>
      </c>
    </row>
    <row r="2096" spans="2:65" s="178" customFormat="1">
      <c r="B2096" s="177"/>
      <c r="D2096" s="167" t="s">
        <v>201</v>
      </c>
      <c r="E2096" s="179" t="s">
        <v>69</v>
      </c>
      <c r="F2096" s="180" t="s">
        <v>4691</v>
      </c>
      <c r="H2096" s="181">
        <v>1</v>
      </c>
      <c r="I2096" s="242"/>
      <c r="L2096" s="177"/>
      <c r="M2096" s="182"/>
      <c r="N2096" s="183"/>
      <c r="O2096" s="183"/>
      <c r="P2096" s="183"/>
      <c r="Q2096" s="183"/>
      <c r="R2096" s="183"/>
      <c r="S2096" s="183"/>
      <c r="T2096" s="184"/>
      <c r="AT2096" s="179" t="s">
        <v>201</v>
      </c>
      <c r="AU2096" s="179" t="s">
        <v>115</v>
      </c>
      <c r="AV2096" s="178" t="s">
        <v>115</v>
      </c>
      <c r="AW2096" s="178" t="s">
        <v>93</v>
      </c>
      <c r="AX2096" s="178" t="s">
        <v>111</v>
      </c>
      <c r="AY2096" s="179" t="s">
        <v>188</v>
      </c>
    </row>
    <row r="2097" spans="2:65" s="178" customFormat="1">
      <c r="B2097" s="177"/>
      <c r="D2097" s="167" t="s">
        <v>201</v>
      </c>
      <c r="E2097" s="179" t="s">
        <v>69</v>
      </c>
      <c r="F2097" s="180" t="s">
        <v>4692</v>
      </c>
      <c r="H2097" s="181">
        <v>1</v>
      </c>
      <c r="I2097" s="242"/>
      <c r="L2097" s="177"/>
      <c r="M2097" s="182"/>
      <c r="N2097" s="183"/>
      <c r="O2097" s="183"/>
      <c r="P2097" s="183"/>
      <c r="Q2097" s="183"/>
      <c r="R2097" s="183"/>
      <c r="S2097" s="183"/>
      <c r="T2097" s="184"/>
      <c r="AT2097" s="179" t="s">
        <v>201</v>
      </c>
      <c r="AU2097" s="179" t="s">
        <v>115</v>
      </c>
      <c r="AV2097" s="178" t="s">
        <v>115</v>
      </c>
      <c r="AW2097" s="178" t="s">
        <v>93</v>
      </c>
      <c r="AX2097" s="178" t="s">
        <v>111</v>
      </c>
      <c r="AY2097" s="179" t="s">
        <v>188</v>
      </c>
    </row>
    <row r="2098" spans="2:65" s="186" customFormat="1">
      <c r="B2098" s="185"/>
      <c r="D2098" s="167" t="s">
        <v>201</v>
      </c>
      <c r="E2098" s="187" t="s">
        <v>69</v>
      </c>
      <c r="F2098" s="188" t="s">
        <v>210</v>
      </c>
      <c r="H2098" s="189">
        <v>2</v>
      </c>
      <c r="I2098" s="243"/>
      <c r="L2098" s="185"/>
      <c r="M2098" s="190"/>
      <c r="N2098" s="191"/>
      <c r="O2098" s="191"/>
      <c r="P2098" s="191"/>
      <c r="Q2098" s="191"/>
      <c r="R2098" s="191"/>
      <c r="S2098" s="191"/>
      <c r="T2098" s="192"/>
      <c r="AT2098" s="187" t="s">
        <v>201</v>
      </c>
      <c r="AU2098" s="187" t="s">
        <v>115</v>
      </c>
      <c r="AV2098" s="186" t="s">
        <v>195</v>
      </c>
      <c r="AW2098" s="186" t="s">
        <v>93</v>
      </c>
      <c r="AX2098" s="186" t="s">
        <v>113</v>
      </c>
      <c r="AY2098" s="187" t="s">
        <v>188</v>
      </c>
    </row>
    <row r="2099" spans="2:65" s="101" customFormat="1" ht="25.5" customHeight="1">
      <c r="B2099" s="86"/>
      <c r="C2099" s="201" t="s">
        <v>2095</v>
      </c>
      <c r="D2099" s="201" t="s">
        <v>521</v>
      </c>
      <c r="E2099" s="202" t="s">
        <v>4693</v>
      </c>
      <c r="F2099" s="203" t="s">
        <v>4694</v>
      </c>
      <c r="G2099" s="204" t="s">
        <v>578</v>
      </c>
      <c r="H2099" s="205">
        <v>1</v>
      </c>
      <c r="I2099" s="245"/>
      <c r="J2099" s="206">
        <f>ROUND(I2099*H2099,2)</f>
        <v>0</v>
      </c>
      <c r="K2099" s="203" t="s">
        <v>449</v>
      </c>
      <c r="L2099" s="207"/>
      <c r="M2099" s="246" t="s">
        <v>69</v>
      </c>
      <c r="N2099" s="208" t="s">
        <v>100</v>
      </c>
      <c r="O2099" s="100"/>
      <c r="P2099" s="165">
        <f>O2099*H2099</f>
        <v>0</v>
      </c>
      <c r="Q2099" s="165">
        <v>7.9000000000000001E-2</v>
      </c>
      <c r="R2099" s="165">
        <f>Q2099*H2099</f>
        <v>7.9000000000000001E-2</v>
      </c>
      <c r="S2099" s="165">
        <v>0</v>
      </c>
      <c r="T2099" s="166">
        <f>S2099*H2099</f>
        <v>0</v>
      </c>
      <c r="AR2099" s="55" t="s">
        <v>520</v>
      </c>
      <c r="AT2099" s="55" t="s">
        <v>521</v>
      </c>
      <c r="AU2099" s="55" t="s">
        <v>115</v>
      </c>
      <c r="AY2099" s="55" t="s">
        <v>188</v>
      </c>
      <c r="BE2099" s="93">
        <f>IF(N2099="základní",J2099,0)</f>
        <v>0</v>
      </c>
      <c r="BF2099" s="93">
        <f>IF(N2099="snížená",J2099,0)</f>
        <v>0</v>
      </c>
      <c r="BG2099" s="93">
        <f>IF(N2099="zákl. přenesená",J2099,0)</f>
        <v>0</v>
      </c>
      <c r="BH2099" s="93">
        <f>IF(N2099="sníž. přenesená",J2099,0)</f>
        <v>0</v>
      </c>
      <c r="BI2099" s="93">
        <f>IF(N2099="nulová",J2099,0)</f>
        <v>0</v>
      </c>
      <c r="BJ2099" s="55" t="s">
        <v>113</v>
      </c>
      <c r="BK2099" s="93">
        <f>ROUND(I2099*H2099,2)</f>
        <v>0</v>
      </c>
      <c r="BL2099" s="55" t="s">
        <v>389</v>
      </c>
      <c r="BM2099" s="55" t="s">
        <v>4695</v>
      </c>
    </row>
    <row r="2100" spans="2:65" s="101" customFormat="1" ht="27">
      <c r="B2100" s="61"/>
      <c r="D2100" s="167" t="s">
        <v>197</v>
      </c>
      <c r="F2100" s="168" t="s">
        <v>4696</v>
      </c>
      <c r="I2100" s="240"/>
      <c r="L2100" s="61"/>
      <c r="M2100" s="94"/>
      <c r="N2100" s="100"/>
      <c r="O2100" s="100"/>
      <c r="P2100" s="100"/>
      <c r="Q2100" s="100"/>
      <c r="R2100" s="100"/>
      <c r="S2100" s="100"/>
      <c r="T2100" s="69"/>
      <c r="AT2100" s="55" t="s">
        <v>197</v>
      </c>
      <c r="AU2100" s="55" t="s">
        <v>115</v>
      </c>
    </row>
    <row r="2101" spans="2:65" s="101" customFormat="1" ht="67.5">
      <c r="B2101" s="61"/>
      <c r="D2101" s="167" t="s">
        <v>452</v>
      </c>
      <c r="F2101" s="169" t="s">
        <v>4697</v>
      </c>
      <c r="I2101" s="240"/>
      <c r="L2101" s="61"/>
      <c r="M2101" s="94"/>
      <c r="N2101" s="100"/>
      <c r="O2101" s="100"/>
      <c r="P2101" s="100"/>
      <c r="Q2101" s="100"/>
      <c r="R2101" s="100"/>
      <c r="S2101" s="100"/>
      <c r="T2101" s="69"/>
      <c r="AT2101" s="55" t="s">
        <v>452</v>
      </c>
      <c r="AU2101" s="55" t="s">
        <v>115</v>
      </c>
    </row>
    <row r="2102" spans="2:65" s="171" customFormat="1">
      <c r="B2102" s="170"/>
      <c r="D2102" s="167" t="s">
        <v>201</v>
      </c>
      <c r="E2102" s="172" t="s">
        <v>69</v>
      </c>
      <c r="F2102" s="173" t="s">
        <v>202</v>
      </c>
      <c r="H2102" s="172" t="s">
        <v>69</v>
      </c>
      <c r="I2102" s="241"/>
      <c r="L2102" s="170"/>
      <c r="M2102" s="174"/>
      <c r="N2102" s="175"/>
      <c r="O2102" s="175"/>
      <c r="P2102" s="175"/>
      <c r="Q2102" s="175"/>
      <c r="R2102" s="175"/>
      <c r="S2102" s="175"/>
      <c r="T2102" s="176"/>
      <c r="AT2102" s="172" t="s">
        <v>201</v>
      </c>
      <c r="AU2102" s="172" t="s">
        <v>115</v>
      </c>
      <c r="AV2102" s="171" t="s">
        <v>113</v>
      </c>
      <c r="AW2102" s="171" t="s">
        <v>93</v>
      </c>
      <c r="AX2102" s="171" t="s">
        <v>111</v>
      </c>
      <c r="AY2102" s="172" t="s">
        <v>188</v>
      </c>
    </row>
    <row r="2103" spans="2:65" s="171" customFormat="1">
      <c r="B2103" s="170"/>
      <c r="D2103" s="167" t="s">
        <v>201</v>
      </c>
      <c r="E2103" s="172" t="s">
        <v>69</v>
      </c>
      <c r="F2103" s="173" t="s">
        <v>983</v>
      </c>
      <c r="H2103" s="172" t="s">
        <v>69</v>
      </c>
      <c r="I2103" s="241"/>
      <c r="L2103" s="170"/>
      <c r="M2103" s="174"/>
      <c r="N2103" s="175"/>
      <c r="O2103" s="175"/>
      <c r="P2103" s="175"/>
      <c r="Q2103" s="175"/>
      <c r="R2103" s="175"/>
      <c r="S2103" s="175"/>
      <c r="T2103" s="176"/>
      <c r="AT2103" s="172" t="s">
        <v>201</v>
      </c>
      <c r="AU2103" s="172" t="s">
        <v>115</v>
      </c>
      <c r="AV2103" s="171" t="s">
        <v>113</v>
      </c>
      <c r="AW2103" s="171" t="s">
        <v>93</v>
      </c>
      <c r="AX2103" s="171" t="s">
        <v>111</v>
      </c>
      <c r="AY2103" s="172" t="s">
        <v>188</v>
      </c>
    </row>
    <row r="2104" spans="2:65" s="171" customFormat="1">
      <c r="B2104" s="170"/>
      <c r="D2104" s="167" t="s">
        <v>201</v>
      </c>
      <c r="E2104" s="172" t="s">
        <v>69</v>
      </c>
      <c r="F2104" s="173" t="s">
        <v>3943</v>
      </c>
      <c r="H2104" s="172" t="s">
        <v>69</v>
      </c>
      <c r="I2104" s="241"/>
      <c r="L2104" s="170"/>
      <c r="M2104" s="174"/>
      <c r="N2104" s="175"/>
      <c r="O2104" s="175"/>
      <c r="P2104" s="175"/>
      <c r="Q2104" s="175"/>
      <c r="R2104" s="175"/>
      <c r="S2104" s="175"/>
      <c r="T2104" s="176"/>
      <c r="AT2104" s="172" t="s">
        <v>201</v>
      </c>
      <c r="AU2104" s="172" t="s">
        <v>115</v>
      </c>
      <c r="AV2104" s="171" t="s">
        <v>113</v>
      </c>
      <c r="AW2104" s="171" t="s">
        <v>93</v>
      </c>
      <c r="AX2104" s="171" t="s">
        <v>111</v>
      </c>
      <c r="AY2104" s="172" t="s">
        <v>188</v>
      </c>
    </row>
    <row r="2105" spans="2:65" s="171" customFormat="1">
      <c r="B2105" s="170"/>
      <c r="D2105" s="167" t="s">
        <v>201</v>
      </c>
      <c r="E2105" s="172" t="s">
        <v>69</v>
      </c>
      <c r="F2105" s="173" t="s">
        <v>3944</v>
      </c>
      <c r="H2105" s="172" t="s">
        <v>69</v>
      </c>
      <c r="I2105" s="241"/>
      <c r="L2105" s="170"/>
      <c r="M2105" s="174"/>
      <c r="N2105" s="175"/>
      <c r="O2105" s="175"/>
      <c r="P2105" s="175"/>
      <c r="Q2105" s="175"/>
      <c r="R2105" s="175"/>
      <c r="S2105" s="175"/>
      <c r="T2105" s="176"/>
      <c r="AT2105" s="172" t="s">
        <v>201</v>
      </c>
      <c r="AU2105" s="172" t="s">
        <v>115</v>
      </c>
      <c r="AV2105" s="171" t="s">
        <v>113</v>
      </c>
      <c r="AW2105" s="171" t="s">
        <v>93</v>
      </c>
      <c r="AX2105" s="171" t="s">
        <v>111</v>
      </c>
      <c r="AY2105" s="172" t="s">
        <v>188</v>
      </c>
    </row>
    <row r="2106" spans="2:65" s="171" customFormat="1">
      <c r="B2106" s="170"/>
      <c r="D2106" s="167" t="s">
        <v>201</v>
      </c>
      <c r="E2106" s="172" t="s">
        <v>69</v>
      </c>
      <c r="F2106" s="173" t="s">
        <v>291</v>
      </c>
      <c r="H2106" s="172" t="s">
        <v>69</v>
      </c>
      <c r="I2106" s="241"/>
      <c r="L2106" s="170"/>
      <c r="M2106" s="174"/>
      <c r="N2106" s="175"/>
      <c r="O2106" s="175"/>
      <c r="P2106" s="175"/>
      <c r="Q2106" s="175"/>
      <c r="R2106" s="175"/>
      <c r="S2106" s="175"/>
      <c r="T2106" s="176"/>
      <c r="AT2106" s="172" t="s">
        <v>201</v>
      </c>
      <c r="AU2106" s="172" t="s">
        <v>115</v>
      </c>
      <c r="AV2106" s="171" t="s">
        <v>113</v>
      </c>
      <c r="AW2106" s="171" t="s">
        <v>93</v>
      </c>
      <c r="AX2106" s="171" t="s">
        <v>111</v>
      </c>
      <c r="AY2106" s="172" t="s">
        <v>188</v>
      </c>
    </row>
    <row r="2107" spans="2:65" s="171" customFormat="1">
      <c r="B2107" s="170"/>
      <c r="D2107" s="167" t="s">
        <v>201</v>
      </c>
      <c r="E2107" s="172" t="s">
        <v>69</v>
      </c>
      <c r="F2107" s="173" t="s">
        <v>4698</v>
      </c>
      <c r="H2107" s="172" t="s">
        <v>69</v>
      </c>
      <c r="I2107" s="241"/>
      <c r="L2107" s="170"/>
      <c r="M2107" s="174"/>
      <c r="N2107" s="175"/>
      <c r="O2107" s="175"/>
      <c r="P2107" s="175"/>
      <c r="Q2107" s="175"/>
      <c r="R2107" s="175"/>
      <c r="S2107" s="175"/>
      <c r="T2107" s="176"/>
      <c r="AT2107" s="172" t="s">
        <v>201</v>
      </c>
      <c r="AU2107" s="172" t="s">
        <v>115</v>
      </c>
      <c r="AV2107" s="171" t="s">
        <v>113</v>
      </c>
      <c r="AW2107" s="171" t="s">
        <v>93</v>
      </c>
      <c r="AX2107" s="171" t="s">
        <v>111</v>
      </c>
      <c r="AY2107" s="172" t="s">
        <v>188</v>
      </c>
    </row>
    <row r="2108" spans="2:65" s="171" customFormat="1">
      <c r="B2108" s="170"/>
      <c r="D2108" s="167" t="s">
        <v>201</v>
      </c>
      <c r="E2108" s="172" t="s">
        <v>69</v>
      </c>
      <c r="F2108" s="173" t="s">
        <v>4016</v>
      </c>
      <c r="H2108" s="172" t="s">
        <v>69</v>
      </c>
      <c r="I2108" s="241"/>
      <c r="L2108" s="170"/>
      <c r="M2108" s="174"/>
      <c r="N2108" s="175"/>
      <c r="O2108" s="175"/>
      <c r="P2108" s="175"/>
      <c r="Q2108" s="175"/>
      <c r="R2108" s="175"/>
      <c r="S2108" s="175"/>
      <c r="T2108" s="176"/>
      <c r="AT2108" s="172" t="s">
        <v>201</v>
      </c>
      <c r="AU2108" s="172" t="s">
        <v>115</v>
      </c>
      <c r="AV2108" s="171" t="s">
        <v>113</v>
      </c>
      <c r="AW2108" s="171" t="s">
        <v>93</v>
      </c>
      <c r="AX2108" s="171" t="s">
        <v>111</v>
      </c>
      <c r="AY2108" s="172" t="s">
        <v>188</v>
      </c>
    </row>
    <row r="2109" spans="2:65" s="178" customFormat="1">
      <c r="B2109" s="177"/>
      <c r="D2109" s="167" t="s">
        <v>201</v>
      </c>
      <c r="E2109" s="179" t="s">
        <v>69</v>
      </c>
      <c r="F2109" s="180" t="s">
        <v>4691</v>
      </c>
      <c r="H2109" s="181">
        <v>1</v>
      </c>
      <c r="I2109" s="242"/>
      <c r="L2109" s="177"/>
      <c r="M2109" s="182"/>
      <c r="N2109" s="183"/>
      <c r="O2109" s="183"/>
      <c r="P2109" s="183"/>
      <c r="Q2109" s="183"/>
      <c r="R2109" s="183"/>
      <c r="S2109" s="183"/>
      <c r="T2109" s="184"/>
      <c r="AT2109" s="179" t="s">
        <v>201</v>
      </c>
      <c r="AU2109" s="179" t="s">
        <v>115</v>
      </c>
      <c r="AV2109" s="178" t="s">
        <v>115</v>
      </c>
      <c r="AW2109" s="178" t="s">
        <v>93</v>
      </c>
      <c r="AX2109" s="178" t="s">
        <v>111</v>
      </c>
      <c r="AY2109" s="179" t="s">
        <v>188</v>
      </c>
    </row>
    <row r="2110" spans="2:65" s="186" customFormat="1">
      <c r="B2110" s="185"/>
      <c r="D2110" s="167" t="s">
        <v>201</v>
      </c>
      <c r="E2110" s="187" t="s">
        <v>69</v>
      </c>
      <c r="F2110" s="188" t="s">
        <v>210</v>
      </c>
      <c r="H2110" s="189">
        <v>1</v>
      </c>
      <c r="I2110" s="243"/>
      <c r="L2110" s="185"/>
      <c r="M2110" s="190"/>
      <c r="N2110" s="191"/>
      <c r="O2110" s="191"/>
      <c r="P2110" s="191"/>
      <c r="Q2110" s="191"/>
      <c r="R2110" s="191"/>
      <c r="S2110" s="191"/>
      <c r="T2110" s="192"/>
      <c r="AT2110" s="187" t="s">
        <v>201</v>
      </c>
      <c r="AU2110" s="187" t="s">
        <v>115</v>
      </c>
      <c r="AV2110" s="186" t="s">
        <v>195</v>
      </c>
      <c r="AW2110" s="186" t="s">
        <v>93</v>
      </c>
      <c r="AX2110" s="186" t="s">
        <v>113</v>
      </c>
      <c r="AY2110" s="187" t="s">
        <v>188</v>
      </c>
    </row>
    <row r="2111" spans="2:65" s="101" customFormat="1" ht="25.5" customHeight="1">
      <c r="B2111" s="86"/>
      <c r="C2111" s="201" t="s">
        <v>2101</v>
      </c>
      <c r="D2111" s="201" t="s">
        <v>521</v>
      </c>
      <c r="E2111" s="202" t="s">
        <v>4699</v>
      </c>
      <c r="F2111" s="203" t="s">
        <v>4700</v>
      </c>
      <c r="G2111" s="204" t="s">
        <v>578</v>
      </c>
      <c r="H2111" s="205">
        <v>1</v>
      </c>
      <c r="I2111" s="245"/>
      <c r="J2111" s="206">
        <f>ROUND(I2111*H2111,2)</f>
        <v>0</v>
      </c>
      <c r="K2111" s="203" t="s">
        <v>449</v>
      </c>
      <c r="L2111" s="207"/>
      <c r="M2111" s="246" t="s">
        <v>69</v>
      </c>
      <c r="N2111" s="208" t="s">
        <v>100</v>
      </c>
      <c r="O2111" s="100"/>
      <c r="P2111" s="165">
        <f>O2111*H2111</f>
        <v>0</v>
      </c>
      <c r="Q2111" s="165">
        <v>7.9000000000000001E-2</v>
      </c>
      <c r="R2111" s="165">
        <f>Q2111*H2111</f>
        <v>7.9000000000000001E-2</v>
      </c>
      <c r="S2111" s="165">
        <v>0</v>
      </c>
      <c r="T2111" s="166">
        <f>S2111*H2111</f>
        <v>0</v>
      </c>
      <c r="AR2111" s="55" t="s">
        <v>520</v>
      </c>
      <c r="AT2111" s="55" t="s">
        <v>521</v>
      </c>
      <c r="AU2111" s="55" t="s">
        <v>115</v>
      </c>
      <c r="AY2111" s="55" t="s">
        <v>188</v>
      </c>
      <c r="BE2111" s="93">
        <f>IF(N2111="základní",J2111,0)</f>
        <v>0</v>
      </c>
      <c r="BF2111" s="93">
        <f>IF(N2111="snížená",J2111,0)</f>
        <v>0</v>
      </c>
      <c r="BG2111" s="93">
        <f>IF(N2111="zákl. přenesená",J2111,0)</f>
        <v>0</v>
      </c>
      <c r="BH2111" s="93">
        <f>IF(N2111="sníž. přenesená",J2111,0)</f>
        <v>0</v>
      </c>
      <c r="BI2111" s="93">
        <f>IF(N2111="nulová",J2111,0)</f>
        <v>0</v>
      </c>
      <c r="BJ2111" s="55" t="s">
        <v>113</v>
      </c>
      <c r="BK2111" s="93">
        <f>ROUND(I2111*H2111,2)</f>
        <v>0</v>
      </c>
      <c r="BL2111" s="55" t="s">
        <v>389</v>
      </c>
      <c r="BM2111" s="55" t="s">
        <v>4701</v>
      </c>
    </row>
    <row r="2112" spans="2:65" s="101" customFormat="1" ht="27">
      <c r="B2112" s="61"/>
      <c r="D2112" s="167" t="s">
        <v>197</v>
      </c>
      <c r="F2112" s="168" t="s">
        <v>4702</v>
      </c>
      <c r="I2112" s="240"/>
      <c r="L2112" s="61"/>
      <c r="M2112" s="94"/>
      <c r="N2112" s="100"/>
      <c r="O2112" s="100"/>
      <c r="P2112" s="100"/>
      <c r="Q2112" s="100"/>
      <c r="R2112" s="100"/>
      <c r="S2112" s="100"/>
      <c r="T2112" s="69"/>
      <c r="AT2112" s="55" t="s">
        <v>197</v>
      </c>
      <c r="AU2112" s="55" t="s">
        <v>115</v>
      </c>
    </row>
    <row r="2113" spans="2:65" s="101" customFormat="1" ht="81">
      <c r="B2113" s="61"/>
      <c r="D2113" s="167" t="s">
        <v>452</v>
      </c>
      <c r="F2113" s="169" t="s">
        <v>4703</v>
      </c>
      <c r="I2113" s="240"/>
      <c r="L2113" s="61"/>
      <c r="M2113" s="94"/>
      <c r="N2113" s="100"/>
      <c r="O2113" s="100"/>
      <c r="P2113" s="100"/>
      <c r="Q2113" s="100"/>
      <c r="R2113" s="100"/>
      <c r="S2113" s="100"/>
      <c r="T2113" s="69"/>
      <c r="AT2113" s="55" t="s">
        <v>452</v>
      </c>
      <c r="AU2113" s="55" t="s">
        <v>115</v>
      </c>
    </row>
    <row r="2114" spans="2:65" s="171" customFormat="1">
      <c r="B2114" s="170"/>
      <c r="D2114" s="167" t="s">
        <v>201</v>
      </c>
      <c r="E2114" s="172" t="s">
        <v>69</v>
      </c>
      <c r="F2114" s="173" t="s">
        <v>202</v>
      </c>
      <c r="H2114" s="172" t="s">
        <v>69</v>
      </c>
      <c r="I2114" s="241"/>
      <c r="L2114" s="170"/>
      <c r="M2114" s="174"/>
      <c r="N2114" s="175"/>
      <c r="O2114" s="175"/>
      <c r="P2114" s="175"/>
      <c r="Q2114" s="175"/>
      <c r="R2114" s="175"/>
      <c r="S2114" s="175"/>
      <c r="T2114" s="176"/>
      <c r="AT2114" s="172" t="s">
        <v>201</v>
      </c>
      <c r="AU2114" s="172" t="s">
        <v>115</v>
      </c>
      <c r="AV2114" s="171" t="s">
        <v>113</v>
      </c>
      <c r="AW2114" s="171" t="s">
        <v>93</v>
      </c>
      <c r="AX2114" s="171" t="s">
        <v>111</v>
      </c>
      <c r="AY2114" s="172" t="s">
        <v>188</v>
      </c>
    </row>
    <row r="2115" spans="2:65" s="171" customFormat="1">
      <c r="B2115" s="170"/>
      <c r="D2115" s="167" t="s">
        <v>201</v>
      </c>
      <c r="E2115" s="172" t="s">
        <v>69</v>
      </c>
      <c r="F2115" s="173" t="s">
        <v>983</v>
      </c>
      <c r="H2115" s="172" t="s">
        <v>69</v>
      </c>
      <c r="I2115" s="241"/>
      <c r="L2115" s="170"/>
      <c r="M2115" s="174"/>
      <c r="N2115" s="175"/>
      <c r="O2115" s="175"/>
      <c r="P2115" s="175"/>
      <c r="Q2115" s="175"/>
      <c r="R2115" s="175"/>
      <c r="S2115" s="175"/>
      <c r="T2115" s="176"/>
      <c r="AT2115" s="172" t="s">
        <v>201</v>
      </c>
      <c r="AU2115" s="172" t="s">
        <v>115</v>
      </c>
      <c r="AV2115" s="171" t="s">
        <v>113</v>
      </c>
      <c r="AW2115" s="171" t="s">
        <v>93</v>
      </c>
      <c r="AX2115" s="171" t="s">
        <v>111</v>
      </c>
      <c r="AY2115" s="172" t="s">
        <v>188</v>
      </c>
    </row>
    <row r="2116" spans="2:65" s="171" customFormat="1">
      <c r="B2116" s="170"/>
      <c r="D2116" s="167" t="s">
        <v>201</v>
      </c>
      <c r="E2116" s="172" t="s">
        <v>69</v>
      </c>
      <c r="F2116" s="173" t="s">
        <v>3943</v>
      </c>
      <c r="H2116" s="172" t="s">
        <v>69</v>
      </c>
      <c r="I2116" s="241"/>
      <c r="L2116" s="170"/>
      <c r="M2116" s="174"/>
      <c r="N2116" s="175"/>
      <c r="O2116" s="175"/>
      <c r="P2116" s="175"/>
      <c r="Q2116" s="175"/>
      <c r="R2116" s="175"/>
      <c r="S2116" s="175"/>
      <c r="T2116" s="176"/>
      <c r="AT2116" s="172" t="s">
        <v>201</v>
      </c>
      <c r="AU2116" s="172" t="s">
        <v>115</v>
      </c>
      <c r="AV2116" s="171" t="s">
        <v>113</v>
      </c>
      <c r="AW2116" s="171" t="s">
        <v>93</v>
      </c>
      <c r="AX2116" s="171" t="s">
        <v>111</v>
      </c>
      <c r="AY2116" s="172" t="s">
        <v>188</v>
      </c>
    </row>
    <row r="2117" spans="2:65" s="171" customFormat="1">
      <c r="B2117" s="170"/>
      <c r="D2117" s="167" t="s">
        <v>201</v>
      </c>
      <c r="E2117" s="172" t="s">
        <v>69</v>
      </c>
      <c r="F2117" s="173" t="s">
        <v>3944</v>
      </c>
      <c r="H2117" s="172" t="s">
        <v>69</v>
      </c>
      <c r="I2117" s="241"/>
      <c r="L2117" s="170"/>
      <c r="M2117" s="174"/>
      <c r="N2117" s="175"/>
      <c r="O2117" s="175"/>
      <c r="P2117" s="175"/>
      <c r="Q2117" s="175"/>
      <c r="R2117" s="175"/>
      <c r="S2117" s="175"/>
      <c r="T2117" s="176"/>
      <c r="AT2117" s="172" t="s">
        <v>201</v>
      </c>
      <c r="AU2117" s="172" t="s">
        <v>115</v>
      </c>
      <c r="AV2117" s="171" t="s">
        <v>113</v>
      </c>
      <c r="AW2117" s="171" t="s">
        <v>93</v>
      </c>
      <c r="AX2117" s="171" t="s">
        <v>111</v>
      </c>
      <c r="AY2117" s="172" t="s">
        <v>188</v>
      </c>
    </row>
    <row r="2118" spans="2:65" s="171" customFormat="1">
      <c r="B2118" s="170"/>
      <c r="D2118" s="167" t="s">
        <v>201</v>
      </c>
      <c r="E2118" s="172" t="s">
        <v>69</v>
      </c>
      <c r="F2118" s="173" t="s">
        <v>291</v>
      </c>
      <c r="H2118" s="172" t="s">
        <v>69</v>
      </c>
      <c r="I2118" s="241"/>
      <c r="L2118" s="170"/>
      <c r="M2118" s="174"/>
      <c r="N2118" s="175"/>
      <c r="O2118" s="175"/>
      <c r="P2118" s="175"/>
      <c r="Q2118" s="175"/>
      <c r="R2118" s="175"/>
      <c r="S2118" s="175"/>
      <c r="T2118" s="176"/>
      <c r="AT2118" s="172" t="s">
        <v>201</v>
      </c>
      <c r="AU2118" s="172" t="s">
        <v>115</v>
      </c>
      <c r="AV2118" s="171" t="s">
        <v>113</v>
      </c>
      <c r="AW2118" s="171" t="s">
        <v>93</v>
      </c>
      <c r="AX2118" s="171" t="s">
        <v>111</v>
      </c>
      <c r="AY2118" s="172" t="s">
        <v>188</v>
      </c>
    </row>
    <row r="2119" spans="2:65" s="171" customFormat="1">
      <c r="B2119" s="170"/>
      <c r="D2119" s="167" t="s">
        <v>201</v>
      </c>
      <c r="E2119" s="172" t="s">
        <v>69</v>
      </c>
      <c r="F2119" s="173" t="s">
        <v>4704</v>
      </c>
      <c r="H2119" s="172" t="s">
        <v>69</v>
      </c>
      <c r="I2119" s="241"/>
      <c r="L2119" s="170"/>
      <c r="M2119" s="174"/>
      <c r="N2119" s="175"/>
      <c r="O2119" s="175"/>
      <c r="P2119" s="175"/>
      <c r="Q2119" s="175"/>
      <c r="R2119" s="175"/>
      <c r="S2119" s="175"/>
      <c r="T2119" s="176"/>
      <c r="AT2119" s="172" t="s">
        <v>201</v>
      </c>
      <c r="AU2119" s="172" t="s">
        <v>115</v>
      </c>
      <c r="AV2119" s="171" t="s">
        <v>113</v>
      </c>
      <c r="AW2119" s="171" t="s">
        <v>93</v>
      </c>
      <c r="AX2119" s="171" t="s">
        <v>111</v>
      </c>
      <c r="AY2119" s="172" t="s">
        <v>188</v>
      </c>
    </row>
    <row r="2120" spans="2:65" s="171" customFormat="1">
      <c r="B2120" s="170"/>
      <c r="D2120" s="167" t="s">
        <v>201</v>
      </c>
      <c r="E2120" s="172" t="s">
        <v>69</v>
      </c>
      <c r="F2120" s="173" t="s">
        <v>4016</v>
      </c>
      <c r="H2120" s="172" t="s">
        <v>69</v>
      </c>
      <c r="I2120" s="241"/>
      <c r="L2120" s="170"/>
      <c r="M2120" s="174"/>
      <c r="N2120" s="175"/>
      <c r="O2120" s="175"/>
      <c r="P2120" s="175"/>
      <c r="Q2120" s="175"/>
      <c r="R2120" s="175"/>
      <c r="S2120" s="175"/>
      <c r="T2120" s="176"/>
      <c r="AT2120" s="172" t="s">
        <v>201</v>
      </c>
      <c r="AU2120" s="172" t="s">
        <v>115</v>
      </c>
      <c r="AV2120" s="171" t="s">
        <v>113</v>
      </c>
      <c r="AW2120" s="171" t="s">
        <v>93</v>
      </c>
      <c r="AX2120" s="171" t="s">
        <v>111</v>
      </c>
      <c r="AY2120" s="172" t="s">
        <v>188</v>
      </c>
    </row>
    <row r="2121" spans="2:65" s="178" customFormat="1">
      <c r="B2121" s="177"/>
      <c r="D2121" s="167" t="s">
        <v>201</v>
      </c>
      <c r="E2121" s="179" t="s">
        <v>69</v>
      </c>
      <c r="F2121" s="180" t="s">
        <v>4692</v>
      </c>
      <c r="H2121" s="181">
        <v>1</v>
      </c>
      <c r="I2121" s="242"/>
      <c r="L2121" s="177"/>
      <c r="M2121" s="182"/>
      <c r="N2121" s="183"/>
      <c r="O2121" s="183"/>
      <c r="P2121" s="183"/>
      <c r="Q2121" s="183"/>
      <c r="R2121" s="183"/>
      <c r="S2121" s="183"/>
      <c r="T2121" s="184"/>
      <c r="AT2121" s="179" t="s">
        <v>201</v>
      </c>
      <c r="AU2121" s="179" t="s">
        <v>115</v>
      </c>
      <c r="AV2121" s="178" t="s">
        <v>115</v>
      </c>
      <c r="AW2121" s="178" t="s">
        <v>93</v>
      </c>
      <c r="AX2121" s="178" t="s">
        <v>111</v>
      </c>
      <c r="AY2121" s="179" t="s">
        <v>188</v>
      </c>
    </row>
    <row r="2122" spans="2:65" s="186" customFormat="1">
      <c r="B2122" s="185"/>
      <c r="D2122" s="167" t="s">
        <v>201</v>
      </c>
      <c r="E2122" s="187" t="s">
        <v>69</v>
      </c>
      <c r="F2122" s="188" t="s">
        <v>210</v>
      </c>
      <c r="H2122" s="189">
        <v>1</v>
      </c>
      <c r="I2122" s="243"/>
      <c r="L2122" s="185"/>
      <c r="M2122" s="190"/>
      <c r="N2122" s="191"/>
      <c r="O2122" s="191"/>
      <c r="P2122" s="191"/>
      <c r="Q2122" s="191"/>
      <c r="R2122" s="191"/>
      <c r="S2122" s="191"/>
      <c r="T2122" s="192"/>
      <c r="AT2122" s="187" t="s">
        <v>201</v>
      </c>
      <c r="AU2122" s="187" t="s">
        <v>115</v>
      </c>
      <c r="AV2122" s="186" t="s">
        <v>195</v>
      </c>
      <c r="AW2122" s="186" t="s">
        <v>93</v>
      </c>
      <c r="AX2122" s="186" t="s">
        <v>113</v>
      </c>
      <c r="AY2122" s="187" t="s">
        <v>188</v>
      </c>
    </row>
    <row r="2123" spans="2:65" s="101" customFormat="1" ht="25.5" customHeight="1">
      <c r="B2123" s="86"/>
      <c r="C2123" s="87" t="s">
        <v>2109</v>
      </c>
      <c r="D2123" s="87" t="s">
        <v>190</v>
      </c>
      <c r="E2123" s="88" t="s">
        <v>4705</v>
      </c>
      <c r="F2123" s="89" t="s">
        <v>4706</v>
      </c>
      <c r="G2123" s="90" t="s">
        <v>578</v>
      </c>
      <c r="H2123" s="91">
        <v>3</v>
      </c>
      <c r="I2123" s="238"/>
      <c r="J2123" s="92">
        <f>ROUND(I2123*H2123,2)</f>
        <v>0</v>
      </c>
      <c r="K2123" s="89" t="s">
        <v>194</v>
      </c>
      <c r="L2123" s="61"/>
      <c r="M2123" s="239" t="s">
        <v>69</v>
      </c>
      <c r="N2123" s="164" t="s">
        <v>100</v>
      </c>
      <c r="O2123" s="100"/>
      <c r="P2123" s="165">
        <f>O2123*H2123</f>
        <v>0</v>
      </c>
      <c r="Q2123" s="165">
        <v>0</v>
      </c>
      <c r="R2123" s="165">
        <f>Q2123*H2123</f>
        <v>0</v>
      </c>
      <c r="S2123" s="165">
        <v>0</v>
      </c>
      <c r="T2123" s="166">
        <f>S2123*H2123</f>
        <v>0</v>
      </c>
      <c r="AR2123" s="55" t="s">
        <v>389</v>
      </c>
      <c r="AT2123" s="55" t="s">
        <v>190</v>
      </c>
      <c r="AU2123" s="55" t="s">
        <v>115</v>
      </c>
      <c r="AY2123" s="55" t="s">
        <v>188</v>
      </c>
      <c r="BE2123" s="93">
        <f>IF(N2123="základní",J2123,0)</f>
        <v>0</v>
      </c>
      <c r="BF2123" s="93">
        <f>IF(N2123="snížená",J2123,0)</f>
        <v>0</v>
      </c>
      <c r="BG2123" s="93">
        <f>IF(N2123="zákl. přenesená",J2123,0)</f>
        <v>0</v>
      </c>
      <c r="BH2123" s="93">
        <f>IF(N2123="sníž. přenesená",J2123,0)</f>
        <v>0</v>
      </c>
      <c r="BI2123" s="93">
        <f>IF(N2123="nulová",J2123,0)</f>
        <v>0</v>
      </c>
      <c r="BJ2123" s="55" t="s">
        <v>113</v>
      </c>
      <c r="BK2123" s="93">
        <f>ROUND(I2123*H2123,2)</f>
        <v>0</v>
      </c>
      <c r="BL2123" s="55" t="s">
        <v>389</v>
      </c>
      <c r="BM2123" s="55" t="s">
        <v>4707</v>
      </c>
    </row>
    <row r="2124" spans="2:65" s="101" customFormat="1" ht="27">
      <c r="B2124" s="61"/>
      <c r="D2124" s="167" t="s">
        <v>197</v>
      </c>
      <c r="F2124" s="168" t="s">
        <v>4708</v>
      </c>
      <c r="I2124" s="240"/>
      <c r="L2124" s="61"/>
      <c r="M2124" s="94"/>
      <c r="N2124" s="100"/>
      <c r="O2124" s="100"/>
      <c r="P2124" s="100"/>
      <c r="Q2124" s="100"/>
      <c r="R2124" s="100"/>
      <c r="S2124" s="100"/>
      <c r="T2124" s="69"/>
      <c r="AT2124" s="55" t="s">
        <v>197</v>
      </c>
      <c r="AU2124" s="55" t="s">
        <v>115</v>
      </c>
    </row>
    <row r="2125" spans="2:65" s="101" customFormat="1" ht="40.5">
      <c r="B2125" s="61"/>
      <c r="D2125" s="167" t="s">
        <v>199</v>
      </c>
      <c r="F2125" s="169" t="s">
        <v>4709</v>
      </c>
      <c r="I2125" s="240"/>
      <c r="L2125" s="61"/>
      <c r="M2125" s="94"/>
      <c r="N2125" s="100"/>
      <c r="O2125" s="100"/>
      <c r="P2125" s="100"/>
      <c r="Q2125" s="100"/>
      <c r="R2125" s="100"/>
      <c r="S2125" s="100"/>
      <c r="T2125" s="69"/>
      <c r="AT2125" s="55" t="s">
        <v>199</v>
      </c>
      <c r="AU2125" s="55" t="s">
        <v>115</v>
      </c>
    </row>
    <row r="2126" spans="2:65" s="171" customFormat="1">
      <c r="B2126" s="170"/>
      <c r="D2126" s="167" t="s">
        <v>201</v>
      </c>
      <c r="E2126" s="172" t="s">
        <v>69</v>
      </c>
      <c r="F2126" s="173" t="s">
        <v>202</v>
      </c>
      <c r="H2126" s="172" t="s">
        <v>69</v>
      </c>
      <c r="I2126" s="241"/>
      <c r="L2126" s="170"/>
      <c r="M2126" s="174"/>
      <c r="N2126" s="175"/>
      <c r="O2126" s="175"/>
      <c r="P2126" s="175"/>
      <c r="Q2126" s="175"/>
      <c r="R2126" s="175"/>
      <c r="S2126" s="175"/>
      <c r="T2126" s="176"/>
      <c r="AT2126" s="172" t="s">
        <v>201</v>
      </c>
      <c r="AU2126" s="172" t="s">
        <v>115</v>
      </c>
      <c r="AV2126" s="171" t="s">
        <v>113</v>
      </c>
      <c r="AW2126" s="171" t="s">
        <v>93</v>
      </c>
      <c r="AX2126" s="171" t="s">
        <v>111</v>
      </c>
      <c r="AY2126" s="172" t="s">
        <v>188</v>
      </c>
    </row>
    <row r="2127" spans="2:65" s="171" customFormat="1">
      <c r="B2127" s="170"/>
      <c r="D2127" s="167" t="s">
        <v>201</v>
      </c>
      <c r="E2127" s="172" t="s">
        <v>69</v>
      </c>
      <c r="F2127" s="173" t="s">
        <v>983</v>
      </c>
      <c r="H2127" s="172" t="s">
        <v>69</v>
      </c>
      <c r="I2127" s="241"/>
      <c r="L2127" s="170"/>
      <c r="M2127" s="174"/>
      <c r="N2127" s="175"/>
      <c r="O2127" s="175"/>
      <c r="P2127" s="175"/>
      <c r="Q2127" s="175"/>
      <c r="R2127" s="175"/>
      <c r="S2127" s="175"/>
      <c r="T2127" s="176"/>
      <c r="AT2127" s="172" t="s">
        <v>201</v>
      </c>
      <c r="AU2127" s="172" t="s">
        <v>115</v>
      </c>
      <c r="AV2127" s="171" t="s">
        <v>113</v>
      </c>
      <c r="AW2127" s="171" t="s">
        <v>93</v>
      </c>
      <c r="AX2127" s="171" t="s">
        <v>111</v>
      </c>
      <c r="AY2127" s="172" t="s">
        <v>188</v>
      </c>
    </row>
    <row r="2128" spans="2:65" s="171" customFormat="1">
      <c r="B2128" s="170"/>
      <c r="D2128" s="167" t="s">
        <v>201</v>
      </c>
      <c r="E2128" s="172" t="s">
        <v>69</v>
      </c>
      <c r="F2128" s="173" t="s">
        <v>3943</v>
      </c>
      <c r="H2128" s="172" t="s">
        <v>69</v>
      </c>
      <c r="I2128" s="241"/>
      <c r="L2128" s="170"/>
      <c r="M2128" s="174"/>
      <c r="N2128" s="175"/>
      <c r="O2128" s="175"/>
      <c r="P2128" s="175"/>
      <c r="Q2128" s="175"/>
      <c r="R2128" s="175"/>
      <c r="S2128" s="175"/>
      <c r="T2128" s="176"/>
      <c r="AT2128" s="172" t="s">
        <v>201</v>
      </c>
      <c r="AU2128" s="172" t="s">
        <v>115</v>
      </c>
      <c r="AV2128" s="171" t="s">
        <v>113</v>
      </c>
      <c r="AW2128" s="171" t="s">
        <v>93</v>
      </c>
      <c r="AX2128" s="171" t="s">
        <v>111</v>
      </c>
      <c r="AY2128" s="172" t="s">
        <v>188</v>
      </c>
    </row>
    <row r="2129" spans="2:65" s="171" customFormat="1">
      <c r="B2129" s="170"/>
      <c r="D2129" s="167" t="s">
        <v>201</v>
      </c>
      <c r="E2129" s="172" t="s">
        <v>69</v>
      </c>
      <c r="F2129" s="173" t="s">
        <v>3944</v>
      </c>
      <c r="H2129" s="172" t="s">
        <v>69</v>
      </c>
      <c r="I2129" s="241"/>
      <c r="L2129" s="170"/>
      <c r="M2129" s="174"/>
      <c r="N2129" s="175"/>
      <c r="O2129" s="175"/>
      <c r="P2129" s="175"/>
      <c r="Q2129" s="175"/>
      <c r="R2129" s="175"/>
      <c r="S2129" s="175"/>
      <c r="T2129" s="176"/>
      <c r="AT2129" s="172" t="s">
        <v>201</v>
      </c>
      <c r="AU2129" s="172" t="s">
        <v>115</v>
      </c>
      <c r="AV2129" s="171" t="s">
        <v>113</v>
      </c>
      <c r="AW2129" s="171" t="s">
        <v>93</v>
      </c>
      <c r="AX2129" s="171" t="s">
        <v>111</v>
      </c>
      <c r="AY2129" s="172" t="s">
        <v>188</v>
      </c>
    </row>
    <row r="2130" spans="2:65" s="171" customFormat="1">
      <c r="B2130" s="170"/>
      <c r="D2130" s="167" t="s">
        <v>201</v>
      </c>
      <c r="E2130" s="172" t="s">
        <v>69</v>
      </c>
      <c r="F2130" s="173" t="s">
        <v>291</v>
      </c>
      <c r="H2130" s="172" t="s">
        <v>69</v>
      </c>
      <c r="I2130" s="241"/>
      <c r="L2130" s="170"/>
      <c r="M2130" s="174"/>
      <c r="N2130" s="175"/>
      <c r="O2130" s="175"/>
      <c r="P2130" s="175"/>
      <c r="Q2130" s="175"/>
      <c r="R2130" s="175"/>
      <c r="S2130" s="175"/>
      <c r="T2130" s="176"/>
      <c r="AT2130" s="172" t="s">
        <v>201</v>
      </c>
      <c r="AU2130" s="172" t="s">
        <v>115</v>
      </c>
      <c r="AV2130" s="171" t="s">
        <v>113</v>
      </c>
      <c r="AW2130" s="171" t="s">
        <v>93</v>
      </c>
      <c r="AX2130" s="171" t="s">
        <v>111</v>
      </c>
      <c r="AY2130" s="172" t="s">
        <v>188</v>
      </c>
    </row>
    <row r="2131" spans="2:65" s="171" customFormat="1">
      <c r="B2131" s="170"/>
      <c r="D2131" s="167" t="s">
        <v>201</v>
      </c>
      <c r="E2131" s="172" t="s">
        <v>69</v>
      </c>
      <c r="F2131" s="173" t="s">
        <v>4710</v>
      </c>
      <c r="H2131" s="172" t="s">
        <v>69</v>
      </c>
      <c r="I2131" s="241"/>
      <c r="L2131" s="170"/>
      <c r="M2131" s="174"/>
      <c r="N2131" s="175"/>
      <c r="O2131" s="175"/>
      <c r="P2131" s="175"/>
      <c r="Q2131" s="175"/>
      <c r="R2131" s="175"/>
      <c r="S2131" s="175"/>
      <c r="T2131" s="176"/>
      <c r="AT2131" s="172" t="s">
        <v>201</v>
      </c>
      <c r="AU2131" s="172" t="s">
        <v>115</v>
      </c>
      <c r="AV2131" s="171" t="s">
        <v>113</v>
      </c>
      <c r="AW2131" s="171" t="s">
        <v>93</v>
      </c>
      <c r="AX2131" s="171" t="s">
        <v>111</v>
      </c>
      <c r="AY2131" s="172" t="s">
        <v>188</v>
      </c>
    </row>
    <row r="2132" spans="2:65" s="171" customFormat="1">
      <c r="B2132" s="170"/>
      <c r="D2132" s="167" t="s">
        <v>201</v>
      </c>
      <c r="E2132" s="172" t="s">
        <v>69</v>
      </c>
      <c r="F2132" s="173" t="s">
        <v>4022</v>
      </c>
      <c r="H2132" s="172" t="s">
        <v>69</v>
      </c>
      <c r="I2132" s="241"/>
      <c r="L2132" s="170"/>
      <c r="M2132" s="174"/>
      <c r="N2132" s="175"/>
      <c r="O2132" s="175"/>
      <c r="P2132" s="175"/>
      <c r="Q2132" s="175"/>
      <c r="R2132" s="175"/>
      <c r="S2132" s="175"/>
      <c r="T2132" s="176"/>
      <c r="AT2132" s="172" t="s">
        <v>201</v>
      </c>
      <c r="AU2132" s="172" t="s">
        <v>115</v>
      </c>
      <c r="AV2132" s="171" t="s">
        <v>113</v>
      </c>
      <c r="AW2132" s="171" t="s">
        <v>93</v>
      </c>
      <c r="AX2132" s="171" t="s">
        <v>111</v>
      </c>
      <c r="AY2132" s="172" t="s">
        <v>188</v>
      </c>
    </row>
    <row r="2133" spans="2:65" s="178" customFormat="1">
      <c r="B2133" s="177"/>
      <c r="D2133" s="167" t="s">
        <v>201</v>
      </c>
      <c r="E2133" s="179" t="s">
        <v>69</v>
      </c>
      <c r="F2133" s="180" t="s">
        <v>4664</v>
      </c>
      <c r="H2133" s="181">
        <v>1</v>
      </c>
      <c r="I2133" s="242"/>
      <c r="L2133" s="177"/>
      <c r="M2133" s="182"/>
      <c r="N2133" s="183"/>
      <c r="O2133" s="183"/>
      <c r="P2133" s="183"/>
      <c r="Q2133" s="183"/>
      <c r="R2133" s="183"/>
      <c r="S2133" s="183"/>
      <c r="T2133" s="184"/>
      <c r="AT2133" s="179" t="s">
        <v>201</v>
      </c>
      <c r="AU2133" s="179" t="s">
        <v>115</v>
      </c>
      <c r="AV2133" s="178" t="s">
        <v>115</v>
      </c>
      <c r="AW2133" s="178" t="s">
        <v>93</v>
      </c>
      <c r="AX2133" s="178" t="s">
        <v>111</v>
      </c>
      <c r="AY2133" s="179" t="s">
        <v>188</v>
      </c>
    </row>
    <row r="2134" spans="2:65" s="178" customFormat="1">
      <c r="B2134" s="177"/>
      <c r="D2134" s="167" t="s">
        <v>201</v>
      </c>
      <c r="E2134" s="179" t="s">
        <v>69</v>
      </c>
      <c r="F2134" s="180" t="s">
        <v>4665</v>
      </c>
      <c r="H2134" s="181">
        <v>1</v>
      </c>
      <c r="I2134" s="242"/>
      <c r="L2134" s="177"/>
      <c r="M2134" s="182"/>
      <c r="N2134" s="183"/>
      <c r="O2134" s="183"/>
      <c r="P2134" s="183"/>
      <c r="Q2134" s="183"/>
      <c r="R2134" s="183"/>
      <c r="S2134" s="183"/>
      <c r="T2134" s="184"/>
      <c r="AT2134" s="179" t="s">
        <v>201</v>
      </c>
      <c r="AU2134" s="179" t="s">
        <v>115</v>
      </c>
      <c r="AV2134" s="178" t="s">
        <v>115</v>
      </c>
      <c r="AW2134" s="178" t="s">
        <v>93</v>
      </c>
      <c r="AX2134" s="178" t="s">
        <v>111</v>
      </c>
      <c r="AY2134" s="179" t="s">
        <v>188</v>
      </c>
    </row>
    <row r="2135" spans="2:65" s="171" customFormat="1">
      <c r="B2135" s="170"/>
      <c r="D2135" s="167" t="s">
        <v>201</v>
      </c>
      <c r="E2135" s="172" t="s">
        <v>69</v>
      </c>
      <c r="F2135" s="173" t="s">
        <v>4016</v>
      </c>
      <c r="H2135" s="172" t="s">
        <v>69</v>
      </c>
      <c r="I2135" s="241"/>
      <c r="L2135" s="170"/>
      <c r="M2135" s="174"/>
      <c r="N2135" s="175"/>
      <c r="O2135" s="175"/>
      <c r="P2135" s="175"/>
      <c r="Q2135" s="175"/>
      <c r="R2135" s="175"/>
      <c r="S2135" s="175"/>
      <c r="T2135" s="176"/>
      <c r="AT2135" s="172" t="s">
        <v>201</v>
      </c>
      <c r="AU2135" s="172" t="s">
        <v>115</v>
      </c>
      <c r="AV2135" s="171" t="s">
        <v>113</v>
      </c>
      <c r="AW2135" s="171" t="s">
        <v>93</v>
      </c>
      <c r="AX2135" s="171" t="s">
        <v>111</v>
      </c>
      <c r="AY2135" s="172" t="s">
        <v>188</v>
      </c>
    </row>
    <row r="2136" spans="2:65" s="178" customFormat="1">
      <c r="B2136" s="177"/>
      <c r="D2136" s="167" t="s">
        <v>201</v>
      </c>
      <c r="E2136" s="179" t="s">
        <v>69</v>
      </c>
      <c r="F2136" s="180" t="s">
        <v>4666</v>
      </c>
      <c r="H2136" s="181">
        <v>1</v>
      </c>
      <c r="I2136" s="242"/>
      <c r="L2136" s="177"/>
      <c r="M2136" s="182"/>
      <c r="N2136" s="183"/>
      <c r="O2136" s="183"/>
      <c r="P2136" s="183"/>
      <c r="Q2136" s="183"/>
      <c r="R2136" s="183"/>
      <c r="S2136" s="183"/>
      <c r="T2136" s="184"/>
      <c r="AT2136" s="179" t="s">
        <v>201</v>
      </c>
      <c r="AU2136" s="179" t="s">
        <v>115</v>
      </c>
      <c r="AV2136" s="178" t="s">
        <v>115</v>
      </c>
      <c r="AW2136" s="178" t="s">
        <v>93</v>
      </c>
      <c r="AX2136" s="178" t="s">
        <v>111</v>
      </c>
      <c r="AY2136" s="179" t="s">
        <v>188</v>
      </c>
    </row>
    <row r="2137" spans="2:65" s="171" customFormat="1">
      <c r="B2137" s="170"/>
      <c r="D2137" s="167" t="s">
        <v>201</v>
      </c>
      <c r="E2137" s="172" t="s">
        <v>69</v>
      </c>
      <c r="F2137" s="173" t="s">
        <v>8708</v>
      </c>
      <c r="H2137" s="172" t="s">
        <v>69</v>
      </c>
      <c r="I2137" s="241"/>
      <c r="L2137" s="170"/>
      <c r="M2137" s="174"/>
      <c r="N2137" s="175"/>
      <c r="O2137" s="175"/>
      <c r="P2137" s="175"/>
      <c r="Q2137" s="175"/>
      <c r="R2137" s="175"/>
      <c r="S2137" s="175"/>
      <c r="T2137" s="176"/>
      <c r="AT2137" s="172" t="s">
        <v>201</v>
      </c>
      <c r="AU2137" s="172" t="s">
        <v>115</v>
      </c>
      <c r="AV2137" s="171" t="s">
        <v>113</v>
      </c>
      <c r="AW2137" s="171" t="s">
        <v>93</v>
      </c>
      <c r="AX2137" s="171" t="s">
        <v>111</v>
      </c>
      <c r="AY2137" s="172" t="s">
        <v>188</v>
      </c>
    </row>
    <row r="2138" spans="2:65" s="186" customFormat="1">
      <c r="B2138" s="185"/>
      <c r="D2138" s="167" t="s">
        <v>201</v>
      </c>
      <c r="E2138" s="187" t="s">
        <v>69</v>
      </c>
      <c r="F2138" s="188" t="s">
        <v>210</v>
      </c>
      <c r="H2138" s="189">
        <v>3</v>
      </c>
      <c r="I2138" s="243"/>
      <c r="L2138" s="185"/>
      <c r="M2138" s="190"/>
      <c r="N2138" s="191"/>
      <c r="O2138" s="191"/>
      <c r="P2138" s="191"/>
      <c r="Q2138" s="191"/>
      <c r="R2138" s="191"/>
      <c r="S2138" s="191"/>
      <c r="T2138" s="192"/>
      <c r="AT2138" s="187" t="s">
        <v>201</v>
      </c>
      <c r="AU2138" s="187" t="s">
        <v>115</v>
      </c>
      <c r="AV2138" s="186" t="s">
        <v>195</v>
      </c>
      <c r="AW2138" s="186" t="s">
        <v>93</v>
      </c>
      <c r="AX2138" s="186" t="s">
        <v>113</v>
      </c>
      <c r="AY2138" s="187" t="s">
        <v>188</v>
      </c>
    </row>
    <row r="2139" spans="2:65" s="101" customFormat="1" ht="16.5" customHeight="1">
      <c r="B2139" s="86"/>
      <c r="C2139" s="201" t="s">
        <v>2114</v>
      </c>
      <c r="D2139" s="201" t="s">
        <v>521</v>
      </c>
      <c r="E2139" s="202" t="s">
        <v>4711</v>
      </c>
      <c r="F2139" s="203" t="s">
        <v>4712</v>
      </c>
      <c r="G2139" s="204" t="s">
        <v>1023</v>
      </c>
      <c r="H2139" s="205">
        <v>1.95</v>
      </c>
      <c r="I2139" s="245"/>
      <c r="J2139" s="206">
        <f>ROUND(I2139*H2139,2)</f>
        <v>0</v>
      </c>
      <c r="K2139" s="203" t="s">
        <v>194</v>
      </c>
      <c r="L2139" s="207"/>
      <c r="M2139" s="246" t="s">
        <v>69</v>
      </c>
      <c r="N2139" s="208" t="s">
        <v>100</v>
      </c>
      <c r="O2139" s="100"/>
      <c r="P2139" s="165">
        <f>O2139*H2139</f>
        <v>0</v>
      </c>
      <c r="Q2139" s="165">
        <v>1.5E-3</v>
      </c>
      <c r="R2139" s="165">
        <f>Q2139*H2139</f>
        <v>2.9250000000000001E-3</v>
      </c>
      <c r="S2139" s="165">
        <v>0</v>
      </c>
      <c r="T2139" s="166">
        <f>S2139*H2139</f>
        <v>0</v>
      </c>
      <c r="AR2139" s="55" t="s">
        <v>520</v>
      </c>
      <c r="AT2139" s="55" t="s">
        <v>521</v>
      </c>
      <c r="AU2139" s="55" t="s">
        <v>115</v>
      </c>
      <c r="AY2139" s="55" t="s">
        <v>188</v>
      </c>
      <c r="BE2139" s="93">
        <f>IF(N2139="základní",J2139,0)</f>
        <v>0</v>
      </c>
      <c r="BF2139" s="93">
        <f>IF(N2139="snížená",J2139,0)</f>
        <v>0</v>
      </c>
      <c r="BG2139" s="93">
        <f>IF(N2139="zákl. přenesená",J2139,0)</f>
        <v>0</v>
      </c>
      <c r="BH2139" s="93">
        <f>IF(N2139="sníž. přenesená",J2139,0)</f>
        <v>0</v>
      </c>
      <c r="BI2139" s="93">
        <f>IF(N2139="nulová",J2139,0)</f>
        <v>0</v>
      </c>
      <c r="BJ2139" s="55" t="s">
        <v>113</v>
      </c>
      <c r="BK2139" s="93">
        <f>ROUND(I2139*H2139,2)</f>
        <v>0</v>
      </c>
      <c r="BL2139" s="55" t="s">
        <v>389</v>
      </c>
      <c r="BM2139" s="55" t="s">
        <v>4713</v>
      </c>
    </row>
    <row r="2140" spans="2:65" s="101" customFormat="1">
      <c r="B2140" s="61"/>
      <c r="D2140" s="167" t="s">
        <v>197</v>
      </c>
      <c r="F2140" s="168" t="s">
        <v>4712</v>
      </c>
      <c r="I2140" s="240"/>
      <c r="L2140" s="61"/>
      <c r="M2140" s="94"/>
      <c r="N2140" s="100"/>
      <c r="O2140" s="100"/>
      <c r="P2140" s="100"/>
      <c r="Q2140" s="100"/>
      <c r="R2140" s="100"/>
      <c r="S2140" s="100"/>
      <c r="T2140" s="69"/>
      <c r="AT2140" s="55" t="s">
        <v>197</v>
      </c>
      <c r="AU2140" s="55" t="s">
        <v>115</v>
      </c>
    </row>
    <row r="2141" spans="2:65" s="171" customFormat="1">
      <c r="B2141" s="170"/>
      <c r="D2141" s="167" t="s">
        <v>201</v>
      </c>
      <c r="E2141" s="172" t="s">
        <v>69</v>
      </c>
      <c r="F2141" s="173" t="s">
        <v>202</v>
      </c>
      <c r="H2141" s="172" t="s">
        <v>69</v>
      </c>
      <c r="I2141" s="241"/>
      <c r="L2141" s="170"/>
      <c r="M2141" s="174"/>
      <c r="N2141" s="175"/>
      <c r="O2141" s="175"/>
      <c r="P2141" s="175"/>
      <c r="Q2141" s="175"/>
      <c r="R2141" s="175"/>
      <c r="S2141" s="175"/>
      <c r="T2141" s="176"/>
      <c r="AT2141" s="172" t="s">
        <v>201</v>
      </c>
      <c r="AU2141" s="172" t="s">
        <v>115</v>
      </c>
      <c r="AV2141" s="171" t="s">
        <v>113</v>
      </c>
      <c r="AW2141" s="171" t="s">
        <v>93</v>
      </c>
      <c r="AX2141" s="171" t="s">
        <v>111</v>
      </c>
      <c r="AY2141" s="172" t="s">
        <v>188</v>
      </c>
    </row>
    <row r="2142" spans="2:65" s="171" customFormat="1">
      <c r="B2142" s="170"/>
      <c r="D2142" s="167" t="s">
        <v>201</v>
      </c>
      <c r="E2142" s="172" t="s">
        <v>69</v>
      </c>
      <c r="F2142" s="173" t="s">
        <v>983</v>
      </c>
      <c r="H2142" s="172" t="s">
        <v>69</v>
      </c>
      <c r="I2142" s="241"/>
      <c r="L2142" s="170"/>
      <c r="M2142" s="174"/>
      <c r="N2142" s="175"/>
      <c r="O2142" s="175"/>
      <c r="P2142" s="175"/>
      <c r="Q2142" s="175"/>
      <c r="R2142" s="175"/>
      <c r="S2142" s="175"/>
      <c r="T2142" s="176"/>
      <c r="AT2142" s="172" t="s">
        <v>201</v>
      </c>
      <c r="AU2142" s="172" t="s">
        <v>115</v>
      </c>
      <c r="AV2142" s="171" t="s">
        <v>113</v>
      </c>
      <c r="AW2142" s="171" t="s">
        <v>93</v>
      </c>
      <c r="AX2142" s="171" t="s">
        <v>111</v>
      </c>
      <c r="AY2142" s="172" t="s">
        <v>188</v>
      </c>
    </row>
    <row r="2143" spans="2:65" s="171" customFormat="1">
      <c r="B2143" s="170"/>
      <c r="D2143" s="167" t="s">
        <v>201</v>
      </c>
      <c r="E2143" s="172" t="s">
        <v>69</v>
      </c>
      <c r="F2143" s="173" t="s">
        <v>3943</v>
      </c>
      <c r="H2143" s="172" t="s">
        <v>69</v>
      </c>
      <c r="I2143" s="241"/>
      <c r="L2143" s="170"/>
      <c r="M2143" s="174"/>
      <c r="N2143" s="175"/>
      <c r="O2143" s="175"/>
      <c r="P2143" s="175"/>
      <c r="Q2143" s="175"/>
      <c r="R2143" s="175"/>
      <c r="S2143" s="175"/>
      <c r="T2143" s="176"/>
      <c r="AT2143" s="172" t="s">
        <v>201</v>
      </c>
      <c r="AU2143" s="172" t="s">
        <v>115</v>
      </c>
      <c r="AV2143" s="171" t="s">
        <v>113</v>
      </c>
      <c r="AW2143" s="171" t="s">
        <v>93</v>
      </c>
      <c r="AX2143" s="171" t="s">
        <v>111</v>
      </c>
      <c r="AY2143" s="172" t="s">
        <v>188</v>
      </c>
    </row>
    <row r="2144" spans="2:65" s="171" customFormat="1">
      <c r="B2144" s="170"/>
      <c r="D2144" s="167" t="s">
        <v>201</v>
      </c>
      <c r="E2144" s="172" t="s">
        <v>69</v>
      </c>
      <c r="F2144" s="173" t="s">
        <v>3944</v>
      </c>
      <c r="H2144" s="172" t="s">
        <v>69</v>
      </c>
      <c r="I2144" s="241"/>
      <c r="L2144" s="170"/>
      <c r="M2144" s="174"/>
      <c r="N2144" s="175"/>
      <c r="O2144" s="175"/>
      <c r="P2144" s="175"/>
      <c r="Q2144" s="175"/>
      <c r="R2144" s="175"/>
      <c r="S2144" s="175"/>
      <c r="T2144" s="176"/>
      <c r="AT2144" s="172" t="s">
        <v>201</v>
      </c>
      <c r="AU2144" s="172" t="s">
        <v>115</v>
      </c>
      <c r="AV2144" s="171" t="s">
        <v>113</v>
      </c>
      <c r="AW2144" s="171" t="s">
        <v>93</v>
      </c>
      <c r="AX2144" s="171" t="s">
        <v>111</v>
      </c>
      <c r="AY2144" s="172" t="s">
        <v>188</v>
      </c>
    </row>
    <row r="2145" spans="2:65" s="171" customFormat="1">
      <c r="B2145" s="170"/>
      <c r="D2145" s="167" t="s">
        <v>201</v>
      </c>
      <c r="E2145" s="172" t="s">
        <v>69</v>
      </c>
      <c r="F2145" s="173" t="s">
        <v>291</v>
      </c>
      <c r="H2145" s="172" t="s">
        <v>69</v>
      </c>
      <c r="I2145" s="241"/>
      <c r="L2145" s="170"/>
      <c r="M2145" s="174"/>
      <c r="N2145" s="175"/>
      <c r="O2145" s="175"/>
      <c r="P2145" s="175"/>
      <c r="Q2145" s="175"/>
      <c r="R2145" s="175"/>
      <c r="S2145" s="175"/>
      <c r="T2145" s="176"/>
      <c r="AT2145" s="172" t="s">
        <v>201</v>
      </c>
      <c r="AU2145" s="172" t="s">
        <v>115</v>
      </c>
      <c r="AV2145" s="171" t="s">
        <v>113</v>
      </c>
      <c r="AW2145" s="171" t="s">
        <v>93</v>
      </c>
      <c r="AX2145" s="171" t="s">
        <v>111</v>
      </c>
      <c r="AY2145" s="172" t="s">
        <v>188</v>
      </c>
    </row>
    <row r="2146" spans="2:65" s="171" customFormat="1">
      <c r="B2146" s="170"/>
      <c r="D2146" s="167" t="s">
        <v>201</v>
      </c>
      <c r="E2146" s="172" t="s">
        <v>69</v>
      </c>
      <c r="F2146" s="173" t="s">
        <v>4714</v>
      </c>
      <c r="H2146" s="172" t="s">
        <v>69</v>
      </c>
      <c r="I2146" s="241"/>
      <c r="L2146" s="170"/>
      <c r="M2146" s="174"/>
      <c r="N2146" s="175"/>
      <c r="O2146" s="175"/>
      <c r="P2146" s="175"/>
      <c r="Q2146" s="175"/>
      <c r="R2146" s="175"/>
      <c r="S2146" s="175"/>
      <c r="T2146" s="176"/>
      <c r="AT2146" s="172" t="s">
        <v>201</v>
      </c>
      <c r="AU2146" s="172" t="s">
        <v>115</v>
      </c>
      <c r="AV2146" s="171" t="s">
        <v>113</v>
      </c>
      <c r="AW2146" s="171" t="s">
        <v>93</v>
      </c>
      <c r="AX2146" s="171" t="s">
        <v>111</v>
      </c>
      <c r="AY2146" s="172" t="s">
        <v>188</v>
      </c>
    </row>
    <row r="2147" spans="2:65" s="171" customFormat="1">
      <c r="B2147" s="170"/>
      <c r="D2147" s="167" t="s">
        <v>201</v>
      </c>
      <c r="E2147" s="172" t="s">
        <v>69</v>
      </c>
      <c r="F2147" s="173" t="s">
        <v>4022</v>
      </c>
      <c r="H2147" s="172" t="s">
        <v>69</v>
      </c>
      <c r="I2147" s="241"/>
      <c r="L2147" s="170"/>
      <c r="M2147" s="174"/>
      <c r="N2147" s="175"/>
      <c r="O2147" s="175"/>
      <c r="P2147" s="175"/>
      <c r="Q2147" s="175"/>
      <c r="R2147" s="175"/>
      <c r="S2147" s="175"/>
      <c r="T2147" s="176"/>
      <c r="AT2147" s="172" t="s">
        <v>201</v>
      </c>
      <c r="AU2147" s="172" t="s">
        <v>115</v>
      </c>
      <c r="AV2147" s="171" t="s">
        <v>113</v>
      </c>
      <c r="AW2147" s="171" t="s">
        <v>93</v>
      </c>
      <c r="AX2147" s="171" t="s">
        <v>111</v>
      </c>
      <c r="AY2147" s="172" t="s">
        <v>188</v>
      </c>
    </row>
    <row r="2148" spans="2:65" s="178" customFormat="1">
      <c r="B2148" s="177"/>
      <c r="D2148" s="167" t="s">
        <v>201</v>
      </c>
      <c r="E2148" s="179" t="s">
        <v>69</v>
      </c>
      <c r="F2148" s="180" t="s">
        <v>4616</v>
      </c>
      <c r="H2148" s="181">
        <v>0.65</v>
      </c>
      <c r="I2148" s="242"/>
      <c r="L2148" s="177"/>
      <c r="M2148" s="182"/>
      <c r="N2148" s="183"/>
      <c r="O2148" s="183"/>
      <c r="P2148" s="183"/>
      <c r="Q2148" s="183"/>
      <c r="R2148" s="183"/>
      <c r="S2148" s="183"/>
      <c r="T2148" s="184"/>
      <c r="AT2148" s="179" t="s">
        <v>201</v>
      </c>
      <c r="AU2148" s="179" t="s">
        <v>115</v>
      </c>
      <c r="AV2148" s="178" t="s">
        <v>115</v>
      </c>
      <c r="AW2148" s="178" t="s">
        <v>93</v>
      </c>
      <c r="AX2148" s="178" t="s">
        <v>111</v>
      </c>
      <c r="AY2148" s="179" t="s">
        <v>188</v>
      </c>
    </row>
    <row r="2149" spans="2:65" s="178" customFormat="1">
      <c r="B2149" s="177"/>
      <c r="D2149" s="167" t="s">
        <v>201</v>
      </c>
      <c r="E2149" s="179" t="s">
        <v>69</v>
      </c>
      <c r="F2149" s="180" t="s">
        <v>4617</v>
      </c>
      <c r="H2149" s="181">
        <v>0.65</v>
      </c>
      <c r="I2149" s="242"/>
      <c r="L2149" s="177"/>
      <c r="M2149" s="182"/>
      <c r="N2149" s="183"/>
      <c r="O2149" s="183"/>
      <c r="P2149" s="183"/>
      <c r="Q2149" s="183"/>
      <c r="R2149" s="183"/>
      <c r="S2149" s="183"/>
      <c r="T2149" s="184"/>
      <c r="AT2149" s="179" t="s">
        <v>201</v>
      </c>
      <c r="AU2149" s="179" t="s">
        <v>115</v>
      </c>
      <c r="AV2149" s="178" t="s">
        <v>115</v>
      </c>
      <c r="AW2149" s="178" t="s">
        <v>93</v>
      </c>
      <c r="AX2149" s="178" t="s">
        <v>111</v>
      </c>
      <c r="AY2149" s="179" t="s">
        <v>188</v>
      </c>
    </row>
    <row r="2150" spans="2:65" s="171" customFormat="1">
      <c r="B2150" s="170"/>
      <c r="D2150" s="167" t="s">
        <v>201</v>
      </c>
      <c r="E2150" s="172" t="s">
        <v>69</v>
      </c>
      <c r="F2150" s="173" t="s">
        <v>4016</v>
      </c>
      <c r="H2150" s="172" t="s">
        <v>69</v>
      </c>
      <c r="I2150" s="241"/>
      <c r="L2150" s="170"/>
      <c r="M2150" s="174"/>
      <c r="N2150" s="175"/>
      <c r="O2150" s="175"/>
      <c r="P2150" s="175"/>
      <c r="Q2150" s="175"/>
      <c r="R2150" s="175"/>
      <c r="S2150" s="175"/>
      <c r="T2150" s="176"/>
      <c r="AT2150" s="172" t="s">
        <v>201</v>
      </c>
      <c r="AU2150" s="172" t="s">
        <v>115</v>
      </c>
      <c r="AV2150" s="171" t="s">
        <v>113</v>
      </c>
      <c r="AW2150" s="171" t="s">
        <v>93</v>
      </c>
      <c r="AX2150" s="171" t="s">
        <v>111</v>
      </c>
      <c r="AY2150" s="172" t="s">
        <v>188</v>
      </c>
    </row>
    <row r="2151" spans="2:65" s="178" customFormat="1">
      <c r="B2151" s="177"/>
      <c r="D2151" s="167" t="s">
        <v>201</v>
      </c>
      <c r="E2151" s="179" t="s">
        <v>69</v>
      </c>
      <c r="F2151" s="180" t="s">
        <v>4618</v>
      </c>
      <c r="H2151" s="181">
        <v>0.65</v>
      </c>
      <c r="I2151" s="242"/>
      <c r="L2151" s="177"/>
      <c r="M2151" s="182"/>
      <c r="N2151" s="183"/>
      <c r="O2151" s="183"/>
      <c r="P2151" s="183"/>
      <c r="Q2151" s="183"/>
      <c r="R2151" s="183"/>
      <c r="S2151" s="183"/>
      <c r="T2151" s="184"/>
      <c r="AT2151" s="179" t="s">
        <v>201</v>
      </c>
      <c r="AU2151" s="179" t="s">
        <v>115</v>
      </c>
      <c r="AV2151" s="178" t="s">
        <v>115</v>
      </c>
      <c r="AW2151" s="178" t="s">
        <v>93</v>
      </c>
      <c r="AX2151" s="178" t="s">
        <v>111</v>
      </c>
      <c r="AY2151" s="179" t="s">
        <v>188</v>
      </c>
    </row>
    <row r="2152" spans="2:65" s="171" customFormat="1">
      <c r="B2152" s="170"/>
      <c r="D2152" s="167" t="s">
        <v>201</v>
      </c>
      <c r="E2152" s="172" t="s">
        <v>69</v>
      </c>
      <c r="F2152" s="173" t="s">
        <v>8709</v>
      </c>
      <c r="H2152" s="172" t="s">
        <v>69</v>
      </c>
      <c r="I2152" s="241"/>
      <c r="L2152" s="170"/>
      <c r="M2152" s="174"/>
      <c r="N2152" s="175"/>
      <c r="O2152" s="175"/>
      <c r="P2152" s="175"/>
      <c r="Q2152" s="175"/>
      <c r="R2152" s="175"/>
      <c r="S2152" s="175"/>
      <c r="T2152" s="176"/>
      <c r="AT2152" s="172" t="s">
        <v>201</v>
      </c>
      <c r="AU2152" s="172" t="s">
        <v>115</v>
      </c>
      <c r="AV2152" s="171" t="s">
        <v>113</v>
      </c>
      <c r="AW2152" s="171" t="s">
        <v>93</v>
      </c>
      <c r="AX2152" s="171" t="s">
        <v>111</v>
      </c>
      <c r="AY2152" s="172" t="s">
        <v>188</v>
      </c>
    </row>
    <row r="2153" spans="2:65" s="186" customFormat="1">
      <c r="B2153" s="185"/>
      <c r="D2153" s="167" t="s">
        <v>201</v>
      </c>
      <c r="E2153" s="187" t="s">
        <v>69</v>
      </c>
      <c r="F2153" s="188" t="s">
        <v>210</v>
      </c>
      <c r="H2153" s="189">
        <v>1.95</v>
      </c>
      <c r="I2153" s="243"/>
      <c r="L2153" s="185"/>
      <c r="M2153" s="190"/>
      <c r="N2153" s="191"/>
      <c r="O2153" s="191"/>
      <c r="P2153" s="191"/>
      <c r="Q2153" s="191"/>
      <c r="R2153" s="191"/>
      <c r="S2153" s="191"/>
      <c r="T2153" s="192"/>
      <c r="AT2153" s="187" t="s">
        <v>201</v>
      </c>
      <c r="AU2153" s="187" t="s">
        <v>115</v>
      </c>
      <c r="AV2153" s="186" t="s">
        <v>195</v>
      </c>
      <c r="AW2153" s="186" t="s">
        <v>93</v>
      </c>
      <c r="AX2153" s="186" t="s">
        <v>113</v>
      </c>
      <c r="AY2153" s="187" t="s">
        <v>188</v>
      </c>
    </row>
    <row r="2154" spans="2:65" s="101" customFormat="1" ht="16.5" customHeight="1">
      <c r="B2154" s="86"/>
      <c r="C2154" s="201" t="s">
        <v>2120</v>
      </c>
      <c r="D2154" s="201" t="s">
        <v>521</v>
      </c>
      <c r="E2154" s="202" t="s">
        <v>4715</v>
      </c>
      <c r="F2154" s="203" t="s">
        <v>4716</v>
      </c>
      <c r="G2154" s="204" t="s">
        <v>4717</v>
      </c>
      <c r="H2154" s="205">
        <v>3</v>
      </c>
      <c r="I2154" s="245"/>
      <c r="J2154" s="206">
        <f>ROUND(I2154*H2154,2)</f>
        <v>0</v>
      </c>
      <c r="K2154" s="203" t="s">
        <v>194</v>
      </c>
      <c r="L2154" s="207"/>
      <c r="M2154" s="246" t="s">
        <v>69</v>
      </c>
      <c r="N2154" s="208" t="s">
        <v>100</v>
      </c>
      <c r="O2154" s="100"/>
      <c r="P2154" s="165">
        <f>O2154*H2154</f>
        <v>0</v>
      </c>
      <c r="Q2154" s="165">
        <v>2.0000000000000001E-4</v>
      </c>
      <c r="R2154" s="165">
        <f>Q2154*H2154</f>
        <v>6.0000000000000006E-4</v>
      </c>
      <c r="S2154" s="165">
        <v>0</v>
      </c>
      <c r="T2154" s="166">
        <f>S2154*H2154</f>
        <v>0</v>
      </c>
      <c r="AR2154" s="55" t="s">
        <v>520</v>
      </c>
      <c r="AT2154" s="55" t="s">
        <v>521</v>
      </c>
      <c r="AU2154" s="55" t="s">
        <v>115</v>
      </c>
      <c r="AY2154" s="55" t="s">
        <v>188</v>
      </c>
      <c r="BE2154" s="93">
        <f>IF(N2154="základní",J2154,0)</f>
        <v>0</v>
      </c>
      <c r="BF2154" s="93">
        <f>IF(N2154="snížená",J2154,0)</f>
        <v>0</v>
      </c>
      <c r="BG2154" s="93">
        <f>IF(N2154="zákl. přenesená",J2154,0)</f>
        <v>0</v>
      </c>
      <c r="BH2154" s="93">
        <f>IF(N2154="sníž. přenesená",J2154,0)</f>
        <v>0</v>
      </c>
      <c r="BI2154" s="93">
        <f>IF(N2154="nulová",J2154,0)</f>
        <v>0</v>
      </c>
      <c r="BJ2154" s="55" t="s">
        <v>113</v>
      </c>
      <c r="BK2154" s="93">
        <f>ROUND(I2154*H2154,2)</f>
        <v>0</v>
      </c>
      <c r="BL2154" s="55" t="s">
        <v>389</v>
      </c>
      <c r="BM2154" s="55" t="s">
        <v>4718</v>
      </c>
    </row>
    <row r="2155" spans="2:65" s="101" customFormat="1">
      <c r="B2155" s="61"/>
      <c r="D2155" s="167" t="s">
        <v>197</v>
      </c>
      <c r="F2155" s="168" t="s">
        <v>4716</v>
      </c>
      <c r="I2155" s="240"/>
      <c r="L2155" s="61"/>
      <c r="M2155" s="94"/>
      <c r="N2155" s="100"/>
      <c r="O2155" s="100"/>
      <c r="P2155" s="100"/>
      <c r="Q2155" s="100"/>
      <c r="R2155" s="100"/>
      <c r="S2155" s="100"/>
      <c r="T2155" s="69"/>
      <c r="AT2155" s="55" t="s">
        <v>197</v>
      </c>
      <c r="AU2155" s="55" t="s">
        <v>115</v>
      </c>
    </row>
    <row r="2156" spans="2:65" s="171" customFormat="1">
      <c r="B2156" s="170"/>
      <c r="D2156" s="167" t="s">
        <v>201</v>
      </c>
      <c r="E2156" s="172" t="s">
        <v>69</v>
      </c>
      <c r="F2156" s="173" t="s">
        <v>202</v>
      </c>
      <c r="H2156" s="172" t="s">
        <v>69</v>
      </c>
      <c r="I2156" s="241"/>
      <c r="L2156" s="170"/>
      <c r="M2156" s="174"/>
      <c r="N2156" s="175"/>
      <c r="O2156" s="175"/>
      <c r="P2156" s="175"/>
      <c r="Q2156" s="175"/>
      <c r="R2156" s="175"/>
      <c r="S2156" s="175"/>
      <c r="T2156" s="176"/>
      <c r="AT2156" s="172" t="s">
        <v>201</v>
      </c>
      <c r="AU2156" s="172" t="s">
        <v>115</v>
      </c>
      <c r="AV2156" s="171" t="s">
        <v>113</v>
      </c>
      <c r="AW2156" s="171" t="s">
        <v>93</v>
      </c>
      <c r="AX2156" s="171" t="s">
        <v>111</v>
      </c>
      <c r="AY2156" s="172" t="s">
        <v>188</v>
      </c>
    </row>
    <row r="2157" spans="2:65" s="171" customFormat="1">
      <c r="B2157" s="170"/>
      <c r="D2157" s="167" t="s">
        <v>201</v>
      </c>
      <c r="E2157" s="172" t="s">
        <v>69</v>
      </c>
      <c r="F2157" s="173" t="s">
        <v>983</v>
      </c>
      <c r="H2157" s="172" t="s">
        <v>69</v>
      </c>
      <c r="I2157" s="241"/>
      <c r="L2157" s="170"/>
      <c r="M2157" s="174"/>
      <c r="N2157" s="175"/>
      <c r="O2157" s="175"/>
      <c r="P2157" s="175"/>
      <c r="Q2157" s="175"/>
      <c r="R2157" s="175"/>
      <c r="S2157" s="175"/>
      <c r="T2157" s="176"/>
      <c r="AT2157" s="172" t="s">
        <v>201</v>
      </c>
      <c r="AU2157" s="172" t="s">
        <v>115</v>
      </c>
      <c r="AV2157" s="171" t="s">
        <v>113</v>
      </c>
      <c r="AW2157" s="171" t="s">
        <v>93</v>
      </c>
      <c r="AX2157" s="171" t="s">
        <v>111</v>
      </c>
      <c r="AY2157" s="172" t="s">
        <v>188</v>
      </c>
    </row>
    <row r="2158" spans="2:65" s="171" customFormat="1">
      <c r="B2158" s="170"/>
      <c r="D2158" s="167" t="s">
        <v>201</v>
      </c>
      <c r="E2158" s="172" t="s">
        <v>69</v>
      </c>
      <c r="F2158" s="173" t="s">
        <v>3943</v>
      </c>
      <c r="H2158" s="172" t="s">
        <v>69</v>
      </c>
      <c r="I2158" s="241"/>
      <c r="L2158" s="170"/>
      <c r="M2158" s="174"/>
      <c r="N2158" s="175"/>
      <c r="O2158" s="175"/>
      <c r="P2158" s="175"/>
      <c r="Q2158" s="175"/>
      <c r="R2158" s="175"/>
      <c r="S2158" s="175"/>
      <c r="T2158" s="176"/>
      <c r="AT2158" s="172" t="s">
        <v>201</v>
      </c>
      <c r="AU2158" s="172" t="s">
        <v>115</v>
      </c>
      <c r="AV2158" s="171" t="s">
        <v>113</v>
      </c>
      <c r="AW2158" s="171" t="s">
        <v>93</v>
      </c>
      <c r="AX2158" s="171" t="s">
        <v>111</v>
      </c>
      <c r="AY2158" s="172" t="s">
        <v>188</v>
      </c>
    </row>
    <row r="2159" spans="2:65" s="171" customFormat="1">
      <c r="B2159" s="170"/>
      <c r="D2159" s="167" t="s">
        <v>201</v>
      </c>
      <c r="E2159" s="172" t="s">
        <v>69</v>
      </c>
      <c r="F2159" s="173" t="s">
        <v>3944</v>
      </c>
      <c r="H2159" s="172" t="s">
        <v>69</v>
      </c>
      <c r="I2159" s="241"/>
      <c r="L2159" s="170"/>
      <c r="M2159" s="174"/>
      <c r="N2159" s="175"/>
      <c r="O2159" s="175"/>
      <c r="P2159" s="175"/>
      <c r="Q2159" s="175"/>
      <c r="R2159" s="175"/>
      <c r="S2159" s="175"/>
      <c r="T2159" s="176"/>
      <c r="AT2159" s="172" t="s">
        <v>201</v>
      </c>
      <c r="AU2159" s="172" t="s">
        <v>115</v>
      </c>
      <c r="AV2159" s="171" t="s">
        <v>113</v>
      </c>
      <c r="AW2159" s="171" t="s">
        <v>93</v>
      </c>
      <c r="AX2159" s="171" t="s">
        <v>111</v>
      </c>
      <c r="AY2159" s="172" t="s">
        <v>188</v>
      </c>
    </row>
    <row r="2160" spans="2:65" s="171" customFormat="1">
      <c r="B2160" s="170"/>
      <c r="D2160" s="167" t="s">
        <v>201</v>
      </c>
      <c r="E2160" s="172" t="s">
        <v>69</v>
      </c>
      <c r="F2160" s="173" t="s">
        <v>291</v>
      </c>
      <c r="H2160" s="172" t="s">
        <v>69</v>
      </c>
      <c r="I2160" s="241"/>
      <c r="L2160" s="170"/>
      <c r="M2160" s="174"/>
      <c r="N2160" s="175"/>
      <c r="O2160" s="175"/>
      <c r="P2160" s="175"/>
      <c r="Q2160" s="175"/>
      <c r="R2160" s="175"/>
      <c r="S2160" s="175"/>
      <c r="T2160" s="176"/>
      <c r="AT2160" s="172" t="s">
        <v>201</v>
      </c>
      <c r="AU2160" s="172" t="s">
        <v>115</v>
      </c>
      <c r="AV2160" s="171" t="s">
        <v>113</v>
      </c>
      <c r="AW2160" s="171" t="s">
        <v>93</v>
      </c>
      <c r="AX2160" s="171" t="s">
        <v>111</v>
      </c>
      <c r="AY2160" s="172" t="s">
        <v>188</v>
      </c>
    </row>
    <row r="2161" spans="2:65" s="171" customFormat="1">
      <c r="B2161" s="170"/>
      <c r="D2161" s="167" t="s">
        <v>201</v>
      </c>
      <c r="E2161" s="172" t="s">
        <v>69</v>
      </c>
      <c r="F2161" s="173" t="s">
        <v>4719</v>
      </c>
      <c r="H2161" s="172" t="s">
        <v>69</v>
      </c>
      <c r="I2161" s="241"/>
      <c r="L2161" s="170"/>
      <c r="M2161" s="174"/>
      <c r="N2161" s="175"/>
      <c r="O2161" s="175"/>
      <c r="P2161" s="175"/>
      <c r="Q2161" s="175"/>
      <c r="R2161" s="175"/>
      <c r="S2161" s="175"/>
      <c r="T2161" s="176"/>
      <c r="AT2161" s="172" t="s">
        <v>201</v>
      </c>
      <c r="AU2161" s="172" t="s">
        <v>115</v>
      </c>
      <c r="AV2161" s="171" t="s">
        <v>113</v>
      </c>
      <c r="AW2161" s="171" t="s">
        <v>93</v>
      </c>
      <c r="AX2161" s="171" t="s">
        <v>111</v>
      </c>
      <c r="AY2161" s="172" t="s">
        <v>188</v>
      </c>
    </row>
    <row r="2162" spans="2:65" s="171" customFormat="1">
      <c r="B2162" s="170"/>
      <c r="D2162" s="167" t="s">
        <v>201</v>
      </c>
      <c r="E2162" s="172" t="s">
        <v>69</v>
      </c>
      <c r="F2162" s="173" t="s">
        <v>4022</v>
      </c>
      <c r="H2162" s="172" t="s">
        <v>69</v>
      </c>
      <c r="I2162" s="241"/>
      <c r="L2162" s="170"/>
      <c r="M2162" s="174"/>
      <c r="N2162" s="175"/>
      <c r="O2162" s="175"/>
      <c r="P2162" s="175"/>
      <c r="Q2162" s="175"/>
      <c r="R2162" s="175"/>
      <c r="S2162" s="175"/>
      <c r="T2162" s="176"/>
      <c r="AT2162" s="172" t="s">
        <v>201</v>
      </c>
      <c r="AU2162" s="172" t="s">
        <v>115</v>
      </c>
      <c r="AV2162" s="171" t="s">
        <v>113</v>
      </c>
      <c r="AW2162" s="171" t="s">
        <v>93</v>
      </c>
      <c r="AX2162" s="171" t="s">
        <v>111</v>
      </c>
      <c r="AY2162" s="172" t="s">
        <v>188</v>
      </c>
    </row>
    <row r="2163" spans="2:65" s="178" customFormat="1">
      <c r="B2163" s="177"/>
      <c r="D2163" s="167" t="s">
        <v>201</v>
      </c>
      <c r="E2163" s="179" t="s">
        <v>69</v>
      </c>
      <c r="F2163" s="180" t="s">
        <v>4664</v>
      </c>
      <c r="H2163" s="181">
        <v>1</v>
      </c>
      <c r="I2163" s="242"/>
      <c r="L2163" s="177"/>
      <c r="M2163" s="182"/>
      <c r="N2163" s="183"/>
      <c r="O2163" s="183"/>
      <c r="P2163" s="183"/>
      <c r="Q2163" s="183"/>
      <c r="R2163" s="183"/>
      <c r="S2163" s="183"/>
      <c r="T2163" s="184"/>
      <c r="AT2163" s="179" t="s">
        <v>201</v>
      </c>
      <c r="AU2163" s="179" t="s">
        <v>115</v>
      </c>
      <c r="AV2163" s="178" t="s">
        <v>115</v>
      </c>
      <c r="AW2163" s="178" t="s">
        <v>93</v>
      </c>
      <c r="AX2163" s="178" t="s">
        <v>111</v>
      </c>
      <c r="AY2163" s="179" t="s">
        <v>188</v>
      </c>
    </row>
    <row r="2164" spans="2:65" s="178" customFormat="1">
      <c r="B2164" s="177"/>
      <c r="D2164" s="167" t="s">
        <v>201</v>
      </c>
      <c r="E2164" s="179" t="s">
        <v>69</v>
      </c>
      <c r="F2164" s="180" t="s">
        <v>4665</v>
      </c>
      <c r="H2164" s="181">
        <v>1</v>
      </c>
      <c r="I2164" s="242"/>
      <c r="L2164" s="177"/>
      <c r="M2164" s="182"/>
      <c r="N2164" s="183"/>
      <c r="O2164" s="183"/>
      <c r="P2164" s="183"/>
      <c r="Q2164" s="183"/>
      <c r="R2164" s="183"/>
      <c r="S2164" s="183"/>
      <c r="T2164" s="184"/>
      <c r="AT2164" s="179" t="s">
        <v>201</v>
      </c>
      <c r="AU2164" s="179" t="s">
        <v>115</v>
      </c>
      <c r="AV2164" s="178" t="s">
        <v>115</v>
      </c>
      <c r="AW2164" s="178" t="s">
        <v>93</v>
      </c>
      <c r="AX2164" s="178" t="s">
        <v>111</v>
      </c>
      <c r="AY2164" s="179" t="s">
        <v>188</v>
      </c>
    </row>
    <row r="2165" spans="2:65" s="171" customFormat="1">
      <c r="B2165" s="170"/>
      <c r="D2165" s="167" t="s">
        <v>201</v>
      </c>
      <c r="E2165" s="172" t="s">
        <v>69</v>
      </c>
      <c r="F2165" s="173" t="s">
        <v>4016</v>
      </c>
      <c r="H2165" s="172" t="s">
        <v>69</v>
      </c>
      <c r="I2165" s="241"/>
      <c r="L2165" s="170"/>
      <c r="M2165" s="174"/>
      <c r="N2165" s="175"/>
      <c r="O2165" s="175"/>
      <c r="P2165" s="175"/>
      <c r="Q2165" s="175"/>
      <c r="R2165" s="175"/>
      <c r="S2165" s="175"/>
      <c r="T2165" s="176"/>
      <c r="AT2165" s="172" t="s">
        <v>201</v>
      </c>
      <c r="AU2165" s="172" t="s">
        <v>115</v>
      </c>
      <c r="AV2165" s="171" t="s">
        <v>113</v>
      </c>
      <c r="AW2165" s="171" t="s">
        <v>93</v>
      </c>
      <c r="AX2165" s="171" t="s">
        <v>111</v>
      </c>
      <c r="AY2165" s="172" t="s">
        <v>188</v>
      </c>
    </row>
    <row r="2166" spans="2:65" s="178" customFormat="1">
      <c r="B2166" s="177"/>
      <c r="D2166" s="167" t="s">
        <v>201</v>
      </c>
      <c r="E2166" s="179" t="s">
        <v>69</v>
      </c>
      <c r="F2166" s="180" t="s">
        <v>4666</v>
      </c>
      <c r="H2166" s="181">
        <v>1</v>
      </c>
      <c r="I2166" s="242"/>
      <c r="L2166" s="177"/>
      <c r="M2166" s="182"/>
      <c r="N2166" s="183"/>
      <c r="O2166" s="183"/>
      <c r="P2166" s="183"/>
      <c r="Q2166" s="183"/>
      <c r="R2166" s="183"/>
      <c r="S2166" s="183"/>
      <c r="T2166" s="184"/>
      <c r="AT2166" s="179" t="s">
        <v>201</v>
      </c>
      <c r="AU2166" s="179" t="s">
        <v>115</v>
      </c>
      <c r="AV2166" s="178" t="s">
        <v>115</v>
      </c>
      <c r="AW2166" s="178" t="s">
        <v>93</v>
      </c>
      <c r="AX2166" s="178" t="s">
        <v>111</v>
      </c>
      <c r="AY2166" s="179" t="s">
        <v>188</v>
      </c>
    </row>
    <row r="2167" spans="2:65" s="171" customFormat="1">
      <c r="B2167" s="170"/>
      <c r="D2167" s="167" t="s">
        <v>201</v>
      </c>
      <c r="E2167" s="172" t="s">
        <v>69</v>
      </c>
      <c r="F2167" s="173" t="s">
        <v>8709</v>
      </c>
      <c r="H2167" s="172" t="s">
        <v>69</v>
      </c>
      <c r="I2167" s="241"/>
      <c r="L2167" s="170"/>
      <c r="M2167" s="174"/>
      <c r="N2167" s="175"/>
      <c r="O2167" s="175"/>
      <c r="P2167" s="175"/>
      <c r="Q2167" s="175"/>
      <c r="R2167" s="175"/>
      <c r="S2167" s="175"/>
      <c r="T2167" s="176"/>
      <c r="AT2167" s="172" t="s">
        <v>201</v>
      </c>
      <c r="AU2167" s="172" t="s">
        <v>115</v>
      </c>
      <c r="AV2167" s="171" t="s">
        <v>113</v>
      </c>
      <c r="AW2167" s="171" t="s">
        <v>93</v>
      </c>
      <c r="AX2167" s="171" t="s">
        <v>111</v>
      </c>
      <c r="AY2167" s="172" t="s">
        <v>188</v>
      </c>
    </row>
    <row r="2168" spans="2:65" s="186" customFormat="1">
      <c r="B2168" s="185"/>
      <c r="D2168" s="167" t="s">
        <v>201</v>
      </c>
      <c r="E2168" s="187" t="s">
        <v>69</v>
      </c>
      <c r="F2168" s="188" t="s">
        <v>210</v>
      </c>
      <c r="H2168" s="189">
        <v>3</v>
      </c>
      <c r="I2168" s="243"/>
      <c r="L2168" s="185"/>
      <c r="M2168" s="190"/>
      <c r="N2168" s="191"/>
      <c r="O2168" s="191"/>
      <c r="P2168" s="191"/>
      <c r="Q2168" s="191"/>
      <c r="R2168" s="191"/>
      <c r="S2168" s="191"/>
      <c r="T2168" s="192"/>
      <c r="AT2168" s="187" t="s">
        <v>201</v>
      </c>
      <c r="AU2168" s="187" t="s">
        <v>115</v>
      </c>
      <c r="AV2168" s="186" t="s">
        <v>195</v>
      </c>
      <c r="AW2168" s="186" t="s">
        <v>93</v>
      </c>
      <c r="AX2168" s="186" t="s">
        <v>113</v>
      </c>
      <c r="AY2168" s="187" t="s">
        <v>188</v>
      </c>
    </row>
    <row r="2169" spans="2:65" s="101" customFormat="1" ht="25.5" customHeight="1">
      <c r="B2169" s="86"/>
      <c r="C2169" s="87" t="s">
        <v>2129</v>
      </c>
      <c r="D2169" s="87" t="s">
        <v>190</v>
      </c>
      <c r="E2169" s="88" t="s">
        <v>4720</v>
      </c>
      <c r="F2169" s="89" t="s">
        <v>4721</v>
      </c>
      <c r="G2169" s="90" t="s">
        <v>578</v>
      </c>
      <c r="H2169" s="91">
        <v>1</v>
      </c>
      <c r="I2169" s="238"/>
      <c r="J2169" s="92">
        <f>ROUND(I2169*H2169,2)</f>
        <v>0</v>
      </c>
      <c r="K2169" s="89" t="s">
        <v>194</v>
      </c>
      <c r="L2169" s="61"/>
      <c r="M2169" s="239" t="s">
        <v>69</v>
      </c>
      <c r="N2169" s="164" t="s">
        <v>100</v>
      </c>
      <c r="O2169" s="100"/>
      <c r="P2169" s="165">
        <f>O2169*H2169</f>
        <v>0</v>
      </c>
      <c r="Q2169" s="165">
        <v>0</v>
      </c>
      <c r="R2169" s="165">
        <f>Q2169*H2169</f>
        <v>0</v>
      </c>
      <c r="S2169" s="165">
        <v>0</v>
      </c>
      <c r="T2169" s="166">
        <f>S2169*H2169</f>
        <v>0</v>
      </c>
      <c r="AR2169" s="55" t="s">
        <v>389</v>
      </c>
      <c r="AT2169" s="55" t="s">
        <v>190</v>
      </c>
      <c r="AU2169" s="55" t="s">
        <v>115</v>
      </c>
      <c r="AY2169" s="55" t="s">
        <v>188</v>
      </c>
      <c r="BE2169" s="93">
        <f>IF(N2169="základní",J2169,0)</f>
        <v>0</v>
      </c>
      <c r="BF2169" s="93">
        <f>IF(N2169="snížená",J2169,0)</f>
        <v>0</v>
      </c>
      <c r="BG2169" s="93">
        <f>IF(N2169="zákl. přenesená",J2169,0)</f>
        <v>0</v>
      </c>
      <c r="BH2169" s="93">
        <f>IF(N2169="sníž. přenesená",J2169,0)</f>
        <v>0</v>
      </c>
      <c r="BI2169" s="93">
        <f>IF(N2169="nulová",J2169,0)</f>
        <v>0</v>
      </c>
      <c r="BJ2169" s="55" t="s">
        <v>113</v>
      </c>
      <c r="BK2169" s="93">
        <f>ROUND(I2169*H2169,2)</f>
        <v>0</v>
      </c>
      <c r="BL2169" s="55" t="s">
        <v>389</v>
      </c>
      <c r="BM2169" s="55" t="s">
        <v>4722</v>
      </c>
    </row>
    <row r="2170" spans="2:65" s="101" customFormat="1" ht="27">
      <c r="B2170" s="61"/>
      <c r="D2170" s="167" t="s">
        <v>197</v>
      </c>
      <c r="F2170" s="168" t="s">
        <v>4723</v>
      </c>
      <c r="I2170" s="240"/>
      <c r="L2170" s="61"/>
      <c r="M2170" s="94"/>
      <c r="N2170" s="100"/>
      <c r="O2170" s="100"/>
      <c r="P2170" s="100"/>
      <c r="Q2170" s="100"/>
      <c r="R2170" s="100"/>
      <c r="S2170" s="100"/>
      <c r="T2170" s="69"/>
      <c r="AT2170" s="55" t="s">
        <v>197</v>
      </c>
      <c r="AU2170" s="55" t="s">
        <v>115</v>
      </c>
    </row>
    <row r="2171" spans="2:65" s="101" customFormat="1" ht="40.5">
      <c r="B2171" s="61"/>
      <c r="D2171" s="167" t="s">
        <v>199</v>
      </c>
      <c r="F2171" s="169" t="s">
        <v>4709</v>
      </c>
      <c r="I2171" s="240"/>
      <c r="L2171" s="61"/>
      <c r="M2171" s="94"/>
      <c r="N2171" s="100"/>
      <c r="O2171" s="100"/>
      <c r="P2171" s="100"/>
      <c r="Q2171" s="100"/>
      <c r="R2171" s="100"/>
      <c r="S2171" s="100"/>
      <c r="T2171" s="69"/>
      <c r="AT2171" s="55" t="s">
        <v>199</v>
      </c>
      <c r="AU2171" s="55" t="s">
        <v>115</v>
      </c>
    </row>
    <row r="2172" spans="2:65" s="171" customFormat="1">
      <c r="B2172" s="170"/>
      <c r="D2172" s="167" t="s">
        <v>201</v>
      </c>
      <c r="E2172" s="172" t="s">
        <v>69</v>
      </c>
      <c r="F2172" s="173" t="s">
        <v>202</v>
      </c>
      <c r="H2172" s="172" t="s">
        <v>69</v>
      </c>
      <c r="I2172" s="241"/>
      <c r="L2172" s="170"/>
      <c r="M2172" s="174"/>
      <c r="N2172" s="175"/>
      <c r="O2172" s="175"/>
      <c r="P2172" s="175"/>
      <c r="Q2172" s="175"/>
      <c r="R2172" s="175"/>
      <c r="S2172" s="175"/>
      <c r="T2172" s="176"/>
      <c r="AT2172" s="172" t="s">
        <v>201</v>
      </c>
      <c r="AU2172" s="172" t="s">
        <v>115</v>
      </c>
      <c r="AV2172" s="171" t="s">
        <v>113</v>
      </c>
      <c r="AW2172" s="171" t="s">
        <v>93</v>
      </c>
      <c r="AX2172" s="171" t="s">
        <v>111</v>
      </c>
      <c r="AY2172" s="172" t="s">
        <v>188</v>
      </c>
    </row>
    <row r="2173" spans="2:65" s="171" customFormat="1">
      <c r="B2173" s="170"/>
      <c r="D2173" s="167" t="s">
        <v>201</v>
      </c>
      <c r="E2173" s="172" t="s">
        <v>69</v>
      </c>
      <c r="F2173" s="173" t="s">
        <v>983</v>
      </c>
      <c r="H2173" s="172" t="s">
        <v>69</v>
      </c>
      <c r="I2173" s="241"/>
      <c r="L2173" s="170"/>
      <c r="M2173" s="174"/>
      <c r="N2173" s="175"/>
      <c r="O2173" s="175"/>
      <c r="P2173" s="175"/>
      <c r="Q2173" s="175"/>
      <c r="R2173" s="175"/>
      <c r="S2173" s="175"/>
      <c r="T2173" s="176"/>
      <c r="AT2173" s="172" t="s">
        <v>201</v>
      </c>
      <c r="AU2173" s="172" t="s">
        <v>115</v>
      </c>
      <c r="AV2173" s="171" t="s">
        <v>113</v>
      </c>
      <c r="AW2173" s="171" t="s">
        <v>93</v>
      </c>
      <c r="AX2173" s="171" t="s">
        <v>111</v>
      </c>
      <c r="AY2173" s="172" t="s">
        <v>188</v>
      </c>
    </row>
    <row r="2174" spans="2:65" s="171" customFormat="1">
      <c r="B2174" s="170"/>
      <c r="D2174" s="167" t="s">
        <v>201</v>
      </c>
      <c r="E2174" s="172" t="s">
        <v>69</v>
      </c>
      <c r="F2174" s="173" t="s">
        <v>3943</v>
      </c>
      <c r="H2174" s="172" t="s">
        <v>69</v>
      </c>
      <c r="I2174" s="241"/>
      <c r="L2174" s="170"/>
      <c r="M2174" s="174"/>
      <c r="N2174" s="175"/>
      <c r="O2174" s="175"/>
      <c r="P2174" s="175"/>
      <c r="Q2174" s="175"/>
      <c r="R2174" s="175"/>
      <c r="S2174" s="175"/>
      <c r="T2174" s="176"/>
      <c r="AT2174" s="172" t="s">
        <v>201</v>
      </c>
      <c r="AU2174" s="172" t="s">
        <v>115</v>
      </c>
      <c r="AV2174" s="171" t="s">
        <v>113</v>
      </c>
      <c r="AW2174" s="171" t="s">
        <v>93</v>
      </c>
      <c r="AX2174" s="171" t="s">
        <v>111</v>
      </c>
      <c r="AY2174" s="172" t="s">
        <v>188</v>
      </c>
    </row>
    <row r="2175" spans="2:65" s="171" customFormat="1">
      <c r="B2175" s="170"/>
      <c r="D2175" s="167" t="s">
        <v>201</v>
      </c>
      <c r="E2175" s="172" t="s">
        <v>69</v>
      </c>
      <c r="F2175" s="173" t="s">
        <v>3944</v>
      </c>
      <c r="H2175" s="172" t="s">
        <v>69</v>
      </c>
      <c r="I2175" s="241"/>
      <c r="L2175" s="170"/>
      <c r="M2175" s="174"/>
      <c r="N2175" s="175"/>
      <c r="O2175" s="175"/>
      <c r="P2175" s="175"/>
      <c r="Q2175" s="175"/>
      <c r="R2175" s="175"/>
      <c r="S2175" s="175"/>
      <c r="T2175" s="176"/>
      <c r="AT2175" s="172" t="s">
        <v>201</v>
      </c>
      <c r="AU2175" s="172" t="s">
        <v>115</v>
      </c>
      <c r="AV2175" s="171" t="s">
        <v>113</v>
      </c>
      <c r="AW2175" s="171" t="s">
        <v>93</v>
      </c>
      <c r="AX2175" s="171" t="s">
        <v>111</v>
      </c>
      <c r="AY2175" s="172" t="s">
        <v>188</v>
      </c>
    </row>
    <row r="2176" spans="2:65" s="171" customFormat="1">
      <c r="B2176" s="170"/>
      <c r="D2176" s="167" t="s">
        <v>201</v>
      </c>
      <c r="E2176" s="172" t="s">
        <v>69</v>
      </c>
      <c r="F2176" s="173" t="s">
        <v>291</v>
      </c>
      <c r="H2176" s="172" t="s">
        <v>69</v>
      </c>
      <c r="I2176" s="241"/>
      <c r="L2176" s="170"/>
      <c r="M2176" s="174"/>
      <c r="N2176" s="175"/>
      <c r="O2176" s="175"/>
      <c r="P2176" s="175"/>
      <c r="Q2176" s="175"/>
      <c r="R2176" s="175"/>
      <c r="S2176" s="175"/>
      <c r="T2176" s="176"/>
      <c r="AT2176" s="172" t="s">
        <v>201</v>
      </c>
      <c r="AU2176" s="172" t="s">
        <v>115</v>
      </c>
      <c r="AV2176" s="171" t="s">
        <v>113</v>
      </c>
      <c r="AW2176" s="171" t="s">
        <v>93</v>
      </c>
      <c r="AX2176" s="171" t="s">
        <v>111</v>
      </c>
      <c r="AY2176" s="172" t="s">
        <v>188</v>
      </c>
    </row>
    <row r="2177" spans="2:65" s="171" customFormat="1">
      <c r="B2177" s="170"/>
      <c r="D2177" s="167" t="s">
        <v>201</v>
      </c>
      <c r="E2177" s="172" t="s">
        <v>69</v>
      </c>
      <c r="F2177" s="173" t="s">
        <v>4724</v>
      </c>
      <c r="H2177" s="172" t="s">
        <v>69</v>
      </c>
      <c r="I2177" s="241"/>
      <c r="L2177" s="170"/>
      <c r="M2177" s="174"/>
      <c r="N2177" s="175"/>
      <c r="O2177" s="175"/>
      <c r="P2177" s="175"/>
      <c r="Q2177" s="175"/>
      <c r="R2177" s="175"/>
      <c r="S2177" s="175"/>
      <c r="T2177" s="176"/>
      <c r="AT2177" s="172" t="s">
        <v>201</v>
      </c>
      <c r="AU2177" s="172" t="s">
        <v>115</v>
      </c>
      <c r="AV2177" s="171" t="s">
        <v>113</v>
      </c>
      <c r="AW2177" s="171" t="s">
        <v>93</v>
      </c>
      <c r="AX2177" s="171" t="s">
        <v>111</v>
      </c>
      <c r="AY2177" s="172" t="s">
        <v>188</v>
      </c>
    </row>
    <row r="2178" spans="2:65" s="171" customFormat="1">
      <c r="B2178" s="170"/>
      <c r="D2178" s="167" t="s">
        <v>201</v>
      </c>
      <c r="E2178" s="172" t="s">
        <v>69</v>
      </c>
      <c r="F2178" s="173" t="s">
        <v>4016</v>
      </c>
      <c r="H2178" s="172" t="s">
        <v>69</v>
      </c>
      <c r="I2178" s="241"/>
      <c r="L2178" s="170"/>
      <c r="M2178" s="174"/>
      <c r="N2178" s="175"/>
      <c r="O2178" s="175"/>
      <c r="P2178" s="175"/>
      <c r="Q2178" s="175"/>
      <c r="R2178" s="175"/>
      <c r="S2178" s="175"/>
      <c r="T2178" s="176"/>
      <c r="AT2178" s="172" t="s">
        <v>201</v>
      </c>
      <c r="AU2178" s="172" t="s">
        <v>115</v>
      </c>
      <c r="AV2178" s="171" t="s">
        <v>113</v>
      </c>
      <c r="AW2178" s="171" t="s">
        <v>93</v>
      </c>
      <c r="AX2178" s="171" t="s">
        <v>111</v>
      </c>
      <c r="AY2178" s="172" t="s">
        <v>188</v>
      </c>
    </row>
    <row r="2179" spans="2:65" s="178" customFormat="1">
      <c r="B2179" s="177"/>
      <c r="D2179" s="167" t="s">
        <v>201</v>
      </c>
      <c r="E2179" s="179" t="s">
        <v>69</v>
      </c>
      <c r="F2179" s="180" t="s">
        <v>4725</v>
      </c>
      <c r="H2179" s="181">
        <v>1</v>
      </c>
      <c r="I2179" s="242"/>
      <c r="L2179" s="177"/>
      <c r="M2179" s="182"/>
      <c r="N2179" s="183"/>
      <c r="O2179" s="183"/>
      <c r="P2179" s="183"/>
      <c r="Q2179" s="183"/>
      <c r="R2179" s="183"/>
      <c r="S2179" s="183"/>
      <c r="T2179" s="184"/>
      <c r="AT2179" s="179" t="s">
        <v>201</v>
      </c>
      <c r="AU2179" s="179" t="s">
        <v>115</v>
      </c>
      <c r="AV2179" s="178" t="s">
        <v>115</v>
      </c>
      <c r="AW2179" s="178" t="s">
        <v>93</v>
      </c>
      <c r="AX2179" s="178" t="s">
        <v>111</v>
      </c>
      <c r="AY2179" s="179" t="s">
        <v>188</v>
      </c>
    </row>
    <row r="2180" spans="2:65" s="186" customFormat="1">
      <c r="B2180" s="185"/>
      <c r="D2180" s="167" t="s">
        <v>201</v>
      </c>
      <c r="E2180" s="187" t="s">
        <v>69</v>
      </c>
      <c r="F2180" s="188" t="s">
        <v>210</v>
      </c>
      <c r="H2180" s="189">
        <v>1</v>
      </c>
      <c r="I2180" s="243"/>
      <c r="L2180" s="185"/>
      <c r="M2180" s="190"/>
      <c r="N2180" s="191"/>
      <c r="O2180" s="191"/>
      <c r="P2180" s="191"/>
      <c r="Q2180" s="191"/>
      <c r="R2180" s="191"/>
      <c r="S2180" s="191"/>
      <c r="T2180" s="192"/>
      <c r="AT2180" s="187" t="s">
        <v>201</v>
      </c>
      <c r="AU2180" s="187" t="s">
        <v>115</v>
      </c>
      <c r="AV2180" s="186" t="s">
        <v>195</v>
      </c>
      <c r="AW2180" s="186" t="s">
        <v>93</v>
      </c>
      <c r="AX2180" s="186" t="s">
        <v>113</v>
      </c>
      <c r="AY2180" s="187" t="s">
        <v>188</v>
      </c>
    </row>
    <row r="2181" spans="2:65" s="101" customFormat="1" ht="16.5" customHeight="1">
      <c r="B2181" s="86"/>
      <c r="C2181" s="201" t="s">
        <v>2134</v>
      </c>
      <c r="D2181" s="201" t="s">
        <v>521</v>
      </c>
      <c r="E2181" s="202" t="s">
        <v>4711</v>
      </c>
      <c r="F2181" s="203" t="s">
        <v>4712</v>
      </c>
      <c r="G2181" s="204" t="s">
        <v>1023</v>
      </c>
      <c r="H2181" s="205">
        <v>1.25</v>
      </c>
      <c r="I2181" s="245"/>
      <c r="J2181" s="206">
        <f>ROUND(I2181*H2181,2)</f>
        <v>0</v>
      </c>
      <c r="K2181" s="203" t="s">
        <v>194</v>
      </c>
      <c r="L2181" s="207"/>
      <c r="M2181" s="246" t="s">
        <v>69</v>
      </c>
      <c r="N2181" s="208" t="s">
        <v>100</v>
      </c>
      <c r="O2181" s="100"/>
      <c r="P2181" s="165">
        <f>O2181*H2181</f>
        <v>0</v>
      </c>
      <c r="Q2181" s="165">
        <v>1.5E-3</v>
      </c>
      <c r="R2181" s="165">
        <f>Q2181*H2181</f>
        <v>1.8749999999999999E-3</v>
      </c>
      <c r="S2181" s="165">
        <v>0</v>
      </c>
      <c r="T2181" s="166">
        <f>S2181*H2181</f>
        <v>0</v>
      </c>
      <c r="AR2181" s="55" t="s">
        <v>520</v>
      </c>
      <c r="AT2181" s="55" t="s">
        <v>521</v>
      </c>
      <c r="AU2181" s="55" t="s">
        <v>115</v>
      </c>
      <c r="AY2181" s="55" t="s">
        <v>188</v>
      </c>
      <c r="BE2181" s="93">
        <f>IF(N2181="základní",J2181,0)</f>
        <v>0</v>
      </c>
      <c r="BF2181" s="93">
        <f>IF(N2181="snížená",J2181,0)</f>
        <v>0</v>
      </c>
      <c r="BG2181" s="93">
        <f>IF(N2181="zákl. přenesená",J2181,0)</f>
        <v>0</v>
      </c>
      <c r="BH2181" s="93">
        <f>IF(N2181="sníž. přenesená",J2181,0)</f>
        <v>0</v>
      </c>
      <c r="BI2181" s="93">
        <f>IF(N2181="nulová",J2181,0)</f>
        <v>0</v>
      </c>
      <c r="BJ2181" s="55" t="s">
        <v>113</v>
      </c>
      <c r="BK2181" s="93">
        <f>ROUND(I2181*H2181,2)</f>
        <v>0</v>
      </c>
      <c r="BL2181" s="55" t="s">
        <v>389</v>
      </c>
      <c r="BM2181" s="55" t="s">
        <v>4726</v>
      </c>
    </row>
    <row r="2182" spans="2:65" s="101" customFormat="1">
      <c r="B2182" s="61"/>
      <c r="D2182" s="167" t="s">
        <v>197</v>
      </c>
      <c r="F2182" s="168" t="s">
        <v>4712</v>
      </c>
      <c r="I2182" s="240"/>
      <c r="L2182" s="61"/>
      <c r="M2182" s="94"/>
      <c r="N2182" s="100"/>
      <c r="O2182" s="100"/>
      <c r="P2182" s="100"/>
      <c r="Q2182" s="100"/>
      <c r="R2182" s="100"/>
      <c r="S2182" s="100"/>
      <c r="T2182" s="69"/>
      <c r="AT2182" s="55" t="s">
        <v>197</v>
      </c>
      <c r="AU2182" s="55" t="s">
        <v>115</v>
      </c>
    </row>
    <row r="2183" spans="2:65" s="171" customFormat="1">
      <c r="B2183" s="170"/>
      <c r="D2183" s="167" t="s">
        <v>201</v>
      </c>
      <c r="E2183" s="172" t="s">
        <v>69</v>
      </c>
      <c r="F2183" s="173" t="s">
        <v>202</v>
      </c>
      <c r="H2183" s="172" t="s">
        <v>69</v>
      </c>
      <c r="I2183" s="241"/>
      <c r="L2183" s="170"/>
      <c r="M2183" s="174"/>
      <c r="N2183" s="175"/>
      <c r="O2183" s="175"/>
      <c r="P2183" s="175"/>
      <c r="Q2183" s="175"/>
      <c r="R2183" s="175"/>
      <c r="S2183" s="175"/>
      <c r="T2183" s="176"/>
      <c r="AT2183" s="172" t="s">
        <v>201</v>
      </c>
      <c r="AU2183" s="172" t="s">
        <v>115</v>
      </c>
      <c r="AV2183" s="171" t="s">
        <v>113</v>
      </c>
      <c r="AW2183" s="171" t="s">
        <v>93</v>
      </c>
      <c r="AX2183" s="171" t="s">
        <v>111</v>
      </c>
      <c r="AY2183" s="172" t="s">
        <v>188</v>
      </c>
    </row>
    <row r="2184" spans="2:65" s="171" customFormat="1">
      <c r="B2184" s="170"/>
      <c r="D2184" s="167" t="s">
        <v>201</v>
      </c>
      <c r="E2184" s="172" t="s">
        <v>69</v>
      </c>
      <c r="F2184" s="173" t="s">
        <v>983</v>
      </c>
      <c r="H2184" s="172" t="s">
        <v>69</v>
      </c>
      <c r="I2184" s="241"/>
      <c r="L2184" s="170"/>
      <c r="M2184" s="174"/>
      <c r="N2184" s="175"/>
      <c r="O2184" s="175"/>
      <c r="P2184" s="175"/>
      <c r="Q2184" s="175"/>
      <c r="R2184" s="175"/>
      <c r="S2184" s="175"/>
      <c r="T2184" s="176"/>
      <c r="AT2184" s="172" t="s">
        <v>201</v>
      </c>
      <c r="AU2184" s="172" t="s">
        <v>115</v>
      </c>
      <c r="AV2184" s="171" t="s">
        <v>113</v>
      </c>
      <c r="AW2184" s="171" t="s">
        <v>93</v>
      </c>
      <c r="AX2184" s="171" t="s">
        <v>111</v>
      </c>
      <c r="AY2184" s="172" t="s">
        <v>188</v>
      </c>
    </row>
    <row r="2185" spans="2:65" s="171" customFormat="1">
      <c r="B2185" s="170"/>
      <c r="D2185" s="167" t="s">
        <v>201</v>
      </c>
      <c r="E2185" s="172" t="s">
        <v>69</v>
      </c>
      <c r="F2185" s="173" t="s">
        <v>3943</v>
      </c>
      <c r="H2185" s="172" t="s">
        <v>69</v>
      </c>
      <c r="I2185" s="241"/>
      <c r="L2185" s="170"/>
      <c r="M2185" s="174"/>
      <c r="N2185" s="175"/>
      <c r="O2185" s="175"/>
      <c r="P2185" s="175"/>
      <c r="Q2185" s="175"/>
      <c r="R2185" s="175"/>
      <c r="S2185" s="175"/>
      <c r="T2185" s="176"/>
      <c r="AT2185" s="172" t="s">
        <v>201</v>
      </c>
      <c r="AU2185" s="172" t="s">
        <v>115</v>
      </c>
      <c r="AV2185" s="171" t="s">
        <v>113</v>
      </c>
      <c r="AW2185" s="171" t="s">
        <v>93</v>
      </c>
      <c r="AX2185" s="171" t="s">
        <v>111</v>
      </c>
      <c r="AY2185" s="172" t="s">
        <v>188</v>
      </c>
    </row>
    <row r="2186" spans="2:65" s="171" customFormat="1">
      <c r="B2186" s="170"/>
      <c r="D2186" s="167" t="s">
        <v>201</v>
      </c>
      <c r="E2186" s="172" t="s">
        <v>69</v>
      </c>
      <c r="F2186" s="173" t="s">
        <v>3944</v>
      </c>
      <c r="H2186" s="172" t="s">
        <v>69</v>
      </c>
      <c r="I2186" s="241"/>
      <c r="L2186" s="170"/>
      <c r="M2186" s="174"/>
      <c r="N2186" s="175"/>
      <c r="O2186" s="175"/>
      <c r="P2186" s="175"/>
      <c r="Q2186" s="175"/>
      <c r="R2186" s="175"/>
      <c r="S2186" s="175"/>
      <c r="T2186" s="176"/>
      <c r="AT2186" s="172" t="s">
        <v>201</v>
      </c>
      <c r="AU2186" s="172" t="s">
        <v>115</v>
      </c>
      <c r="AV2186" s="171" t="s">
        <v>113</v>
      </c>
      <c r="AW2186" s="171" t="s">
        <v>93</v>
      </c>
      <c r="AX2186" s="171" t="s">
        <v>111</v>
      </c>
      <c r="AY2186" s="172" t="s">
        <v>188</v>
      </c>
    </row>
    <row r="2187" spans="2:65" s="171" customFormat="1">
      <c r="B2187" s="170"/>
      <c r="D2187" s="167" t="s">
        <v>201</v>
      </c>
      <c r="E2187" s="172" t="s">
        <v>69</v>
      </c>
      <c r="F2187" s="173" t="s">
        <v>291</v>
      </c>
      <c r="H2187" s="172" t="s">
        <v>69</v>
      </c>
      <c r="I2187" s="241"/>
      <c r="L2187" s="170"/>
      <c r="M2187" s="174"/>
      <c r="N2187" s="175"/>
      <c r="O2187" s="175"/>
      <c r="P2187" s="175"/>
      <c r="Q2187" s="175"/>
      <c r="R2187" s="175"/>
      <c r="S2187" s="175"/>
      <c r="T2187" s="176"/>
      <c r="AT2187" s="172" t="s">
        <v>201</v>
      </c>
      <c r="AU2187" s="172" t="s">
        <v>115</v>
      </c>
      <c r="AV2187" s="171" t="s">
        <v>113</v>
      </c>
      <c r="AW2187" s="171" t="s">
        <v>93</v>
      </c>
      <c r="AX2187" s="171" t="s">
        <v>111</v>
      </c>
      <c r="AY2187" s="172" t="s">
        <v>188</v>
      </c>
    </row>
    <row r="2188" spans="2:65" s="171" customFormat="1">
      <c r="B2188" s="170"/>
      <c r="D2188" s="167" t="s">
        <v>201</v>
      </c>
      <c r="E2188" s="172" t="s">
        <v>69</v>
      </c>
      <c r="F2188" s="173" t="s">
        <v>4724</v>
      </c>
      <c r="H2188" s="172" t="s">
        <v>69</v>
      </c>
      <c r="I2188" s="241"/>
      <c r="L2188" s="170"/>
      <c r="M2188" s="174"/>
      <c r="N2188" s="175"/>
      <c r="O2188" s="175"/>
      <c r="P2188" s="175"/>
      <c r="Q2188" s="175"/>
      <c r="R2188" s="175"/>
      <c r="S2188" s="175"/>
      <c r="T2188" s="176"/>
      <c r="AT2188" s="172" t="s">
        <v>201</v>
      </c>
      <c r="AU2188" s="172" t="s">
        <v>115</v>
      </c>
      <c r="AV2188" s="171" t="s">
        <v>113</v>
      </c>
      <c r="AW2188" s="171" t="s">
        <v>93</v>
      </c>
      <c r="AX2188" s="171" t="s">
        <v>111</v>
      </c>
      <c r="AY2188" s="172" t="s">
        <v>188</v>
      </c>
    </row>
    <row r="2189" spans="2:65" s="171" customFormat="1">
      <c r="B2189" s="170"/>
      <c r="D2189" s="167" t="s">
        <v>201</v>
      </c>
      <c r="E2189" s="172" t="s">
        <v>69</v>
      </c>
      <c r="F2189" s="173" t="s">
        <v>4016</v>
      </c>
      <c r="H2189" s="172" t="s">
        <v>69</v>
      </c>
      <c r="I2189" s="241"/>
      <c r="L2189" s="170"/>
      <c r="M2189" s="174"/>
      <c r="N2189" s="175"/>
      <c r="O2189" s="175"/>
      <c r="P2189" s="175"/>
      <c r="Q2189" s="175"/>
      <c r="R2189" s="175"/>
      <c r="S2189" s="175"/>
      <c r="T2189" s="176"/>
      <c r="AT2189" s="172" t="s">
        <v>201</v>
      </c>
      <c r="AU2189" s="172" t="s">
        <v>115</v>
      </c>
      <c r="AV2189" s="171" t="s">
        <v>113</v>
      </c>
      <c r="AW2189" s="171" t="s">
        <v>93</v>
      </c>
      <c r="AX2189" s="171" t="s">
        <v>111</v>
      </c>
      <c r="AY2189" s="172" t="s">
        <v>188</v>
      </c>
    </row>
    <row r="2190" spans="2:65" s="178" customFormat="1">
      <c r="B2190" s="177"/>
      <c r="D2190" s="167" t="s">
        <v>201</v>
      </c>
      <c r="E2190" s="179" t="s">
        <v>69</v>
      </c>
      <c r="F2190" s="180" t="s">
        <v>4621</v>
      </c>
      <c r="H2190" s="181">
        <v>1.25</v>
      </c>
      <c r="I2190" s="242"/>
      <c r="L2190" s="177"/>
      <c r="M2190" s="182"/>
      <c r="N2190" s="183"/>
      <c r="O2190" s="183"/>
      <c r="P2190" s="183"/>
      <c r="Q2190" s="183"/>
      <c r="R2190" s="183"/>
      <c r="S2190" s="183"/>
      <c r="T2190" s="184"/>
      <c r="AT2190" s="179" t="s">
        <v>201</v>
      </c>
      <c r="AU2190" s="179" t="s">
        <v>115</v>
      </c>
      <c r="AV2190" s="178" t="s">
        <v>115</v>
      </c>
      <c r="AW2190" s="178" t="s">
        <v>93</v>
      </c>
      <c r="AX2190" s="178" t="s">
        <v>111</v>
      </c>
      <c r="AY2190" s="179" t="s">
        <v>188</v>
      </c>
    </row>
    <row r="2191" spans="2:65" s="186" customFormat="1">
      <c r="B2191" s="185"/>
      <c r="D2191" s="167" t="s">
        <v>201</v>
      </c>
      <c r="E2191" s="187" t="s">
        <v>69</v>
      </c>
      <c r="F2191" s="188" t="s">
        <v>210</v>
      </c>
      <c r="H2191" s="189">
        <v>1.25</v>
      </c>
      <c r="I2191" s="243"/>
      <c r="L2191" s="185"/>
      <c r="M2191" s="190"/>
      <c r="N2191" s="191"/>
      <c r="O2191" s="191"/>
      <c r="P2191" s="191"/>
      <c r="Q2191" s="191"/>
      <c r="R2191" s="191"/>
      <c r="S2191" s="191"/>
      <c r="T2191" s="192"/>
      <c r="AT2191" s="187" t="s">
        <v>201</v>
      </c>
      <c r="AU2191" s="187" t="s">
        <v>115</v>
      </c>
      <c r="AV2191" s="186" t="s">
        <v>195</v>
      </c>
      <c r="AW2191" s="186" t="s">
        <v>93</v>
      </c>
      <c r="AX2191" s="186" t="s">
        <v>113</v>
      </c>
      <c r="AY2191" s="187" t="s">
        <v>188</v>
      </c>
    </row>
    <row r="2192" spans="2:65" s="101" customFormat="1" ht="16.5" customHeight="1">
      <c r="B2192" s="86"/>
      <c r="C2192" s="201" t="s">
        <v>2140</v>
      </c>
      <c r="D2192" s="201" t="s">
        <v>521</v>
      </c>
      <c r="E2192" s="202" t="s">
        <v>4715</v>
      </c>
      <c r="F2192" s="203" t="s">
        <v>4716</v>
      </c>
      <c r="G2192" s="204" t="s">
        <v>4717</v>
      </c>
      <c r="H2192" s="205">
        <v>1</v>
      </c>
      <c r="I2192" s="245"/>
      <c r="J2192" s="206">
        <f>ROUND(I2192*H2192,2)</f>
        <v>0</v>
      </c>
      <c r="K2192" s="203" t="s">
        <v>194</v>
      </c>
      <c r="L2192" s="207"/>
      <c r="M2192" s="246" t="s">
        <v>69</v>
      </c>
      <c r="N2192" s="208" t="s">
        <v>100</v>
      </c>
      <c r="O2192" s="100"/>
      <c r="P2192" s="165">
        <f>O2192*H2192</f>
        <v>0</v>
      </c>
      <c r="Q2192" s="165">
        <v>2.0000000000000001E-4</v>
      </c>
      <c r="R2192" s="165">
        <f>Q2192*H2192</f>
        <v>2.0000000000000001E-4</v>
      </c>
      <c r="S2192" s="165">
        <v>0</v>
      </c>
      <c r="T2192" s="166">
        <f>S2192*H2192</f>
        <v>0</v>
      </c>
      <c r="AR2192" s="55" t="s">
        <v>520</v>
      </c>
      <c r="AT2192" s="55" t="s">
        <v>521</v>
      </c>
      <c r="AU2192" s="55" t="s">
        <v>115</v>
      </c>
      <c r="AY2192" s="55" t="s">
        <v>188</v>
      </c>
      <c r="BE2192" s="93">
        <f>IF(N2192="základní",J2192,0)</f>
        <v>0</v>
      </c>
      <c r="BF2192" s="93">
        <f>IF(N2192="snížená",J2192,0)</f>
        <v>0</v>
      </c>
      <c r="BG2192" s="93">
        <f>IF(N2192="zákl. přenesená",J2192,0)</f>
        <v>0</v>
      </c>
      <c r="BH2192" s="93">
        <f>IF(N2192="sníž. přenesená",J2192,0)</f>
        <v>0</v>
      </c>
      <c r="BI2192" s="93">
        <f>IF(N2192="nulová",J2192,0)</f>
        <v>0</v>
      </c>
      <c r="BJ2192" s="55" t="s">
        <v>113</v>
      </c>
      <c r="BK2192" s="93">
        <f>ROUND(I2192*H2192,2)</f>
        <v>0</v>
      </c>
      <c r="BL2192" s="55" t="s">
        <v>389</v>
      </c>
      <c r="BM2192" s="55" t="s">
        <v>4727</v>
      </c>
    </row>
    <row r="2193" spans="2:65" s="101" customFormat="1">
      <c r="B2193" s="61"/>
      <c r="D2193" s="167" t="s">
        <v>197</v>
      </c>
      <c r="F2193" s="168" t="s">
        <v>4716</v>
      </c>
      <c r="I2193" s="240"/>
      <c r="L2193" s="61"/>
      <c r="M2193" s="94"/>
      <c r="N2193" s="100"/>
      <c r="O2193" s="100"/>
      <c r="P2193" s="100"/>
      <c r="Q2193" s="100"/>
      <c r="R2193" s="100"/>
      <c r="S2193" s="100"/>
      <c r="T2193" s="69"/>
      <c r="AT2193" s="55" t="s">
        <v>197</v>
      </c>
      <c r="AU2193" s="55" t="s">
        <v>115</v>
      </c>
    </row>
    <row r="2194" spans="2:65" s="171" customFormat="1">
      <c r="B2194" s="170"/>
      <c r="D2194" s="167" t="s">
        <v>201</v>
      </c>
      <c r="E2194" s="172" t="s">
        <v>69</v>
      </c>
      <c r="F2194" s="173" t="s">
        <v>202</v>
      </c>
      <c r="H2194" s="172" t="s">
        <v>69</v>
      </c>
      <c r="I2194" s="241"/>
      <c r="L2194" s="170"/>
      <c r="M2194" s="174"/>
      <c r="N2194" s="175"/>
      <c r="O2194" s="175"/>
      <c r="P2194" s="175"/>
      <c r="Q2194" s="175"/>
      <c r="R2194" s="175"/>
      <c r="S2194" s="175"/>
      <c r="T2194" s="176"/>
      <c r="AT2194" s="172" t="s">
        <v>201</v>
      </c>
      <c r="AU2194" s="172" t="s">
        <v>115</v>
      </c>
      <c r="AV2194" s="171" t="s">
        <v>113</v>
      </c>
      <c r="AW2194" s="171" t="s">
        <v>93</v>
      </c>
      <c r="AX2194" s="171" t="s">
        <v>111</v>
      </c>
      <c r="AY2194" s="172" t="s">
        <v>188</v>
      </c>
    </row>
    <row r="2195" spans="2:65" s="171" customFormat="1">
      <c r="B2195" s="170"/>
      <c r="D2195" s="167" t="s">
        <v>201</v>
      </c>
      <c r="E2195" s="172" t="s">
        <v>69</v>
      </c>
      <c r="F2195" s="173" t="s">
        <v>983</v>
      </c>
      <c r="H2195" s="172" t="s">
        <v>69</v>
      </c>
      <c r="I2195" s="241"/>
      <c r="L2195" s="170"/>
      <c r="M2195" s="174"/>
      <c r="N2195" s="175"/>
      <c r="O2195" s="175"/>
      <c r="P2195" s="175"/>
      <c r="Q2195" s="175"/>
      <c r="R2195" s="175"/>
      <c r="S2195" s="175"/>
      <c r="T2195" s="176"/>
      <c r="AT2195" s="172" t="s">
        <v>201</v>
      </c>
      <c r="AU2195" s="172" t="s">
        <v>115</v>
      </c>
      <c r="AV2195" s="171" t="s">
        <v>113</v>
      </c>
      <c r="AW2195" s="171" t="s">
        <v>93</v>
      </c>
      <c r="AX2195" s="171" t="s">
        <v>111</v>
      </c>
      <c r="AY2195" s="172" t="s">
        <v>188</v>
      </c>
    </row>
    <row r="2196" spans="2:65" s="171" customFormat="1">
      <c r="B2196" s="170"/>
      <c r="D2196" s="167" t="s">
        <v>201</v>
      </c>
      <c r="E2196" s="172" t="s">
        <v>69</v>
      </c>
      <c r="F2196" s="173" t="s">
        <v>3943</v>
      </c>
      <c r="H2196" s="172" t="s">
        <v>69</v>
      </c>
      <c r="I2196" s="241"/>
      <c r="L2196" s="170"/>
      <c r="M2196" s="174"/>
      <c r="N2196" s="175"/>
      <c r="O2196" s="175"/>
      <c r="P2196" s="175"/>
      <c r="Q2196" s="175"/>
      <c r="R2196" s="175"/>
      <c r="S2196" s="175"/>
      <c r="T2196" s="176"/>
      <c r="AT2196" s="172" t="s">
        <v>201</v>
      </c>
      <c r="AU2196" s="172" t="s">
        <v>115</v>
      </c>
      <c r="AV2196" s="171" t="s">
        <v>113</v>
      </c>
      <c r="AW2196" s="171" t="s">
        <v>93</v>
      </c>
      <c r="AX2196" s="171" t="s">
        <v>111</v>
      </c>
      <c r="AY2196" s="172" t="s">
        <v>188</v>
      </c>
    </row>
    <row r="2197" spans="2:65" s="171" customFormat="1">
      <c r="B2197" s="170"/>
      <c r="D2197" s="167" t="s">
        <v>201</v>
      </c>
      <c r="E2197" s="172" t="s">
        <v>69</v>
      </c>
      <c r="F2197" s="173" t="s">
        <v>3944</v>
      </c>
      <c r="H2197" s="172" t="s">
        <v>69</v>
      </c>
      <c r="I2197" s="241"/>
      <c r="L2197" s="170"/>
      <c r="M2197" s="174"/>
      <c r="N2197" s="175"/>
      <c r="O2197" s="175"/>
      <c r="P2197" s="175"/>
      <c r="Q2197" s="175"/>
      <c r="R2197" s="175"/>
      <c r="S2197" s="175"/>
      <c r="T2197" s="176"/>
      <c r="AT2197" s="172" t="s">
        <v>201</v>
      </c>
      <c r="AU2197" s="172" t="s">
        <v>115</v>
      </c>
      <c r="AV2197" s="171" t="s">
        <v>113</v>
      </c>
      <c r="AW2197" s="171" t="s">
        <v>93</v>
      </c>
      <c r="AX2197" s="171" t="s">
        <v>111</v>
      </c>
      <c r="AY2197" s="172" t="s">
        <v>188</v>
      </c>
    </row>
    <row r="2198" spans="2:65" s="171" customFormat="1">
      <c r="B2198" s="170"/>
      <c r="D2198" s="167" t="s">
        <v>201</v>
      </c>
      <c r="E2198" s="172" t="s">
        <v>69</v>
      </c>
      <c r="F2198" s="173" t="s">
        <v>291</v>
      </c>
      <c r="H2198" s="172" t="s">
        <v>69</v>
      </c>
      <c r="I2198" s="241"/>
      <c r="L2198" s="170"/>
      <c r="M2198" s="174"/>
      <c r="N2198" s="175"/>
      <c r="O2198" s="175"/>
      <c r="P2198" s="175"/>
      <c r="Q2198" s="175"/>
      <c r="R2198" s="175"/>
      <c r="S2198" s="175"/>
      <c r="T2198" s="176"/>
      <c r="AT2198" s="172" t="s">
        <v>201</v>
      </c>
      <c r="AU2198" s="172" t="s">
        <v>115</v>
      </c>
      <c r="AV2198" s="171" t="s">
        <v>113</v>
      </c>
      <c r="AW2198" s="171" t="s">
        <v>93</v>
      </c>
      <c r="AX2198" s="171" t="s">
        <v>111</v>
      </c>
      <c r="AY2198" s="172" t="s">
        <v>188</v>
      </c>
    </row>
    <row r="2199" spans="2:65" s="171" customFormat="1">
      <c r="B2199" s="170"/>
      <c r="D2199" s="167" t="s">
        <v>201</v>
      </c>
      <c r="E2199" s="172" t="s">
        <v>69</v>
      </c>
      <c r="F2199" s="173" t="s">
        <v>4728</v>
      </c>
      <c r="H2199" s="172" t="s">
        <v>69</v>
      </c>
      <c r="I2199" s="241"/>
      <c r="L2199" s="170"/>
      <c r="M2199" s="174"/>
      <c r="N2199" s="175"/>
      <c r="O2199" s="175"/>
      <c r="P2199" s="175"/>
      <c r="Q2199" s="175"/>
      <c r="R2199" s="175"/>
      <c r="S2199" s="175"/>
      <c r="T2199" s="176"/>
      <c r="AT2199" s="172" t="s">
        <v>201</v>
      </c>
      <c r="AU2199" s="172" t="s">
        <v>115</v>
      </c>
      <c r="AV2199" s="171" t="s">
        <v>113</v>
      </c>
      <c r="AW2199" s="171" t="s">
        <v>93</v>
      </c>
      <c r="AX2199" s="171" t="s">
        <v>111</v>
      </c>
      <c r="AY2199" s="172" t="s">
        <v>188</v>
      </c>
    </row>
    <row r="2200" spans="2:65" s="171" customFormat="1">
      <c r="B2200" s="170"/>
      <c r="D2200" s="167" t="s">
        <v>201</v>
      </c>
      <c r="E2200" s="172" t="s">
        <v>69</v>
      </c>
      <c r="F2200" s="173" t="s">
        <v>4016</v>
      </c>
      <c r="H2200" s="172" t="s">
        <v>69</v>
      </c>
      <c r="I2200" s="241"/>
      <c r="L2200" s="170"/>
      <c r="M2200" s="174"/>
      <c r="N2200" s="175"/>
      <c r="O2200" s="175"/>
      <c r="P2200" s="175"/>
      <c r="Q2200" s="175"/>
      <c r="R2200" s="175"/>
      <c r="S2200" s="175"/>
      <c r="T2200" s="176"/>
      <c r="AT2200" s="172" t="s">
        <v>201</v>
      </c>
      <c r="AU2200" s="172" t="s">
        <v>115</v>
      </c>
      <c r="AV2200" s="171" t="s">
        <v>113</v>
      </c>
      <c r="AW2200" s="171" t="s">
        <v>93</v>
      </c>
      <c r="AX2200" s="171" t="s">
        <v>111</v>
      </c>
      <c r="AY2200" s="172" t="s">
        <v>188</v>
      </c>
    </row>
    <row r="2201" spans="2:65" s="178" customFormat="1">
      <c r="B2201" s="177"/>
      <c r="D2201" s="167" t="s">
        <v>201</v>
      </c>
      <c r="E2201" s="179" t="s">
        <v>69</v>
      </c>
      <c r="F2201" s="180" t="s">
        <v>4725</v>
      </c>
      <c r="H2201" s="181">
        <v>1</v>
      </c>
      <c r="I2201" s="242"/>
      <c r="L2201" s="177"/>
      <c r="M2201" s="182"/>
      <c r="N2201" s="183"/>
      <c r="O2201" s="183"/>
      <c r="P2201" s="183"/>
      <c r="Q2201" s="183"/>
      <c r="R2201" s="183"/>
      <c r="S2201" s="183"/>
      <c r="T2201" s="184"/>
      <c r="AT2201" s="179" t="s">
        <v>201</v>
      </c>
      <c r="AU2201" s="179" t="s">
        <v>115</v>
      </c>
      <c r="AV2201" s="178" t="s">
        <v>115</v>
      </c>
      <c r="AW2201" s="178" t="s">
        <v>93</v>
      </c>
      <c r="AX2201" s="178" t="s">
        <v>111</v>
      </c>
      <c r="AY2201" s="179" t="s">
        <v>188</v>
      </c>
    </row>
    <row r="2202" spans="2:65" s="186" customFormat="1">
      <c r="B2202" s="185"/>
      <c r="D2202" s="167" t="s">
        <v>201</v>
      </c>
      <c r="E2202" s="187" t="s">
        <v>69</v>
      </c>
      <c r="F2202" s="188" t="s">
        <v>210</v>
      </c>
      <c r="H2202" s="189">
        <v>1</v>
      </c>
      <c r="I2202" s="243"/>
      <c r="L2202" s="185"/>
      <c r="M2202" s="190"/>
      <c r="N2202" s="191"/>
      <c r="O2202" s="191"/>
      <c r="P2202" s="191"/>
      <c r="Q2202" s="191"/>
      <c r="R2202" s="191"/>
      <c r="S2202" s="191"/>
      <c r="T2202" s="192"/>
      <c r="AT2202" s="187" t="s">
        <v>201</v>
      </c>
      <c r="AU2202" s="187" t="s">
        <v>115</v>
      </c>
      <c r="AV2202" s="186" t="s">
        <v>195</v>
      </c>
      <c r="AW2202" s="186" t="s">
        <v>93</v>
      </c>
      <c r="AX2202" s="186" t="s">
        <v>113</v>
      </c>
      <c r="AY2202" s="187" t="s">
        <v>188</v>
      </c>
    </row>
    <row r="2203" spans="2:65" s="101" customFormat="1" ht="16.5" customHeight="1">
      <c r="B2203" s="86"/>
      <c r="C2203" s="87" t="s">
        <v>3288</v>
      </c>
      <c r="D2203" s="87" t="s">
        <v>190</v>
      </c>
      <c r="E2203" s="88" t="s">
        <v>4729</v>
      </c>
      <c r="F2203" s="89" t="s">
        <v>4730</v>
      </c>
      <c r="G2203" s="90" t="s">
        <v>314</v>
      </c>
      <c r="H2203" s="91">
        <v>0.45</v>
      </c>
      <c r="I2203" s="238"/>
      <c r="J2203" s="92">
        <f>ROUND(I2203*H2203,2)</f>
        <v>0</v>
      </c>
      <c r="K2203" s="89" t="s">
        <v>194</v>
      </c>
      <c r="L2203" s="61"/>
      <c r="M2203" s="239" t="s">
        <v>69</v>
      </c>
      <c r="N2203" s="164" t="s">
        <v>100</v>
      </c>
      <c r="O2203" s="100"/>
      <c r="P2203" s="165">
        <f>O2203*H2203</f>
        <v>0</v>
      </c>
      <c r="Q2203" s="165">
        <v>0</v>
      </c>
      <c r="R2203" s="165">
        <f>Q2203*H2203</f>
        <v>0</v>
      </c>
      <c r="S2203" s="165">
        <v>0</v>
      </c>
      <c r="T2203" s="166">
        <f>S2203*H2203</f>
        <v>0</v>
      </c>
      <c r="AR2203" s="55" t="s">
        <v>389</v>
      </c>
      <c r="AT2203" s="55" t="s">
        <v>190</v>
      </c>
      <c r="AU2203" s="55" t="s">
        <v>115</v>
      </c>
      <c r="AY2203" s="55" t="s">
        <v>188</v>
      </c>
      <c r="BE2203" s="93">
        <f>IF(N2203="základní",J2203,0)</f>
        <v>0</v>
      </c>
      <c r="BF2203" s="93">
        <f>IF(N2203="snížená",J2203,0)</f>
        <v>0</v>
      </c>
      <c r="BG2203" s="93">
        <f>IF(N2203="zákl. přenesená",J2203,0)</f>
        <v>0</v>
      </c>
      <c r="BH2203" s="93">
        <f>IF(N2203="sníž. přenesená",J2203,0)</f>
        <v>0</v>
      </c>
      <c r="BI2203" s="93">
        <f>IF(N2203="nulová",J2203,0)</f>
        <v>0</v>
      </c>
      <c r="BJ2203" s="55" t="s">
        <v>113</v>
      </c>
      <c r="BK2203" s="93">
        <f>ROUND(I2203*H2203,2)</f>
        <v>0</v>
      </c>
      <c r="BL2203" s="55" t="s">
        <v>389</v>
      </c>
      <c r="BM2203" s="55" t="s">
        <v>4731</v>
      </c>
    </row>
    <row r="2204" spans="2:65" s="101" customFormat="1" ht="27">
      <c r="B2204" s="61"/>
      <c r="D2204" s="167" t="s">
        <v>197</v>
      </c>
      <c r="F2204" s="168" t="s">
        <v>4732</v>
      </c>
      <c r="I2204" s="240"/>
      <c r="L2204" s="61"/>
      <c r="M2204" s="94"/>
      <c r="N2204" s="100"/>
      <c r="O2204" s="100"/>
      <c r="P2204" s="100"/>
      <c r="Q2204" s="100"/>
      <c r="R2204" s="100"/>
      <c r="S2204" s="100"/>
      <c r="T2204" s="69"/>
      <c r="AT2204" s="55" t="s">
        <v>197</v>
      </c>
      <c r="AU2204" s="55" t="s">
        <v>115</v>
      </c>
    </row>
    <row r="2205" spans="2:65" s="101" customFormat="1" ht="121.5">
      <c r="B2205" s="61"/>
      <c r="D2205" s="167" t="s">
        <v>199</v>
      </c>
      <c r="F2205" s="169" t="s">
        <v>4733</v>
      </c>
      <c r="I2205" s="240"/>
      <c r="L2205" s="61"/>
      <c r="M2205" s="94"/>
      <c r="N2205" s="100"/>
      <c r="O2205" s="100"/>
      <c r="P2205" s="100"/>
      <c r="Q2205" s="100"/>
      <c r="R2205" s="100"/>
      <c r="S2205" s="100"/>
      <c r="T2205" s="69"/>
      <c r="AT2205" s="55" t="s">
        <v>199</v>
      </c>
      <c r="AU2205" s="55" t="s">
        <v>115</v>
      </c>
    </row>
    <row r="2206" spans="2:65" s="152" customFormat="1" ht="29.85" customHeight="1">
      <c r="B2206" s="151"/>
      <c r="D2206" s="153" t="s">
        <v>110</v>
      </c>
      <c r="E2206" s="162" t="s">
        <v>1382</v>
      </c>
      <c r="F2206" s="162" t="s">
        <v>1383</v>
      </c>
      <c r="I2206" s="237"/>
      <c r="J2206" s="163">
        <f>BK2206</f>
        <v>0</v>
      </c>
      <c r="L2206" s="151"/>
      <c r="M2206" s="156"/>
      <c r="N2206" s="157"/>
      <c r="O2206" s="157"/>
      <c r="P2206" s="158">
        <f>SUM(P2207:P2291)</f>
        <v>0</v>
      </c>
      <c r="Q2206" s="157"/>
      <c r="R2206" s="158">
        <f>SUM(R2207:R2291)</f>
        <v>0.27004319999999998</v>
      </c>
      <c r="S2206" s="157"/>
      <c r="T2206" s="159">
        <f>SUM(T2207:T2291)</f>
        <v>7.7280000000000015E-2</v>
      </c>
      <c r="AR2206" s="153" t="s">
        <v>115</v>
      </c>
      <c r="AT2206" s="160" t="s">
        <v>110</v>
      </c>
      <c r="AU2206" s="160" t="s">
        <v>113</v>
      </c>
      <c r="AY2206" s="153" t="s">
        <v>188</v>
      </c>
      <c r="BK2206" s="161">
        <f>SUM(BK2207:BK2291)</f>
        <v>0</v>
      </c>
    </row>
    <row r="2207" spans="2:65" s="101" customFormat="1" ht="16.5" customHeight="1">
      <c r="B2207" s="86"/>
      <c r="C2207" s="87" t="s">
        <v>3295</v>
      </c>
      <c r="D2207" s="87" t="s">
        <v>190</v>
      </c>
      <c r="E2207" s="88" t="s">
        <v>4734</v>
      </c>
      <c r="F2207" s="89" t="s">
        <v>4735</v>
      </c>
      <c r="G2207" s="90" t="s">
        <v>304</v>
      </c>
      <c r="H2207" s="91">
        <v>3.6</v>
      </c>
      <c r="I2207" s="238"/>
      <c r="J2207" s="92">
        <f>ROUND(I2207*H2207,2)</f>
        <v>0</v>
      </c>
      <c r="K2207" s="89" t="s">
        <v>194</v>
      </c>
      <c r="L2207" s="61"/>
      <c r="M2207" s="239" t="s">
        <v>69</v>
      </c>
      <c r="N2207" s="164" t="s">
        <v>100</v>
      </c>
      <c r="O2207" s="100"/>
      <c r="P2207" s="165">
        <f>O2207*H2207</f>
        <v>0</v>
      </c>
      <c r="Q2207" s="165">
        <v>0</v>
      </c>
      <c r="R2207" s="165">
        <f>Q2207*H2207</f>
        <v>0</v>
      </c>
      <c r="S2207" s="165">
        <v>0.02</v>
      </c>
      <c r="T2207" s="166">
        <f>S2207*H2207</f>
        <v>7.2000000000000008E-2</v>
      </c>
      <c r="AR2207" s="55" t="s">
        <v>389</v>
      </c>
      <c r="AT2207" s="55" t="s">
        <v>190</v>
      </c>
      <c r="AU2207" s="55" t="s">
        <v>115</v>
      </c>
      <c r="AY2207" s="55" t="s">
        <v>188</v>
      </c>
      <c r="BE2207" s="93">
        <f>IF(N2207="základní",J2207,0)</f>
        <v>0</v>
      </c>
      <c r="BF2207" s="93">
        <f>IF(N2207="snížená",J2207,0)</f>
        <v>0</v>
      </c>
      <c r="BG2207" s="93">
        <f>IF(N2207="zákl. přenesená",J2207,0)</f>
        <v>0</v>
      </c>
      <c r="BH2207" s="93">
        <f>IF(N2207="sníž. přenesená",J2207,0)</f>
        <v>0</v>
      </c>
      <c r="BI2207" s="93">
        <f>IF(N2207="nulová",J2207,0)</f>
        <v>0</v>
      </c>
      <c r="BJ2207" s="55" t="s">
        <v>113</v>
      </c>
      <c r="BK2207" s="93">
        <f>ROUND(I2207*H2207,2)</f>
        <v>0</v>
      </c>
      <c r="BL2207" s="55" t="s">
        <v>389</v>
      </c>
      <c r="BM2207" s="55" t="s">
        <v>4736</v>
      </c>
    </row>
    <row r="2208" spans="2:65" s="101" customFormat="1">
      <c r="B2208" s="61"/>
      <c r="D2208" s="167" t="s">
        <v>197</v>
      </c>
      <c r="F2208" s="168" t="s">
        <v>4735</v>
      </c>
      <c r="I2208" s="240"/>
      <c r="L2208" s="61"/>
      <c r="M2208" s="94"/>
      <c r="N2208" s="100"/>
      <c r="O2208" s="100"/>
      <c r="P2208" s="100"/>
      <c r="Q2208" s="100"/>
      <c r="R2208" s="100"/>
      <c r="S2208" s="100"/>
      <c r="T2208" s="69"/>
      <c r="AT2208" s="55" t="s">
        <v>197</v>
      </c>
      <c r="AU2208" s="55" t="s">
        <v>115</v>
      </c>
    </row>
    <row r="2209" spans="2:51" s="171" customFormat="1">
      <c r="B2209" s="170"/>
      <c r="D2209" s="167" t="s">
        <v>201</v>
      </c>
      <c r="E2209" s="172" t="s">
        <v>69</v>
      </c>
      <c r="F2209" s="173" t="s">
        <v>202</v>
      </c>
      <c r="H2209" s="172" t="s">
        <v>69</v>
      </c>
      <c r="I2209" s="241"/>
      <c r="L2209" s="170"/>
      <c r="M2209" s="174"/>
      <c r="N2209" s="175"/>
      <c r="O2209" s="175"/>
      <c r="P2209" s="175"/>
      <c r="Q2209" s="175"/>
      <c r="R2209" s="175"/>
      <c r="S2209" s="175"/>
      <c r="T2209" s="176"/>
      <c r="AT2209" s="172" t="s">
        <v>201</v>
      </c>
      <c r="AU2209" s="172" t="s">
        <v>115</v>
      </c>
      <c r="AV2209" s="171" t="s">
        <v>113</v>
      </c>
      <c r="AW2209" s="171" t="s">
        <v>93</v>
      </c>
      <c r="AX2209" s="171" t="s">
        <v>111</v>
      </c>
      <c r="AY2209" s="172" t="s">
        <v>188</v>
      </c>
    </row>
    <row r="2210" spans="2:51" s="171" customFormat="1">
      <c r="B2210" s="170"/>
      <c r="D2210" s="167" t="s">
        <v>201</v>
      </c>
      <c r="E2210" s="172" t="s">
        <v>69</v>
      </c>
      <c r="F2210" s="173" t="s">
        <v>983</v>
      </c>
      <c r="H2210" s="172" t="s">
        <v>69</v>
      </c>
      <c r="I2210" s="241"/>
      <c r="L2210" s="170"/>
      <c r="M2210" s="174"/>
      <c r="N2210" s="175"/>
      <c r="O2210" s="175"/>
      <c r="P2210" s="175"/>
      <c r="Q2210" s="175"/>
      <c r="R2210" s="175"/>
      <c r="S2210" s="175"/>
      <c r="T2210" s="176"/>
      <c r="AT2210" s="172" t="s">
        <v>201</v>
      </c>
      <c r="AU2210" s="172" t="s">
        <v>115</v>
      </c>
      <c r="AV2210" s="171" t="s">
        <v>113</v>
      </c>
      <c r="AW2210" s="171" t="s">
        <v>93</v>
      </c>
      <c r="AX2210" s="171" t="s">
        <v>111</v>
      </c>
      <c r="AY2210" s="172" t="s">
        <v>188</v>
      </c>
    </row>
    <row r="2211" spans="2:51" s="171" customFormat="1">
      <c r="B2211" s="170"/>
      <c r="D2211" s="167" t="s">
        <v>201</v>
      </c>
      <c r="E2211" s="172" t="s">
        <v>69</v>
      </c>
      <c r="F2211" s="173" t="s">
        <v>3943</v>
      </c>
      <c r="H2211" s="172" t="s">
        <v>69</v>
      </c>
      <c r="I2211" s="241"/>
      <c r="L2211" s="170"/>
      <c r="M2211" s="174"/>
      <c r="N2211" s="175"/>
      <c r="O2211" s="175"/>
      <c r="P2211" s="175"/>
      <c r="Q2211" s="175"/>
      <c r="R2211" s="175"/>
      <c r="S2211" s="175"/>
      <c r="T2211" s="176"/>
      <c r="AT2211" s="172" t="s">
        <v>201</v>
      </c>
      <c r="AU2211" s="172" t="s">
        <v>115</v>
      </c>
      <c r="AV2211" s="171" t="s">
        <v>113</v>
      </c>
      <c r="AW2211" s="171" t="s">
        <v>93</v>
      </c>
      <c r="AX2211" s="171" t="s">
        <v>111</v>
      </c>
      <c r="AY2211" s="172" t="s">
        <v>188</v>
      </c>
    </row>
    <row r="2212" spans="2:51" s="171" customFormat="1">
      <c r="B2212" s="170"/>
      <c r="D2212" s="167" t="s">
        <v>201</v>
      </c>
      <c r="E2212" s="172" t="s">
        <v>69</v>
      </c>
      <c r="F2212" s="173" t="s">
        <v>3944</v>
      </c>
      <c r="H2212" s="172" t="s">
        <v>69</v>
      </c>
      <c r="I2212" s="241"/>
      <c r="L2212" s="170"/>
      <c r="M2212" s="174"/>
      <c r="N2212" s="175"/>
      <c r="O2212" s="175"/>
      <c r="P2212" s="175"/>
      <c r="Q2212" s="175"/>
      <c r="R2212" s="175"/>
      <c r="S2212" s="175"/>
      <c r="T2212" s="176"/>
      <c r="AT2212" s="172" t="s">
        <v>201</v>
      </c>
      <c r="AU2212" s="172" t="s">
        <v>115</v>
      </c>
      <c r="AV2212" s="171" t="s">
        <v>113</v>
      </c>
      <c r="AW2212" s="171" t="s">
        <v>93</v>
      </c>
      <c r="AX2212" s="171" t="s">
        <v>111</v>
      </c>
      <c r="AY2212" s="172" t="s">
        <v>188</v>
      </c>
    </row>
    <row r="2213" spans="2:51" s="171" customFormat="1">
      <c r="B2213" s="170"/>
      <c r="D2213" s="167" t="s">
        <v>201</v>
      </c>
      <c r="E2213" s="172" t="s">
        <v>69</v>
      </c>
      <c r="F2213" s="173" t="s">
        <v>205</v>
      </c>
      <c r="H2213" s="172" t="s">
        <v>69</v>
      </c>
      <c r="I2213" s="241"/>
      <c r="L2213" s="170"/>
      <c r="M2213" s="174"/>
      <c r="N2213" s="175"/>
      <c r="O2213" s="175"/>
      <c r="P2213" s="175"/>
      <c r="Q2213" s="175"/>
      <c r="R2213" s="175"/>
      <c r="S2213" s="175"/>
      <c r="T2213" s="176"/>
      <c r="AT2213" s="172" t="s">
        <v>201</v>
      </c>
      <c r="AU2213" s="172" t="s">
        <v>115</v>
      </c>
      <c r="AV2213" s="171" t="s">
        <v>113</v>
      </c>
      <c r="AW2213" s="171" t="s">
        <v>93</v>
      </c>
      <c r="AX2213" s="171" t="s">
        <v>111</v>
      </c>
      <c r="AY2213" s="172" t="s">
        <v>188</v>
      </c>
    </row>
    <row r="2214" spans="2:51" s="171" customFormat="1">
      <c r="B2214" s="170"/>
      <c r="D2214" s="167" t="s">
        <v>201</v>
      </c>
      <c r="E2214" s="172" t="s">
        <v>69</v>
      </c>
      <c r="F2214" s="173" t="s">
        <v>4737</v>
      </c>
      <c r="H2214" s="172" t="s">
        <v>69</v>
      </c>
      <c r="I2214" s="241"/>
      <c r="L2214" s="170"/>
      <c r="M2214" s="174"/>
      <c r="N2214" s="175"/>
      <c r="O2214" s="175"/>
      <c r="P2214" s="175"/>
      <c r="Q2214" s="175"/>
      <c r="R2214" s="175"/>
      <c r="S2214" s="175"/>
      <c r="T2214" s="176"/>
      <c r="AT2214" s="172" t="s">
        <v>201</v>
      </c>
      <c r="AU2214" s="172" t="s">
        <v>115</v>
      </c>
      <c r="AV2214" s="171" t="s">
        <v>113</v>
      </c>
      <c r="AW2214" s="171" t="s">
        <v>93</v>
      </c>
      <c r="AX2214" s="171" t="s">
        <v>111</v>
      </c>
      <c r="AY2214" s="172" t="s">
        <v>188</v>
      </c>
    </row>
    <row r="2215" spans="2:51" s="178" customFormat="1">
      <c r="B2215" s="177"/>
      <c r="D2215" s="167" t="s">
        <v>201</v>
      </c>
      <c r="E2215" s="179" t="s">
        <v>69</v>
      </c>
      <c r="F2215" s="180" t="s">
        <v>69</v>
      </c>
      <c r="H2215" s="181">
        <v>0</v>
      </c>
      <c r="I2215" s="242"/>
      <c r="L2215" s="177"/>
      <c r="M2215" s="182"/>
      <c r="N2215" s="183"/>
      <c r="O2215" s="183"/>
      <c r="P2215" s="183"/>
      <c r="Q2215" s="183"/>
      <c r="R2215" s="183"/>
      <c r="S2215" s="183"/>
      <c r="T2215" s="184"/>
      <c r="AT2215" s="179" t="s">
        <v>201</v>
      </c>
      <c r="AU2215" s="179" t="s">
        <v>115</v>
      </c>
      <c r="AV2215" s="178" t="s">
        <v>115</v>
      </c>
      <c r="AW2215" s="178" t="s">
        <v>93</v>
      </c>
      <c r="AX2215" s="178" t="s">
        <v>111</v>
      </c>
      <c r="AY2215" s="179" t="s">
        <v>188</v>
      </c>
    </row>
    <row r="2216" spans="2:51" s="171" customFormat="1">
      <c r="B2216" s="170"/>
      <c r="D2216" s="167" t="s">
        <v>201</v>
      </c>
      <c r="E2216" s="172" t="s">
        <v>69</v>
      </c>
      <c r="F2216" s="173" t="s">
        <v>4738</v>
      </c>
      <c r="H2216" s="172" t="s">
        <v>69</v>
      </c>
      <c r="I2216" s="241"/>
      <c r="L2216" s="170"/>
      <c r="M2216" s="174"/>
      <c r="N2216" s="175"/>
      <c r="O2216" s="175"/>
      <c r="P2216" s="175"/>
      <c r="Q2216" s="175"/>
      <c r="R2216" s="175"/>
      <c r="S2216" s="175"/>
      <c r="T2216" s="176"/>
      <c r="AT2216" s="172" t="s">
        <v>201</v>
      </c>
      <c r="AU2216" s="172" t="s">
        <v>115</v>
      </c>
      <c r="AV2216" s="171" t="s">
        <v>113</v>
      </c>
      <c r="AW2216" s="171" t="s">
        <v>93</v>
      </c>
      <c r="AX2216" s="171" t="s">
        <v>111</v>
      </c>
      <c r="AY2216" s="172" t="s">
        <v>188</v>
      </c>
    </row>
    <row r="2217" spans="2:51" s="171" customFormat="1">
      <c r="B2217" s="170"/>
      <c r="D2217" s="167" t="s">
        <v>201</v>
      </c>
      <c r="E2217" s="172" t="s">
        <v>69</v>
      </c>
      <c r="F2217" s="173" t="s">
        <v>4022</v>
      </c>
      <c r="H2217" s="172" t="s">
        <v>69</v>
      </c>
      <c r="I2217" s="241"/>
      <c r="L2217" s="170"/>
      <c r="M2217" s="174"/>
      <c r="N2217" s="175"/>
      <c r="O2217" s="175"/>
      <c r="P2217" s="175"/>
      <c r="Q2217" s="175"/>
      <c r="R2217" s="175"/>
      <c r="S2217" s="175"/>
      <c r="T2217" s="176"/>
      <c r="AT2217" s="172" t="s">
        <v>201</v>
      </c>
      <c r="AU2217" s="172" t="s">
        <v>115</v>
      </c>
      <c r="AV2217" s="171" t="s">
        <v>113</v>
      </c>
      <c r="AW2217" s="171" t="s">
        <v>93</v>
      </c>
      <c r="AX2217" s="171" t="s">
        <v>111</v>
      </c>
      <c r="AY2217" s="172" t="s">
        <v>188</v>
      </c>
    </row>
    <row r="2218" spans="2:51" s="178" customFormat="1">
      <c r="B2218" s="177"/>
      <c r="D2218" s="167" t="s">
        <v>201</v>
      </c>
      <c r="E2218" s="179" t="s">
        <v>69</v>
      </c>
      <c r="F2218" s="180" t="s">
        <v>4739</v>
      </c>
      <c r="H2218" s="181">
        <v>0.72</v>
      </c>
      <c r="I2218" s="242"/>
      <c r="L2218" s="177"/>
      <c r="M2218" s="182"/>
      <c r="N2218" s="183"/>
      <c r="O2218" s="183"/>
      <c r="P2218" s="183"/>
      <c r="Q2218" s="183"/>
      <c r="R2218" s="183"/>
      <c r="S2218" s="183"/>
      <c r="T2218" s="184"/>
      <c r="AT2218" s="179" t="s">
        <v>201</v>
      </c>
      <c r="AU2218" s="179" t="s">
        <v>115</v>
      </c>
      <c r="AV2218" s="178" t="s">
        <v>115</v>
      </c>
      <c r="AW2218" s="178" t="s">
        <v>93</v>
      </c>
      <c r="AX2218" s="178" t="s">
        <v>111</v>
      </c>
      <c r="AY2218" s="179" t="s">
        <v>188</v>
      </c>
    </row>
    <row r="2219" spans="2:51" s="178" customFormat="1">
      <c r="B2219" s="177"/>
      <c r="D2219" s="167" t="s">
        <v>201</v>
      </c>
      <c r="E2219" s="179" t="s">
        <v>69</v>
      </c>
      <c r="F2219" s="180" t="s">
        <v>4740</v>
      </c>
      <c r="H2219" s="181">
        <v>0.72</v>
      </c>
      <c r="I2219" s="242"/>
      <c r="L2219" s="177"/>
      <c r="M2219" s="182"/>
      <c r="N2219" s="183"/>
      <c r="O2219" s="183"/>
      <c r="P2219" s="183"/>
      <c r="Q2219" s="183"/>
      <c r="R2219" s="183"/>
      <c r="S2219" s="183"/>
      <c r="T2219" s="184"/>
      <c r="AT2219" s="179" t="s">
        <v>201</v>
      </c>
      <c r="AU2219" s="179" t="s">
        <v>115</v>
      </c>
      <c r="AV2219" s="178" t="s">
        <v>115</v>
      </c>
      <c r="AW2219" s="178" t="s">
        <v>93</v>
      </c>
      <c r="AX2219" s="178" t="s">
        <v>111</v>
      </c>
      <c r="AY2219" s="179" t="s">
        <v>188</v>
      </c>
    </row>
    <row r="2220" spans="2:51" s="178" customFormat="1">
      <c r="B2220" s="177"/>
      <c r="D2220" s="167" t="s">
        <v>201</v>
      </c>
      <c r="E2220" s="179" t="s">
        <v>69</v>
      </c>
      <c r="F2220" s="180" t="s">
        <v>4741</v>
      </c>
      <c r="H2220" s="181">
        <v>0.72</v>
      </c>
      <c r="I2220" s="242"/>
      <c r="L2220" s="177"/>
      <c r="M2220" s="182"/>
      <c r="N2220" s="183"/>
      <c r="O2220" s="183"/>
      <c r="P2220" s="183"/>
      <c r="Q2220" s="183"/>
      <c r="R2220" s="183"/>
      <c r="S2220" s="183"/>
      <c r="T2220" s="184"/>
      <c r="AT2220" s="179" t="s">
        <v>201</v>
      </c>
      <c r="AU2220" s="179" t="s">
        <v>115</v>
      </c>
      <c r="AV2220" s="178" t="s">
        <v>115</v>
      </c>
      <c r="AW2220" s="178" t="s">
        <v>93</v>
      </c>
      <c r="AX2220" s="178" t="s">
        <v>111</v>
      </c>
      <c r="AY2220" s="179" t="s">
        <v>188</v>
      </c>
    </row>
    <row r="2221" spans="2:51" s="194" customFormat="1">
      <c r="B2221" s="193"/>
      <c r="D2221" s="167" t="s">
        <v>201</v>
      </c>
      <c r="E2221" s="195" t="s">
        <v>69</v>
      </c>
      <c r="F2221" s="196" t="s">
        <v>253</v>
      </c>
      <c r="H2221" s="197">
        <v>2.16</v>
      </c>
      <c r="I2221" s="244"/>
      <c r="L2221" s="193"/>
      <c r="M2221" s="198"/>
      <c r="N2221" s="199"/>
      <c r="O2221" s="199"/>
      <c r="P2221" s="199"/>
      <c r="Q2221" s="199"/>
      <c r="R2221" s="199"/>
      <c r="S2221" s="199"/>
      <c r="T2221" s="200"/>
      <c r="AT2221" s="195" t="s">
        <v>201</v>
      </c>
      <c r="AU2221" s="195" t="s">
        <v>115</v>
      </c>
      <c r="AV2221" s="194" t="s">
        <v>228</v>
      </c>
      <c r="AW2221" s="194" t="s">
        <v>93</v>
      </c>
      <c r="AX2221" s="194" t="s">
        <v>111</v>
      </c>
      <c r="AY2221" s="195" t="s">
        <v>188</v>
      </c>
    </row>
    <row r="2222" spans="2:51" s="178" customFormat="1">
      <c r="B2222" s="177"/>
      <c r="D2222" s="167" t="s">
        <v>201</v>
      </c>
      <c r="E2222" s="179" t="s">
        <v>69</v>
      </c>
      <c r="F2222" s="180" t="s">
        <v>69</v>
      </c>
      <c r="H2222" s="181">
        <v>0</v>
      </c>
      <c r="I2222" s="242"/>
      <c r="L2222" s="177"/>
      <c r="M2222" s="182"/>
      <c r="N2222" s="183"/>
      <c r="O2222" s="183"/>
      <c r="P2222" s="183"/>
      <c r="Q2222" s="183"/>
      <c r="R2222" s="183"/>
      <c r="S2222" s="183"/>
      <c r="T2222" s="184"/>
      <c r="AT2222" s="179" t="s">
        <v>201</v>
      </c>
      <c r="AU2222" s="179" t="s">
        <v>115</v>
      </c>
      <c r="AV2222" s="178" t="s">
        <v>115</v>
      </c>
      <c r="AW2222" s="178" t="s">
        <v>93</v>
      </c>
      <c r="AX2222" s="178" t="s">
        <v>111</v>
      </c>
      <c r="AY2222" s="179" t="s">
        <v>188</v>
      </c>
    </row>
    <row r="2223" spans="2:51" s="171" customFormat="1">
      <c r="B2223" s="170"/>
      <c r="D2223" s="167" t="s">
        <v>201</v>
      </c>
      <c r="E2223" s="172" t="s">
        <v>69</v>
      </c>
      <c r="F2223" s="173" t="s">
        <v>4742</v>
      </c>
      <c r="H2223" s="172" t="s">
        <v>69</v>
      </c>
      <c r="I2223" s="241"/>
      <c r="L2223" s="170"/>
      <c r="M2223" s="174"/>
      <c r="N2223" s="175"/>
      <c r="O2223" s="175"/>
      <c r="P2223" s="175"/>
      <c r="Q2223" s="175"/>
      <c r="R2223" s="175"/>
      <c r="S2223" s="175"/>
      <c r="T2223" s="176"/>
      <c r="AT2223" s="172" t="s">
        <v>201</v>
      </c>
      <c r="AU2223" s="172" t="s">
        <v>115</v>
      </c>
      <c r="AV2223" s="171" t="s">
        <v>113</v>
      </c>
      <c r="AW2223" s="171" t="s">
        <v>93</v>
      </c>
      <c r="AX2223" s="171" t="s">
        <v>111</v>
      </c>
      <c r="AY2223" s="172" t="s">
        <v>188</v>
      </c>
    </row>
    <row r="2224" spans="2:51" s="171" customFormat="1">
      <c r="B2224" s="170"/>
      <c r="D2224" s="167" t="s">
        <v>201</v>
      </c>
      <c r="E2224" s="172" t="s">
        <v>69</v>
      </c>
      <c r="F2224" s="173" t="s">
        <v>4022</v>
      </c>
      <c r="H2224" s="172" t="s">
        <v>69</v>
      </c>
      <c r="I2224" s="241"/>
      <c r="L2224" s="170"/>
      <c r="M2224" s="174"/>
      <c r="N2224" s="175"/>
      <c r="O2224" s="175"/>
      <c r="P2224" s="175"/>
      <c r="Q2224" s="175"/>
      <c r="R2224" s="175"/>
      <c r="S2224" s="175"/>
      <c r="T2224" s="176"/>
      <c r="AT2224" s="172" t="s">
        <v>201</v>
      </c>
      <c r="AU2224" s="172" t="s">
        <v>115</v>
      </c>
      <c r="AV2224" s="171" t="s">
        <v>113</v>
      </c>
      <c r="AW2224" s="171" t="s">
        <v>93</v>
      </c>
      <c r="AX2224" s="171" t="s">
        <v>111</v>
      </c>
      <c r="AY2224" s="172" t="s">
        <v>188</v>
      </c>
    </row>
    <row r="2225" spans="2:65" s="178" customFormat="1">
      <c r="B2225" s="177"/>
      <c r="D2225" s="167" t="s">
        <v>201</v>
      </c>
      <c r="E2225" s="179" t="s">
        <v>69</v>
      </c>
      <c r="F2225" s="180" t="s">
        <v>4743</v>
      </c>
      <c r="H2225" s="181">
        <v>1.44</v>
      </c>
      <c r="I2225" s="242"/>
      <c r="L2225" s="177"/>
      <c r="M2225" s="182"/>
      <c r="N2225" s="183"/>
      <c r="O2225" s="183"/>
      <c r="P2225" s="183"/>
      <c r="Q2225" s="183"/>
      <c r="R2225" s="183"/>
      <c r="S2225" s="183"/>
      <c r="T2225" s="184"/>
      <c r="AT2225" s="179" t="s">
        <v>201</v>
      </c>
      <c r="AU2225" s="179" t="s">
        <v>115</v>
      </c>
      <c r="AV2225" s="178" t="s">
        <v>115</v>
      </c>
      <c r="AW2225" s="178" t="s">
        <v>93</v>
      </c>
      <c r="AX2225" s="178" t="s">
        <v>111</v>
      </c>
      <c r="AY2225" s="179" t="s">
        <v>188</v>
      </c>
    </row>
    <row r="2226" spans="2:65" s="194" customFormat="1">
      <c r="B2226" s="193"/>
      <c r="D2226" s="167" t="s">
        <v>201</v>
      </c>
      <c r="E2226" s="195" t="s">
        <v>69</v>
      </c>
      <c r="F2226" s="196" t="s">
        <v>253</v>
      </c>
      <c r="H2226" s="197">
        <v>1.44</v>
      </c>
      <c r="I2226" s="244"/>
      <c r="L2226" s="193"/>
      <c r="M2226" s="198"/>
      <c r="N2226" s="199"/>
      <c r="O2226" s="199"/>
      <c r="P2226" s="199"/>
      <c r="Q2226" s="199"/>
      <c r="R2226" s="199"/>
      <c r="S2226" s="199"/>
      <c r="T2226" s="200"/>
      <c r="AT2226" s="195" t="s">
        <v>201</v>
      </c>
      <c r="AU2226" s="195" t="s">
        <v>115</v>
      </c>
      <c r="AV2226" s="194" t="s">
        <v>228</v>
      </c>
      <c r="AW2226" s="194" t="s">
        <v>93</v>
      </c>
      <c r="AX2226" s="194" t="s">
        <v>111</v>
      </c>
      <c r="AY2226" s="195" t="s">
        <v>188</v>
      </c>
    </row>
    <row r="2227" spans="2:65" s="186" customFormat="1">
      <c r="B2227" s="185"/>
      <c r="D2227" s="167" t="s">
        <v>201</v>
      </c>
      <c r="E2227" s="187" t="s">
        <v>69</v>
      </c>
      <c r="F2227" s="188" t="s">
        <v>210</v>
      </c>
      <c r="H2227" s="189">
        <v>3.6</v>
      </c>
      <c r="I2227" s="243"/>
      <c r="L2227" s="185"/>
      <c r="M2227" s="190"/>
      <c r="N2227" s="191"/>
      <c r="O2227" s="191"/>
      <c r="P2227" s="191"/>
      <c r="Q2227" s="191"/>
      <c r="R2227" s="191"/>
      <c r="S2227" s="191"/>
      <c r="T2227" s="192"/>
      <c r="AT2227" s="187" t="s">
        <v>201</v>
      </c>
      <c r="AU2227" s="187" t="s">
        <v>115</v>
      </c>
      <c r="AV2227" s="186" t="s">
        <v>195</v>
      </c>
      <c r="AW2227" s="186" t="s">
        <v>93</v>
      </c>
      <c r="AX2227" s="186" t="s">
        <v>113</v>
      </c>
      <c r="AY2227" s="187" t="s">
        <v>188</v>
      </c>
    </row>
    <row r="2228" spans="2:65" s="101" customFormat="1" ht="16.5" customHeight="1">
      <c r="B2228" s="86"/>
      <c r="C2228" s="87" t="s">
        <v>3302</v>
      </c>
      <c r="D2228" s="87" t="s">
        <v>190</v>
      </c>
      <c r="E2228" s="88" t="s">
        <v>4744</v>
      </c>
      <c r="F2228" s="89" t="s">
        <v>4745</v>
      </c>
      <c r="G2228" s="90" t="s">
        <v>304</v>
      </c>
      <c r="H2228" s="91">
        <v>4.32</v>
      </c>
      <c r="I2228" s="238"/>
      <c r="J2228" s="92">
        <f>ROUND(I2228*H2228,2)</f>
        <v>0</v>
      </c>
      <c r="K2228" s="89" t="s">
        <v>194</v>
      </c>
      <c r="L2228" s="61"/>
      <c r="M2228" s="239" t="s">
        <v>69</v>
      </c>
      <c r="N2228" s="164" t="s">
        <v>100</v>
      </c>
      <c r="O2228" s="100"/>
      <c r="P2228" s="165">
        <f>O2228*H2228</f>
        <v>0</v>
      </c>
      <c r="Q2228" s="165">
        <v>1.0000000000000001E-5</v>
      </c>
      <c r="R2228" s="165">
        <f>Q2228*H2228</f>
        <v>4.3200000000000007E-5</v>
      </c>
      <c r="S2228" s="165">
        <v>0</v>
      </c>
      <c r="T2228" s="166">
        <f>S2228*H2228</f>
        <v>0</v>
      </c>
      <c r="AR2228" s="55" t="s">
        <v>389</v>
      </c>
      <c r="AT2228" s="55" t="s">
        <v>190</v>
      </c>
      <c r="AU2228" s="55" t="s">
        <v>115</v>
      </c>
      <c r="AY2228" s="55" t="s">
        <v>188</v>
      </c>
      <c r="BE2228" s="93">
        <f>IF(N2228="základní",J2228,0)</f>
        <v>0</v>
      </c>
      <c r="BF2228" s="93">
        <f>IF(N2228="snížená",J2228,0)</f>
        <v>0</v>
      </c>
      <c r="BG2228" s="93">
        <f>IF(N2228="zákl. přenesená",J2228,0)</f>
        <v>0</v>
      </c>
      <c r="BH2228" s="93">
        <f>IF(N2228="sníž. přenesená",J2228,0)</f>
        <v>0</v>
      </c>
      <c r="BI2228" s="93">
        <f>IF(N2228="nulová",J2228,0)</f>
        <v>0</v>
      </c>
      <c r="BJ2228" s="55" t="s">
        <v>113</v>
      </c>
      <c r="BK2228" s="93">
        <f>ROUND(I2228*H2228,2)</f>
        <v>0</v>
      </c>
      <c r="BL2228" s="55" t="s">
        <v>389</v>
      </c>
      <c r="BM2228" s="55" t="s">
        <v>4746</v>
      </c>
    </row>
    <row r="2229" spans="2:65" s="101" customFormat="1">
      <c r="B2229" s="61"/>
      <c r="D2229" s="167" t="s">
        <v>197</v>
      </c>
      <c r="F2229" s="168" t="s">
        <v>4745</v>
      </c>
      <c r="I2229" s="240"/>
      <c r="L2229" s="61"/>
      <c r="M2229" s="94"/>
      <c r="N2229" s="100"/>
      <c r="O2229" s="100"/>
      <c r="P2229" s="100"/>
      <c r="Q2229" s="100"/>
      <c r="R2229" s="100"/>
      <c r="S2229" s="100"/>
      <c r="T2229" s="69"/>
      <c r="AT2229" s="55" t="s">
        <v>197</v>
      </c>
      <c r="AU2229" s="55" t="s">
        <v>115</v>
      </c>
    </row>
    <row r="2230" spans="2:65" s="101" customFormat="1" ht="67.5">
      <c r="B2230" s="61"/>
      <c r="D2230" s="167" t="s">
        <v>199</v>
      </c>
      <c r="F2230" s="169" t="s">
        <v>4747</v>
      </c>
      <c r="I2230" s="240"/>
      <c r="L2230" s="61"/>
      <c r="M2230" s="94"/>
      <c r="N2230" s="100"/>
      <c r="O2230" s="100"/>
      <c r="P2230" s="100"/>
      <c r="Q2230" s="100"/>
      <c r="R2230" s="100"/>
      <c r="S2230" s="100"/>
      <c r="T2230" s="69"/>
      <c r="AT2230" s="55" t="s">
        <v>199</v>
      </c>
      <c r="AU2230" s="55" t="s">
        <v>115</v>
      </c>
    </row>
    <row r="2231" spans="2:65" s="171" customFormat="1">
      <c r="B2231" s="170"/>
      <c r="D2231" s="167" t="s">
        <v>201</v>
      </c>
      <c r="E2231" s="172" t="s">
        <v>69</v>
      </c>
      <c r="F2231" s="173" t="s">
        <v>202</v>
      </c>
      <c r="H2231" s="172" t="s">
        <v>69</v>
      </c>
      <c r="I2231" s="241"/>
      <c r="L2231" s="170"/>
      <c r="M2231" s="174"/>
      <c r="N2231" s="175"/>
      <c r="O2231" s="175"/>
      <c r="P2231" s="175"/>
      <c r="Q2231" s="175"/>
      <c r="R2231" s="175"/>
      <c r="S2231" s="175"/>
      <c r="T2231" s="176"/>
      <c r="AT2231" s="172" t="s">
        <v>201</v>
      </c>
      <c r="AU2231" s="172" t="s">
        <v>115</v>
      </c>
      <c r="AV2231" s="171" t="s">
        <v>113</v>
      </c>
      <c r="AW2231" s="171" t="s">
        <v>93</v>
      </c>
      <c r="AX2231" s="171" t="s">
        <v>111</v>
      </c>
      <c r="AY2231" s="172" t="s">
        <v>188</v>
      </c>
    </row>
    <row r="2232" spans="2:65" s="171" customFormat="1">
      <c r="B2232" s="170"/>
      <c r="D2232" s="167" t="s">
        <v>201</v>
      </c>
      <c r="E2232" s="172" t="s">
        <v>69</v>
      </c>
      <c r="F2232" s="173" t="s">
        <v>983</v>
      </c>
      <c r="H2232" s="172" t="s">
        <v>69</v>
      </c>
      <c r="I2232" s="241"/>
      <c r="L2232" s="170"/>
      <c r="M2232" s="174"/>
      <c r="N2232" s="175"/>
      <c r="O2232" s="175"/>
      <c r="P2232" s="175"/>
      <c r="Q2232" s="175"/>
      <c r="R2232" s="175"/>
      <c r="S2232" s="175"/>
      <c r="T2232" s="176"/>
      <c r="AT2232" s="172" t="s">
        <v>201</v>
      </c>
      <c r="AU2232" s="172" t="s">
        <v>115</v>
      </c>
      <c r="AV2232" s="171" t="s">
        <v>113</v>
      </c>
      <c r="AW2232" s="171" t="s">
        <v>93</v>
      </c>
      <c r="AX2232" s="171" t="s">
        <v>111</v>
      </c>
      <c r="AY2232" s="172" t="s">
        <v>188</v>
      </c>
    </row>
    <row r="2233" spans="2:65" s="171" customFormat="1">
      <c r="B2233" s="170"/>
      <c r="D2233" s="167" t="s">
        <v>201</v>
      </c>
      <c r="E2233" s="172" t="s">
        <v>69</v>
      </c>
      <c r="F2233" s="173" t="s">
        <v>3943</v>
      </c>
      <c r="H2233" s="172" t="s">
        <v>69</v>
      </c>
      <c r="I2233" s="241"/>
      <c r="L2233" s="170"/>
      <c r="M2233" s="174"/>
      <c r="N2233" s="175"/>
      <c r="O2233" s="175"/>
      <c r="P2233" s="175"/>
      <c r="Q2233" s="175"/>
      <c r="R2233" s="175"/>
      <c r="S2233" s="175"/>
      <c r="T2233" s="176"/>
      <c r="AT2233" s="172" t="s">
        <v>201</v>
      </c>
      <c r="AU2233" s="172" t="s">
        <v>115</v>
      </c>
      <c r="AV2233" s="171" t="s">
        <v>113</v>
      </c>
      <c r="AW2233" s="171" t="s">
        <v>93</v>
      </c>
      <c r="AX2233" s="171" t="s">
        <v>111</v>
      </c>
      <c r="AY2233" s="172" t="s">
        <v>188</v>
      </c>
    </row>
    <row r="2234" spans="2:65" s="171" customFormat="1">
      <c r="B2234" s="170"/>
      <c r="D2234" s="167" t="s">
        <v>201</v>
      </c>
      <c r="E2234" s="172" t="s">
        <v>69</v>
      </c>
      <c r="F2234" s="173" t="s">
        <v>3944</v>
      </c>
      <c r="H2234" s="172" t="s">
        <v>69</v>
      </c>
      <c r="I2234" s="241"/>
      <c r="L2234" s="170"/>
      <c r="M2234" s="174"/>
      <c r="N2234" s="175"/>
      <c r="O2234" s="175"/>
      <c r="P2234" s="175"/>
      <c r="Q2234" s="175"/>
      <c r="R2234" s="175"/>
      <c r="S2234" s="175"/>
      <c r="T2234" s="176"/>
      <c r="AT2234" s="172" t="s">
        <v>201</v>
      </c>
      <c r="AU2234" s="172" t="s">
        <v>115</v>
      </c>
      <c r="AV2234" s="171" t="s">
        <v>113</v>
      </c>
      <c r="AW2234" s="171" t="s">
        <v>93</v>
      </c>
      <c r="AX2234" s="171" t="s">
        <v>111</v>
      </c>
      <c r="AY2234" s="172" t="s">
        <v>188</v>
      </c>
    </row>
    <row r="2235" spans="2:65" s="171" customFormat="1">
      <c r="B2235" s="170"/>
      <c r="D2235" s="167" t="s">
        <v>201</v>
      </c>
      <c r="E2235" s="172" t="s">
        <v>69</v>
      </c>
      <c r="F2235" s="173" t="s">
        <v>291</v>
      </c>
      <c r="H2235" s="172" t="s">
        <v>69</v>
      </c>
      <c r="I2235" s="241"/>
      <c r="L2235" s="170"/>
      <c r="M2235" s="174"/>
      <c r="N2235" s="175"/>
      <c r="O2235" s="175"/>
      <c r="P2235" s="175"/>
      <c r="Q2235" s="175"/>
      <c r="R2235" s="175"/>
      <c r="S2235" s="175"/>
      <c r="T2235" s="176"/>
      <c r="AT2235" s="172" t="s">
        <v>201</v>
      </c>
      <c r="AU2235" s="172" t="s">
        <v>115</v>
      </c>
      <c r="AV2235" s="171" t="s">
        <v>113</v>
      </c>
      <c r="AW2235" s="171" t="s">
        <v>93</v>
      </c>
      <c r="AX2235" s="171" t="s">
        <v>111</v>
      </c>
      <c r="AY2235" s="172" t="s">
        <v>188</v>
      </c>
    </row>
    <row r="2236" spans="2:65" s="171" customFormat="1">
      <c r="B2236" s="170"/>
      <c r="D2236" s="167" t="s">
        <v>201</v>
      </c>
      <c r="E2236" s="172" t="s">
        <v>69</v>
      </c>
      <c r="F2236" s="173" t="s">
        <v>4748</v>
      </c>
      <c r="H2236" s="172" t="s">
        <v>69</v>
      </c>
      <c r="I2236" s="241"/>
      <c r="L2236" s="170"/>
      <c r="M2236" s="174"/>
      <c r="N2236" s="175"/>
      <c r="O2236" s="175"/>
      <c r="P2236" s="175"/>
      <c r="Q2236" s="175"/>
      <c r="R2236" s="175"/>
      <c r="S2236" s="175"/>
      <c r="T2236" s="176"/>
      <c r="AT2236" s="172" t="s">
        <v>201</v>
      </c>
      <c r="AU2236" s="172" t="s">
        <v>115</v>
      </c>
      <c r="AV2236" s="171" t="s">
        <v>113</v>
      </c>
      <c r="AW2236" s="171" t="s">
        <v>93</v>
      </c>
      <c r="AX2236" s="171" t="s">
        <v>111</v>
      </c>
      <c r="AY2236" s="172" t="s">
        <v>188</v>
      </c>
    </row>
    <row r="2237" spans="2:65" s="171" customFormat="1">
      <c r="B2237" s="170"/>
      <c r="D2237" s="167" t="s">
        <v>201</v>
      </c>
      <c r="E2237" s="172" t="s">
        <v>69</v>
      </c>
      <c r="F2237" s="173" t="s">
        <v>4022</v>
      </c>
      <c r="H2237" s="172" t="s">
        <v>69</v>
      </c>
      <c r="I2237" s="241"/>
      <c r="L2237" s="170"/>
      <c r="M2237" s="174"/>
      <c r="N2237" s="175"/>
      <c r="O2237" s="175"/>
      <c r="P2237" s="175"/>
      <c r="Q2237" s="175"/>
      <c r="R2237" s="175"/>
      <c r="S2237" s="175"/>
      <c r="T2237" s="176"/>
      <c r="AT2237" s="172" t="s">
        <v>201</v>
      </c>
      <c r="AU2237" s="172" t="s">
        <v>115</v>
      </c>
      <c r="AV2237" s="171" t="s">
        <v>113</v>
      </c>
      <c r="AW2237" s="171" t="s">
        <v>93</v>
      </c>
      <c r="AX2237" s="171" t="s">
        <v>111</v>
      </c>
      <c r="AY2237" s="172" t="s">
        <v>188</v>
      </c>
    </row>
    <row r="2238" spans="2:65" s="178" customFormat="1">
      <c r="B2238" s="177"/>
      <c r="D2238" s="167" t="s">
        <v>201</v>
      </c>
      <c r="E2238" s="179" t="s">
        <v>69</v>
      </c>
      <c r="F2238" s="180" t="s">
        <v>4749</v>
      </c>
      <c r="H2238" s="181">
        <v>0.72</v>
      </c>
      <c r="I2238" s="242"/>
      <c r="L2238" s="177"/>
      <c r="M2238" s="182"/>
      <c r="N2238" s="183"/>
      <c r="O2238" s="183"/>
      <c r="P2238" s="183"/>
      <c r="Q2238" s="183"/>
      <c r="R2238" s="183"/>
      <c r="S2238" s="183"/>
      <c r="T2238" s="184"/>
      <c r="AT2238" s="179" t="s">
        <v>201</v>
      </c>
      <c r="AU2238" s="179" t="s">
        <v>115</v>
      </c>
      <c r="AV2238" s="178" t="s">
        <v>115</v>
      </c>
      <c r="AW2238" s="178" t="s">
        <v>93</v>
      </c>
      <c r="AX2238" s="178" t="s">
        <v>111</v>
      </c>
      <c r="AY2238" s="179" t="s">
        <v>188</v>
      </c>
    </row>
    <row r="2239" spans="2:65" s="178" customFormat="1">
      <c r="B2239" s="177"/>
      <c r="D2239" s="167" t="s">
        <v>201</v>
      </c>
      <c r="E2239" s="179" t="s">
        <v>69</v>
      </c>
      <c r="F2239" s="180" t="s">
        <v>8710</v>
      </c>
      <c r="H2239" s="181">
        <v>0.72</v>
      </c>
      <c r="I2239" s="242"/>
      <c r="L2239" s="177"/>
      <c r="M2239" s="182"/>
      <c r="N2239" s="183"/>
      <c r="O2239" s="183"/>
      <c r="P2239" s="183"/>
      <c r="Q2239" s="183"/>
      <c r="R2239" s="183"/>
      <c r="S2239" s="183"/>
      <c r="T2239" s="184"/>
      <c r="AT2239" s="179" t="s">
        <v>201</v>
      </c>
      <c r="AU2239" s="179" t="s">
        <v>115</v>
      </c>
      <c r="AV2239" s="178" t="s">
        <v>115</v>
      </c>
      <c r="AW2239" s="178" t="s">
        <v>93</v>
      </c>
      <c r="AX2239" s="178" t="s">
        <v>111</v>
      </c>
      <c r="AY2239" s="179" t="s">
        <v>188</v>
      </c>
    </row>
    <row r="2240" spans="2:65" s="171" customFormat="1">
      <c r="B2240" s="170"/>
      <c r="D2240" s="167" t="s">
        <v>201</v>
      </c>
      <c r="E2240" s="172" t="s">
        <v>69</v>
      </c>
      <c r="F2240" s="173" t="s">
        <v>4016</v>
      </c>
      <c r="H2240" s="172" t="s">
        <v>69</v>
      </c>
      <c r="I2240" s="241"/>
      <c r="L2240" s="170"/>
      <c r="M2240" s="174"/>
      <c r="N2240" s="175"/>
      <c r="O2240" s="175"/>
      <c r="P2240" s="175"/>
      <c r="Q2240" s="175"/>
      <c r="R2240" s="175"/>
      <c r="S2240" s="175"/>
      <c r="T2240" s="176"/>
      <c r="AT2240" s="172" t="s">
        <v>201</v>
      </c>
      <c r="AU2240" s="172" t="s">
        <v>115</v>
      </c>
      <c r="AV2240" s="171" t="s">
        <v>113</v>
      </c>
      <c r="AW2240" s="171" t="s">
        <v>93</v>
      </c>
      <c r="AX2240" s="171" t="s">
        <v>111</v>
      </c>
      <c r="AY2240" s="172" t="s">
        <v>188</v>
      </c>
    </row>
    <row r="2241" spans="2:65" s="178" customFormat="1">
      <c r="B2241" s="177"/>
      <c r="D2241" s="167" t="s">
        <v>201</v>
      </c>
      <c r="E2241" s="179" t="s">
        <v>69</v>
      </c>
      <c r="F2241" s="180" t="s">
        <v>8711</v>
      </c>
      <c r="H2241" s="181">
        <v>0.72</v>
      </c>
      <c r="I2241" s="242"/>
      <c r="L2241" s="177"/>
      <c r="M2241" s="182"/>
      <c r="N2241" s="183"/>
      <c r="O2241" s="183"/>
      <c r="P2241" s="183"/>
      <c r="Q2241" s="183"/>
      <c r="R2241" s="183"/>
      <c r="S2241" s="183"/>
      <c r="T2241" s="184"/>
      <c r="AT2241" s="179" t="s">
        <v>201</v>
      </c>
      <c r="AU2241" s="179" t="s">
        <v>115</v>
      </c>
      <c r="AV2241" s="178" t="s">
        <v>115</v>
      </c>
      <c r="AW2241" s="178" t="s">
        <v>93</v>
      </c>
      <c r="AX2241" s="178" t="s">
        <v>111</v>
      </c>
      <c r="AY2241" s="179" t="s">
        <v>188</v>
      </c>
    </row>
    <row r="2242" spans="2:65" s="178" customFormat="1">
      <c r="B2242" s="177"/>
      <c r="D2242" s="167" t="s">
        <v>201</v>
      </c>
      <c r="E2242" s="179" t="s">
        <v>69</v>
      </c>
      <c r="F2242" s="180" t="s">
        <v>8712</v>
      </c>
      <c r="H2242" s="181">
        <v>0.72</v>
      </c>
      <c r="I2242" s="242"/>
      <c r="L2242" s="177"/>
      <c r="M2242" s="182"/>
      <c r="N2242" s="183"/>
      <c r="O2242" s="183"/>
      <c r="P2242" s="183"/>
      <c r="Q2242" s="183"/>
      <c r="R2242" s="183"/>
      <c r="S2242" s="183"/>
      <c r="T2242" s="184"/>
      <c r="AT2242" s="179" t="s">
        <v>201</v>
      </c>
      <c r="AU2242" s="179" t="s">
        <v>115</v>
      </c>
      <c r="AV2242" s="178" t="s">
        <v>115</v>
      </c>
      <c r="AW2242" s="178" t="s">
        <v>93</v>
      </c>
      <c r="AX2242" s="178" t="s">
        <v>111</v>
      </c>
      <c r="AY2242" s="179" t="s">
        <v>188</v>
      </c>
    </row>
    <row r="2243" spans="2:65" s="194" customFormat="1">
      <c r="B2243" s="193"/>
      <c r="D2243" s="167" t="s">
        <v>201</v>
      </c>
      <c r="E2243" s="195" t="s">
        <v>69</v>
      </c>
      <c r="F2243" s="196" t="s">
        <v>253</v>
      </c>
      <c r="H2243" s="197">
        <v>2.88</v>
      </c>
      <c r="I2243" s="244"/>
      <c r="L2243" s="193"/>
      <c r="M2243" s="198"/>
      <c r="N2243" s="199"/>
      <c r="O2243" s="199"/>
      <c r="P2243" s="199"/>
      <c r="Q2243" s="199"/>
      <c r="R2243" s="199"/>
      <c r="S2243" s="199"/>
      <c r="T2243" s="200"/>
      <c r="AT2243" s="195" t="s">
        <v>201</v>
      </c>
      <c r="AU2243" s="195" t="s">
        <v>115</v>
      </c>
      <c r="AV2243" s="194" t="s">
        <v>228</v>
      </c>
      <c r="AW2243" s="194" t="s">
        <v>93</v>
      </c>
      <c r="AX2243" s="194" t="s">
        <v>111</v>
      </c>
      <c r="AY2243" s="195" t="s">
        <v>188</v>
      </c>
    </row>
    <row r="2244" spans="2:65" s="178" customFormat="1">
      <c r="B2244" s="177"/>
      <c r="D2244" s="167" t="s">
        <v>201</v>
      </c>
      <c r="E2244" s="179" t="s">
        <v>69</v>
      </c>
      <c r="F2244" s="180" t="s">
        <v>69</v>
      </c>
      <c r="H2244" s="181">
        <v>0</v>
      </c>
      <c r="I2244" s="242"/>
      <c r="L2244" s="177"/>
      <c r="M2244" s="182"/>
      <c r="N2244" s="183"/>
      <c r="O2244" s="183"/>
      <c r="P2244" s="183"/>
      <c r="Q2244" s="183"/>
      <c r="R2244" s="183"/>
      <c r="S2244" s="183"/>
      <c r="T2244" s="184"/>
      <c r="AT2244" s="179" t="s">
        <v>201</v>
      </c>
      <c r="AU2244" s="179" t="s">
        <v>115</v>
      </c>
      <c r="AV2244" s="178" t="s">
        <v>115</v>
      </c>
      <c r="AW2244" s="178" t="s">
        <v>93</v>
      </c>
      <c r="AX2244" s="178" t="s">
        <v>111</v>
      </c>
      <c r="AY2244" s="179" t="s">
        <v>188</v>
      </c>
    </row>
    <row r="2245" spans="2:65" s="171" customFormat="1">
      <c r="B2245" s="170"/>
      <c r="D2245" s="167" t="s">
        <v>201</v>
      </c>
      <c r="E2245" s="172" t="s">
        <v>69</v>
      </c>
      <c r="F2245" s="173" t="s">
        <v>4750</v>
      </c>
      <c r="H2245" s="172" t="s">
        <v>69</v>
      </c>
      <c r="I2245" s="241"/>
      <c r="L2245" s="170"/>
      <c r="M2245" s="174"/>
      <c r="N2245" s="175"/>
      <c r="O2245" s="175"/>
      <c r="P2245" s="175"/>
      <c r="Q2245" s="175"/>
      <c r="R2245" s="175"/>
      <c r="S2245" s="175"/>
      <c r="T2245" s="176"/>
      <c r="AT2245" s="172" t="s">
        <v>201</v>
      </c>
      <c r="AU2245" s="172" t="s">
        <v>115</v>
      </c>
      <c r="AV2245" s="171" t="s">
        <v>113</v>
      </c>
      <c r="AW2245" s="171" t="s">
        <v>93</v>
      </c>
      <c r="AX2245" s="171" t="s">
        <v>111</v>
      </c>
      <c r="AY2245" s="172" t="s">
        <v>188</v>
      </c>
    </row>
    <row r="2246" spans="2:65" s="178" customFormat="1">
      <c r="B2246" s="177"/>
      <c r="D2246" s="167" t="s">
        <v>201</v>
      </c>
      <c r="E2246" s="179" t="s">
        <v>69</v>
      </c>
      <c r="F2246" s="180" t="s">
        <v>8713</v>
      </c>
      <c r="H2246" s="181">
        <v>1.44</v>
      </c>
      <c r="I2246" s="242"/>
      <c r="L2246" s="177"/>
      <c r="M2246" s="182"/>
      <c r="N2246" s="183"/>
      <c r="O2246" s="183"/>
      <c r="P2246" s="183"/>
      <c r="Q2246" s="183"/>
      <c r="R2246" s="183"/>
      <c r="S2246" s="183"/>
      <c r="T2246" s="184"/>
      <c r="AT2246" s="179" t="s">
        <v>201</v>
      </c>
      <c r="AU2246" s="179" t="s">
        <v>115</v>
      </c>
      <c r="AV2246" s="178" t="s">
        <v>115</v>
      </c>
      <c r="AW2246" s="178" t="s">
        <v>93</v>
      </c>
      <c r="AX2246" s="178" t="s">
        <v>111</v>
      </c>
      <c r="AY2246" s="179" t="s">
        <v>188</v>
      </c>
    </row>
    <row r="2247" spans="2:65" s="194" customFormat="1">
      <c r="B2247" s="193"/>
      <c r="D2247" s="167" t="s">
        <v>201</v>
      </c>
      <c r="E2247" s="195" t="s">
        <v>69</v>
      </c>
      <c r="F2247" s="196" t="s">
        <v>253</v>
      </c>
      <c r="H2247" s="197">
        <v>1.44</v>
      </c>
      <c r="I2247" s="244"/>
      <c r="L2247" s="193"/>
      <c r="M2247" s="198"/>
      <c r="N2247" s="199"/>
      <c r="O2247" s="199"/>
      <c r="P2247" s="199"/>
      <c r="Q2247" s="199"/>
      <c r="R2247" s="199"/>
      <c r="S2247" s="199"/>
      <c r="T2247" s="200"/>
      <c r="AT2247" s="195" t="s">
        <v>201</v>
      </c>
      <c r="AU2247" s="195" t="s">
        <v>115</v>
      </c>
      <c r="AV2247" s="194" t="s">
        <v>228</v>
      </c>
      <c r="AW2247" s="194" t="s">
        <v>93</v>
      </c>
      <c r="AX2247" s="194" t="s">
        <v>111</v>
      </c>
      <c r="AY2247" s="195" t="s">
        <v>188</v>
      </c>
    </row>
    <row r="2248" spans="2:65" s="186" customFormat="1">
      <c r="B2248" s="185"/>
      <c r="D2248" s="167" t="s">
        <v>201</v>
      </c>
      <c r="E2248" s="187" t="s">
        <v>69</v>
      </c>
      <c r="F2248" s="188" t="s">
        <v>210</v>
      </c>
      <c r="H2248" s="189">
        <v>4.32</v>
      </c>
      <c r="I2248" s="243"/>
      <c r="L2248" s="185"/>
      <c r="M2248" s="190"/>
      <c r="N2248" s="191"/>
      <c r="O2248" s="191"/>
      <c r="P2248" s="191"/>
      <c r="Q2248" s="191"/>
      <c r="R2248" s="191"/>
      <c r="S2248" s="191"/>
      <c r="T2248" s="192"/>
      <c r="AT2248" s="187" t="s">
        <v>201</v>
      </c>
      <c r="AU2248" s="187" t="s">
        <v>115</v>
      </c>
      <c r="AV2248" s="186" t="s">
        <v>195</v>
      </c>
      <c r="AW2248" s="186" t="s">
        <v>93</v>
      </c>
      <c r="AX2248" s="186" t="s">
        <v>113</v>
      </c>
      <c r="AY2248" s="187" t="s">
        <v>188</v>
      </c>
    </row>
    <row r="2249" spans="2:65" s="101" customFormat="1" ht="25.5" customHeight="1">
      <c r="B2249" s="86"/>
      <c r="C2249" s="201" t="s">
        <v>3306</v>
      </c>
      <c r="D2249" s="201" t="s">
        <v>521</v>
      </c>
      <c r="E2249" s="202" t="s">
        <v>4751</v>
      </c>
      <c r="F2249" s="203" t="s">
        <v>4752</v>
      </c>
      <c r="G2249" s="204" t="s">
        <v>578</v>
      </c>
      <c r="H2249" s="205">
        <v>4</v>
      </c>
      <c r="I2249" s="245"/>
      <c r="J2249" s="206">
        <f>ROUND(I2249*H2249,2)</f>
        <v>0</v>
      </c>
      <c r="K2249" s="203" t="s">
        <v>449</v>
      </c>
      <c r="L2249" s="207"/>
      <c r="M2249" s="246" t="s">
        <v>69</v>
      </c>
      <c r="N2249" s="208" t="s">
        <v>100</v>
      </c>
      <c r="O2249" s="100"/>
      <c r="P2249" s="165">
        <f>O2249*H2249</f>
        <v>0</v>
      </c>
      <c r="Q2249" s="165">
        <v>4.4999999999999998E-2</v>
      </c>
      <c r="R2249" s="165">
        <f>Q2249*H2249</f>
        <v>0.18</v>
      </c>
      <c r="S2249" s="165">
        <v>0</v>
      </c>
      <c r="T2249" s="166">
        <f>S2249*H2249</f>
        <v>0</v>
      </c>
      <c r="AR2249" s="55" t="s">
        <v>520</v>
      </c>
      <c r="AT2249" s="55" t="s">
        <v>521</v>
      </c>
      <c r="AU2249" s="55" t="s">
        <v>115</v>
      </c>
      <c r="AY2249" s="55" t="s">
        <v>188</v>
      </c>
      <c r="BE2249" s="93">
        <f>IF(N2249="základní",J2249,0)</f>
        <v>0</v>
      </c>
      <c r="BF2249" s="93">
        <f>IF(N2249="snížená",J2249,0)</f>
        <v>0</v>
      </c>
      <c r="BG2249" s="93">
        <f>IF(N2249="zákl. přenesená",J2249,0)</f>
        <v>0</v>
      </c>
      <c r="BH2249" s="93">
        <f>IF(N2249="sníž. přenesená",J2249,0)</f>
        <v>0</v>
      </c>
      <c r="BI2249" s="93">
        <f>IF(N2249="nulová",J2249,0)</f>
        <v>0</v>
      </c>
      <c r="BJ2249" s="55" t="s">
        <v>113</v>
      </c>
      <c r="BK2249" s="93">
        <f>ROUND(I2249*H2249,2)</f>
        <v>0</v>
      </c>
      <c r="BL2249" s="55" t="s">
        <v>389</v>
      </c>
      <c r="BM2249" s="55" t="s">
        <v>4753</v>
      </c>
    </row>
    <row r="2250" spans="2:65" s="101" customFormat="1" ht="27">
      <c r="B2250" s="61"/>
      <c r="D2250" s="167" t="s">
        <v>197</v>
      </c>
      <c r="F2250" s="168" t="s">
        <v>4752</v>
      </c>
      <c r="I2250" s="240"/>
      <c r="L2250" s="61"/>
      <c r="M2250" s="94"/>
      <c r="N2250" s="100"/>
      <c r="O2250" s="100"/>
      <c r="P2250" s="100"/>
      <c r="Q2250" s="100"/>
      <c r="R2250" s="100"/>
      <c r="S2250" s="100"/>
      <c r="T2250" s="69"/>
      <c r="AT2250" s="55" t="s">
        <v>197</v>
      </c>
      <c r="AU2250" s="55" t="s">
        <v>115</v>
      </c>
    </row>
    <row r="2251" spans="2:65" s="101" customFormat="1" ht="67.5">
      <c r="B2251" s="61"/>
      <c r="D2251" s="167" t="s">
        <v>452</v>
      </c>
      <c r="F2251" s="327" t="s">
        <v>8929</v>
      </c>
      <c r="I2251" s="240"/>
      <c r="L2251" s="61"/>
      <c r="M2251" s="94"/>
      <c r="N2251" s="100"/>
      <c r="O2251" s="100"/>
      <c r="P2251" s="100"/>
      <c r="Q2251" s="100"/>
      <c r="R2251" s="100"/>
      <c r="S2251" s="100"/>
      <c r="T2251" s="69"/>
      <c r="AT2251" s="55" t="s">
        <v>452</v>
      </c>
      <c r="AU2251" s="55" t="s">
        <v>115</v>
      </c>
    </row>
    <row r="2252" spans="2:65" s="171" customFormat="1">
      <c r="B2252" s="170"/>
      <c r="D2252" s="167" t="s">
        <v>201</v>
      </c>
      <c r="E2252" s="172" t="s">
        <v>69</v>
      </c>
      <c r="F2252" s="173" t="s">
        <v>202</v>
      </c>
      <c r="H2252" s="172" t="s">
        <v>69</v>
      </c>
      <c r="I2252" s="241"/>
      <c r="L2252" s="170"/>
      <c r="M2252" s="174"/>
      <c r="N2252" s="175"/>
      <c r="O2252" s="175"/>
      <c r="P2252" s="175"/>
      <c r="Q2252" s="175"/>
      <c r="R2252" s="175"/>
      <c r="S2252" s="175"/>
      <c r="T2252" s="176"/>
      <c r="AT2252" s="172" t="s">
        <v>201</v>
      </c>
      <c r="AU2252" s="172" t="s">
        <v>115</v>
      </c>
      <c r="AV2252" s="171" t="s">
        <v>113</v>
      </c>
      <c r="AW2252" s="171" t="s">
        <v>93</v>
      </c>
      <c r="AX2252" s="171" t="s">
        <v>111</v>
      </c>
      <c r="AY2252" s="172" t="s">
        <v>188</v>
      </c>
    </row>
    <row r="2253" spans="2:65" s="171" customFormat="1">
      <c r="B2253" s="170"/>
      <c r="D2253" s="167" t="s">
        <v>201</v>
      </c>
      <c r="E2253" s="172" t="s">
        <v>69</v>
      </c>
      <c r="F2253" s="173" t="s">
        <v>983</v>
      </c>
      <c r="H2253" s="172" t="s">
        <v>69</v>
      </c>
      <c r="I2253" s="241"/>
      <c r="L2253" s="170"/>
      <c r="M2253" s="174"/>
      <c r="N2253" s="175"/>
      <c r="O2253" s="175"/>
      <c r="P2253" s="175"/>
      <c r="Q2253" s="175"/>
      <c r="R2253" s="175"/>
      <c r="S2253" s="175"/>
      <c r="T2253" s="176"/>
      <c r="AT2253" s="172" t="s">
        <v>201</v>
      </c>
      <c r="AU2253" s="172" t="s">
        <v>115</v>
      </c>
      <c r="AV2253" s="171" t="s">
        <v>113</v>
      </c>
      <c r="AW2253" s="171" t="s">
        <v>93</v>
      </c>
      <c r="AX2253" s="171" t="s">
        <v>111</v>
      </c>
      <c r="AY2253" s="172" t="s">
        <v>188</v>
      </c>
    </row>
    <row r="2254" spans="2:65" s="171" customFormat="1">
      <c r="B2254" s="170"/>
      <c r="D2254" s="167" t="s">
        <v>201</v>
      </c>
      <c r="E2254" s="172" t="s">
        <v>69</v>
      </c>
      <c r="F2254" s="173" t="s">
        <v>3943</v>
      </c>
      <c r="H2254" s="172" t="s">
        <v>69</v>
      </c>
      <c r="I2254" s="241"/>
      <c r="L2254" s="170"/>
      <c r="M2254" s="174"/>
      <c r="N2254" s="175"/>
      <c r="O2254" s="175"/>
      <c r="P2254" s="175"/>
      <c r="Q2254" s="175"/>
      <c r="R2254" s="175"/>
      <c r="S2254" s="175"/>
      <c r="T2254" s="176"/>
      <c r="AT2254" s="172" t="s">
        <v>201</v>
      </c>
      <c r="AU2254" s="172" t="s">
        <v>115</v>
      </c>
      <c r="AV2254" s="171" t="s">
        <v>113</v>
      </c>
      <c r="AW2254" s="171" t="s">
        <v>93</v>
      </c>
      <c r="AX2254" s="171" t="s">
        <v>111</v>
      </c>
      <c r="AY2254" s="172" t="s">
        <v>188</v>
      </c>
    </row>
    <row r="2255" spans="2:65" s="171" customFormat="1">
      <c r="B2255" s="170"/>
      <c r="D2255" s="167" t="s">
        <v>201</v>
      </c>
      <c r="E2255" s="172" t="s">
        <v>69</v>
      </c>
      <c r="F2255" s="173" t="s">
        <v>3944</v>
      </c>
      <c r="H2255" s="172" t="s">
        <v>69</v>
      </c>
      <c r="I2255" s="241"/>
      <c r="L2255" s="170"/>
      <c r="M2255" s="174"/>
      <c r="N2255" s="175"/>
      <c r="O2255" s="175"/>
      <c r="P2255" s="175"/>
      <c r="Q2255" s="175"/>
      <c r="R2255" s="175"/>
      <c r="S2255" s="175"/>
      <c r="T2255" s="176"/>
      <c r="AT2255" s="172" t="s">
        <v>201</v>
      </c>
      <c r="AU2255" s="172" t="s">
        <v>115</v>
      </c>
      <c r="AV2255" s="171" t="s">
        <v>113</v>
      </c>
      <c r="AW2255" s="171" t="s">
        <v>93</v>
      </c>
      <c r="AX2255" s="171" t="s">
        <v>111</v>
      </c>
      <c r="AY2255" s="172" t="s">
        <v>188</v>
      </c>
    </row>
    <row r="2256" spans="2:65" s="171" customFormat="1">
      <c r="B2256" s="170"/>
      <c r="D2256" s="167" t="s">
        <v>201</v>
      </c>
      <c r="E2256" s="172" t="s">
        <v>69</v>
      </c>
      <c r="F2256" s="173" t="s">
        <v>291</v>
      </c>
      <c r="H2256" s="172" t="s">
        <v>69</v>
      </c>
      <c r="I2256" s="241"/>
      <c r="L2256" s="170"/>
      <c r="M2256" s="174"/>
      <c r="N2256" s="175"/>
      <c r="O2256" s="175"/>
      <c r="P2256" s="175"/>
      <c r="Q2256" s="175"/>
      <c r="R2256" s="175"/>
      <c r="S2256" s="175"/>
      <c r="T2256" s="176"/>
      <c r="AT2256" s="172" t="s">
        <v>201</v>
      </c>
      <c r="AU2256" s="172" t="s">
        <v>115</v>
      </c>
      <c r="AV2256" s="171" t="s">
        <v>113</v>
      </c>
      <c r="AW2256" s="171" t="s">
        <v>93</v>
      </c>
      <c r="AX2256" s="171" t="s">
        <v>111</v>
      </c>
      <c r="AY2256" s="172" t="s">
        <v>188</v>
      </c>
    </row>
    <row r="2257" spans="2:65" s="171" customFormat="1">
      <c r="B2257" s="170"/>
      <c r="D2257" s="167" t="s">
        <v>201</v>
      </c>
      <c r="E2257" s="172" t="s">
        <v>69</v>
      </c>
      <c r="F2257" s="173" t="s">
        <v>4748</v>
      </c>
      <c r="H2257" s="172" t="s">
        <v>69</v>
      </c>
      <c r="I2257" s="241"/>
      <c r="L2257" s="170"/>
      <c r="M2257" s="174"/>
      <c r="N2257" s="175"/>
      <c r="O2257" s="175"/>
      <c r="P2257" s="175"/>
      <c r="Q2257" s="175"/>
      <c r="R2257" s="175"/>
      <c r="S2257" s="175"/>
      <c r="T2257" s="176"/>
      <c r="AT2257" s="172" t="s">
        <v>201</v>
      </c>
      <c r="AU2257" s="172" t="s">
        <v>115</v>
      </c>
      <c r="AV2257" s="171" t="s">
        <v>113</v>
      </c>
      <c r="AW2257" s="171" t="s">
        <v>93</v>
      </c>
      <c r="AX2257" s="171" t="s">
        <v>111</v>
      </c>
      <c r="AY2257" s="172" t="s">
        <v>188</v>
      </c>
    </row>
    <row r="2258" spans="2:65" s="171" customFormat="1">
      <c r="B2258" s="170"/>
      <c r="D2258" s="167" t="s">
        <v>201</v>
      </c>
      <c r="E2258" s="172" t="s">
        <v>69</v>
      </c>
      <c r="F2258" s="173" t="s">
        <v>4663</v>
      </c>
      <c r="H2258" s="172" t="s">
        <v>69</v>
      </c>
      <c r="I2258" s="241"/>
      <c r="L2258" s="170"/>
      <c r="M2258" s="174"/>
      <c r="N2258" s="175"/>
      <c r="O2258" s="175"/>
      <c r="P2258" s="175"/>
      <c r="Q2258" s="175"/>
      <c r="R2258" s="175"/>
      <c r="S2258" s="175"/>
      <c r="T2258" s="176"/>
      <c r="AT2258" s="172" t="s">
        <v>201</v>
      </c>
      <c r="AU2258" s="172" t="s">
        <v>115</v>
      </c>
      <c r="AV2258" s="171" t="s">
        <v>113</v>
      </c>
      <c r="AW2258" s="171" t="s">
        <v>93</v>
      </c>
      <c r="AX2258" s="171" t="s">
        <v>111</v>
      </c>
      <c r="AY2258" s="172" t="s">
        <v>188</v>
      </c>
    </row>
    <row r="2259" spans="2:65" s="171" customFormat="1">
      <c r="B2259" s="170"/>
      <c r="D2259" s="167" t="s">
        <v>201</v>
      </c>
      <c r="E2259" s="172" t="s">
        <v>69</v>
      </c>
      <c r="F2259" s="173" t="s">
        <v>4022</v>
      </c>
      <c r="H2259" s="172" t="s">
        <v>69</v>
      </c>
      <c r="I2259" s="241"/>
      <c r="L2259" s="170"/>
      <c r="M2259" s="174"/>
      <c r="N2259" s="175"/>
      <c r="O2259" s="175"/>
      <c r="P2259" s="175"/>
      <c r="Q2259" s="175"/>
      <c r="R2259" s="175"/>
      <c r="S2259" s="175"/>
      <c r="T2259" s="176"/>
      <c r="AT2259" s="172" t="s">
        <v>201</v>
      </c>
      <c r="AU2259" s="172" t="s">
        <v>115</v>
      </c>
      <c r="AV2259" s="171" t="s">
        <v>113</v>
      </c>
      <c r="AW2259" s="171" t="s">
        <v>93</v>
      </c>
      <c r="AX2259" s="171" t="s">
        <v>111</v>
      </c>
      <c r="AY2259" s="172" t="s">
        <v>188</v>
      </c>
    </row>
    <row r="2260" spans="2:65" s="178" customFormat="1">
      <c r="B2260" s="177"/>
      <c r="D2260" s="167" t="s">
        <v>201</v>
      </c>
      <c r="E2260" s="179" t="s">
        <v>69</v>
      </c>
      <c r="F2260" s="180" t="s">
        <v>4754</v>
      </c>
      <c r="H2260" s="181">
        <v>1</v>
      </c>
      <c r="I2260" s="242"/>
      <c r="L2260" s="177"/>
      <c r="M2260" s="182"/>
      <c r="N2260" s="183"/>
      <c r="O2260" s="183"/>
      <c r="P2260" s="183"/>
      <c r="Q2260" s="183"/>
      <c r="R2260" s="183"/>
      <c r="S2260" s="183"/>
      <c r="T2260" s="184"/>
      <c r="AT2260" s="179" t="s">
        <v>201</v>
      </c>
      <c r="AU2260" s="179" t="s">
        <v>115</v>
      </c>
      <c r="AV2260" s="178" t="s">
        <v>115</v>
      </c>
      <c r="AW2260" s="178" t="s">
        <v>93</v>
      </c>
      <c r="AX2260" s="178" t="s">
        <v>111</v>
      </c>
      <c r="AY2260" s="179" t="s">
        <v>188</v>
      </c>
    </row>
    <row r="2261" spans="2:65" s="178" customFormat="1">
      <c r="B2261" s="177"/>
      <c r="D2261" s="167" t="s">
        <v>201</v>
      </c>
      <c r="E2261" s="179" t="s">
        <v>69</v>
      </c>
      <c r="F2261" s="180" t="s">
        <v>8714</v>
      </c>
      <c r="H2261" s="181">
        <v>1</v>
      </c>
      <c r="I2261" s="242"/>
      <c r="L2261" s="177"/>
      <c r="M2261" s="182"/>
      <c r="N2261" s="183"/>
      <c r="O2261" s="183"/>
      <c r="P2261" s="183"/>
      <c r="Q2261" s="183"/>
      <c r="R2261" s="183"/>
      <c r="S2261" s="183"/>
      <c r="T2261" s="184"/>
      <c r="AT2261" s="179" t="s">
        <v>201</v>
      </c>
      <c r="AU2261" s="179" t="s">
        <v>115</v>
      </c>
      <c r="AV2261" s="178" t="s">
        <v>115</v>
      </c>
      <c r="AW2261" s="178" t="s">
        <v>93</v>
      </c>
      <c r="AX2261" s="178" t="s">
        <v>111</v>
      </c>
      <c r="AY2261" s="179" t="s">
        <v>188</v>
      </c>
    </row>
    <row r="2262" spans="2:65" s="171" customFormat="1">
      <c r="B2262" s="170"/>
      <c r="D2262" s="167" t="s">
        <v>201</v>
      </c>
      <c r="E2262" s="172" t="s">
        <v>69</v>
      </c>
      <c r="F2262" s="173" t="s">
        <v>4016</v>
      </c>
      <c r="H2262" s="172" t="s">
        <v>69</v>
      </c>
      <c r="I2262" s="241"/>
      <c r="L2262" s="170"/>
      <c r="M2262" s="174"/>
      <c r="N2262" s="175"/>
      <c r="O2262" s="175"/>
      <c r="P2262" s="175"/>
      <c r="Q2262" s="175"/>
      <c r="R2262" s="175"/>
      <c r="S2262" s="175"/>
      <c r="T2262" s="176"/>
      <c r="AT2262" s="172" t="s">
        <v>201</v>
      </c>
      <c r="AU2262" s="172" t="s">
        <v>115</v>
      </c>
      <c r="AV2262" s="171" t="s">
        <v>113</v>
      </c>
      <c r="AW2262" s="171" t="s">
        <v>93</v>
      </c>
      <c r="AX2262" s="171" t="s">
        <v>111</v>
      </c>
      <c r="AY2262" s="172" t="s">
        <v>188</v>
      </c>
    </row>
    <row r="2263" spans="2:65" s="178" customFormat="1">
      <c r="B2263" s="177"/>
      <c r="D2263" s="167" t="s">
        <v>201</v>
      </c>
      <c r="E2263" s="179" t="s">
        <v>69</v>
      </c>
      <c r="F2263" s="180" t="s">
        <v>8715</v>
      </c>
      <c r="H2263" s="181">
        <v>1</v>
      </c>
      <c r="I2263" s="242"/>
      <c r="L2263" s="177"/>
      <c r="M2263" s="182"/>
      <c r="N2263" s="183"/>
      <c r="O2263" s="183"/>
      <c r="P2263" s="183"/>
      <c r="Q2263" s="183"/>
      <c r="R2263" s="183"/>
      <c r="S2263" s="183"/>
      <c r="T2263" s="184"/>
      <c r="AT2263" s="179" t="s">
        <v>201</v>
      </c>
      <c r="AU2263" s="179" t="s">
        <v>115</v>
      </c>
      <c r="AV2263" s="178" t="s">
        <v>115</v>
      </c>
      <c r="AW2263" s="178" t="s">
        <v>93</v>
      </c>
      <c r="AX2263" s="178" t="s">
        <v>111</v>
      </c>
      <c r="AY2263" s="179" t="s">
        <v>188</v>
      </c>
    </row>
    <row r="2264" spans="2:65" s="178" customFormat="1">
      <c r="B2264" s="177"/>
      <c r="D2264" s="167" t="s">
        <v>201</v>
      </c>
      <c r="E2264" s="179" t="s">
        <v>69</v>
      </c>
      <c r="F2264" s="180" t="s">
        <v>8716</v>
      </c>
      <c r="H2264" s="181">
        <v>1</v>
      </c>
      <c r="I2264" s="242"/>
      <c r="L2264" s="177"/>
      <c r="M2264" s="182"/>
      <c r="N2264" s="183"/>
      <c r="O2264" s="183"/>
      <c r="P2264" s="183"/>
      <c r="Q2264" s="183"/>
      <c r="R2264" s="183"/>
      <c r="S2264" s="183"/>
      <c r="T2264" s="184"/>
      <c r="AT2264" s="179" t="s">
        <v>201</v>
      </c>
      <c r="AU2264" s="179" t="s">
        <v>115</v>
      </c>
      <c r="AV2264" s="178" t="s">
        <v>115</v>
      </c>
      <c r="AW2264" s="178" t="s">
        <v>93</v>
      </c>
      <c r="AX2264" s="178" t="s">
        <v>111</v>
      </c>
      <c r="AY2264" s="179" t="s">
        <v>188</v>
      </c>
    </row>
    <row r="2265" spans="2:65" s="186" customFormat="1">
      <c r="B2265" s="185"/>
      <c r="D2265" s="167" t="s">
        <v>201</v>
      </c>
      <c r="E2265" s="187" t="s">
        <v>69</v>
      </c>
      <c r="F2265" s="188" t="s">
        <v>210</v>
      </c>
      <c r="H2265" s="189">
        <v>4</v>
      </c>
      <c r="I2265" s="243"/>
      <c r="L2265" s="185"/>
      <c r="M2265" s="190"/>
      <c r="N2265" s="191"/>
      <c r="O2265" s="191"/>
      <c r="P2265" s="191"/>
      <c r="Q2265" s="191"/>
      <c r="R2265" s="191"/>
      <c r="S2265" s="191"/>
      <c r="T2265" s="192"/>
      <c r="AT2265" s="187" t="s">
        <v>201</v>
      </c>
      <c r="AU2265" s="187" t="s">
        <v>115</v>
      </c>
      <c r="AV2265" s="186" t="s">
        <v>195</v>
      </c>
      <c r="AW2265" s="186" t="s">
        <v>93</v>
      </c>
      <c r="AX2265" s="186" t="s">
        <v>113</v>
      </c>
      <c r="AY2265" s="187" t="s">
        <v>188</v>
      </c>
    </row>
    <row r="2266" spans="2:65" s="101" customFormat="1" ht="25.5" customHeight="1">
      <c r="B2266" s="86"/>
      <c r="C2266" s="201" t="s">
        <v>3312</v>
      </c>
      <c r="D2266" s="201" t="s">
        <v>521</v>
      </c>
      <c r="E2266" s="202" t="s">
        <v>4755</v>
      </c>
      <c r="F2266" s="203" t="s">
        <v>4756</v>
      </c>
      <c r="G2266" s="204" t="s">
        <v>578</v>
      </c>
      <c r="H2266" s="205">
        <v>1</v>
      </c>
      <c r="I2266" s="245"/>
      <c r="J2266" s="206">
        <f>ROUND(I2266*H2266,2)</f>
        <v>0</v>
      </c>
      <c r="K2266" s="203" t="s">
        <v>449</v>
      </c>
      <c r="L2266" s="207"/>
      <c r="M2266" s="246" t="s">
        <v>69</v>
      </c>
      <c r="N2266" s="208" t="s">
        <v>100</v>
      </c>
      <c r="O2266" s="100"/>
      <c r="P2266" s="165">
        <f>O2266*H2266</f>
        <v>0</v>
      </c>
      <c r="Q2266" s="165">
        <v>0.09</v>
      </c>
      <c r="R2266" s="165">
        <f>Q2266*H2266</f>
        <v>0.09</v>
      </c>
      <c r="S2266" s="165">
        <v>0</v>
      </c>
      <c r="T2266" s="166">
        <f>S2266*H2266</f>
        <v>0</v>
      </c>
      <c r="AR2266" s="55" t="s">
        <v>520</v>
      </c>
      <c r="AT2266" s="55" t="s">
        <v>521</v>
      </c>
      <c r="AU2266" s="55" t="s">
        <v>115</v>
      </c>
      <c r="AY2266" s="55" t="s">
        <v>188</v>
      </c>
      <c r="BE2266" s="93">
        <f>IF(N2266="základní",J2266,0)</f>
        <v>0</v>
      </c>
      <c r="BF2266" s="93">
        <f>IF(N2266="snížená",J2266,0)</f>
        <v>0</v>
      </c>
      <c r="BG2266" s="93">
        <f>IF(N2266="zákl. přenesená",J2266,0)</f>
        <v>0</v>
      </c>
      <c r="BH2266" s="93">
        <f>IF(N2266="sníž. přenesená",J2266,0)</f>
        <v>0</v>
      </c>
      <c r="BI2266" s="93">
        <f>IF(N2266="nulová",J2266,0)</f>
        <v>0</v>
      </c>
      <c r="BJ2266" s="55" t="s">
        <v>113</v>
      </c>
      <c r="BK2266" s="93">
        <f>ROUND(I2266*H2266,2)</f>
        <v>0</v>
      </c>
      <c r="BL2266" s="55" t="s">
        <v>389</v>
      </c>
      <c r="BM2266" s="55" t="s">
        <v>4757</v>
      </c>
    </row>
    <row r="2267" spans="2:65" s="101" customFormat="1" ht="27">
      <c r="B2267" s="61"/>
      <c r="D2267" s="167" t="s">
        <v>197</v>
      </c>
      <c r="F2267" s="168" t="s">
        <v>4756</v>
      </c>
      <c r="I2267" s="240"/>
      <c r="L2267" s="61"/>
      <c r="M2267" s="94"/>
      <c r="N2267" s="100"/>
      <c r="O2267" s="100"/>
      <c r="P2267" s="100"/>
      <c r="Q2267" s="100"/>
      <c r="R2267" s="100"/>
      <c r="S2267" s="100"/>
      <c r="T2267" s="69"/>
      <c r="AT2267" s="55" t="s">
        <v>197</v>
      </c>
      <c r="AU2267" s="55" t="s">
        <v>115</v>
      </c>
    </row>
    <row r="2268" spans="2:65" s="101" customFormat="1" ht="54">
      <c r="B2268" s="61"/>
      <c r="D2268" s="167" t="s">
        <v>452</v>
      </c>
      <c r="F2268" s="327" t="s">
        <v>8930</v>
      </c>
      <c r="I2268" s="240"/>
      <c r="L2268" s="61"/>
      <c r="M2268" s="94"/>
      <c r="N2268" s="100"/>
      <c r="O2268" s="100"/>
      <c r="P2268" s="100"/>
      <c r="Q2268" s="100"/>
      <c r="R2268" s="100"/>
      <c r="S2268" s="100"/>
      <c r="T2268" s="69"/>
      <c r="AT2268" s="55" t="s">
        <v>452</v>
      </c>
      <c r="AU2268" s="55" t="s">
        <v>115</v>
      </c>
    </row>
    <row r="2269" spans="2:65" s="171" customFormat="1">
      <c r="B2269" s="170"/>
      <c r="D2269" s="167" t="s">
        <v>201</v>
      </c>
      <c r="E2269" s="172" t="s">
        <v>69</v>
      </c>
      <c r="F2269" s="173" t="s">
        <v>202</v>
      </c>
      <c r="H2269" s="172" t="s">
        <v>69</v>
      </c>
      <c r="I2269" s="241"/>
      <c r="L2269" s="170"/>
      <c r="M2269" s="174"/>
      <c r="N2269" s="175"/>
      <c r="O2269" s="175"/>
      <c r="P2269" s="175"/>
      <c r="Q2269" s="175"/>
      <c r="R2269" s="175"/>
      <c r="S2269" s="175"/>
      <c r="T2269" s="176"/>
      <c r="AT2269" s="172" t="s">
        <v>201</v>
      </c>
      <c r="AU2269" s="172" t="s">
        <v>115</v>
      </c>
      <c r="AV2269" s="171" t="s">
        <v>113</v>
      </c>
      <c r="AW2269" s="171" t="s">
        <v>93</v>
      </c>
      <c r="AX2269" s="171" t="s">
        <v>111</v>
      </c>
      <c r="AY2269" s="172" t="s">
        <v>188</v>
      </c>
    </row>
    <row r="2270" spans="2:65" s="171" customFormat="1">
      <c r="B2270" s="170"/>
      <c r="D2270" s="167" t="s">
        <v>201</v>
      </c>
      <c r="E2270" s="172" t="s">
        <v>69</v>
      </c>
      <c r="F2270" s="173" t="s">
        <v>983</v>
      </c>
      <c r="H2270" s="172" t="s">
        <v>69</v>
      </c>
      <c r="I2270" s="241"/>
      <c r="L2270" s="170"/>
      <c r="M2270" s="174"/>
      <c r="N2270" s="175"/>
      <c r="O2270" s="175"/>
      <c r="P2270" s="175"/>
      <c r="Q2270" s="175"/>
      <c r="R2270" s="175"/>
      <c r="S2270" s="175"/>
      <c r="T2270" s="176"/>
      <c r="AT2270" s="172" t="s">
        <v>201</v>
      </c>
      <c r="AU2270" s="172" t="s">
        <v>115</v>
      </c>
      <c r="AV2270" s="171" t="s">
        <v>113</v>
      </c>
      <c r="AW2270" s="171" t="s">
        <v>93</v>
      </c>
      <c r="AX2270" s="171" t="s">
        <v>111</v>
      </c>
      <c r="AY2270" s="172" t="s">
        <v>188</v>
      </c>
    </row>
    <row r="2271" spans="2:65" s="171" customFormat="1">
      <c r="B2271" s="170"/>
      <c r="D2271" s="167" t="s">
        <v>201</v>
      </c>
      <c r="E2271" s="172" t="s">
        <v>69</v>
      </c>
      <c r="F2271" s="173" t="s">
        <v>3943</v>
      </c>
      <c r="H2271" s="172" t="s">
        <v>69</v>
      </c>
      <c r="I2271" s="241"/>
      <c r="L2271" s="170"/>
      <c r="M2271" s="174"/>
      <c r="N2271" s="175"/>
      <c r="O2271" s="175"/>
      <c r="P2271" s="175"/>
      <c r="Q2271" s="175"/>
      <c r="R2271" s="175"/>
      <c r="S2271" s="175"/>
      <c r="T2271" s="176"/>
      <c r="AT2271" s="172" t="s">
        <v>201</v>
      </c>
      <c r="AU2271" s="172" t="s">
        <v>115</v>
      </c>
      <c r="AV2271" s="171" t="s">
        <v>113</v>
      </c>
      <c r="AW2271" s="171" t="s">
        <v>93</v>
      </c>
      <c r="AX2271" s="171" t="s">
        <v>111</v>
      </c>
      <c r="AY2271" s="172" t="s">
        <v>188</v>
      </c>
    </row>
    <row r="2272" spans="2:65" s="171" customFormat="1">
      <c r="B2272" s="170"/>
      <c r="D2272" s="167" t="s">
        <v>201</v>
      </c>
      <c r="E2272" s="172" t="s">
        <v>69</v>
      </c>
      <c r="F2272" s="173" t="s">
        <v>3944</v>
      </c>
      <c r="H2272" s="172" t="s">
        <v>69</v>
      </c>
      <c r="I2272" s="241"/>
      <c r="L2272" s="170"/>
      <c r="M2272" s="174"/>
      <c r="N2272" s="175"/>
      <c r="O2272" s="175"/>
      <c r="P2272" s="175"/>
      <c r="Q2272" s="175"/>
      <c r="R2272" s="175"/>
      <c r="S2272" s="175"/>
      <c r="T2272" s="176"/>
      <c r="AT2272" s="172" t="s">
        <v>201</v>
      </c>
      <c r="AU2272" s="172" t="s">
        <v>115</v>
      </c>
      <c r="AV2272" s="171" t="s">
        <v>113</v>
      </c>
      <c r="AW2272" s="171" t="s">
        <v>93</v>
      </c>
      <c r="AX2272" s="171" t="s">
        <v>111</v>
      </c>
      <c r="AY2272" s="172" t="s">
        <v>188</v>
      </c>
    </row>
    <row r="2273" spans="2:65" s="171" customFormat="1">
      <c r="B2273" s="170"/>
      <c r="D2273" s="167" t="s">
        <v>201</v>
      </c>
      <c r="E2273" s="172" t="s">
        <v>69</v>
      </c>
      <c r="F2273" s="173" t="s">
        <v>291</v>
      </c>
      <c r="H2273" s="172" t="s">
        <v>69</v>
      </c>
      <c r="I2273" s="241"/>
      <c r="L2273" s="170"/>
      <c r="M2273" s="174"/>
      <c r="N2273" s="175"/>
      <c r="O2273" s="175"/>
      <c r="P2273" s="175"/>
      <c r="Q2273" s="175"/>
      <c r="R2273" s="175"/>
      <c r="S2273" s="175"/>
      <c r="T2273" s="176"/>
      <c r="AT2273" s="172" t="s">
        <v>201</v>
      </c>
      <c r="AU2273" s="172" t="s">
        <v>115</v>
      </c>
      <c r="AV2273" s="171" t="s">
        <v>113</v>
      </c>
      <c r="AW2273" s="171" t="s">
        <v>93</v>
      </c>
      <c r="AX2273" s="171" t="s">
        <v>111</v>
      </c>
      <c r="AY2273" s="172" t="s">
        <v>188</v>
      </c>
    </row>
    <row r="2274" spans="2:65" s="171" customFormat="1">
      <c r="B2274" s="170"/>
      <c r="D2274" s="167" t="s">
        <v>201</v>
      </c>
      <c r="E2274" s="172" t="s">
        <v>69</v>
      </c>
      <c r="F2274" s="173" t="s">
        <v>4750</v>
      </c>
      <c r="H2274" s="172" t="s">
        <v>69</v>
      </c>
      <c r="I2274" s="241"/>
      <c r="L2274" s="170"/>
      <c r="M2274" s="174"/>
      <c r="N2274" s="175"/>
      <c r="O2274" s="175"/>
      <c r="P2274" s="175"/>
      <c r="Q2274" s="175"/>
      <c r="R2274" s="175"/>
      <c r="S2274" s="175"/>
      <c r="T2274" s="176"/>
      <c r="AT2274" s="172" t="s">
        <v>201</v>
      </c>
      <c r="AU2274" s="172" t="s">
        <v>115</v>
      </c>
      <c r="AV2274" s="171" t="s">
        <v>113</v>
      </c>
      <c r="AW2274" s="171" t="s">
        <v>93</v>
      </c>
      <c r="AX2274" s="171" t="s">
        <v>111</v>
      </c>
      <c r="AY2274" s="172" t="s">
        <v>188</v>
      </c>
    </row>
    <row r="2275" spans="2:65" s="178" customFormat="1">
      <c r="B2275" s="177"/>
      <c r="D2275" s="167" t="s">
        <v>201</v>
      </c>
      <c r="E2275" s="179" t="s">
        <v>69</v>
      </c>
      <c r="F2275" s="180" t="s">
        <v>8717</v>
      </c>
      <c r="H2275" s="181">
        <v>1</v>
      </c>
      <c r="I2275" s="242"/>
      <c r="L2275" s="177"/>
      <c r="M2275" s="182"/>
      <c r="N2275" s="183"/>
      <c r="O2275" s="183"/>
      <c r="P2275" s="183"/>
      <c r="Q2275" s="183"/>
      <c r="R2275" s="183"/>
      <c r="S2275" s="183"/>
      <c r="T2275" s="184"/>
      <c r="AT2275" s="179" t="s">
        <v>201</v>
      </c>
      <c r="AU2275" s="179" t="s">
        <v>115</v>
      </c>
      <c r="AV2275" s="178" t="s">
        <v>115</v>
      </c>
      <c r="AW2275" s="178" t="s">
        <v>93</v>
      </c>
      <c r="AX2275" s="178" t="s">
        <v>111</v>
      </c>
      <c r="AY2275" s="179" t="s">
        <v>188</v>
      </c>
    </row>
    <row r="2276" spans="2:65" s="186" customFormat="1">
      <c r="B2276" s="185"/>
      <c r="D2276" s="167" t="s">
        <v>201</v>
      </c>
      <c r="E2276" s="187" t="s">
        <v>69</v>
      </c>
      <c r="F2276" s="188" t="s">
        <v>210</v>
      </c>
      <c r="H2276" s="189">
        <v>1</v>
      </c>
      <c r="I2276" s="243"/>
      <c r="L2276" s="185"/>
      <c r="M2276" s="190"/>
      <c r="N2276" s="191"/>
      <c r="O2276" s="191"/>
      <c r="P2276" s="191"/>
      <c r="Q2276" s="191"/>
      <c r="R2276" s="191"/>
      <c r="S2276" s="191"/>
      <c r="T2276" s="192"/>
      <c r="AT2276" s="187" t="s">
        <v>201</v>
      </c>
      <c r="AU2276" s="187" t="s">
        <v>115</v>
      </c>
      <c r="AV2276" s="186" t="s">
        <v>195</v>
      </c>
      <c r="AW2276" s="186" t="s">
        <v>93</v>
      </c>
      <c r="AX2276" s="186" t="s">
        <v>113</v>
      </c>
      <c r="AY2276" s="187" t="s">
        <v>188</v>
      </c>
    </row>
    <row r="2277" spans="2:65" s="101" customFormat="1" ht="25.5" customHeight="1">
      <c r="B2277" s="86"/>
      <c r="C2277" s="87" t="s">
        <v>3319</v>
      </c>
      <c r="D2277" s="87" t="s">
        <v>190</v>
      </c>
      <c r="E2277" s="88" t="s">
        <v>4758</v>
      </c>
      <c r="F2277" s="89" t="s">
        <v>4759</v>
      </c>
      <c r="G2277" s="90" t="s">
        <v>862</v>
      </c>
      <c r="H2277" s="91">
        <v>5.28</v>
      </c>
      <c r="I2277" s="238"/>
      <c r="J2277" s="92">
        <f>ROUND(I2277*H2277,2)</f>
        <v>0</v>
      </c>
      <c r="K2277" s="89" t="s">
        <v>194</v>
      </c>
      <c r="L2277" s="61"/>
      <c r="M2277" s="239" t="s">
        <v>69</v>
      </c>
      <c r="N2277" s="164" t="s">
        <v>100</v>
      </c>
      <c r="O2277" s="100"/>
      <c r="P2277" s="165">
        <f>O2277*H2277</f>
        <v>0</v>
      </c>
      <c r="Q2277" s="165">
        <v>0</v>
      </c>
      <c r="R2277" s="165">
        <f>Q2277*H2277</f>
        <v>0</v>
      </c>
      <c r="S2277" s="165">
        <v>1E-3</v>
      </c>
      <c r="T2277" s="166">
        <f>S2277*H2277</f>
        <v>5.28E-3</v>
      </c>
      <c r="AR2277" s="55" t="s">
        <v>389</v>
      </c>
      <c r="AT2277" s="55" t="s">
        <v>190</v>
      </c>
      <c r="AU2277" s="55" t="s">
        <v>115</v>
      </c>
      <c r="AY2277" s="55" t="s">
        <v>188</v>
      </c>
      <c r="BE2277" s="93">
        <f>IF(N2277="základní",J2277,0)</f>
        <v>0</v>
      </c>
      <c r="BF2277" s="93">
        <f>IF(N2277="snížená",J2277,0)</f>
        <v>0</v>
      </c>
      <c r="BG2277" s="93">
        <f>IF(N2277="zákl. přenesená",J2277,0)</f>
        <v>0</v>
      </c>
      <c r="BH2277" s="93">
        <f>IF(N2277="sníž. přenesená",J2277,0)</f>
        <v>0</v>
      </c>
      <c r="BI2277" s="93">
        <f>IF(N2277="nulová",J2277,0)</f>
        <v>0</v>
      </c>
      <c r="BJ2277" s="55" t="s">
        <v>113</v>
      </c>
      <c r="BK2277" s="93">
        <f>ROUND(I2277*H2277,2)</f>
        <v>0</v>
      </c>
      <c r="BL2277" s="55" t="s">
        <v>389</v>
      </c>
      <c r="BM2277" s="55" t="s">
        <v>4760</v>
      </c>
    </row>
    <row r="2278" spans="2:65" s="101" customFormat="1">
      <c r="B2278" s="61"/>
      <c r="D2278" s="167" t="s">
        <v>197</v>
      </c>
      <c r="F2278" s="168" t="s">
        <v>4761</v>
      </c>
      <c r="I2278" s="240"/>
      <c r="L2278" s="61"/>
      <c r="M2278" s="94"/>
      <c r="N2278" s="100"/>
      <c r="O2278" s="100"/>
      <c r="P2278" s="100"/>
      <c r="Q2278" s="100"/>
      <c r="R2278" s="100"/>
      <c r="S2278" s="100"/>
      <c r="T2278" s="69"/>
      <c r="AT2278" s="55" t="s">
        <v>197</v>
      </c>
      <c r="AU2278" s="55" t="s">
        <v>115</v>
      </c>
    </row>
    <row r="2279" spans="2:65" s="101" customFormat="1" ht="54">
      <c r="B2279" s="61"/>
      <c r="D2279" s="167" t="s">
        <v>199</v>
      </c>
      <c r="F2279" s="169" t="s">
        <v>2030</v>
      </c>
      <c r="I2279" s="240"/>
      <c r="L2279" s="61"/>
      <c r="M2279" s="94"/>
      <c r="N2279" s="100"/>
      <c r="O2279" s="100"/>
      <c r="P2279" s="100"/>
      <c r="Q2279" s="100"/>
      <c r="R2279" s="100"/>
      <c r="S2279" s="100"/>
      <c r="T2279" s="69"/>
      <c r="AT2279" s="55" t="s">
        <v>199</v>
      </c>
      <c r="AU2279" s="55" t="s">
        <v>115</v>
      </c>
    </row>
    <row r="2280" spans="2:65" s="171" customFormat="1">
      <c r="B2280" s="170"/>
      <c r="D2280" s="167" t="s">
        <v>201</v>
      </c>
      <c r="E2280" s="172" t="s">
        <v>69</v>
      </c>
      <c r="F2280" s="173" t="s">
        <v>202</v>
      </c>
      <c r="H2280" s="172" t="s">
        <v>69</v>
      </c>
      <c r="I2280" s="241"/>
      <c r="L2280" s="170"/>
      <c r="M2280" s="174"/>
      <c r="N2280" s="175"/>
      <c r="O2280" s="175"/>
      <c r="P2280" s="175"/>
      <c r="Q2280" s="175"/>
      <c r="R2280" s="175"/>
      <c r="S2280" s="175"/>
      <c r="T2280" s="176"/>
      <c r="AT2280" s="172" t="s">
        <v>201</v>
      </c>
      <c r="AU2280" s="172" t="s">
        <v>115</v>
      </c>
      <c r="AV2280" s="171" t="s">
        <v>113</v>
      </c>
      <c r="AW2280" s="171" t="s">
        <v>93</v>
      </c>
      <c r="AX2280" s="171" t="s">
        <v>111</v>
      </c>
      <c r="AY2280" s="172" t="s">
        <v>188</v>
      </c>
    </row>
    <row r="2281" spans="2:65" s="171" customFormat="1">
      <c r="B2281" s="170"/>
      <c r="D2281" s="167" t="s">
        <v>201</v>
      </c>
      <c r="E2281" s="172" t="s">
        <v>69</v>
      </c>
      <c r="F2281" s="173" t="s">
        <v>983</v>
      </c>
      <c r="H2281" s="172" t="s">
        <v>69</v>
      </c>
      <c r="I2281" s="241"/>
      <c r="L2281" s="170"/>
      <c r="M2281" s="174"/>
      <c r="N2281" s="175"/>
      <c r="O2281" s="175"/>
      <c r="P2281" s="175"/>
      <c r="Q2281" s="175"/>
      <c r="R2281" s="175"/>
      <c r="S2281" s="175"/>
      <c r="T2281" s="176"/>
      <c r="AT2281" s="172" t="s">
        <v>201</v>
      </c>
      <c r="AU2281" s="172" t="s">
        <v>115</v>
      </c>
      <c r="AV2281" s="171" t="s">
        <v>113</v>
      </c>
      <c r="AW2281" s="171" t="s">
        <v>93</v>
      </c>
      <c r="AX2281" s="171" t="s">
        <v>111</v>
      </c>
      <c r="AY2281" s="172" t="s">
        <v>188</v>
      </c>
    </row>
    <row r="2282" spans="2:65" s="171" customFormat="1">
      <c r="B2282" s="170"/>
      <c r="D2282" s="167" t="s">
        <v>201</v>
      </c>
      <c r="E2282" s="172" t="s">
        <v>69</v>
      </c>
      <c r="F2282" s="173" t="s">
        <v>3943</v>
      </c>
      <c r="H2282" s="172" t="s">
        <v>69</v>
      </c>
      <c r="I2282" s="241"/>
      <c r="L2282" s="170"/>
      <c r="M2282" s="174"/>
      <c r="N2282" s="175"/>
      <c r="O2282" s="175"/>
      <c r="P2282" s="175"/>
      <c r="Q2282" s="175"/>
      <c r="R2282" s="175"/>
      <c r="S2282" s="175"/>
      <c r="T2282" s="176"/>
      <c r="AT2282" s="172" t="s">
        <v>201</v>
      </c>
      <c r="AU2282" s="172" t="s">
        <v>115</v>
      </c>
      <c r="AV2282" s="171" t="s">
        <v>113</v>
      </c>
      <c r="AW2282" s="171" t="s">
        <v>93</v>
      </c>
      <c r="AX2282" s="171" t="s">
        <v>111</v>
      </c>
      <c r="AY2282" s="172" t="s">
        <v>188</v>
      </c>
    </row>
    <row r="2283" spans="2:65" s="171" customFormat="1">
      <c r="B2283" s="170"/>
      <c r="D2283" s="167" t="s">
        <v>201</v>
      </c>
      <c r="E2283" s="172" t="s">
        <v>69</v>
      </c>
      <c r="F2283" s="173" t="s">
        <v>3944</v>
      </c>
      <c r="H2283" s="172" t="s">
        <v>69</v>
      </c>
      <c r="I2283" s="241"/>
      <c r="L2283" s="170"/>
      <c r="M2283" s="174"/>
      <c r="N2283" s="175"/>
      <c r="O2283" s="175"/>
      <c r="P2283" s="175"/>
      <c r="Q2283" s="175"/>
      <c r="R2283" s="175"/>
      <c r="S2283" s="175"/>
      <c r="T2283" s="176"/>
      <c r="AT2283" s="172" t="s">
        <v>201</v>
      </c>
      <c r="AU2283" s="172" t="s">
        <v>115</v>
      </c>
      <c r="AV2283" s="171" t="s">
        <v>113</v>
      </c>
      <c r="AW2283" s="171" t="s">
        <v>93</v>
      </c>
      <c r="AX2283" s="171" t="s">
        <v>111</v>
      </c>
      <c r="AY2283" s="172" t="s">
        <v>188</v>
      </c>
    </row>
    <row r="2284" spans="2:65" s="171" customFormat="1">
      <c r="B2284" s="170"/>
      <c r="D2284" s="167" t="s">
        <v>201</v>
      </c>
      <c r="E2284" s="172" t="s">
        <v>69</v>
      </c>
      <c r="F2284" s="173" t="s">
        <v>205</v>
      </c>
      <c r="H2284" s="172" t="s">
        <v>69</v>
      </c>
      <c r="I2284" s="241"/>
      <c r="L2284" s="170"/>
      <c r="M2284" s="174"/>
      <c r="N2284" s="175"/>
      <c r="O2284" s="175"/>
      <c r="P2284" s="175"/>
      <c r="Q2284" s="175"/>
      <c r="R2284" s="175"/>
      <c r="S2284" s="175"/>
      <c r="T2284" s="176"/>
      <c r="AT2284" s="172" t="s">
        <v>201</v>
      </c>
      <c r="AU2284" s="172" t="s">
        <v>115</v>
      </c>
      <c r="AV2284" s="171" t="s">
        <v>113</v>
      </c>
      <c r="AW2284" s="171" t="s">
        <v>93</v>
      </c>
      <c r="AX2284" s="171" t="s">
        <v>111</v>
      </c>
      <c r="AY2284" s="172" t="s">
        <v>188</v>
      </c>
    </row>
    <row r="2285" spans="2:65" s="171" customFormat="1">
      <c r="B2285" s="170"/>
      <c r="D2285" s="167" t="s">
        <v>201</v>
      </c>
      <c r="E2285" s="172" t="s">
        <v>69</v>
      </c>
      <c r="F2285" s="173" t="s">
        <v>4762</v>
      </c>
      <c r="H2285" s="172" t="s">
        <v>69</v>
      </c>
      <c r="I2285" s="241"/>
      <c r="L2285" s="170"/>
      <c r="M2285" s="174"/>
      <c r="N2285" s="175"/>
      <c r="O2285" s="175"/>
      <c r="P2285" s="175"/>
      <c r="Q2285" s="175"/>
      <c r="R2285" s="175"/>
      <c r="S2285" s="175"/>
      <c r="T2285" s="176"/>
      <c r="AT2285" s="172" t="s">
        <v>201</v>
      </c>
      <c r="AU2285" s="172" t="s">
        <v>115</v>
      </c>
      <c r="AV2285" s="171" t="s">
        <v>113</v>
      </c>
      <c r="AW2285" s="171" t="s">
        <v>93</v>
      </c>
      <c r="AX2285" s="171" t="s">
        <v>111</v>
      </c>
      <c r="AY2285" s="172" t="s">
        <v>188</v>
      </c>
    </row>
    <row r="2286" spans="2:65" s="171" customFormat="1">
      <c r="B2286" s="170"/>
      <c r="D2286" s="167" t="s">
        <v>201</v>
      </c>
      <c r="E2286" s="172" t="s">
        <v>69</v>
      </c>
      <c r="F2286" s="173" t="s">
        <v>4016</v>
      </c>
      <c r="H2286" s="172" t="s">
        <v>69</v>
      </c>
      <c r="I2286" s="241"/>
      <c r="L2286" s="170"/>
      <c r="M2286" s="174"/>
      <c r="N2286" s="175"/>
      <c r="O2286" s="175"/>
      <c r="P2286" s="175"/>
      <c r="Q2286" s="175"/>
      <c r="R2286" s="175"/>
      <c r="S2286" s="175"/>
      <c r="T2286" s="176"/>
      <c r="AT2286" s="172" t="s">
        <v>201</v>
      </c>
      <c r="AU2286" s="172" t="s">
        <v>115</v>
      </c>
      <c r="AV2286" s="171" t="s">
        <v>113</v>
      </c>
      <c r="AW2286" s="171" t="s">
        <v>93</v>
      </c>
      <c r="AX2286" s="171" t="s">
        <v>111</v>
      </c>
      <c r="AY2286" s="172" t="s">
        <v>188</v>
      </c>
    </row>
    <row r="2287" spans="2:65" s="178" customFormat="1">
      <c r="B2287" s="177"/>
      <c r="D2287" s="167" t="s">
        <v>201</v>
      </c>
      <c r="E2287" s="179" t="s">
        <v>69</v>
      </c>
      <c r="F2287" s="180" t="s">
        <v>4763</v>
      </c>
      <c r="H2287" s="181">
        <v>5.28</v>
      </c>
      <c r="I2287" s="242"/>
      <c r="L2287" s="177"/>
      <c r="M2287" s="182"/>
      <c r="N2287" s="183"/>
      <c r="O2287" s="183"/>
      <c r="P2287" s="183"/>
      <c r="Q2287" s="183"/>
      <c r="R2287" s="183"/>
      <c r="S2287" s="183"/>
      <c r="T2287" s="184"/>
      <c r="AT2287" s="179" t="s">
        <v>201</v>
      </c>
      <c r="AU2287" s="179" t="s">
        <v>115</v>
      </c>
      <c r="AV2287" s="178" t="s">
        <v>115</v>
      </c>
      <c r="AW2287" s="178" t="s">
        <v>93</v>
      </c>
      <c r="AX2287" s="178" t="s">
        <v>111</v>
      </c>
      <c r="AY2287" s="179" t="s">
        <v>188</v>
      </c>
    </row>
    <row r="2288" spans="2:65" s="186" customFormat="1">
      <c r="B2288" s="185"/>
      <c r="D2288" s="167" t="s">
        <v>201</v>
      </c>
      <c r="E2288" s="187" t="s">
        <v>69</v>
      </c>
      <c r="F2288" s="188" t="s">
        <v>210</v>
      </c>
      <c r="H2288" s="189">
        <v>5.28</v>
      </c>
      <c r="I2288" s="243"/>
      <c r="L2288" s="185"/>
      <c r="M2288" s="190"/>
      <c r="N2288" s="191"/>
      <c r="O2288" s="191"/>
      <c r="P2288" s="191"/>
      <c r="Q2288" s="191"/>
      <c r="R2288" s="191"/>
      <c r="S2288" s="191"/>
      <c r="T2288" s="192"/>
      <c r="AT2288" s="187" t="s">
        <v>201</v>
      </c>
      <c r="AU2288" s="187" t="s">
        <v>115</v>
      </c>
      <c r="AV2288" s="186" t="s">
        <v>195</v>
      </c>
      <c r="AW2288" s="186" t="s">
        <v>93</v>
      </c>
      <c r="AX2288" s="186" t="s">
        <v>113</v>
      </c>
      <c r="AY2288" s="187" t="s">
        <v>188</v>
      </c>
    </row>
    <row r="2289" spans="2:65" s="101" customFormat="1" ht="16.5" customHeight="1">
      <c r="B2289" s="86"/>
      <c r="C2289" s="87" t="s">
        <v>3321</v>
      </c>
      <c r="D2289" s="87" t="s">
        <v>190</v>
      </c>
      <c r="E2289" s="88" t="s">
        <v>1441</v>
      </c>
      <c r="F2289" s="89" t="s">
        <v>1442</v>
      </c>
      <c r="G2289" s="90" t="s">
        <v>314</v>
      </c>
      <c r="H2289" s="91">
        <v>0.27</v>
      </c>
      <c r="I2289" s="238"/>
      <c r="J2289" s="92">
        <f>ROUND(I2289*H2289,2)</f>
        <v>0</v>
      </c>
      <c r="K2289" s="89" t="s">
        <v>194</v>
      </c>
      <c r="L2289" s="61"/>
      <c r="M2289" s="239" t="s">
        <v>69</v>
      </c>
      <c r="N2289" s="164" t="s">
        <v>100</v>
      </c>
      <c r="O2289" s="100"/>
      <c r="P2289" s="165">
        <f>O2289*H2289</f>
        <v>0</v>
      </c>
      <c r="Q2289" s="165">
        <v>0</v>
      </c>
      <c r="R2289" s="165">
        <f>Q2289*H2289</f>
        <v>0</v>
      </c>
      <c r="S2289" s="165">
        <v>0</v>
      </c>
      <c r="T2289" s="166">
        <f>S2289*H2289</f>
        <v>0</v>
      </c>
      <c r="AR2289" s="55" t="s">
        <v>389</v>
      </c>
      <c r="AT2289" s="55" t="s">
        <v>190</v>
      </c>
      <c r="AU2289" s="55" t="s">
        <v>115</v>
      </c>
      <c r="AY2289" s="55" t="s">
        <v>188</v>
      </c>
      <c r="BE2289" s="93">
        <f>IF(N2289="základní",J2289,0)</f>
        <v>0</v>
      </c>
      <c r="BF2289" s="93">
        <f>IF(N2289="snížená",J2289,0)</f>
        <v>0</v>
      </c>
      <c r="BG2289" s="93">
        <f>IF(N2289="zákl. přenesená",J2289,0)</f>
        <v>0</v>
      </c>
      <c r="BH2289" s="93">
        <f>IF(N2289="sníž. přenesená",J2289,0)</f>
        <v>0</v>
      </c>
      <c r="BI2289" s="93">
        <f>IF(N2289="nulová",J2289,0)</f>
        <v>0</v>
      </c>
      <c r="BJ2289" s="55" t="s">
        <v>113</v>
      </c>
      <c r="BK2289" s="93">
        <f>ROUND(I2289*H2289,2)</f>
        <v>0</v>
      </c>
      <c r="BL2289" s="55" t="s">
        <v>389</v>
      </c>
      <c r="BM2289" s="55" t="s">
        <v>4764</v>
      </c>
    </row>
    <row r="2290" spans="2:65" s="101" customFormat="1" ht="27">
      <c r="B2290" s="61"/>
      <c r="D2290" s="167" t="s">
        <v>197</v>
      </c>
      <c r="F2290" s="168" t="s">
        <v>1444</v>
      </c>
      <c r="I2290" s="240"/>
      <c r="L2290" s="61"/>
      <c r="M2290" s="94"/>
      <c r="N2290" s="100"/>
      <c r="O2290" s="100"/>
      <c r="P2290" s="100"/>
      <c r="Q2290" s="100"/>
      <c r="R2290" s="100"/>
      <c r="S2290" s="100"/>
      <c r="T2290" s="69"/>
      <c r="AT2290" s="55" t="s">
        <v>197</v>
      </c>
      <c r="AU2290" s="55" t="s">
        <v>115</v>
      </c>
    </row>
    <row r="2291" spans="2:65" s="101" customFormat="1" ht="121.5">
      <c r="B2291" s="61"/>
      <c r="D2291" s="167" t="s">
        <v>199</v>
      </c>
      <c r="F2291" s="169" t="s">
        <v>1445</v>
      </c>
      <c r="I2291" s="240"/>
      <c r="L2291" s="61"/>
      <c r="M2291" s="94"/>
      <c r="N2291" s="100"/>
      <c r="O2291" s="100"/>
      <c r="P2291" s="100"/>
      <c r="Q2291" s="100"/>
      <c r="R2291" s="100"/>
      <c r="S2291" s="100"/>
      <c r="T2291" s="69"/>
      <c r="AT2291" s="55" t="s">
        <v>199</v>
      </c>
      <c r="AU2291" s="55" t="s">
        <v>115</v>
      </c>
    </row>
    <row r="2292" spans="2:65" s="152" customFormat="1" ht="29.85" customHeight="1">
      <c r="B2292" s="151"/>
      <c r="D2292" s="153" t="s">
        <v>110</v>
      </c>
      <c r="E2292" s="162" t="s">
        <v>4765</v>
      </c>
      <c r="F2292" s="162" t="s">
        <v>4766</v>
      </c>
      <c r="I2292" s="237"/>
      <c r="J2292" s="163">
        <f>BK2292</f>
        <v>0</v>
      </c>
      <c r="L2292" s="151"/>
      <c r="M2292" s="156"/>
      <c r="N2292" s="157"/>
      <c r="O2292" s="157"/>
      <c r="P2292" s="158">
        <f>SUM(P2293:P2375)</f>
        <v>0</v>
      </c>
      <c r="Q2292" s="157"/>
      <c r="R2292" s="158">
        <f>SUM(R2293:R2375)</f>
        <v>0.38251650000000004</v>
      </c>
      <c r="S2292" s="157"/>
      <c r="T2292" s="159">
        <f>SUM(T2293:T2375)</f>
        <v>0</v>
      </c>
      <c r="AR2292" s="153" t="s">
        <v>115</v>
      </c>
      <c r="AT2292" s="160" t="s">
        <v>110</v>
      </c>
      <c r="AU2292" s="160" t="s">
        <v>113</v>
      </c>
      <c r="AY2292" s="153" t="s">
        <v>188</v>
      </c>
      <c r="BK2292" s="161">
        <f>SUM(BK2293:BK2375)</f>
        <v>0</v>
      </c>
    </row>
    <row r="2293" spans="2:65" s="101" customFormat="1" ht="16.5" customHeight="1">
      <c r="B2293" s="86"/>
      <c r="C2293" s="87" t="s">
        <v>3324</v>
      </c>
      <c r="D2293" s="87" t="s">
        <v>190</v>
      </c>
      <c r="E2293" s="88" t="s">
        <v>4767</v>
      </c>
      <c r="F2293" s="89" t="s">
        <v>4768</v>
      </c>
      <c r="G2293" s="90" t="s">
        <v>1023</v>
      </c>
      <c r="H2293" s="91">
        <v>6.6</v>
      </c>
      <c r="I2293" s="238"/>
      <c r="J2293" s="92">
        <f>ROUND(I2293*H2293,2)</f>
        <v>0</v>
      </c>
      <c r="K2293" s="89" t="s">
        <v>194</v>
      </c>
      <c r="L2293" s="61"/>
      <c r="M2293" s="239" t="s">
        <v>69</v>
      </c>
      <c r="N2293" s="164" t="s">
        <v>100</v>
      </c>
      <c r="O2293" s="100"/>
      <c r="P2293" s="165">
        <f>O2293*H2293</f>
        <v>0</v>
      </c>
      <c r="Q2293" s="165">
        <v>6.2E-4</v>
      </c>
      <c r="R2293" s="165">
        <f>Q2293*H2293</f>
        <v>4.0920000000000002E-3</v>
      </c>
      <c r="S2293" s="165">
        <v>0</v>
      </c>
      <c r="T2293" s="166">
        <f>S2293*H2293</f>
        <v>0</v>
      </c>
      <c r="AR2293" s="55" t="s">
        <v>389</v>
      </c>
      <c r="AT2293" s="55" t="s">
        <v>190</v>
      </c>
      <c r="AU2293" s="55" t="s">
        <v>115</v>
      </c>
      <c r="AY2293" s="55" t="s">
        <v>188</v>
      </c>
      <c r="BE2293" s="93">
        <f>IF(N2293="základní",J2293,0)</f>
        <v>0</v>
      </c>
      <c r="BF2293" s="93">
        <f>IF(N2293="snížená",J2293,0)</f>
        <v>0</v>
      </c>
      <c r="BG2293" s="93">
        <f>IF(N2293="zákl. přenesená",J2293,0)</f>
        <v>0</v>
      </c>
      <c r="BH2293" s="93">
        <f>IF(N2293="sníž. přenesená",J2293,0)</f>
        <v>0</v>
      </c>
      <c r="BI2293" s="93">
        <f>IF(N2293="nulová",J2293,0)</f>
        <v>0</v>
      </c>
      <c r="BJ2293" s="55" t="s">
        <v>113</v>
      </c>
      <c r="BK2293" s="93">
        <f>ROUND(I2293*H2293,2)</f>
        <v>0</v>
      </c>
      <c r="BL2293" s="55" t="s">
        <v>389</v>
      </c>
      <c r="BM2293" s="55" t="s">
        <v>4769</v>
      </c>
    </row>
    <row r="2294" spans="2:65" s="101" customFormat="1" ht="27">
      <c r="B2294" s="61"/>
      <c r="D2294" s="167" t="s">
        <v>197</v>
      </c>
      <c r="F2294" s="168" t="s">
        <v>4770</v>
      </c>
      <c r="I2294" s="240"/>
      <c r="L2294" s="61"/>
      <c r="M2294" s="94"/>
      <c r="N2294" s="100"/>
      <c r="O2294" s="100"/>
      <c r="P2294" s="100"/>
      <c r="Q2294" s="100"/>
      <c r="R2294" s="100"/>
      <c r="S2294" s="100"/>
      <c r="T2294" s="69"/>
      <c r="AT2294" s="55" t="s">
        <v>197</v>
      </c>
      <c r="AU2294" s="55" t="s">
        <v>115</v>
      </c>
    </row>
    <row r="2295" spans="2:65" s="171" customFormat="1">
      <c r="B2295" s="170"/>
      <c r="D2295" s="167" t="s">
        <v>201</v>
      </c>
      <c r="E2295" s="172" t="s">
        <v>69</v>
      </c>
      <c r="F2295" s="173" t="s">
        <v>202</v>
      </c>
      <c r="H2295" s="172" t="s">
        <v>69</v>
      </c>
      <c r="I2295" s="241"/>
      <c r="L2295" s="170"/>
      <c r="M2295" s="174"/>
      <c r="N2295" s="175"/>
      <c r="O2295" s="175"/>
      <c r="P2295" s="175"/>
      <c r="Q2295" s="175"/>
      <c r="R2295" s="175"/>
      <c r="S2295" s="175"/>
      <c r="T2295" s="176"/>
      <c r="AT2295" s="172" t="s">
        <v>201</v>
      </c>
      <c r="AU2295" s="172" t="s">
        <v>115</v>
      </c>
      <c r="AV2295" s="171" t="s">
        <v>113</v>
      </c>
      <c r="AW2295" s="171" t="s">
        <v>93</v>
      </c>
      <c r="AX2295" s="171" t="s">
        <v>111</v>
      </c>
      <c r="AY2295" s="172" t="s">
        <v>188</v>
      </c>
    </row>
    <row r="2296" spans="2:65" s="171" customFormat="1">
      <c r="B2296" s="170"/>
      <c r="D2296" s="167" t="s">
        <v>201</v>
      </c>
      <c r="E2296" s="172" t="s">
        <v>69</v>
      </c>
      <c r="F2296" s="173" t="s">
        <v>983</v>
      </c>
      <c r="H2296" s="172" t="s">
        <v>69</v>
      </c>
      <c r="I2296" s="241"/>
      <c r="L2296" s="170"/>
      <c r="M2296" s="174"/>
      <c r="N2296" s="175"/>
      <c r="O2296" s="175"/>
      <c r="P2296" s="175"/>
      <c r="Q2296" s="175"/>
      <c r="R2296" s="175"/>
      <c r="S2296" s="175"/>
      <c r="T2296" s="176"/>
      <c r="AT2296" s="172" t="s">
        <v>201</v>
      </c>
      <c r="AU2296" s="172" t="s">
        <v>115</v>
      </c>
      <c r="AV2296" s="171" t="s">
        <v>113</v>
      </c>
      <c r="AW2296" s="171" t="s">
        <v>93</v>
      </c>
      <c r="AX2296" s="171" t="s">
        <v>111</v>
      </c>
      <c r="AY2296" s="172" t="s">
        <v>188</v>
      </c>
    </row>
    <row r="2297" spans="2:65" s="171" customFormat="1">
      <c r="B2297" s="170"/>
      <c r="D2297" s="167" t="s">
        <v>201</v>
      </c>
      <c r="E2297" s="172" t="s">
        <v>69</v>
      </c>
      <c r="F2297" s="173" t="s">
        <v>3943</v>
      </c>
      <c r="H2297" s="172" t="s">
        <v>69</v>
      </c>
      <c r="I2297" s="241"/>
      <c r="L2297" s="170"/>
      <c r="M2297" s="174"/>
      <c r="N2297" s="175"/>
      <c r="O2297" s="175"/>
      <c r="P2297" s="175"/>
      <c r="Q2297" s="175"/>
      <c r="R2297" s="175"/>
      <c r="S2297" s="175"/>
      <c r="T2297" s="176"/>
      <c r="AT2297" s="172" t="s">
        <v>201</v>
      </c>
      <c r="AU2297" s="172" t="s">
        <v>115</v>
      </c>
      <c r="AV2297" s="171" t="s">
        <v>113</v>
      </c>
      <c r="AW2297" s="171" t="s">
        <v>93</v>
      </c>
      <c r="AX2297" s="171" t="s">
        <v>111</v>
      </c>
      <c r="AY2297" s="172" t="s">
        <v>188</v>
      </c>
    </row>
    <row r="2298" spans="2:65" s="171" customFormat="1">
      <c r="B2298" s="170"/>
      <c r="D2298" s="167" t="s">
        <v>201</v>
      </c>
      <c r="E2298" s="172" t="s">
        <v>69</v>
      </c>
      <c r="F2298" s="173" t="s">
        <v>3944</v>
      </c>
      <c r="H2298" s="172" t="s">
        <v>69</v>
      </c>
      <c r="I2298" s="241"/>
      <c r="L2298" s="170"/>
      <c r="M2298" s="174"/>
      <c r="N2298" s="175"/>
      <c r="O2298" s="175"/>
      <c r="P2298" s="175"/>
      <c r="Q2298" s="175"/>
      <c r="R2298" s="175"/>
      <c r="S2298" s="175"/>
      <c r="T2298" s="176"/>
      <c r="AT2298" s="172" t="s">
        <v>201</v>
      </c>
      <c r="AU2298" s="172" t="s">
        <v>115</v>
      </c>
      <c r="AV2298" s="171" t="s">
        <v>113</v>
      </c>
      <c r="AW2298" s="171" t="s">
        <v>93</v>
      </c>
      <c r="AX2298" s="171" t="s">
        <v>111</v>
      </c>
      <c r="AY2298" s="172" t="s">
        <v>188</v>
      </c>
    </row>
    <row r="2299" spans="2:65" s="171" customFormat="1">
      <c r="B2299" s="170"/>
      <c r="D2299" s="167" t="s">
        <v>201</v>
      </c>
      <c r="E2299" s="172" t="s">
        <v>69</v>
      </c>
      <c r="F2299" s="173" t="s">
        <v>291</v>
      </c>
      <c r="H2299" s="172" t="s">
        <v>69</v>
      </c>
      <c r="I2299" s="241"/>
      <c r="L2299" s="170"/>
      <c r="M2299" s="174"/>
      <c r="N2299" s="175"/>
      <c r="O2299" s="175"/>
      <c r="P2299" s="175"/>
      <c r="Q2299" s="175"/>
      <c r="R2299" s="175"/>
      <c r="S2299" s="175"/>
      <c r="T2299" s="176"/>
      <c r="AT2299" s="172" t="s">
        <v>201</v>
      </c>
      <c r="AU2299" s="172" t="s">
        <v>115</v>
      </c>
      <c r="AV2299" s="171" t="s">
        <v>113</v>
      </c>
      <c r="AW2299" s="171" t="s">
        <v>93</v>
      </c>
      <c r="AX2299" s="171" t="s">
        <v>111</v>
      </c>
      <c r="AY2299" s="172" t="s">
        <v>188</v>
      </c>
    </row>
    <row r="2300" spans="2:65" s="171" customFormat="1">
      <c r="B2300" s="170"/>
      <c r="D2300" s="167" t="s">
        <v>201</v>
      </c>
      <c r="E2300" s="172" t="s">
        <v>69</v>
      </c>
      <c r="F2300" s="173" t="s">
        <v>4771</v>
      </c>
      <c r="H2300" s="172" t="s">
        <v>69</v>
      </c>
      <c r="I2300" s="241"/>
      <c r="L2300" s="170"/>
      <c r="M2300" s="174"/>
      <c r="N2300" s="175"/>
      <c r="O2300" s="175"/>
      <c r="P2300" s="175"/>
      <c r="Q2300" s="175"/>
      <c r="R2300" s="175"/>
      <c r="S2300" s="175"/>
      <c r="T2300" s="176"/>
      <c r="AT2300" s="172" t="s">
        <v>201</v>
      </c>
      <c r="AU2300" s="172" t="s">
        <v>115</v>
      </c>
      <c r="AV2300" s="171" t="s">
        <v>113</v>
      </c>
      <c r="AW2300" s="171" t="s">
        <v>93</v>
      </c>
      <c r="AX2300" s="171" t="s">
        <v>111</v>
      </c>
      <c r="AY2300" s="172" t="s">
        <v>188</v>
      </c>
    </row>
    <row r="2301" spans="2:65" s="171" customFormat="1">
      <c r="B2301" s="170"/>
      <c r="D2301" s="167" t="s">
        <v>201</v>
      </c>
      <c r="E2301" s="172" t="s">
        <v>69</v>
      </c>
      <c r="F2301" s="173" t="s">
        <v>4772</v>
      </c>
      <c r="H2301" s="172" t="s">
        <v>69</v>
      </c>
      <c r="I2301" s="241"/>
      <c r="L2301" s="170"/>
      <c r="M2301" s="174"/>
      <c r="N2301" s="175"/>
      <c r="O2301" s="175"/>
      <c r="P2301" s="175"/>
      <c r="Q2301" s="175"/>
      <c r="R2301" s="175"/>
      <c r="S2301" s="175"/>
      <c r="T2301" s="176"/>
      <c r="AT2301" s="172" t="s">
        <v>201</v>
      </c>
      <c r="AU2301" s="172" t="s">
        <v>115</v>
      </c>
      <c r="AV2301" s="171" t="s">
        <v>113</v>
      </c>
      <c r="AW2301" s="171" t="s">
        <v>93</v>
      </c>
      <c r="AX2301" s="171" t="s">
        <v>111</v>
      </c>
      <c r="AY2301" s="172" t="s">
        <v>188</v>
      </c>
    </row>
    <row r="2302" spans="2:65" s="171" customFormat="1">
      <c r="B2302" s="170"/>
      <c r="D2302" s="167" t="s">
        <v>201</v>
      </c>
      <c r="E2302" s="172" t="s">
        <v>69</v>
      </c>
      <c r="F2302" s="173" t="s">
        <v>4291</v>
      </c>
      <c r="H2302" s="172" t="s">
        <v>69</v>
      </c>
      <c r="I2302" s="241"/>
      <c r="L2302" s="170"/>
      <c r="M2302" s="174"/>
      <c r="N2302" s="175"/>
      <c r="O2302" s="175"/>
      <c r="P2302" s="175"/>
      <c r="Q2302" s="175"/>
      <c r="R2302" s="175"/>
      <c r="S2302" s="175"/>
      <c r="T2302" s="176"/>
      <c r="AT2302" s="172" t="s">
        <v>201</v>
      </c>
      <c r="AU2302" s="172" t="s">
        <v>115</v>
      </c>
      <c r="AV2302" s="171" t="s">
        <v>113</v>
      </c>
      <c r="AW2302" s="171" t="s">
        <v>93</v>
      </c>
      <c r="AX2302" s="171" t="s">
        <v>111</v>
      </c>
      <c r="AY2302" s="172" t="s">
        <v>188</v>
      </c>
    </row>
    <row r="2303" spans="2:65" s="178" customFormat="1">
      <c r="B2303" s="177"/>
      <c r="D2303" s="167" t="s">
        <v>201</v>
      </c>
      <c r="E2303" s="179" t="s">
        <v>69</v>
      </c>
      <c r="F2303" s="180" t="s">
        <v>4773</v>
      </c>
      <c r="H2303" s="181">
        <v>6.6</v>
      </c>
      <c r="I2303" s="242"/>
      <c r="L2303" s="177"/>
      <c r="M2303" s="182"/>
      <c r="N2303" s="183"/>
      <c r="O2303" s="183"/>
      <c r="P2303" s="183"/>
      <c r="Q2303" s="183"/>
      <c r="R2303" s="183"/>
      <c r="S2303" s="183"/>
      <c r="T2303" s="184"/>
      <c r="AT2303" s="179" t="s">
        <v>201</v>
      </c>
      <c r="AU2303" s="179" t="s">
        <v>115</v>
      </c>
      <c r="AV2303" s="178" t="s">
        <v>115</v>
      </c>
      <c r="AW2303" s="178" t="s">
        <v>93</v>
      </c>
      <c r="AX2303" s="178" t="s">
        <v>111</v>
      </c>
      <c r="AY2303" s="179" t="s">
        <v>188</v>
      </c>
    </row>
    <row r="2304" spans="2:65" s="186" customFormat="1">
      <c r="B2304" s="185"/>
      <c r="D2304" s="167" t="s">
        <v>201</v>
      </c>
      <c r="E2304" s="187" t="s">
        <v>69</v>
      </c>
      <c r="F2304" s="188" t="s">
        <v>210</v>
      </c>
      <c r="H2304" s="189">
        <v>6.6</v>
      </c>
      <c r="I2304" s="243"/>
      <c r="L2304" s="185"/>
      <c r="M2304" s="190"/>
      <c r="N2304" s="191"/>
      <c r="O2304" s="191"/>
      <c r="P2304" s="191"/>
      <c r="Q2304" s="191"/>
      <c r="R2304" s="191"/>
      <c r="S2304" s="191"/>
      <c r="T2304" s="192"/>
      <c r="AT2304" s="187" t="s">
        <v>201</v>
      </c>
      <c r="AU2304" s="187" t="s">
        <v>115</v>
      </c>
      <c r="AV2304" s="186" t="s">
        <v>195</v>
      </c>
      <c r="AW2304" s="186" t="s">
        <v>93</v>
      </c>
      <c r="AX2304" s="186" t="s">
        <v>113</v>
      </c>
      <c r="AY2304" s="187" t="s">
        <v>188</v>
      </c>
    </row>
    <row r="2305" spans="2:65" s="101" customFormat="1" ht="25.5" customHeight="1">
      <c r="B2305" s="86"/>
      <c r="C2305" s="201" t="s">
        <v>3327</v>
      </c>
      <c r="D2305" s="201" t="s">
        <v>521</v>
      </c>
      <c r="E2305" s="202" t="s">
        <v>4774</v>
      </c>
      <c r="F2305" s="203" t="s">
        <v>4775</v>
      </c>
      <c r="G2305" s="204" t="s">
        <v>304</v>
      </c>
      <c r="H2305" s="205">
        <v>1</v>
      </c>
      <c r="I2305" s="245"/>
      <c r="J2305" s="206">
        <f>ROUND(I2305*H2305,2)</f>
        <v>0</v>
      </c>
      <c r="K2305" s="203" t="s">
        <v>194</v>
      </c>
      <c r="L2305" s="207"/>
      <c r="M2305" s="246" t="s">
        <v>69</v>
      </c>
      <c r="N2305" s="208" t="s">
        <v>100</v>
      </c>
      <c r="O2305" s="100"/>
      <c r="P2305" s="165">
        <f>O2305*H2305</f>
        <v>0</v>
      </c>
      <c r="Q2305" s="165">
        <v>1.9199999999999998E-2</v>
      </c>
      <c r="R2305" s="165">
        <f>Q2305*H2305</f>
        <v>1.9199999999999998E-2</v>
      </c>
      <c r="S2305" s="165">
        <v>0</v>
      </c>
      <c r="T2305" s="166">
        <f>S2305*H2305</f>
        <v>0</v>
      </c>
      <c r="AR2305" s="55" t="s">
        <v>520</v>
      </c>
      <c r="AT2305" s="55" t="s">
        <v>521</v>
      </c>
      <c r="AU2305" s="55" t="s">
        <v>115</v>
      </c>
      <c r="AY2305" s="55" t="s">
        <v>188</v>
      </c>
      <c r="BE2305" s="93">
        <f>IF(N2305="základní",J2305,0)</f>
        <v>0</v>
      </c>
      <c r="BF2305" s="93">
        <f>IF(N2305="snížená",J2305,0)</f>
        <v>0</v>
      </c>
      <c r="BG2305" s="93">
        <f>IF(N2305="zákl. přenesená",J2305,0)</f>
        <v>0</v>
      </c>
      <c r="BH2305" s="93">
        <f>IF(N2305="sníž. přenesená",J2305,0)</f>
        <v>0</v>
      </c>
      <c r="BI2305" s="93">
        <f>IF(N2305="nulová",J2305,0)</f>
        <v>0</v>
      </c>
      <c r="BJ2305" s="55" t="s">
        <v>113</v>
      </c>
      <c r="BK2305" s="93">
        <f>ROUND(I2305*H2305,2)</f>
        <v>0</v>
      </c>
      <c r="BL2305" s="55" t="s">
        <v>389</v>
      </c>
      <c r="BM2305" s="55" t="s">
        <v>4776</v>
      </c>
    </row>
    <row r="2306" spans="2:65" s="101" customFormat="1">
      <c r="B2306" s="61"/>
      <c r="D2306" s="167" t="s">
        <v>197</v>
      </c>
      <c r="F2306" s="168" t="s">
        <v>4777</v>
      </c>
      <c r="I2306" s="240"/>
      <c r="L2306" s="61"/>
      <c r="M2306" s="94"/>
      <c r="N2306" s="100"/>
      <c r="O2306" s="100"/>
      <c r="P2306" s="100"/>
      <c r="Q2306" s="100"/>
      <c r="R2306" s="100"/>
      <c r="S2306" s="100"/>
      <c r="T2306" s="69"/>
      <c r="AT2306" s="55" t="s">
        <v>197</v>
      </c>
      <c r="AU2306" s="55" t="s">
        <v>115</v>
      </c>
    </row>
    <row r="2307" spans="2:65" s="171" customFormat="1">
      <c r="B2307" s="170"/>
      <c r="D2307" s="167" t="s">
        <v>201</v>
      </c>
      <c r="E2307" s="172" t="s">
        <v>69</v>
      </c>
      <c r="F2307" s="173" t="s">
        <v>202</v>
      </c>
      <c r="H2307" s="172" t="s">
        <v>69</v>
      </c>
      <c r="I2307" s="241"/>
      <c r="L2307" s="170"/>
      <c r="M2307" s="174"/>
      <c r="N2307" s="175"/>
      <c r="O2307" s="175"/>
      <c r="P2307" s="175"/>
      <c r="Q2307" s="175"/>
      <c r="R2307" s="175"/>
      <c r="S2307" s="175"/>
      <c r="T2307" s="176"/>
      <c r="AT2307" s="172" t="s">
        <v>201</v>
      </c>
      <c r="AU2307" s="172" t="s">
        <v>115</v>
      </c>
      <c r="AV2307" s="171" t="s">
        <v>113</v>
      </c>
      <c r="AW2307" s="171" t="s">
        <v>93</v>
      </c>
      <c r="AX2307" s="171" t="s">
        <v>111</v>
      </c>
      <c r="AY2307" s="172" t="s">
        <v>188</v>
      </c>
    </row>
    <row r="2308" spans="2:65" s="171" customFormat="1">
      <c r="B2308" s="170"/>
      <c r="D2308" s="167" t="s">
        <v>201</v>
      </c>
      <c r="E2308" s="172" t="s">
        <v>69</v>
      </c>
      <c r="F2308" s="173" t="s">
        <v>983</v>
      </c>
      <c r="H2308" s="172" t="s">
        <v>69</v>
      </c>
      <c r="I2308" s="241"/>
      <c r="L2308" s="170"/>
      <c r="M2308" s="174"/>
      <c r="N2308" s="175"/>
      <c r="O2308" s="175"/>
      <c r="P2308" s="175"/>
      <c r="Q2308" s="175"/>
      <c r="R2308" s="175"/>
      <c r="S2308" s="175"/>
      <c r="T2308" s="176"/>
      <c r="AT2308" s="172" t="s">
        <v>201</v>
      </c>
      <c r="AU2308" s="172" t="s">
        <v>115</v>
      </c>
      <c r="AV2308" s="171" t="s">
        <v>113</v>
      </c>
      <c r="AW2308" s="171" t="s">
        <v>93</v>
      </c>
      <c r="AX2308" s="171" t="s">
        <v>111</v>
      </c>
      <c r="AY2308" s="172" t="s">
        <v>188</v>
      </c>
    </row>
    <row r="2309" spans="2:65" s="171" customFormat="1">
      <c r="B2309" s="170"/>
      <c r="D2309" s="167" t="s">
        <v>201</v>
      </c>
      <c r="E2309" s="172" t="s">
        <v>69</v>
      </c>
      <c r="F2309" s="173" t="s">
        <v>3943</v>
      </c>
      <c r="H2309" s="172" t="s">
        <v>69</v>
      </c>
      <c r="I2309" s="241"/>
      <c r="L2309" s="170"/>
      <c r="M2309" s="174"/>
      <c r="N2309" s="175"/>
      <c r="O2309" s="175"/>
      <c r="P2309" s="175"/>
      <c r="Q2309" s="175"/>
      <c r="R2309" s="175"/>
      <c r="S2309" s="175"/>
      <c r="T2309" s="176"/>
      <c r="AT2309" s="172" t="s">
        <v>201</v>
      </c>
      <c r="AU2309" s="172" t="s">
        <v>115</v>
      </c>
      <c r="AV2309" s="171" t="s">
        <v>113</v>
      </c>
      <c r="AW2309" s="171" t="s">
        <v>93</v>
      </c>
      <c r="AX2309" s="171" t="s">
        <v>111</v>
      </c>
      <c r="AY2309" s="172" t="s">
        <v>188</v>
      </c>
    </row>
    <row r="2310" spans="2:65" s="171" customFormat="1">
      <c r="B2310" s="170"/>
      <c r="D2310" s="167" t="s">
        <v>201</v>
      </c>
      <c r="E2310" s="172" t="s">
        <v>69</v>
      </c>
      <c r="F2310" s="173" t="s">
        <v>3944</v>
      </c>
      <c r="H2310" s="172" t="s">
        <v>69</v>
      </c>
      <c r="I2310" s="241"/>
      <c r="L2310" s="170"/>
      <c r="M2310" s="174"/>
      <c r="N2310" s="175"/>
      <c r="O2310" s="175"/>
      <c r="P2310" s="175"/>
      <c r="Q2310" s="175"/>
      <c r="R2310" s="175"/>
      <c r="S2310" s="175"/>
      <c r="T2310" s="176"/>
      <c r="AT2310" s="172" t="s">
        <v>201</v>
      </c>
      <c r="AU2310" s="172" t="s">
        <v>115</v>
      </c>
      <c r="AV2310" s="171" t="s">
        <v>113</v>
      </c>
      <c r="AW2310" s="171" t="s">
        <v>93</v>
      </c>
      <c r="AX2310" s="171" t="s">
        <v>111</v>
      </c>
      <c r="AY2310" s="172" t="s">
        <v>188</v>
      </c>
    </row>
    <row r="2311" spans="2:65" s="171" customFormat="1">
      <c r="B2311" s="170"/>
      <c r="D2311" s="167" t="s">
        <v>201</v>
      </c>
      <c r="E2311" s="172" t="s">
        <v>69</v>
      </c>
      <c r="F2311" s="173" t="s">
        <v>291</v>
      </c>
      <c r="H2311" s="172" t="s">
        <v>69</v>
      </c>
      <c r="I2311" s="241"/>
      <c r="L2311" s="170"/>
      <c r="M2311" s="174"/>
      <c r="N2311" s="175"/>
      <c r="O2311" s="175"/>
      <c r="P2311" s="175"/>
      <c r="Q2311" s="175"/>
      <c r="R2311" s="175"/>
      <c r="S2311" s="175"/>
      <c r="T2311" s="176"/>
      <c r="AT2311" s="172" t="s">
        <v>201</v>
      </c>
      <c r="AU2311" s="172" t="s">
        <v>115</v>
      </c>
      <c r="AV2311" s="171" t="s">
        <v>113</v>
      </c>
      <c r="AW2311" s="171" t="s">
        <v>93</v>
      </c>
      <c r="AX2311" s="171" t="s">
        <v>111</v>
      </c>
      <c r="AY2311" s="172" t="s">
        <v>188</v>
      </c>
    </row>
    <row r="2312" spans="2:65" s="171" customFormat="1">
      <c r="B2312" s="170"/>
      <c r="D2312" s="167" t="s">
        <v>201</v>
      </c>
      <c r="E2312" s="172" t="s">
        <v>69</v>
      </c>
      <c r="F2312" s="173" t="s">
        <v>4771</v>
      </c>
      <c r="H2312" s="172" t="s">
        <v>69</v>
      </c>
      <c r="I2312" s="241"/>
      <c r="L2312" s="170"/>
      <c r="M2312" s="174"/>
      <c r="N2312" s="175"/>
      <c r="O2312" s="175"/>
      <c r="P2312" s="175"/>
      <c r="Q2312" s="175"/>
      <c r="R2312" s="175"/>
      <c r="S2312" s="175"/>
      <c r="T2312" s="176"/>
      <c r="AT2312" s="172" t="s">
        <v>201</v>
      </c>
      <c r="AU2312" s="172" t="s">
        <v>115</v>
      </c>
      <c r="AV2312" s="171" t="s">
        <v>113</v>
      </c>
      <c r="AW2312" s="171" t="s">
        <v>93</v>
      </c>
      <c r="AX2312" s="171" t="s">
        <v>111</v>
      </c>
      <c r="AY2312" s="172" t="s">
        <v>188</v>
      </c>
    </row>
    <row r="2313" spans="2:65" s="171" customFormat="1">
      <c r="B2313" s="170"/>
      <c r="D2313" s="167" t="s">
        <v>201</v>
      </c>
      <c r="E2313" s="172" t="s">
        <v>69</v>
      </c>
      <c r="F2313" s="173" t="s">
        <v>4772</v>
      </c>
      <c r="H2313" s="172" t="s">
        <v>69</v>
      </c>
      <c r="I2313" s="241"/>
      <c r="L2313" s="170"/>
      <c r="M2313" s="174"/>
      <c r="N2313" s="175"/>
      <c r="O2313" s="175"/>
      <c r="P2313" s="175"/>
      <c r="Q2313" s="175"/>
      <c r="R2313" s="175"/>
      <c r="S2313" s="175"/>
      <c r="T2313" s="176"/>
      <c r="AT2313" s="172" t="s">
        <v>201</v>
      </c>
      <c r="AU2313" s="172" t="s">
        <v>115</v>
      </c>
      <c r="AV2313" s="171" t="s">
        <v>113</v>
      </c>
      <c r="AW2313" s="171" t="s">
        <v>93</v>
      </c>
      <c r="AX2313" s="171" t="s">
        <v>111</v>
      </c>
      <c r="AY2313" s="172" t="s">
        <v>188</v>
      </c>
    </row>
    <row r="2314" spans="2:65" s="171" customFormat="1">
      <c r="B2314" s="170"/>
      <c r="D2314" s="167" t="s">
        <v>201</v>
      </c>
      <c r="E2314" s="172" t="s">
        <v>69</v>
      </c>
      <c r="F2314" s="173" t="s">
        <v>4291</v>
      </c>
      <c r="H2314" s="172" t="s">
        <v>69</v>
      </c>
      <c r="I2314" s="241"/>
      <c r="L2314" s="170"/>
      <c r="M2314" s="174"/>
      <c r="N2314" s="175"/>
      <c r="O2314" s="175"/>
      <c r="P2314" s="175"/>
      <c r="Q2314" s="175"/>
      <c r="R2314" s="175"/>
      <c r="S2314" s="175"/>
      <c r="T2314" s="176"/>
      <c r="AT2314" s="172" t="s">
        <v>201</v>
      </c>
      <c r="AU2314" s="172" t="s">
        <v>115</v>
      </c>
      <c r="AV2314" s="171" t="s">
        <v>113</v>
      </c>
      <c r="AW2314" s="171" t="s">
        <v>93</v>
      </c>
      <c r="AX2314" s="171" t="s">
        <v>111</v>
      </c>
      <c r="AY2314" s="172" t="s">
        <v>188</v>
      </c>
    </row>
    <row r="2315" spans="2:65" s="178" customFormat="1" ht="27">
      <c r="B2315" s="177"/>
      <c r="D2315" s="167" t="s">
        <v>201</v>
      </c>
      <c r="E2315" s="179" t="s">
        <v>69</v>
      </c>
      <c r="F2315" s="180" t="s">
        <v>4778</v>
      </c>
      <c r="H2315" s="181">
        <v>0.66</v>
      </c>
      <c r="I2315" s="242"/>
      <c r="L2315" s="177"/>
      <c r="M2315" s="182"/>
      <c r="N2315" s="183"/>
      <c r="O2315" s="183"/>
      <c r="P2315" s="183"/>
      <c r="Q2315" s="183"/>
      <c r="R2315" s="183"/>
      <c r="S2315" s="183"/>
      <c r="T2315" s="184"/>
      <c r="AT2315" s="179" t="s">
        <v>201</v>
      </c>
      <c r="AU2315" s="179" t="s">
        <v>115</v>
      </c>
      <c r="AV2315" s="178" t="s">
        <v>115</v>
      </c>
      <c r="AW2315" s="178" t="s">
        <v>93</v>
      </c>
      <c r="AX2315" s="178" t="s">
        <v>111</v>
      </c>
      <c r="AY2315" s="179" t="s">
        <v>188</v>
      </c>
    </row>
    <row r="2316" spans="2:65" s="186" customFormat="1">
      <c r="B2316" s="185"/>
      <c r="D2316" s="167" t="s">
        <v>201</v>
      </c>
      <c r="E2316" s="187" t="s">
        <v>69</v>
      </c>
      <c r="F2316" s="188" t="s">
        <v>210</v>
      </c>
      <c r="H2316" s="189">
        <v>0.66</v>
      </c>
      <c r="I2316" s="243"/>
      <c r="L2316" s="185"/>
      <c r="M2316" s="190"/>
      <c r="N2316" s="191"/>
      <c r="O2316" s="191"/>
      <c r="P2316" s="191"/>
      <c r="Q2316" s="191"/>
      <c r="R2316" s="191"/>
      <c r="S2316" s="191"/>
      <c r="T2316" s="192"/>
      <c r="AT2316" s="187" t="s">
        <v>201</v>
      </c>
      <c r="AU2316" s="187" t="s">
        <v>115</v>
      </c>
      <c r="AV2316" s="186" t="s">
        <v>195</v>
      </c>
      <c r="AW2316" s="186" t="s">
        <v>93</v>
      </c>
      <c r="AX2316" s="186" t="s">
        <v>113</v>
      </c>
      <c r="AY2316" s="187" t="s">
        <v>188</v>
      </c>
    </row>
    <row r="2317" spans="2:65" s="178" customFormat="1">
      <c r="B2317" s="177"/>
      <c r="D2317" s="167" t="s">
        <v>201</v>
      </c>
      <c r="F2317" s="180" t="s">
        <v>4779</v>
      </c>
      <c r="H2317" s="181">
        <v>1</v>
      </c>
      <c r="I2317" s="242"/>
      <c r="L2317" s="177"/>
      <c r="M2317" s="182"/>
      <c r="N2317" s="183"/>
      <c r="O2317" s="183"/>
      <c r="P2317" s="183"/>
      <c r="Q2317" s="183"/>
      <c r="R2317" s="183"/>
      <c r="S2317" s="183"/>
      <c r="T2317" s="184"/>
      <c r="AT2317" s="179" t="s">
        <v>201</v>
      </c>
      <c r="AU2317" s="179" t="s">
        <v>115</v>
      </c>
      <c r="AV2317" s="178" t="s">
        <v>115</v>
      </c>
      <c r="AW2317" s="178" t="s">
        <v>70</v>
      </c>
      <c r="AX2317" s="178" t="s">
        <v>113</v>
      </c>
      <c r="AY2317" s="179" t="s">
        <v>188</v>
      </c>
    </row>
    <row r="2318" spans="2:65" s="101" customFormat="1" ht="25.5" customHeight="1">
      <c r="B2318" s="86"/>
      <c r="C2318" s="87" t="s">
        <v>3331</v>
      </c>
      <c r="D2318" s="87" t="s">
        <v>190</v>
      </c>
      <c r="E2318" s="88" t="s">
        <v>4780</v>
      </c>
      <c r="F2318" s="89" t="s">
        <v>4781</v>
      </c>
      <c r="G2318" s="90" t="s">
        <v>304</v>
      </c>
      <c r="H2318" s="91">
        <v>10.65</v>
      </c>
      <c r="I2318" s="238"/>
      <c r="J2318" s="92">
        <f>ROUND(I2318*H2318,2)</f>
        <v>0</v>
      </c>
      <c r="K2318" s="89" t="s">
        <v>194</v>
      </c>
      <c r="L2318" s="61"/>
      <c r="M2318" s="239" t="s">
        <v>69</v>
      </c>
      <c r="N2318" s="164" t="s">
        <v>100</v>
      </c>
      <c r="O2318" s="100"/>
      <c r="P2318" s="165">
        <f>O2318*H2318</f>
        <v>0</v>
      </c>
      <c r="Q2318" s="165">
        <v>3.6700000000000001E-3</v>
      </c>
      <c r="R2318" s="165">
        <f>Q2318*H2318</f>
        <v>3.9085500000000002E-2</v>
      </c>
      <c r="S2318" s="165">
        <v>0</v>
      </c>
      <c r="T2318" s="166">
        <f>S2318*H2318</f>
        <v>0</v>
      </c>
      <c r="AR2318" s="55" t="s">
        <v>389</v>
      </c>
      <c r="AT2318" s="55" t="s">
        <v>190</v>
      </c>
      <c r="AU2318" s="55" t="s">
        <v>115</v>
      </c>
      <c r="AY2318" s="55" t="s">
        <v>188</v>
      </c>
      <c r="BE2318" s="93">
        <f>IF(N2318="základní",J2318,0)</f>
        <v>0</v>
      </c>
      <c r="BF2318" s="93">
        <f>IF(N2318="snížená",J2318,0)</f>
        <v>0</v>
      </c>
      <c r="BG2318" s="93">
        <f>IF(N2318="zákl. přenesená",J2318,0)</f>
        <v>0</v>
      </c>
      <c r="BH2318" s="93">
        <f>IF(N2318="sníž. přenesená",J2318,0)</f>
        <v>0</v>
      </c>
      <c r="BI2318" s="93">
        <f>IF(N2318="nulová",J2318,0)</f>
        <v>0</v>
      </c>
      <c r="BJ2318" s="55" t="s">
        <v>113</v>
      </c>
      <c r="BK2318" s="93">
        <f>ROUND(I2318*H2318,2)</f>
        <v>0</v>
      </c>
      <c r="BL2318" s="55" t="s">
        <v>389</v>
      </c>
      <c r="BM2318" s="55" t="s">
        <v>4782</v>
      </c>
    </row>
    <row r="2319" spans="2:65" s="101" customFormat="1" ht="27">
      <c r="B2319" s="61"/>
      <c r="D2319" s="167" t="s">
        <v>197</v>
      </c>
      <c r="F2319" s="168" t="s">
        <v>4783</v>
      </c>
      <c r="I2319" s="240"/>
      <c r="L2319" s="61"/>
      <c r="M2319" s="94"/>
      <c r="N2319" s="100"/>
      <c r="O2319" s="100"/>
      <c r="P2319" s="100"/>
      <c r="Q2319" s="100"/>
      <c r="R2319" s="100"/>
      <c r="S2319" s="100"/>
      <c r="T2319" s="69"/>
      <c r="AT2319" s="55" t="s">
        <v>197</v>
      </c>
      <c r="AU2319" s="55" t="s">
        <v>115</v>
      </c>
    </row>
    <row r="2320" spans="2:65" s="171" customFormat="1">
      <c r="B2320" s="170"/>
      <c r="D2320" s="167" t="s">
        <v>201</v>
      </c>
      <c r="E2320" s="172" t="s">
        <v>69</v>
      </c>
      <c r="F2320" s="173" t="s">
        <v>202</v>
      </c>
      <c r="H2320" s="172" t="s">
        <v>69</v>
      </c>
      <c r="I2320" s="241"/>
      <c r="L2320" s="170"/>
      <c r="M2320" s="174"/>
      <c r="N2320" s="175"/>
      <c r="O2320" s="175"/>
      <c r="P2320" s="175"/>
      <c r="Q2320" s="175"/>
      <c r="R2320" s="175"/>
      <c r="S2320" s="175"/>
      <c r="T2320" s="176"/>
      <c r="AT2320" s="172" t="s">
        <v>201</v>
      </c>
      <c r="AU2320" s="172" t="s">
        <v>115</v>
      </c>
      <c r="AV2320" s="171" t="s">
        <v>113</v>
      </c>
      <c r="AW2320" s="171" t="s">
        <v>93</v>
      </c>
      <c r="AX2320" s="171" t="s">
        <v>111</v>
      </c>
      <c r="AY2320" s="172" t="s">
        <v>188</v>
      </c>
    </row>
    <row r="2321" spans="2:65" s="171" customFormat="1">
      <c r="B2321" s="170"/>
      <c r="D2321" s="167" t="s">
        <v>201</v>
      </c>
      <c r="E2321" s="172" t="s">
        <v>69</v>
      </c>
      <c r="F2321" s="173" t="s">
        <v>983</v>
      </c>
      <c r="H2321" s="172" t="s">
        <v>69</v>
      </c>
      <c r="I2321" s="241"/>
      <c r="L2321" s="170"/>
      <c r="M2321" s="174"/>
      <c r="N2321" s="175"/>
      <c r="O2321" s="175"/>
      <c r="P2321" s="175"/>
      <c r="Q2321" s="175"/>
      <c r="R2321" s="175"/>
      <c r="S2321" s="175"/>
      <c r="T2321" s="176"/>
      <c r="AT2321" s="172" t="s">
        <v>201</v>
      </c>
      <c r="AU2321" s="172" t="s">
        <v>115</v>
      </c>
      <c r="AV2321" s="171" t="s">
        <v>113</v>
      </c>
      <c r="AW2321" s="171" t="s">
        <v>93</v>
      </c>
      <c r="AX2321" s="171" t="s">
        <v>111</v>
      </c>
      <c r="AY2321" s="172" t="s">
        <v>188</v>
      </c>
    </row>
    <row r="2322" spans="2:65" s="171" customFormat="1">
      <c r="B2322" s="170"/>
      <c r="D2322" s="167" t="s">
        <v>201</v>
      </c>
      <c r="E2322" s="172" t="s">
        <v>69</v>
      </c>
      <c r="F2322" s="173" t="s">
        <v>3943</v>
      </c>
      <c r="H2322" s="172" t="s">
        <v>69</v>
      </c>
      <c r="I2322" s="241"/>
      <c r="L2322" s="170"/>
      <c r="M2322" s="174"/>
      <c r="N2322" s="175"/>
      <c r="O2322" s="175"/>
      <c r="P2322" s="175"/>
      <c r="Q2322" s="175"/>
      <c r="R2322" s="175"/>
      <c r="S2322" s="175"/>
      <c r="T2322" s="176"/>
      <c r="AT2322" s="172" t="s">
        <v>201</v>
      </c>
      <c r="AU2322" s="172" t="s">
        <v>115</v>
      </c>
      <c r="AV2322" s="171" t="s">
        <v>113</v>
      </c>
      <c r="AW2322" s="171" t="s">
        <v>93</v>
      </c>
      <c r="AX2322" s="171" t="s">
        <v>111</v>
      </c>
      <c r="AY2322" s="172" t="s">
        <v>188</v>
      </c>
    </row>
    <row r="2323" spans="2:65" s="171" customFormat="1">
      <c r="B2323" s="170"/>
      <c r="D2323" s="167" t="s">
        <v>201</v>
      </c>
      <c r="E2323" s="172" t="s">
        <v>69</v>
      </c>
      <c r="F2323" s="173" t="s">
        <v>3944</v>
      </c>
      <c r="H2323" s="172" t="s">
        <v>69</v>
      </c>
      <c r="I2323" s="241"/>
      <c r="L2323" s="170"/>
      <c r="M2323" s="174"/>
      <c r="N2323" s="175"/>
      <c r="O2323" s="175"/>
      <c r="P2323" s="175"/>
      <c r="Q2323" s="175"/>
      <c r="R2323" s="175"/>
      <c r="S2323" s="175"/>
      <c r="T2323" s="176"/>
      <c r="AT2323" s="172" t="s">
        <v>201</v>
      </c>
      <c r="AU2323" s="172" t="s">
        <v>115</v>
      </c>
      <c r="AV2323" s="171" t="s">
        <v>113</v>
      </c>
      <c r="AW2323" s="171" t="s">
        <v>93</v>
      </c>
      <c r="AX2323" s="171" t="s">
        <v>111</v>
      </c>
      <c r="AY2323" s="172" t="s">
        <v>188</v>
      </c>
    </row>
    <row r="2324" spans="2:65" s="171" customFormat="1">
      <c r="B2324" s="170"/>
      <c r="D2324" s="167" t="s">
        <v>201</v>
      </c>
      <c r="E2324" s="172" t="s">
        <v>69</v>
      </c>
      <c r="F2324" s="173" t="s">
        <v>291</v>
      </c>
      <c r="H2324" s="172" t="s">
        <v>69</v>
      </c>
      <c r="I2324" s="241"/>
      <c r="L2324" s="170"/>
      <c r="M2324" s="174"/>
      <c r="N2324" s="175"/>
      <c r="O2324" s="175"/>
      <c r="P2324" s="175"/>
      <c r="Q2324" s="175"/>
      <c r="R2324" s="175"/>
      <c r="S2324" s="175"/>
      <c r="T2324" s="176"/>
      <c r="AT2324" s="172" t="s">
        <v>201</v>
      </c>
      <c r="AU2324" s="172" t="s">
        <v>115</v>
      </c>
      <c r="AV2324" s="171" t="s">
        <v>113</v>
      </c>
      <c r="AW2324" s="171" t="s">
        <v>93</v>
      </c>
      <c r="AX2324" s="171" t="s">
        <v>111</v>
      </c>
      <c r="AY2324" s="172" t="s">
        <v>188</v>
      </c>
    </row>
    <row r="2325" spans="2:65" s="171" customFormat="1">
      <c r="B2325" s="170"/>
      <c r="D2325" s="167" t="s">
        <v>201</v>
      </c>
      <c r="E2325" s="172" t="s">
        <v>69</v>
      </c>
      <c r="F2325" s="173" t="s">
        <v>4771</v>
      </c>
      <c r="H2325" s="172" t="s">
        <v>69</v>
      </c>
      <c r="I2325" s="241"/>
      <c r="L2325" s="170"/>
      <c r="M2325" s="174"/>
      <c r="N2325" s="175"/>
      <c r="O2325" s="175"/>
      <c r="P2325" s="175"/>
      <c r="Q2325" s="175"/>
      <c r="R2325" s="175"/>
      <c r="S2325" s="175"/>
      <c r="T2325" s="176"/>
      <c r="AT2325" s="172" t="s">
        <v>201</v>
      </c>
      <c r="AU2325" s="172" t="s">
        <v>115</v>
      </c>
      <c r="AV2325" s="171" t="s">
        <v>113</v>
      </c>
      <c r="AW2325" s="171" t="s">
        <v>93</v>
      </c>
      <c r="AX2325" s="171" t="s">
        <v>111</v>
      </c>
      <c r="AY2325" s="172" t="s">
        <v>188</v>
      </c>
    </row>
    <row r="2326" spans="2:65" s="171" customFormat="1">
      <c r="B2326" s="170"/>
      <c r="D2326" s="167" t="s">
        <v>201</v>
      </c>
      <c r="E2326" s="172" t="s">
        <v>69</v>
      </c>
      <c r="F2326" s="173" t="s">
        <v>4784</v>
      </c>
      <c r="H2326" s="172" t="s">
        <v>69</v>
      </c>
      <c r="I2326" s="241"/>
      <c r="L2326" s="170"/>
      <c r="M2326" s="174"/>
      <c r="N2326" s="175"/>
      <c r="O2326" s="175"/>
      <c r="P2326" s="175"/>
      <c r="Q2326" s="175"/>
      <c r="R2326" s="175"/>
      <c r="S2326" s="175"/>
      <c r="T2326" s="176"/>
      <c r="AT2326" s="172" t="s">
        <v>201</v>
      </c>
      <c r="AU2326" s="172" t="s">
        <v>115</v>
      </c>
      <c r="AV2326" s="171" t="s">
        <v>113</v>
      </c>
      <c r="AW2326" s="171" t="s">
        <v>93</v>
      </c>
      <c r="AX2326" s="171" t="s">
        <v>111</v>
      </c>
      <c r="AY2326" s="172" t="s">
        <v>188</v>
      </c>
    </row>
    <row r="2327" spans="2:65" s="171" customFormat="1">
      <c r="B2327" s="170"/>
      <c r="D2327" s="167" t="s">
        <v>201</v>
      </c>
      <c r="E2327" s="172" t="s">
        <v>69</v>
      </c>
      <c r="F2327" s="173" t="s">
        <v>4291</v>
      </c>
      <c r="H2327" s="172" t="s">
        <v>69</v>
      </c>
      <c r="I2327" s="241"/>
      <c r="L2327" s="170"/>
      <c r="M2327" s="174"/>
      <c r="N2327" s="175"/>
      <c r="O2327" s="175"/>
      <c r="P2327" s="175"/>
      <c r="Q2327" s="175"/>
      <c r="R2327" s="175"/>
      <c r="S2327" s="175"/>
      <c r="T2327" s="176"/>
      <c r="AT2327" s="172" t="s">
        <v>201</v>
      </c>
      <c r="AU2327" s="172" t="s">
        <v>115</v>
      </c>
      <c r="AV2327" s="171" t="s">
        <v>113</v>
      </c>
      <c r="AW2327" s="171" t="s">
        <v>93</v>
      </c>
      <c r="AX2327" s="171" t="s">
        <v>111</v>
      </c>
      <c r="AY2327" s="172" t="s">
        <v>188</v>
      </c>
    </row>
    <row r="2328" spans="2:65" s="178" customFormat="1">
      <c r="B2328" s="177"/>
      <c r="D2328" s="167" t="s">
        <v>201</v>
      </c>
      <c r="E2328" s="179" t="s">
        <v>69</v>
      </c>
      <c r="F2328" s="180" t="s">
        <v>4292</v>
      </c>
      <c r="H2328" s="181">
        <v>4.6500000000000004</v>
      </c>
      <c r="I2328" s="242"/>
      <c r="L2328" s="177"/>
      <c r="M2328" s="182"/>
      <c r="N2328" s="183"/>
      <c r="O2328" s="183"/>
      <c r="P2328" s="183"/>
      <c r="Q2328" s="183"/>
      <c r="R2328" s="183"/>
      <c r="S2328" s="183"/>
      <c r="T2328" s="184"/>
      <c r="AT2328" s="179" t="s">
        <v>201</v>
      </c>
      <c r="AU2328" s="179" t="s">
        <v>115</v>
      </c>
      <c r="AV2328" s="178" t="s">
        <v>115</v>
      </c>
      <c r="AW2328" s="178" t="s">
        <v>93</v>
      </c>
      <c r="AX2328" s="178" t="s">
        <v>111</v>
      </c>
      <c r="AY2328" s="179" t="s">
        <v>188</v>
      </c>
    </row>
    <row r="2329" spans="2:65" s="178" customFormat="1">
      <c r="B2329" s="177"/>
      <c r="D2329" s="167" t="s">
        <v>201</v>
      </c>
      <c r="E2329" s="179" t="s">
        <v>69</v>
      </c>
      <c r="F2329" s="180" t="s">
        <v>4293</v>
      </c>
      <c r="H2329" s="181">
        <v>6</v>
      </c>
      <c r="I2329" s="242"/>
      <c r="L2329" s="177"/>
      <c r="M2329" s="182"/>
      <c r="N2329" s="183"/>
      <c r="O2329" s="183"/>
      <c r="P2329" s="183"/>
      <c r="Q2329" s="183"/>
      <c r="R2329" s="183"/>
      <c r="S2329" s="183"/>
      <c r="T2329" s="184"/>
      <c r="AT2329" s="179" t="s">
        <v>201</v>
      </c>
      <c r="AU2329" s="179" t="s">
        <v>115</v>
      </c>
      <c r="AV2329" s="178" t="s">
        <v>115</v>
      </c>
      <c r="AW2329" s="178" t="s">
        <v>93</v>
      </c>
      <c r="AX2329" s="178" t="s">
        <v>111</v>
      </c>
      <c r="AY2329" s="179" t="s">
        <v>188</v>
      </c>
    </row>
    <row r="2330" spans="2:65" s="186" customFormat="1">
      <c r="B2330" s="185"/>
      <c r="D2330" s="167" t="s">
        <v>201</v>
      </c>
      <c r="E2330" s="187" t="s">
        <v>69</v>
      </c>
      <c r="F2330" s="188" t="s">
        <v>210</v>
      </c>
      <c r="H2330" s="189">
        <v>10.65</v>
      </c>
      <c r="I2330" s="243"/>
      <c r="L2330" s="185"/>
      <c r="M2330" s="190"/>
      <c r="N2330" s="191"/>
      <c r="O2330" s="191"/>
      <c r="P2330" s="191"/>
      <c r="Q2330" s="191"/>
      <c r="R2330" s="191"/>
      <c r="S2330" s="191"/>
      <c r="T2330" s="192"/>
      <c r="AT2330" s="187" t="s">
        <v>201</v>
      </c>
      <c r="AU2330" s="187" t="s">
        <v>115</v>
      </c>
      <c r="AV2330" s="186" t="s">
        <v>195</v>
      </c>
      <c r="AW2330" s="186" t="s">
        <v>93</v>
      </c>
      <c r="AX2330" s="186" t="s">
        <v>113</v>
      </c>
      <c r="AY2330" s="187" t="s">
        <v>188</v>
      </c>
    </row>
    <row r="2331" spans="2:65" s="101" customFormat="1" ht="25.5" customHeight="1">
      <c r="B2331" s="86"/>
      <c r="C2331" s="201" t="s">
        <v>3335</v>
      </c>
      <c r="D2331" s="201" t="s">
        <v>521</v>
      </c>
      <c r="E2331" s="202" t="s">
        <v>4774</v>
      </c>
      <c r="F2331" s="203" t="s">
        <v>4775</v>
      </c>
      <c r="G2331" s="204" t="s">
        <v>304</v>
      </c>
      <c r="H2331" s="205">
        <v>11.715</v>
      </c>
      <c r="I2331" s="245"/>
      <c r="J2331" s="206">
        <f>ROUND(I2331*H2331,2)</f>
        <v>0</v>
      </c>
      <c r="K2331" s="203" t="s">
        <v>194</v>
      </c>
      <c r="L2331" s="207"/>
      <c r="M2331" s="246" t="s">
        <v>69</v>
      </c>
      <c r="N2331" s="208" t="s">
        <v>100</v>
      </c>
      <c r="O2331" s="100"/>
      <c r="P2331" s="165">
        <f>O2331*H2331</f>
        <v>0</v>
      </c>
      <c r="Q2331" s="165">
        <v>1.9199999999999998E-2</v>
      </c>
      <c r="R2331" s="165">
        <f>Q2331*H2331</f>
        <v>0.22492799999999999</v>
      </c>
      <c r="S2331" s="165">
        <v>0</v>
      </c>
      <c r="T2331" s="166">
        <f>S2331*H2331</f>
        <v>0</v>
      </c>
      <c r="AR2331" s="55" t="s">
        <v>520</v>
      </c>
      <c r="AT2331" s="55" t="s">
        <v>521</v>
      </c>
      <c r="AU2331" s="55" t="s">
        <v>115</v>
      </c>
      <c r="AY2331" s="55" t="s">
        <v>188</v>
      </c>
      <c r="BE2331" s="93">
        <f>IF(N2331="základní",J2331,0)</f>
        <v>0</v>
      </c>
      <c r="BF2331" s="93">
        <f>IF(N2331="snížená",J2331,0)</f>
        <v>0</v>
      </c>
      <c r="BG2331" s="93">
        <f>IF(N2331="zákl. přenesená",J2331,0)</f>
        <v>0</v>
      </c>
      <c r="BH2331" s="93">
        <f>IF(N2331="sníž. přenesená",J2331,0)</f>
        <v>0</v>
      </c>
      <c r="BI2331" s="93">
        <f>IF(N2331="nulová",J2331,0)</f>
        <v>0</v>
      </c>
      <c r="BJ2331" s="55" t="s">
        <v>113</v>
      </c>
      <c r="BK2331" s="93">
        <f>ROUND(I2331*H2331,2)</f>
        <v>0</v>
      </c>
      <c r="BL2331" s="55" t="s">
        <v>389</v>
      </c>
      <c r="BM2331" s="55" t="s">
        <v>4785</v>
      </c>
    </row>
    <row r="2332" spans="2:65" s="101" customFormat="1">
      <c r="B2332" s="61"/>
      <c r="D2332" s="167" t="s">
        <v>197</v>
      </c>
      <c r="F2332" s="168" t="s">
        <v>4777</v>
      </c>
      <c r="I2332" s="240"/>
      <c r="L2332" s="61"/>
      <c r="M2332" s="94"/>
      <c r="N2332" s="100"/>
      <c r="O2332" s="100"/>
      <c r="P2332" s="100"/>
      <c r="Q2332" s="100"/>
      <c r="R2332" s="100"/>
      <c r="S2332" s="100"/>
      <c r="T2332" s="69"/>
      <c r="AT2332" s="55" t="s">
        <v>197</v>
      </c>
      <c r="AU2332" s="55" t="s">
        <v>115</v>
      </c>
    </row>
    <row r="2333" spans="2:65" s="171" customFormat="1">
      <c r="B2333" s="170"/>
      <c r="D2333" s="167" t="s">
        <v>201</v>
      </c>
      <c r="E2333" s="172" t="s">
        <v>69</v>
      </c>
      <c r="F2333" s="173" t="s">
        <v>202</v>
      </c>
      <c r="H2333" s="172" t="s">
        <v>69</v>
      </c>
      <c r="I2333" s="241"/>
      <c r="L2333" s="170"/>
      <c r="M2333" s="174"/>
      <c r="N2333" s="175"/>
      <c r="O2333" s="175"/>
      <c r="P2333" s="175"/>
      <c r="Q2333" s="175"/>
      <c r="R2333" s="175"/>
      <c r="S2333" s="175"/>
      <c r="T2333" s="176"/>
      <c r="AT2333" s="172" t="s">
        <v>201</v>
      </c>
      <c r="AU2333" s="172" t="s">
        <v>115</v>
      </c>
      <c r="AV2333" s="171" t="s">
        <v>113</v>
      </c>
      <c r="AW2333" s="171" t="s">
        <v>93</v>
      </c>
      <c r="AX2333" s="171" t="s">
        <v>111</v>
      </c>
      <c r="AY2333" s="172" t="s">
        <v>188</v>
      </c>
    </row>
    <row r="2334" spans="2:65" s="171" customFormat="1">
      <c r="B2334" s="170"/>
      <c r="D2334" s="167" t="s">
        <v>201</v>
      </c>
      <c r="E2334" s="172" t="s">
        <v>69</v>
      </c>
      <c r="F2334" s="173" t="s">
        <v>983</v>
      </c>
      <c r="H2334" s="172" t="s">
        <v>69</v>
      </c>
      <c r="I2334" s="241"/>
      <c r="L2334" s="170"/>
      <c r="M2334" s="174"/>
      <c r="N2334" s="175"/>
      <c r="O2334" s="175"/>
      <c r="P2334" s="175"/>
      <c r="Q2334" s="175"/>
      <c r="R2334" s="175"/>
      <c r="S2334" s="175"/>
      <c r="T2334" s="176"/>
      <c r="AT2334" s="172" t="s">
        <v>201</v>
      </c>
      <c r="AU2334" s="172" t="s">
        <v>115</v>
      </c>
      <c r="AV2334" s="171" t="s">
        <v>113</v>
      </c>
      <c r="AW2334" s="171" t="s">
        <v>93</v>
      </c>
      <c r="AX2334" s="171" t="s">
        <v>111</v>
      </c>
      <c r="AY2334" s="172" t="s">
        <v>188</v>
      </c>
    </row>
    <row r="2335" spans="2:65" s="171" customFormat="1">
      <c r="B2335" s="170"/>
      <c r="D2335" s="167" t="s">
        <v>201</v>
      </c>
      <c r="E2335" s="172" t="s">
        <v>69</v>
      </c>
      <c r="F2335" s="173" t="s">
        <v>3943</v>
      </c>
      <c r="H2335" s="172" t="s">
        <v>69</v>
      </c>
      <c r="I2335" s="241"/>
      <c r="L2335" s="170"/>
      <c r="M2335" s="174"/>
      <c r="N2335" s="175"/>
      <c r="O2335" s="175"/>
      <c r="P2335" s="175"/>
      <c r="Q2335" s="175"/>
      <c r="R2335" s="175"/>
      <c r="S2335" s="175"/>
      <c r="T2335" s="176"/>
      <c r="AT2335" s="172" t="s">
        <v>201</v>
      </c>
      <c r="AU2335" s="172" t="s">
        <v>115</v>
      </c>
      <c r="AV2335" s="171" t="s">
        <v>113</v>
      </c>
      <c r="AW2335" s="171" t="s">
        <v>93</v>
      </c>
      <c r="AX2335" s="171" t="s">
        <v>111</v>
      </c>
      <c r="AY2335" s="172" t="s">
        <v>188</v>
      </c>
    </row>
    <row r="2336" spans="2:65" s="171" customFormat="1">
      <c r="B2336" s="170"/>
      <c r="D2336" s="167" t="s">
        <v>201</v>
      </c>
      <c r="E2336" s="172" t="s">
        <v>69</v>
      </c>
      <c r="F2336" s="173" t="s">
        <v>3944</v>
      </c>
      <c r="H2336" s="172" t="s">
        <v>69</v>
      </c>
      <c r="I2336" s="241"/>
      <c r="L2336" s="170"/>
      <c r="M2336" s="174"/>
      <c r="N2336" s="175"/>
      <c r="O2336" s="175"/>
      <c r="P2336" s="175"/>
      <c r="Q2336" s="175"/>
      <c r="R2336" s="175"/>
      <c r="S2336" s="175"/>
      <c r="T2336" s="176"/>
      <c r="AT2336" s="172" t="s">
        <v>201</v>
      </c>
      <c r="AU2336" s="172" t="s">
        <v>115</v>
      </c>
      <c r="AV2336" s="171" t="s">
        <v>113</v>
      </c>
      <c r="AW2336" s="171" t="s">
        <v>93</v>
      </c>
      <c r="AX2336" s="171" t="s">
        <v>111</v>
      </c>
      <c r="AY2336" s="172" t="s">
        <v>188</v>
      </c>
    </row>
    <row r="2337" spans="2:65" s="171" customFormat="1">
      <c r="B2337" s="170"/>
      <c r="D2337" s="167" t="s">
        <v>201</v>
      </c>
      <c r="E2337" s="172" t="s">
        <v>69</v>
      </c>
      <c r="F2337" s="173" t="s">
        <v>291</v>
      </c>
      <c r="H2337" s="172" t="s">
        <v>69</v>
      </c>
      <c r="I2337" s="241"/>
      <c r="L2337" s="170"/>
      <c r="M2337" s="174"/>
      <c r="N2337" s="175"/>
      <c r="O2337" s="175"/>
      <c r="P2337" s="175"/>
      <c r="Q2337" s="175"/>
      <c r="R2337" s="175"/>
      <c r="S2337" s="175"/>
      <c r="T2337" s="176"/>
      <c r="AT2337" s="172" t="s">
        <v>201</v>
      </c>
      <c r="AU2337" s="172" t="s">
        <v>115</v>
      </c>
      <c r="AV2337" s="171" t="s">
        <v>113</v>
      </c>
      <c r="AW2337" s="171" t="s">
        <v>93</v>
      </c>
      <c r="AX2337" s="171" t="s">
        <v>111</v>
      </c>
      <c r="AY2337" s="172" t="s">
        <v>188</v>
      </c>
    </row>
    <row r="2338" spans="2:65" s="171" customFormat="1">
      <c r="B2338" s="170"/>
      <c r="D2338" s="167" t="s">
        <v>201</v>
      </c>
      <c r="E2338" s="172" t="s">
        <v>69</v>
      </c>
      <c r="F2338" s="173" t="s">
        <v>4771</v>
      </c>
      <c r="H2338" s="172" t="s">
        <v>69</v>
      </c>
      <c r="I2338" s="241"/>
      <c r="L2338" s="170"/>
      <c r="M2338" s="174"/>
      <c r="N2338" s="175"/>
      <c r="O2338" s="175"/>
      <c r="P2338" s="175"/>
      <c r="Q2338" s="175"/>
      <c r="R2338" s="175"/>
      <c r="S2338" s="175"/>
      <c r="T2338" s="176"/>
      <c r="AT2338" s="172" t="s">
        <v>201</v>
      </c>
      <c r="AU2338" s="172" t="s">
        <v>115</v>
      </c>
      <c r="AV2338" s="171" t="s">
        <v>113</v>
      </c>
      <c r="AW2338" s="171" t="s">
        <v>93</v>
      </c>
      <c r="AX2338" s="171" t="s">
        <v>111</v>
      </c>
      <c r="AY2338" s="172" t="s">
        <v>188</v>
      </c>
    </row>
    <row r="2339" spans="2:65" s="171" customFormat="1">
      <c r="B2339" s="170"/>
      <c r="D2339" s="167" t="s">
        <v>201</v>
      </c>
      <c r="E2339" s="172" t="s">
        <v>69</v>
      </c>
      <c r="F2339" s="173" t="s">
        <v>4784</v>
      </c>
      <c r="H2339" s="172" t="s">
        <v>69</v>
      </c>
      <c r="I2339" s="241"/>
      <c r="L2339" s="170"/>
      <c r="M2339" s="174"/>
      <c r="N2339" s="175"/>
      <c r="O2339" s="175"/>
      <c r="P2339" s="175"/>
      <c r="Q2339" s="175"/>
      <c r="R2339" s="175"/>
      <c r="S2339" s="175"/>
      <c r="T2339" s="176"/>
      <c r="AT2339" s="172" t="s">
        <v>201</v>
      </c>
      <c r="AU2339" s="172" t="s">
        <v>115</v>
      </c>
      <c r="AV2339" s="171" t="s">
        <v>113</v>
      </c>
      <c r="AW2339" s="171" t="s">
        <v>93</v>
      </c>
      <c r="AX2339" s="171" t="s">
        <v>111</v>
      </c>
      <c r="AY2339" s="172" t="s">
        <v>188</v>
      </c>
    </row>
    <row r="2340" spans="2:65" s="171" customFormat="1">
      <c r="B2340" s="170"/>
      <c r="D2340" s="167" t="s">
        <v>201</v>
      </c>
      <c r="E2340" s="172" t="s">
        <v>69</v>
      </c>
      <c r="F2340" s="173" t="s">
        <v>4291</v>
      </c>
      <c r="H2340" s="172" t="s">
        <v>69</v>
      </c>
      <c r="I2340" s="241"/>
      <c r="L2340" s="170"/>
      <c r="M2340" s="174"/>
      <c r="N2340" s="175"/>
      <c r="O2340" s="175"/>
      <c r="P2340" s="175"/>
      <c r="Q2340" s="175"/>
      <c r="R2340" s="175"/>
      <c r="S2340" s="175"/>
      <c r="T2340" s="176"/>
      <c r="AT2340" s="172" t="s">
        <v>201</v>
      </c>
      <c r="AU2340" s="172" t="s">
        <v>115</v>
      </c>
      <c r="AV2340" s="171" t="s">
        <v>113</v>
      </c>
      <c r="AW2340" s="171" t="s">
        <v>93</v>
      </c>
      <c r="AX2340" s="171" t="s">
        <v>111</v>
      </c>
      <c r="AY2340" s="172" t="s">
        <v>188</v>
      </c>
    </row>
    <row r="2341" spans="2:65" s="178" customFormat="1">
      <c r="B2341" s="177"/>
      <c r="D2341" s="167" t="s">
        <v>201</v>
      </c>
      <c r="E2341" s="179" t="s">
        <v>69</v>
      </c>
      <c r="F2341" s="180" t="s">
        <v>4292</v>
      </c>
      <c r="H2341" s="181">
        <v>4.6500000000000004</v>
      </c>
      <c r="I2341" s="242"/>
      <c r="L2341" s="177"/>
      <c r="M2341" s="182"/>
      <c r="N2341" s="183"/>
      <c r="O2341" s="183"/>
      <c r="P2341" s="183"/>
      <c r="Q2341" s="183"/>
      <c r="R2341" s="183"/>
      <c r="S2341" s="183"/>
      <c r="T2341" s="184"/>
      <c r="AT2341" s="179" t="s">
        <v>201</v>
      </c>
      <c r="AU2341" s="179" t="s">
        <v>115</v>
      </c>
      <c r="AV2341" s="178" t="s">
        <v>115</v>
      </c>
      <c r="AW2341" s="178" t="s">
        <v>93</v>
      </c>
      <c r="AX2341" s="178" t="s">
        <v>111</v>
      </c>
      <c r="AY2341" s="179" t="s">
        <v>188</v>
      </c>
    </row>
    <row r="2342" spans="2:65" s="178" customFormat="1">
      <c r="B2342" s="177"/>
      <c r="D2342" s="167" t="s">
        <v>201</v>
      </c>
      <c r="E2342" s="179" t="s">
        <v>69</v>
      </c>
      <c r="F2342" s="180" t="s">
        <v>4293</v>
      </c>
      <c r="H2342" s="181">
        <v>6</v>
      </c>
      <c r="I2342" s="242"/>
      <c r="L2342" s="177"/>
      <c r="M2342" s="182"/>
      <c r="N2342" s="183"/>
      <c r="O2342" s="183"/>
      <c r="P2342" s="183"/>
      <c r="Q2342" s="183"/>
      <c r="R2342" s="183"/>
      <c r="S2342" s="183"/>
      <c r="T2342" s="184"/>
      <c r="AT2342" s="179" t="s">
        <v>201</v>
      </c>
      <c r="AU2342" s="179" t="s">
        <v>115</v>
      </c>
      <c r="AV2342" s="178" t="s">
        <v>115</v>
      </c>
      <c r="AW2342" s="178" t="s">
        <v>93</v>
      </c>
      <c r="AX2342" s="178" t="s">
        <v>111</v>
      </c>
      <c r="AY2342" s="179" t="s">
        <v>188</v>
      </c>
    </row>
    <row r="2343" spans="2:65" s="186" customFormat="1">
      <c r="B2343" s="185"/>
      <c r="D2343" s="167" t="s">
        <v>201</v>
      </c>
      <c r="E2343" s="187" t="s">
        <v>69</v>
      </c>
      <c r="F2343" s="188" t="s">
        <v>210</v>
      </c>
      <c r="H2343" s="189">
        <v>10.65</v>
      </c>
      <c r="I2343" s="243"/>
      <c r="L2343" s="185"/>
      <c r="M2343" s="190"/>
      <c r="N2343" s="191"/>
      <c r="O2343" s="191"/>
      <c r="P2343" s="191"/>
      <c r="Q2343" s="191"/>
      <c r="R2343" s="191"/>
      <c r="S2343" s="191"/>
      <c r="T2343" s="192"/>
      <c r="AT2343" s="187" t="s">
        <v>201</v>
      </c>
      <c r="AU2343" s="187" t="s">
        <v>115</v>
      </c>
      <c r="AV2343" s="186" t="s">
        <v>195</v>
      </c>
      <c r="AW2343" s="186" t="s">
        <v>93</v>
      </c>
      <c r="AX2343" s="186" t="s">
        <v>113</v>
      </c>
      <c r="AY2343" s="187" t="s">
        <v>188</v>
      </c>
    </row>
    <row r="2344" spans="2:65" s="178" customFormat="1">
      <c r="B2344" s="177"/>
      <c r="D2344" s="167" t="s">
        <v>201</v>
      </c>
      <c r="F2344" s="180" t="s">
        <v>4786</v>
      </c>
      <c r="H2344" s="181">
        <v>11.715</v>
      </c>
      <c r="I2344" s="242"/>
      <c r="L2344" s="177"/>
      <c r="M2344" s="182"/>
      <c r="N2344" s="183"/>
      <c r="O2344" s="183"/>
      <c r="P2344" s="183"/>
      <c r="Q2344" s="183"/>
      <c r="R2344" s="183"/>
      <c r="S2344" s="183"/>
      <c r="T2344" s="184"/>
      <c r="AT2344" s="179" t="s">
        <v>201</v>
      </c>
      <c r="AU2344" s="179" t="s">
        <v>115</v>
      </c>
      <c r="AV2344" s="178" t="s">
        <v>115</v>
      </c>
      <c r="AW2344" s="178" t="s">
        <v>70</v>
      </c>
      <c r="AX2344" s="178" t="s">
        <v>113</v>
      </c>
      <c r="AY2344" s="179" t="s">
        <v>188</v>
      </c>
    </row>
    <row r="2345" spans="2:65" s="101" customFormat="1" ht="16.5" customHeight="1">
      <c r="B2345" s="86"/>
      <c r="C2345" s="87" t="s">
        <v>3338</v>
      </c>
      <c r="D2345" s="87" t="s">
        <v>190</v>
      </c>
      <c r="E2345" s="88" t="s">
        <v>4787</v>
      </c>
      <c r="F2345" s="89" t="s">
        <v>4788</v>
      </c>
      <c r="G2345" s="90" t="s">
        <v>304</v>
      </c>
      <c r="H2345" s="91">
        <v>10.65</v>
      </c>
      <c r="I2345" s="238"/>
      <c r="J2345" s="92">
        <f>ROUND(I2345*H2345,2)</f>
        <v>0</v>
      </c>
      <c r="K2345" s="89" t="s">
        <v>194</v>
      </c>
      <c r="L2345" s="61"/>
      <c r="M2345" s="239" t="s">
        <v>69</v>
      </c>
      <c r="N2345" s="164" t="s">
        <v>100</v>
      </c>
      <c r="O2345" s="100"/>
      <c r="P2345" s="165">
        <f>O2345*H2345</f>
        <v>0</v>
      </c>
      <c r="Q2345" s="165">
        <v>7.1500000000000001E-3</v>
      </c>
      <c r="R2345" s="165">
        <f>Q2345*H2345</f>
        <v>7.6147500000000007E-2</v>
      </c>
      <c r="S2345" s="165">
        <v>0</v>
      </c>
      <c r="T2345" s="166">
        <f>S2345*H2345</f>
        <v>0</v>
      </c>
      <c r="AR2345" s="55" t="s">
        <v>389</v>
      </c>
      <c r="AT2345" s="55" t="s">
        <v>190</v>
      </c>
      <c r="AU2345" s="55" t="s">
        <v>115</v>
      </c>
      <c r="AY2345" s="55" t="s">
        <v>188</v>
      </c>
      <c r="BE2345" s="93">
        <f>IF(N2345="základní",J2345,0)</f>
        <v>0</v>
      </c>
      <c r="BF2345" s="93">
        <f>IF(N2345="snížená",J2345,0)</f>
        <v>0</v>
      </c>
      <c r="BG2345" s="93">
        <f>IF(N2345="zákl. přenesená",J2345,0)</f>
        <v>0</v>
      </c>
      <c r="BH2345" s="93">
        <f>IF(N2345="sníž. přenesená",J2345,0)</f>
        <v>0</v>
      </c>
      <c r="BI2345" s="93">
        <f>IF(N2345="nulová",J2345,0)</f>
        <v>0</v>
      </c>
      <c r="BJ2345" s="55" t="s">
        <v>113</v>
      </c>
      <c r="BK2345" s="93">
        <f>ROUND(I2345*H2345,2)</f>
        <v>0</v>
      </c>
      <c r="BL2345" s="55" t="s">
        <v>389</v>
      </c>
      <c r="BM2345" s="55" t="s">
        <v>4789</v>
      </c>
    </row>
    <row r="2346" spans="2:65" s="101" customFormat="1">
      <c r="B2346" s="61"/>
      <c r="D2346" s="167" t="s">
        <v>197</v>
      </c>
      <c r="F2346" s="168" t="s">
        <v>4790</v>
      </c>
      <c r="I2346" s="240"/>
      <c r="L2346" s="61"/>
      <c r="M2346" s="94"/>
      <c r="N2346" s="100"/>
      <c r="O2346" s="100"/>
      <c r="P2346" s="100"/>
      <c r="Q2346" s="100"/>
      <c r="R2346" s="100"/>
      <c r="S2346" s="100"/>
      <c r="T2346" s="69"/>
      <c r="AT2346" s="55" t="s">
        <v>197</v>
      </c>
      <c r="AU2346" s="55" t="s">
        <v>115</v>
      </c>
    </row>
    <row r="2347" spans="2:65" s="101" customFormat="1" ht="27">
      <c r="B2347" s="61"/>
      <c r="D2347" s="167" t="s">
        <v>199</v>
      </c>
      <c r="F2347" s="169" t="s">
        <v>4791</v>
      </c>
      <c r="I2347" s="240"/>
      <c r="L2347" s="61"/>
      <c r="M2347" s="94"/>
      <c r="N2347" s="100"/>
      <c r="O2347" s="100"/>
      <c r="P2347" s="100"/>
      <c r="Q2347" s="100"/>
      <c r="R2347" s="100"/>
      <c r="S2347" s="100"/>
      <c r="T2347" s="69"/>
      <c r="AT2347" s="55" t="s">
        <v>199</v>
      </c>
      <c r="AU2347" s="55" t="s">
        <v>115</v>
      </c>
    </row>
    <row r="2348" spans="2:65" s="171" customFormat="1">
      <c r="B2348" s="170"/>
      <c r="D2348" s="167" t="s">
        <v>201</v>
      </c>
      <c r="E2348" s="172" t="s">
        <v>69</v>
      </c>
      <c r="F2348" s="173" t="s">
        <v>202</v>
      </c>
      <c r="H2348" s="172" t="s">
        <v>69</v>
      </c>
      <c r="I2348" s="241"/>
      <c r="L2348" s="170"/>
      <c r="M2348" s="174"/>
      <c r="N2348" s="175"/>
      <c r="O2348" s="175"/>
      <c r="P2348" s="175"/>
      <c r="Q2348" s="175"/>
      <c r="R2348" s="175"/>
      <c r="S2348" s="175"/>
      <c r="T2348" s="176"/>
      <c r="AT2348" s="172" t="s">
        <v>201</v>
      </c>
      <c r="AU2348" s="172" t="s">
        <v>115</v>
      </c>
      <c r="AV2348" s="171" t="s">
        <v>113</v>
      </c>
      <c r="AW2348" s="171" t="s">
        <v>93</v>
      </c>
      <c r="AX2348" s="171" t="s">
        <v>111</v>
      </c>
      <c r="AY2348" s="172" t="s">
        <v>188</v>
      </c>
    </row>
    <row r="2349" spans="2:65" s="171" customFormat="1">
      <c r="B2349" s="170"/>
      <c r="D2349" s="167" t="s">
        <v>201</v>
      </c>
      <c r="E2349" s="172" t="s">
        <v>69</v>
      </c>
      <c r="F2349" s="173" t="s">
        <v>983</v>
      </c>
      <c r="H2349" s="172" t="s">
        <v>69</v>
      </c>
      <c r="I2349" s="241"/>
      <c r="L2349" s="170"/>
      <c r="M2349" s="174"/>
      <c r="N2349" s="175"/>
      <c r="O2349" s="175"/>
      <c r="P2349" s="175"/>
      <c r="Q2349" s="175"/>
      <c r="R2349" s="175"/>
      <c r="S2349" s="175"/>
      <c r="T2349" s="176"/>
      <c r="AT2349" s="172" t="s">
        <v>201</v>
      </c>
      <c r="AU2349" s="172" t="s">
        <v>115</v>
      </c>
      <c r="AV2349" s="171" t="s">
        <v>113</v>
      </c>
      <c r="AW2349" s="171" t="s">
        <v>93</v>
      </c>
      <c r="AX2349" s="171" t="s">
        <v>111</v>
      </c>
      <c r="AY2349" s="172" t="s">
        <v>188</v>
      </c>
    </row>
    <row r="2350" spans="2:65" s="171" customFormat="1">
      <c r="B2350" s="170"/>
      <c r="D2350" s="167" t="s">
        <v>201</v>
      </c>
      <c r="E2350" s="172" t="s">
        <v>69</v>
      </c>
      <c r="F2350" s="173" t="s">
        <v>3943</v>
      </c>
      <c r="H2350" s="172" t="s">
        <v>69</v>
      </c>
      <c r="I2350" s="241"/>
      <c r="L2350" s="170"/>
      <c r="M2350" s="174"/>
      <c r="N2350" s="175"/>
      <c r="O2350" s="175"/>
      <c r="P2350" s="175"/>
      <c r="Q2350" s="175"/>
      <c r="R2350" s="175"/>
      <c r="S2350" s="175"/>
      <c r="T2350" s="176"/>
      <c r="AT2350" s="172" t="s">
        <v>201</v>
      </c>
      <c r="AU2350" s="172" t="s">
        <v>115</v>
      </c>
      <c r="AV2350" s="171" t="s">
        <v>113</v>
      </c>
      <c r="AW2350" s="171" t="s">
        <v>93</v>
      </c>
      <c r="AX2350" s="171" t="s">
        <v>111</v>
      </c>
      <c r="AY2350" s="172" t="s">
        <v>188</v>
      </c>
    </row>
    <row r="2351" spans="2:65" s="171" customFormat="1">
      <c r="B2351" s="170"/>
      <c r="D2351" s="167" t="s">
        <v>201</v>
      </c>
      <c r="E2351" s="172" t="s">
        <v>69</v>
      </c>
      <c r="F2351" s="173" t="s">
        <v>3944</v>
      </c>
      <c r="H2351" s="172" t="s">
        <v>69</v>
      </c>
      <c r="I2351" s="241"/>
      <c r="L2351" s="170"/>
      <c r="M2351" s="174"/>
      <c r="N2351" s="175"/>
      <c r="O2351" s="175"/>
      <c r="P2351" s="175"/>
      <c r="Q2351" s="175"/>
      <c r="R2351" s="175"/>
      <c r="S2351" s="175"/>
      <c r="T2351" s="176"/>
      <c r="AT2351" s="172" t="s">
        <v>201</v>
      </c>
      <c r="AU2351" s="172" t="s">
        <v>115</v>
      </c>
      <c r="AV2351" s="171" t="s">
        <v>113</v>
      </c>
      <c r="AW2351" s="171" t="s">
        <v>93</v>
      </c>
      <c r="AX2351" s="171" t="s">
        <v>111</v>
      </c>
      <c r="AY2351" s="172" t="s">
        <v>188</v>
      </c>
    </row>
    <row r="2352" spans="2:65" s="171" customFormat="1">
      <c r="B2352" s="170"/>
      <c r="D2352" s="167" t="s">
        <v>201</v>
      </c>
      <c r="E2352" s="172" t="s">
        <v>69</v>
      </c>
      <c r="F2352" s="173" t="s">
        <v>291</v>
      </c>
      <c r="H2352" s="172" t="s">
        <v>69</v>
      </c>
      <c r="I2352" s="241"/>
      <c r="L2352" s="170"/>
      <c r="M2352" s="174"/>
      <c r="N2352" s="175"/>
      <c r="O2352" s="175"/>
      <c r="P2352" s="175"/>
      <c r="Q2352" s="175"/>
      <c r="R2352" s="175"/>
      <c r="S2352" s="175"/>
      <c r="T2352" s="176"/>
      <c r="AT2352" s="172" t="s">
        <v>201</v>
      </c>
      <c r="AU2352" s="172" t="s">
        <v>115</v>
      </c>
      <c r="AV2352" s="171" t="s">
        <v>113</v>
      </c>
      <c r="AW2352" s="171" t="s">
        <v>93</v>
      </c>
      <c r="AX2352" s="171" t="s">
        <v>111</v>
      </c>
      <c r="AY2352" s="172" t="s">
        <v>188</v>
      </c>
    </row>
    <row r="2353" spans="2:65" s="171" customFormat="1">
      <c r="B2353" s="170"/>
      <c r="D2353" s="167" t="s">
        <v>201</v>
      </c>
      <c r="E2353" s="172" t="s">
        <v>69</v>
      </c>
      <c r="F2353" s="173" t="s">
        <v>4771</v>
      </c>
      <c r="H2353" s="172" t="s">
        <v>69</v>
      </c>
      <c r="I2353" s="241"/>
      <c r="L2353" s="170"/>
      <c r="M2353" s="174"/>
      <c r="N2353" s="175"/>
      <c r="O2353" s="175"/>
      <c r="P2353" s="175"/>
      <c r="Q2353" s="175"/>
      <c r="R2353" s="175"/>
      <c r="S2353" s="175"/>
      <c r="T2353" s="176"/>
      <c r="AT2353" s="172" t="s">
        <v>201</v>
      </c>
      <c r="AU2353" s="172" t="s">
        <v>115</v>
      </c>
      <c r="AV2353" s="171" t="s">
        <v>113</v>
      </c>
      <c r="AW2353" s="171" t="s">
        <v>93</v>
      </c>
      <c r="AX2353" s="171" t="s">
        <v>111</v>
      </c>
      <c r="AY2353" s="172" t="s">
        <v>188</v>
      </c>
    </row>
    <row r="2354" spans="2:65" s="171" customFormat="1">
      <c r="B2354" s="170"/>
      <c r="D2354" s="167" t="s">
        <v>201</v>
      </c>
      <c r="E2354" s="172" t="s">
        <v>69</v>
      </c>
      <c r="F2354" s="173" t="s">
        <v>4792</v>
      </c>
      <c r="H2354" s="172" t="s">
        <v>69</v>
      </c>
      <c r="I2354" s="241"/>
      <c r="L2354" s="170"/>
      <c r="M2354" s="174"/>
      <c r="N2354" s="175"/>
      <c r="O2354" s="175"/>
      <c r="P2354" s="175"/>
      <c r="Q2354" s="175"/>
      <c r="R2354" s="175"/>
      <c r="S2354" s="175"/>
      <c r="T2354" s="176"/>
      <c r="AT2354" s="172" t="s">
        <v>201</v>
      </c>
      <c r="AU2354" s="172" t="s">
        <v>115</v>
      </c>
      <c r="AV2354" s="171" t="s">
        <v>113</v>
      </c>
      <c r="AW2354" s="171" t="s">
        <v>93</v>
      </c>
      <c r="AX2354" s="171" t="s">
        <v>111</v>
      </c>
      <c r="AY2354" s="172" t="s">
        <v>188</v>
      </c>
    </row>
    <row r="2355" spans="2:65" s="171" customFormat="1">
      <c r="B2355" s="170"/>
      <c r="D2355" s="167" t="s">
        <v>201</v>
      </c>
      <c r="E2355" s="172" t="s">
        <v>69</v>
      </c>
      <c r="F2355" s="173" t="s">
        <v>4291</v>
      </c>
      <c r="H2355" s="172" t="s">
        <v>69</v>
      </c>
      <c r="I2355" s="241"/>
      <c r="L2355" s="170"/>
      <c r="M2355" s="174"/>
      <c r="N2355" s="175"/>
      <c r="O2355" s="175"/>
      <c r="P2355" s="175"/>
      <c r="Q2355" s="175"/>
      <c r="R2355" s="175"/>
      <c r="S2355" s="175"/>
      <c r="T2355" s="176"/>
      <c r="AT2355" s="172" t="s">
        <v>201</v>
      </c>
      <c r="AU2355" s="172" t="s">
        <v>115</v>
      </c>
      <c r="AV2355" s="171" t="s">
        <v>113</v>
      </c>
      <c r="AW2355" s="171" t="s">
        <v>93</v>
      </c>
      <c r="AX2355" s="171" t="s">
        <v>111</v>
      </c>
      <c r="AY2355" s="172" t="s">
        <v>188</v>
      </c>
    </row>
    <row r="2356" spans="2:65" s="178" customFormat="1">
      <c r="B2356" s="177"/>
      <c r="D2356" s="167" t="s">
        <v>201</v>
      </c>
      <c r="E2356" s="179" t="s">
        <v>69</v>
      </c>
      <c r="F2356" s="180" t="s">
        <v>4292</v>
      </c>
      <c r="H2356" s="181">
        <v>4.6500000000000004</v>
      </c>
      <c r="I2356" s="242"/>
      <c r="L2356" s="177"/>
      <c r="M2356" s="182"/>
      <c r="N2356" s="183"/>
      <c r="O2356" s="183"/>
      <c r="P2356" s="183"/>
      <c r="Q2356" s="183"/>
      <c r="R2356" s="183"/>
      <c r="S2356" s="183"/>
      <c r="T2356" s="184"/>
      <c r="AT2356" s="179" t="s">
        <v>201</v>
      </c>
      <c r="AU2356" s="179" t="s">
        <v>115</v>
      </c>
      <c r="AV2356" s="178" t="s">
        <v>115</v>
      </c>
      <c r="AW2356" s="178" t="s">
        <v>93</v>
      </c>
      <c r="AX2356" s="178" t="s">
        <v>111</v>
      </c>
      <c r="AY2356" s="179" t="s">
        <v>188</v>
      </c>
    </row>
    <row r="2357" spans="2:65" s="178" customFormat="1">
      <c r="B2357" s="177"/>
      <c r="D2357" s="167" t="s">
        <v>201</v>
      </c>
      <c r="E2357" s="179" t="s">
        <v>69</v>
      </c>
      <c r="F2357" s="180" t="s">
        <v>4293</v>
      </c>
      <c r="H2357" s="181">
        <v>6</v>
      </c>
      <c r="I2357" s="242"/>
      <c r="L2357" s="177"/>
      <c r="M2357" s="182"/>
      <c r="N2357" s="183"/>
      <c r="O2357" s="183"/>
      <c r="P2357" s="183"/>
      <c r="Q2357" s="183"/>
      <c r="R2357" s="183"/>
      <c r="S2357" s="183"/>
      <c r="T2357" s="184"/>
      <c r="AT2357" s="179" t="s">
        <v>201</v>
      </c>
      <c r="AU2357" s="179" t="s">
        <v>115</v>
      </c>
      <c r="AV2357" s="178" t="s">
        <v>115</v>
      </c>
      <c r="AW2357" s="178" t="s">
        <v>93</v>
      </c>
      <c r="AX2357" s="178" t="s">
        <v>111</v>
      </c>
      <c r="AY2357" s="179" t="s">
        <v>188</v>
      </c>
    </row>
    <row r="2358" spans="2:65" s="186" customFormat="1">
      <c r="B2358" s="185"/>
      <c r="D2358" s="167" t="s">
        <v>201</v>
      </c>
      <c r="E2358" s="187" t="s">
        <v>69</v>
      </c>
      <c r="F2358" s="188" t="s">
        <v>210</v>
      </c>
      <c r="H2358" s="189">
        <v>10.65</v>
      </c>
      <c r="I2358" s="243"/>
      <c r="L2358" s="185"/>
      <c r="M2358" s="190"/>
      <c r="N2358" s="191"/>
      <c r="O2358" s="191"/>
      <c r="P2358" s="191"/>
      <c r="Q2358" s="191"/>
      <c r="R2358" s="191"/>
      <c r="S2358" s="191"/>
      <c r="T2358" s="192"/>
      <c r="AT2358" s="187" t="s">
        <v>201</v>
      </c>
      <c r="AU2358" s="187" t="s">
        <v>115</v>
      </c>
      <c r="AV2358" s="186" t="s">
        <v>195</v>
      </c>
      <c r="AW2358" s="186" t="s">
        <v>93</v>
      </c>
      <c r="AX2358" s="186" t="s">
        <v>113</v>
      </c>
      <c r="AY2358" s="187" t="s">
        <v>188</v>
      </c>
    </row>
    <row r="2359" spans="2:65" s="101" customFormat="1" ht="25.5" customHeight="1">
      <c r="B2359" s="86"/>
      <c r="C2359" s="87" t="s">
        <v>3342</v>
      </c>
      <c r="D2359" s="87" t="s">
        <v>190</v>
      </c>
      <c r="E2359" s="88" t="s">
        <v>4793</v>
      </c>
      <c r="F2359" s="89" t="s">
        <v>4794</v>
      </c>
      <c r="G2359" s="90" t="s">
        <v>304</v>
      </c>
      <c r="H2359" s="91">
        <v>10.65</v>
      </c>
      <c r="I2359" s="238"/>
      <c r="J2359" s="92">
        <f>ROUND(I2359*H2359,2)</f>
        <v>0</v>
      </c>
      <c r="K2359" s="89" t="s">
        <v>194</v>
      </c>
      <c r="L2359" s="61"/>
      <c r="M2359" s="239" t="s">
        <v>69</v>
      </c>
      <c r="N2359" s="164" t="s">
        <v>100</v>
      </c>
      <c r="O2359" s="100"/>
      <c r="P2359" s="165">
        <f>O2359*H2359</f>
        <v>0</v>
      </c>
      <c r="Q2359" s="165">
        <v>1.7899999999999999E-3</v>
      </c>
      <c r="R2359" s="165">
        <f>Q2359*H2359</f>
        <v>1.9063500000000001E-2</v>
      </c>
      <c r="S2359" s="165">
        <v>0</v>
      </c>
      <c r="T2359" s="166">
        <f>S2359*H2359</f>
        <v>0</v>
      </c>
      <c r="AR2359" s="55" t="s">
        <v>389</v>
      </c>
      <c r="AT2359" s="55" t="s">
        <v>190</v>
      </c>
      <c r="AU2359" s="55" t="s">
        <v>115</v>
      </c>
      <c r="AY2359" s="55" t="s">
        <v>188</v>
      </c>
      <c r="BE2359" s="93">
        <f>IF(N2359="základní",J2359,0)</f>
        <v>0</v>
      </c>
      <c r="BF2359" s="93">
        <f>IF(N2359="snížená",J2359,0)</f>
        <v>0</v>
      </c>
      <c r="BG2359" s="93">
        <f>IF(N2359="zákl. přenesená",J2359,0)</f>
        <v>0</v>
      </c>
      <c r="BH2359" s="93">
        <f>IF(N2359="sníž. přenesená",J2359,0)</f>
        <v>0</v>
      </c>
      <c r="BI2359" s="93">
        <f>IF(N2359="nulová",J2359,0)</f>
        <v>0</v>
      </c>
      <c r="BJ2359" s="55" t="s">
        <v>113</v>
      </c>
      <c r="BK2359" s="93">
        <f>ROUND(I2359*H2359,2)</f>
        <v>0</v>
      </c>
      <c r="BL2359" s="55" t="s">
        <v>389</v>
      </c>
      <c r="BM2359" s="55" t="s">
        <v>4795</v>
      </c>
    </row>
    <row r="2360" spans="2:65" s="101" customFormat="1" ht="27">
      <c r="B2360" s="61"/>
      <c r="D2360" s="167" t="s">
        <v>197</v>
      </c>
      <c r="F2360" s="168" t="s">
        <v>4796</v>
      </c>
      <c r="I2360" s="240"/>
      <c r="L2360" s="61"/>
      <c r="M2360" s="94"/>
      <c r="N2360" s="100"/>
      <c r="O2360" s="100"/>
      <c r="P2360" s="100"/>
      <c r="Q2360" s="100"/>
      <c r="R2360" s="100"/>
      <c r="S2360" s="100"/>
      <c r="T2360" s="69"/>
      <c r="AT2360" s="55" t="s">
        <v>197</v>
      </c>
      <c r="AU2360" s="55" t="s">
        <v>115</v>
      </c>
    </row>
    <row r="2361" spans="2:65" s="101" customFormat="1" ht="27">
      <c r="B2361" s="61"/>
      <c r="D2361" s="167" t="s">
        <v>199</v>
      </c>
      <c r="F2361" s="169" t="s">
        <v>4791</v>
      </c>
      <c r="I2361" s="240"/>
      <c r="L2361" s="61"/>
      <c r="M2361" s="94"/>
      <c r="N2361" s="100"/>
      <c r="O2361" s="100"/>
      <c r="P2361" s="100"/>
      <c r="Q2361" s="100"/>
      <c r="R2361" s="100"/>
      <c r="S2361" s="100"/>
      <c r="T2361" s="69"/>
      <c r="AT2361" s="55" t="s">
        <v>199</v>
      </c>
      <c r="AU2361" s="55" t="s">
        <v>115</v>
      </c>
    </row>
    <row r="2362" spans="2:65" s="171" customFormat="1">
      <c r="B2362" s="170"/>
      <c r="D2362" s="167" t="s">
        <v>201</v>
      </c>
      <c r="E2362" s="172" t="s">
        <v>69</v>
      </c>
      <c r="F2362" s="173" t="s">
        <v>202</v>
      </c>
      <c r="H2362" s="172" t="s">
        <v>69</v>
      </c>
      <c r="I2362" s="241"/>
      <c r="L2362" s="170"/>
      <c r="M2362" s="174"/>
      <c r="N2362" s="175"/>
      <c r="O2362" s="175"/>
      <c r="P2362" s="175"/>
      <c r="Q2362" s="175"/>
      <c r="R2362" s="175"/>
      <c r="S2362" s="175"/>
      <c r="T2362" s="176"/>
      <c r="AT2362" s="172" t="s">
        <v>201</v>
      </c>
      <c r="AU2362" s="172" t="s">
        <v>115</v>
      </c>
      <c r="AV2362" s="171" t="s">
        <v>113</v>
      </c>
      <c r="AW2362" s="171" t="s">
        <v>93</v>
      </c>
      <c r="AX2362" s="171" t="s">
        <v>111</v>
      </c>
      <c r="AY2362" s="172" t="s">
        <v>188</v>
      </c>
    </row>
    <row r="2363" spans="2:65" s="171" customFormat="1">
      <c r="B2363" s="170"/>
      <c r="D2363" s="167" t="s">
        <v>201</v>
      </c>
      <c r="E2363" s="172" t="s">
        <v>69</v>
      </c>
      <c r="F2363" s="173" t="s">
        <v>983</v>
      </c>
      <c r="H2363" s="172" t="s">
        <v>69</v>
      </c>
      <c r="I2363" s="241"/>
      <c r="L2363" s="170"/>
      <c r="M2363" s="174"/>
      <c r="N2363" s="175"/>
      <c r="O2363" s="175"/>
      <c r="P2363" s="175"/>
      <c r="Q2363" s="175"/>
      <c r="R2363" s="175"/>
      <c r="S2363" s="175"/>
      <c r="T2363" s="176"/>
      <c r="AT2363" s="172" t="s">
        <v>201</v>
      </c>
      <c r="AU2363" s="172" t="s">
        <v>115</v>
      </c>
      <c r="AV2363" s="171" t="s">
        <v>113</v>
      </c>
      <c r="AW2363" s="171" t="s">
        <v>93</v>
      </c>
      <c r="AX2363" s="171" t="s">
        <v>111</v>
      </c>
      <c r="AY2363" s="172" t="s">
        <v>188</v>
      </c>
    </row>
    <row r="2364" spans="2:65" s="171" customFormat="1">
      <c r="B2364" s="170"/>
      <c r="D2364" s="167" t="s">
        <v>201</v>
      </c>
      <c r="E2364" s="172" t="s">
        <v>69</v>
      </c>
      <c r="F2364" s="173" t="s">
        <v>3943</v>
      </c>
      <c r="H2364" s="172" t="s">
        <v>69</v>
      </c>
      <c r="I2364" s="241"/>
      <c r="L2364" s="170"/>
      <c r="M2364" s="174"/>
      <c r="N2364" s="175"/>
      <c r="O2364" s="175"/>
      <c r="P2364" s="175"/>
      <c r="Q2364" s="175"/>
      <c r="R2364" s="175"/>
      <c r="S2364" s="175"/>
      <c r="T2364" s="176"/>
      <c r="AT2364" s="172" t="s">
        <v>201</v>
      </c>
      <c r="AU2364" s="172" t="s">
        <v>115</v>
      </c>
      <c r="AV2364" s="171" t="s">
        <v>113</v>
      </c>
      <c r="AW2364" s="171" t="s">
        <v>93</v>
      </c>
      <c r="AX2364" s="171" t="s">
        <v>111</v>
      </c>
      <c r="AY2364" s="172" t="s">
        <v>188</v>
      </c>
    </row>
    <row r="2365" spans="2:65" s="171" customFormat="1">
      <c r="B2365" s="170"/>
      <c r="D2365" s="167" t="s">
        <v>201</v>
      </c>
      <c r="E2365" s="172" t="s">
        <v>69</v>
      </c>
      <c r="F2365" s="173" t="s">
        <v>3944</v>
      </c>
      <c r="H2365" s="172" t="s">
        <v>69</v>
      </c>
      <c r="I2365" s="241"/>
      <c r="L2365" s="170"/>
      <c r="M2365" s="174"/>
      <c r="N2365" s="175"/>
      <c r="O2365" s="175"/>
      <c r="P2365" s="175"/>
      <c r="Q2365" s="175"/>
      <c r="R2365" s="175"/>
      <c r="S2365" s="175"/>
      <c r="T2365" s="176"/>
      <c r="AT2365" s="172" t="s">
        <v>201</v>
      </c>
      <c r="AU2365" s="172" t="s">
        <v>115</v>
      </c>
      <c r="AV2365" s="171" t="s">
        <v>113</v>
      </c>
      <c r="AW2365" s="171" t="s">
        <v>93</v>
      </c>
      <c r="AX2365" s="171" t="s">
        <v>111</v>
      </c>
      <c r="AY2365" s="172" t="s">
        <v>188</v>
      </c>
    </row>
    <row r="2366" spans="2:65" s="171" customFormat="1">
      <c r="B2366" s="170"/>
      <c r="D2366" s="167" t="s">
        <v>201</v>
      </c>
      <c r="E2366" s="172" t="s">
        <v>69</v>
      </c>
      <c r="F2366" s="173" t="s">
        <v>291</v>
      </c>
      <c r="H2366" s="172" t="s">
        <v>69</v>
      </c>
      <c r="I2366" s="241"/>
      <c r="L2366" s="170"/>
      <c r="M2366" s="174"/>
      <c r="N2366" s="175"/>
      <c r="O2366" s="175"/>
      <c r="P2366" s="175"/>
      <c r="Q2366" s="175"/>
      <c r="R2366" s="175"/>
      <c r="S2366" s="175"/>
      <c r="T2366" s="176"/>
      <c r="AT2366" s="172" t="s">
        <v>201</v>
      </c>
      <c r="AU2366" s="172" t="s">
        <v>115</v>
      </c>
      <c r="AV2366" s="171" t="s">
        <v>113</v>
      </c>
      <c r="AW2366" s="171" t="s">
        <v>93</v>
      </c>
      <c r="AX2366" s="171" t="s">
        <v>111</v>
      </c>
      <c r="AY2366" s="172" t="s">
        <v>188</v>
      </c>
    </row>
    <row r="2367" spans="2:65" s="171" customFormat="1">
      <c r="B2367" s="170"/>
      <c r="D2367" s="167" t="s">
        <v>201</v>
      </c>
      <c r="E2367" s="172" t="s">
        <v>69</v>
      </c>
      <c r="F2367" s="173" t="s">
        <v>4771</v>
      </c>
      <c r="H2367" s="172" t="s">
        <v>69</v>
      </c>
      <c r="I2367" s="241"/>
      <c r="L2367" s="170"/>
      <c r="M2367" s="174"/>
      <c r="N2367" s="175"/>
      <c r="O2367" s="175"/>
      <c r="P2367" s="175"/>
      <c r="Q2367" s="175"/>
      <c r="R2367" s="175"/>
      <c r="S2367" s="175"/>
      <c r="T2367" s="176"/>
      <c r="AT2367" s="172" t="s">
        <v>201</v>
      </c>
      <c r="AU2367" s="172" t="s">
        <v>115</v>
      </c>
      <c r="AV2367" s="171" t="s">
        <v>113</v>
      </c>
      <c r="AW2367" s="171" t="s">
        <v>93</v>
      </c>
      <c r="AX2367" s="171" t="s">
        <v>111</v>
      </c>
      <c r="AY2367" s="172" t="s">
        <v>188</v>
      </c>
    </row>
    <row r="2368" spans="2:65" s="171" customFormat="1">
      <c r="B2368" s="170"/>
      <c r="D2368" s="167" t="s">
        <v>201</v>
      </c>
      <c r="E2368" s="172" t="s">
        <v>69</v>
      </c>
      <c r="F2368" s="173" t="s">
        <v>4792</v>
      </c>
      <c r="H2368" s="172" t="s">
        <v>69</v>
      </c>
      <c r="I2368" s="241"/>
      <c r="L2368" s="170"/>
      <c r="M2368" s="174"/>
      <c r="N2368" s="175"/>
      <c r="O2368" s="175"/>
      <c r="P2368" s="175"/>
      <c r="Q2368" s="175"/>
      <c r="R2368" s="175"/>
      <c r="S2368" s="175"/>
      <c r="T2368" s="176"/>
      <c r="AT2368" s="172" t="s">
        <v>201</v>
      </c>
      <c r="AU2368" s="172" t="s">
        <v>115</v>
      </c>
      <c r="AV2368" s="171" t="s">
        <v>113</v>
      </c>
      <c r="AW2368" s="171" t="s">
        <v>93</v>
      </c>
      <c r="AX2368" s="171" t="s">
        <v>111</v>
      </c>
      <c r="AY2368" s="172" t="s">
        <v>188</v>
      </c>
    </row>
    <row r="2369" spans="2:65" s="171" customFormat="1">
      <c r="B2369" s="170"/>
      <c r="D2369" s="167" t="s">
        <v>201</v>
      </c>
      <c r="E2369" s="172" t="s">
        <v>69</v>
      </c>
      <c r="F2369" s="173" t="s">
        <v>4291</v>
      </c>
      <c r="H2369" s="172" t="s">
        <v>69</v>
      </c>
      <c r="I2369" s="241"/>
      <c r="L2369" s="170"/>
      <c r="M2369" s="174"/>
      <c r="N2369" s="175"/>
      <c r="O2369" s="175"/>
      <c r="P2369" s="175"/>
      <c r="Q2369" s="175"/>
      <c r="R2369" s="175"/>
      <c r="S2369" s="175"/>
      <c r="T2369" s="176"/>
      <c r="AT2369" s="172" t="s">
        <v>201</v>
      </c>
      <c r="AU2369" s="172" t="s">
        <v>115</v>
      </c>
      <c r="AV2369" s="171" t="s">
        <v>113</v>
      </c>
      <c r="AW2369" s="171" t="s">
        <v>93</v>
      </c>
      <c r="AX2369" s="171" t="s">
        <v>111</v>
      </c>
      <c r="AY2369" s="172" t="s">
        <v>188</v>
      </c>
    </row>
    <row r="2370" spans="2:65" s="178" customFormat="1">
      <c r="B2370" s="177"/>
      <c r="D2370" s="167" t="s">
        <v>201</v>
      </c>
      <c r="E2370" s="179" t="s">
        <v>69</v>
      </c>
      <c r="F2370" s="180" t="s">
        <v>4292</v>
      </c>
      <c r="H2370" s="181">
        <v>4.6500000000000004</v>
      </c>
      <c r="I2370" s="242"/>
      <c r="L2370" s="177"/>
      <c r="M2370" s="182"/>
      <c r="N2370" s="183"/>
      <c r="O2370" s="183"/>
      <c r="P2370" s="183"/>
      <c r="Q2370" s="183"/>
      <c r="R2370" s="183"/>
      <c r="S2370" s="183"/>
      <c r="T2370" s="184"/>
      <c r="AT2370" s="179" t="s">
        <v>201</v>
      </c>
      <c r="AU2370" s="179" t="s">
        <v>115</v>
      </c>
      <c r="AV2370" s="178" t="s">
        <v>115</v>
      </c>
      <c r="AW2370" s="178" t="s">
        <v>93</v>
      </c>
      <c r="AX2370" s="178" t="s">
        <v>111</v>
      </c>
      <c r="AY2370" s="179" t="s">
        <v>188</v>
      </c>
    </row>
    <row r="2371" spans="2:65" s="178" customFormat="1">
      <c r="B2371" s="177"/>
      <c r="D2371" s="167" t="s">
        <v>201</v>
      </c>
      <c r="E2371" s="179" t="s">
        <v>69</v>
      </c>
      <c r="F2371" s="180" t="s">
        <v>4293</v>
      </c>
      <c r="H2371" s="181">
        <v>6</v>
      </c>
      <c r="I2371" s="242"/>
      <c r="L2371" s="177"/>
      <c r="M2371" s="182"/>
      <c r="N2371" s="183"/>
      <c r="O2371" s="183"/>
      <c r="P2371" s="183"/>
      <c r="Q2371" s="183"/>
      <c r="R2371" s="183"/>
      <c r="S2371" s="183"/>
      <c r="T2371" s="184"/>
      <c r="AT2371" s="179" t="s">
        <v>201</v>
      </c>
      <c r="AU2371" s="179" t="s">
        <v>115</v>
      </c>
      <c r="AV2371" s="178" t="s">
        <v>115</v>
      </c>
      <c r="AW2371" s="178" t="s">
        <v>93</v>
      </c>
      <c r="AX2371" s="178" t="s">
        <v>111</v>
      </c>
      <c r="AY2371" s="179" t="s">
        <v>188</v>
      </c>
    </row>
    <row r="2372" spans="2:65" s="186" customFormat="1">
      <c r="B2372" s="185"/>
      <c r="D2372" s="167" t="s">
        <v>201</v>
      </c>
      <c r="E2372" s="187" t="s">
        <v>69</v>
      </c>
      <c r="F2372" s="188" t="s">
        <v>210</v>
      </c>
      <c r="H2372" s="189">
        <v>10.65</v>
      </c>
      <c r="I2372" s="243"/>
      <c r="L2372" s="185"/>
      <c r="M2372" s="190"/>
      <c r="N2372" s="191"/>
      <c r="O2372" s="191"/>
      <c r="P2372" s="191"/>
      <c r="Q2372" s="191"/>
      <c r="R2372" s="191"/>
      <c r="S2372" s="191"/>
      <c r="T2372" s="192"/>
      <c r="AT2372" s="187" t="s">
        <v>201</v>
      </c>
      <c r="AU2372" s="187" t="s">
        <v>115</v>
      </c>
      <c r="AV2372" s="186" t="s">
        <v>195</v>
      </c>
      <c r="AW2372" s="186" t="s">
        <v>93</v>
      </c>
      <c r="AX2372" s="186" t="s">
        <v>113</v>
      </c>
      <c r="AY2372" s="187" t="s">
        <v>188</v>
      </c>
    </row>
    <row r="2373" spans="2:65" s="101" customFormat="1" ht="16.5" customHeight="1">
      <c r="B2373" s="86"/>
      <c r="C2373" s="87" t="s">
        <v>2117</v>
      </c>
      <c r="D2373" s="87" t="s">
        <v>190</v>
      </c>
      <c r="E2373" s="88" t="s">
        <v>4797</v>
      </c>
      <c r="F2373" s="89" t="s">
        <v>4798</v>
      </c>
      <c r="G2373" s="90" t="s">
        <v>314</v>
      </c>
      <c r="H2373" s="91">
        <v>0.38300000000000001</v>
      </c>
      <c r="I2373" s="238"/>
      <c r="J2373" s="92">
        <f>ROUND(I2373*H2373,2)</f>
        <v>0</v>
      </c>
      <c r="K2373" s="89" t="s">
        <v>194</v>
      </c>
      <c r="L2373" s="61"/>
      <c r="M2373" s="239" t="s">
        <v>69</v>
      </c>
      <c r="N2373" s="164" t="s">
        <v>100</v>
      </c>
      <c r="O2373" s="100"/>
      <c r="P2373" s="165">
        <f>O2373*H2373</f>
        <v>0</v>
      </c>
      <c r="Q2373" s="165">
        <v>0</v>
      </c>
      <c r="R2373" s="165">
        <f>Q2373*H2373</f>
        <v>0</v>
      </c>
      <c r="S2373" s="165">
        <v>0</v>
      </c>
      <c r="T2373" s="166">
        <f>S2373*H2373</f>
        <v>0</v>
      </c>
      <c r="AR2373" s="55" t="s">
        <v>389</v>
      </c>
      <c r="AT2373" s="55" t="s">
        <v>190</v>
      </c>
      <c r="AU2373" s="55" t="s">
        <v>115</v>
      </c>
      <c r="AY2373" s="55" t="s">
        <v>188</v>
      </c>
      <c r="BE2373" s="93">
        <f>IF(N2373="základní",J2373,0)</f>
        <v>0</v>
      </c>
      <c r="BF2373" s="93">
        <f>IF(N2373="snížená",J2373,0)</f>
        <v>0</v>
      </c>
      <c r="BG2373" s="93">
        <f>IF(N2373="zákl. přenesená",J2373,0)</f>
        <v>0</v>
      </c>
      <c r="BH2373" s="93">
        <f>IF(N2373="sníž. přenesená",J2373,0)</f>
        <v>0</v>
      </c>
      <c r="BI2373" s="93">
        <f>IF(N2373="nulová",J2373,0)</f>
        <v>0</v>
      </c>
      <c r="BJ2373" s="55" t="s">
        <v>113</v>
      </c>
      <c r="BK2373" s="93">
        <f>ROUND(I2373*H2373,2)</f>
        <v>0</v>
      </c>
      <c r="BL2373" s="55" t="s">
        <v>389</v>
      </c>
      <c r="BM2373" s="55" t="s">
        <v>4799</v>
      </c>
    </row>
    <row r="2374" spans="2:65" s="101" customFormat="1" ht="27">
      <c r="B2374" s="61"/>
      <c r="D2374" s="167" t="s">
        <v>197</v>
      </c>
      <c r="F2374" s="168" t="s">
        <v>4800</v>
      </c>
      <c r="I2374" s="240"/>
      <c r="L2374" s="61"/>
      <c r="M2374" s="94"/>
      <c r="N2374" s="100"/>
      <c r="O2374" s="100"/>
      <c r="P2374" s="100"/>
      <c r="Q2374" s="100"/>
      <c r="R2374" s="100"/>
      <c r="S2374" s="100"/>
      <c r="T2374" s="69"/>
      <c r="AT2374" s="55" t="s">
        <v>197</v>
      </c>
      <c r="AU2374" s="55" t="s">
        <v>115</v>
      </c>
    </row>
    <row r="2375" spans="2:65" s="101" customFormat="1" ht="121.5">
      <c r="B2375" s="61"/>
      <c r="D2375" s="167" t="s">
        <v>199</v>
      </c>
      <c r="F2375" s="169" t="s">
        <v>884</v>
      </c>
      <c r="I2375" s="240"/>
      <c r="L2375" s="61"/>
      <c r="M2375" s="94"/>
      <c r="N2375" s="100"/>
      <c r="O2375" s="100"/>
      <c r="P2375" s="100"/>
      <c r="Q2375" s="100"/>
      <c r="R2375" s="100"/>
      <c r="S2375" s="100"/>
      <c r="T2375" s="69"/>
      <c r="AT2375" s="55" t="s">
        <v>199</v>
      </c>
      <c r="AU2375" s="55" t="s">
        <v>115</v>
      </c>
    </row>
    <row r="2376" spans="2:65" s="152" customFormat="1" ht="29.85" customHeight="1">
      <c r="B2376" s="151"/>
      <c r="D2376" s="153" t="s">
        <v>110</v>
      </c>
      <c r="E2376" s="162" t="s">
        <v>4801</v>
      </c>
      <c r="F2376" s="162" t="s">
        <v>4802</v>
      </c>
      <c r="I2376" s="237"/>
      <c r="J2376" s="163">
        <f>BK2376</f>
        <v>0</v>
      </c>
      <c r="L2376" s="151"/>
      <c r="M2376" s="156"/>
      <c r="N2376" s="157"/>
      <c r="O2376" s="157"/>
      <c r="P2376" s="158">
        <f>SUM(P2377:P2499)</f>
        <v>0</v>
      </c>
      <c r="Q2376" s="157"/>
      <c r="R2376" s="158">
        <f>SUM(R2377:R2499)</f>
        <v>0.25164999999999998</v>
      </c>
      <c r="S2376" s="157"/>
      <c r="T2376" s="159">
        <f>SUM(T2377:T2499)</f>
        <v>6.4155000000000004E-2</v>
      </c>
      <c r="AR2376" s="153" t="s">
        <v>115</v>
      </c>
      <c r="AT2376" s="160" t="s">
        <v>110</v>
      </c>
      <c r="AU2376" s="160" t="s">
        <v>113</v>
      </c>
      <c r="AY2376" s="153" t="s">
        <v>188</v>
      </c>
      <c r="BK2376" s="161">
        <f>SUM(BK2377:BK2499)</f>
        <v>0</v>
      </c>
    </row>
    <row r="2377" spans="2:65" s="101" customFormat="1" ht="16.5" customHeight="1">
      <c r="B2377" s="86"/>
      <c r="C2377" s="87" t="s">
        <v>3348</v>
      </c>
      <c r="D2377" s="87" t="s">
        <v>190</v>
      </c>
      <c r="E2377" s="88" t="s">
        <v>4803</v>
      </c>
      <c r="F2377" s="89" t="s">
        <v>4804</v>
      </c>
      <c r="G2377" s="90" t="s">
        <v>304</v>
      </c>
      <c r="H2377" s="91">
        <v>23.2</v>
      </c>
      <c r="I2377" s="238"/>
      <c r="J2377" s="92">
        <f>ROUND(I2377*H2377,2)</f>
        <v>0</v>
      </c>
      <c r="K2377" s="89" t="s">
        <v>194</v>
      </c>
      <c r="L2377" s="61"/>
      <c r="M2377" s="239" t="s">
        <v>69</v>
      </c>
      <c r="N2377" s="164" t="s">
        <v>100</v>
      </c>
      <c r="O2377" s="100"/>
      <c r="P2377" s="165">
        <f>O2377*H2377</f>
        <v>0</v>
      </c>
      <c r="Q2377" s="165">
        <v>7.4999999999999997E-3</v>
      </c>
      <c r="R2377" s="165">
        <f>Q2377*H2377</f>
        <v>0.17399999999999999</v>
      </c>
      <c r="S2377" s="165">
        <v>0</v>
      </c>
      <c r="T2377" s="166">
        <f>S2377*H2377</f>
        <v>0</v>
      </c>
      <c r="AR2377" s="55" t="s">
        <v>389</v>
      </c>
      <c r="AT2377" s="55" t="s">
        <v>190</v>
      </c>
      <c r="AU2377" s="55" t="s">
        <v>115</v>
      </c>
      <c r="AY2377" s="55" t="s">
        <v>188</v>
      </c>
      <c r="BE2377" s="93">
        <f>IF(N2377="základní",J2377,0)</f>
        <v>0</v>
      </c>
      <c r="BF2377" s="93">
        <f>IF(N2377="snížená",J2377,0)</f>
        <v>0</v>
      </c>
      <c r="BG2377" s="93">
        <f>IF(N2377="zákl. přenesená",J2377,0)</f>
        <v>0</v>
      </c>
      <c r="BH2377" s="93">
        <f>IF(N2377="sníž. přenesená",J2377,0)</f>
        <v>0</v>
      </c>
      <c r="BI2377" s="93">
        <f>IF(N2377="nulová",J2377,0)</f>
        <v>0</v>
      </c>
      <c r="BJ2377" s="55" t="s">
        <v>113</v>
      </c>
      <c r="BK2377" s="93">
        <f>ROUND(I2377*H2377,2)</f>
        <v>0</v>
      </c>
      <c r="BL2377" s="55" t="s">
        <v>389</v>
      </c>
      <c r="BM2377" s="55" t="s">
        <v>4805</v>
      </c>
    </row>
    <row r="2378" spans="2:65" s="101" customFormat="1" ht="27">
      <c r="B2378" s="61"/>
      <c r="D2378" s="167" t="s">
        <v>197</v>
      </c>
      <c r="F2378" s="168" t="s">
        <v>4806</v>
      </c>
      <c r="I2378" s="240"/>
      <c r="L2378" s="61"/>
      <c r="M2378" s="94"/>
      <c r="N2378" s="100"/>
      <c r="O2378" s="100"/>
      <c r="P2378" s="100"/>
      <c r="Q2378" s="100"/>
      <c r="R2378" s="100"/>
      <c r="S2378" s="100"/>
      <c r="T2378" s="69"/>
      <c r="AT2378" s="55" t="s">
        <v>197</v>
      </c>
      <c r="AU2378" s="55" t="s">
        <v>115</v>
      </c>
    </row>
    <row r="2379" spans="2:65" s="101" customFormat="1" ht="67.5">
      <c r="B2379" s="61"/>
      <c r="D2379" s="167" t="s">
        <v>199</v>
      </c>
      <c r="F2379" s="169" t="s">
        <v>4807</v>
      </c>
      <c r="I2379" s="240"/>
      <c r="L2379" s="61"/>
      <c r="M2379" s="94"/>
      <c r="N2379" s="100"/>
      <c r="O2379" s="100"/>
      <c r="P2379" s="100"/>
      <c r="Q2379" s="100"/>
      <c r="R2379" s="100"/>
      <c r="S2379" s="100"/>
      <c r="T2379" s="69"/>
      <c r="AT2379" s="55" t="s">
        <v>199</v>
      </c>
      <c r="AU2379" s="55" t="s">
        <v>115</v>
      </c>
    </row>
    <row r="2380" spans="2:65" s="171" customFormat="1">
      <c r="B2380" s="170"/>
      <c r="D2380" s="167" t="s">
        <v>201</v>
      </c>
      <c r="E2380" s="172" t="s">
        <v>69</v>
      </c>
      <c r="F2380" s="173" t="s">
        <v>202</v>
      </c>
      <c r="H2380" s="172" t="s">
        <v>69</v>
      </c>
      <c r="I2380" s="241"/>
      <c r="L2380" s="170"/>
      <c r="M2380" s="174"/>
      <c r="N2380" s="175"/>
      <c r="O2380" s="175"/>
      <c r="P2380" s="175"/>
      <c r="Q2380" s="175"/>
      <c r="R2380" s="175"/>
      <c r="S2380" s="175"/>
      <c r="T2380" s="176"/>
      <c r="AT2380" s="172" t="s">
        <v>201</v>
      </c>
      <c r="AU2380" s="172" t="s">
        <v>115</v>
      </c>
      <c r="AV2380" s="171" t="s">
        <v>113</v>
      </c>
      <c r="AW2380" s="171" t="s">
        <v>93</v>
      </c>
      <c r="AX2380" s="171" t="s">
        <v>111</v>
      </c>
      <c r="AY2380" s="172" t="s">
        <v>188</v>
      </c>
    </row>
    <row r="2381" spans="2:65" s="171" customFormat="1">
      <c r="B2381" s="170"/>
      <c r="D2381" s="167" t="s">
        <v>201</v>
      </c>
      <c r="E2381" s="172" t="s">
        <v>69</v>
      </c>
      <c r="F2381" s="173" t="s">
        <v>983</v>
      </c>
      <c r="H2381" s="172" t="s">
        <v>69</v>
      </c>
      <c r="I2381" s="241"/>
      <c r="L2381" s="170"/>
      <c r="M2381" s="174"/>
      <c r="N2381" s="175"/>
      <c r="O2381" s="175"/>
      <c r="P2381" s="175"/>
      <c r="Q2381" s="175"/>
      <c r="R2381" s="175"/>
      <c r="S2381" s="175"/>
      <c r="T2381" s="176"/>
      <c r="AT2381" s="172" t="s">
        <v>201</v>
      </c>
      <c r="AU2381" s="172" t="s">
        <v>115</v>
      </c>
      <c r="AV2381" s="171" t="s">
        <v>113</v>
      </c>
      <c r="AW2381" s="171" t="s">
        <v>93</v>
      </c>
      <c r="AX2381" s="171" t="s">
        <v>111</v>
      </c>
      <c r="AY2381" s="172" t="s">
        <v>188</v>
      </c>
    </row>
    <row r="2382" spans="2:65" s="171" customFormat="1">
      <c r="B2382" s="170"/>
      <c r="D2382" s="167" t="s">
        <v>201</v>
      </c>
      <c r="E2382" s="172" t="s">
        <v>69</v>
      </c>
      <c r="F2382" s="173" t="s">
        <v>3943</v>
      </c>
      <c r="H2382" s="172" t="s">
        <v>69</v>
      </c>
      <c r="I2382" s="241"/>
      <c r="L2382" s="170"/>
      <c r="M2382" s="174"/>
      <c r="N2382" s="175"/>
      <c r="O2382" s="175"/>
      <c r="P2382" s="175"/>
      <c r="Q2382" s="175"/>
      <c r="R2382" s="175"/>
      <c r="S2382" s="175"/>
      <c r="T2382" s="176"/>
      <c r="AT2382" s="172" t="s">
        <v>201</v>
      </c>
      <c r="AU2382" s="172" t="s">
        <v>115</v>
      </c>
      <c r="AV2382" s="171" t="s">
        <v>113</v>
      </c>
      <c r="AW2382" s="171" t="s">
        <v>93</v>
      </c>
      <c r="AX2382" s="171" t="s">
        <v>111</v>
      </c>
      <c r="AY2382" s="172" t="s">
        <v>188</v>
      </c>
    </row>
    <row r="2383" spans="2:65" s="171" customFormat="1">
      <c r="B2383" s="170"/>
      <c r="D2383" s="167" t="s">
        <v>201</v>
      </c>
      <c r="E2383" s="172" t="s">
        <v>69</v>
      </c>
      <c r="F2383" s="173" t="s">
        <v>3944</v>
      </c>
      <c r="H2383" s="172" t="s">
        <v>69</v>
      </c>
      <c r="I2383" s="241"/>
      <c r="L2383" s="170"/>
      <c r="M2383" s="174"/>
      <c r="N2383" s="175"/>
      <c r="O2383" s="175"/>
      <c r="P2383" s="175"/>
      <c r="Q2383" s="175"/>
      <c r="R2383" s="175"/>
      <c r="S2383" s="175"/>
      <c r="T2383" s="176"/>
      <c r="AT2383" s="172" t="s">
        <v>201</v>
      </c>
      <c r="AU2383" s="172" t="s">
        <v>115</v>
      </c>
      <c r="AV2383" s="171" t="s">
        <v>113</v>
      </c>
      <c r="AW2383" s="171" t="s">
        <v>93</v>
      </c>
      <c r="AX2383" s="171" t="s">
        <v>111</v>
      </c>
      <c r="AY2383" s="172" t="s">
        <v>188</v>
      </c>
    </row>
    <row r="2384" spans="2:65" s="171" customFormat="1">
      <c r="B2384" s="170"/>
      <c r="D2384" s="167" t="s">
        <v>201</v>
      </c>
      <c r="E2384" s="172" t="s">
        <v>69</v>
      </c>
      <c r="F2384" s="173" t="s">
        <v>291</v>
      </c>
      <c r="H2384" s="172" t="s">
        <v>69</v>
      </c>
      <c r="I2384" s="241"/>
      <c r="L2384" s="170"/>
      <c r="M2384" s="174"/>
      <c r="N2384" s="175"/>
      <c r="O2384" s="175"/>
      <c r="P2384" s="175"/>
      <c r="Q2384" s="175"/>
      <c r="R2384" s="175"/>
      <c r="S2384" s="175"/>
      <c r="T2384" s="176"/>
      <c r="AT2384" s="172" t="s">
        <v>201</v>
      </c>
      <c r="AU2384" s="172" t="s">
        <v>115</v>
      </c>
      <c r="AV2384" s="171" t="s">
        <v>113</v>
      </c>
      <c r="AW2384" s="171" t="s">
        <v>93</v>
      </c>
      <c r="AX2384" s="171" t="s">
        <v>111</v>
      </c>
      <c r="AY2384" s="172" t="s">
        <v>188</v>
      </c>
    </row>
    <row r="2385" spans="2:65" s="171" customFormat="1">
      <c r="B2385" s="170"/>
      <c r="D2385" s="167" t="s">
        <v>201</v>
      </c>
      <c r="E2385" s="172" t="s">
        <v>69</v>
      </c>
      <c r="F2385" s="173" t="s">
        <v>4808</v>
      </c>
      <c r="H2385" s="172" t="s">
        <v>69</v>
      </c>
      <c r="I2385" s="241"/>
      <c r="L2385" s="170"/>
      <c r="M2385" s="174"/>
      <c r="N2385" s="175"/>
      <c r="O2385" s="175"/>
      <c r="P2385" s="175"/>
      <c r="Q2385" s="175"/>
      <c r="R2385" s="175"/>
      <c r="S2385" s="175"/>
      <c r="T2385" s="176"/>
      <c r="AT2385" s="172" t="s">
        <v>201</v>
      </c>
      <c r="AU2385" s="172" t="s">
        <v>115</v>
      </c>
      <c r="AV2385" s="171" t="s">
        <v>113</v>
      </c>
      <c r="AW2385" s="171" t="s">
        <v>93</v>
      </c>
      <c r="AX2385" s="171" t="s">
        <v>111</v>
      </c>
      <c r="AY2385" s="172" t="s">
        <v>188</v>
      </c>
    </row>
    <row r="2386" spans="2:65" s="171" customFormat="1">
      <c r="B2386" s="170"/>
      <c r="D2386" s="167" t="s">
        <v>201</v>
      </c>
      <c r="E2386" s="172" t="s">
        <v>69</v>
      </c>
      <c r="F2386" s="173" t="s">
        <v>4792</v>
      </c>
      <c r="H2386" s="172" t="s">
        <v>69</v>
      </c>
      <c r="I2386" s="241"/>
      <c r="L2386" s="170"/>
      <c r="M2386" s="174"/>
      <c r="N2386" s="175"/>
      <c r="O2386" s="175"/>
      <c r="P2386" s="175"/>
      <c r="Q2386" s="175"/>
      <c r="R2386" s="175"/>
      <c r="S2386" s="175"/>
      <c r="T2386" s="176"/>
      <c r="AT2386" s="172" t="s">
        <v>201</v>
      </c>
      <c r="AU2386" s="172" t="s">
        <v>115</v>
      </c>
      <c r="AV2386" s="171" t="s">
        <v>113</v>
      </c>
      <c r="AW2386" s="171" t="s">
        <v>93</v>
      </c>
      <c r="AX2386" s="171" t="s">
        <v>111</v>
      </c>
      <c r="AY2386" s="172" t="s">
        <v>188</v>
      </c>
    </row>
    <row r="2387" spans="2:65" s="171" customFormat="1">
      <c r="B2387" s="170"/>
      <c r="D2387" s="167" t="s">
        <v>201</v>
      </c>
      <c r="E2387" s="172" t="s">
        <v>69</v>
      </c>
      <c r="F2387" s="173" t="s">
        <v>4288</v>
      </c>
      <c r="H2387" s="172" t="s">
        <v>69</v>
      </c>
      <c r="I2387" s="241"/>
      <c r="L2387" s="170"/>
      <c r="M2387" s="174"/>
      <c r="N2387" s="175"/>
      <c r="O2387" s="175"/>
      <c r="P2387" s="175"/>
      <c r="Q2387" s="175"/>
      <c r="R2387" s="175"/>
      <c r="S2387" s="175"/>
      <c r="T2387" s="176"/>
      <c r="AT2387" s="172" t="s">
        <v>201</v>
      </c>
      <c r="AU2387" s="172" t="s">
        <v>115</v>
      </c>
      <c r="AV2387" s="171" t="s">
        <v>113</v>
      </c>
      <c r="AW2387" s="171" t="s">
        <v>93</v>
      </c>
      <c r="AX2387" s="171" t="s">
        <v>111</v>
      </c>
      <c r="AY2387" s="172" t="s">
        <v>188</v>
      </c>
    </row>
    <row r="2388" spans="2:65" s="178" customFormat="1">
      <c r="B2388" s="177"/>
      <c r="D2388" s="167" t="s">
        <v>201</v>
      </c>
      <c r="E2388" s="179" t="s">
        <v>69</v>
      </c>
      <c r="F2388" s="180" t="s">
        <v>4289</v>
      </c>
      <c r="H2388" s="181">
        <v>7.5</v>
      </c>
      <c r="I2388" s="242"/>
      <c r="L2388" s="177"/>
      <c r="M2388" s="182"/>
      <c r="N2388" s="183"/>
      <c r="O2388" s="183"/>
      <c r="P2388" s="183"/>
      <c r="Q2388" s="183"/>
      <c r="R2388" s="183"/>
      <c r="S2388" s="183"/>
      <c r="T2388" s="184"/>
      <c r="AT2388" s="179" t="s">
        <v>201</v>
      </c>
      <c r="AU2388" s="179" t="s">
        <v>115</v>
      </c>
      <c r="AV2388" s="178" t="s">
        <v>115</v>
      </c>
      <c r="AW2388" s="178" t="s">
        <v>93</v>
      </c>
      <c r="AX2388" s="178" t="s">
        <v>111</v>
      </c>
      <c r="AY2388" s="179" t="s">
        <v>188</v>
      </c>
    </row>
    <row r="2389" spans="2:65" s="178" customFormat="1">
      <c r="B2389" s="177"/>
      <c r="D2389" s="167" t="s">
        <v>201</v>
      </c>
      <c r="E2389" s="179" t="s">
        <v>69</v>
      </c>
      <c r="F2389" s="180" t="s">
        <v>4290</v>
      </c>
      <c r="H2389" s="181">
        <v>15.7</v>
      </c>
      <c r="I2389" s="242"/>
      <c r="L2389" s="177"/>
      <c r="M2389" s="182"/>
      <c r="N2389" s="183"/>
      <c r="O2389" s="183"/>
      <c r="P2389" s="183"/>
      <c r="Q2389" s="183"/>
      <c r="R2389" s="183"/>
      <c r="S2389" s="183"/>
      <c r="T2389" s="184"/>
      <c r="AT2389" s="179" t="s">
        <v>201</v>
      </c>
      <c r="AU2389" s="179" t="s">
        <v>115</v>
      </c>
      <c r="AV2389" s="178" t="s">
        <v>115</v>
      </c>
      <c r="AW2389" s="178" t="s">
        <v>93</v>
      </c>
      <c r="AX2389" s="178" t="s">
        <v>111</v>
      </c>
      <c r="AY2389" s="179" t="s">
        <v>188</v>
      </c>
    </row>
    <row r="2390" spans="2:65" s="186" customFormat="1">
      <c r="B2390" s="185"/>
      <c r="D2390" s="167" t="s">
        <v>201</v>
      </c>
      <c r="E2390" s="187" t="s">
        <v>69</v>
      </c>
      <c r="F2390" s="188" t="s">
        <v>210</v>
      </c>
      <c r="H2390" s="189">
        <v>23.2</v>
      </c>
      <c r="I2390" s="243"/>
      <c r="L2390" s="185"/>
      <c r="M2390" s="190"/>
      <c r="N2390" s="191"/>
      <c r="O2390" s="191"/>
      <c r="P2390" s="191"/>
      <c r="Q2390" s="191"/>
      <c r="R2390" s="191"/>
      <c r="S2390" s="191"/>
      <c r="T2390" s="192"/>
      <c r="AT2390" s="187" t="s">
        <v>201</v>
      </c>
      <c r="AU2390" s="187" t="s">
        <v>115</v>
      </c>
      <c r="AV2390" s="186" t="s">
        <v>195</v>
      </c>
      <c r="AW2390" s="186" t="s">
        <v>93</v>
      </c>
      <c r="AX2390" s="186" t="s">
        <v>113</v>
      </c>
      <c r="AY2390" s="187" t="s">
        <v>188</v>
      </c>
    </row>
    <row r="2391" spans="2:65" s="101" customFormat="1" ht="16.5" customHeight="1">
      <c r="B2391" s="86"/>
      <c r="C2391" s="87" t="s">
        <v>3351</v>
      </c>
      <c r="D2391" s="87" t="s">
        <v>190</v>
      </c>
      <c r="E2391" s="88" t="s">
        <v>4809</v>
      </c>
      <c r="F2391" s="89" t="s">
        <v>4810</v>
      </c>
      <c r="G2391" s="90" t="s">
        <v>304</v>
      </c>
      <c r="H2391" s="91">
        <v>19.100000000000001</v>
      </c>
      <c r="I2391" s="238"/>
      <c r="J2391" s="92">
        <f>ROUND(I2391*H2391,2)</f>
        <v>0</v>
      </c>
      <c r="K2391" s="89" t="s">
        <v>194</v>
      </c>
      <c r="L2391" s="61"/>
      <c r="M2391" s="239" t="s">
        <v>69</v>
      </c>
      <c r="N2391" s="164" t="s">
        <v>100</v>
      </c>
      <c r="O2391" s="100"/>
      <c r="P2391" s="165">
        <f>O2391*H2391</f>
        <v>0</v>
      </c>
      <c r="Q2391" s="165">
        <v>0</v>
      </c>
      <c r="R2391" s="165">
        <f>Q2391*H2391</f>
        <v>0</v>
      </c>
      <c r="S2391" s="165">
        <v>3.0000000000000001E-3</v>
      </c>
      <c r="T2391" s="166">
        <f>S2391*H2391</f>
        <v>5.7300000000000004E-2</v>
      </c>
      <c r="AR2391" s="55" t="s">
        <v>389</v>
      </c>
      <c r="AT2391" s="55" t="s">
        <v>190</v>
      </c>
      <c r="AU2391" s="55" t="s">
        <v>115</v>
      </c>
      <c r="AY2391" s="55" t="s">
        <v>188</v>
      </c>
      <c r="BE2391" s="93">
        <f>IF(N2391="základní",J2391,0)</f>
        <v>0</v>
      </c>
      <c r="BF2391" s="93">
        <f>IF(N2391="snížená",J2391,0)</f>
        <v>0</v>
      </c>
      <c r="BG2391" s="93">
        <f>IF(N2391="zákl. přenesená",J2391,0)</f>
        <v>0</v>
      </c>
      <c r="BH2391" s="93">
        <f>IF(N2391="sníž. přenesená",J2391,0)</f>
        <v>0</v>
      </c>
      <c r="BI2391" s="93">
        <f>IF(N2391="nulová",J2391,0)</f>
        <v>0</v>
      </c>
      <c r="BJ2391" s="55" t="s">
        <v>113</v>
      </c>
      <c r="BK2391" s="93">
        <f>ROUND(I2391*H2391,2)</f>
        <v>0</v>
      </c>
      <c r="BL2391" s="55" t="s">
        <v>389</v>
      </c>
      <c r="BM2391" s="55" t="s">
        <v>4811</v>
      </c>
    </row>
    <row r="2392" spans="2:65" s="101" customFormat="1">
      <c r="B2392" s="61"/>
      <c r="D2392" s="167" t="s">
        <v>197</v>
      </c>
      <c r="F2392" s="168" t="s">
        <v>4812</v>
      </c>
      <c r="I2392" s="240"/>
      <c r="L2392" s="61"/>
      <c r="M2392" s="94"/>
      <c r="N2392" s="100"/>
      <c r="O2392" s="100"/>
      <c r="P2392" s="100"/>
      <c r="Q2392" s="100"/>
      <c r="R2392" s="100"/>
      <c r="S2392" s="100"/>
      <c r="T2392" s="69"/>
      <c r="AT2392" s="55" t="s">
        <v>197</v>
      </c>
      <c r="AU2392" s="55" t="s">
        <v>115</v>
      </c>
    </row>
    <row r="2393" spans="2:65" s="171" customFormat="1">
      <c r="B2393" s="170"/>
      <c r="D2393" s="167" t="s">
        <v>201</v>
      </c>
      <c r="E2393" s="172" t="s">
        <v>69</v>
      </c>
      <c r="F2393" s="173" t="s">
        <v>202</v>
      </c>
      <c r="H2393" s="172" t="s">
        <v>69</v>
      </c>
      <c r="I2393" s="241"/>
      <c r="L2393" s="170"/>
      <c r="M2393" s="174"/>
      <c r="N2393" s="175"/>
      <c r="O2393" s="175"/>
      <c r="P2393" s="175"/>
      <c r="Q2393" s="175"/>
      <c r="R2393" s="175"/>
      <c r="S2393" s="175"/>
      <c r="T2393" s="176"/>
      <c r="AT2393" s="172" t="s">
        <v>201</v>
      </c>
      <c r="AU2393" s="172" t="s">
        <v>115</v>
      </c>
      <c r="AV2393" s="171" t="s">
        <v>113</v>
      </c>
      <c r="AW2393" s="171" t="s">
        <v>93</v>
      </c>
      <c r="AX2393" s="171" t="s">
        <v>111</v>
      </c>
      <c r="AY2393" s="172" t="s">
        <v>188</v>
      </c>
    </row>
    <row r="2394" spans="2:65" s="171" customFormat="1">
      <c r="B2394" s="170"/>
      <c r="D2394" s="167" t="s">
        <v>201</v>
      </c>
      <c r="E2394" s="172" t="s">
        <v>69</v>
      </c>
      <c r="F2394" s="173" t="s">
        <v>983</v>
      </c>
      <c r="H2394" s="172" t="s">
        <v>69</v>
      </c>
      <c r="I2394" s="241"/>
      <c r="L2394" s="170"/>
      <c r="M2394" s="174"/>
      <c r="N2394" s="175"/>
      <c r="O2394" s="175"/>
      <c r="P2394" s="175"/>
      <c r="Q2394" s="175"/>
      <c r="R2394" s="175"/>
      <c r="S2394" s="175"/>
      <c r="T2394" s="176"/>
      <c r="AT2394" s="172" t="s">
        <v>201</v>
      </c>
      <c r="AU2394" s="172" t="s">
        <v>115</v>
      </c>
      <c r="AV2394" s="171" t="s">
        <v>113</v>
      </c>
      <c r="AW2394" s="171" t="s">
        <v>93</v>
      </c>
      <c r="AX2394" s="171" t="s">
        <v>111</v>
      </c>
      <c r="AY2394" s="172" t="s">
        <v>188</v>
      </c>
    </row>
    <row r="2395" spans="2:65" s="171" customFormat="1">
      <c r="B2395" s="170"/>
      <c r="D2395" s="167" t="s">
        <v>201</v>
      </c>
      <c r="E2395" s="172" t="s">
        <v>69</v>
      </c>
      <c r="F2395" s="173" t="s">
        <v>3943</v>
      </c>
      <c r="H2395" s="172" t="s">
        <v>69</v>
      </c>
      <c r="I2395" s="241"/>
      <c r="L2395" s="170"/>
      <c r="M2395" s="174"/>
      <c r="N2395" s="175"/>
      <c r="O2395" s="175"/>
      <c r="P2395" s="175"/>
      <c r="Q2395" s="175"/>
      <c r="R2395" s="175"/>
      <c r="S2395" s="175"/>
      <c r="T2395" s="176"/>
      <c r="AT2395" s="172" t="s">
        <v>201</v>
      </c>
      <c r="AU2395" s="172" t="s">
        <v>115</v>
      </c>
      <c r="AV2395" s="171" t="s">
        <v>113</v>
      </c>
      <c r="AW2395" s="171" t="s">
        <v>93</v>
      </c>
      <c r="AX2395" s="171" t="s">
        <v>111</v>
      </c>
      <c r="AY2395" s="172" t="s">
        <v>188</v>
      </c>
    </row>
    <row r="2396" spans="2:65" s="171" customFormat="1">
      <c r="B2396" s="170"/>
      <c r="D2396" s="167" t="s">
        <v>201</v>
      </c>
      <c r="E2396" s="172" t="s">
        <v>69</v>
      </c>
      <c r="F2396" s="173" t="s">
        <v>3944</v>
      </c>
      <c r="H2396" s="172" t="s">
        <v>69</v>
      </c>
      <c r="I2396" s="241"/>
      <c r="L2396" s="170"/>
      <c r="M2396" s="174"/>
      <c r="N2396" s="175"/>
      <c r="O2396" s="175"/>
      <c r="P2396" s="175"/>
      <c r="Q2396" s="175"/>
      <c r="R2396" s="175"/>
      <c r="S2396" s="175"/>
      <c r="T2396" s="176"/>
      <c r="AT2396" s="172" t="s">
        <v>201</v>
      </c>
      <c r="AU2396" s="172" t="s">
        <v>115</v>
      </c>
      <c r="AV2396" s="171" t="s">
        <v>113</v>
      </c>
      <c r="AW2396" s="171" t="s">
        <v>93</v>
      </c>
      <c r="AX2396" s="171" t="s">
        <v>111</v>
      </c>
      <c r="AY2396" s="172" t="s">
        <v>188</v>
      </c>
    </row>
    <row r="2397" spans="2:65" s="171" customFormat="1">
      <c r="B2397" s="170"/>
      <c r="D2397" s="167" t="s">
        <v>201</v>
      </c>
      <c r="E2397" s="172" t="s">
        <v>69</v>
      </c>
      <c r="F2397" s="173" t="s">
        <v>205</v>
      </c>
      <c r="H2397" s="172" t="s">
        <v>69</v>
      </c>
      <c r="I2397" s="241"/>
      <c r="L2397" s="170"/>
      <c r="M2397" s="174"/>
      <c r="N2397" s="175"/>
      <c r="O2397" s="175"/>
      <c r="P2397" s="175"/>
      <c r="Q2397" s="175"/>
      <c r="R2397" s="175"/>
      <c r="S2397" s="175"/>
      <c r="T2397" s="176"/>
      <c r="AT2397" s="172" t="s">
        <v>201</v>
      </c>
      <c r="AU2397" s="172" t="s">
        <v>115</v>
      </c>
      <c r="AV2397" s="171" t="s">
        <v>113</v>
      </c>
      <c r="AW2397" s="171" t="s">
        <v>93</v>
      </c>
      <c r="AX2397" s="171" t="s">
        <v>111</v>
      </c>
      <c r="AY2397" s="172" t="s">
        <v>188</v>
      </c>
    </row>
    <row r="2398" spans="2:65" s="171" customFormat="1">
      <c r="B2398" s="170"/>
      <c r="D2398" s="167" t="s">
        <v>201</v>
      </c>
      <c r="E2398" s="172" t="s">
        <v>69</v>
      </c>
      <c r="F2398" s="173" t="s">
        <v>4813</v>
      </c>
      <c r="H2398" s="172" t="s">
        <v>69</v>
      </c>
      <c r="I2398" s="241"/>
      <c r="L2398" s="170"/>
      <c r="M2398" s="174"/>
      <c r="N2398" s="175"/>
      <c r="O2398" s="175"/>
      <c r="P2398" s="175"/>
      <c r="Q2398" s="175"/>
      <c r="R2398" s="175"/>
      <c r="S2398" s="175"/>
      <c r="T2398" s="176"/>
      <c r="AT2398" s="172" t="s">
        <v>201</v>
      </c>
      <c r="AU2398" s="172" t="s">
        <v>115</v>
      </c>
      <c r="AV2398" s="171" t="s">
        <v>113</v>
      </c>
      <c r="AW2398" s="171" t="s">
        <v>93</v>
      </c>
      <c r="AX2398" s="171" t="s">
        <v>111</v>
      </c>
      <c r="AY2398" s="172" t="s">
        <v>188</v>
      </c>
    </row>
    <row r="2399" spans="2:65" s="178" customFormat="1">
      <c r="B2399" s="177"/>
      <c r="D2399" s="167" t="s">
        <v>201</v>
      </c>
      <c r="E2399" s="179" t="s">
        <v>69</v>
      </c>
      <c r="F2399" s="180" t="s">
        <v>69</v>
      </c>
      <c r="H2399" s="181">
        <v>0</v>
      </c>
      <c r="I2399" s="242"/>
      <c r="L2399" s="177"/>
      <c r="M2399" s="182"/>
      <c r="N2399" s="183"/>
      <c r="O2399" s="183"/>
      <c r="P2399" s="183"/>
      <c r="Q2399" s="183"/>
      <c r="R2399" s="183"/>
      <c r="S2399" s="183"/>
      <c r="T2399" s="184"/>
      <c r="AT2399" s="179" t="s">
        <v>201</v>
      </c>
      <c r="AU2399" s="179" t="s">
        <v>115</v>
      </c>
      <c r="AV2399" s="178" t="s">
        <v>115</v>
      </c>
      <c r="AW2399" s="178" t="s">
        <v>93</v>
      </c>
      <c r="AX2399" s="178" t="s">
        <v>111</v>
      </c>
      <c r="AY2399" s="179" t="s">
        <v>188</v>
      </c>
    </row>
    <row r="2400" spans="2:65" s="171" customFormat="1">
      <c r="B2400" s="170"/>
      <c r="D2400" s="167" t="s">
        <v>201</v>
      </c>
      <c r="E2400" s="172" t="s">
        <v>69</v>
      </c>
      <c r="F2400" s="173" t="s">
        <v>4353</v>
      </c>
      <c r="H2400" s="172" t="s">
        <v>69</v>
      </c>
      <c r="I2400" s="241"/>
      <c r="L2400" s="170"/>
      <c r="M2400" s="174"/>
      <c r="N2400" s="175"/>
      <c r="O2400" s="175"/>
      <c r="P2400" s="175"/>
      <c r="Q2400" s="175"/>
      <c r="R2400" s="175"/>
      <c r="S2400" s="175"/>
      <c r="T2400" s="176"/>
      <c r="AT2400" s="172" t="s">
        <v>201</v>
      </c>
      <c r="AU2400" s="172" t="s">
        <v>115</v>
      </c>
      <c r="AV2400" s="171" t="s">
        <v>113</v>
      </c>
      <c r="AW2400" s="171" t="s">
        <v>93</v>
      </c>
      <c r="AX2400" s="171" t="s">
        <v>111</v>
      </c>
      <c r="AY2400" s="172" t="s">
        <v>188</v>
      </c>
    </row>
    <row r="2401" spans="2:65" s="178" customFormat="1">
      <c r="B2401" s="177"/>
      <c r="D2401" s="167" t="s">
        <v>201</v>
      </c>
      <c r="E2401" s="179" t="s">
        <v>69</v>
      </c>
      <c r="F2401" s="180" t="s">
        <v>4354</v>
      </c>
      <c r="H2401" s="181">
        <v>12.7</v>
      </c>
      <c r="I2401" s="242"/>
      <c r="L2401" s="177"/>
      <c r="M2401" s="182"/>
      <c r="N2401" s="183"/>
      <c r="O2401" s="183"/>
      <c r="P2401" s="183"/>
      <c r="Q2401" s="183"/>
      <c r="R2401" s="183"/>
      <c r="S2401" s="183"/>
      <c r="T2401" s="184"/>
      <c r="AT2401" s="179" t="s">
        <v>201</v>
      </c>
      <c r="AU2401" s="179" t="s">
        <v>115</v>
      </c>
      <c r="AV2401" s="178" t="s">
        <v>115</v>
      </c>
      <c r="AW2401" s="178" t="s">
        <v>93</v>
      </c>
      <c r="AX2401" s="178" t="s">
        <v>111</v>
      </c>
      <c r="AY2401" s="179" t="s">
        <v>188</v>
      </c>
    </row>
    <row r="2402" spans="2:65" s="194" customFormat="1">
      <c r="B2402" s="193"/>
      <c r="D2402" s="167" t="s">
        <v>201</v>
      </c>
      <c r="E2402" s="195" t="s">
        <v>69</v>
      </c>
      <c r="F2402" s="196" t="s">
        <v>253</v>
      </c>
      <c r="H2402" s="197">
        <v>12.7</v>
      </c>
      <c r="I2402" s="244"/>
      <c r="L2402" s="193"/>
      <c r="M2402" s="198"/>
      <c r="N2402" s="199"/>
      <c r="O2402" s="199"/>
      <c r="P2402" s="199"/>
      <c r="Q2402" s="199"/>
      <c r="R2402" s="199"/>
      <c r="S2402" s="199"/>
      <c r="T2402" s="200"/>
      <c r="AT2402" s="195" t="s">
        <v>201</v>
      </c>
      <c r="AU2402" s="195" t="s">
        <v>115</v>
      </c>
      <c r="AV2402" s="194" t="s">
        <v>228</v>
      </c>
      <c r="AW2402" s="194" t="s">
        <v>93</v>
      </c>
      <c r="AX2402" s="194" t="s">
        <v>111</v>
      </c>
      <c r="AY2402" s="195" t="s">
        <v>188</v>
      </c>
    </row>
    <row r="2403" spans="2:65" s="178" customFormat="1">
      <c r="B2403" s="177"/>
      <c r="D2403" s="167" t="s">
        <v>201</v>
      </c>
      <c r="E2403" s="179" t="s">
        <v>69</v>
      </c>
      <c r="F2403" s="180" t="s">
        <v>69</v>
      </c>
      <c r="H2403" s="181">
        <v>0</v>
      </c>
      <c r="I2403" s="242"/>
      <c r="L2403" s="177"/>
      <c r="M2403" s="182"/>
      <c r="N2403" s="183"/>
      <c r="O2403" s="183"/>
      <c r="P2403" s="183"/>
      <c r="Q2403" s="183"/>
      <c r="R2403" s="183"/>
      <c r="S2403" s="183"/>
      <c r="T2403" s="184"/>
      <c r="AT2403" s="179" t="s">
        <v>201</v>
      </c>
      <c r="AU2403" s="179" t="s">
        <v>115</v>
      </c>
      <c r="AV2403" s="178" t="s">
        <v>115</v>
      </c>
      <c r="AW2403" s="178" t="s">
        <v>93</v>
      </c>
      <c r="AX2403" s="178" t="s">
        <v>111</v>
      </c>
      <c r="AY2403" s="179" t="s">
        <v>188</v>
      </c>
    </row>
    <row r="2404" spans="2:65" s="171" customFormat="1">
      <c r="B2404" s="170"/>
      <c r="D2404" s="167" t="s">
        <v>201</v>
      </c>
      <c r="E2404" s="172" t="s">
        <v>69</v>
      </c>
      <c r="F2404" s="173" t="s">
        <v>4355</v>
      </c>
      <c r="H2404" s="172" t="s">
        <v>69</v>
      </c>
      <c r="I2404" s="241"/>
      <c r="L2404" s="170"/>
      <c r="M2404" s="174"/>
      <c r="N2404" s="175"/>
      <c r="O2404" s="175"/>
      <c r="P2404" s="175"/>
      <c r="Q2404" s="175"/>
      <c r="R2404" s="175"/>
      <c r="S2404" s="175"/>
      <c r="T2404" s="176"/>
      <c r="AT2404" s="172" t="s">
        <v>201</v>
      </c>
      <c r="AU2404" s="172" t="s">
        <v>115</v>
      </c>
      <c r="AV2404" s="171" t="s">
        <v>113</v>
      </c>
      <c r="AW2404" s="171" t="s">
        <v>93</v>
      </c>
      <c r="AX2404" s="171" t="s">
        <v>111</v>
      </c>
      <c r="AY2404" s="172" t="s">
        <v>188</v>
      </c>
    </row>
    <row r="2405" spans="2:65" s="178" customFormat="1">
      <c r="B2405" s="177"/>
      <c r="D2405" s="167" t="s">
        <v>201</v>
      </c>
      <c r="E2405" s="179" t="s">
        <v>69</v>
      </c>
      <c r="F2405" s="180" t="s">
        <v>4356</v>
      </c>
      <c r="H2405" s="181">
        <v>6.4</v>
      </c>
      <c r="I2405" s="242"/>
      <c r="L2405" s="177"/>
      <c r="M2405" s="182"/>
      <c r="N2405" s="183"/>
      <c r="O2405" s="183"/>
      <c r="P2405" s="183"/>
      <c r="Q2405" s="183"/>
      <c r="R2405" s="183"/>
      <c r="S2405" s="183"/>
      <c r="T2405" s="184"/>
      <c r="AT2405" s="179" t="s">
        <v>201</v>
      </c>
      <c r="AU2405" s="179" t="s">
        <v>115</v>
      </c>
      <c r="AV2405" s="178" t="s">
        <v>115</v>
      </c>
      <c r="AW2405" s="178" t="s">
        <v>93</v>
      </c>
      <c r="AX2405" s="178" t="s">
        <v>111</v>
      </c>
      <c r="AY2405" s="179" t="s">
        <v>188</v>
      </c>
    </row>
    <row r="2406" spans="2:65" s="194" customFormat="1">
      <c r="B2406" s="193"/>
      <c r="D2406" s="167" t="s">
        <v>201</v>
      </c>
      <c r="E2406" s="195" t="s">
        <v>69</v>
      </c>
      <c r="F2406" s="196" t="s">
        <v>253</v>
      </c>
      <c r="H2406" s="197">
        <v>6.4</v>
      </c>
      <c r="I2406" s="244"/>
      <c r="L2406" s="193"/>
      <c r="M2406" s="198"/>
      <c r="N2406" s="199"/>
      <c r="O2406" s="199"/>
      <c r="P2406" s="199"/>
      <c r="Q2406" s="199"/>
      <c r="R2406" s="199"/>
      <c r="S2406" s="199"/>
      <c r="T2406" s="200"/>
      <c r="AT2406" s="195" t="s">
        <v>201</v>
      </c>
      <c r="AU2406" s="195" t="s">
        <v>115</v>
      </c>
      <c r="AV2406" s="194" t="s">
        <v>228</v>
      </c>
      <c r="AW2406" s="194" t="s">
        <v>93</v>
      </c>
      <c r="AX2406" s="194" t="s">
        <v>111</v>
      </c>
      <c r="AY2406" s="195" t="s">
        <v>188</v>
      </c>
    </row>
    <row r="2407" spans="2:65" s="178" customFormat="1">
      <c r="B2407" s="177"/>
      <c r="D2407" s="167" t="s">
        <v>201</v>
      </c>
      <c r="E2407" s="179" t="s">
        <v>69</v>
      </c>
      <c r="F2407" s="180" t="s">
        <v>69</v>
      </c>
      <c r="H2407" s="181">
        <v>0</v>
      </c>
      <c r="I2407" s="242"/>
      <c r="L2407" s="177"/>
      <c r="M2407" s="182"/>
      <c r="N2407" s="183"/>
      <c r="O2407" s="183"/>
      <c r="P2407" s="183"/>
      <c r="Q2407" s="183"/>
      <c r="R2407" s="183"/>
      <c r="S2407" s="183"/>
      <c r="T2407" s="184"/>
      <c r="AT2407" s="179" t="s">
        <v>201</v>
      </c>
      <c r="AU2407" s="179" t="s">
        <v>115</v>
      </c>
      <c r="AV2407" s="178" t="s">
        <v>115</v>
      </c>
      <c r="AW2407" s="178" t="s">
        <v>93</v>
      </c>
      <c r="AX2407" s="178" t="s">
        <v>111</v>
      </c>
      <c r="AY2407" s="179" t="s">
        <v>188</v>
      </c>
    </row>
    <row r="2408" spans="2:65" s="186" customFormat="1">
      <c r="B2408" s="185"/>
      <c r="D2408" s="167" t="s">
        <v>201</v>
      </c>
      <c r="E2408" s="187" t="s">
        <v>69</v>
      </c>
      <c r="F2408" s="188" t="s">
        <v>210</v>
      </c>
      <c r="H2408" s="189">
        <v>19.100000000000001</v>
      </c>
      <c r="I2408" s="243"/>
      <c r="L2408" s="185"/>
      <c r="M2408" s="190"/>
      <c r="N2408" s="191"/>
      <c r="O2408" s="191"/>
      <c r="P2408" s="191"/>
      <c r="Q2408" s="191"/>
      <c r="R2408" s="191"/>
      <c r="S2408" s="191"/>
      <c r="T2408" s="192"/>
      <c r="AT2408" s="187" t="s">
        <v>201</v>
      </c>
      <c r="AU2408" s="187" t="s">
        <v>115</v>
      </c>
      <c r="AV2408" s="186" t="s">
        <v>195</v>
      </c>
      <c r="AW2408" s="186" t="s">
        <v>93</v>
      </c>
      <c r="AX2408" s="186" t="s">
        <v>113</v>
      </c>
      <c r="AY2408" s="187" t="s">
        <v>188</v>
      </c>
    </row>
    <row r="2409" spans="2:65" s="101" customFormat="1" ht="16.5" customHeight="1">
      <c r="B2409" s="86"/>
      <c r="C2409" s="87" t="s">
        <v>3355</v>
      </c>
      <c r="D2409" s="87" t="s">
        <v>190</v>
      </c>
      <c r="E2409" s="88" t="s">
        <v>4814</v>
      </c>
      <c r="F2409" s="89" t="s">
        <v>4815</v>
      </c>
      <c r="G2409" s="90" t="s">
        <v>304</v>
      </c>
      <c r="H2409" s="91">
        <v>23.2</v>
      </c>
      <c r="I2409" s="238"/>
      <c r="J2409" s="92">
        <f>ROUND(I2409*H2409,2)</f>
        <v>0</v>
      </c>
      <c r="K2409" s="89" t="s">
        <v>194</v>
      </c>
      <c r="L2409" s="61"/>
      <c r="M2409" s="239" t="s">
        <v>69</v>
      </c>
      <c r="N2409" s="164" t="s">
        <v>100</v>
      </c>
      <c r="O2409" s="100"/>
      <c r="P2409" s="165">
        <f>O2409*H2409</f>
        <v>0</v>
      </c>
      <c r="Q2409" s="165">
        <v>2.9999999999999997E-4</v>
      </c>
      <c r="R2409" s="165">
        <f>Q2409*H2409</f>
        <v>6.9599999999999992E-3</v>
      </c>
      <c r="S2409" s="165">
        <v>0</v>
      </c>
      <c r="T2409" s="166">
        <f>S2409*H2409</f>
        <v>0</v>
      </c>
      <c r="AR2409" s="55" t="s">
        <v>389</v>
      </c>
      <c r="AT2409" s="55" t="s">
        <v>190</v>
      </c>
      <c r="AU2409" s="55" t="s">
        <v>115</v>
      </c>
      <c r="AY2409" s="55" t="s">
        <v>188</v>
      </c>
      <c r="BE2409" s="93">
        <f>IF(N2409="základní",J2409,0)</f>
        <v>0</v>
      </c>
      <c r="BF2409" s="93">
        <f>IF(N2409="snížená",J2409,0)</f>
        <v>0</v>
      </c>
      <c r="BG2409" s="93">
        <f>IF(N2409="zákl. přenesená",J2409,0)</f>
        <v>0</v>
      </c>
      <c r="BH2409" s="93">
        <f>IF(N2409="sníž. přenesená",J2409,0)</f>
        <v>0</v>
      </c>
      <c r="BI2409" s="93">
        <f>IF(N2409="nulová",J2409,0)</f>
        <v>0</v>
      </c>
      <c r="BJ2409" s="55" t="s">
        <v>113</v>
      </c>
      <c r="BK2409" s="93">
        <f>ROUND(I2409*H2409,2)</f>
        <v>0</v>
      </c>
      <c r="BL2409" s="55" t="s">
        <v>389</v>
      </c>
      <c r="BM2409" s="55" t="s">
        <v>4816</v>
      </c>
    </row>
    <row r="2410" spans="2:65" s="101" customFormat="1">
      <c r="B2410" s="61"/>
      <c r="D2410" s="167" t="s">
        <v>197</v>
      </c>
      <c r="F2410" s="168" t="s">
        <v>4817</v>
      </c>
      <c r="I2410" s="240"/>
      <c r="L2410" s="61"/>
      <c r="M2410" s="94"/>
      <c r="N2410" s="100"/>
      <c r="O2410" s="100"/>
      <c r="P2410" s="100"/>
      <c r="Q2410" s="100"/>
      <c r="R2410" s="100"/>
      <c r="S2410" s="100"/>
      <c r="T2410" s="69"/>
      <c r="AT2410" s="55" t="s">
        <v>197</v>
      </c>
      <c r="AU2410" s="55" t="s">
        <v>115</v>
      </c>
    </row>
    <row r="2411" spans="2:65" s="171" customFormat="1">
      <c r="B2411" s="170"/>
      <c r="D2411" s="167" t="s">
        <v>201</v>
      </c>
      <c r="E2411" s="172" t="s">
        <v>69</v>
      </c>
      <c r="F2411" s="173" t="s">
        <v>202</v>
      </c>
      <c r="H2411" s="172" t="s">
        <v>69</v>
      </c>
      <c r="I2411" s="241"/>
      <c r="L2411" s="170"/>
      <c r="M2411" s="174"/>
      <c r="N2411" s="175"/>
      <c r="O2411" s="175"/>
      <c r="P2411" s="175"/>
      <c r="Q2411" s="175"/>
      <c r="R2411" s="175"/>
      <c r="S2411" s="175"/>
      <c r="T2411" s="176"/>
      <c r="AT2411" s="172" t="s">
        <v>201</v>
      </c>
      <c r="AU2411" s="172" t="s">
        <v>115</v>
      </c>
      <c r="AV2411" s="171" t="s">
        <v>113</v>
      </c>
      <c r="AW2411" s="171" t="s">
        <v>93</v>
      </c>
      <c r="AX2411" s="171" t="s">
        <v>111</v>
      </c>
      <c r="AY2411" s="172" t="s">
        <v>188</v>
      </c>
    </row>
    <row r="2412" spans="2:65" s="171" customFormat="1">
      <c r="B2412" s="170"/>
      <c r="D2412" s="167" t="s">
        <v>201</v>
      </c>
      <c r="E2412" s="172" t="s">
        <v>69</v>
      </c>
      <c r="F2412" s="173" t="s">
        <v>983</v>
      </c>
      <c r="H2412" s="172" t="s">
        <v>69</v>
      </c>
      <c r="I2412" s="241"/>
      <c r="L2412" s="170"/>
      <c r="M2412" s="174"/>
      <c r="N2412" s="175"/>
      <c r="O2412" s="175"/>
      <c r="P2412" s="175"/>
      <c r="Q2412" s="175"/>
      <c r="R2412" s="175"/>
      <c r="S2412" s="175"/>
      <c r="T2412" s="176"/>
      <c r="AT2412" s="172" t="s">
        <v>201</v>
      </c>
      <c r="AU2412" s="172" t="s">
        <v>115</v>
      </c>
      <c r="AV2412" s="171" t="s">
        <v>113</v>
      </c>
      <c r="AW2412" s="171" t="s">
        <v>93</v>
      </c>
      <c r="AX2412" s="171" t="s">
        <v>111</v>
      </c>
      <c r="AY2412" s="172" t="s">
        <v>188</v>
      </c>
    </row>
    <row r="2413" spans="2:65" s="171" customFormat="1">
      <c r="B2413" s="170"/>
      <c r="D2413" s="167" t="s">
        <v>201</v>
      </c>
      <c r="E2413" s="172" t="s">
        <v>69</v>
      </c>
      <c r="F2413" s="173" t="s">
        <v>3943</v>
      </c>
      <c r="H2413" s="172" t="s">
        <v>69</v>
      </c>
      <c r="I2413" s="241"/>
      <c r="L2413" s="170"/>
      <c r="M2413" s="174"/>
      <c r="N2413" s="175"/>
      <c r="O2413" s="175"/>
      <c r="P2413" s="175"/>
      <c r="Q2413" s="175"/>
      <c r="R2413" s="175"/>
      <c r="S2413" s="175"/>
      <c r="T2413" s="176"/>
      <c r="AT2413" s="172" t="s">
        <v>201</v>
      </c>
      <c r="AU2413" s="172" t="s">
        <v>115</v>
      </c>
      <c r="AV2413" s="171" t="s">
        <v>113</v>
      </c>
      <c r="AW2413" s="171" t="s">
        <v>93</v>
      </c>
      <c r="AX2413" s="171" t="s">
        <v>111</v>
      </c>
      <c r="AY2413" s="172" t="s">
        <v>188</v>
      </c>
    </row>
    <row r="2414" spans="2:65" s="171" customFormat="1">
      <c r="B2414" s="170"/>
      <c r="D2414" s="167" t="s">
        <v>201</v>
      </c>
      <c r="E2414" s="172" t="s">
        <v>69</v>
      </c>
      <c r="F2414" s="173" t="s">
        <v>3944</v>
      </c>
      <c r="H2414" s="172" t="s">
        <v>69</v>
      </c>
      <c r="I2414" s="241"/>
      <c r="L2414" s="170"/>
      <c r="M2414" s="174"/>
      <c r="N2414" s="175"/>
      <c r="O2414" s="175"/>
      <c r="P2414" s="175"/>
      <c r="Q2414" s="175"/>
      <c r="R2414" s="175"/>
      <c r="S2414" s="175"/>
      <c r="T2414" s="176"/>
      <c r="AT2414" s="172" t="s">
        <v>201</v>
      </c>
      <c r="AU2414" s="172" t="s">
        <v>115</v>
      </c>
      <c r="AV2414" s="171" t="s">
        <v>113</v>
      </c>
      <c r="AW2414" s="171" t="s">
        <v>93</v>
      </c>
      <c r="AX2414" s="171" t="s">
        <v>111</v>
      </c>
      <c r="AY2414" s="172" t="s">
        <v>188</v>
      </c>
    </row>
    <row r="2415" spans="2:65" s="171" customFormat="1">
      <c r="B2415" s="170"/>
      <c r="D2415" s="167" t="s">
        <v>201</v>
      </c>
      <c r="E2415" s="172" t="s">
        <v>69</v>
      </c>
      <c r="F2415" s="173" t="s">
        <v>291</v>
      </c>
      <c r="H2415" s="172" t="s">
        <v>69</v>
      </c>
      <c r="I2415" s="241"/>
      <c r="L2415" s="170"/>
      <c r="M2415" s="174"/>
      <c r="N2415" s="175"/>
      <c r="O2415" s="175"/>
      <c r="P2415" s="175"/>
      <c r="Q2415" s="175"/>
      <c r="R2415" s="175"/>
      <c r="S2415" s="175"/>
      <c r="T2415" s="176"/>
      <c r="AT2415" s="172" t="s">
        <v>201</v>
      </c>
      <c r="AU2415" s="172" t="s">
        <v>115</v>
      </c>
      <c r="AV2415" s="171" t="s">
        <v>113</v>
      </c>
      <c r="AW2415" s="171" t="s">
        <v>93</v>
      </c>
      <c r="AX2415" s="171" t="s">
        <v>111</v>
      </c>
      <c r="AY2415" s="172" t="s">
        <v>188</v>
      </c>
    </row>
    <row r="2416" spans="2:65" s="171" customFormat="1">
      <c r="B2416" s="170"/>
      <c r="D2416" s="167" t="s">
        <v>201</v>
      </c>
      <c r="E2416" s="172" t="s">
        <v>69</v>
      </c>
      <c r="F2416" s="173" t="s">
        <v>4808</v>
      </c>
      <c r="H2416" s="172" t="s">
        <v>69</v>
      </c>
      <c r="I2416" s="241"/>
      <c r="L2416" s="170"/>
      <c r="M2416" s="174"/>
      <c r="N2416" s="175"/>
      <c r="O2416" s="175"/>
      <c r="P2416" s="175"/>
      <c r="Q2416" s="175"/>
      <c r="R2416" s="175"/>
      <c r="S2416" s="175"/>
      <c r="T2416" s="176"/>
      <c r="AT2416" s="172" t="s">
        <v>201</v>
      </c>
      <c r="AU2416" s="172" t="s">
        <v>115</v>
      </c>
      <c r="AV2416" s="171" t="s">
        <v>113</v>
      </c>
      <c r="AW2416" s="171" t="s">
        <v>93</v>
      </c>
      <c r="AX2416" s="171" t="s">
        <v>111</v>
      </c>
      <c r="AY2416" s="172" t="s">
        <v>188</v>
      </c>
    </row>
    <row r="2417" spans="2:65" s="171" customFormat="1">
      <c r="B2417" s="170"/>
      <c r="D2417" s="167" t="s">
        <v>201</v>
      </c>
      <c r="E2417" s="172" t="s">
        <v>69</v>
      </c>
      <c r="F2417" s="173" t="s">
        <v>4818</v>
      </c>
      <c r="H2417" s="172" t="s">
        <v>69</v>
      </c>
      <c r="I2417" s="241"/>
      <c r="L2417" s="170"/>
      <c r="M2417" s="174"/>
      <c r="N2417" s="175"/>
      <c r="O2417" s="175"/>
      <c r="P2417" s="175"/>
      <c r="Q2417" s="175"/>
      <c r="R2417" s="175"/>
      <c r="S2417" s="175"/>
      <c r="T2417" s="176"/>
      <c r="AT2417" s="172" t="s">
        <v>201</v>
      </c>
      <c r="AU2417" s="172" t="s">
        <v>115</v>
      </c>
      <c r="AV2417" s="171" t="s">
        <v>113</v>
      </c>
      <c r="AW2417" s="171" t="s">
        <v>93</v>
      </c>
      <c r="AX2417" s="171" t="s">
        <v>111</v>
      </c>
      <c r="AY2417" s="172" t="s">
        <v>188</v>
      </c>
    </row>
    <row r="2418" spans="2:65" s="171" customFormat="1">
      <c r="B2418" s="170"/>
      <c r="D2418" s="167" t="s">
        <v>201</v>
      </c>
      <c r="E2418" s="172" t="s">
        <v>69</v>
      </c>
      <c r="F2418" s="173" t="s">
        <v>4288</v>
      </c>
      <c r="H2418" s="172" t="s">
        <v>69</v>
      </c>
      <c r="I2418" s="241"/>
      <c r="L2418" s="170"/>
      <c r="M2418" s="174"/>
      <c r="N2418" s="175"/>
      <c r="O2418" s="175"/>
      <c r="P2418" s="175"/>
      <c r="Q2418" s="175"/>
      <c r="R2418" s="175"/>
      <c r="S2418" s="175"/>
      <c r="T2418" s="176"/>
      <c r="AT2418" s="172" t="s">
        <v>201</v>
      </c>
      <c r="AU2418" s="172" t="s">
        <v>115</v>
      </c>
      <c r="AV2418" s="171" t="s">
        <v>113</v>
      </c>
      <c r="AW2418" s="171" t="s">
        <v>93</v>
      </c>
      <c r="AX2418" s="171" t="s">
        <v>111</v>
      </c>
      <c r="AY2418" s="172" t="s">
        <v>188</v>
      </c>
    </row>
    <row r="2419" spans="2:65" s="178" customFormat="1">
      <c r="B2419" s="177"/>
      <c r="D2419" s="167" t="s">
        <v>201</v>
      </c>
      <c r="E2419" s="179" t="s">
        <v>69</v>
      </c>
      <c r="F2419" s="180" t="s">
        <v>4289</v>
      </c>
      <c r="H2419" s="181">
        <v>7.5</v>
      </c>
      <c r="I2419" s="242"/>
      <c r="L2419" s="177"/>
      <c r="M2419" s="182"/>
      <c r="N2419" s="183"/>
      <c r="O2419" s="183"/>
      <c r="P2419" s="183"/>
      <c r="Q2419" s="183"/>
      <c r="R2419" s="183"/>
      <c r="S2419" s="183"/>
      <c r="T2419" s="184"/>
      <c r="AT2419" s="179" t="s">
        <v>201</v>
      </c>
      <c r="AU2419" s="179" t="s">
        <v>115</v>
      </c>
      <c r="AV2419" s="178" t="s">
        <v>115</v>
      </c>
      <c r="AW2419" s="178" t="s">
        <v>93</v>
      </c>
      <c r="AX2419" s="178" t="s">
        <v>111</v>
      </c>
      <c r="AY2419" s="179" t="s">
        <v>188</v>
      </c>
    </row>
    <row r="2420" spans="2:65" s="178" customFormat="1">
      <c r="B2420" s="177"/>
      <c r="D2420" s="167" t="s">
        <v>201</v>
      </c>
      <c r="E2420" s="179" t="s">
        <v>69</v>
      </c>
      <c r="F2420" s="180" t="s">
        <v>4290</v>
      </c>
      <c r="H2420" s="181">
        <v>15.7</v>
      </c>
      <c r="I2420" s="242"/>
      <c r="L2420" s="177"/>
      <c r="M2420" s="182"/>
      <c r="N2420" s="183"/>
      <c r="O2420" s="183"/>
      <c r="P2420" s="183"/>
      <c r="Q2420" s="183"/>
      <c r="R2420" s="183"/>
      <c r="S2420" s="183"/>
      <c r="T2420" s="184"/>
      <c r="AT2420" s="179" t="s">
        <v>201</v>
      </c>
      <c r="AU2420" s="179" t="s">
        <v>115</v>
      </c>
      <c r="AV2420" s="178" t="s">
        <v>115</v>
      </c>
      <c r="AW2420" s="178" t="s">
        <v>93</v>
      </c>
      <c r="AX2420" s="178" t="s">
        <v>111</v>
      </c>
      <c r="AY2420" s="179" t="s">
        <v>188</v>
      </c>
    </row>
    <row r="2421" spans="2:65" s="186" customFormat="1">
      <c r="B2421" s="185"/>
      <c r="D2421" s="167" t="s">
        <v>201</v>
      </c>
      <c r="E2421" s="187" t="s">
        <v>69</v>
      </c>
      <c r="F2421" s="188" t="s">
        <v>210</v>
      </c>
      <c r="H2421" s="189">
        <v>23.2</v>
      </c>
      <c r="I2421" s="243"/>
      <c r="L2421" s="185"/>
      <c r="M2421" s="190"/>
      <c r="N2421" s="191"/>
      <c r="O2421" s="191"/>
      <c r="P2421" s="191"/>
      <c r="Q2421" s="191"/>
      <c r="R2421" s="191"/>
      <c r="S2421" s="191"/>
      <c r="T2421" s="192"/>
      <c r="AT2421" s="187" t="s">
        <v>201</v>
      </c>
      <c r="AU2421" s="187" t="s">
        <v>115</v>
      </c>
      <c r="AV2421" s="186" t="s">
        <v>195</v>
      </c>
      <c r="AW2421" s="186" t="s">
        <v>93</v>
      </c>
      <c r="AX2421" s="186" t="s">
        <v>113</v>
      </c>
      <c r="AY2421" s="187" t="s">
        <v>188</v>
      </c>
    </row>
    <row r="2422" spans="2:65" s="101" customFormat="1" ht="16.5" customHeight="1">
      <c r="B2422" s="86"/>
      <c r="C2422" s="201" t="s">
        <v>3358</v>
      </c>
      <c r="D2422" s="201" t="s">
        <v>521</v>
      </c>
      <c r="E2422" s="202" t="s">
        <v>4819</v>
      </c>
      <c r="F2422" s="203" t="s">
        <v>4820</v>
      </c>
      <c r="G2422" s="204" t="s">
        <v>304</v>
      </c>
      <c r="H2422" s="205">
        <v>25.52</v>
      </c>
      <c r="I2422" s="245"/>
      <c r="J2422" s="206">
        <f>ROUND(I2422*H2422,2)</f>
        <v>0</v>
      </c>
      <c r="K2422" s="203" t="s">
        <v>194</v>
      </c>
      <c r="L2422" s="207"/>
      <c r="M2422" s="246" t="s">
        <v>69</v>
      </c>
      <c r="N2422" s="208" t="s">
        <v>100</v>
      </c>
      <c r="O2422" s="100"/>
      <c r="P2422" s="165">
        <f>O2422*H2422</f>
        <v>0</v>
      </c>
      <c r="Q2422" s="165">
        <v>2.5000000000000001E-3</v>
      </c>
      <c r="R2422" s="165">
        <f>Q2422*H2422</f>
        <v>6.3799999999999996E-2</v>
      </c>
      <c r="S2422" s="165">
        <v>0</v>
      </c>
      <c r="T2422" s="166">
        <f>S2422*H2422</f>
        <v>0</v>
      </c>
      <c r="AR2422" s="55" t="s">
        <v>520</v>
      </c>
      <c r="AT2422" s="55" t="s">
        <v>521</v>
      </c>
      <c r="AU2422" s="55" t="s">
        <v>115</v>
      </c>
      <c r="AY2422" s="55" t="s">
        <v>188</v>
      </c>
      <c r="BE2422" s="93">
        <f>IF(N2422="základní",J2422,0)</f>
        <v>0</v>
      </c>
      <c r="BF2422" s="93">
        <f>IF(N2422="snížená",J2422,0)</f>
        <v>0</v>
      </c>
      <c r="BG2422" s="93">
        <f>IF(N2422="zákl. přenesená",J2422,0)</f>
        <v>0</v>
      </c>
      <c r="BH2422" s="93">
        <f>IF(N2422="sníž. přenesená",J2422,0)</f>
        <v>0</v>
      </c>
      <c r="BI2422" s="93">
        <f>IF(N2422="nulová",J2422,0)</f>
        <v>0</v>
      </c>
      <c r="BJ2422" s="55" t="s">
        <v>113</v>
      </c>
      <c r="BK2422" s="93">
        <f>ROUND(I2422*H2422,2)</f>
        <v>0</v>
      </c>
      <c r="BL2422" s="55" t="s">
        <v>389</v>
      </c>
      <c r="BM2422" s="55" t="s">
        <v>4821</v>
      </c>
    </row>
    <row r="2423" spans="2:65" s="101" customFormat="1">
      <c r="B2423" s="61"/>
      <c r="D2423" s="167" t="s">
        <v>197</v>
      </c>
      <c r="F2423" s="168" t="s">
        <v>4820</v>
      </c>
      <c r="I2423" s="240"/>
      <c r="L2423" s="61"/>
      <c r="M2423" s="94"/>
      <c r="N2423" s="100"/>
      <c r="O2423" s="100"/>
      <c r="P2423" s="100"/>
      <c r="Q2423" s="100"/>
      <c r="R2423" s="100"/>
      <c r="S2423" s="100"/>
      <c r="T2423" s="69"/>
      <c r="AT2423" s="55" t="s">
        <v>197</v>
      </c>
      <c r="AU2423" s="55" t="s">
        <v>115</v>
      </c>
    </row>
    <row r="2424" spans="2:65" s="171" customFormat="1">
      <c r="B2424" s="170"/>
      <c r="D2424" s="167" t="s">
        <v>201</v>
      </c>
      <c r="E2424" s="172" t="s">
        <v>69</v>
      </c>
      <c r="F2424" s="173" t="s">
        <v>202</v>
      </c>
      <c r="H2424" s="172" t="s">
        <v>69</v>
      </c>
      <c r="I2424" s="241"/>
      <c r="L2424" s="170"/>
      <c r="M2424" s="174"/>
      <c r="N2424" s="175"/>
      <c r="O2424" s="175"/>
      <c r="P2424" s="175"/>
      <c r="Q2424" s="175"/>
      <c r="R2424" s="175"/>
      <c r="S2424" s="175"/>
      <c r="T2424" s="176"/>
      <c r="AT2424" s="172" t="s">
        <v>201</v>
      </c>
      <c r="AU2424" s="172" t="s">
        <v>115</v>
      </c>
      <c r="AV2424" s="171" t="s">
        <v>113</v>
      </c>
      <c r="AW2424" s="171" t="s">
        <v>93</v>
      </c>
      <c r="AX2424" s="171" t="s">
        <v>111</v>
      </c>
      <c r="AY2424" s="172" t="s">
        <v>188</v>
      </c>
    </row>
    <row r="2425" spans="2:65" s="171" customFormat="1">
      <c r="B2425" s="170"/>
      <c r="D2425" s="167" t="s">
        <v>201</v>
      </c>
      <c r="E2425" s="172" t="s">
        <v>69</v>
      </c>
      <c r="F2425" s="173" t="s">
        <v>983</v>
      </c>
      <c r="H2425" s="172" t="s">
        <v>69</v>
      </c>
      <c r="I2425" s="241"/>
      <c r="L2425" s="170"/>
      <c r="M2425" s="174"/>
      <c r="N2425" s="175"/>
      <c r="O2425" s="175"/>
      <c r="P2425" s="175"/>
      <c r="Q2425" s="175"/>
      <c r="R2425" s="175"/>
      <c r="S2425" s="175"/>
      <c r="T2425" s="176"/>
      <c r="AT2425" s="172" t="s">
        <v>201</v>
      </c>
      <c r="AU2425" s="172" t="s">
        <v>115</v>
      </c>
      <c r="AV2425" s="171" t="s">
        <v>113</v>
      </c>
      <c r="AW2425" s="171" t="s">
        <v>93</v>
      </c>
      <c r="AX2425" s="171" t="s">
        <v>111</v>
      </c>
      <c r="AY2425" s="172" t="s">
        <v>188</v>
      </c>
    </row>
    <row r="2426" spans="2:65" s="171" customFormat="1">
      <c r="B2426" s="170"/>
      <c r="D2426" s="167" t="s">
        <v>201</v>
      </c>
      <c r="E2426" s="172" t="s">
        <v>69</v>
      </c>
      <c r="F2426" s="173" t="s">
        <v>3943</v>
      </c>
      <c r="H2426" s="172" t="s">
        <v>69</v>
      </c>
      <c r="I2426" s="241"/>
      <c r="L2426" s="170"/>
      <c r="M2426" s="174"/>
      <c r="N2426" s="175"/>
      <c r="O2426" s="175"/>
      <c r="P2426" s="175"/>
      <c r="Q2426" s="175"/>
      <c r="R2426" s="175"/>
      <c r="S2426" s="175"/>
      <c r="T2426" s="176"/>
      <c r="AT2426" s="172" t="s">
        <v>201</v>
      </c>
      <c r="AU2426" s="172" t="s">
        <v>115</v>
      </c>
      <c r="AV2426" s="171" t="s">
        <v>113</v>
      </c>
      <c r="AW2426" s="171" t="s">
        <v>93</v>
      </c>
      <c r="AX2426" s="171" t="s">
        <v>111</v>
      </c>
      <c r="AY2426" s="172" t="s">
        <v>188</v>
      </c>
    </row>
    <row r="2427" spans="2:65" s="171" customFormat="1">
      <c r="B2427" s="170"/>
      <c r="D2427" s="167" t="s">
        <v>201</v>
      </c>
      <c r="E2427" s="172" t="s">
        <v>69</v>
      </c>
      <c r="F2427" s="173" t="s">
        <v>3944</v>
      </c>
      <c r="H2427" s="172" t="s">
        <v>69</v>
      </c>
      <c r="I2427" s="241"/>
      <c r="L2427" s="170"/>
      <c r="M2427" s="174"/>
      <c r="N2427" s="175"/>
      <c r="O2427" s="175"/>
      <c r="P2427" s="175"/>
      <c r="Q2427" s="175"/>
      <c r="R2427" s="175"/>
      <c r="S2427" s="175"/>
      <c r="T2427" s="176"/>
      <c r="AT2427" s="172" t="s">
        <v>201</v>
      </c>
      <c r="AU2427" s="172" t="s">
        <v>115</v>
      </c>
      <c r="AV2427" s="171" t="s">
        <v>113</v>
      </c>
      <c r="AW2427" s="171" t="s">
        <v>93</v>
      </c>
      <c r="AX2427" s="171" t="s">
        <v>111</v>
      </c>
      <c r="AY2427" s="172" t="s">
        <v>188</v>
      </c>
    </row>
    <row r="2428" spans="2:65" s="171" customFormat="1">
      <c r="B2428" s="170"/>
      <c r="D2428" s="167" t="s">
        <v>201</v>
      </c>
      <c r="E2428" s="172" t="s">
        <v>69</v>
      </c>
      <c r="F2428" s="173" t="s">
        <v>291</v>
      </c>
      <c r="H2428" s="172" t="s">
        <v>69</v>
      </c>
      <c r="I2428" s="241"/>
      <c r="L2428" s="170"/>
      <c r="M2428" s="174"/>
      <c r="N2428" s="175"/>
      <c r="O2428" s="175"/>
      <c r="P2428" s="175"/>
      <c r="Q2428" s="175"/>
      <c r="R2428" s="175"/>
      <c r="S2428" s="175"/>
      <c r="T2428" s="176"/>
      <c r="AT2428" s="172" t="s">
        <v>201</v>
      </c>
      <c r="AU2428" s="172" t="s">
        <v>115</v>
      </c>
      <c r="AV2428" s="171" t="s">
        <v>113</v>
      </c>
      <c r="AW2428" s="171" t="s">
        <v>93</v>
      </c>
      <c r="AX2428" s="171" t="s">
        <v>111</v>
      </c>
      <c r="AY2428" s="172" t="s">
        <v>188</v>
      </c>
    </row>
    <row r="2429" spans="2:65" s="171" customFormat="1">
      <c r="B2429" s="170"/>
      <c r="D2429" s="167" t="s">
        <v>201</v>
      </c>
      <c r="E2429" s="172" t="s">
        <v>69</v>
      </c>
      <c r="F2429" s="173" t="s">
        <v>4808</v>
      </c>
      <c r="H2429" s="172" t="s">
        <v>69</v>
      </c>
      <c r="I2429" s="241"/>
      <c r="L2429" s="170"/>
      <c r="M2429" s="174"/>
      <c r="N2429" s="175"/>
      <c r="O2429" s="175"/>
      <c r="P2429" s="175"/>
      <c r="Q2429" s="175"/>
      <c r="R2429" s="175"/>
      <c r="S2429" s="175"/>
      <c r="T2429" s="176"/>
      <c r="AT2429" s="172" t="s">
        <v>201</v>
      </c>
      <c r="AU2429" s="172" t="s">
        <v>115</v>
      </c>
      <c r="AV2429" s="171" t="s">
        <v>113</v>
      </c>
      <c r="AW2429" s="171" t="s">
        <v>93</v>
      </c>
      <c r="AX2429" s="171" t="s">
        <v>111</v>
      </c>
      <c r="AY2429" s="172" t="s">
        <v>188</v>
      </c>
    </row>
    <row r="2430" spans="2:65" s="171" customFormat="1">
      <c r="B2430" s="170"/>
      <c r="D2430" s="167" t="s">
        <v>201</v>
      </c>
      <c r="E2430" s="172" t="s">
        <v>69</v>
      </c>
      <c r="F2430" s="173" t="s">
        <v>4818</v>
      </c>
      <c r="H2430" s="172" t="s">
        <v>69</v>
      </c>
      <c r="I2430" s="241"/>
      <c r="L2430" s="170"/>
      <c r="M2430" s="174"/>
      <c r="N2430" s="175"/>
      <c r="O2430" s="175"/>
      <c r="P2430" s="175"/>
      <c r="Q2430" s="175"/>
      <c r="R2430" s="175"/>
      <c r="S2430" s="175"/>
      <c r="T2430" s="176"/>
      <c r="AT2430" s="172" t="s">
        <v>201</v>
      </c>
      <c r="AU2430" s="172" t="s">
        <v>115</v>
      </c>
      <c r="AV2430" s="171" t="s">
        <v>113</v>
      </c>
      <c r="AW2430" s="171" t="s">
        <v>93</v>
      </c>
      <c r="AX2430" s="171" t="s">
        <v>111</v>
      </c>
      <c r="AY2430" s="172" t="s">
        <v>188</v>
      </c>
    </row>
    <row r="2431" spans="2:65" s="171" customFormat="1">
      <c r="B2431" s="170"/>
      <c r="D2431" s="167" t="s">
        <v>201</v>
      </c>
      <c r="E2431" s="172" t="s">
        <v>69</v>
      </c>
      <c r="F2431" s="173" t="s">
        <v>4288</v>
      </c>
      <c r="H2431" s="172" t="s">
        <v>69</v>
      </c>
      <c r="I2431" s="241"/>
      <c r="L2431" s="170"/>
      <c r="M2431" s="174"/>
      <c r="N2431" s="175"/>
      <c r="O2431" s="175"/>
      <c r="P2431" s="175"/>
      <c r="Q2431" s="175"/>
      <c r="R2431" s="175"/>
      <c r="S2431" s="175"/>
      <c r="T2431" s="176"/>
      <c r="AT2431" s="172" t="s">
        <v>201</v>
      </c>
      <c r="AU2431" s="172" t="s">
        <v>115</v>
      </c>
      <c r="AV2431" s="171" t="s">
        <v>113</v>
      </c>
      <c r="AW2431" s="171" t="s">
        <v>93</v>
      </c>
      <c r="AX2431" s="171" t="s">
        <v>111</v>
      </c>
      <c r="AY2431" s="172" t="s">
        <v>188</v>
      </c>
    </row>
    <row r="2432" spans="2:65" s="178" customFormat="1">
      <c r="B2432" s="177"/>
      <c r="D2432" s="167" t="s">
        <v>201</v>
      </c>
      <c r="E2432" s="179" t="s">
        <v>69</v>
      </c>
      <c r="F2432" s="180" t="s">
        <v>4289</v>
      </c>
      <c r="H2432" s="181">
        <v>7.5</v>
      </c>
      <c r="I2432" s="242"/>
      <c r="L2432" s="177"/>
      <c r="M2432" s="182"/>
      <c r="N2432" s="183"/>
      <c r="O2432" s="183"/>
      <c r="P2432" s="183"/>
      <c r="Q2432" s="183"/>
      <c r="R2432" s="183"/>
      <c r="S2432" s="183"/>
      <c r="T2432" s="184"/>
      <c r="AT2432" s="179" t="s">
        <v>201</v>
      </c>
      <c r="AU2432" s="179" t="s">
        <v>115</v>
      </c>
      <c r="AV2432" s="178" t="s">
        <v>115</v>
      </c>
      <c r="AW2432" s="178" t="s">
        <v>93</v>
      </c>
      <c r="AX2432" s="178" t="s">
        <v>111</v>
      </c>
      <c r="AY2432" s="179" t="s">
        <v>188</v>
      </c>
    </row>
    <row r="2433" spans="2:65" s="178" customFormat="1">
      <c r="B2433" s="177"/>
      <c r="D2433" s="167" t="s">
        <v>201</v>
      </c>
      <c r="E2433" s="179" t="s">
        <v>69</v>
      </c>
      <c r="F2433" s="180" t="s">
        <v>4290</v>
      </c>
      <c r="H2433" s="181">
        <v>15.7</v>
      </c>
      <c r="I2433" s="242"/>
      <c r="L2433" s="177"/>
      <c r="M2433" s="182"/>
      <c r="N2433" s="183"/>
      <c r="O2433" s="183"/>
      <c r="P2433" s="183"/>
      <c r="Q2433" s="183"/>
      <c r="R2433" s="183"/>
      <c r="S2433" s="183"/>
      <c r="T2433" s="184"/>
      <c r="AT2433" s="179" t="s">
        <v>201</v>
      </c>
      <c r="AU2433" s="179" t="s">
        <v>115</v>
      </c>
      <c r="AV2433" s="178" t="s">
        <v>115</v>
      </c>
      <c r="AW2433" s="178" t="s">
        <v>93</v>
      </c>
      <c r="AX2433" s="178" t="s">
        <v>111</v>
      </c>
      <c r="AY2433" s="179" t="s">
        <v>188</v>
      </c>
    </row>
    <row r="2434" spans="2:65" s="186" customFormat="1">
      <c r="B2434" s="185"/>
      <c r="D2434" s="167" t="s">
        <v>201</v>
      </c>
      <c r="E2434" s="187" t="s">
        <v>69</v>
      </c>
      <c r="F2434" s="188" t="s">
        <v>210</v>
      </c>
      <c r="H2434" s="189">
        <v>23.2</v>
      </c>
      <c r="I2434" s="243"/>
      <c r="L2434" s="185"/>
      <c r="M2434" s="190"/>
      <c r="N2434" s="191"/>
      <c r="O2434" s="191"/>
      <c r="P2434" s="191"/>
      <c r="Q2434" s="191"/>
      <c r="R2434" s="191"/>
      <c r="S2434" s="191"/>
      <c r="T2434" s="192"/>
      <c r="AT2434" s="187" t="s">
        <v>201</v>
      </c>
      <c r="AU2434" s="187" t="s">
        <v>115</v>
      </c>
      <c r="AV2434" s="186" t="s">
        <v>195</v>
      </c>
      <c r="AW2434" s="186" t="s">
        <v>93</v>
      </c>
      <c r="AX2434" s="186" t="s">
        <v>113</v>
      </c>
      <c r="AY2434" s="187" t="s">
        <v>188</v>
      </c>
    </row>
    <row r="2435" spans="2:65" s="178" customFormat="1">
      <c r="B2435" s="177"/>
      <c r="D2435" s="167" t="s">
        <v>201</v>
      </c>
      <c r="F2435" s="180" t="s">
        <v>4822</v>
      </c>
      <c r="H2435" s="181">
        <v>25.52</v>
      </c>
      <c r="I2435" s="242"/>
      <c r="L2435" s="177"/>
      <c r="M2435" s="182"/>
      <c r="N2435" s="183"/>
      <c r="O2435" s="183"/>
      <c r="P2435" s="183"/>
      <c r="Q2435" s="183"/>
      <c r="R2435" s="183"/>
      <c r="S2435" s="183"/>
      <c r="T2435" s="184"/>
      <c r="AT2435" s="179" t="s">
        <v>201</v>
      </c>
      <c r="AU2435" s="179" t="s">
        <v>115</v>
      </c>
      <c r="AV2435" s="178" t="s">
        <v>115</v>
      </c>
      <c r="AW2435" s="178" t="s">
        <v>70</v>
      </c>
      <c r="AX2435" s="178" t="s">
        <v>113</v>
      </c>
      <c r="AY2435" s="179" t="s">
        <v>188</v>
      </c>
    </row>
    <row r="2436" spans="2:65" s="101" customFormat="1" ht="16.5" customHeight="1">
      <c r="B2436" s="86"/>
      <c r="C2436" s="87" t="s">
        <v>3361</v>
      </c>
      <c r="D2436" s="87" t="s">
        <v>190</v>
      </c>
      <c r="E2436" s="88" t="s">
        <v>4823</v>
      </c>
      <c r="F2436" s="89" t="s">
        <v>4824</v>
      </c>
      <c r="G2436" s="90" t="s">
        <v>1023</v>
      </c>
      <c r="H2436" s="91">
        <v>22.85</v>
      </c>
      <c r="I2436" s="238"/>
      <c r="J2436" s="92">
        <f>ROUND(I2436*H2436,2)</f>
        <v>0</v>
      </c>
      <c r="K2436" s="89" t="s">
        <v>194</v>
      </c>
      <c r="L2436" s="61"/>
      <c r="M2436" s="239" t="s">
        <v>69</v>
      </c>
      <c r="N2436" s="164" t="s">
        <v>100</v>
      </c>
      <c r="O2436" s="100"/>
      <c r="P2436" s="165">
        <f>O2436*H2436</f>
        <v>0</v>
      </c>
      <c r="Q2436" s="165">
        <v>0</v>
      </c>
      <c r="R2436" s="165">
        <f>Q2436*H2436</f>
        <v>0</v>
      </c>
      <c r="S2436" s="165">
        <v>2.9999999999999997E-4</v>
      </c>
      <c r="T2436" s="166">
        <f>S2436*H2436</f>
        <v>6.855E-3</v>
      </c>
      <c r="AR2436" s="55" t="s">
        <v>389</v>
      </c>
      <c r="AT2436" s="55" t="s">
        <v>190</v>
      </c>
      <c r="AU2436" s="55" t="s">
        <v>115</v>
      </c>
      <c r="AY2436" s="55" t="s">
        <v>188</v>
      </c>
      <c r="BE2436" s="93">
        <f>IF(N2436="základní",J2436,0)</f>
        <v>0</v>
      </c>
      <c r="BF2436" s="93">
        <f>IF(N2436="snížená",J2436,0)</f>
        <v>0</v>
      </c>
      <c r="BG2436" s="93">
        <f>IF(N2436="zákl. přenesená",J2436,0)</f>
        <v>0</v>
      </c>
      <c r="BH2436" s="93">
        <f>IF(N2436="sníž. přenesená",J2436,0)</f>
        <v>0</v>
      </c>
      <c r="BI2436" s="93">
        <f>IF(N2436="nulová",J2436,0)</f>
        <v>0</v>
      </c>
      <c r="BJ2436" s="55" t="s">
        <v>113</v>
      </c>
      <c r="BK2436" s="93">
        <f>ROUND(I2436*H2436,2)</f>
        <v>0</v>
      </c>
      <c r="BL2436" s="55" t="s">
        <v>389</v>
      </c>
      <c r="BM2436" s="55" t="s">
        <v>4825</v>
      </c>
    </row>
    <row r="2437" spans="2:65" s="101" customFormat="1">
      <c r="B2437" s="61"/>
      <c r="D2437" s="167" t="s">
        <v>197</v>
      </c>
      <c r="F2437" s="168" t="s">
        <v>4826</v>
      </c>
      <c r="I2437" s="240"/>
      <c r="L2437" s="61"/>
      <c r="M2437" s="94"/>
      <c r="N2437" s="100"/>
      <c r="O2437" s="100"/>
      <c r="P2437" s="100"/>
      <c r="Q2437" s="100"/>
      <c r="R2437" s="100"/>
      <c r="S2437" s="100"/>
      <c r="T2437" s="69"/>
      <c r="AT2437" s="55" t="s">
        <v>197</v>
      </c>
      <c r="AU2437" s="55" t="s">
        <v>115</v>
      </c>
    </row>
    <row r="2438" spans="2:65" s="171" customFormat="1">
      <c r="B2438" s="170"/>
      <c r="D2438" s="167" t="s">
        <v>201</v>
      </c>
      <c r="E2438" s="172" t="s">
        <v>69</v>
      </c>
      <c r="F2438" s="173" t="s">
        <v>202</v>
      </c>
      <c r="H2438" s="172" t="s">
        <v>69</v>
      </c>
      <c r="I2438" s="241"/>
      <c r="L2438" s="170"/>
      <c r="M2438" s="174"/>
      <c r="N2438" s="175"/>
      <c r="O2438" s="175"/>
      <c r="P2438" s="175"/>
      <c r="Q2438" s="175"/>
      <c r="R2438" s="175"/>
      <c r="S2438" s="175"/>
      <c r="T2438" s="176"/>
      <c r="AT2438" s="172" t="s">
        <v>201</v>
      </c>
      <c r="AU2438" s="172" t="s">
        <v>115</v>
      </c>
      <c r="AV2438" s="171" t="s">
        <v>113</v>
      </c>
      <c r="AW2438" s="171" t="s">
        <v>93</v>
      </c>
      <c r="AX2438" s="171" t="s">
        <v>111</v>
      </c>
      <c r="AY2438" s="172" t="s">
        <v>188</v>
      </c>
    </row>
    <row r="2439" spans="2:65" s="171" customFormat="1">
      <c r="B2439" s="170"/>
      <c r="D2439" s="167" t="s">
        <v>201</v>
      </c>
      <c r="E2439" s="172" t="s">
        <v>69</v>
      </c>
      <c r="F2439" s="173" t="s">
        <v>983</v>
      </c>
      <c r="H2439" s="172" t="s">
        <v>69</v>
      </c>
      <c r="I2439" s="241"/>
      <c r="L2439" s="170"/>
      <c r="M2439" s="174"/>
      <c r="N2439" s="175"/>
      <c r="O2439" s="175"/>
      <c r="P2439" s="175"/>
      <c r="Q2439" s="175"/>
      <c r="R2439" s="175"/>
      <c r="S2439" s="175"/>
      <c r="T2439" s="176"/>
      <c r="AT2439" s="172" t="s">
        <v>201</v>
      </c>
      <c r="AU2439" s="172" t="s">
        <v>115</v>
      </c>
      <c r="AV2439" s="171" t="s">
        <v>113</v>
      </c>
      <c r="AW2439" s="171" t="s">
        <v>93</v>
      </c>
      <c r="AX2439" s="171" t="s">
        <v>111</v>
      </c>
      <c r="AY2439" s="172" t="s">
        <v>188</v>
      </c>
    </row>
    <row r="2440" spans="2:65" s="171" customFormat="1">
      <c r="B2440" s="170"/>
      <c r="D2440" s="167" t="s">
        <v>201</v>
      </c>
      <c r="E2440" s="172" t="s">
        <v>69</v>
      </c>
      <c r="F2440" s="173" t="s">
        <v>3943</v>
      </c>
      <c r="H2440" s="172" t="s">
        <v>69</v>
      </c>
      <c r="I2440" s="241"/>
      <c r="L2440" s="170"/>
      <c r="M2440" s="174"/>
      <c r="N2440" s="175"/>
      <c r="O2440" s="175"/>
      <c r="P2440" s="175"/>
      <c r="Q2440" s="175"/>
      <c r="R2440" s="175"/>
      <c r="S2440" s="175"/>
      <c r="T2440" s="176"/>
      <c r="AT2440" s="172" t="s">
        <v>201</v>
      </c>
      <c r="AU2440" s="172" t="s">
        <v>115</v>
      </c>
      <c r="AV2440" s="171" t="s">
        <v>113</v>
      </c>
      <c r="AW2440" s="171" t="s">
        <v>93</v>
      </c>
      <c r="AX2440" s="171" t="s">
        <v>111</v>
      </c>
      <c r="AY2440" s="172" t="s">
        <v>188</v>
      </c>
    </row>
    <row r="2441" spans="2:65" s="171" customFormat="1">
      <c r="B2441" s="170"/>
      <c r="D2441" s="167" t="s">
        <v>201</v>
      </c>
      <c r="E2441" s="172" t="s">
        <v>69</v>
      </c>
      <c r="F2441" s="173" t="s">
        <v>3944</v>
      </c>
      <c r="H2441" s="172" t="s">
        <v>69</v>
      </c>
      <c r="I2441" s="241"/>
      <c r="L2441" s="170"/>
      <c r="M2441" s="174"/>
      <c r="N2441" s="175"/>
      <c r="O2441" s="175"/>
      <c r="P2441" s="175"/>
      <c r="Q2441" s="175"/>
      <c r="R2441" s="175"/>
      <c r="S2441" s="175"/>
      <c r="T2441" s="176"/>
      <c r="AT2441" s="172" t="s">
        <v>201</v>
      </c>
      <c r="AU2441" s="172" t="s">
        <v>115</v>
      </c>
      <c r="AV2441" s="171" t="s">
        <v>113</v>
      </c>
      <c r="AW2441" s="171" t="s">
        <v>93</v>
      </c>
      <c r="AX2441" s="171" t="s">
        <v>111</v>
      </c>
      <c r="AY2441" s="172" t="s">
        <v>188</v>
      </c>
    </row>
    <row r="2442" spans="2:65" s="171" customFormat="1">
      <c r="B2442" s="170"/>
      <c r="D2442" s="167" t="s">
        <v>201</v>
      </c>
      <c r="E2442" s="172" t="s">
        <v>69</v>
      </c>
      <c r="F2442" s="173" t="s">
        <v>205</v>
      </c>
      <c r="H2442" s="172" t="s">
        <v>69</v>
      </c>
      <c r="I2442" s="241"/>
      <c r="L2442" s="170"/>
      <c r="M2442" s="174"/>
      <c r="N2442" s="175"/>
      <c r="O2442" s="175"/>
      <c r="P2442" s="175"/>
      <c r="Q2442" s="175"/>
      <c r="R2442" s="175"/>
      <c r="S2442" s="175"/>
      <c r="T2442" s="176"/>
      <c r="AT2442" s="172" t="s">
        <v>201</v>
      </c>
      <c r="AU2442" s="172" t="s">
        <v>115</v>
      </c>
      <c r="AV2442" s="171" t="s">
        <v>113</v>
      </c>
      <c r="AW2442" s="171" t="s">
        <v>93</v>
      </c>
      <c r="AX2442" s="171" t="s">
        <v>111</v>
      </c>
      <c r="AY2442" s="172" t="s">
        <v>188</v>
      </c>
    </row>
    <row r="2443" spans="2:65" s="171" customFormat="1">
      <c r="B2443" s="170"/>
      <c r="D2443" s="167" t="s">
        <v>201</v>
      </c>
      <c r="E2443" s="172" t="s">
        <v>69</v>
      </c>
      <c r="F2443" s="173" t="s">
        <v>4827</v>
      </c>
      <c r="H2443" s="172" t="s">
        <v>69</v>
      </c>
      <c r="I2443" s="241"/>
      <c r="L2443" s="170"/>
      <c r="M2443" s="174"/>
      <c r="N2443" s="175"/>
      <c r="O2443" s="175"/>
      <c r="P2443" s="175"/>
      <c r="Q2443" s="175"/>
      <c r="R2443" s="175"/>
      <c r="S2443" s="175"/>
      <c r="T2443" s="176"/>
      <c r="AT2443" s="172" t="s">
        <v>201</v>
      </c>
      <c r="AU2443" s="172" t="s">
        <v>115</v>
      </c>
      <c r="AV2443" s="171" t="s">
        <v>113</v>
      </c>
      <c r="AW2443" s="171" t="s">
        <v>93</v>
      </c>
      <c r="AX2443" s="171" t="s">
        <v>111</v>
      </c>
      <c r="AY2443" s="172" t="s">
        <v>188</v>
      </c>
    </row>
    <row r="2444" spans="2:65" s="178" customFormat="1">
      <c r="B2444" s="177"/>
      <c r="D2444" s="167" t="s">
        <v>201</v>
      </c>
      <c r="E2444" s="179" t="s">
        <v>69</v>
      </c>
      <c r="F2444" s="180" t="s">
        <v>69</v>
      </c>
      <c r="H2444" s="181">
        <v>0</v>
      </c>
      <c r="I2444" s="242"/>
      <c r="L2444" s="177"/>
      <c r="M2444" s="182"/>
      <c r="N2444" s="183"/>
      <c r="O2444" s="183"/>
      <c r="P2444" s="183"/>
      <c r="Q2444" s="183"/>
      <c r="R2444" s="183"/>
      <c r="S2444" s="183"/>
      <c r="T2444" s="184"/>
      <c r="AT2444" s="179" t="s">
        <v>201</v>
      </c>
      <c r="AU2444" s="179" t="s">
        <v>115</v>
      </c>
      <c r="AV2444" s="178" t="s">
        <v>115</v>
      </c>
      <c r="AW2444" s="178" t="s">
        <v>93</v>
      </c>
      <c r="AX2444" s="178" t="s">
        <v>111</v>
      </c>
      <c r="AY2444" s="179" t="s">
        <v>188</v>
      </c>
    </row>
    <row r="2445" spans="2:65" s="171" customFormat="1">
      <c r="B2445" s="170"/>
      <c r="D2445" s="167" t="s">
        <v>201</v>
      </c>
      <c r="E2445" s="172" t="s">
        <v>69</v>
      </c>
      <c r="F2445" s="173" t="s">
        <v>4353</v>
      </c>
      <c r="H2445" s="172" t="s">
        <v>69</v>
      </c>
      <c r="I2445" s="241"/>
      <c r="L2445" s="170"/>
      <c r="M2445" s="174"/>
      <c r="N2445" s="175"/>
      <c r="O2445" s="175"/>
      <c r="P2445" s="175"/>
      <c r="Q2445" s="175"/>
      <c r="R2445" s="175"/>
      <c r="S2445" s="175"/>
      <c r="T2445" s="176"/>
      <c r="AT2445" s="172" t="s">
        <v>201</v>
      </c>
      <c r="AU2445" s="172" t="s">
        <v>115</v>
      </c>
      <c r="AV2445" s="171" t="s">
        <v>113</v>
      </c>
      <c r="AW2445" s="171" t="s">
        <v>93</v>
      </c>
      <c r="AX2445" s="171" t="s">
        <v>111</v>
      </c>
      <c r="AY2445" s="172" t="s">
        <v>188</v>
      </c>
    </row>
    <row r="2446" spans="2:65" s="178" customFormat="1">
      <c r="B2446" s="177"/>
      <c r="D2446" s="167" t="s">
        <v>201</v>
      </c>
      <c r="E2446" s="179" t="s">
        <v>69</v>
      </c>
      <c r="F2446" s="180" t="s">
        <v>4828</v>
      </c>
      <c r="H2446" s="181">
        <v>13.8</v>
      </c>
      <c r="I2446" s="242"/>
      <c r="L2446" s="177"/>
      <c r="M2446" s="182"/>
      <c r="N2446" s="183"/>
      <c r="O2446" s="183"/>
      <c r="P2446" s="183"/>
      <c r="Q2446" s="183"/>
      <c r="R2446" s="183"/>
      <c r="S2446" s="183"/>
      <c r="T2446" s="184"/>
      <c r="AT2446" s="179" t="s">
        <v>201</v>
      </c>
      <c r="AU2446" s="179" t="s">
        <v>115</v>
      </c>
      <c r="AV2446" s="178" t="s">
        <v>115</v>
      </c>
      <c r="AW2446" s="178" t="s">
        <v>93</v>
      </c>
      <c r="AX2446" s="178" t="s">
        <v>111</v>
      </c>
      <c r="AY2446" s="179" t="s">
        <v>188</v>
      </c>
    </row>
    <row r="2447" spans="2:65" s="194" customFormat="1">
      <c r="B2447" s="193"/>
      <c r="D2447" s="167" t="s">
        <v>201</v>
      </c>
      <c r="E2447" s="195" t="s">
        <v>69</v>
      </c>
      <c r="F2447" s="196" t="s">
        <v>253</v>
      </c>
      <c r="H2447" s="197">
        <v>13.8</v>
      </c>
      <c r="I2447" s="244"/>
      <c r="L2447" s="193"/>
      <c r="M2447" s="198"/>
      <c r="N2447" s="199"/>
      <c r="O2447" s="199"/>
      <c r="P2447" s="199"/>
      <c r="Q2447" s="199"/>
      <c r="R2447" s="199"/>
      <c r="S2447" s="199"/>
      <c r="T2447" s="200"/>
      <c r="AT2447" s="195" t="s">
        <v>201</v>
      </c>
      <c r="AU2447" s="195" t="s">
        <v>115</v>
      </c>
      <c r="AV2447" s="194" t="s">
        <v>228</v>
      </c>
      <c r="AW2447" s="194" t="s">
        <v>93</v>
      </c>
      <c r="AX2447" s="194" t="s">
        <v>111</v>
      </c>
      <c r="AY2447" s="195" t="s">
        <v>188</v>
      </c>
    </row>
    <row r="2448" spans="2:65" s="178" customFormat="1">
      <c r="B2448" s="177"/>
      <c r="D2448" s="167" t="s">
        <v>201</v>
      </c>
      <c r="E2448" s="179" t="s">
        <v>69</v>
      </c>
      <c r="F2448" s="180" t="s">
        <v>69</v>
      </c>
      <c r="H2448" s="181">
        <v>0</v>
      </c>
      <c r="I2448" s="242"/>
      <c r="L2448" s="177"/>
      <c r="M2448" s="182"/>
      <c r="N2448" s="183"/>
      <c r="O2448" s="183"/>
      <c r="P2448" s="183"/>
      <c r="Q2448" s="183"/>
      <c r="R2448" s="183"/>
      <c r="S2448" s="183"/>
      <c r="T2448" s="184"/>
      <c r="AT2448" s="179" t="s">
        <v>201</v>
      </c>
      <c r="AU2448" s="179" t="s">
        <v>115</v>
      </c>
      <c r="AV2448" s="178" t="s">
        <v>115</v>
      </c>
      <c r="AW2448" s="178" t="s">
        <v>93</v>
      </c>
      <c r="AX2448" s="178" t="s">
        <v>111</v>
      </c>
      <c r="AY2448" s="179" t="s">
        <v>188</v>
      </c>
    </row>
    <row r="2449" spans="2:65" s="171" customFormat="1">
      <c r="B2449" s="170"/>
      <c r="D2449" s="167" t="s">
        <v>201</v>
      </c>
      <c r="E2449" s="172" t="s">
        <v>69</v>
      </c>
      <c r="F2449" s="173" t="s">
        <v>4355</v>
      </c>
      <c r="H2449" s="172" t="s">
        <v>69</v>
      </c>
      <c r="I2449" s="241"/>
      <c r="L2449" s="170"/>
      <c r="M2449" s="174"/>
      <c r="N2449" s="175"/>
      <c r="O2449" s="175"/>
      <c r="P2449" s="175"/>
      <c r="Q2449" s="175"/>
      <c r="R2449" s="175"/>
      <c r="S2449" s="175"/>
      <c r="T2449" s="176"/>
      <c r="AT2449" s="172" t="s">
        <v>201</v>
      </c>
      <c r="AU2449" s="172" t="s">
        <v>115</v>
      </c>
      <c r="AV2449" s="171" t="s">
        <v>113</v>
      </c>
      <c r="AW2449" s="171" t="s">
        <v>93</v>
      </c>
      <c r="AX2449" s="171" t="s">
        <v>111</v>
      </c>
      <c r="AY2449" s="172" t="s">
        <v>188</v>
      </c>
    </row>
    <row r="2450" spans="2:65" s="178" customFormat="1">
      <c r="B2450" s="177"/>
      <c r="D2450" s="167" t="s">
        <v>201</v>
      </c>
      <c r="E2450" s="179" t="s">
        <v>69</v>
      </c>
      <c r="F2450" s="180" t="s">
        <v>4829</v>
      </c>
      <c r="H2450" s="181">
        <v>9.0500000000000007</v>
      </c>
      <c r="I2450" s="242"/>
      <c r="L2450" s="177"/>
      <c r="M2450" s="182"/>
      <c r="N2450" s="183"/>
      <c r="O2450" s="183"/>
      <c r="P2450" s="183"/>
      <c r="Q2450" s="183"/>
      <c r="R2450" s="183"/>
      <c r="S2450" s="183"/>
      <c r="T2450" s="184"/>
      <c r="AT2450" s="179" t="s">
        <v>201</v>
      </c>
      <c r="AU2450" s="179" t="s">
        <v>115</v>
      </c>
      <c r="AV2450" s="178" t="s">
        <v>115</v>
      </c>
      <c r="AW2450" s="178" t="s">
        <v>93</v>
      </c>
      <c r="AX2450" s="178" t="s">
        <v>111</v>
      </c>
      <c r="AY2450" s="179" t="s">
        <v>188</v>
      </c>
    </row>
    <row r="2451" spans="2:65" s="194" customFormat="1">
      <c r="B2451" s="193"/>
      <c r="D2451" s="167" t="s">
        <v>201</v>
      </c>
      <c r="E2451" s="195" t="s">
        <v>69</v>
      </c>
      <c r="F2451" s="196" t="s">
        <v>253</v>
      </c>
      <c r="H2451" s="197">
        <v>9.0500000000000007</v>
      </c>
      <c r="I2451" s="244"/>
      <c r="L2451" s="193"/>
      <c r="M2451" s="198"/>
      <c r="N2451" s="199"/>
      <c r="O2451" s="199"/>
      <c r="P2451" s="199"/>
      <c r="Q2451" s="199"/>
      <c r="R2451" s="199"/>
      <c r="S2451" s="199"/>
      <c r="T2451" s="200"/>
      <c r="AT2451" s="195" t="s">
        <v>201</v>
      </c>
      <c r="AU2451" s="195" t="s">
        <v>115</v>
      </c>
      <c r="AV2451" s="194" t="s">
        <v>228</v>
      </c>
      <c r="AW2451" s="194" t="s">
        <v>93</v>
      </c>
      <c r="AX2451" s="194" t="s">
        <v>111</v>
      </c>
      <c r="AY2451" s="195" t="s">
        <v>188</v>
      </c>
    </row>
    <row r="2452" spans="2:65" s="186" customFormat="1">
      <c r="B2452" s="185"/>
      <c r="D2452" s="167" t="s">
        <v>201</v>
      </c>
      <c r="E2452" s="187" t="s">
        <v>69</v>
      </c>
      <c r="F2452" s="188" t="s">
        <v>210</v>
      </c>
      <c r="H2452" s="189">
        <v>22.85</v>
      </c>
      <c r="I2452" s="243"/>
      <c r="L2452" s="185"/>
      <c r="M2452" s="190"/>
      <c r="N2452" s="191"/>
      <c r="O2452" s="191"/>
      <c r="P2452" s="191"/>
      <c r="Q2452" s="191"/>
      <c r="R2452" s="191"/>
      <c r="S2452" s="191"/>
      <c r="T2452" s="192"/>
      <c r="AT2452" s="187" t="s">
        <v>201</v>
      </c>
      <c r="AU2452" s="187" t="s">
        <v>115</v>
      </c>
      <c r="AV2452" s="186" t="s">
        <v>195</v>
      </c>
      <c r="AW2452" s="186" t="s">
        <v>93</v>
      </c>
      <c r="AX2452" s="186" t="s">
        <v>113</v>
      </c>
      <c r="AY2452" s="187" t="s">
        <v>188</v>
      </c>
    </row>
    <row r="2453" spans="2:65" s="101" customFormat="1" ht="16.5" customHeight="1">
      <c r="B2453" s="86"/>
      <c r="C2453" s="87" t="s">
        <v>3364</v>
      </c>
      <c r="D2453" s="87" t="s">
        <v>190</v>
      </c>
      <c r="E2453" s="88" t="s">
        <v>4830</v>
      </c>
      <c r="F2453" s="89" t="s">
        <v>4831</v>
      </c>
      <c r="G2453" s="90" t="s">
        <v>1023</v>
      </c>
      <c r="H2453" s="91">
        <v>29</v>
      </c>
      <c r="I2453" s="238"/>
      <c r="J2453" s="92">
        <f>ROUND(I2453*H2453,2)</f>
        <v>0</v>
      </c>
      <c r="K2453" s="89" t="s">
        <v>194</v>
      </c>
      <c r="L2453" s="61"/>
      <c r="M2453" s="239" t="s">
        <v>69</v>
      </c>
      <c r="N2453" s="164" t="s">
        <v>100</v>
      </c>
      <c r="O2453" s="100"/>
      <c r="P2453" s="165">
        <f>O2453*H2453</f>
        <v>0</v>
      </c>
      <c r="Q2453" s="165">
        <v>1.0000000000000001E-5</v>
      </c>
      <c r="R2453" s="165">
        <f>Q2453*H2453</f>
        <v>2.9E-4</v>
      </c>
      <c r="S2453" s="165">
        <v>0</v>
      </c>
      <c r="T2453" s="166">
        <f>S2453*H2453</f>
        <v>0</v>
      </c>
      <c r="AR2453" s="55" t="s">
        <v>389</v>
      </c>
      <c r="AT2453" s="55" t="s">
        <v>190</v>
      </c>
      <c r="AU2453" s="55" t="s">
        <v>115</v>
      </c>
      <c r="AY2453" s="55" t="s">
        <v>188</v>
      </c>
      <c r="BE2453" s="93">
        <f>IF(N2453="základní",J2453,0)</f>
        <v>0</v>
      </c>
      <c r="BF2453" s="93">
        <f>IF(N2453="snížená",J2453,0)</f>
        <v>0</v>
      </c>
      <c r="BG2453" s="93">
        <f>IF(N2453="zákl. přenesená",J2453,0)</f>
        <v>0</v>
      </c>
      <c r="BH2453" s="93">
        <f>IF(N2453="sníž. přenesená",J2453,0)</f>
        <v>0</v>
      </c>
      <c r="BI2453" s="93">
        <f>IF(N2453="nulová",J2453,0)</f>
        <v>0</v>
      </c>
      <c r="BJ2453" s="55" t="s">
        <v>113</v>
      </c>
      <c r="BK2453" s="93">
        <f>ROUND(I2453*H2453,2)</f>
        <v>0</v>
      </c>
      <c r="BL2453" s="55" t="s">
        <v>389</v>
      </c>
      <c r="BM2453" s="55" t="s">
        <v>4832</v>
      </c>
    </row>
    <row r="2454" spans="2:65" s="101" customFormat="1">
      <c r="B2454" s="61"/>
      <c r="D2454" s="167" t="s">
        <v>197</v>
      </c>
      <c r="F2454" s="168" t="s">
        <v>4833</v>
      </c>
      <c r="I2454" s="240"/>
      <c r="L2454" s="61"/>
      <c r="M2454" s="94"/>
      <c r="N2454" s="100"/>
      <c r="O2454" s="100"/>
      <c r="P2454" s="100"/>
      <c r="Q2454" s="100"/>
      <c r="R2454" s="100"/>
      <c r="S2454" s="100"/>
      <c r="T2454" s="69"/>
      <c r="AT2454" s="55" t="s">
        <v>197</v>
      </c>
      <c r="AU2454" s="55" t="s">
        <v>115</v>
      </c>
    </row>
    <row r="2455" spans="2:65" s="171" customFormat="1">
      <c r="B2455" s="170"/>
      <c r="D2455" s="167" t="s">
        <v>201</v>
      </c>
      <c r="E2455" s="172" t="s">
        <v>69</v>
      </c>
      <c r="F2455" s="173" t="s">
        <v>202</v>
      </c>
      <c r="H2455" s="172" t="s">
        <v>69</v>
      </c>
      <c r="I2455" s="241"/>
      <c r="L2455" s="170"/>
      <c r="M2455" s="174"/>
      <c r="N2455" s="175"/>
      <c r="O2455" s="175"/>
      <c r="P2455" s="175"/>
      <c r="Q2455" s="175"/>
      <c r="R2455" s="175"/>
      <c r="S2455" s="175"/>
      <c r="T2455" s="176"/>
      <c r="AT2455" s="172" t="s">
        <v>201</v>
      </c>
      <c r="AU2455" s="172" t="s">
        <v>115</v>
      </c>
      <c r="AV2455" s="171" t="s">
        <v>113</v>
      </c>
      <c r="AW2455" s="171" t="s">
        <v>93</v>
      </c>
      <c r="AX2455" s="171" t="s">
        <v>111</v>
      </c>
      <c r="AY2455" s="172" t="s">
        <v>188</v>
      </c>
    </row>
    <row r="2456" spans="2:65" s="171" customFormat="1">
      <c r="B2456" s="170"/>
      <c r="D2456" s="167" t="s">
        <v>201</v>
      </c>
      <c r="E2456" s="172" t="s">
        <v>69</v>
      </c>
      <c r="F2456" s="173" t="s">
        <v>983</v>
      </c>
      <c r="H2456" s="172" t="s">
        <v>69</v>
      </c>
      <c r="I2456" s="241"/>
      <c r="L2456" s="170"/>
      <c r="M2456" s="174"/>
      <c r="N2456" s="175"/>
      <c r="O2456" s="175"/>
      <c r="P2456" s="175"/>
      <c r="Q2456" s="175"/>
      <c r="R2456" s="175"/>
      <c r="S2456" s="175"/>
      <c r="T2456" s="176"/>
      <c r="AT2456" s="172" t="s">
        <v>201</v>
      </c>
      <c r="AU2456" s="172" t="s">
        <v>115</v>
      </c>
      <c r="AV2456" s="171" t="s">
        <v>113</v>
      </c>
      <c r="AW2456" s="171" t="s">
        <v>93</v>
      </c>
      <c r="AX2456" s="171" t="s">
        <v>111</v>
      </c>
      <c r="AY2456" s="172" t="s">
        <v>188</v>
      </c>
    </row>
    <row r="2457" spans="2:65" s="171" customFormat="1">
      <c r="B2457" s="170"/>
      <c r="D2457" s="167" t="s">
        <v>201</v>
      </c>
      <c r="E2457" s="172" t="s">
        <v>69</v>
      </c>
      <c r="F2457" s="173" t="s">
        <v>3943</v>
      </c>
      <c r="H2457" s="172" t="s">
        <v>69</v>
      </c>
      <c r="I2457" s="241"/>
      <c r="L2457" s="170"/>
      <c r="M2457" s="174"/>
      <c r="N2457" s="175"/>
      <c r="O2457" s="175"/>
      <c r="P2457" s="175"/>
      <c r="Q2457" s="175"/>
      <c r="R2457" s="175"/>
      <c r="S2457" s="175"/>
      <c r="T2457" s="176"/>
      <c r="AT2457" s="172" t="s">
        <v>201</v>
      </c>
      <c r="AU2457" s="172" t="s">
        <v>115</v>
      </c>
      <c r="AV2457" s="171" t="s">
        <v>113</v>
      </c>
      <c r="AW2457" s="171" t="s">
        <v>93</v>
      </c>
      <c r="AX2457" s="171" t="s">
        <v>111</v>
      </c>
      <c r="AY2457" s="172" t="s">
        <v>188</v>
      </c>
    </row>
    <row r="2458" spans="2:65" s="171" customFormat="1">
      <c r="B2458" s="170"/>
      <c r="D2458" s="167" t="s">
        <v>201</v>
      </c>
      <c r="E2458" s="172" t="s">
        <v>69</v>
      </c>
      <c r="F2458" s="173" t="s">
        <v>3944</v>
      </c>
      <c r="H2458" s="172" t="s">
        <v>69</v>
      </c>
      <c r="I2458" s="241"/>
      <c r="L2458" s="170"/>
      <c r="M2458" s="174"/>
      <c r="N2458" s="175"/>
      <c r="O2458" s="175"/>
      <c r="P2458" s="175"/>
      <c r="Q2458" s="175"/>
      <c r="R2458" s="175"/>
      <c r="S2458" s="175"/>
      <c r="T2458" s="176"/>
      <c r="AT2458" s="172" t="s">
        <v>201</v>
      </c>
      <c r="AU2458" s="172" t="s">
        <v>115</v>
      </c>
      <c r="AV2458" s="171" t="s">
        <v>113</v>
      </c>
      <c r="AW2458" s="171" t="s">
        <v>93</v>
      </c>
      <c r="AX2458" s="171" t="s">
        <v>111</v>
      </c>
      <c r="AY2458" s="172" t="s">
        <v>188</v>
      </c>
    </row>
    <row r="2459" spans="2:65" s="171" customFormat="1">
      <c r="B2459" s="170"/>
      <c r="D2459" s="167" t="s">
        <v>201</v>
      </c>
      <c r="E2459" s="172" t="s">
        <v>69</v>
      </c>
      <c r="F2459" s="173" t="s">
        <v>291</v>
      </c>
      <c r="H2459" s="172" t="s">
        <v>69</v>
      </c>
      <c r="I2459" s="241"/>
      <c r="L2459" s="170"/>
      <c r="M2459" s="174"/>
      <c r="N2459" s="175"/>
      <c r="O2459" s="175"/>
      <c r="P2459" s="175"/>
      <c r="Q2459" s="175"/>
      <c r="R2459" s="175"/>
      <c r="S2459" s="175"/>
      <c r="T2459" s="176"/>
      <c r="AT2459" s="172" t="s">
        <v>201</v>
      </c>
      <c r="AU2459" s="172" t="s">
        <v>115</v>
      </c>
      <c r="AV2459" s="171" t="s">
        <v>113</v>
      </c>
      <c r="AW2459" s="171" t="s">
        <v>93</v>
      </c>
      <c r="AX2459" s="171" t="s">
        <v>111</v>
      </c>
      <c r="AY2459" s="172" t="s">
        <v>188</v>
      </c>
    </row>
    <row r="2460" spans="2:65" s="171" customFormat="1">
      <c r="B2460" s="170"/>
      <c r="D2460" s="167" t="s">
        <v>201</v>
      </c>
      <c r="E2460" s="172" t="s">
        <v>69</v>
      </c>
      <c r="F2460" s="173" t="s">
        <v>4808</v>
      </c>
      <c r="H2460" s="172" t="s">
        <v>69</v>
      </c>
      <c r="I2460" s="241"/>
      <c r="L2460" s="170"/>
      <c r="M2460" s="174"/>
      <c r="N2460" s="175"/>
      <c r="O2460" s="175"/>
      <c r="P2460" s="175"/>
      <c r="Q2460" s="175"/>
      <c r="R2460" s="175"/>
      <c r="S2460" s="175"/>
      <c r="T2460" s="176"/>
      <c r="AT2460" s="172" t="s">
        <v>201</v>
      </c>
      <c r="AU2460" s="172" t="s">
        <v>115</v>
      </c>
      <c r="AV2460" s="171" t="s">
        <v>113</v>
      </c>
      <c r="AW2460" s="171" t="s">
        <v>93</v>
      </c>
      <c r="AX2460" s="171" t="s">
        <v>111</v>
      </c>
      <c r="AY2460" s="172" t="s">
        <v>188</v>
      </c>
    </row>
    <row r="2461" spans="2:65" s="171" customFormat="1">
      <c r="B2461" s="170"/>
      <c r="D2461" s="167" t="s">
        <v>201</v>
      </c>
      <c r="E2461" s="172" t="s">
        <v>69</v>
      </c>
      <c r="F2461" s="173" t="s">
        <v>4834</v>
      </c>
      <c r="H2461" s="172" t="s">
        <v>69</v>
      </c>
      <c r="I2461" s="241"/>
      <c r="L2461" s="170"/>
      <c r="M2461" s="174"/>
      <c r="N2461" s="175"/>
      <c r="O2461" s="175"/>
      <c r="P2461" s="175"/>
      <c r="Q2461" s="175"/>
      <c r="R2461" s="175"/>
      <c r="S2461" s="175"/>
      <c r="T2461" s="176"/>
      <c r="AT2461" s="172" t="s">
        <v>201</v>
      </c>
      <c r="AU2461" s="172" t="s">
        <v>115</v>
      </c>
      <c r="AV2461" s="171" t="s">
        <v>113</v>
      </c>
      <c r="AW2461" s="171" t="s">
        <v>93</v>
      </c>
      <c r="AX2461" s="171" t="s">
        <v>111</v>
      </c>
      <c r="AY2461" s="172" t="s">
        <v>188</v>
      </c>
    </row>
    <row r="2462" spans="2:65" s="171" customFormat="1">
      <c r="B2462" s="170"/>
      <c r="D2462" s="167" t="s">
        <v>201</v>
      </c>
      <c r="E2462" s="172" t="s">
        <v>69</v>
      </c>
      <c r="F2462" s="173" t="s">
        <v>4288</v>
      </c>
      <c r="H2462" s="172" t="s">
        <v>69</v>
      </c>
      <c r="I2462" s="241"/>
      <c r="L2462" s="170"/>
      <c r="M2462" s="174"/>
      <c r="N2462" s="175"/>
      <c r="O2462" s="175"/>
      <c r="P2462" s="175"/>
      <c r="Q2462" s="175"/>
      <c r="R2462" s="175"/>
      <c r="S2462" s="175"/>
      <c r="T2462" s="176"/>
      <c r="AT2462" s="172" t="s">
        <v>201</v>
      </c>
      <c r="AU2462" s="172" t="s">
        <v>115</v>
      </c>
      <c r="AV2462" s="171" t="s">
        <v>113</v>
      </c>
      <c r="AW2462" s="171" t="s">
        <v>93</v>
      </c>
      <c r="AX2462" s="171" t="s">
        <v>111</v>
      </c>
      <c r="AY2462" s="172" t="s">
        <v>188</v>
      </c>
    </row>
    <row r="2463" spans="2:65" s="178" customFormat="1">
      <c r="B2463" s="177"/>
      <c r="D2463" s="167" t="s">
        <v>201</v>
      </c>
      <c r="E2463" s="179" t="s">
        <v>69</v>
      </c>
      <c r="F2463" s="180" t="s">
        <v>4835</v>
      </c>
      <c r="H2463" s="181">
        <v>10.6</v>
      </c>
      <c r="I2463" s="242"/>
      <c r="L2463" s="177"/>
      <c r="M2463" s="182"/>
      <c r="N2463" s="183"/>
      <c r="O2463" s="183"/>
      <c r="P2463" s="183"/>
      <c r="Q2463" s="183"/>
      <c r="R2463" s="183"/>
      <c r="S2463" s="183"/>
      <c r="T2463" s="184"/>
      <c r="AT2463" s="179" t="s">
        <v>201</v>
      </c>
      <c r="AU2463" s="179" t="s">
        <v>115</v>
      </c>
      <c r="AV2463" s="178" t="s">
        <v>115</v>
      </c>
      <c r="AW2463" s="178" t="s">
        <v>93</v>
      </c>
      <c r="AX2463" s="178" t="s">
        <v>111</v>
      </c>
      <c r="AY2463" s="179" t="s">
        <v>188</v>
      </c>
    </row>
    <row r="2464" spans="2:65" s="178" customFormat="1">
      <c r="B2464" s="177"/>
      <c r="D2464" s="167" t="s">
        <v>201</v>
      </c>
      <c r="E2464" s="179" t="s">
        <v>69</v>
      </c>
      <c r="F2464" s="180" t="s">
        <v>4836</v>
      </c>
      <c r="H2464" s="181">
        <v>18.399999999999999</v>
      </c>
      <c r="I2464" s="242"/>
      <c r="L2464" s="177"/>
      <c r="M2464" s="182"/>
      <c r="N2464" s="183"/>
      <c r="O2464" s="183"/>
      <c r="P2464" s="183"/>
      <c r="Q2464" s="183"/>
      <c r="R2464" s="183"/>
      <c r="S2464" s="183"/>
      <c r="T2464" s="184"/>
      <c r="AT2464" s="179" t="s">
        <v>201</v>
      </c>
      <c r="AU2464" s="179" t="s">
        <v>115</v>
      </c>
      <c r="AV2464" s="178" t="s">
        <v>115</v>
      </c>
      <c r="AW2464" s="178" t="s">
        <v>93</v>
      </c>
      <c r="AX2464" s="178" t="s">
        <v>111</v>
      </c>
      <c r="AY2464" s="179" t="s">
        <v>188</v>
      </c>
    </row>
    <row r="2465" spans="2:65" s="186" customFormat="1">
      <c r="B2465" s="185"/>
      <c r="D2465" s="167" t="s">
        <v>201</v>
      </c>
      <c r="E2465" s="187" t="s">
        <v>69</v>
      </c>
      <c r="F2465" s="188" t="s">
        <v>210</v>
      </c>
      <c r="H2465" s="189">
        <v>29</v>
      </c>
      <c r="I2465" s="243"/>
      <c r="L2465" s="185"/>
      <c r="M2465" s="190"/>
      <c r="N2465" s="191"/>
      <c r="O2465" s="191"/>
      <c r="P2465" s="191"/>
      <c r="Q2465" s="191"/>
      <c r="R2465" s="191"/>
      <c r="S2465" s="191"/>
      <c r="T2465" s="192"/>
      <c r="AT2465" s="187" t="s">
        <v>201</v>
      </c>
      <c r="AU2465" s="187" t="s">
        <v>115</v>
      </c>
      <c r="AV2465" s="186" t="s">
        <v>195</v>
      </c>
      <c r="AW2465" s="186" t="s">
        <v>93</v>
      </c>
      <c r="AX2465" s="186" t="s">
        <v>113</v>
      </c>
      <c r="AY2465" s="187" t="s">
        <v>188</v>
      </c>
    </row>
    <row r="2466" spans="2:65" s="101" customFormat="1" ht="16.5" customHeight="1">
      <c r="B2466" s="86"/>
      <c r="C2466" s="201" t="s">
        <v>3368</v>
      </c>
      <c r="D2466" s="201" t="s">
        <v>521</v>
      </c>
      <c r="E2466" s="202" t="s">
        <v>4837</v>
      </c>
      <c r="F2466" s="203" t="s">
        <v>4838</v>
      </c>
      <c r="G2466" s="204" t="s">
        <v>1023</v>
      </c>
      <c r="H2466" s="205">
        <v>30</v>
      </c>
      <c r="I2466" s="245"/>
      <c r="J2466" s="206">
        <f>ROUND(I2466*H2466,2)</f>
        <v>0</v>
      </c>
      <c r="K2466" s="203" t="s">
        <v>194</v>
      </c>
      <c r="L2466" s="207"/>
      <c r="M2466" s="246" t="s">
        <v>69</v>
      </c>
      <c r="N2466" s="208" t="s">
        <v>100</v>
      </c>
      <c r="O2466" s="100"/>
      <c r="P2466" s="165">
        <f>O2466*H2466</f>
        <v>0</v>
      </c>
      <c r="Q2466" s="165">
        <v>2.2000000000000001E-4</v>
      </c>
      <c r="R2466" s="165">
        <f>Q2466*H2466</f>
        <v>6.6E-3</v>
      </c>
      <c r="S2466" s="165">
        <v>0</v>
      </c>
      <c r="T2466" s="166">
        <f>S2466*H2466</f>
        <v>0</v>
      </c>
      <c r="AR2466" s="55" t="s">
        <v>520</v>
      </c>
      <c r="AT2466" s="55" t="s">
        <v>521</v>
      </c>
      <c r="AU2466" s="55" t="s">
        <v>115</v>
      </c>
      <c r="AY2466" s="55" t="s">
        <v>188</v>
      </c>
      <c r="BE2466" s="93">
        <f>IF(N2466="základní",J2466,0)</f>
        <v>0</v>
      </c>
      <c r="BF2466" s="93">
        <f>IF(N2466="snížená",J2466,0)</f>
        <v>0</v>
      </c>
      <c r="BG2466" s="93">
        <f>IF(N2466="zákl. přenesená",J2466,0)</f>
        <v>0</v>
      </c>
      <c r="BH2466" s="93">
        <f>IF(N2466="sníž. přenesená",J2466,0)</f>
        <v>0</v>
      </c>
      <c r="BI2466" s="93">
        <f>IF(N2466="nulová",J2466,0)</f>
        <v>0</v>
      </c>
      <c r="BJ2466" s="55" t="s">
        <v>113</v>
      </c>
      <c r="BK2466" s="93">
        <f>ROUND(I2466*H2466,2)</f>
        <v>0</v>
      </c>
      <c r="BL2466" s="55" t="s">
        <v>389</v>
      </c>
      <c r="BM2466" s="55" t="s">
        <v>4839</v>
      </c>
    </row>
    <row r="2467" spans="2:65" s="101" customFormat="1">
      <c r="B2467" s="61"/>
      <c r="D2467" s="167" t="s">
        <v>197</v>
      </c>
      <c r="F2467" s="168" t="s">
        <v>4838</v>
      </c>
      <c r="I2467" s="240"/>
      <c r="L2467" s="61"/>
      <c r="M2467" s="94"/>
      <c r="N2467" s="100"/>
      <c r="O2467" s="100"/>
      <c r="P2467" s="100"/>
      <c r="Q2467" s="100"/>
      <c r="R2467" s="100"/>
      <c r="S2467" s="100"/>
      <c r="T2467" s="69"/>
      <c r="AT2467" s="55" t="s">
        <v>197</v>
      </c>
      <c r="AU2467" s="55" t="s">
        <v>115</v>
      </c>
    </row>
    <row r="2468" spans="2:65" s="171" customFormat="1">
      <c r="B2468" s="170"/>
      <c r="D2468" s="167" t="s">
        <v>201</v>
      </c>
      <c r="E2468" s="172" t="s">
        <v>69</v>
      </c>
      <c r="F2468" s="173" t="s">
        <v>202</v>
      </c>
      <c r="H2468" s="172" t="s">
        <v>69</v>
      </c>
      <c r="I2468" s="241"/>
      <c r="L2468" s="170"/>
      <c r="M2468" s="174"/>
      <c r="N2468" s="175"/>
      <c r="O2468" s="175"/>
      <c r="P2468" s="175"/>
      <c r="Q2468" s="175"/>
      <c r="R2468" s="175"/>
      <c r="S2468" s="175"/>
      <c r="T2468" s="176"/>
      <c r="AT2468" s="172" t="s">
        <v>201</v>
      </c>
      <c r="AU2468" s="172" t="s">
        <v>115</v>
      </c>
      <c r="AV2468" s="171" t="s">
        <v>113</v>
      </c>
      <c r="AW2468" s="171" t="s">
        <v>93</v>
      </c>
      <c r="AX2468" s="171" t="s">
        <v>111</v>
      </c>
      <c r="AY2468" s="172" t="s">
        <v>188</v>
      </c>
    </row>
    <row r="2469" spans="2:65" s="171" customFormat="1">
      <c r="B2469" s="170"/>
      <c r="D2469" s="167" t="s">
        <v>201</v>
      </c>
      <c r="E2469" s="172" t="s">
        <v>69</v>
      </c>
      <c r="F2469" s="173" t="s">
        <v>983</v>
      </c>
      <c r="H2469" s="172" t="s">
        <v>69</v>
      </c>
      <c r="I2469" s="241"/>
      <c r="L2469" s="170"/>
      <c r="M2469" s="174"/>
      <c r="N2469" s="175"/>
      <c r="O2469" s="175"/>
      <c r="P2469" s="175"/>
      <c r="Q2469" s="175"/>
      <c r="R2469" s="175"/>
      <c r="S2469" s="175"/>
      <c r="T2469" s="176"/>
      <c r="AT2469" s="172" t="s">
        <v>201</v>
      </c>
      <c r="AU2469" s="172" t="s">
        <v>115</v>
      </c>
      <c r="AV2469" s="171" t="s">
        <v>113</v>
      </c>
      <c r="AW2469" s="171" t="s">
        <v>93</v>
      </c>
      <c r="AX2469" s="171" t="s">
        <v>111</v>
      </c>
      <c r="AY2469" s="172" t="s">
        <v>188</v>
      </c>
    </row>
    <row r="2470" spans="2:65" s="171" customFormat="1">
      <c r="B2470" s="170"/>
      <c r="D2470" s="167" t="s">
        <v>201</v>
      </c>
      <c r="E2470" s="172" t="s">
        <v>69</v>
      </c>
      <c r="F2470" s="173" t="s">
        <v>3943</v>
      </c>
      <c r="H2470" s="172" t="s">
        <v>69</v>
      </c>
      <c r="I2470" s="241"/>
      <c r="L2470" s="170"/>
      <c r="M2470" s="174"/>
      <c r="N2470" s="175"/>
      <c r="O2470" s="175"/>
      <c r="P2470" s="175"/>
      <c r="Q2470" s="175"/>
      <c r="R2470" s="175"/>
      <c r="S2470" s="175"/>
      <c r="T2470" s="176"/>
      <c r="AT2470" s="172" t="s">
        <v>201</v>
      </c>
      <c r="AU2470" s="172" t="s">
        <v>115</v>
      </c>
      <c r="AV2470" s="171" t="s">
        <v>113</v>
      </c>
      <c r="AW2470" s="171" t="s">
        <v>93</v>
      </c>
      <c r="AX2470" s="171" t="s">
        <v>111</v>
      </c>
      <c r="AY2470" s="172" t="s">
        <v>188</v>
      </c>
    </row>
    <row r="2471" spans="2:65" s="171" customFormat="1">
      <c r="B2471" s="170"/>
      <c r="D2471" s="167" t="s">
        <v>201</v>
      </c>
      <c r="E2471" s="172" t="s">
        <v>69</v>
      </c>
      <c r="F2471" s="173" t="s">
        <v>3944</v>
      </c>
      <c r="H2471" s="172" t="s">
        <v>69</v>
      </c>
      <c r="I2471" s="241"/>
      <c r="L2471" s="170"/>
      <c r="M2471" s="174"/>
      <c r="N2471" s="175"/>
      <c r="O2471" s="175"/>
      <c r="P2471" s="175"/>
      <c r="Q2471" s="175"/>
      <c r="R2471" s="175"/>
      <c r="S2471" s="175"/>
      <c r="T2471" s="176"/>
      <c r="AT2471" s="172" t="s">
        <v>201</v>
      </c>
      <c r="AU2471" s="172" t="s">
        <v>115</v>
      </c>
      <c r="AV2471" s="171" t="s">
        <v>113</v>
      </c>
      <c r="AW2471" s="171" t="s">
        <v>93</v>
      </c>
      <c r="AX2471" s="171" t="s">
        <v>111</v>
      </c>
      <c r="AY2471" s="172" t="s">
        <v>188</v>
      </c>
    </row>
    <row r="2472" spans="2:65" s="171" customFormat="1">
      <c r="B2472" s="170"/>
      <c r="D2472" s="167" t="s">
        <v>201</v>
      </c>
      <c r="E2472" s="172" t="s">
        <v>69</v>
      </c>
      <c r="F2472" s="173" t="s">
        <v>291</v>
      </c>
      <c r="H2472" s="172" t="s">
        <v>69</v>
      </c>
      <c r="I2472" s="241"/>
      <c r="L2472" s="170"/>
      <c r="M2472" s="174"/>
      <c r="N2472" s="175"/>
      <c r="O2472" s="175"/>
      <c r="P2472" s="175"/>
      <c r="Q2472" s="175"/>
      <c r="R2472" s="175"/>
      <c r="S2472" s="175"/>
      <c r="T2472" s="176"/>
      <c r="AT2472" s="172" t="s">
        <v>201</v>
      </c>
      <c r="AU2472" s="172" t="s">
        <v>115</v>
      </c>
      <c r="AV2472" s="171" t="s">
        <v>113</v>
      </c>
      <c r="AW2472" s="171" t="s">
        <v>93</v>
      </c>
      <c r="AX2472" s="171" t="s">
        <v>111</v>
      </c>
      <c r="AY2472" s="172" t="s">
        <v>188</v>
      </c>
    </row>
    <row r="2473" spans="2:65" s="171" customFormat="1">
      <c r="B2473" s="170"/>
      <c r="D2473" s="167" t="s">
        <v>201</v>
      </c>
      <c r="E2473" s="172" t="s">
        <v>69</v>
      </c>
      <c r="F2473" s="173" t="s">
        <v>4808</v>
      </c>
      <c r="H2473" s="172" t="s">
        <v>69</v>
      </c>
      <c r="I2473" s="241"/>
      <c r="L2473" s="170"/>
      <c r="M2473" s="174"/>
      <c r="N2473" s="175"/>
      <c r="O2473" s="175"/>
      <c r="P2473" s="175"/>
      <c r="Q2473" s="175"/>
      <c r="R2473" s="175"/>
      <c r="S2473" s="175"/>
      <c r="T2473" s="176"/>
      <c r="AT2473" s="172" t="s">
        <v>201</v>
      </c>
      <c r="AU2473" s="172" t="s">
        <v>115</v>
      </c>
      <c r="AV2473" s="171" t="s">
        <v>113</v>
      </c>
      <c r="AW2473" s="171" t="s">
        <v>93</v>
      </c>
      <c r="AX2473" s="171" t="s">
        <v>111</v>
      </c>
      <c r="AY2473" s="172" t="s">
        <v>188</v>
      </c>
    </row>
    <row r="2474" spans="2:65" s="171" customFormat="1">
      <c r="B2474" s="170"/>
      <c r="D2474" s="167" t="s">
        <v>201</v>
      </c>
      <c r="E2474" s="172" t="s">
        <v>69</v>
      </c>
      <c r="F2474" s="173" t="s">
        <v>4834</v>
      </c>
      <c r="H2474" s="172" t="s">
        <v>69</v>
      </c>
      <c r="I2474" s="241"/>
      <c r="L2474" s="170"/>
      <c r="M2474" s="174"/>
      <c r="N2474" s="175"/>
      <c r="O2474" s="175"/>
      <c r="P2474" s="175"/>
      <c r="Q2474" s="175"/>
      <c r="R2474" s="175"/>
      <c r="S2474" s="175"/>
      <c r="T2474" s="176"/>
      <c r="AT2474" s="172" t="s">
        <v>201</v>
      </c>
      <c r="AU2474" s="172" t="s">
        <v>115</v>
      </c>
      <c r="AV2474" s="171" t="s">
        <v>113</v>
      </c>
      <c r="AW2474" s="171" t="s">
        <v>93</v>
      </c>
      <c r="AX2474" s="171" t="s">
        <v>111</v>
      </c>
      <c r="AY2474" s="172" t="s">
        <v>188</v>
      </c>
    </row>
    <row r="2475" spans="2:65" s="171" customFormat="1">
      <c r="B2475" s="170"/>
      <c r="D2475" s="167" t="s">
        <v>201</v>
      </c>
      <c r="E2475" s="172" t="s">
        <v>69</v>
      </c>
      <c r="F2475" s="173" t="s">
        <v>4288</v>
      </c>
      <c r="H2475" s="172" t="s">
        <v>69</v>
      </c>
      <c r="I2475" s="241"/>
      <c r="L2475" s="170"/>
      <c r="M2475" s="174"/>
      <c r="N2475" s="175"/>
      <c r="O2475" s="175"/>
      <c r="P2475" s="175"/>
      <c r="Q2475" s="175"/>
      <c r="R2475" s="175"/>
      <c r="S2475" s="175"/>
      <c r="T2475" s="176"/>
      <c r="AT2475" s="172" t="s">
        <v>201</v>
      </c>
      <c r="AU2475" s="172" t="s">
        <v>115</v>
      </c>
      <c r="AV2475" s="171" t="s">
        <v>113</v>
      </c>
      <c r="AW2475" s="171" t="s">
        <v>93</v>
      </c>
      <c r="AX2475" s="171" t="s">
        <v>111</v>
      </c>
      <c r="AY2475" s="172" t="s">
        <v>188</v>
      </c>
    </row>
    <row r="2476" spans="2:65" s="178" customFormat="1">
      <c r="B2476" s="177"/>
      <c r="D2476" s="167" t="s">
        <v>201</v>
      </c>
      <c r="E2476" s="179" t="s">
        <v>69</v>
      </c>
      <c r="F2476" s="180" t="s">
        <v>4835</v>
      </c>
      <c r="H2476" s="181">
        <v>10.6</v>
      </c>
      <c r="I2476" s="242"/>
      <c r="L2476" s="177"/>
      <c r="M2476" s="182"/>
      <c r="N2476" s="183"/>
      <c r="O2476" s="183"/>
      <c r="P2476" s="183"/>
      <c r="Q2476" s="183"/>
      <c r="R2476" s="183"/>
      <c r="S2476" s="183"/>
      <c r="T2476" s="184"/>
      <c r="AT2476" s="179" t="s">
        <v>201</v>
      </c>
      <c r="AU2476" s="179" t="s">
        <v>115</v>
      </c>
      <c r="AV2476" s="178" t="s">
        <v>115</v>
      </c>
      <c r="AW2476" s="178" t="s">
        <v>93</v>
      </c>
      <c r="AX2476" s="178" t="s">
        <v>111</v>
      </c>
      <c r="AY2476" s="179" t="s">
        <v>188</v>
      </c>
    </row>
    <row r="2477" spans="2:65" s="178" customFormat="1">
      <c r="B2477" s="177"/>
      <c r="D2477" s="167" t="s">
        <v>201</v>
      </c>
      <c r="E2477" s="179" t="s">
        <v>69</v>
      </c>
      <c r="F2477" s="180" t="s">
        <v>4836</v>
      </c>
      <c r="H2477" s="181">
        <v>18.399999999999999</v>
      </c>
      <c r="I2477" s="242"/>
      <c r="L2477" s="177"/>
      <c r="M2477" s="182"/>
      <c r="N2477" s="183"/>
      <c r="O2477" s="183"/>
      <c r="P2477" s="183"/>
      <c r="Q2477" s="183"/>
      <c r="R2477" s="183"/>
      <c r="S2477" s="183"/>
      <c r="T2477" s="184"/>
      <c r="AT2477" s="179" t="s">
        <v>201</v>
      </c>
      <c r="AU2477" s="179" t="s">
        <v>115</v>
      </c>
      <c r="AV2477" s="178" t="s">
        <v>115</v>
      </c>
      <c r="AW2477" s="178" t="s">
        <v>93</v>
      </c>
      <c r="AX2477" s="178" t="s">
        <v>111</v>
      </c>
      <c r="AY2477" s="179" t="s">
        <v>188</v>
      </c>
    </row>
    <row r="2478" spans="2:65" s="186" customFormat="1">
      <c r="B2478" s="185"/>
      <c r="D2478" s="167" t="s">
        <v>201</v>
      </c>
      <c r="E2478" s="187" t="s">
        <v>69</v>
      </c>
      <c r="F2478" s="188" t="s">
        <v>210</v>
      </c>
      <c r="H2478" s="189">
        <v>29</v>
      </c>
      <c r="I2478" s="243"/>
      <c r="L2478" s="185"/>
      <c r="M2478" s="190"/>
      <c r="N2478" s="191"/>
      <c r="O2478" s="191"/>
      <c r="P2478" s="191"/>
      <c r="Q2478" s="191"/>
      <c r="R2478" s="191"/>
      <c r="S2478" s="191"/>
      <c r="T2478" s="192"/>
      <c r="AT2478" s="187" t="s">
        <v>201</v>
      </c>
      <c r="AU2478" s="187" t="s">
        <v>115</v>
      </c>
      <c r="AV2478" s="186" t="s">
        <v>195</v>
      </c>
      <c r="AW2478" s="186" t="s">
        <v>93</v>
      </c>
      <c r="AX2478" s="186" t="s">
        <v>113</v>
      </c>
      <c r="AY2478" s="187" t="s">
        <v>188</v>
      </c>
    </row>
    <row r="2479" spans="2:65" s="178" customFormat="1">
      <c r="B2479" s="177"/>
      <c r="D2479" s="167" t="s">
        <v>201</v>
      </c>
      <c r="F2479" s="180" t="s">
        <v>4840</v>
      </c>
      <c r="H2479" s="181">
        <v>30</v>
      </c>
      <c r="I2479" s="242"/>
      <c r="L2479" s="177"/>
      <c r="M2479" s="182"/>
      <c r="N2479" s="183"/>
      <c r="O2479" s="183"/>
      <c r="P2479" s="183"/>
      <c r="Q2479" s="183"/>
      <c r="R2479" s="183"/>
      <c r="S2479" s="183"/>
      <c r="T2479" s="184"/>
      <c r="AT2479" s="179" t="s">
        <v>201</v>
      </c>
      <c r="AU2479" s="179" t="s">
        <v>115</v>
      </c>
      <c r="AV2479" s="178" t="s">
        <v>115</v>
      </c>
      <c r="AW2479" s="178" t="s">
        <v>70</v>
      </c>
      <c r="AX2479" s="178" t="s">
        <v>113</v>
      </c>
      <c r="AY2479" s="179" t="s">
        <v>188</v>
      </c>
    </row>
    <row r="2480" spans="2:65" s="101" customFormat="1" ht="16.5" customHeight="1">
      <c r="B2480" s="86"/>
      <c r="C2480" s="87" t="s">
        <v>3372</v>
      </c>
      <c r="D2480" s="87" t="s">
        <v>190</v>
      </c>
      <c r="E2480" s="88" t="s">
        <v>4841</v>
      </c>
      <c r="F2480" s="89" t="s">
        <v>4842</v>
      </c>
      <c r="G2480" s="90" t="s">
        <v>304</v>
      </c>
      <c r="H2480" s="91">
        <v>19.100000000000001</v>
      </c>
      <c r="I2480" s="238"/>
      <c r="J2480" s="92">
        <f>ROUND(I2480*H2480,2)</f>
        <v>0</v>
      </c>
      <c r="K2480" s="89" t="s">
        <v>194</v>
      </c>
      <c r="L2480" s="61"/>
      <c r="M2480" s="239" t="s">
        <v>69</v>
      </c>
      <c r="N2480" s="164" t="s">
        <v>100</v>
      </c>
      <c r="O2480" s="100"/>
      <c r="P2480" s="165">
        <f>O2480*H2480</f>
        <v>0</v>
      </c>
      <c r="Q2480" s="165">
        <v>0</v>
      </c>
      <c r="R2480" s="165">
        <f>Q2480*H2480</f>
        <v>0</v>
      </c>
      <c r="S2480" s="165">
        <v>0</v>
      </c>
      <c r="T2480" s="166">
        <f>S2480*H2480</f>
        <v>0</v>
      </c>
      <c r="AR2480" s="55" t="s">
        <v>389</v>
      </c>
      <c r="AT2480" s="55" t="s">
        <v>190</v>
      </c>
      <c r="AU2480" s="55" t="s">
        <v>115</v>
      </c>
      <c r="AY2480" s="55" t="s">
        <v>188</v>
      </c>
      <c r="BE2480" s="93">
        <f>IF(N2480="základní",J2480,0)</f>
        <v>0</v>
      </c>
      <c r="BF2480" s="93">
        <f>IF(N2480="snížená",J2480,0)</f>
        <v>0</v>
      </c>
      <c r="BG2480" s="93">
        <f>IF(N2480="zákl. přenesená",J2480,0)</f>
        <v>0</v>
      </c>
      <c r="BH2480" s="93">
        <f>IF(N2480="sníž. přenesená",J2480,0)</f>
        <v>0</v>
      </c>
      <c r="BI2480" s="93">
        <f>IF(N2480="nulová",J2480,0)</f>
        <v>0</v>
      </c>
      <c r="BJ2480" s="55" t="s">
        <v>113</v>
      </c>
      <c r="BK2480" s="93">
        <f>ROUND(I2480*H2480,2)</f>
        <v>0</v>
      </c>
      <c r="BL2480" s="55" t="s">
        <v>389</v>
      </c>
      <c r="BM2480" s="55" t="s">
        <v>4843</v>
      </c>
    </row>
    <row r="2481" spans="2:51" s="101" customFormat="1">
      <c r="B2481" s="61"/>
      <c r="D2481" s="167" t="s">
        <v>197</v>
      </c>
      <c r="F2481" s="168" t="s">
        <v>4844</v>
      </c>
      <c r="I2481" s="240"/>
      <c r="L2481" s="61"/>
      <c r="M2481" s="94"/>
      <c r="N2481" s="100"/>
      <c r="O2481" s="100"/>
      <c r="P2481" s="100"/>
      <c r="Q2481" s="100"/>
      <c r="R2481" s="100"/>
      <c r="S2481" s="100"/>
      <c r="T2481" s="69"/>
      <c r="AT2481" s="55" t="s">
        <v>197</v>
      </c>
      <c r="AU2481" s="55" t="s">
        <v>115</v>
      </c>
    </row>
    <row r="2482" spans="2:51" s="171" customFormat="1">
      <c r="B2482" s="170"/>
      <c r="D2482" s="167" t="s">
        <v>201</v>
      </c>
      <c r="E2482" s="172" t="s">
        <v>69</v>
      </c>
      <c r="F2482" s="173" t="s">
        <v>202</v>
      </c>
      <c r="H2482" s="172" t="s">
        <v>69</v>
      </c>
      <c r="I2482" s="241"/>
      <c r="L2482" s="170"/>
      <c r="M2482" s="174"/>
      <c r="N2482" s="175"/>
      <c r="O2482" s="175"/>
      <c r="P2482" s="175"/>
      <c r="Q2482" s="175"/>
      <c r="R2482" s="175"/>
      <c r="S2482" s="175"/>
      <c r="T2482" s="176"/>
      <c r="AT2482" s="172" t="s">
        <v>201</v>
      </c>
      <c r="AU2482" s="172" t="s">
        <v>115</v>
      </c>
      <c r="AV2482" s="171" t="s">
        <v>113</v>
      </c>
      <c r="AW2482" s="171" t="s">
        <v>93</v>
      </c>
      <c r="AX2482" s="171" t="s">
        <v>111</v>
      </c>
      <c r="AY2482" s="172" t="s">
        <v>188</v>
      </c>
    </row>
    <row r="2483" spans="2:51" s="171" customFormat="1">
      <c r="B2483" s="170"/>
      <c r="D2483" s="167" t="s">
        <v>201</v>
      </c>
      <c r="E2483" s="172" t="s">
        <v>69</v>
      </c>
      <c r="F2483" s="173" t="s">
        <v>983</v>
      </c>
      <c r="H2483" s="172" t="s">
        <v>69</v>
      </c>
      <c r="I2483" s="241"/>
      <c r="L2483" s="170"/>
      <c r="M2483" s="174"/>
      <c r="N2483" s="175"/>
      <c r="O2483" s="175"/>
      <c r="P2483" s="175"/>
      <c r="Q2483" s="175"/>
      <c r="R2483" s="175"/>
      <c r="S2483" s="175"/>
      <c r="T2483" s="176"/>
      <c r="AT2483" s="172" t="s">
        <v>201</v>
      </c>
      <c r="AU2483" s="172" t="s">
        <v>115</v>
      </c>
      <c r="AV2483" s="171" t="s">
        <v>113</v>
      </c>
      <c r="AW2483" s="171" t="s">
        <v>93</v>
      </c>
      <c r="AX2483" s="171" t="s">
        <v>111</v>
      </c>
      <c r="AY2483" s="172" t="s">
        <v>188</v>
      </c>
    </row>
    <row r="2484" spans="2:51" s="171" customFormat="1">
      <c r="B2484" s="170"/>
      <c r="D2484" s="167" t="s">
        <v>201</v>
      </c>
      <c r="E2484" s="172" t="s">
        <v>69</v>
      </c>
      <c r="F2484" s="173" t="s">
        <v>3943</v>
      </c>
      <c r="H2484" s="172" t="s">
        <v>69</v>
      </c>
      <c r="I2484" s="241"/>
      <c r="L2484" s="170"/>
      <c r="M2484" s="174"/>
      <c r="N2484" s="175"/>
      <c r="O2484" s="175"/>
      <c r="P2484" s="175"/>
      <c r="Q2484" s="175"/>
      <c r="R2484" s="175"/>
      <c r="S2484" s="175"/>
      <c r="T2484" s="176"/>
      <c r="AT2484" s="172" t="s">
        <v>201</v>
      </c>
      <c r="AU2484" s="172" t="s">
        <v>115</v>
      </c>
      <c r="AV2484" s="171" t="s">
        <v>113</v>
      </c>
      <c r="AW2484" s="171" t="s">
        <v>93</v>
      </c>
      <c r="AX2484" s="171" t="s">
        <v>111</v>
      </c>
      <c r="AY2484" s="172" t="s">
        <v>188</v>
      </c>
    </row>
    <row r="2485" spans="2:51" s="171" customFormat="1">
      <c r="B2485" s="170"/>
      <c r="D2485" s="167" t="s">
        <v>201</v>
      </c>
      <c r="E2485" s="172" t="s">
        <v>69</v>
      </c>
      <c r="F2485" s="173" t="s">
        <v>3944</v>
      </c>
      <c r="H2485" s="172" t="s">
        <v>69</v>
      </c>
      <c r="I2485" s="241"/>
      <c r="L2485" s="170"/>
      <c r="M2485" s="174"/>
      <c r="N2485" s="175"/>
      <c r="O2485" s="175"/>
      <c r="P2485" s="175"/>
      <c r="Q2485" s="175"/>
      <c r="R2485" s="175"/>
      <c r="S2485" s="175"/>
      <c r="T2485" s="176"/>
      <c r="AT2485" s="172" t="s">
        <v>201</v>
      </c>
      <c r="AU2485" s="172" t="s">
        <v>115</v>
      </c>
      <c r="AV2485" s="171" t="s">
        <v>113</v>
      </c>
      <c r="AW2485" s="171" t="s">
        <v>93</v>
      </c>
      <c r="AX2485" s="171" t="s">
        <v>111</v>
      </c>
      <c r="AY2485" s="172" t="s">
        <v>188</v>
      </c>
    </row>
    <row r="2486" spans="2:51" s="171" customFormat="1">
      <c r="B2486" s="170"/>
      <c r="D2486" s="167" t="s">
        <v>201</v>
      </c>
      <c r="E2486" s="172" t="s">
        <v>69</v>
      </c>
      <c r="F2486" s="173" t="s">
        <v>205</v>
      </c>
      <c r="H2486" s="172" t="s">
        <v>69</v>
      </c>
      <c r="I2486" s="241"/>
      <c r="L2486" s="170"/>
      <c r="M2486" s="174"/>
      <c r="N2486" s="175"/>
      <c r="O2486" s="175"/>
      <c r="P2486" s="175"/>
      <c r="Q2486" s="175"/>
      <c r="R2486" s="175"/>
      <c r="S2486" s="175"/>
      <c r="T2486" s="176"/>
      <c r="AT2486" s="172" t="s">
        <v>201</v>
      </c>
      <c r="AU2486" s="172" t="s">
        <v>115</v>
      </c>
      <c r="AV2486" s="171" t="s">
        <v>113</v>
      </c>
      <c r="AW2486" s="171" t="s">
        <v>93</v>
      </c>
      <c r="AX2486" s="171" t="s">
        <v>111</v>
      </c>
      <c r="AY2486" s="172" t="s">
        <v>188</v>
      </c>
    </row>
    <row r="2487" spans="2:51" s="171" customFormat="1">
      <c r="B2487" s="170"/>
      <c r="D2487" s="167" t="s">
        <v>201</v>
      </c>
      <c r="E2487" s="172" t="s">
        <v>69</v>
      </c>
      <c r="F2487" s="173" t="s">
        <v>4845</v>
      </c>
      <c r="H2487" s="172" t="s">
        <v>69</v>
      </c>
      <c r="I2487" s="241"/>
      <c r="L2487" s="170"/>
      <c r="M2487" s="174"/>
      <c r="N2487" s="175"/>
      <c r="O2487" s="175"/>
      <c r="P2487" s="175"/>
      <c r="Q2487" s="175"/>
      <c r="R2487" s="175"/>
      <c r="S2487" s="175"/>
      <c r="T2487" s="176"/>
      <c r="AT2487" s="172" t="s">
        <v>201</v>
      </c>
      <c r="AU2487" s="172" t="s">
        <v>115</v>
      </c>
      <c r="AV2487" s="171" t="s">
        <v>113</v>
      </c>
      <c r="AW2487" s="171" t="s">
        <v>93</v>
      </c>
      <c r="AX2487" s="171" t="s">
        <v>111</v>
      </c>
      <c r="AY2487" s="172" t="s">
        <v>188</v>
      </c>
    </row>
    <row r="2488" spans="2:51" s="178" customFormat="1">
      <c r="B2488" s="177"/>
      <c r="D2488" s="167" t="s">
        <v>201</v>
      </c>
      <c r="E2488" s="179" t="s">
        <v>69</v>
      </c>
      <c r="F2488" s="180" t="s">
        <v>69</v>
      </c>
      <c r="H2488" s="181">
        <v>0</v>
      </c>
      <c r="I2488" s="242"/>
      <c r="L2488" s="177"/>
      <c r="M2488" s="182"/>
      <c r="N2488" s="183"/>
      <c r="O2488" s="183"/>
      <c r="P2488" s="183"/>
      <c r="Q2488" s="183"/>
      <c r="R2488" s="183"/>
      <c r="S2488" s="183"/>
      <c r="T2488" s="184"/>
      <c r="AT2488" s="179" t="s">
        <v>201</v>
      </c>
      <c r="AU2488" s="179" t="s">
        <v>115</v>
      </c>
      <c r="AV2488" s="178" t="s">
        <v>115</v>
      </c>
      <c r="AW2488" s="178" t="s">
        <v>93</v>
      </c>
      <c r="AX2488" s="178" t="s">
        <v>111</v>
      </c>
      <c r="AY2488" s="179" t="s">
        <v>188</v>
      </c>
    </row>
    <row r="2489" spans="2:51" s="171" customFormat="1">
      <c r="B2489" s="170"/>
      <c r="D2489" s="167" t="s">
        <v>201</v>
      </c>
      <c r="E2489" s="172" t="s">
        <v>69</v>
      </c>
      <c r="F2489" s="173" t="s">
        <v>4353</v>
      </c>
      <c r="H2489" s="172" t="s">
        <v>69</v>
      </c>
      <c r="I2489" s="241"/>
      <c r="L2489" s="170"/>
      <c r="M2489" s="174"/>
      <c r="N2489" s="175"/>
      <c r="O2489" s="175"/>
      <c r="P2489" s="175"/>
      <c r="Q2489" s="175"/>
      <c r="R2489" s="175"/>
      <c r="S2489" s="175"/>
      <c r="T2489" s="176"/>
      <c r="AT2489" s="172" t="s">
        <v>201</v>
      </c>
      <c r="AU2489" s="172" t="s">
        <v>115</v>
      </c>
      <c r="AV2489" s="171" t="s">
        <v>113</v>
      </c>
      <c r="AW2489" s="171" t="s">
        <v>93</v>
      </c>
      <c r="AX2489" s="171" t="s">
        <v>111</v>
      </c>
      <c r="AY2489" s="172" t="s">
        <v>188</v>
      </c>
    </row>
    <row r="2490" spans="2:51" s="178" customFormat="1">
      <c r="B2490" s="177"/>
      <c r="D2490" s="167" t="s">
        <v>201</v>
      </c>
      <c r="E2490" s="179" t="s">
        <v>69</v>
      </c>
      <c r="F2490" s="180" t="s">
        <v>4354</v>
      </c>
      <c r="H2490" s="181">
        <v>12.7</v>
      </c>
      <c r="I2490" s="242"/>
      <c r="L2490" s="177"/>
      <c r="M2490" s="182"/>
      <c r="N2490" s="183"/>
      <c r="O2490" s="183"/>
      <c r="P2490" s="183"/>
      <c r="Q2490" s="183"/>
      <c r="R2490" s="183"/>
      <c r="S2490" s="183"/>
      <c r="T2490" s="184"/>
      <c r="AT2490" s="179" t="s">
        <v>201</v>
      </c>
      <c r="AU2490" s="179" t="s">
        <v>115</v>
      </c>
      <c r="AV2490" s="178" t="s">
        <v>115</v>
      </c>
      <c r="AW2490" s="178" t="s">
        <v>93</v>
      </c>
      <c r="AX2490" s="178" t="s">
        <v>111</v>
      </c>
      <c r="AY2490" s="179" t="s">
        <v>188</v>
      </c>
    </row>
    <row r="2491" spans="2:51" s="194" customFormat="1">
      <c r="B2491" s="193"/>
      <c r="D2491" s="167" t="s">
        <v>201</v>
      </c>
      <c r="E2491" s="195" t="s">
        <v>69</v>
      </c>
      <c r="F2491" s="196" t="s">
        <v>253</v>
      </c>
      <c r="H2491" s="197">
        <v>12.7</v>
      </c>
      <c r="I2491" s="244"/>
      <c r="L2491" s="193"/>
      <c r="M2491" s="198"/>
      <c r="N2491" s="199"/>
      <c r="O2491" s="199"/>
      <c r="P2491" s="199"/>
      <c r="Q2491" s="199"/>
      <c r="R2491" s="199"/>
      <c r="S2491" s="199"/>
      <c r="T2491" s="200"/>
      <c r="AT2491" s="195" t="s">
        <v>201</v>
      </c>
      <c r="AU2491" s="195" t="s">
        <v>115</v>
      </c>
      <c r="AV2491" s="194" t="s">
        <v>228</v>
      </c>
      <c r="AW2491" s="194" t="s">
        <v>93</v>
      </c>
      <c r="AX2491" s="194" t="s">
        <v>111</v>
      </c>
      <c r="AY2491" s="195" t="s">
        <v>188</v>
      </c>
    </row>
    <row r="2492" spans="2:51" s="178" customFormat="1">
      <c r="B2492" s="177"/>
      <c r="D2492" s="167" t="s">
        <v>201</v>
      </c>
      <c r="E2492" s="179" t="s">
        <v>69</v>
      </c>
      <c r="F2492" s="180" t="s">
        <v>69</v>
      </c>
      <c r="H2492" s="181">
        <v>0</v>
      </c>
      <c r="I2492" s="242"/>
      <c r="L2492" s="177"/>
      <c r="M2492" s="182"/>
      <c r="N2492" s="183"/>
      <c r="O2492" s="183"/>
      <c r="P2492" s="183"/>
      <c r="Q2492" s="183"/>
      <c r="R2492" s="183"/>
      <c r="S2492" s="183"/>
      <c r="T2492" s="184"/>
      <c r="AT2492" s="179" t="s">
        <v>201</v>
      </c>
      <c r="AU2492" s="179" t="s">
        <v>115</v>
      </c>
      <c r="AV2492" s="178" t="s">
        <v>115</v>
      </c>
      <c r="AW2492" s="178" t="s">
        <v>93</v>
      </c>
      <c r="AX2492" s="178" t="s">
        <v>111</v>
      </c>
      <c r="AY2492" s="179" t="s">
        <v>188</v>
      </c>
    </row>
    <row r="2493" spans="2:51" s="171" customFormat="1">
      <c r="B2493" s="170"/>
      <c r="D2493" s="167" t="s">
        <v>201</v>
      </c>
      <c r="E2493" s="172" t="s">
        <v>69</v>
      </c>
      <c r="F2493" s="173" t="s">
        <v>4355</v>
      </c>
      <c r="H2493" s="172" t="s">
        <v>69</v>
      </c>
      <c r="I2493" s="241"/>
      <c r="L2493" s="170"/>
      <c r="M2493" s="174"/>
      <c r="N2493" s="175"/>
      <c r="O2493" s="175"/>
      <c r="P2493" s="175"/>
      <c r="Q2493" s="175"/>
      <c r="R2493" s="175"/>
      <c r="S2493" s="175"/>
      <c r="T2493" s="176"/>
      <c r="AT2493" s="172" t="s">
        <v>201</v>
      </c>
      <c r="AU2493" s="172" t="s">
        <v>115</v>
      </c>
      <c r="AV2493" s="171" t="s">
        <v>113</v>
      </c>
      <c r="AW2493" s="171" t="s">
        <v>93</v>
      </c>
      <c r="AX2493" s="171" t="s">
        <v>111</v>
      </c>
      <c r="AY2493" s="172" t="s">
        <v>188</v>
      </c>
    </row>
    <row r="2494" spans="2:51" s="178" customFormat="1">
      <c r="B2494" s="177"/>
      <c r="D2494" s="167" t="s">
        <v>201</v>
      </c>
      <c r="E2494" s="179" t="s">
        <v>69</v>
      </c>
      <c r="F2494" s="180" t="s">
        <v>4356</v>
      </c>
      <c r="H2494" s="181">
        <v>6.4</v>
      </c>
      <c r="I2494" s="242"/>
      <c r="L2494" s="177"/>
      <c r="M2494" s="182"/>
      <c r="N2494" s="183"/>
      <c r="O2494" s="183"/>
      <c r="P2494" s="183"/>
      <c r="Q2494" s="183"/>
      <c r="R2494" s="183"/>
      <c r="S2494" s="183"/>
      <c r="T2494" s="184"/>
      <c r="AT2494" s="179" t="s">
        <v>201</v>
      </c>
      <c r="AU2494" s="179" t="s">
        <v>115</v>
      </c>
      <c r="AV2494" s="178" t="s">
        <v>115</v>
      </c>
      <c r="AW2494" s="178" t="s">
        <v>93</v>
      </c>
      <c r="AX2494" s="178" t="s">
        <v>111</v>
      </c>
      <c r="AY2494" s="179" t="s">
        <v>188</v>
      </c>
    </row>
    <row r="2495" spans="2:51" s="194" customFormat="1">
      <c r="B2495" s="193"/>
      <c r="D2495" s="167" t="s">
        <v>201</v>
      </c>
      <c r="E2495" s="195" t="s">
        <v>69</v>
      </c>
      <c r="F2495" s="196" t="s">
        <v>253</v>
      </c>
      <c r="H2495" s="197">
        <v>6.4</v>
      </c>
      <c r="I2495" s="244"/>
      <c r="L2495" s="193"/>
      <c r="M2495" s="198"/>
      <c r="N2495" s="199"/>
      <c r="O2495" s="199"/>
      <c r="P2495" s="199"/>
      <c r="Q2495" s="199"/>
      <c r="R2495" s="199"/>
      <c r="S2495" s="199"/>
      <c r="T2495" s="200"/>
      <c r="AT2495" s="195" t="s">
        <v>201</v>
      </c>
      <c r="AU2495" s="195" t="s">
        <v>115</v>
      </c>
      <c r="AV2495" s="194" t="s">
        <v>228</v>
      </c>
      <c r="AW2495" s="194" t="s">
        <v>93</v>
      </c>
      <c r="AX2495" s="194" t="s">
        <v>111</v>
      </c>
      <c r="AY2495" s="195" t="s">
        <v>188</v>
      </c>
    </row>
    <row r="2496" spans="2:51" s="186" customFormat="1">
      <c r="B2496" s="185"/>
      <c r="D2496" s="167" t="s">
        <v>201</v>
      </c>
      <c r="E2496" s="187" t="s">
        <v>69</v>
      </c>
      <c r="F2496" s="188" t="s">
        <v>210</v>
      </c>
      <c r="H2496" s="189">
        <v>19.100000000000001</v>
      </c>
      <c r="I2496" s="243"/>
      <c r="L2496" s="185"/>
      <c r="M2496" s="190"/>
      <c r="N2496" s="191"/>
      <c r="O2496" s="191"/>
      <c r="P2496" s="191"/>
      <c r="Q2496" s="191"/>
      <c r="R2496" s="191"/>
      <c r="S2496" s="191"/>
      <c r="T2496" s="192"/>
      <c r="AT2496" s="187" t="s">
        <v>201</v>
      </c>
      <c r="AU2496" s="187" t="s">
        <v>115</v>
      </c>
      <c r="AV2496" s="186" t="s">
        <v>195</v>
      </c>
      <c r="AW2496" s="186" t="s">
        <v>93</v>
      </c>
      <c r="AX2496" s="186" t="s">
        <v>113</v>
      </c>
      <c r="AY2496" s="187" t="s">
        <v>188</v>
      </c>
    </row>
    <row r="2497" spans="2:65" s="101" customFormat="1" ht="16.5" customHeight="1">
      <c r="B2497" s="86"/>
      <c r="C2497" s="87" t="s">
        <v>3376</v>
      </c>
      <c r="D2497" s="87" t="s">
        <v>190</v>
      </c>
      <c r="E2497" s="88" t="s">
        <v>4846</v>
      </c>
      <c r="F2497" s="89" t="s">
        <v>4847</v>
      </c>
      <c r="G2497" s="90" t="s">
        <v>314</v>
      </c>
      <c r="H2497" s="91">
        <v>0.252</v>
      </c>
      <c r="I2497" s="238"/>
      <c r="J2497" s="92">
        <f>ROUND(I2497*H2497,2)</f>
        <v>0</v>
      </c>
      <c r="K2497" s="89" t="s">
        <v>194</v>
      </c>
      <c r="L2497" s="61"/>
      <c r="M2497" s="239" t="s">
        <v>69</v>
      </c>
      <c r="N2497" s="164" t="s">
        <v>100</v>
      </c>
      <c r="O2497" s="100"/>
      <c r="P2497" s="165">
        <f>O2497*H2497</f>
        <v>0</v>
      </c>
      <c r="Q2497" s="165">
        <v>0</v>
      </c>
      <c r="R2497" s="165">
        <f>Q2497*H2497</f>
        <v>0</v>
      </c>
      <c r="S2497" s="165">
        <v>0</v>
      </c>
      <c r="T2497" s="166">
        <f>S2497*H2497</f>
        <v>0</v>
      </c>
      <c r="AR2497" s="55" t="s">
        <v>389</v>
      </c>
      <c r="AT2497" s="55" t="s">
        <v>190</v>
      </c>
      <c r="AU2497" s="55" t="s">
        <v>115</v>
      </c>
      <c r="AY2497" s="55" t="s">
        <v>188</v>
      </c>
      <c r="BE2497" s="93">
        <f>IF(N2497="základní",J2497,0)</f>
        <v>0</v>
      </c>
      <c r="BF2497" s="93">
        <f>IF(N2497="snížená",J2497,0)</f>
        <v>0</v>
      </c>
      <c r="BG2497" s="93">
        <f>IF(N2497="zákl. přenesená",J2497,0)</f>
        <v>0</v>
      </c>
      <c r="BH2497" s="93">
        <f>IF(N2497="sníž. přenesená",J2497,0)</f>
        <v>0</v>
      </c>
      <c r="BI2497" s="93">
        <f>IF(N2497="nulová",J2497,0)</f>
        <v>0</v>
      </c>
      <c r="BJ2497" s="55" t="s">
        <v>113</v>
      </c>
      <c r="BK2497" s="93">
        <f>ROUND(I2497*H2497,2)</f>
        <v>0</v>
      </c>
      <c r="BL2497" s="55" t="s">
        <v>389</v>
      </c>
      <c r="BM2497" s="55" t="s">
        <v>4848</v>
      </c>
    </row>
    <row r="2498" spans="2:65" s="101" customFormat="1" ht="27">
      <c r="B2498" s="61"/>
      <c r="D2498" s="167" t="s">
        <v>197</v>
      </c>
      <c r="F2498" s="168" t="s">
        <v>4849</v>
      </c>
      <c r="I2498" s="240"/>
      <c r="L2498" s="61"/>
      <c r="M2498" s="94"/>
      <c r="N2498" s="100"/>
      <c r="O2498" s="100"/>
      <c r="P2498" s="100"/>
      <c r="Q2498" s="100"/>
      <c r="R2498" s="100"/>
      <c r="S2498" s="100"/>
      <c r="T2498" s="69"/>
      <c r="AT2498" s="55" t="s">
        <v>197</v>
      </c>
      <c r="AU2498" s="55" t="s">
        <v>115</v>
      </c>
    </row>
    <row r="2499" spans="2:65" s="101" customFormat="1" ht="121.5">
      <c r="B2499" s="61"/>
      <c r="D2499" s="167" t="s">
        <v>199</v>
      </c>
      <c r="F2499" s="169" t="s">
        <v>4733</v>
      </c>
      <c r="I2499" s="240"/>
      <c r="L2499" s="61"/>
      <c r="M2499" s="94"/>
      <c r="N2499" s="100"/>
      <c r="O2499" s="100"/>
      <c r="P2499" s="100"/>
      <c r="Q2499" s="100"/>
      <c r="R2499" s="100"/>
      <c r="S2499" s="100"/>
      <c r="T2499" s="69"/>
      <c r="AT2499" s="55" t="s">
        <v>199</v>
      </c>
      <c r="AU2499" s="55" t="s">
        <v>115</v>
      </c>
    </row>
    <row r="2500" spans="2:65" s="152" customFormat="1" ht="29.85" customHeight="1">
      <c r="B2500" s="151"/>
      <c r="D2500" s="153" t="s">
        <v>110</v>
      </c>
      <c r="E2500" s="162" t="s">
        <v>4850</v>
      </c>
      <c r="F2500" s="162" t="s">
        <v>4851</v>
      </c>
      <c r="I2500" s="237"/>
      <c r="J2500" s="163">
        <f>BK2500</f>
        <v>0</v>
      </c>
      <c r="L2500" s="151"/>
      <c r="M2500" s="156"/>
      <c r="N2500" s="157"/>
      <c r="O2500" s="157"/>
      <c r="P2500" s="158">
        <f>SUM(P2501:P2534)</f>
        <v>0</v>
      </c>
      <c r="Q2500" s="157"/>
      <c r="R2500" s="158">
        <f>SUM(R2501:R2534)</f>
        <v>0.4177495</v>
      </c>
      <c r="S2500" s="157"/>
      <c r="T2500" s="159">
        <f>SUM(T2501:T2534)</f>
        <v>0</v>
      </c>
      <c r="AR2500" s="153" t="s">
        <v>115</v>
      </c>
      <c r="AT2500" s="160" t="s">
        <v>110</v>
      </c>
      <c r="AU2500" s="160" t="s">
        <v>113</v>
      </c>
      <c r="AY2500" s="153" t="s">
        <v>188</v>
      </c>
      <c r="BK2500" s="161">
        <f>SUM(BK2501:BK2534)</f>
        <v>0</v>
      </c>
    </row>
    <row r="2501" spans="2:65" s="101" customFormat="1" ht="25.5" customHeight="1">
      <c r="B2501" s="86"/>
      <c r="C2501" s="87" t="s">
        <v>3380</v>
      </c>
      <c r="D2501" s="87" t="s">
        <v>190</v>
      </c>
      <c r="E2501" s="88" t="s">
        <v>4852</v>
      </c>
      <c r="F2501" s="89" t="s">
        <v>4853</v>
      </c>
      <c r="G2501" s="90" t="s">
        <v>304</v>
      </c>
      <c r="H2501" s="91">
        <v>20.835000000000001</v>
      </c>
      <c r="I2501" s="238"/>
      <c r="J2501" s="92">
        <f>ROUND(I2501*H2501,2)</f>
        <v>0</v>
      </c>
      <c r="K2501" s="89" t="s">
        <v>194</v>
      </c>
      <c r="L2501" s="61"/>
      <c r="M2501" s="239" t="s">
        <v>69</v>
      </c>
      <c r="N2501" s="164" t="s">
        <v>100</v>
      </c>
      <c r="O2501" s="100"/>
      <c r="P2501" s="165">
        <f>O2501*H2501</f>
        <v>0</v>
      </c>
      <c r="Q2501" s="165">
        <v>3.0000000000000001E-3</v>
      </c>
      <c r="R2501" s="165">
        <f>Q2501*H2501</f>
        <v>6.2505000000000005E-2</v>
      </c>
      <c r="S2501" s="165">
        <v>0</v>
      </c>
      <c r="T2501" s="166">
        <f>S2501*H2501</f>
        <v>0</v>
      </c>
      <c r="AR2501" s="55" t="s">
        <v>389</v>
      </c>
      <c r="AT2501" s="55" t="s">
        <v>190</v>
      </c>
      <c r="AU2501" s="55" t="s">
        <v>115</v>
      </c>
      <c r="AY2501" s="55" t="s">
        <v>188</v>
      </c>
      <c r="BE2501" s="93">
        <f>IF(N2501="základní",J2501,0)</f>
        <v>0</v>
      </c>
      <c r="BF2501" s="93">
        <f>IF(N2501="snížená",J2501,0)</f>
        <v>0</v>
      </c>
      <c r="BG2501" s="93">
        <f>IF(N2501="zákl. přenesená",J2501,0)</f>
        <v>0</v>
      </c>
      <c r="BH2501" s="93">
        <f>IF(N2501="sníž. přenesená",J2501,0)</f>
        <v>0</v>
      </c>
      <c r="BI2501" s="93">
        <f>IF(N2501="nulová",J2501,0)</f>
        <v>0</v>
      </c>
      <c r="BJ2501" s="55" t="s">
        <v>113</v>
      </c>
      <c r="BK2501" s="93">
        <f>ROUND(I2501*H2501,2)</f>
        <v>0</v>
      </c>
      <c r="BL2501" s="55" t="s">
        <v>389</v>
      </c>
      <c r="BM2501" s="55" t="s">
        <v>4854</v>
      </c>
    </row>
    <row r="2502" spans="2:65" s="101" customFormat="1" ht="27">
      <c r="B2502" s="61"/>
      <c r="D2502" s="167" t="s">
        <v>197</v>
      </c>
      <c r="F2502" s="168" t="s">
        <v>4855</v>
      </c>
      <c r="I2502" s="240"/>
      <c r="L2502" s="61"/>
      <c r="M2502" s="94"/>
      <c r="N2502" s="100"/>
      <c r="O2502" s="100"/>
      <c r="P2502" s="100"/>
      <c r="Q2502" s="100"/>
      <c r="R2502" s="100"/>
      <c r="S2502" s="100"/>
      <c r="T2502" s="69"/>
      <c r="AT2502" s="55" t="s">
        <v>197</v>
      </c>
      <c r="AU2502" s="55" t="s">
        <v>115</v>
      </c>
    </row>
    <row r="2503" spans="2:65" s="171" customFormat="1">
      <c r="B2503" s="170"/>
      <c r="D2503" s="167" t="s">
        <v>201</v>
      </c>
      <c r="E2503" s="172" t="s">
        <v>69</v>
      </c>
      <c r="F2503" s="173" t="s">
        <v>202</v>
      </c>
      <c r="H2503" s="172" t="s">
        <v>69</v>
      </c>
      <c r="I2503" s="241"/>
      <c r="L2503" s="170"/>
      <c r="M2503" s="174"/>
      <c r="N2503" s="175"/>
      <c r="O2503" s="175"/>
      <c r="P2503" s="175"/>
      <c r="Q2503" s="175"/>
      <c r="R2503" s="175"/>
      <c r="S2503" s="175"/>
      <c r="T2503" s="176"/>
      <c r="AT2503" s="172" t="s">
        <v>201</v>
      </c>
      <c r="AU2503" s="172" t="s">
        <v>115</v>
      </c>
      <c r="AV2503" s="171" t="s">
        <v>113</v>
      </c>
      <c r="AW2503" s="171" t="s">
        <v>93</v>
      </c>
      <c r="AX2503" s="171" t="s">
        <v>111</v>
      </c>
      <c r="AY2503" s="172" t="s">
        <v>188</v>
      </c>
    </row>
    <row r="2504" spans="2:65" s="171" customFormat="1">
      <c r="B2504" s="170"/>
      <c r="D2504" s="167" t="s">
        <v>201</v>
      </c>
      <c r="E2504" s="172" t="s">
        <v>69</v>
      </c>
      <c r="F2504" s="173" t="s">
        <v>983</v>
      </c>
      <c r="H2504" s="172" t="s">
        <v>69</v>
      </c>
      <c r="I2504" s="241"/>
      <c r="L2504" s="170"/>
      <c r="M2504" s="174"/>
      <c r="N2504" s="175"/>
      <c r="O2504" s="175"/>
      <c r="P2504" s="175"/>
      <c r="Q2504" s="175"/>
      <c r="R2504" s="175"/>
      <c r="S2504" s="175"/>
      <c r="T2504" s="176"/>
      <c r="AT2504" s="172" t="s">
        <v>201</v>
      </c>
      <c r="AU2504" s="172" t="s">
        <v>115</v>
      </c>
      <c r="AV2504" s="171" t="s">
        <v>113</v>
      </c>
      <c r="AW2504" s="171" t="s">
        <v>93</v>
      </c>
      <c r="AX2504" s="171" t="s">
        <v>111</v>
      </c>
      <c r="AY2504" s="172" t="s">
        <v>188</v>
      </c>
    </row>
    <row r="2505" spans="2:65" s="171" customFormat="1">
      <c r="B2505" s="170"/>
      <c r="D2505" s="167" t="s">
        <v>201</v>
      </c>
      <c r="E2505" s="172" t="s">
        <v>69</v>
      </c>
      <c r="F2505" s="173" t="s">
        <v>3943</v>
      </c>
      <c r="H2505" s="172" t="s">
        <v>69</v>
      </c>
      <c r="I2505" s="241"/>
      <c r="L2505" s="170"/>
      <c r="M2505" s="174"/>
      <c r="N2505" s="175"/>
      <c r="O2505" s="175"/>
      <c r="P2505" s="175"/>
      <c r="Q2505" s="175"/>
      <c r="R2505" s="175"/>
      <c r="S2505" s="175"/>
      <c r="T2505" s="176"/>
      <c r="AT2505" s="172" t="s">
        <v>201</v>
      </c>
      <c r="AU2505" s="172" t="s">
        <v>115</v>
      </c>
      <c r="AV2505" s="171" t="s">
        <v>113</v>
      </c>
      <c r="AW2505" s="171" t="s">
        <v>93</v>
      </c>
      <c r="AX2505" s="171" t="s">
        <v>111</v>
      </c>
      <c r="AY2505" s="172" t="s">
        <v>188</v>
      </c>
    </row>
    <row r="2506" spans="2:65" s="171" customFormat="1">
      <c r="B2506" s="170"/>
      <c r="D2506" s="167" t="s">
        <v>201</v>
      </c>
      <c r="E2506" s="172" t="s">
        <v>69</v>
      </c>
      <c r="F2506" s="173" t="s">
        <v>3944</v>
      </c>
      <c r="H2506" s="172" t="s">
        <v>69</v>
      </c>
      <c r="I2506" s="241"/>
      <c r="L2506" s="170"/>
      <c r="M2506" s="174"/>
      <c r="N2506" s="175"/>
      <c r="O2506" s="175"/>
      <c r="P2506" s="175"/>
      <c r="Q2506" s="175"/>
      <c r="R2506" s="175"/>
      <c r="S2506" s="175"/>
      <c r="T2506" s="176"/>
      <c r="AT2506" s="172" t="s">
        <v>201</v>
      </c>
      <c r="AU2506" s="172" t="s">
        <v>115</v>
      </c>
      <c r="AV2506" s="171" t="s">
        <v>113</v>
      </c>
      <c r="AW2506" s="171" t="s">
        <v>93</v>
      </c>
      <c r="AX2506" s="171" t="s">
        <v>111</v>
      </c>
      <c r="AY2506" s="172" t="s">
        <v>188</v>
      </c>
    </row>
    <row r="2507" spans="2:65" s="171" customFormat="1">
      <c r="B2507" s="170"/>
      <c r="D2507" s="167" t="s">
        <v>201</v>
      </c>
      <c r="E2507" s="172" t="s">
        <v>69</v>
      </c>
      <c r="F2507" s="173" t="s">
        <v>291</v>
      </c>
      <c r="H2507" s="172" t="s">
        <v>69</v>
      </c>
      <c r="I2507" s="241"/>
      <c r="L2507" s="170"/>
      <c r="M2507" s="174"/>
      <c r="N2507" s="175"/>
      <c r="O2507" s="175"/>
      <c r="P2507" s="175"/>
      <c r="Q2507" s="175"/>
      <c r="R2507" s="175"/>
      <c r="S2507" s="175"/>
      <c r="T2507" s="176"/>
      <c r="AT2507" s="172" t="s">
        <v>201</v>
      </c>
      <c r="AU2507" s="172" t="s">
        <v>115</v>
      </c>
      <c r="AV2507" s="171" t="s">
        <v>113</v>
      </c>
      <c r="AW2507" s="171" t="s">
        <v>93</v>
      </c>
      <c r="AX2507" s="171" t="s">
        <v>111</v>
      </c>
      <c r="AY2507" s="172" t="s">
        <v>188</v>
      </c>
    </row>
    <row r="2508" spans="2:65" s="171" customFormat="1">
      <c r="B2508" s="170"/>
      <c r="D2508" s="167" t="s">
        <v>201</v>
      </c>
      <c r="E2508" s="172" t="s">
        <v>69</v>
      </c>
      <c r="F2508" s="173" t="s">
        <v>4856</v>
      </c>
      <c r="H2508" s="172" t="s">
        <v>69</v>
      </c>
      <c r="I2508" s="241"/>
      <c r="L2508" s="170"/>
      <c r="M2508" s="174"/>
      <c r="N2508" s="175"/>
      <c r="O2508" s="175"/>
      <c r="P2508" s="175"/>
      <c r="Q2508" s="175"/>
      <c r="R2508" s="175"/>
      <c r="S2508" s="175"/>
      <c r="T2508" s="176"/>
      <c r="AT2508" s="172" t="s">
        <v>201</v>
      </c>
      <c r="AU2508" s="172" t="s">
        <v>115</v>
      </c>
      <c r="AV2508" s="171" t="s">
        <v>113</v>
      </c>
      <c r="AW2508" s="171" t="s">
        <v>93</v>
      </c>
      <c r="AX2508" s="171" t="s">
        <v>111</v>
      </c>
      <c r="AY2508" s="172" t="s">
        <v>188</v>
      </c>
    </row>
    <row r="2509" spans="2:65" s="171" customFormat="1">
      <c r="B2509" s="170"/>
      <c r="D2509" s="167" t="s">
        <v>201</v>
      </c>
      <c r="E2509" s="172" t="s">
        <v>69</v>
      </c>
      <c r="F2509" s="173" t="s">
        <v>4857</v>
      </c>
      <c r="H2509" s="172" t="s">
        <v>69</v>
      </c>
      <c r="I2509" s="241"/>
      <c r="L2509" s="170"/>
      <c r="M2509" s="174"/>
      <c r="N2509" s="175"/>
      <c r="O2509" s="175"/>
      <c r="P2509" s="175"/>
      <c r="Q2509" s="175"/>
      <c r="R2509" s="175"/>
      <c r="S2509" s="175"/>
      <c r="T2509" s="176"/>
      <c r="AT2509" s="172" t="s">
        <v>201</v>
      </c>
      <c r="AU2509" s="172" t="s">
        <v>115</v>
      </c>
      <c r="AV2509" s="171" t="s">
        <v>113</v>
      </c>
      <c r="AW2509" s="171" t="s">
        <v>93</v>
      </c>
      <c r="AX2509" s="171" t="s">
        <v>111</v>
      </c>
      <c r="AY2509" s="172" t="s">
        <v>188</v>
      </c>
    </row>
    <row r="2510" spans="2:65" s="178" customFormat="1">
      <c r="B2510" s="177"/>
      <c r="D2510" s="167" t="s">
        <v>201</v>
      </c>
      <c r="E2510" s="179" t="s">
        <v>69</v>
      </c>
      <c r="F2510" s="180" t="s">
        <v>4858</v>
      </c>
      <c r="H2510" s="181">
        <v>5.4</v>
      </c>
      <c r="I2510" s="242"/>
      <c r="L2510" s="177"/>
      <c r="M2510" s="182"/>
      <c r="N2510" s="183"/>
      <c r="O2510" s="183"/>
      <c r="P2510" s="183"/>
      <c r="Q2510" s="183"/>
      <c r="R2510" s="183"/>
      <c r="S2510" s="183"/>
      <c r="T2510" s="184"/>
      <c r="AT2510" s="179" t="s">
        <v>201</v>
      </c>
      <c r="AU2510" s="179" t="s">
        <v>115</v>
      </c>
      <c r="AV2510" s="178" t="s">
        <v>115</v>
      </c>
      <c r="AW2510" s="178" t="s">
        <v>93</v>
      </c>
      <c r="AX2510" s="178" t="s">
        <v>111</v>
      </c>
      <c r="AY2510" s="179" t="s">
        <v>188</v>
      </c>
    </row>
    <row r="2511" spans="2:65" s="178" customFormat="1">
      <c r="B2511" s="177"/>
      <c r="D2511" s="167" t="s">
        <v>201</v>
      </c>
      <c r="E2511" s="179" t="s">
        <v>69</v>
      </c>
      <c r="F2511" s="180" t="s">
        <v>4859</v>
      </c>
      <c r="H2511" s="181">
        <v>3.4</v>
      </c>
      <c r="I2511" s="242"/>
      <c r="L2511" s="177"/>
      <c r="M2511" s="182"/>
      <c r="N2511" s="183"/>
      <c r="O2511" s="183"/>
      <c r="P2511" s="183"/>
      <c r="Q2511" s="183"/>
      <c r="R2511" s="183"/>
      <c r="S2511" s="183"/>
      <c r="T2511" s="184"/>
      <c r="AT2511" s="179" t="s">
        <v>201</v>
      </c>
      <c r="AU2511" s="179" t="s">
        <v>115</v>
      </c>
      <c r="AV2511" s="178" t="s">
        <v>115</v>
      </c>
      <c r="AW2511" s="178" t="s">
        <v>93</v>
      </c>
      <c r="AX2511" s="178" t="s">
        <v>111</v>
      </c>
      <c r="AY2511" s="179" t="s">
        <v>188</v>
      </c>
    </row>
    <row r="2512" spans="2:65" s="178" customFormat="1" ht="27">
      <c r="B2512" s="177"/>
      <c r="D2512" s="167" t="s">
        <v>201</v>
      </c>
      <c r="E2512" s="179" t="s">
        <v>69</v>
      </c>
      <c r="F2512" s="180" t="s">
        <v>4860</v>
      </c>
      <c r="H2512" s="181">
        <v>0.94499999999999995</v>
      </c>
      <c r="I2512" s="242"/>
      <c r="L2512" s="177"/>
      <c r="M2512" s="182"/>
      <c r="N2512" s="183"/>
      <c r="O2512" s="183"/>
      <c r="P2512" s="183"/>
      <c r="Q2512" s="183"/>
      <c r="R2512" s="183"/>
      <c r="S2512" s="183"/>
      <c r="T2512" s="184"/>
      <c r="AT2512" s="179" t="s">
        <v>201</v>
      </c>
      <c r="AU2512" s="179" t="s">
        <v>115</v>
      </c>
      <c r="AV2512" s="178" t="s">
        <v>115</v>
      </c>
      <c r="AW2512" s="178" t="s">
        <v>93</v>
      </c>
      <c r="AX2512" s="178" t="s">
        <v>111</v>
      </c>
      <c r="AY2512" s="179" t="s">
        <v>188</v>
      </c>
    </row>
    <row r="2513" spans="2:65" s="178" customFormat="1">
      <c r="B2513" s="177"/>
      <c r="D2513" s="167" t="s">
        <v>201</v>
      </c>
      <c r="E2513" s="179" t="s">
        <v>69</v>
      </c>
      <c r="F2513" s="180" t="s">
        <v>4861</v>
      </c>
      <c r="H2513" s="181">
        <v>7.6</v>
      </c>
      <c r="I2513" s="242"/>
      <c r="L2513" s="177"/>
      <c r="M2513" s="182"/>
      <c r="N2513" s="183"/>
      <c r="O2513" s="183"/>
      <c r="P2513" s="183"/>
      <c r="Q2513" s="183"/>
      <c r="R2513" s="183"/>
      <c r="S2513" s="183"/>
      <c r="T2513" s="184"/>
      <c r="AT2513" s="179" t="s">
        <v>201</v>
      </c>
      <c r="AU2513" s="179" t="s">
        <v>115</v>
      </c>
      <c r="AV2513" s="178" t="s">
        <v>115</v>
      </c>
      <c r="AW2513" s="178" t="s">
        <v>93</v>
      </c>
      <c r="AX2513" s="178" t="s">
        <v>111</v>
      </c>
      <c r="AY2513" s="179" t="s">
        <v>188</v>
      </c>
    </row>
    <row r="2514" spans="2:65" s="178" customFormat="1">
      <c r="B2514" s="177"/>
      <c r="D2514" s="167" t="s">
        <v>201</v>
      </c>
      <c r="E2514" s="179" t="s">
        <v>69</v>
      </c>
      <c r="F2514" s="180" t="s">
        <v>4862</v>
      </c>
      <c r="H2514" s="181">
        <v>3.49</v>
      </c>
      <c r="I2514" s="242"/>
      <c r="L2514" s="177"/>
      <c r="M2514" s="182"/>
      <c r="N2514" s="183"/>
      <c r="O2514" s="183"/>
      <c r="P2514" s="183"/>
      <c r="Q2514" s="183"/>
      <c r="R2514" s="183"/>
      <c r="S2514" s="183"/>
      <c r="T2514" s="184"/>
      <c r="AT2514" s="179" t="s">
        <v>201</v>
      </c>
      <c r="AU2514" s="179" t="s">
        <v>115</v>
      </c>
      <c r="AV2514" s="178" t="s">
        <v>115</v>
      </c>
      <c r="AW2514" s="178" t="s">
        <v>93</v>
      </c>
      <c r="AX2514" s="178" t="s">
        <v>111</v>
      </c>
      <c r="AY2514" s="179" t="s">
        <v>188</v>
      </c>
    </row>
    <row r="2515" spans="2:65" s="186" customFormat="1">
      <c r="B2515" s="185"/>
      <c r="D2515" s="167" t="s">
        <v>201</v>
      </c>
      <c r="E2515" s="187" t="s">
        <v>69</v>
      </c>
      <c r="F2515" s="188" t="s">
        <v>210</v>
      </c>
      <c r="H2515" s="189">
        <v>20.835000000000001</v>
      </c>
      <c r="I2515" s="243"/>
      <c r="L2515" s="185"/>
      <c r="M2515" s="190"/>
      <c r="N2515" s="191"/>
      <c r="O2515" s="191"/>
      <c r="P2515" s="191"/>
      <c r="Q2515" s="191"/>
      <c r="R2515" s="191"/>
      <c r="S2515" s="191"/>
      <c r="T2515" s="192"/>
      <c r="AT2515" s="187" t="s">
        <v>201</v>
      </c>
      <c r="AU2515" s="187" t="s">
        <v>115</v>
      </c>
      <c r="AV2515" s="186" t="s">
        <v>195</v>
      </c>
      <c r="AW2515" s="186" t="s">
        <v>93</v>
      </c>
      <c r="AX2515" s="186" t="s">
        <v>113</v>
      </c>
      <c r="AY2515" s="187" t="s">
        <v>188</v>
      </c>
    </row>
    <row r="2516" spans="2:65" s="101" customFormat="1" ht="16.5" customHeight="1">
      <c r="B2516" s="86"/>
      <c r="C2516" s="201" t="s">
        <v>3383</v>
      </c>
      <c r="D2516" s="201" t="s">
        <v>521</v>
      </c>
      <c r="E2516" s="202" t="s">
        <v>4863</v>
      </c>
      <c r="F2516" s="203" t="s">
        <v>4864</v>
      </c>
      <c r="G2516" s="204" t="s">
        <v>304</v>
      </c>
      <c r="H2516" s="205">
        <v>22.919</v>
      </c>
      <c r="I2516" s="245"/>
      <c r="J2516" s="206">
        <f>ROUND(I2516*H2516,2)</f>
        <v>0</v>
      </c>
      <c r="K2516" s="203" t="s">
        <v>194</v>
      </c>
      <c r="L2516" s="207"/>
      <c r="M2516" s="246" t="s">
        <v>69</v>
      </c>
      <c r="N2516" s="208" t="s">
        <v>100</v>
      </c>
      <c r="O2516" s="100"/>
      <c r="P2516" s="165">
        <f>O2516*H2516</f>
        <v>0</v>
      </c>
      <c r="Q2516" s="165">
        <v>1.55E-2</v>
      </c>
      <c r="R2516" s="165">
        <f>Q2516*H2516</f>
        <v>0.35524450000000002</v>
      </c>
      <c r="S2516" s="165">
        <v>0</v>
      </c>
      <c r="T2516" s="166">
        <f>S2516*H2516</f>
        <v>0</v>
      </c>
      <c r="AR2516" s="55" t="s">
        <v>520</v>
      </c>
      <c r="AT2516" s="55" t="s">
        <v>521</v>
      </c>
      <c r="AU2516" s="55" t="s">
        <v>115</v>
      </c>
      <c r="AY2516" s="55" t="s">
        <v>188</v>
      </c>
      <c r="BE2516" s="93">
        <f>IF(N2516="základní",J2516,0)</f>
        <v>0</v>
      </c>
      <c r="BF2516" s="93">
        <f>IF(N2516="snížená",J2516,0)</f>
        <v>0</v>
      </c>
      <c r="BG2516" s="93">
        <f>IF(N2516="zákl. přenesená",J2516,0)</f>
        <v>0</v>
      </c>
      <c r="BH2516" s="93">
        <f>IF(N2516="sníž. přenesená",J2516,0)</f>
        <v>0</v>
      </c>
      <c r="BI2516" s="93">
        <f>IF(N2516="nulová",J2516,0)</f>
        <v>0</v>
      </c>
      <c r="BJ2516" s="55" t="s">
        <v>113</v>
      </c>
      <c r="BK2516" s="93">
        <f>ROUND(I2516*H2516,2)</f>
        <v>0</v>
      </c>
      <c r="BL2516" s="55" t="s">
        <v>389</v>
      </c>
      <c r="BM2516" s="55" t="s">
        <v>4865</v>
      </c>
    </row>
    <row r="2517" spans="2:65" s="101" customFormat="1">
      <c r="B2517" s="61"/>
      <c r="D2517" s="167" t="s">
        <v>197</v>
      </c>
      <c r="F2517" s="168" t="s">
        <v>4864</v>
      </c>
      <c r="I2517" s="240"/>
      <c r="L2517" s="61"/>
      <c r="M2517" s="94"/>
      <c r="N2517" s="100"/>
      <c r="O2517" s="100"/>
      <c r="P2517" s="100"/>
      <c r="Q2517" s="100"/>
      <c r="R2517" s="100"/>
      <c r="S2517" s="100"/>
      <c r="T2517" s="69"/>
      <c r="AT2517" s="55" t="s">
        <v>197</v>
      </c>
      <c r="AU2517" s="55" t="s">
        <v>115</v>
      </c>
    </row>
    <row r="2518" spans="2:65" s="171" customFormat="1">
      <c r="B2518" s="170"/>
      <c r="D2518" s="167" t="s">
        <v>201</v>
      </c>
      <c r="E2518" s="172" t="s">
        <v>69</v>
      </c>
      <c r="F2518" s="173" t="s">
        <v>202</v>
      </c>
      <c r="H2518" s="172" t="s">
        <v>69</v>
      </c>
      <c r="I2518" s="241"/>
      <c r="L2518" s="170"/>
      <c r="M2518" s="174"/>
      <c r="N2518" s="175"/>
      <c r="O2518" s="175"/>
      <c r="P2518" s="175"/>
      <c r="Q2518" s="175"/>
      <c r="R2518" s="175"/>
      <c r="S2518" s="175"/>
      <c r="T2518" s="176"/>
      <c r="AT2518" s="172" t="s">
        <v>201</v>
      </c>
      <c r="AU2518" s="172" t="s">
        <v>115</v>
      </c>
      <c r="AV2518" s="171" t="s">
        <v>113</v>
      </c>
      <c r="AW2518" s="171" t="s">
        <v>93</v>
      </c>
      <c r="AX2518" s="171" t="s">
        <v>111</v>
      </c>
      <c r="AY2518" s="172" t="s">
        <v>188</v>
      </c>
    </row>
    <row r="2519" spans="2:65" s="171" customFormat="1">
      <c r="B2519" s="170"/>
      <c r="D2519" s="167" t="s">
        <v>201</v>
      </c>
      <c r="E2519" s="172" t="s">
        <v>69</v>
      </c>
      <c r="F2519" s="173" t="s">
        <v>983</v>
      </c>
      <c r="H2519" s="172" t="s">
        <v>69</v>
      </c>
      <c r="I2519" s="241"/>
      <c r="L2519" s="170"/>
      <c r="M2519" s="174"/>
      <c r="N2519" s="175"/>
      <c r="O2519" s="175"/>
      <c r="P2519" s="175"/>
      <c r="Q2519" s="175"/>
      <c r="R2519" s="175"/>
      <c r="S2519" s="175"/>
      <c r="T2519" s="176"/>
      <c r="AT2519" s="172" t="s">
        <v>201</v>
      </c>
      <c r="AU2519" s="172" t="s">
        <v>115</v>
      </c>
      <c r="AV2519" s="171" t="s">
        <v>113</v>
      </c>
      <c r="AW2519" s="171" t="s">
        <v>93</v>
      </c>
      <c r="AX2519" s="171" t="s">
        <v>111</v>
      </c>
      <c r="AY2519" s="172" t="s">
        <v>188</v>
      </c>
    </row>
    <row r="2520" spans="2:65" s="171" customFormat="1">
      <c r="B2520" s="170"/>
      <c r="D2520" s="167" t="s">
        <v>201</v>
      </c>
      <c r="E2520" s="172" t="s">
        <v>69</v>
      </c>
      <c r="F2520" s="173" t="s">
        <v>3943</v>
      </c>
      <c r="H2520" s="172" t="s">
        <v>69</v>
      </c>
      <c r="I2520" s="241"/>
      <c r="L2520" s="170"/>
      <c r="M2520" s="174"/>
      <c r="N2520" s="175"/>
      <c r="O2520" s="175"/>
      <c r="P2520" s="175"/>
      <c r="Q2520" s="175"/>
      <c r="R2520" s="175"/>
      <c r="S2520" s="175"/>
      <c r="T2520" s="176"/>
      <c r="AT2520" s="172" t="s">
        <v>201</v>
      </c>
      <c r="AU2520" s="172" t="s">
        <v>115</v>
      </c>
      <c r="AV2520" s="171" t="s">
        <v>113</v>
      </c>
      <c r="AW2520" s="171" t="s">
        <v>93</v>
      </c>
      <c r="AX2520" s="171" t="s">
        <v>111</v>
      </c>
      <c r="AY2520" s="172" t="s">
        <v>188</v>
      </c>
    </row>
    <row r="2521" spans="2:65" s="171" customFormat="1">
      <c r="B2521" s="170"/>
      <c r="D2521" s="167" t="s">
        <v>201</v>
      </c>
      <c r="E2521" s="172" t="s">
        <v>69</v>
      </c>
      <c r="F2521" s="173" t="s">
        <v>3944</v>
      </c>
      <c r="H2521" s="172" t="s">
        <v>69</v>
      </c>
      <c r="I2521" s="241"/>
      <c r="L2521" s="170"/>
      <c r="M2521" s="174"/>
      <c r="N2521" s="175"/>
      <c r="O2521" s="175"/>
      <c r="P2521" s="175"/>
      <c r="Q2521" s="175"/>
      <c r="R2521" s="175"/>
      <c r="S2521" s="175"/>
      <c r="T2521" s="176"/>
      <c r="AT2521" s="172" t="s">
        <v>201</v>
      </c>
      <c r="AU2521" s="172" t="s">
        <v>115</v>
      </c>
      <c r="AV2521" s="171" t="s">
        <v>113</v>
      </c>
      <c r="AW2521" s="171" t="s">
        <v>93</v>
      </c>
      <c r="AX2521" s="171" t="s">
        <v>111</v>
      </c>
      <c r="AY2521" s="172" t="s">
        <v>188</v>
      </c>
    </row>
    <row r="2522" spans="2:65" s="171" customFormat="1">
      <c r="B2522" s="170"/>
      <c r="D2522" s="167" t="s">
        <v>201</v>
      </c>
      <c r="E2522" s="172" t="s">
        <v>69</v>
      </c>
      <c r="F2522" s="173" t="s">
        <v>291</v>
      </c>
      <c r="H2522" s="172" t="s">
        <v>69</v>
      </c>
      <c r="I2522" s="241"/>
      <c r="L2522" s="170"/>
      <c r="M2522" s="174"/>
      <c r="N2522" s="175"/>
      <c r="O2522" s="175"/>
      <c r="P2522" s="175"/>
      <c r="Q2522" s="175"/>
      <c r="R2522" s="175"/>
      <c r="S2522" s="175"/>
      <c r="T2522" s="176"/>
      <c r="AT2522" s="172" t="s">
        <v>201</v>
      </c>
      <c r="AU2522" s="172" t="s">
        <v>115</v>
      </c>
      <c r="AV2522" s="171" t="s">
        <v>113</v>
      </c>
      <c r="AW2522" s="171" t="s">
        <v>93</v>
      </c>
      <c r="AX2522" s="171" t="s">
        <v>111</v>
      </c>
      <c r="AY2522" s="172" t="s">
        <v>188</v>
      </c>
    </row>
    <row r="2523" spans="2:65" s="171" customFormat="1">
      <c r="B2523" s="170"/>
      <c r="D2523" s="167" t="s">
        <v>201</v>
      </c>
      <c r="E2523" s="172" t="s">
        <v>69</v>
      </c>
      <c r="F2523" s="173" t="s">
        <v>4856</v>
      </c>
      <c r="H2523" s="172" t="s">
        <v>69</v>
      </c>
      <c r="I2523" s="241"/>
      <c r="L2523" s="170"/>
      <c r="M2523" s="174"/>
      <c r="N2523" s="175"/>
      <c r="O2523" s="175"/>
      <c r="P2523" s="175"/>
      <c r="Q2523" s="175"/>
      <c r="R2523" s="175"/>
      <c r="S2523" s="175"/>
      <c r="T2523" s="176"/>
      <c r="AT2523" s="172" t="s">
        <v>201</v>
      </c>
      <c r="AU2523" s="172" t="s">
        <v>115</v>
      </c>
      <c r="AV2523" s="171" t="s">
        <v>113</v>
      </c>
      <c r="AW2523" s="171" t="s">
        <v>93</v>
      </c>
      <c r="AX2523" s="171" t="s">
        <v>111</v>
      </c>
      <c r="AY2523" s="172" t="s">
        <v>188</v>
      </c>
    </row>
    <row r="2524" spans="2:65" s="171" customFormat="1">
      <c r="B2524" s="170"/>
      <c r="D2524" s="167" t="s">
        <v>201</v>
      </c>
      <c r="E2524" s="172" t="s">
        <v>69</v>
      </c>
      <c r="F2524" s="173" t="s">
        <v>4857</v>
      </c>
      <c r="H2524" s="172" t="s">
        <v>69</v>
      </c>
      <c r="I2524" s="241"/>
      <c r="L2524" s="170"/>
      <c r="M2524" s="174"/>
      <c r="N2524" s="175"/>
      <c r="O2524" s="175"/>
      <c r="P2524" s="175"/>
      <c r="Q2524" s="175"/>
      <c r="R2524" s="175"/>
      <c r="S2524" s="175"/>
      <c r="T2524" s="176"/>
      <c r="AT2524" s="172" t="s">
        <v>201</v>
      </c>
      <c r="AU2524" s="172" t="s">
        <v>115</v>
      </c>
      <c r="AV2524" s="171" t="s">
        <v>113</v>
      </c>
      <c r="AW2524" s="171" t="s">
        <v>93</v>
      </c>
      <c r="AX2524" s="171" t="s">
        <v>111</v>
      </c>
      <c r="AY2524" s="172" t="s">
        <v>188</v>
      </c>
    </row>
    <row r="2525" spans="2:65" s="178" customFormat="1">
      <c r="B2525" s="177"/>
      <c r="D2525" s="167" t="s">
        <v>201</v>
      </c>
      <c r="E2525" s="179" t="s">
        <v>69</v>
      </c>
      <c r="F2525" s="180" t="s">
        <v>4858</v>
      </c>
      <c r="H2525" s="181">
        <v>5.4</v>
      </c>
      <c r="I2525" s="242"/>
      <c r="L2525" s="177"/>
      <c r="M2525" s="182"/>
      <c r="N2525" s="183"/>
      <c r="O2525" s="183"/>
      <c r="P2525" s="183"/>
      <c r="Q2525" s="183"/>
      <c r="R2525" s="183"/>
      <c r="S2525" s="183"/>
      <c r="T2525" s="184"/>
      <c r="AT2525" s="179" t="s">
        <v>201</v>
      </c>
      <c r="AU2525" s="179" t="s">
        <v>115</v>
      </c>
      <c r="AV2525" s="178" t="s">
        <v>115</v>
      </c>
      <c r="AW2525" s="178" t="s">
        <v>93</v>
      </c>
      <c r="AX2525" s="178" t="s">
        <v>111</v>
      </c>
      <c r="AY2525" s="179" t="s">
        <v>188</v>
      </c>
    </row>
    <row r="2526" spans="2:65" s="178" customFormat="1">
      <c r="B2526" s="177"/>
      <c r="D2526" s="167" t="s">
        <v>201</v>
      </c>
      <c r="E2526" s="179" t="s">
        <v>69</v>
      </c>
      <c r="F2526" s="180" t="s">
        <v>4859</v>
      </c>
      <c r="H2526" s="181">
        <v>3.4</v>
      </c>
      <c r="I2526" s="242"/>
      <c r="L2526" s="177"/>
      <c r="M2526" s="182"/>
      <c r="N2526" s="183"/>
      <c r="O2526" s="183"/>
      <c r="P2526" s="183"/>
      <c r="Q2526" s="183"/>
      <c r="R2526" s="183"/>
      <c r="S2526" s="183"/>
      <c r="T2526" s="184"/>
      <c r="AT2526" s="179" t="s">
        <v>201</v>
      </c>
      <c r="AU2526" s="179" t="s">
        <v>115</v>
      </c>
      <c r="AV2526" s="178" t="s">
        <v>115</v>
      </c>
      <c r="AW2526" s="178" t="s">
        <v>93</v>
      </c>
      <c r="AX2526" s="178" t="s">
        <v>111</v>
      </c>
      <c r="AY2526" s="179" t="s">
        <v>188</v>
      </c>
    </row>
    <row r="2527" spans="2:65" s="178" customFormat="1" ht="27">
      <c r="B2527" s="177"/>
      <c r="D2527" s="167" t="s">
        <v>201</v>
      </c>
      <c r="E2527" s="179" t="s">
        <v>69</v>
      </c>
      <c r="F2527" s="180" t="s">
        <v>4860</v>
      </c>
      <c r="H2527" s="181">
        <v>0.94499999999999995</v>
      </c>
      <c r="I2527" s="242"/>
      <c r="L2527" s="177"/>
      <c r="M2527" s="182"/>
      <c r="N2527" s="183"/>
      <c r="O2527" s="183"/>
      <c r="P2527" s="183"/>
      <c r="Q2527" s="183"/>
      <c r="R2527" s="183"/>
      <c r="S2527" s="183"/>
      <c r="T2527" s="184"/>
      <c r="AT2527" s="179" t="s">
        <v>201</v>
      </c>
      <c r="AU2527" s="179" t="s">
        <v>115</v>
      </c>
      <c r="AV2527" s="178" t="s">
        <v>115</v>
      </c>
      <c r="AW2527" s="178" t="s">
        <v>93</v>
      </c>
      <c r="AX2527" s="178" t="s">
        <v>111</v>
      </c>
      <c r="AY2527" s="179" t="s">
        <v>188</v>
      </c>
    </row>
    <row r="2528" spans="2:65" s="178" customFormat="1">
      <c r="B2528" s="177"/>
      <c r="D2528" s="167" t="s">
        <v>201</v>
      </c>
      <c r="E2528" s="179" t="s">
        <v>69</v>
      </c>
      <c r="F2528" s="180" t="s">
        <v>4861</v>
      </c>
      <c r="H2528" s="181">
        <v>7.6</v>
      </c>
      <c r="I2528" s="242"/>
      <c r="L2528" s="177"/>
      <c r="M2528" s="182"/>
      <c r="N2528" s="183"/>
      <c r="O2528" s="183"/>
      <c r="P2528" s="183"/>
      <c r="Q2528" s="183"/>
      <c r="R2528" s="183"/>
      <c r="S2528" s="183"/>
      <c r="T2528" s="184"/>
      <c r="AT2528" s="179" t="s">
        <v>201</v>
      </c>
      <c r="AU2528" s="179" t="s">
        <v>115</v>
      </c>
      <c r="AV2528" s="178" t="s">
        <v>115</v>
      </c>
      <c r="AW2528" s="178" t="s">
        <v>93</v>
      </c>
      <c r="AX2528" s="178" t="s">
        <v>111</v>
      </c>
      <c r="AY2528" s="179" t="s">
        <v>188</v>
      </c>
    </row>
    <row r="2529" spans="2:65" s="178" customFormat="1">
      <c r="B2529" s="177"/>
      <c r="D2529" s="167" t="s">
        <v>201</v>
      </c>
      <c r="E2529" s="179" t="s">
        <v>69</v>
      </c>
      <c r="F2529" s="180" t="s">
        <v>4862</v>
      </c>
      <c r="H2529" s="181">
        <v>3.49</v>
      </c>
      <c r="I2529" s="242"/>
      <c r="L2529" s="177"/>
      <c r="M2529" s="182"/>
      <c r="N2529" s="183"/>
      <c r="O2529" s="183"/>
      <c r="P2529" s="183"/>
      <c r="Q2529" s="183"/>
      <c r="R2529" s="183"/>
      <c r="S2529" s="183"/>
      <c r="T2529" s="184"/>
      <c r="AT2529" s="179" t="s">
        <v>201</v>
      </c>
      <c r="AU2529" s="179" t="s">
        <v>115</v>
      </c>
      <c r="AV2529" s="178" t="s">
        <v>115</v>
      </c>
      <c r="AW2529" s="178" t="s">
        <v>93</v>
      </c>
      <c r="AX2529" s="178" t="s">
        <v>111</v>
      </c>
      <c r="AY2529" s="179" t="s">
        <v>188</v>
      </c>
    </row>
    <row r="2530" spans="2:65" s="186" customFormat="1">
      <c r="B2530" s="185"/>
      <c r="D2530" s="167" t="s">
        <v>201</v>
      </c>
      <c r="E2530" s="187" t="s">
        <v>69</v>
      </c>
      <c r="F2530" s="188" t="s">
        <v>210</v>
      </c>
      <c r="H2530" s="189">
        <v>20.835000000000001</v>
      </c>
      <c r="I2530" s="243"/>
      <c r="L2530" s="185"/>
      <c r="M2530" s="190"/>
      <c r="N2530" s="191"/>
      <c r="O2530" s="191"/>
      <c r="P2530" s="191"/>
      <c r="Q2530" s="191"/>
      <c r="R2530" s="191"/>
      <c r="S2530" s="191"/>
      <c r="T2530" s="192"/>
      <c r="AT2530" s="187" t="s">
        <v>201</v>
      </c>
      <c r="AU2530" s="187" t="s">
        <v>115</v>
      </c>
      <c r="AV2530" s="186" t="s">
        <v>195</v>
      </c>
      <c r="AW2530" s="186" t="s">
        <v>93</v>
      </c>
      <c r="AX2530" s="186" t="s">
        <v>113</v>
      </c>
      <c r="AY2530" s="187" t="s">
        <v>188</v>
      </c>
    </row>
    <row r="2531" spans="2:65" s="178" customFormat="1">
      <c r="B2531" s="177"/>
      <c r="D2531" s="167" t="s">
        <v>201</v>
      </c>
      <c r="F2531" s="180" t="s">
        <v>4866</v>
      </c>
      <c r="H2531" s="181">
        <v>22.919</v>
      </c>
      <c r="I2531" s="242"/>
      <c r="L2531" s="177"/>
      <c r="M2531" s="182"/>
      <c r="N2531" s="183"/>
      <c r="O2531" s="183"/>
      <c r="P2531" s="183"/>
      <c r="Q2531" s="183"/>
      <c r="R2531" s="183"/>
      <c r="S2531" s="183"/>
      <c r="T2531" s="184"/>
      <c r="AT2531" s="179" t="s">
        <v>201</v>
      </c>
      <c r="AU2531" s="179" t="s">
        <v>115</v>
      </c>
      <c r="AV2531" s="178" t="s">
        <v>115</v>
      </c>
      <c r="AW2531" s="178" t="s">
        <v>70</v>
      </c>
      <c r="AX2531" s="178" t="s">
        <v>113</v>
      </c>
      <c r="AY2531" s="179" t="s">
        <v>188</v>
      </c>
    </row>
    <row r="2532" spans="2:65" s="101" customFormat="1" ht="16.5" customHeight="1">
      <c r="B2532" s="86"/>
      <c r="C2532" s="87" t="s">
        <v>3387</v>
      </c>
      <c r="D2532" s="87" t="s">
        <v>190</v>
      </c>
      <c r="E2532" s="88" t="s">
        <v>4867</v>
      </c>
      <c r="F2532" s="89" t="s">
        <v>4868</v>
      </c>
      <c r="G2532" s="90" t="s">
        <v>314</v>
      </c>
      <c r="H2532" s="91">
        <v>0.41799999999999998</v>
      </c>
      <c r="I2532" s="238"/>
      <c r="J2532" s="92">
        <f>ROUND(I2532*H2532,2)</f>
        <v>0</v>
      </c>
      <c r="K2532" s="89" t="s">
        <v>194</v>
      </c>
      <c r="L2532" s="61"/>
      <c r="M2532" s="239" t="s">
        <v>69</v>
      </c>
      <c r="N2532" s="164" t="s">
        <v>100</v>
      </c>
      <c r="O2532" s="100"/>
      <c r="P2532" s="165">
        <f>O2532*H2532</f>
        <v>0</v>
      </c>
      <c r="Q2532" s="165">
        <v>0</v>
      </c>
      <c r="R2532" s="165">
        <f>Q2532*H2532</f>
        <v>0</v>
      </c>
      <c r="S2532" s="165">
        <v>0</v>
      </c>
      <c r="T2532" s="166">
        <f>S2532*H2532</f>
        <v>0</v>
      </c>
      <c r="AR2532" s="55" t="s">
        <v>389</v>
      </c>
      <c r="AT2532" s="55" t="s">
        <v>190</v>
      </c>
      <c r="AU2532" s="55" t="s">
        <v>115</v>
      </c>
      <c r="AY2532" s="55" t="s">
        <v>188</v>
      </c>
      <c r="BE2532" s="93">
        <f>IF(N2532="základní",J2532,0)</f>
        <v>0</v>
      </c>
      <c r="BF2532" s="93">
        <f>IF(N2532="snížená",J2532,0)</f>
        <v>0</v>
      </c>
      <c r="BG2532" s="93">
        <f>IF(N2532="zákl. přenesená",J2532,0)</f>
        <v>0</v>
      </c>
      <c r="BH2532" s="93">
        <f>IF(N2532="sníž. přenesená",J2532,0)</f>
        <v>0</v>
      </c>
      <c r="BI2532" s="93">
        <f>IF(N2532="nulová",J2532,0)</f>
        <v>0</v>
      </c>
      <c r="BJ2532" s="55" t="s">
        <v>113</v>
      </c>
      <c r="BK2532" s="93">
        <f>ROUND(I2532*H2532,2)</f>
        <v>0</v>
      </c>
      <c r="BL2532" s="55" t="s">
        <v>389</v>
      </c>
      <c r="BM2532" s="55" t="s">
        <v>4869</v>
      </c>
    </row>
    <row r="2533" spans="2:65" s="101" customFormat="1" ht="27">
      <c r="B2533" s="61"/>
      <c r="D2533" s="167" t="s">
        <v>197</v>
      </c>
      <c r="F2533" s="168" t="s">
        <v>4870</v>
      </c>
      <c r="I2533" s="240"/>
      <c r="L2533" s="61"/>
      <c r="M2533" s="94"/>
      <c r="N2533" s="100"/>
      <c r="O2533" s="100"/>
      <c r="P2533" s="100"/>
      <c r="Q2533" s="100"/>
      <c r="R2533" s="100"/>
      <c r="S2533" s="100"/>
      <c r="T2533" s="69"/>
      <c r="AT2533" s="55" t="s">
        <v>197</v>
      </c>
      <c r="AU2533" s="55" t="s">
        <v>115</v>
      </c>
    </row>
    <row r="2534" spans="2:65" s="101" customFormat="1" ht="121.5">
      <c r="B2534" s="61"/>
      <c r="D2534" s="167" t="s">
        <v>199</v>
      </c>
      <c r="F2534" s="169" t="s">
        <v>884</v>
      </c>
      <c r="I2534" s="240"/>
      <c r="L2534" s="61"/>
      <c r="M2534" s="94"/>
      <c r="N2534" s="100"/>
      <c r="O2534" s="100"/>
      <c r="P2534" s="100"/>
      <c r="Q2534" s="100"/>
      <c r="R2534" s="100"/>
      <c r="S2534" s="100"/>
      <c r="T2534" s="69"/>
      <c r="AT2534" s="55" t="s">
        <v>199</v>
      </c>
      <c r="AU2534" s="55" t="s">
        <v>115</v>
      </c>
    </row>
    <row r="2535" spans="2:65" s="152" customFormat="1" ht="29.85" customHeight="1">
      <c r="B2535" s="151"/>
      <c r="D2535" s="153" t="s">
        <v>110</v>
      </c>
      <c r="E2535" s="162" t="s">
        <v>4871</v>
      </c>
      <c r="F2535" s="162" t="s">
        <v>4872</v>
      </c>
      <c r="I2535" s="237"/>
      <c r="J2535" s="163">
        <f>BK2535</f>
        <v>0</v>
      </c>
      <c r="L2535" s="151"/>
      <c r="M2535" s="156"/>
      <c r="N2535" s="157"/>
      <c r="O2535" s="157"/>
      <c r="P2535" s="158">
        <f>SUM(P2536:P2644)</f>
        <v>0</v>
      </c>
      <c r="Q2535" s="157"/>
      <c r="R2535" s="158">
        <f>SUM(R2536:R2644)</f>
        <v>7.629989999999999E-2</v>
      </c>
      <c r="S2535" s="157"/>
      <c r="T2535" s="159">
        <f>SUM(T2536:T2644)</f>
        <v>0</v>
      </c>
      <c r="AR2535" s="153" t="s">
        <v>115</v>
      </c>
      <c r="AT2535" s="160" t="s">
        <v>110</v>
      </c>
      <c r="AU2535" s="160" t="s">
        <v>113</v>
      </c>
      <c r="AY2535" s="153" t="s">
        <v>188</v>
      </c>
      <c r="BK2535" s="161">
        <f>SUM(BK2536:BK2644)</f>
        <v>0</v>
      </c>
    </row>
    <row r="2536" spans="2:65" s="101" customFormat="1" ht="16.5" customHeight="1">
      <c r="B2536" s="86"/>
      <c r="C2536" s="87" t="s">
        <v>3390</v>
      </c>
      <c r="D2536" s="87" t="s">
        <v>190</v>
      </c>
      <c r="E2536" s="88" t="s">
        <v>4873</v>
      </c>
      <c r="F2536" s="89" t="s">
        <v>4874</v>
      </c>
      <c r="G2536" s="90" t="s">
        <v>304</v>
      </c>
      <c r="H2536" s="91">
        <v>45.4</v>
      </c>
      <c r="I2536" s="238"/>
      <c r="J2536" s="92">
        <f>ROUND(I2536*H2536,2)</f>
        <v>0</v>
      </c>
      <c r="K2536" s="89" t="s">
        <v>194</v>
      </c>
      <c r="L2536" s="61"/>
      <c r="M2536" s="239" t="s">
        <v>69</v>
      </c>
      <c r="N2536" s="164" t="s">
        <v>100</v>
      </c>
      <c r="O2536" s="100"/>
      <c r="P2536" s="165">
        <f>O2536*H2536</f>
        <v>0</v>
      </c>
      <c r="Q2536" s="165">
        <v>0</v>
      </c>
      <c r="R2536" s="165">
        <f>Q2536*H2536</f>
        <v>0</v>
      </c>
      <c r="S2536" s="165">
        <v>0</v>
      </c>
      <c r="T2536" s="166">
        <f>S2536*H2536</f>
        <v>0</v>
      </c>
      <c r="AR2536" s="55" t="s">
        <v>389</v>
      </c>
      <c r="AT2536" s="55" t="s">
        <v>190</v>
      </c>
      <c r="AU2536" s="55" t="s">
        <v>115</v>
      </c>
      <c r="AY2536" s="55" t="s">
        <v>188</v>
      </c>
      <c r="BE2536" s="93">
        <f>IF(N2536="základní",J2536,0)</f>
        <v>0</v>
      </c>
      <c r="BF2536" s="93">
        <f>IF(N2536="snížená",J2536,0)</f>
        <v>0</v>
      </c>
      <c r="BG2536" s="93">
        <f>IF(N2536="zákl. přenesená",J2536,0)</f>
        <v>0</v>
      </c>
      <c r="BH2536" s="93">
        <f>IF(N2536="sníž. přenesená",J2536,0)</f>
        <v>0</v>
      </c>
      <c r="BI2536" s="93">
        <f>IF(N2536="nulová",J2536,0)</f>
        <v>0</v>
      </c>
      <c r="BJ2536" s="55" t="s">
        <v>113</v>
      </c>
      <c r="BK2536" s="93">
        <f>ROUND(I2536*H2536,2)</f>
        <v>0</v>
      </c>
      <c r="BL2536" s="55" t="s">
        <v>389</v>
      </c>
      <c r="BM2536" s="55" t="s">
        <v>4875</v>
      </c>
    </row>
    <row r="2537" spans="2:65" s="101" customFormat="1">
      <c r="B2537" s="61"/>
      <c r="D2537" s="167" t="s">
        <v>197</v>
      </c>
      <c r="F2537" s="168" t="s">
        <v>4876</v>
      </c>
      <c r="I2537" s="240"/>
      <c r="L2537" s="61"/>
      <c r="M2537" s="94"/>
      <c r="N2537" s="100"/>
      <c r="O2537" s="100"/>
      <c r="P2537" s="100"/>
      <c r="Q2537" s="100"/>
      <c r="R2537" s="100"/>
      <c r="S2537" s="100"/>
      <c r="T2537" s="69"/>
      <c r="AT2537" s="55" t="s">
        <v>197</v>
      </c>
      <c r="AU2537" s="55" t="s">
        <v>115</v>
      </c>
    </row>
    <row r="2538" spans="2:65" s="101" customFormat="1" ht="40.5">
      <c r="B2538" s="61"/>
      <c r="D2538" s="167" t="s">
        <v>199</v>
      </c>
      <c r="F2538" s="169" t="s">
        <v>4877</v>
      </c>
      <c r="I2538" s="240"/>
      <c r="L2538" s="61"/>
      <c r="M2538" s="94"/>
      <c r="N2538" s="100"/>
      <c r="O2538" s="100"/>
      <c r="P2538" s="100"/>
      <c r="Q2538" s="100"/>
      <c r="R2538" s="100"/>
      <c r="S2538" s="100"/>
      <c r="T2538" s="69"/>
      <c r="AT2538" s="55" t="s">
        <v>199</v>
      </c>
      <c r="AU2538" s="55" t="s">
        <v>115</v>
      </c>
    </row>
    <row r="2539" spans="2:65" s="171" customFormat="1">
      <c r="B2539" s="170"/>
      <c r="D2539" s="167" t="s">
        <v>201</v>
      </c>
      <c r="E2539" s="172" t="s">
        <v>69</v>
      </c>
      <c r="F2539" s="173" t="s">
        <v>202</v>
      </c>
      <c r="H2539" s="172" t="s">
        <v>69</v>
      </c>
      <c r="I2539" s="241"/>
      <c r="L2539" s="170"/>
      <c r="M2539" s="174"/>
      <c r="N2539" s="175"/>
      <c r="O2539" s="175"/>
      <c r="P2539" s="175"/>
      <c r="Q2539" s="175"/>
      <c r="R2539" s="175"/>
      <c r="S2539" s="175"/>
      <c r="T2539" s="176"/>
      <c r="AT2539" s="172" t="s">
        <v>201</v>
      </c>
      <c r="AU2539" s="172" t="s">
        <v>115</v>
      </c>
      <c r="AV2539" s="171" t="s">
        <v>113</v>
      </c>
      <c r="AW2539" s="171" t="s">
        <v>93</v>
      </c>
      <c r="AX2539" s="171" t="s">
        <v>111</v>
      </c>
      <c r="AY2539" s="172" t="s">
        <v>188</v>
      </c>
    </row>
    <row r="2540" spans="2:65" s="171" customFormat="1">
      <c r="B2540" s="170"/>
      <c r="D2540" s="167" t="s">
        <v>201</v>
      </c>
      <c r="E2540" s="172" t="s">
        <v>69</v>
      </c>
      <c r="F2540" s="173" t="s">
        <v>983</v>
      </c>
      <c r="H2540" s="172" t="s">
        <v>69</v>
      </c>
      <c r="I2540" s="241"/>
      <c r="L2540" s="170"/>
      <c r="M2540" s="174"/>
      <c r="N2540" s="175"/>
      <c r="O2540" s="175"/>
      <c r="P2540" s="175"/>
      <c r="Q2540" s="175"/>
      <c r="R2540" s="175"/>
      <c r="S2540" s="175"/>
      <c r="T2540" s="176"/>
      <c r="AT2540" s="172" t="s">
        <v>201</v>
      </c>
      <c r="AU2540" s="172" t="s">
        <v>115</v>
      </c>
      <c r="AV2540" s="171" t="s">
        <v>113</v>
      </c>
      <c r="AW2540" s="171" t="s">
        <v>93</v>
      </c>
      <c r="AX2540" s="171" t="s">
        <v>111</v>
      </c>
      <c r="AY2540" s="172" t="s">
        <v>188</v>
      </c>
    </row>
    <row r="2541" spans="2:65" s="171" customFormat="1">
      <c r="B2541" s="170"/>
      <c r="D2541" s="167" t="s">
        <v>201</v>
      </c>
      <c r="E2541" s="172" t="s">
        <v>69</v>
      </c>
      <c r="F2541" s="173" t="s">
        <v>3943</v>
      </c>
      <c r="H2541" s="172" t="s">
        <v>69</v>
      </c>
      <c r="I2541" s="241"/>
      <c r="L2541" s="170"/>
      <c r="M2541" s="174"/>
      <c r="N2541" s="175"/>
      <c r="O2541" s="175"/>
      <c r="P2541" s="175"/>
      <c r="Q2541" s="175"/>
      <c r="R2541" s="175"/>
      <c r="S2541" s="175"/>
      <c r="T2541" s="176"/>
      <c r="AT2541" s="172" t="s">
        <v>201</v>
      </c>
      <c r="AU2541" s="172" t="s">
        <v>115</v>
      </c>
      <c r="AV2541" s="171" t="s">
        <v>113</v>
      </c>
      <c r="AW2541" s="171" t="s">
        <v>93</v>
      </c>
      <c r="AX2541" s="171" t="s">
        <v>111</v>
      </c>
      <c r="AY2541" s="172" t="s">
        <v>188</v>
      </c>
    </row>
    <row r="2542" spans="2:65" s="171" customFormat="1">
      <c r="B2542" s="170"/>
      <c r="D2542" s="167" t="s">
        <v>201</v>
      </c>
      <c r="E2542" s="172" t="s">
        <v>69</v>
      </c>
      <c r="F2542" s="173" t="s">
        <v>3944</v>
      </c>
      <c r="H2542" s="172" t="s">
        <v>69</v>
      </c>
      <c r="I2542" s="241"/>
      <c r="L2542" s="170"/>
      <c r="M2542" s="174"/>
      <c r="N2542" s="175"/>
      <c r="O2542" s="175"/>
      <c r="P2542" s="175"/>
      <c r="Q2542" s="175"/>
      <c r="R2542" s="175"/>
      <c r="S2542" s="175"/>
      <c r="T2542" s="176"/>
      <c r="AT2542" s="172" t="s">
        <v>201</v>
      </c>
      <c r="AU2542" s="172" t="s">
        <v>115</v>
      </c>
      <c r="AV2542" s="171" t="s">
        <v>113</v>
      </c>
      <c r="AW2542" s="171" t="s">
        <v>93</v>
      </c>
      <c r="AX2542" s="171" t="s">
        <v>111</v>
      </c>
      <c r="AY2542" s="172" t="s">
        <v>188</v>
      </c>
    </row>
    <row r="2543" spans="2:65" s="171" customFormat="1">
      <c r="B2543" s="170"/>
      <c r="D2543" s="167" t="s">
        <v>201</v>
      </c>
      <c r="E2543" s="172" t="s">
        <v>69</v>
      </c>
      <c r="F2543" s="173" t="s">
        <v>291</v>
      </c>
      <c r="H2543" s="172" t="s">
        <v>69</v>
      </c>
      <c r="I2543" s="241"/>
      <c r="L2543" s="170"/>
      <c r="M2543" s="174"/>
      <c r="N2543" s="175"/>
      <c r="O2543" s="175"/>
      <c r="P2543" s="175"/>
      <c r="Q2543" s="175"/>
      <c r="R2543" s="175"/>
      <c r="S2543" s="175"/>
      <c r="T2543" s="176"/>
      <c r="AT2543" s="172" t="s">
        <v>201</v>
      </c>
      <c r="AU2543" s="172" t="s">
        <v>115</v>
      </c>
      <c r="AV2543" s="171" t="s">
        <v>113</v>
      </c>
      <c r="AW2543" s="171" t="s">
        <v>93</v>
      </c>
      <c r="AX2543" s="171" t="s">
        <v>111</v>
      </c>
      <c r="AY2543" s="172" t="s">
        <v>188</v>
      </c>
    </row>
    <row r="2544" spans="2:65" s="171" customFormat="1">
      <c r="B2544" s="170"/>
      <c r="D2544" s="167" t="s">
        <v>201</v>
      </c>
      <c r="E2544" s="172" t="s">
        <v>69</v>
      </c>
      <c r="F2544" s="173" t="s">
        <v>4878</v>
      </c>
      <c r="H2544" s="172" t="s">
        <v>69</v>
      </c>
      <c r="I2544" s="241"/>
      <c r="L2544" s="170"/>
      <c r="M2544" s="174"/>
      <c r="N2544" s="175"/>
      <c r="O2544" s="175"/>
      <c r="P2544" s="175"/>
      <c r="Q2544" s="175"/>
      <c r="R2544" s="175"/>
      <c r="S2544" s="175"/>
      <c r="T2544" s="176"/>
      <c r="AT2544" s="172" t="s">
        <v>201</v>
      </c>
      <c r="AU2544" s="172" t="s">
        <v>115</v>
      </c>
      <c r="AV2544" s="171" t="s">
        <v>113</v>
      </c>
      <c r="AW2544" s="171" t="s">
        <v>93</v>
      </c>
      <c r="AX2544" s="171" t="s">
        <v>111</v>
      </c>
      <c r="AY2544" s="172" t="s">
        <v>188</v>
      </c>
    </row>
    <row r="2545" spans="2:65" s="171" customFormat="1">
      <c r="B2545" s="170"/>
      <c r="D2545" s="167" t="s">
        <v>201</v>
      </c>
      <c r="E2545" s="172" t="s">
        <v>69</v>
      </c>
      <c r="F2545" s="173" t="s">
        <v>4879</v>
      </c>
      <c r="H2545" s="172" t="s">
        <v>69</v>
      </c>
      <c r="I2545" s="241"/>
      <c r="L2545" s="170"/>
      <c r="M2545" s="174"/>
      <c r="N2545" s="175"/>
      <c r="O2545" s="175"/>
      <c r="P2545" s="175"/>
      <c r="Q2545" s="175"/>
      <c r="R2545" s="175"/>
      <c r="S2545" s="175"/>
      <c r="T2545" s="176"/>
      <c r="AT2545" s="172" t="s">
        <v>201</v>
      </c>
      <c r="AU2545" s="172" t="s">
        <v>115</v>
      </c>
      <c r="AV2545" s="171" t="s">
        <v>113</v>
      </c>
      <c r="AW2545" s="171" t="s">
        <v>93</v>
      </c>
      <c r="AX2545" s="171" t="s">
        <v>111</v>
      </c>
      <c r="AY2545" s="172" t="s">
        <v>188</v>
      </c>
    </row>
    <row r="2546" spans="2:65" s="171" customFormat="1">
      <c r="B2546" s="170"/>
      <c r="D2546" s="167" t="s">
        <v>201</v>
      </c>
      <c r="E2546" s="172" t="s">
        <v>69</v>
      </c>
      <c r="F2546" s="173" t="s">
        <v>4880</v>
      </c>
      <c r="H2546" s="172" t="s">
        <v>69</v>
      </c>
      <c r="I2546" s="241"/>
      <c r="L2546" s="170"/>
      <c r="M2546" s="174"/>
      <c r="N2546" s="175"/>
      <c r="O2546" s="175"/>
      <c r="P2546" s="175"/>
      <c r="Q2546" s="175"/>
      <c r="R2546" s="175"/>
      <c r="S2546" s="175"/>
      <c r="T2546" s="176"/>
      <c r="AT2546" s="172" t="s">
        <v>201</v>
      </c>
      <c r="AU2546" s="172" t="s">
        <v>115</v>
      </c>
      <c r="AV2546" s="171" t="s">
        <v>113</v>
      </c>
      <c r="AW2546" s="171" t="s">
        <v>93</v>
      </c>
      <c r="AX2546" s="171" t="s">
        <v>111</v>
      </c>
      <c r="AY2546" s="172" t="s">
        <v>188</v>
      </c>
    </row>
    <row r="2547" spans="2:65" s="178" customFormat="1">
      <c r="B2547" s="177"/>
      <c r="D2547" s="167" t="s">
        <v>201</v>
      </c>
      <c r="E2547" s="179" t="s">
        <v>69</v>
      </c>
      <c r="F2547" s="180" t="s">
        <v>4132</v>
      </c>
      <c r="H2547" s="181">
        <v>7.6</v>
      </c>
      <c r="I2547" s="242"/>
      <c r="L2547" s="177"/>
      <c r="M2547" s="182"/>
      <c r="N2547" s="183"/>
      <c r="O2547" s="183"/>
      <c r="P2547" s="183"/>
      <c r="Q2547" s="183"/>
      <c r="R2547" s="183"/>
      <c r="S2547" s="183"/>
      <c r="T2547" s="184"/>
      <c r="AT2547" s="179" t="s">
        <v>201</v>
      </c>
      <c r="AU2547" s="179" t="s">
        <v>115</v>
      </c>
      <c r="AV2547" s="178" t="s">
        <v>115</v>
      </c>
      <c r="AW2547" s="178" t="s">
        <v>93</v>
      </c>
      <c r="AX2547" s="178" t="s">
        <v>111</v>
      </c>
      <c r="AY2547" s="179" t="s">
        <v>188</v>
      </c>
    </row>
    <row r="2548" spans="2:65" s="178" customFormat="1">
      <c r="B2548" s="177"/>
      <c r="D2548" s="167" t="s">
        <v>201</v>
      </c>
      <c r="E2548" s="179" t="s">
        <v>69</v>
      </c>
      <c r="F2548" s="180" t="s">
        <v>4133</v>
      </c>
      <c r="H2548" s="181">
        <v>15.7</v>
      </c>
      <c r="I2548" s="242"/>
      <c r="L2548" s="177"/>
      <c r="M2548" s="182"/>
      <c r="N2548" s="183"/>
      <c r="O2548" s="183"/>
      <c r="P2548" s="183"/>
      <c r="Q2548" s="183"/>
      <c r="R2548" s="183"/>
      <c r="S2548" s="183"/>
      <c r="T2548" s="184"/>
      <c r="AT2548" s="179" t="s">
        <v>201</v>
      </c>
      <c r="AU2548" s="179" t="s">
        <v>115</v>
      </c>
      <c r="AV2548" s="178" t="s">
        <v>115</v>
      </c>
      <c r="AW2548" s="178" t="s">
        <v>93</v>
      </c>
      <c r="AX2548" s="178" t="s">
        <v>111</v>
      </c>
      <c r="AY2548" s="179" t="s">
        <v>188</v>
      </c>
    </row>
    <row r="2549" spans="2:65" s="178" customFormat="1">
      <c r="B2549" s="177"/>
      <c r="D2549" s="167" t="s">
        <v>201</v>
      </c>
      <c r="E2549" s="179" t="s">
        <v>69</v>
      </c>
      <c r="F2549" s="180" t="s">
        <v>4134</v>
      </c>
      <c r="H2549" s="181">
        <v>4.5</v>
      </c>
      <c r="I2549" s="242"/>
      <c r="L2549" s="177"/>
      <c r="M2549" s="182"/>
      <c r="N2549" s="183"/>
      <c r="O2549" s="183"/>
      <c r="P2549" s="183"/>
      <c r="Q2549" s="183"/>
      <c r="R2549" s="183"/>
      <c r="S2549" s="183"/>
      <c r="T2549" s="184"/>
      <c r="AT2549" s="179" t="s">
        <v>201</v>
      </c>
      <c r="AU2549" s="179" t="s">
        <v>115</v>
      </c>
      <c r="AV2549" s="178" t="s">
        <v>115</v>
      </c>
      <c r="AW2549" s="178" t="s">
        <v>93</v>
      </c>
      <c r="AX2549" s="178" t="s">
        <v>111</v>
      </c>
      <c r="AY2549" s="179" t="s">
        <v>188</v>
      </c>
    </row>
    <row r="2550" spans="2:65" s="178" customFormat="1">
      <c r="B2550" s="177"/>
      <c r="D2550" s="167" t="s">
        <v>201</v>
      </c>
      <c r="E2550" s="179" t="s">
        <v>69</v>
      </c>
      <c r="F2550" s="180" t="s">
        <v>4135</v>
      </c>
      <c r="H2550" s="181">
        <v>6</v>
      </c>
      <c r="I2550" s="242"/>
      <c r="L2550" s="177"/>
      <c r="M2550" s="182"/>
      <c r="N2550" s="183"/>
      <c r="O2550" s="183"/>
      <c r="P2550" s="183"/>
      <c r="Q2550" s="183"/>
      <c r="R2550" s="183"/>
      <c r="S2550" s="183"/>
      <c r="T2550" s="184"/>
      <c r="AT2550" s="179" t="s">
        <v>201</v>
      </c>
      <c r="AU2550" s="179" t="s">
        <v>115</v>
      </c>
      <c r="AV2550" s="178" t="s">
        <v>115</v>
      </c>
      <c r="AW2550" s="178" t="s">
        <v>93</v>
      </c>
      <c r="AX2550" s="178" t="s">
        <v>111</v>
      </c>
      <c r="AY2550" s="179" t="s">
        <v>188</v>
      </c>
    </row>
    <row r="2551" spans="2:65" s="178" customFormat="1">
      <c r="B2551" s="177"/>
      <c r="D2551" s="167" t="s">
        <v>201</v>
      </c>
      <c r="E2551" s="179" t="s">
        <v>69</v>
      </c>
      <c r="F2551" s="180" t="s">
        <v>4136</v>
      </c>
      <c r="H2551" s="181">
        <v>11.6</v>
      </c>
      <c r="I2551" s="242"/>
      <c r="L2551" s="177"/>
      <c r="M2551" s="182"/>
      <c r="N2551" s="183"/>
      <c r="O2551" s="183"/>
      <c r="P2551" s="183"/>
      <c r="Q2551" s="183"/>
      <c r="R2551" s="183"/>
      <c r="S2551" s="183"/>
      <c r="T2551" s="184"/>
      <c r="AT2551" s="179" t="s">
        <v>201</v>
      </c>
      <c r="AU2551" s="179" t="s">
        <v>115</v>
      </c>
      <c r="AV2551" s="178" t="s">
        <v>115</v>
      </c>
      <c r="AW2551" s="178" t="s">
        <v>93</v>
      </c>
      <c r="AX2551" s="178" t="s">
        <v>111</v>
      </c>
      <c r="AY2551" s="179" t="s">
        <v>188</v>
      </c>
    </row>
    <row r="2552" spans="2:65" s="194" customFormat="1">
      <c r="B2552" s="193"/>
      <c r="D2552" s="167" t="s">
        <v>201</v>
      </c>
      <c r="E2552" s="195" t="s">
        <v>69</v>
      </c>
      <c r="F2552" s="196" t="s">
        <v>253</v>
      </c>
      <c r="H2552" s="197">
        <v>45.4</v>
      </c>
      <c r="I2552" s="244"/>
      <c r="L2552" s="193"/>
      <c r="M2552" s="198"/>
      <c r="N2552" s="199"/>
      <c r="O2552" s="199"/>
      <c r="P2552" s="199"/>
      <c r="Q2552" s="199"/>
      <c r="R2552" s="199"/>
      <c r="S2552" s="199"/>
      <c r="T2552" s="200"/>
      <c r="AT2552" s="195" t="s">
        <v>201</v>
      </c>
      <c r="AU2552" s="195" t="s">
        <v>115</v>
      </c>
      <c r="AV2552" s="194" t="s">
        <v>228</v>
      </c>
      <c r="AW2552" s="194" t="s">
        <v>93</v>
      </c>
      <c r="AX2552" s="194" t="s">
        <v>111</v>
      </c>
      <c r="AY2552" s="195" t="s">
        <v>188</v>
      </c>
    </row>
    <row r="2553" spans="2:65" s="186" customFormat="1">
      <c r="B2553" s="185"/>
      <c r="D2553" s="167" t="s">
        <v>201</v>
      </c>
      <c r="E2553" s="187" t="s">
        <v>69</v>
      </c>
      <c r="F2553" s="188" t="s">
        <v>210</v>
      </c>
      <c r="H2553" s="189">
        <v>45.4</v>
      </c>
      <c r="I2553" s="243"/>
      <c r="L2553" s="185"/>
      <c r="M2553" s="190"/>
      <c r="N2553" s="191"/>
      <c r="O2553" s="191"/>
      <c r="P2553" s="191"/>
      <c r="Q2553" s="191"/>
      <c r="R2553" s="191"/>
      <c r="S2553" s="191"/>
      <c r="T2553" s="192"/>
      <c r="AT2553" s="187" t="s">
        <v>201</v>
      </c>
      <c r="AU2553" s="187" t="s">
        <v>115</v>
      </c>
      <c r="AV2553" s="186" t="s">
        <v>195</v>
      </c>
      <c r="AW2553" s="186" t="s">
        <v>93</v>
      </c>
      <c r="AX2553" s="186" t="s">
        <v>113</v>
      </c>
      <c r="AY2553" s="187" t="s">
        <v>188</v>
      </c>
    </row>
    <row r="2554" spans="2:65" s="101" customFormat="1" ht="16.5" customHeight="1">
      <c r="B2554" s="86"/>
      <c r="C2554" s="201" t="s">
        <v>3394</v>
      </c>
      <c r="D2554" s="201" t="s">
        <v>521</v>
      </c>
      <c r="E2554" s="202" t="s">
        <v>4881</v>
      </c>
      <c r="F2554" s="203" t="s">
        <v>4882</v>
      </c>
      <c r="G2554" s="204" t="s">
        <v>304</v>
      </c>
      <c r="H2554" s="205">
        <v>47.67</v>
      </c>
      <c r="I2554" s="245"/>
      <c r="J2554" s="206">
        <f>ROUND(I2554*H2554,2)</f>
        <v>0</v>
      </c>
      <c r="K2554" s="203" t="s">
        <v>194</v>
      </c>
      <c r="L2554" s="207"/>
      <c r="M2554" s="246" t="s">
        <v>69</v>
      </c>
      <c r="N2554" s="208" t="s">
        <v>100</v>
      </c>
      <c r="O2554" s="100"/>
      <c r="P2554" s="165">
        <f>O2554*H2554</f>
        <v>0</v>
      </c>
      <c r="Q2554" s="165">
        <v>3.5E-4</v>
      </c>
      <c r="R2554" s="165">
        <f>Q2554*H2554</f>
        <v>1.6684500000000001E-2</v>
      </c>
      <c r="S2554" s="165">
        <v>0</v>
      </c>
      <c r="T2554" s="166">
        <f>S2554*H2554</f>
        <v>0</v>
      </c>
      <c r="AR2554" s="55" t="s">
        <v>520</v>
      </c>
      <c r="AT2554" s="55" t="s">
        <v>521</v>
      </c>
      <c r="AU2554" s="55" t="s">
        <v>115</v>
      </c>
      <c r="AY2554" s="55" t="s">
        <v>188</v>
      </c>
      <c r="BE2554" s="93">
        <f>IF(N2554="základní",J2554,0)</f>
        <v>0</v>
      </c>
      <c r="BF2554" s="93">
        <f>IF(N2554="snížená",J2554,0)</f>
        <v>0</v>
      </c>
      <c r="BG2554" s="93">
        <f>IF(N2554="zákl. přenesená",J2554,0)</f>
        <v>0</v>
      </c>
      <c r="BH2554" s="93">
        <f>IF(N2554="sníž. přenesená",J2554,0)</f>
        <v>0</v>
      </c>
      <c r="BI2554" s="93">
        <f>IF(N2554="nulová",J2554,0)</f>
        <v>0</v>
      </c>
      <c r="BJ2554" s="55" t="s">
        <v>113</v>
      </c>
      <c r="BK2554" s="93">
        <f>ROUND(I2554*H2554,2)</f>
        <v>0</v>
      </c>
      <c r="BL2554" s="55" t="s">
        <v>389</v>
      </c>
      <c r="BM2554" s="55" t="s">
        <v>4883</v>
      </c>
    </row>
    <row r="2555" spans="2:65" s="101" customFormat="1">
      <c r="B2555" s="61"/>
      <c r="D2555" s="167" t="s">
        <v>197</v>
      </c>
      <c r="F2555" s="168" t="s">
        <v>4882</v>
      </c>
      <c r="I2555" s="240"/>
      <c r="L2555" s="61"/>
      <c r="M2555" s="94"/>
      <c r="N2555" s="100"/>
      <c r="O2555" s="100"/>
      <c r="P2555" s="100"/>
      <c r="Q2555" s="100"/>
      <c r="R2555" s="100"/>
      <c r="S2555" s="100"/>
      <c r="T2555" s="69"/>
      <c r="AT2555" s="55" t="s">
        <v>197</v>
      </c>
      <c r="AU2555" s="55" t="s">
        <v>115</v>
      </c>
    </row>
    <row r="2556" spans="2:65" s="171" customFormat="1">
      <c r="B2556" s="170"/>
      <c r="D2556" s="167" t="s">
        <v>201</v>
      </c>
      <c r="E2556" s="172" t="s">
        <v>69</v>
      </c>
      <c r="F2556" s="173" t="s">
        <v>202</v>
      </c>
      <c r="H2556" s="172" t="s">
        <v>69</v>
      </c>
      <c r="I2556" s="241"/>
      <c r="L2556" s="170"/>
      <c r="M2556" s="174"/>
      <c r="N2556" s="175"/>
      <c r="O2556" s="175"/>
      <c r="P2556" s="175"/>
      <c r="Q2556" s="175"/>
      <c r="R2556" s="175"/>
      <c r="S2556" s="175"/>
      <c r="T2556" s="176"/>
      <c r="AT2556" s="172" t="s">
        <v>201</v>
      </c>
      <c r="AU2556" s="172" t="s">
        <v>115</v>
      </c>
      <c r="AV2556" s="171" t="s">
        <v>113</v>
      </c>
      <c r="AW2556" s="171" t="s">
        <v>93</v>
      </c>
      <c r="AX2556" s="171" t="s">
        <v>111</v>
      </c>
      <c r="AY2556" s="172" t="s">
        <v>188</v>
      </c>
    </row>
    <row r="2557" spans="2:65" s="171" customFormat="1">
      <c r="B2557" s="170"/>
      <c r="D2557" s="167" t="s">
        <v>201</v>
      </c>
      <c r="E2557" s="172" t="s">
        <v>69</v>
      </c>
      <c r="F2557" s="173" t="s">
        <v>983</v>
      </c>
      <c r="H2557" s="172" t="s">
        <v>69</v>
      </c>
      <c r="I2557" s="241"/>
      <c r="L2557" s="170"/>
      <c r="M2557" s="174"/>
      <c r="N2557" s="175"/>
      <c r="O2557" s="175"/>
      <c r="P2557" s="175"/>
      <c r="Q2557" s="175"/>
      <c r="R2557" s="175"/>
      <c r="S2557" s="175"/>
      <c r="T2557" s="176"/>
      <c r="AT2557" s="172" t="s">
        <v>201</v>
      </c>
      <c r="AU2557" s="172" t="s">
        <v>115</v>
      </c>
      <c r="AV2557" s="171" t="s">
        <v>113</v>
      </c>
      <c r="AW2557" s="171" t="s">
        <v>93</v>
      </c>
      <c r="AX2557" s="171" t="s">
        <v>111</v>
      </c>
      <c r="AY2557" s="172" t="s">
        <v>188</v>
      </c>
    </row>
    <row r="2558" spans="2:65" s="171" customFormat="1">
      <c r="B2558" s="170"/>
      <c r="D2558" s="167" t="s">
        <v>201</v>
      </c>
      <c r="E2558" s="172" t="s">
        <v>69</v>
      </c>
      <c r="F2558" s="173" t="s">
        <v>3943</v>
      </c>
      <c r="H2558" s="172" t="s">
        <v>69</v>
      </c>
      <c r="I2558" s="241"/>
      <c r="L2558" s="170"/>
      <c r="M2558" s="174"/>
      <c r="N2558" s="175"/>
      <c r="O2558" s="175"/>
      <c r="P2558" s="175"/>
      <c r="Q2558" s="175"/>
      <c r="R2558" s="175"/>
      <c r="S2558" s="175"/>
      <c r="T2558" s="176"/>
      <c r="AT2558" s="172" t="s">
        <v>201</v>
      </c>
      <c r="AU2558" s="172" t="s">
        <v>115</v>
      </c>
      <c r="AV2558" s="171" t="s">
        <v>113</v>
      </c>
      <c r="AW2558" s="171" t="s">
        <v>93</v>
      </c>
      <c r="AX2558" s="171" t="s">
        <v>111</v>
      </c>
      <c r="AY2558" s="172" t="s">
        <v>188</v>
      </c>
    </row>
    <row r="2559" spans="2:65" s="171" customFormat="1">
      <c r="B2559" s="170"/>
      <c r="D2559" s="167" t="s">
        <v>201</v>
      </c>
      <c r="E2559" s="172" t="s">
        <v>69</v>
      </c>
      <c r="F2559" s="173" t="s">
        <v>3944</v>
      </c>
      <c r="H2559" s="172" t="s">
        <v>69</v>
      </c>
      <c r="I2559" s="241"/>
      <c r="L2559" s="170"/>
      <c r="M2559" s="174"/>
      <c r="N2559" s="175"/>
      <c r="O2559" s="175"/>
      <c r="P2559" s="175"/>
      <c r="Q2559" s="175"/>
      <c r="R2559" s="175"/>
      <c r="S2559" s="175"/>
      <c r="T2559" s="176"/>
      <c r="AT2559" s="172" t="s">
        <v>201</v>
      </c>
      <c r="AU2559" s="172" t="s">
        <v>115</v>
      </c>
      <c r="AV2559" s="171" t="s">
        <v>113</v>
      </c>
      <c r="AW2559" s="171" t="s">
        <v>93</v>
      </c>
      <c r="AX2559" s="171" t="s">
        <v>111</v>
      </c>
      <c r="AY2559" s="172" t="s">
        <v>188</v>
      </c>
    </row>
    <row r="2560" spans="2:65" s="171" customFormat="1">
      <c r="B2560" s="170"/>
      <c r="D2560" s="167" t="s">
        <v>201</v>
      </c>
      <c r="E2560" s="172" t="s">
        <v>69</v>
      </c>
      <c r="F2560" s="173" t="s">
        <v>291</v>
      </c>
      <c r="H2560" s="172" t="s">
        <v>69</v>
      </c>
      <c r="I2560" s="241"/>
      <c r="L2560" s="170"/>
      <c r="M2560" s="174"/>
      <c r="N2560" s="175"/>
      <c r="O2560" s="175"/>
      <c r="P2560" s="175"/>
      <c r="Q2560" s="175"/>
      <c r="R2560" s="175"/>
      <c r="S2560" s="175"/>
      <c r="T2560" s="176"/>
      <c r="AT2560" s="172" t="s">
        <v>201</v>
      </c>
      <c r="AU2560" s="172" t="s">
        <v>115</v>
      </c>
      <c r="AV2560" s="171" t="s">
        <v>113</v>
      </c>
      <c r="AW2560" s="171" t="s">
        <v>93</v>
      </c>
      <c r="AX2560" s="171" t="s">
        <v>111</v>
      </c>
      <c r="AY2560" s="172" t="s">
        <v>188</v>
      </c>
    </row>
    <row r="2561" spans="2:65" s="171" customFormat="1">
      <c r="B2561" s="170"/>
      <c r="D2561" s="167" t="s">
        <v>201</v>
      </c>
      <c r="E2561" s="172" t="s">
        <v>69</v>
      </c>
      <c r="F2561" s="173" t="s">
        <v>4878</v>
      </c>
      <c r="H2561" s="172" t="s">
        <v>69</v>
      </c>
      <c r="I2561" s="241"/>
      <c r="L2561" s="170"/>
      <c r="M2561" s="174"/>
      <c r="N2561" s="175"/>
      <c r="O2561" s="175"/>
      <c r="P2561" s="175"/>
      <c r="Q2561" s="175"/>
      <c r="R2561" s="175"/>
      <c r="S2561" s="175"/>
      <c r="T2561" s="176"/>
      <c r="AT2561" s="172" t="s">
        <v>201</v>
      </c>
      <c r="AU2561" s="172" t="s">
        <v>115</v>
      </c>
      <c r="AV2561" s="171" t="s">
        <v>113</v>
      </c>
      <c r="AW2561" s="171" t="s">
        <v>93</v>
      </c>
      <c r="AX2561" s="171" t="s">
        <v>111</v>
      </c>
      <c r="AY2561" s="172" t="s">
        <v>188</v>
      </c>
    </row>
    <row r="2562" spans="2:65" s="171" customFormat="1">
      <c r="B2562" s="170"/>
      <c r="D2562" s="167" t="s">
        <v>201</v>
      </c>
      <c r="E2562" s="172" t="s">
        <v>69</v>
      </c>
      <c r="F2562" s="173" t="s">
        <v>4879</v>
      </c>
      <c r="H2562" s="172" t="s">
        <v>69</v>
      </c>
      <c r="I2562" s="241"/>
      <c r="L2562" s="170"/>
      <c r="M2562" s="174"/>
      <c r="N2562" s="175"/>
      <c r="O2562" s="175"/>
      <c r="P2562" s="175"/>
      <c r="Q2562" s="175"/>
      <c r="R2562" s="175"/>
      <c r="S2562" s="175"/>
      <c r="T2562" s="176"/>
      <c r="AT2562" s="172" t="s">
        <v>201</v>
      </c>
      <c r="AU2562" s="172" t="s">
        <v>115</v>
      </c>
      <c r="AV2562" s="171" t="s">
        <v>113</v>
      </c>
      <c r="AW2562" s="171" t="s">
        <v>93</v>
      </c>
      <c r="AX2562" s="171" t="s">
        <v>111</v>
      </c>
      <c r="AY2562" s="172" t="s">
        <v>188</v>
      </c>
    </row>
    <row r="2563" spans="2:65" s="171" customFormat="1">
      <c r="B2563" s="170"/>
      <c r="D2563" s="167" t="s">
        <v>201</v>
      </c>
      <c r="E2563" s="172" t="s">
        <v>69</v>
      </c>
      <c r="F2563" s="173" t="s">
        <v>4880</v>
      </c>
      <c r="H2563" s="172" t="s">
        <v>69</v>
      </c>
      <c r="I2563" s="241"/>
      <c r="L2563" s="170"/>
      <c r="M2563" s="174"/>
      <c r="N2563" s="175"/>
      <c r="O2563" s="175"/>
      <c r="P2563" s="175"/>
      <c r="Q2563" s="175"/>
      <c r="R2563" s="175"/>
      <c r="S2563" s="175"/>
      <c r="T2563" s="176"/>
      <c r="AT2563" s="172" t="s">
        <v>201</v>
      </c>
      <c r="AU2563" s="172" t="s">
        <v>115</v>
      </c>
      <c r="AV2563" s="171" t="s">
        <v>113</v>
      </c>
      <c r="AW2563" s="171" t="s">
        <v>93</v>
      </c>
      <c r="AX2563" s="171" t="s">
        <v>111</v>
      </c>
      <c r="AY2563" s="172" t="s">
        <v>188</v>
      </c>
    </row>
    <row r="2564" spans="2:65" s="178" customFormat="1">
      <c r="B2564" s="177"/>
      <c r="D2564" s="167" t="s">
        <v>201</v>
      </c>
      <c r="E2564" s="179" t="s">
        <v>69</v>
      </c>
      <c r="F2564" s="180" t="s">
        <v>4132</v>
      </c>
      <c r="H2564" s="181">
        <v>7.6</v>
      </c>
      <c r="I2564" s="242"/>
      <c r="L2564" s="177"/>
      <c r="M2564" s="182"/>
      <c r="N2564" s="183"/>
      <c r="O2564" s="183"/>
      <c r="P2564" s="183"/>
      <c r="Q2564" s="183"/>
      <c r="R2564" s="183"/>
      <c r="S2564" s="183"/>
      <c r="T2564" s="184"/>
      <c r="AT2564" s="179" t="s">
        <v>201</v>
      </c>
      <c r="AU2564" s="179" t="s">
        <v>115</v>
      </c>
      <c r="AV2564" s="178" t="s">
        <v>115</v>
      </c>
      <c r="AW2564" s="178" t="s">
        <v>93</v>
      </c>
      <c r="AX2564" s="178" t="s">
        <v>111</v>
      </c>
      <c r="AY2564" s="179" t="s">
        <v>188</v>
      </c>
    </row>
    <row r="2565" spans="2:65" s="178" customFormat="1">
      <c r="B2565" s="177"/>
      <c r="D2565" s="167" t="s">
        <v>201</v>
      </c>
      <c r="E2565" s="179" t="s">
        <v>69</v>
      </c>
      <c r="F2565" s="180" t="s">
        <v>4133</v>
      </c>
      <c r="H2565" s="181">
        <v>15.7</v>
      </c>
      <c r="I2565" s="242"/>
      <c r="L2565" s="177"/>
      <c r="M2565" s="182"/>
      <c r="N2565" s="183"/>
      <c r="O2565" s="183"/>
      <c r="P2565" s="183"/>
      <c r="Q2565" s="183"/>
      <c r="R2565" s="183"/>
      <c r="S2565" s="183"/>
      <c r="T2565" s="184"/>
      <c r="AT2565" s="179" t="s">
        <v>201</v>
      </c>
      <c r="AU2565" s="179" t="s">
        <v>115</v>
      </c>
      <c r="AV2565" s="178" t="s">
        <v>115</v>
      </c>
      <c r="AW2565" s="178" t="s">
        <v>93</v>
      </c>
      <c r="AX2565" s="178" t="s">
        <v>111</v>
      </c>
      <c r="AY2565" s="179" t="s">
        <v>188</v>
      </c>
    </row>
    <row r="2566" spans="2:65" s="178" customFormat="1">
      <c r="B2566" s="177"/>
      <c r="D2566" s="167" t="s">
        <v>201</v>
      </c>
      <c r="E2566" s="179" t="s">
        <v>69</v>
      </c>
      <c r="F2566" s="180" t="s">
        <v>4134</v>
      </c>
      <c r="H2566" s="181">
        <v>4.5</v>
      </c>
      <c r="I2566" s="242"/>
      <c r="L2566" s="177"/>
      <c r="M2566" s="182"/>
      <c r="N2566" s="183"/>
      <c r="O2566" s="183"/>
      <c r="P2566" s="183"/>
      <c r="Q2566" s="183"/>
      <c r="R2566" s="183"/>
      <c r="S2566" s="183"/>
      <c r="T2566" s="184"/>
      <c r="AT2566" s="179" t="s">
        <v>201</v>
      </c>
      <c r="AU2566" s="179" t="s">
        <v>115</v>
      </c>
      <c r="AV2566" s="178" t="s">
        <v>115</v>
      </c>
      <c r="AW2566" s="178" t="s">
        <v>93</v>
      </c>
      <c r="AX2566" s="178" t="s">
        <v>111</v>
      </c>
      <c r="AY2566" s="179" t="s">
        <v>188</v>
      </c>
    </row>
    <row r="2567" spans="2:65" s="178" customFormat="1">
      <c r="B2567" s="177"/>
      <c r="D2567" s="167" t="s">
        <v>201</v>
      </c>
      <c r="E2567" s="179" t="s">
        <v>69</v>
      </c>
      <c r="F2567" s="180" t="s">
        <v>4135</v>
      </c>
      <c r="H2567" s="181">
        <v>6</v>
      </c>
      <c r="I2567" s="242"/>
      <c r="L2567" s="177"/>
      <c r="M2567" s="182"/>
      <c r="N2567" s="183"/>
      <c r="O2567" s="183"/>
      <c r="P2567" s="183"/>
      <c r="Q2567" s="183"/>
      <c r="R2567" s="183"/>
      <c r="S2567" s="183"/>
      <c r="T2567" s="184"/>
      <c r="AT2567" s="179" t="s">
        <v>201</v>
      </c>
      <c r="AU2567" s="179" t="s">
        <v>115</v>
      </c>
      <c r="AV2567" s="178" t="s">
        <v>115</v>
      </c>
      <c r="AW2567" s="178" t="s">
        <v>93</v>
      </c>
      <c r="AX2567" s="178" t="s">
        <v>111</v>
      </c>
      <c r="AY2567" s="179" t="s">
        <v>188</v>
      </c>
    </row>
    <row r="2568" spans="2:65" s="178" customFormat="1">
      <c r="B2568" s="177"/>
      <c r="D2568" s="167" t="s">
        <v>201</v>
      </c>
      <c r="E2568" s="179" t="s">
        <v>69</v>
      </c>
      <c r="F2568" s="180" t="s">
        <v>4136</v>
      </c>
      <c r="H2568" s="181">
        <v>11.6</v>
      </c>
      <c r="I2568" s="242"/>
      <c r="L2568" s="177"/>
      <c r="M2568" s="182"/>
      <c r="N2568" s="183"/>
      <c r="O2568" s="183"/>
      <c r="P2568" s="183"/>
      <c r="Q2568" s="183"/>
      <c r="R2568" s="183"/>
      <c r="S2568" s="183"/>
      <c r="T2568" s="184"/>
      <c r="AT2568" s="179" t="s">
        <v>201</v>
      </c>
      <c r="AU2568" s="179" t="s">
        <v>115</v>
      </c>
      <c r="AV2568" s="178" t="s">
        <v>115</v>
      </c>
      <c r="AW2568" s="178" t="s">
        <v>93</v>
      </c>
      <c r="AX2568" s="178" t="s">
        <v>111</v>
      </c>
      <c r="AY2568" s="179" t="s">
        <v>188</v>
      </c>
    </row>
    <row r="2569" spans="2:65" s="186" customFormat="1">
      <c r="B2569" s="185"/>
      <c r="D2569" s="167" t="s">
        <v>201</v>
      </c>
      <c r="E2569" s="187" t="s">
        <v>69</v>
      </c>
      <c r="F2569" s="188" t="s">
        <v>210</v>
      </c>
      <c r="H2569" s="189">
        <v>45.4</v>
      </c>
      <c r="I2569" s="243"/>
      <c r="L2569" s="185"/>
      <c r="M2569" s="190"/>
      <c r="N2569" s="191"/>
      <c r="O2569" s="191"/>
      <c r="P2569" s="191"/>
      <c r="Q2569" s="191"/>
      <c r="R2569" s="191"/>
      <c r="S2569" s="191"/>
      <c r="T2569" s="192"/>
      <c r="AT2569" s="187" t="s">
        <v>201</v>
      </c>
      <c r="AU2569" s="187" t="s">
        <v>115</v>
      </c>
      <c r="AV2569" s="186" t="s">
        <v>195</v>
      </c>
      <c r="AW2569" s="186" t="s">
        <v>93</v>
      </c>
      <c r="AX2569" s="186" t="s">
        <v>113</v>
      </c>
      <c r="AY2569" s="187" t="s">
        <v>188</v>
      </c>
    </row>
    <row r="2570" spans="2:65" s="178" customFormat="1">
      <c r="B2570" s="177"/>
      <c r="D2570" s="167" t="s">
        <v>201</v>
      </c>
      <c r="F2570" s="180" t="s">
        <v>4884</v>
      </c>
      <c r="H2570" s="181">
        <v>47.67</v>
      </c>
      <c r="I2570" s="242"/>
      <c r="L2570" s="177"/>
      <c r="M2570" s="182"/>
      <c r="N2570" s="183"/>
      <c r="O2570" s="183"/>
      <c r="P2570" s="183"/>
      <c r="Q2570" s="183"/>
      <c r="R2570" s="183"/>
      <c r="S2570" s="183"/>
      <c r="T2570" s="184"/>
      <c r="AT2570" s="179" t="s">
        <v>201</v>
      </c>
      <c r="AU2570" s="179" t="s">
        <v>115</v>
      </c>
      <c r="AV2570" s="178" t="s">
        <v>115</v>
      </c>
      <c r="AW2570" s="178" t="s">
        <v>70</v>
      </c>
      <c r="AX2570" s="178" t="s">
        <v>113</v>
      </c>
      <c r="AY2570" s="179" t="s">
        <v>188</v>
      </c>
    </row>
    <row r="2571" spans="2:65" s="101" customFormat="1" ht="16.5" customHeight="1">
      <c r="B2571" s="86"/>
      <c r="C2571" s="87" t="s">
        <v>3397</v>
      </c>
      <c r="D2571" s="87" t="s">
        <v>190</v>
      </c>
      <c r="E2571" s="88" t="s">
        <v>4885</v>
      </c>
      <c r="F2571" s="89" t="s">
        <v>4886</v>
      </c>
      <c r="G2571" s="90" t="s">
        <v>304</v>
      </c>
      <c r="H2571" s="91">
        <v>32.96</v>
      </c>
      <c r="I2571" s="238"/>
      <c r="J2571" s="92">
        <f>ROUND(I2571*H2571,2)</f>
        <v>0</v>
      </c>
      <c r="K2571" s="89" t="s">
        <v>194</v>
      </c>
      <c r="L2571" s="61"/>
      <c r="M2571" s="239" t="s">
        <v>69</v>
      </c>
      <c r="N2571" s="164" t="s">
        <v>100</v>
      </c>
      <c r="O2571" s="100"/>
      <c r="P2571" s="165">
        <f>O2571*H2571</f>
        <v>0</v>
      </c>
      <c r="Q2571" s="165">
        <v>0</v>
      </c>
      <c r="R2571" s="165">
        <f>Q2571*H2571</f>
        <v>0</v>
      </c>
      <c r="S2571" s="165">
        <v>0</v>
      </c>
      <c r="T2571" s="166">
        <f>S2571*H2571</f>
        <v>0</v>
      </c>
      <c r="AR2571" s="55" t="s">
        <v>389</v>
      </c>
      <c r="AT2571" s="55" t="s">
        <v>190</v>
      </c>
      <c r="AU2571" s="55" t="s">
        <v>115</v>
      </c>
      <c r="AY2571" s="55" t="s">
        <v>188</v>
      </c>
      <c r="BE2571" s="93">
        <f>IF(N2571="základní",J2571,0)</f>
        <v>0</v>
      </c>
      <c r="BF2571" s="93">
        <f>IF(N2571="snížená",J2571,0)</f>
        <v>0</v>
      </c>
      <c r="BG2571" s="93">
        <f>IF(N2571="zákl. přenesená",J2571,0)</f>
        <v>0</v>
      </c>
      <c r="BH2571" s="93">
        <f>IF(N2571="sníž. přenesená",J2571,0)</f>
        <v>0</v>
      </c>
      <c r="BI2571" s="93">
        <f>IF(N2571="nulová",J2571,0)</f>
        <v>0</v>
      </c>
      <c r="BJ2571" s="55" t="s">
        <v>113</v>
      </c>
      <c r="BK2571" s="93">
        <f>ROUND(I2571*H2571,2)</f>
        <v>0</v>
      </c>
      <c r="BL2571" s="55" t="s">
        <v>389</v>
      </c>
      <c r="BM2571" s="55" t="s">
        <v>4887</v>
      </c>
    </row>
    <row r="2572" spans="2:65" s="101" customFormat="1" ht="27">
      <c r="B2572" s="61"/>
      <c r="D2572" s="167" t="s">
        <v>197</v>
      </c>
      <c r="F2572" s="168" t="s">
        <v>4888</v>
      </c>
      <c r="I2572" s="240"/>
      <c r="L2572" s="61"/>
      <c r="M2572" s="94"/>
      <c r="N2572" s="100"/>
      <c r="O2572" s="100"/>
      <c r="P2572" s="100"/>
      <c r="Q2572" s="100"/>
      <c r="R2572" s="100"/>
      <c r="S2572" s="100"/>
      <c r="T2572" s="69"/>
      <c r="AT2572" s="55" t="s">
        <v>197</v>
      </c>
      <c r="AU2572" s="55" t="s">
        <v>115</v>
      </c>
    </row>
    <row r="2573" spans="2:65" s="101" customFormat="1" ht="40.5">
      <c r="B2573" s="61"/>
      <c r="D2573" s="167" t="s">
        <v>199</v>
      </c>
      <c r="F2573" s="169" t="s">
        <v>4877</v>
      </c>
      <c r="I2573" s="240"/>
      <c r="L2573" s="61"/>
      <c r="M2573" s="94"/>
      <c r="N2573" s="100"/>
      <c r="O2573" s="100"/>
      <c r="P2573" s="100"/>
      <c r="Q2573" s="100"/>
      <c r="R2573" s="100"/>
      <c r="S2573" s="100"/>
      <c r="T2573" s="69"/>
      <c r="AT2573" s="55" t="s">
        <v>199</v>
      </c>
      <c r="AU2573" s="55" t="s">
        <v>115</v>
      </c>
    </row>
    <row r="2574" spans="2:65" s="171" customFormat="1">
      <c r="B2574" s="170"/>
      <c r="D2574" s="167" t="s">
        <v>201</v>
      </c>
      <c r="E2574" s="172" t="s">
        <v>69</v>
      </c>
      <c r="F2574" s="173" t="s">
        <v>202</v>
      </c>
      <c r="H2574" s="172" t="s">
        <v>69</v>
      </c>
      <c r="I2574" s="241"/>
      <c r="L2574" s="170"/>
      <c r="M2574" s="174"/>
      <c r="N2574" s="175"/>
      <c r="O2574" s="175"/>
      <c r="P2574" s="175"/>
      <c r="Q2574" s="175"/>
      <c r="R2574" s="175"/>
      <c r="S2574" s="175"/>
      <c r="T2574" s="176"/>
      <c r="AT2574" s="172" t="s">
        <v>201</v>
      </c>
      <c r="AU2574" s="172" t="s">
        <v>115</v>
      </c>
      <c r="AV2574" s="171" t="s">
        <v>113</v>
      </c>
      <c r="AW2574" s="171" t="s">
        <v>93</v>
      </c>
      <c r="AX2574" s="171" t="s">
        <v>111</v>
      </c>
      <c r="AY2574" s="172" t="s">
        <v>188</v>
      </c>
    </row>
    <row r="2575" spans="2:65" s="171" customFormat="1">
      <c r="B2575" s="170"/>
      <c r="D2575" s="167" t="s">
        <v>201</v>
      </c>
      <c r="E2575" s="172" t="s">
        <v>69</v>
      </c>
      <c r="F2575" s="173" t="s">
        <v>983</v>
      </c>
      <c r="H2575" s="172" t="s">
        <v>69</v>
      </c>
      <c r="I2575" s="241"/>
      <c r="L2575" s="170"/>
      <c r="M2575" s="174"/>
      <c r="N2575" s="175"/>
      <c r="O2575" s="175"/>
      <c r="P2575" s="175"/>
      <c r="Q2575" s="175"/>
      <c r="R2575" s="175"/>
      <c r="S2575" s="175"/>
      <c r="T2575" s="176"/>
      <c r="AT2575" s="172" t="s">
        <v>201</v>
      </c>
      <c r="AU2575" s="172" t="s">
        <v>115</v>
      </c>
      <c r="AV2575" s="171" t="s">
        <v>113</v>
      </c>
      <c r="AW2575" s="171" t="s">
        <v>93</v>
      </c>
      <c r="AX2575" s="171" t="s">
        <v>111</v>
      </c>
      <c r="AY2575" s="172" t="s">
        <v>188</v>
      </c>
    </row>
    <row r="2576" spans="2:65" s="171" customFormat="1">
      <c r="B2576" s="170"/>
      <c r="D2576" s="167" t="s">
        <v>201</v>
      </c>
      <c r="E2576" s="172" t="s">
        <v>69</v>
      </c>
      <c r="F2576" s="173" t="s">
        <v>3943</v>
      </c>
      <c r="H2576" s="172" t="s">
        <v>69</v>
      </c>
      <c r="I2576" s="241"/>
      <c r="L2576" s="170"/>
      <c r="M2576" s="174"/>
      <c r="N2576" s="175"/>
      <c r="O2576" s="175"/>
      <c r="P2576" s="175"/>
      <c r="Q2576" s="175"/>
      <c r="R2576" s="175"/>
      <c r="S2576" s="175"/>
      <c r="T2576" s="176"/>
      <c r="AT2576" s="172" t="s">
        <v>201</v>
      </c>
      <c r="AU2576" s="172" t="s">
        <v>115</v>
      </c>
      <c r="AV2576" s="171" t="s">
        <v>113</v>
      </c>
      <c r="AW2576" s="171" t="s">
        <v>93</v>
      </c>
      <c r="AX2576" s="171" t="s">
        <v>111</v>
      </c>
      <c r="AY2576" s="172" t="s">
        <v>188</v>
      </c>
    </row>
    <row r="2577" spans="2:65" s="171" customFormat="1">
      <c r="B2577" s="170"/>
      <c r="D2577" s="167" t="s">
        <v>201</v>
      </c>
      <c r="E2577" s="172" t="s">
        <v>69</v>
      </c>
      <c r="F2577" s="173" t="s">
        <v>3944</v>
      </c>
      <c r="H2577" s="172" t="s">
        <v>69</v>
      </c>
      <c r="I2577" s="241"/>
      <c r="L2577" s="170"/>
      <c r="M2577" s="174"/>
      <c r="N2577" s="175"/>
      <c r="O2577" s="175"/>
      <c r="P2577" s="175"/>
      <c r="Q2577" s="175"/>
      <c r="R2577" s="175"/>
      <c r="S2577" s="175"/>
      <c r="T2577" s="176"/>
      <c r="AT2577" s="172" t="s">
        <v>201</v>
      </c>
      <c r="AU2577" s="172" t="s">
        <v>115</v>
      </c>
      <c r="AV2577" s="171" t="s">
        <v>113</v>
      </c>
      <c r="AW2577" s="171" t="s">
        <v>93</v>
      </c>
      <c r="AX2577" s="171" t="s">
        <v>111</v>
      </c>
      <c r="AY2577" s="172" t="s">
        <v>188</v>
      </c>
    </row>
    <row r="2578" spans="2:65" s="171" customFormat="1">
      <c r="B2578" s="170"/>
      <c r="D2578" s="167" t="s">
        <v>201</v>
      </c>
      <c r="E2578" s="172" t="s">
        <v>69</v>
      </c>
      <c r="F2578" s="173" t="s">
        <v>291</v>
      </c>
      <c r="H2578" s="172" t="s">
        <v>69</v>
      </c>
      <c r="I2578" s="241"/>
      <c r="L2578" s="170"/>
      <c r="M2578" s="174"/>
      <c r="N2578" s="175"/>
      <c r="O2578" s="175"/>
      <c r="P2578" s="175"/>
      <c r="Q2578" s="175"/>
      <c r="R2578" s="175"/>
      <c r="S2578" s="175"/>
      <c r="T2578" s="176"/>
      <c r="AT2578" s="172" t="s">
        <v>201</v>
      </c>
      <c r="AU2578" s="172" t="s">
        <v>115</v>
      </c>
      <c r="AV2578" s="171" t="s">
        <v>113</v>
      </c>
      <c r="AW2578" s="171" t="s">
        <v>93</v>
      </c>
      <c r="AX2578" s="171" t="s">
        <v>111</v>
      </c>
      <c r="AY2578" s="172" t="s">
        <v>188</v>
      </c>
    </row>
    <row r="2579" spans="2:65" s="171" customFormat="1">
      <c r="B2579" s="170"/>
      <c r="D2579" s="167" t="s">
        <v>201</v>
      </c>
      <c r="E2579" s="172" t="s">
        <v>69</v>
      </c>
      <c r="F2579" s="173" t="s">
        <v>4878</v>
      </c>
      <c r="H2579" s="172" t="s">
        <v>69</v>
      </c>
      <c r="I2579" s="241"/>
      <c r="L2579" s="170"/>
      <c r="M2579" s="174"/>
      <c r="N2579" s="175"/>
      <c r="O2579" s="175"/>
      <c r="P2579" s="175"/>
      <c r="Q2579" s="175"/>
      <c r="R2579" s="175"/>
      <c r="S2579" s="175"/>
      <c r="T2579" s="176"/>
      <c r="AT2579" s="172" t="s">
        <v>201</v>
      </c>
      <c r="AU2579" s="172" t="s">
        <v>115</v>
      </c>
      <c r="AV2579" s="171" t="s">
        <v>113</v>
      </c>
      <c r="AW2579" s="171" t="s">
        <v>93</v>
      </c>
      <c r="AX2579" s="171" t="s">
        <v>111</v>
      </c>
      <c r="AY2579" s="172" t="s">
        <v>188</v>
      </c>
    </row>
    <row r="2580" spans="2:65" s="171" customFormat="1">
      <c r="B2580" s="170"/>
      <c r="D2580" s="167" t="s">
        <v>201</v>
      </c>
      <c r="E2580" s="172" t="s">
        <v>69</v>
      </c>
      <c r="F2580" s="173" t="s">
        <v>4889</v>
      </c>
      <c r="H2580" s="172" t="s">
        <v>69</v>
      </c>
      <c r="I2580" s="241"/>
      <c r="L2580" s="170"/>
      <c r="M2580" s="174"/>
      <c r="N2580" s="175"/>
      <c r="O2580" s="175"/>
      <c r="P2580" s="175"/>
      <c r="Q2580" s="175"/>
      <c r="R2580" s="175"/>
      <c r="S2580" s="175"/>
      <c r="T2580" s="176"/>
      <c r="AT2580" s="172" t="s">
        <v>201</v>
      </c>
      <c r="AU2580" s="172" t="s">
        <v>115</v>
      </c>
      <c r="AV2580" s="171" t="s">
        <v>113</v>
      </c>
      <c r="AW2580" s="171" t="s">
        <v>93</v>
      </c>
      <c r="AX2580" s="171" t="s">
        <v>111</v>
      </c>
      <c r="AY2580" s="172" t="s">
        <v>188</v>
      </c>
    </row>
    <row r="2581" spans="2:65" s="171" customFormat="1">
      <c r="B2581" s="170"/>
      <c r="D2581" s="167" t="s">
        <v>201</v>
      </c>
      <c r="E2581" s="172" t="s">
        <v>69</v>
      </c>
      <c r="F2581" s="173" t="s">
        <v>4890</v>
      </c>
      <c r="H2581" s="172" t="s">
        <v>69</v>
      </c>
      <c r="I2581" s="241"/>
      <c r="L2581" s="170"/>
      <c r="M2581" s="174"/>
      <c r="N2581" s="175"/>
      <c r="O2581" s="175"/>
      <c r="P2581" s="175"/>
      <c r="Q2581" s="175"/>
      <c r="R2581" s="175"/>
      <c r="S2581" s="175"/>
      <c r="T2581" s="176"/>
      <c r="AT2581" s="172" t="s">
        <v>201</v>
      </c>
      <c r="AU2581" s="172" t="s">
        <v>115</v>
      </c>
      <c r="AV2581" s="171" t="s">
        <v>113</v>
      </c>
      <c r="AW2581" s="171" t="s">
        <v>93</v>
      </c>
      <c r="AX2581" s="171" t="s">
        <v>111</v>
      </c>
      <c r="AY2581" s="172" t="s">
        <v>188</v>
      </c>
    </row>
    <row r="2582" spans="2:65" s="178" customFormat="1">
      <c r="B2582" s="177"/>
      <c r="D2582" s="167" t="s">
        <v>201</v>
      </c>
      <c r="E2582" s="179" t="s">
        <v>69</v>
      </c>
      <c r="F2582" s="180" t="s">
        <v>4891</v>
      </c>
      <c r="H2582" s="181">
        <v>4.4800000000000004</v>
      </c>
      <c r="I2582" s="242"/>
      <c r="L2582" s="177"/>
      <c r="M2582" s="182"/>
      <c r="N2582" s="183"/>
      <c r="O2582" s="183"/>
      <c r="P2582" s="183"/>
      <c r="Q2582" s="183"/>
      <c r="R2582" s="183"/>
      <c r="S2582" s="183"/>
      <c r="T2582" s="184"/>
      <c r="AT2582" s="179" t="s">
        <v>201</v>
      </c>
      <c r="AU2582" s="179" t="s">
        <v>115</v>
      </c>
      <c r="AV2582" s="178" t="s">
        <v>115</v>
      </c>
      <c r="AW2582" s="178" t="s">
        <v>93</v>
      </c>
      <c r="AX2582" s="178" t="s">
        <v>111</v>
      </c>
      <c r="AY2582" s="179" t="s">
        <v>188</v>
      </c>
    </row>
    <row r="2583" spans="2:65" s="178" customFormat="1" ht="27">
      <c r="B2583" s="177"/>
      <c r="D2583" s="167" t="s">
        <v>201</v>
      </c>
      <c r="E2583" s="179" t="s">
        <v>69</v>
      </c>
      <c r="F2583" s="180" t="s">
        <v>4892</v>
      </c>
      <c r="H2583" s="181">
        <v>9.92</v>
      </c>
      <c r="I2583" s="242"/>
      <c r="L2583" s="177"/>
      <c r="M2583" s="182"/>
      <c r="N2583" s="183"/>
      <c r="O2583" s="183"/>
      <c r="P2583" s="183"/>
      <c r="Q2583" s="183"/>
      <c r="R2583" s="183"/>
      <c r="S2583" s="183"/>
      <c r="T2583" s="184"/>
      <c r="AT2583" s="179" t="s">
        <v>201</v>
      </c>
      <c r="AU2583" s="179" t="s">
        <v>115</v>
      </c>
      <c r="AV2583" s="178" t="s">
        <v>115</v>
      </c>
      <c r="AW2583" s="178" t="s">
        <v>93</v>
      </c>
      <c r="AX2583" s="178" t="s">
        <v>111</v>
      </c>
      <c r="AY2583" s="179" t="s">
        <v>188</v>
      </c>
    </row>
    <row r="2584" spans="2:65" s="178" customFormat="1">
      <c r="B2584" s="177"/>
      <c r="D2584" s="167" t="s">
        <v>201</v>
      </c>
      <c r="E2584" s="179" t="s">
        <v>69</v>
      </c>
      <c r="F2584" s="180" t="s">
        <v>4893</v>
      </c>
      <c r="H2584" s="181">
        <v>9.1199999999999992</v>
      </c>
      <c r="I2584" s="242"/>
      <c r="L2584" s="177"/>
      <c r="M2584" s="182"/>
      <c r="N2584" s="183"/>
      <c r="O2584" s="183"/>
      <c r="P2584" s="183"/>
      <c r="Q2584" s="183"/>
      <c r="R2584" s="183"/>
      <c r="S2584" s="183"/>
      <c r="T2584" s="184"/>
      <c r="AT2584" s="179" t="s">
        <v>201</v>
      </c>
      <c r="AU2584" s="179" t="s">
        <v>115</v>
      </c>
      <c r="AV2584" s="178" t="s">
        <v>115</v>
      </c>
      <c r="AW2584" s="178" t="s">
        <v>93</v>
      </c>
      <c r="AX2584" s="178" t="s">
        <v>111</v>
      </c>
      <c r="AY2584" s="179" t="s">
        <v>188</v>
      </c>
    </row>
    <row r="2585" spans="2:65" s="178" customFormat="1">
      <c r="B2585" s="177"/>
      <c r="D2585" s="167" t="s">
        <v>201</v>
      </c>
      <c r="E2585" s="179" t="s">
        <v>69</v>
      </c>
      <c r="F2585" s="180" t="s">
        <v>4894</v>
      </c>
      <c r="H2585" s="181">
        <v>4.4800000000000004</v>
      </c>
      <c r="I2585" s="242"/>
      <c r="L2585" s="177"/>
      <c r="M2585" s="182"/>
      <c r="N2585" s="183"/>
      <c r="O2585" s="183"/>
      <c r="P2585" s="183"/>
      <c r="Q2585" s="183"/>
      <c r="R2585" s="183"/>
      <c r="S2585" s="183"/>
      <c r="T2585" s="184"/>
      <c r="AT2585" s="179" t="s">
        <v>201</v>
      </c>
      <c r="AU2585" s="179" t="s">
        <v>115</v>
      </c>
      <c r="AV2585" s="178" t="s">
        <v>115</v>
      </c>
      <c r="AW2585" s="178" t="s">
        <v>93</v>
      </c>
      <c r="AX2585" s="178" t="s">
        <v>111</v>
      </c>
      <c r="AY2585" s="179" t="s">
        <v>188</v>
      </c>
    </row>
    <row r="2586" spans="2:65" s="178" customFormat="1">
      <c r="B2586" s="177"/>
      <c r="D2586" s="167" t="s">
        <v>201</v>
      </c>
      <c r="E2586" s="179" t="s">
        <v>69</v>
      </c>
      <c r="F2586" s="180" t="s">
        <v>4895</v>
      </c>
      <c r="H2586" s="181">
        <v>4.96</v>
      </c>
      <c r="I2586" s="242"/>
      <c r="L2586" s="177"/>
      <c r="M2586" s="182"/>
      <c r="N2586" s="183"/>
      <c r="O2586" s="183"/>
      <c r="P2586" s="183"/>
      <c r="Q2586" s="183"/>
      <c r="R2586" s="183"/>
      <c r="S2586" s="183"/>
      <c r="T2586" s="184"/>
      <c r="AT2586" s="179" t="s">
        <v>201</v>
      </c>
      <c r="AU2586" s="179" t="s">
        <v>115</v>
      </c>
      <c r="AV2586" s="178" t="s">
        <v>115</v>
      </c>
      <c r="AW2586" s="178" t="s">
        <v>93</v>
      </c>
      <c r="AX2586" s="178" t="s">
        <v>111</v>
      </c>
      <c r="AY2586" s="179" t="s">
        <v>188</v>
      </c>
    </row>
    <row r="2587" spans="2:65" s="186" customFormat="1">
      <c r="B2587" s="185"/>
      <c r="D2587" s="167" t="s">
        <v>201</v>
      </c>
      <c r="E2587" s="187" t="s">
        <v>69</v>
      </c>
      <c r="F2587" s="188" t="s">
        <v>210</v>
      </c>
      <c r="H2587" s="189">
        <v>32.96</v>
      </c>
      <c r="I2587" s="243"/>
      <c r="L2587" s="185"/>
      <c r="M2587" s="190"/>
      <c r="N2587" s="191"/>
      <c r="O2587" s="191"/>
      <c r="P2587" s="191"/>
      <c r="Q2587" s="191"/>
      <c r="R2587" s="191"/>
      <c r="S2587" s="191"/>
      <c r="T2587" s="192"/>
      <c r="AT2587" s="187" t="s">
        <v>201</v>
      </c>
      <c r="AU2587" s="187" t="s">
        <v>115</v>
      </c>
      <c r="AV2587" s="186" t="s">
        <v>195</v>
      </c>
      <c r="AW2587" s="186" t="s">
        <v>93</v>
      </c>
      <c r="AX2587" s="186" t="s">
        <v>113</v>
      </c>
      <c r="AY2587" s="187" t="s">
        <v>188</v>
      </c>
    </row>
    <row r="2588" spans="2:65" s="101" customFormat="1" ht="16.5" customHeight="1">
      <c r="B2588" s="86"/>
      <c r="C2588" s="201" t="s">
        <v>3400</v>
      </c>
      <c r="D2588" s="201" t="s">
        <v>521</v>
      </c>
      <c r="E2588" s="202" t="s">
        <v>4896</v>
      </c>
      <c r="F2588" s="203" t="s">
        <v>4897</v>
      </c>
      <c r="G2588" s="204" t="s">
        <v>304</v>
      </c>
      <c r="H2588" s="205">
        <v>50</v>
      </c>
      <c r="I2588" s="245"/>
      <c r="J2588" s="206">
        <f>ROUND(I2588*H2588,2)</f>
        <v>0</v>
      </c>
      <c r="K2588" s="203" t="s">
        <v>194</v>
      </c>
      <c r="L2588" s="207"/>
      <c r="M2588" s="246" t="s">
        <v>69</v>
      </c>
      <c r="N2588" s="208" t="s">
        <v>100</v>
      </c>
      <c r="O2588" s="100"/>
      <c r="P2588" s="165">
        <f>O2588*H2588</f>
        <v>0</v>
      </c>
      <c r="Q2588" s="165">
        <v>0</v>
      </c>
      <c r="R2588" s="165">
        <f>Q2588*H2588</f>
        <v>0</v>
      </c>
      <c r="S2588" s="165">
        <v>0</v>
      </c>
      <c r="T2588" s="166">
        <f>S2588*H2588</f>
        <v>0</v>
      </c>
      <c r="AR2588" s="55" t="s">
        <v>520</v>
      </c>
      <c r="AT2588" s="55" t="s">
        <v>521</v>
      </c>
      <c r="AU2588" s="55" t="s">
        <v>115</v>
      </c>
      <c r="AY2588" s="55" t="s">
        <v>188</v>
      </c>
      <c r="BE2588" s="93">
        <f>IF(N2588="základní",J2588,0)</f>
        <v>0</v>
      </c>
      <c r="BF2588" s="93">
        <f>IF(N2588="snížená",J2588,0)</f>
        <v>0</v>
      </c>
      <c r="BG2588" s="93">
        <f>IF(N2588="zákl. přenesená",J2588,0)</f>
        <v>0</v>
      </c>
      <c r="BH2588" s="93">
        <f>IF(N2588="sníž. přenesená",J2588,0)</f>
        <v>0</v>
      </c>
      <c r="BI2588" s="93">
        <f>IF(N2588="nulová",J2588,0)</f>
        <v>0</v>
      </c>
      <c r="BJ2588" s="55" t="s">
        <v>113</v>
      </c>
      <c r="BK2588" s="93">
        <f>ROUND(I2588*H2588,2)</f>
        <v>0</v>
      </c>
      <c r="BL2588" s="55" t="s">
        <v>389</v>
      </c>
      <c r="BM2588" s="55" t="s">
        <v>4898</v>
      </c>
    </row>
    <row r="2589" spans="2:65" s="101" customFormat="1">
      <c r="B2589" s="61"/>
      <c r="D2589" s="167" t="s">
        <v>197</v>
      </c>
      <c r="F2589" s="168" t="s">
        <v>4897</v>
      </c>
      <c r="I2589" s="240"/>
      <c r="L2589" s="61"/>
      <c r="M2589" s="94"/>
      <c r="N2589" s="100"/>
      <c r="O2589" s="100"/>
      <c r="P2589" s="100"/>
      <c r="Q2589" s="100"/>
      <c r="R2589" s="100"/>
      <c r="S2589" s="100"/>
      <c r="T2589" s="69"/>
      <c r="AT2589" s="55" t="s">
        <v>197</v>
      </c>
      <c r="AU2589" s="55" t="s">
        <v>115</v>
      </c>
    </row>
    <row r="2590" spans="2:65" s="171" customFormat="1">
      <c r="B2590" s="170"/>
      <c r="D2590" s="167" t="s">
        <v>201</v>
      </c>
      <c r="E2590" s="172" t="s">
        <v>69</v>
      </c>
      <c r="F2590" s="173" t="s">
        <v>202</v>
      </c>
      <c r="H2590" s="172" t="s">
        <v>69</v>
      </c>
      <c r="I2590" s="241"/>
      <c r="L2590" s="170"/>
      <c r="M2590" s="174"/>
      <c r="N2590" s="175"/>
      <c r="O2590" s="175"/>
      <c r="P2590" s="175"/>
      <c r="Q2590" s="175"/>
      <c r="R2590" s="175"/>
      <c r="S2590" s="175"/>
      <c r="T2590" s="176"/>
      <c r="AT2590" s="172" t="s">
        <v>201</v>
      </c>
      <c r="AU2590" s="172" t="s">
        <v>115</v>
      </c>
      <c r="AV2590" s="171" t="s">
        <v>113</v>
      </c>
      <c r="AW2590" s="171" t="s">
        <v>93</v>
      </c>
      <c r="AX2590" s="171" t="s">
        <v>111</v>
      </c>
      <c r="AY2590" s="172" t="s">
        <v>188</v>
      </c>
    </row>
    <row r="2591" spans="2:65" s="171" customFormat="1">
      <c r="B2591" s="170"/>
      <c r="D2591" s="167" t="s">
        <v>201</v>
      </c>
      <c r="E2591" s="172" t="s">
        <v>69</v>
      </c>
      <c r="F2591" s="173" t="s">
        <v>983</v>
      </c>
      <c r="H2591" s="172" t="s">
        <v>69</v>
      </c>
      <c r="I2591" s="241"/>
      <c r="L2591" s="170"/>
      <c r="M2591" s="174"/>
      <c r="N2591" s="175"/>
      <c r="O2591" s="175"/>
      <c r="P2591" s="175"/>
      <c r="Q2591" s="175"/>
      <c r="R2591" s="175"/>
      <c r="S2591" s="175"/>
      <c r="T2591" s="176"/>
      <c r="AT2591" s="172" t="s">
        <v>201</v>
      </c>
      <c r="AU2591" s="172" t="s">
        <v>115</v>
      </c>
      <c r="AV2591" s="171" t="s">
        <v>113</v>
      </c>
      <c r="AW2591" s="171" t="s">
        <v>93</v>
      </c>
      <c r="AX2591" s="171" t="s">
        <v>111</v>
      </c>
      <c r="AY2591" s="172" t="s">
        <v>188</v>
      </c>
    </row>
    <row r="2592" spans="2:65" s="171" customFormat="1">
      <c r="B2592" s="170"/>
      <c r="D2592" s="167" t="s">
        <v>201</v>
      </c>
      <c r="E2592" s="172" t="s">
        <v>69</v>
      </c>
      <c r="F2592" s="173" t="s">
        <v>3943</v>
      </c>
      <c r="H2592" s="172" t="s">
        <v>69</v>
      </c>
      <c r="I2592" s="241"/>
      <c r="L2592" s="170"/>
      <c r="M2592" s="174"/>
      <c r="N2592" s="175"/>
      <c r="O2592" s="175"/>
      <c r="P2592" s="175"/>
      <c r="Q2592" s="175"/>
      <c r="R2592" s="175"/>
      <c r="S2592" s="175"/>
      <c r="T2592" s="176"/>
      <c r="AT2592" s="172" t="s">
        <v>201</v>
      </c>
      <c r="AU2592" s="172" t="s">
        <v>115</v>
      </c>
      <c r="AV2592" s="171" t="s">
        <v>113</v>
      </c>
      <c r="AW2592" s="171" t="s">
        <v>93</v>
      </c>
      <c r="AX2592" s="171" t="s">
        <v>111</v>
      </c>
      <c r="AY2592" s="172" t="s">
        <v>188</v>
      </c>
    </row>
    <row r="2593" spans="2:65" s="171" customFormat="1">
      <c r="B2593" s="170"/>
      <c r="D2593" s="167" t="s">
        <v>201</v>
      </c>
      <c r="E2593" s="172" t="s">
        <v>69</v>
      </c>
      <c r="F2593" s="173" t="s">
        <v>3944</v>
      </c>
      <c r="H2593" s="172" t="s">
        <v>69</v>
      </c>
      <c r="I2593" s="241"/>
      <c r="L2593" s="170"/>
      <c r="M2593" s="174"/>
      <c r="N2593" s="175"/>
      <c r="O2593" s="175"/>
      <c r="P2593" s="175"/>
      <c r="Q2593" s="175"/>
      <c r="R2593" s="175"/>
      <c r="S2593" s="175"/>
      <c r="T2593" s="176"/>
      <c r="AT2593" s="172" t="s">
        <v>201</v>
      </c>
      <c r="AU2593" s="172" t="s">
        <v>115</v>
      </c>
      <c r="AV2593" s="171" t="s">
        <v>113</v>
      </c>
      <c r="AW2593" s="171" t="s">
        <v>93</v>
      </c>
      <c r="AX2593" s="171" t="s">
        <v>111</v>
      </c>
      <c r="AY2593" s="172" t="s">
        <v>188</v>
      </c>
    </row>
    <row r="2594" spans="2:65" s="171" customFormat="1">
      <c r="B2594" s="170"/>
      <c r="D2594" s="167" t="s">
        <v>201</v>
      </c>
      <c r="E2594" s="172" t="s">
        <v>69</v>
      </c>
      <c r="F2594" s="173" t="s">
        <v>291</v>
      </c>
      <c r="H2594" s="172" t="s">
        <v>69</v>
      </c>
      <c r="I2594" s="241"/>
      <c r="L2594" s="170"/>
      <c r="M2594" s="174"/>
      <c r="N2594" s="175"/>
      <c r="O2594" s="175"/>
      <c r="P2594" s="175"/>
      <c r="Q2594" s="175"/>
      <c r="R2594" s="175"/>
      <c r="S2594" s="175"/>
      <c r="T2594" s="176"/>
      <c r="AT2594" s="172" t="s">
        <v>201</v>
      </c>
      <c r="AU2594" s="172" t="s">
        <v>115</v>
      </c>
      <c r="AV2594" s="171" t="s">
        <v>113</v>
      </c>
      <c r="AW2594" s="171" t="s">
        <v>93</v>
      </c>
      <c r="AX2594" s="171" t="s">
        <v>111</v>
      </c>
      <c r="AY2594" s="172" t="s">
        <v>188</v>
      </c>
    </row>
    <row r="2595" spans="2:65" s="171" customFormat="1">
      <c r="B2595" s="170"/>
      <c r="D2595" s="167" t="s">
        <v>201</v>
      </c>
      <c r="E2595" s="172" t="s">
        <v>69</v>
      </c>
      <c r="F2595" s="173" t="s">
        <v>4878</v>
      </c>
      <c r="H2595" s="172" t="s">
        <v>69</v>
      </c>
      <c r="I2595" s="241"/>
      <c r="L2595" s="170"/>
      <c r="M2595" s="174"/>
      <c r="N2595" s="175"/>
      <c r="O2595" s="175"/>
      <c r="P2595" s="175"/>
      <c r="Q2595" s="175"/>
      <c r="R2595" s="175"/>
      <c r="S2595" s="175"/>
      <c r="T2595" s="176"/>
      <c r="AT2595" s="172" t="s">
        <v>201</v>
      </c>
      <c r="AU2595" s="172" t="s">
        <v>115</v>
      </c>
      <c r="AV2595" s="171" t="s">
        <v>113</v>
      </c>
      <c r="AW2595" s="171" t="s">
        <v>93</v>
      </c>
      <c r="AX2595" s="171" t="s">
        <v>111</v>
      </c>
      <c r="AY2595" s="172" t="s">
        <v>188</v>
      </c>
    </row>
    <row r="2596" spans="2:65" s="171" customFormat="1">
      <c r="B2596" s="170"/>
      <c r="D2596" s="167" t="s">
        <v>201</v>
      </c>
      <c r="E2596" s="172" t="s">
        <v>69</v>
      </c>
      <c r="F2596" s="173" t="s">
        <v>4889</v>
      </c>
      <c r="H2596" s="172" t="s">
        <v>69</v>
      </c>
      <c r="I2596" s="241"/>
      <c r="L2596" s="170"/>
      <c r="M2596" s="174"/>
      <c r="N2596" s="175"/>
      <c r="O2596" s="175"/>
      <c r="P2596" s="175"/>
      <c r="Q2596" s="175"/>
      <c r="R2596" s="175"/>
      <c r="S2596" s="175"/>
      <c r="T2596" s="176"/>
      <c r="AT2596" s="172" t="s">
        <v>201</v>
      </c>
      <c r="AU2596" s="172" t="s">
        <v>115</v>
      </c>
      <c r="AV2596" s="171" t="s">
        <v>113</v>
      </c>
      <c r="AW2596" s="171" t="s">
        <v>93</v>
      </c>
      <c r="AX2596" s="171" t="s">
        <v>111</v>
      </c>
      <c r="AY2596" s="172" t="s">
        <v>188</v>
      </c>
    </row>
    <row r="2597" spans="2:65" s="171" customFormat="1">
      <c r="B2597" s="170"/>
      <c r="D2597" s="167" t="s">
        <v>201</v>
      </c>
      <c r="E2597" s="172" t="s">
        <v>69</v>
      </c>
      <c r="F2597" s="173" t="s">
        <v>4890</v>
      </c>
      <c r="H2597" s="172" t="s">
        <v>69</v>
      </c>
      <c r="I2597" s="241"/>
      <c r="L2597" s="170"/>
      <c r="M2597" s="174"/>
      <c r="N2597" s="175"/>
      <c r="O2597" s="175"/>
      <c r="P2597" s="175"/>
      <c r="Q2597" s="175"/>
      <c r="R2597" s="175"/>
      <c r="S2597" s="175"/>
      <c r="T2597" s="176"/>
      <c r="AT2597" s="172" t="s">
        <v>201</v>
      </c>
      <c r="AU2597" s="172" t="s">
        <v>115</v>
      </c>
      <c r="AV2597" s="171" t="s">
        <v>113</v>
      </c>
      <c r="AW2597" s="171" t="s">
        <v>93</v>
      </c>
      <c r="AX2597" s="171" t="s">
        <v>111</v>
      </c>
      <c r="AY2597" s="172" t="s">
        <v>188</v>
      </c>
    </row>
    <row r="2598" spans="2:65" s="178" customFormat="1">
      <c r="B2598" s="177"/>
      <c r="D2598" s="167" t="s">
        <v>201</v>
      </c>
      <c r="E2598" s="179" t="s">
        <v>69</v>
      </c>
      <c r="F2598" s="180" t="s">
        <v>4891</v>
      </c>
      <c r="H2598" s="181">
        <v>4.4800000000000004</v>
      </c>
      <c r="I2598" s="242"/>
      <c r="L2598" s="177"/>
      <c r="M2598" s="182"/>
      <c r="N2598" s="183"/>
      <c r="O2598" s="183"/>
      <c r="P2598" s="183"/>
      <c r="Q2598" s="183"/>
      <c r="R2598" s="183"/>
      <c r="S2598" s="183"/>
      <c r="T2598" s="184"/>
      <c r="AT2598" s="179" t="s">
        <v>201</v>
      </c>
      <c r="AU2598" s="179" t="s">
        <v>115</v>
      </c>
      <c r="AV2598" s="178" t="s">
        <v>115</v>
      </c>
      <c r="AW2598" s="178" t="s">
        <v>93</v>
      </c>
      <c r="AX2598" s="178" t="s">
        <v>111</v>
      </c>
      <c r="AY2598" s="179" t="s">
        <v>188</v>
      </c>
    </row>
    <row r="2599" spans="2:65" s="178" customFormat="1" ht="27">
      <c r="B2599" s="177"/>
      <c r="D2599" s="167" t="s">
        <v>201</v>
      </c>
      <c r="E2599" s="179" t="s">
        <v>69</v>
      </c>
      <c r="F2599" s="180" t="s">
        <v>4892</v>
      </c>
      <c r="H2599" s="181">
        <v>9.92</v>
      </c>
      <c r="I2599" s="242"/>
      <c r="L2599" s="177"/>
      <c r="M2599" s="182"/>
      <c r="N2599" s="183"/>
      <c r="O2599" s="183"/>
      <c r="P2599" s="183"/>
      <c r="Q2599" s="183"/>
      <c r="R2599" s="183"/>
      <c r="S2599" s="183"/>
      <c r="T2599" s="184"/>
      <c r="AT2599" s="179" t="s">
        <v>201</v>
      </c>
      <c r="AU2599" s="179" t="s">
        <v>115</v>
      </c>
      <c r="AV2599" s="178" t="s">
        <v>115</v>
      </c>
      <c r="AW2599" s="178" t="s">
        <v>93</v>
      </c>
      <c r="AX2599" s="178" t="s">
        <v>111</v>
      </c>
      <c r="AY2599" s="179" t="s">
        <v>188</v>
      </c>
    </row>
    <row r="2600" spans="2:65" s="178" customFormat="1">
      <c r="B2600" s="177"/>
      <c r="D2600" s="167" t="s">
        <v>201</v>
      </c>
      <c r="E2600" s="179" t="s">
        <v>69</v>
      </c>
      <c r="F2600" s="180" t="s">
        <v>4893</v>
      </c>
      <c r="H2600" s="181">
        <v>9.1199999999999992</v>
      </c>
      <c r="I2600" s="242"/>
      <c r="L2600" s="177"/>
      <c r="M2600" s="182"/>
      <c r="N2600" s="183"/>
      <c r="O2600" s="183"/>
      <c r="P2600" s="183"/>
      <c r="Q2600" s="183"/>
      <c r="R2600" s="183"/>
      <c r="S2600" s="183"/>
      <c r="T2600" s="184"/>
      <c r="AT2600" s="179" t="s">
        <v>201</v>
      </c>
      <c r="AU2600" s="179" t="s">
        <v>115</v>
      </c>
      <c r="AV2600" s="178" t="s">
        <v>115</v>
      </c>
      <c r="AW2600" s="178" t="s">
        <v>93</v>
      </c>
      <c r="AX2600" s="178" t="s">
        <v>111</v>
      </c>
      <c r="AY2600" s="179" t="s">
        <v>188</v>
      </c>
    </row>
    <row r="2601" spans="2:65" s="178" customFormat="1">
      <c r="B2601" s="177"/>
      <c r="D2601" s="167" t="s">
        <v>201</v>
      </c>
      <c r="E2601" s="179" t="s">
        <v>69</v>
      </c>
      <c r="F2601" s="180" t="s">
        <v>4894</v>
      </c>
      <c r="H2601" s="181">
        <v>4.4800000000000004</v>
      </c>
      <c r="I2601" s="242"/>
      <c r="L2601" s="177"/>
      <c r="M2601" s="182"/>
      <c r="N2601" s="183"/>
      <c r="O2601" s="183"/>
      <c r="P2601" s="183"/>
      <c r="Q2601" s="183"/>
      <c r="R2601" s="183"/>
      <c r="S2601" s="183"/>
      <c r="T2601" s="184"/>
      <c r="AT2601" s="179" t="s">
        <v>201</v>
      </c>
      <c r="AU2601" s="179" t="s">
        <v>115</v>
      </c>
      <c r="AV2601" s="178" t="s">
        <v>115</v>
      </c>
      <c r="AW2601" s="178" t="s">
        <v>93</v>
      </c>
      <c r="AX2601" s="178" t="s">
        <v>111</v>
      </c>
      <c r="AY2601" s="179" t="s">
        <v>188</v>
      </c>
    </row>
    <row r="2602" spans="2:65" s="178" customFormat="1">
      <c r="B2602" s="177"/>
      <c r="D2602" s="167" t="s">
        <v>201</v>
      </c>
      <c r="E2602" s="179" t="s">
        <v>69</v>
      </c>
      <c r="F2602" s="180" t="s">
        <v>4895</v>
      </c>
      <c r="H2602" s="181">
        <v>4.96</v>
      </c>
      <c r="I2602" s="242"/>
      <c r="L2602" s="177"/>
      <c r="M2602" s="182"/>
      <c r="N2602" s="183"/>
      <c r="O2602" s="183"/>
      <c r="P2602" s="183"/>
      <c r="Q2602" s="183"/>
      <c r="R2602" s="183"/>
      <c r="S2602" s="183"/>
      <c r="T2602" s="184"/>
      <c r="AT2602" s="179" t="s">
        <v>201</v>
      </c>
      <c r="AU2602" s="179" t="s">
        <v>115</v>
      </c>
      <c r="AV2602" s="178" t="s">
        <v>115</v>
      </c>
      <c r="AW2602" s="178" t="s">
        <v>93</v>
      </c>
      <c r="AX2602" s="178" t="s">
        <v>111</v>
      </c>
      <c r="AY2602" s="179" t="s">
        <v>188</v>
      </c>
    </row>
    <row r="2603" spans="2:65" s="186" customFormat="1">
      <c r="B2603" s="185"/>
      <c r="D2603" s="167" t="s">
        <v>201</v>
      </c>
      <c r="E2603" s="187" t="s">
        <v>69</v>
      </c>
      <c r="F2603" s="188" t="s">
        <v>210</v>
      </c>
      <c r="H2603" s="189">
        <v>32.96</v>
      </c>
      <c r="I2603" s="243"/>
      <c r="L2603" s="185"/>
      <c r="M2603" s="190"/>
      <c r="N2603" s="191"/>
      <c r="O2603" s="191"/>
      <c r="P2603" s="191"/>
      <c r="Q2603" s="191"/>
      <c r="R2603" s="191"/>
      <c r="S2603" s="191"/>
      <c r="T2603" s="192"/>
      <c r="AT2603" s="187" t="s">
        <v>201</v>
      </c>
      <c r="AU2603" s="187" t="s">
        <v>115</v>
      </c>
      <c r="AV2603" s="186" t="s">
        <v>195</v>
      </c>
      <c r="AW2603" s="186" t="s">
        <v>93</v>
      </c>
      <c r="AX2603" s="186" t="s">
        <v>113</v>
      </c>
      <c r="AY2603" s="187" t="s">
        <v>188</v>
      </c>
    </row>
    <row r="2604" spans="2:65" s="178" customFormat="1">
      <c r="B2604" s="177"/>
      <c r="D2604" s="167" t="s">
        <v>201</v>
      </c>
      <c r="F2604" s="180" t="s">
        <v>4899</v>
      </c>
      <c r="H2604" s="181">
        <v>50</v>
      </c>
      <c r="I2604" s="242"/>
      <c r="L2604" s="177"/>
      <c r="M2604" s="182"/>
      <c r="N2604" s="183"/>
      <c r="O2604" s="183"/>
      <c r="P2604" s="183"/>
      <c r="Q2604" s="183"/>
      <c r="R2604" s="183"/>
      <c r="S2604" s="183"/>
      <c r="T2604" s="184"/>
      <c r="AT2604" s="179" t="s">
        <v>201</v>
      </c>
      <c r="AU2604" s="179" t="s">
        <v>115</v>
      </c>
      <c r="AV2604" s="178" t="s">
        <v>115</v>
      </c>
      <c r="AW2604" s="178" t="s">
        <v>70</v>
      </c>
      <c r="AX2604" s="178" t="s">
        <v>113</v>
      </c>
      <c r="AY2604" s="179" t="s">
        <v>188</v>
      </c>
    </row>
    <row r="2605" spans="2:65" s="101" customFormat="1" ht="16.5" customHeight="1">
      <c r="B2605" s="86"/>
      <c r="C2605" s="201" t="s">
        <v>3403</v>
      </c>
      <c r="D2605" s="201" t="s">
        <v>521</v>
      </c>
      <c r="E2605" s="202" t="s">
        <v>4900</v>
      </c>
      <c r="F2605" s="203" t="s">
        <v>4901</v>
      </c>
      <c r="G2605" s="204" t="s">
        <v>1023</v>
      </c>
      <c r="H2605" s="205">
        <v>100</v>
      </c>
      <c r="I2605" s="245"/>
      <c r="J2605" s="206">
        <f>ROUND(I2605*H2605,2)</f>
        <v>0</v>
      </c>
      <c r="K2605" s="203" t="s">
        <v>194</v>
      </c>
      <c r="L2605" s="207"/>
      <c r="M2605" s="246" t="s">
        <v>69</v>
      </c>
      <c r="N2605" s="208" t="s">
        <v>100</v>
      </c>
      <c r="O2605" s="100"/>
      <c r="P2605" s="165">
        <f>O2605*H2605</f>
        <v>0</v>
      </c>
      <c r="Q2605" s="165">
        <v>0</v>
      </c>
      <c r="R2605" s="165">
        <f>Q2605*H2605</f>
        <v>0</v>
      </c>
      <c r="S2605" s="165">
        <v>0</v>
      </c>
      <c r="T2605" s="166">
        <f>S2605*H2605</f>
        <v>0</v>
      </c>
      <c r="AR2605" s="55" t="s">
        <v>520</v>
      </c>
      <c r="AT2605" s="55" t="s">
        <v>521</v>
      </c>
      <c r="AU2605" s="55" t="s">
        <v>115</v>
      </c>
      <c r="AY2605" s="55" t="s">
        <v>188</v>
      </c>
      <c r="BE2605" s="93">
        <f>IF(N2605="základní",J2605,0)</f>
        <v>0</v>
      </c>
      <c r="BF2605" s="93">
        <f>IF(N2605="snížená",J2605,0)</f>
        <v>0</v>
      </c>
      <c r="BG2605" s="93">
        <f>IF(N2605="zákl. přenesená",J2605,0)</f>
        <v>0</v>
      </c>
      <c r="BH2605" s="93">
        <f>IF(N2605="sníž. přenesená",J2605,0)</f>
        <v>0</v>
      </c>
      <c r="BI2605" s="93">
        <f>IF(N2605="nulová",J2605,0)</f>
        <v>0</v>
      </c>
      <c r="BJ2605" s="55" t="s">
        <v>113</v>
      </c>
      <c r="BK2605" s="93">
        <f>ROUND(I2605*H2605,2)</f>
        <v>0</v>
      </c>
      <c r="BL2605" s="55" t="s">
        <v>389</v>
      </c>
      <c r="BM2605" s="55" t="s">
        <v>4902</v>
      </c>
    </row>
    <row r="2606" spans="2:65" s="101" customFormat="1">
      <c r="B2606" s="61"/>
      <c r="D2606" s="167" t="s">
        <v>197</v>
      </c>
      <c r="F2606" s="168" t="s">
        <v>4901</v>
      </c>
      <c r="I2606" s="240"/>
      <c r="L2606" s="61"/>
      <c r="M2606" s="94"/>
      <c r="N2606" s="100"/>
      <c r="O2606" s="100"/>
      <c r="P2606" s="100"/>
      <c r="Q2606" s="100"/>
      <c r="R2606" s="100"/>
      <c r="S2606" s="100"/>
      <c r="T2606" s="69"/>
      <c r="AT2606" s="55" t="s">
        <v>197</v>
      </c>
      <c r="AU2606" s="55" t="s">
        <v>115</v>
      </c>
    </row>
    <row r="2607" spans="2:65" s="171" customFormat="1">
      <c r="B2607" s="170"/>
      <c r="D2607" s="167" t="s">
        <v>201</v>
      </c>
      <c r="E2607" s="172" t="s">
        <v>69</v>
      </c>
      <c r="F2607" s="173" t="s">
        <v>202</v>
      </c>
      <c r="H2607" s="172" t="s">
        <v>69</v>
      </c>
      <c r="I2607" s="241"/>
      <c r="L2607" s="170"/>
      <c r="M2607" s="174"/>
      <c r="N2607" s="175"/>
      <c r="O2607" s="175"/>
      <c r="P2607" s="175"/>
      <c r="Q2607" s="175"/>
      <c r="R2607" s="175"/>
      <c r="S2607" s="175"/>
      <c r="T2607" s="176"/>
      <c r="AT2607" s="172" t="s">
        <v>201</v>
      </c>
      <c r="AU2607" s="172" t="s">
        <v>115</v>
      </c>
      <c r="AV2607" s="171" t="s">
        <v>113</v>
      </c>
      <c r="AW2607" s="171" t="s">
        <v>93</v>
      </c>
      <c r="AX2607" s="171" t="s">
        <v>111</v>
      </c>
      <c r="AY2607" s="172" t="s">
        <v>188</v>
      </c>
    </row>
    <row r="2608" spans="2:65" s="171" customFormat="1">
      <c r="B2608" s="170"/>
      <c r="D2608" s="167" t="s">
        <v>201</v>
      </c>
      <c r="E2608" s="172" t="s">
        <v>69</v>
      </c>
      <c r="F2608" s="173" t="s">
        <v>983</v>
      </c>
      <c r="H2608" s="172" t="s">
        <v>69</v>
      </c>
      <c r="I2608" s="241"/>
      <c r="L2608" s="170"/>
      <c r="M2608" s="174"/>
      <c r="N2608" s="175"/>
      <c r="O2608" s="175"/>
      <c r="P2608" s="175"/>
      <c r="Q2608" s="175"/>
      <c r="R2608" s="175"/>
      <c r="S2608" s="175"/>
      <c r="T2608" s="176"/>
      <c r="AT2608" s="172" t="s">
        <v>201</v>
      </c>
      <c r="AU2608" s="172" t="s">
        <v>115</v>
      </c>
      <c r="AV2608" s="171" t="s">
        <v>113</v>
      </c>
      <c r="AW2608" s="171" t="s">
        <v>93</v>
      </c>
      <c r="AX2608" s="171" t="s">
        <v>111</v>
      </c>
      <c r="AY2608" s="172" t="s">
        <v>188</v>
      </c>
    </row>
    <row r="2609" spans="2:65" s="171" customFormat="1">
      <c r="B2609" s="170"/>
      <c r="D2609" s="167" t="s">
        <v>201</v>
      </c>
      <c r="E2609" s="172" t="s">
        <v>69</v>
      </c>
      <c r="F2609" s="173" t="s">
        <v>3943</v>
      </c>
      <c r="H2609" s="172" t="s">
        <v>69</v>
      </c>
      <c r="I2609" s="241"/>
      <c r="L2609" s="170"/>
      <c r="M2609" s="174"/>
      <c r="N2609" s="175"/>
      <c r="O2609" s="175"/>
      <c r="P2609" s="175"/>
      <c r="Q2609" s="175"/>
      <c r="R2609" s="175"/>
      <c r="S2609" s="175"/>
      <c r="T2609" s="176"/>
      <c r="AT2609" s="172" t="s">
        <v>201</v>
      </c>
      <c r="AU2609" s="172" t="s">
        <v>115</v>
      </c>
      <c r="AV2609" s="171" t="s">
        <v>113</v>
      </c>
      <c r="AW2609" s="171" t="s">
        <v>93</v>
      </c>
      <c r="AX2609" s="171" t="s">
        <v>111</v>
      </c>
      <c r="AY2609" s="172" t="s">
        <v>188</v>
      </c>
    </row>
    <row r="2610" spans="2:65" s="171" customFormat="1">
      <c r="B2610" s="170"/>
      <c r="D2610" s="167" t="s">
        <v>201</v>
      </c>
      <c r="E2610" s="172" t="s">
        <v>69</v>
      </c>
      <c r="F2610" s="173" t="s">
        <v>3944</v>
      </c>
      <c r="H2610" s="172" t="s">
        <v>69</v>
      </c>
      <c r="I2610" s="241"/>
      <c r="L2610" s="170"/>
      <c r="M2610" s="174"/>
      <c r="N2610" s="175"/>
      <c r="O2610" s="175"/>
      <c r="P2610" s="175"/>
      <c r="Q2610" s="175"/>
      <c r="R2610" s="175"/>
      <c r="S2610" s="175"/>
      <c r="T2610" s="176"/>
      <c r="AT2610" s="172" t="s">
        <v>201</v>
      </c>
      <c r="AU2610" s="172" t="s">
        <v>115</v>
      </c>
      <c r="AV2610" s="171" t="s">
        <v>113</v>
      </c>
      <c r="AW2610" s="171" t="s">
        <v>93</v>
      </c>
      <c r="AX2610" s="171" t="s">
        <v>111</v>
      </c>
      <c r="AY2610" s="172" t="s">
        <v>188</v>
      </c>
    </row>
    <row r="2611" spans="2:65" s="171" customFormat="1">
      <c r="B2611" s="170"/>
      <c r="D2611" s="167" t="s">
        <v>201</v>
      </c>
      <c r="E2611" s="172" t="s">
        <v>69</v>
      </c>
      <c r="F2611" s="173" t="s">
        <v>291</v>
      </c>
      <c r="H2611" s="172" t="s">
        <v>69</v>
      </c>
      <c r="I2611" s="241"/>
      <c r="L2611" s="170"/>
      <c r="M2611" s="174"/>
      <c r="N2611" s="175"/>
      <c r="O2611" s="175"/>
      <c r="P2611" s="175"/>
      <c r="Q2611" s="175"/>
      <c r="R2611" s="175"/>
      <c r="S2611" s="175"/>
      <c r="T2611" s="176"/>
      <c r="AT2611" s="172" t="s">
        <v>201</v>
      </c>
      <c r="AU2611" s="172" t="s">
        <v>115</v>
      </c>
      <c r="AV2611" s="171" t="s">
        <v>113</v>
      </c>
      <c r="AW2611" s="171" t="s">
        <v>93</v>
      </c>
      <c r="AX2611" s="171" t="s">
        <v>111</v>
      </c>
      <c r="AY2611" s="172" t="s">
        <v>188</v>
      </c>
    </row>
    <row r="2612" spans="2:65" s="171" customFormat="1">
      <c r="B2612" s="170"/>
      <c r="D2612" s="167" t="s">
        <v>201</v>
      </c>
      <c r="E2612" s="172" t="s">
        <v>69</v>
      </c>
      <c r="F2612" s="173" t="s">
        <v>4878</v>
      </c>
      <c r="H2612" s="172" t="s">
        <v>69</v>
      </c>
      <c r="I2612" s="241"/>
      <c r="L2612" s="170"/>
      <c r="M2612" s="174"/>
      <c r="N2612" s="175"/>
      <c r="O2612" s="175"/>
      <c r="P2612" s="175"/>
      <c r="Q2612" s="175"/>
      <c r="R2612" s="175"/>
      <c r="S2612" s="175"/>
      <c r="T2612" s="176"/>
      <c r="AT2612" s="172" t="s">
        <v>201</v>
      </c>
      <c r="AU2612" s="172" t="s">
        <v>115</v>
      </c>
      <c r="AV2612" s="171" t="s">
        <v>113</v>
      </c>
      <c r="AW2612" s="171" t="s">
        <v>93</v>
      </c>
      <c r="AX2612" s="171" t="s">
        <v>111</v>
      </c>
      <c r="AY2612" s="172" t="s">
        <v>188</v>
      </c>
    </row>
    <row r="2613" spans="2:65" s="171" customFormat="1">
      <c r="B2613" s="170"/>
      <c r="D2613" s="167" t="s">
        <v>201</v>
      </c>
      <c r="E2613" s="172" t="s">
        <v>69</v>
      </c>
      <c r="F2613" s="173" t="s">
        <v>4889</v>
      </c>
      <c r="H2613" s="172" t="s">
        <v>69</v>
      </c>
      <c r="I2613" s="241"/>
      <c r="L2613" s="170"/>
      <c r="M2613" s="174"/>
      <c r="N2613" s="175"/>
      <c r="O2613" s="175"/>
      <c r="P2613" s="175"/>
      <c r="Q2613" s="175"/>
      <c r="R2613" s="175"/>
      <c r="S2613" s="175"/>
      <c r="T2613" s="176"/>
      <c r="AT2613" s="172" t="s">
        <v>201</v>
      </c>
      <c r="AU2613" s="172" t="s">
        <v>115</v>
      </c>
      <c r="AV2613" s="171" t="s">
        <v>113</v>
      </c>
      <c r="AW2613" s="171" t="s">
        <v>93</v>
      </c>
      <c r="AX2613" s="171" t="s">
        <v>111</v>
      </c>
      <c r="AY2613" s="172" t="s">
        <v>188</v>
      </c>
    </row>
    <row r="2614" spans="2:65" s="171" customFormat="1">
      <c r="B2614" s="170"/>
      <c r="D2614" s="167" t="s">
        <v>201</v>
      </c>
      <c r="E2614" s="172" t="s">
        <v>69</v>
      </c>
      <c r="F2614" s="173" t="s">
        <v>4890</v>
      </c>
      <c r="H2614" s="172" t="s">
        <v>69</v>
      </c>
      <c r="I2614" s="241"/>
      <c r="L2614" s="170"/>
      <c r="M2614" s="174"/>
      <c r="N2614" s="175"/>
      <c r="O2614" s="175"/>
      <c r="P2614" s="175"/>
      <c r="Q2614" s="175"/>
      <c r="R2614" s="175"/>
      <c r="S2614" s="175"/>
      <c r="T2614" s="176"/>
      <c r="AT2614" s="172" t="s">
        <v>201</v>
      </c>
      <c r="AU2614" s="172" t="s">
        <v>115</v>
      </c>
      <c r="AV2614" s="171" t="s">
        <v>113</v>
      </c>
      <c r="AW2614" s="171" t="s">
        <v>93</v>
      </c>
      <c r="AX2614" s="171" t="s">
        <v>111</v>
      </c>
      <c r="AY2614" s="172" t="s">
        <v>188</v>
      </c>
    </row>
    <row r="2615" spans="2:65" s="178" customFormat="1">
      <c r="B2615" s="177"/>
      <c r="D2615" s="167" t="s">
        <v>201</v>
      </c>
      <c r="E2615" s="179" t="s">
        <v>69</v>
      </c>
      <c r="F2615" s="180" t="s">
        <v>4903</v>
      </c>
      <c r="H2615" s="181">
        <v>9.1999999999999993</v>
      </c>
      <c r="I2615" s="242"/>
      <c r="L2615" s="177"/>
      <c r="M2615" s="182"/>
      <c r="N2615" s="183"/>
      <c r="O2615" s="183"/>
      <c r="P2615" s="183"/>
      <c r="Q2615" s="183"/>
      <c r="R2615" s="183"/>
      <c r="S2615" s="183"/>
      <c r="T2615" s="184"/>
      <c r="AT2615" s="179" t="s">
        <v>201</v>
      </c>
      <c r="AU2615" s="179" t="s">
        <v>115</v>
      </c>
      <c r="AV2615" s="178" t="s">
        <v>115</v>
      </c>
      <c r="AW2615" s="178" t="s">
        <v>93</v>
      </c>
      <c r="AX2615" s="178" t="s">
        <v>111</v>
      </c>
      <c r="AY2615" s="179" t="s">
        <v>188</v>
      </c>
    </row>
    <row r="2616" spans="2:65" s="178" customFormat="1" ht="27">
      <c r="B2616" s="177"/>
      <c r="D2616" s="167" t="s">
        <v>201</v>
      </c>
      <c r="E2616" s="179" t="s">
        <v>69</v>
      </c>
      <c r="F2616" s="180" t="s">
        <v>4904</v>
      </c>
      <c r="H2616" s="181">
        <v>19.600000000000001</v>
      </c>
      <c r="I2616" s="242"/>
      <c r="L2616" s="177"/>
      <c r="M2616" s="182"/>
      <c r="N2616" s="183"/>
      <c r="O2616" s="183"/>
      <c r="P2616" s="183"/>
      <c r="Q2616" s="183"/>
      <c r="R2616" s="183"/>
      <c r="S2616" s="183"/>
      <c r="T2616" s="184"/>
      <c r="AT2616" s="179" t="s">
        <v>201</v>
      </c>
      <c r="AU2616" s="179" t="s">
        <v>115</v>
      </c>
      <c r="AV2616" s="178" t="s">
        <v>115</v>
      </c>
      <c r="AW2616" s="178" t="s">
        <v>93</v>
      </c>
      <c r="AX2616" s="178" t="s">
        <v>111</v>
      </c>
      <c r="AY2616" s="179" t="s">
        <v>188</v>
      </c>
    </row>
    <row r="2617" spans="2:65" s="178" customFormat="1">
      <c r="B2617" s="177"/>
      <c r="D2617" s="167" t="s">
        <v>201</v>
      </c>
      <c r="E2617" s="179" t="s">
        <v>69</v>
      </c>
      <c r="F2617" s="180" t="s">
        <v>4905</v>
      </c>
      <c r="H2617" s="181">
        <v>17.2</v>
      </c>
      <c r="I2617" s="242"/>
      <c r="L2617" s="177"/>
      <c r="M2617" s="182"/>
      <c r="N2617" s="183"/>
      <c r="O2617" s="183"/>
      <c r="P2617" s="183"/>
      <c r="Q2617" s="183"/>
      <c r="R2617" s="183"/>
      <c r="S2617" s="183"/>
      <c r="T2617" s="184"/>
      <c r="AT2617" s="179" t="s">
        <v>201</v>
      </c>
      <c r="AU2617" s="179" t="s">
        <v>115</v>
      </c>
      <c r="AV2617" s="178" t="s">
        <v>115</v>
      </c>
      <c r="AW2617" s="178" t="s">
        <v>93</v>
      </c>
      <c r="AX2617" s="178" t="s">
        <v>111</v>
      </c>
      <c r="AY2617" s="179" t="s">
        <v>188</v>
      </c>
    </row>
    <row r="2618" spans="2:65" s="178" customFormat="1">
      <c r="B2618" s="177"/>
      <c r="D2618" s="167" t="s">
        <v>201</v>
      </c>
      <c r="E2618" s="179" t="s">
        <v>69</v>
      </c>
      <c r="F2618" s="180" t="s">
        <v>4906</v>
      </c>
      <c r="H2618" s="181">
        <v>9.1999999999999993</v>
      </c>
      <c r="I2618" s="242"/>
      <c r="L2618" s="177"/>
      <c r="M2618" s="182"/>
      <c r="N2618" s="183"/>
      <c r="O2618" s="183"/>
      <c r="P2618" s="183"/>
      <c r="Q2618" s="183"/>
      <c r="R2618" s="183"/>
      <c r="S2618" s="183"/>
      <c r="T2618" s="184"/>
      <c r="AT2618" s="179" t="s">
        <v>201</v>
      </c>
      <c r="AU2618" s="179" t="s">
        <v>115</v>
      </c>
      <c r="AV2618" s="178" t="s">
        <v>115</v>
      </c>
      <c r="AW2618" s="178" t="s">
        <v>93</v>
      </c>
      <c r="AX2618" s="178" t="s">
        <v>111</v>
      </c>
      <c r="AY2618" s="179" t="s">
        <v>188</v>
      </c>
    </row>
    <row r="2619" spans="2:65" s="178" customFormat="1">
      <c r="B2619" s="177"/>
      <c r="D2619" s="167" t="s">
        <v>201</v>
      </c>
      <c r="E2619" s="179" t="s">
        <v>69</v>
      </c>
      <c r="F2619" s="180" t="s">
        <v>4907</v>
      </c>
      <c r="H2619" s="181">
        <v>9.6</v>
      </c>
      <c r="I2619" s="242"/>
      <c r="L2619" s="177"/>
      <c r="M2619" s="182"/>
      <c r="N2619" s="183"/>
      <c r="O2619" s="183"/>
      <c r="P2619" s="183"/>
      <c r="Q2619" s="183"/>
      <c r="R2619" s="183"/>
      <c r="S2619" s="183"/>
      <c r="T2619" s="184"/>
      <c r="AT2619" s="179" t="s">
        <v>201</v>
      </c>
      <c r="AU2619" s="179" t="s">
        <v>115</v>
      </c>
      <c r="AV2619" s="178" t="s">
        <v>115</v>
      </c>
      <c r="AW2619" s="178" t="s">
        <v>93</v>
      </c>
      <c r="AX2619" s="178" t="s">
        <v>111</v>
      </c>
      <c r="AY2619" s="179" t="s">
        <v>188</v>
      </c>
    </row>
    <row r="2620" spans="2:65" s="186" customFormat="1">
      <c r="B2620" s="185"/>
      <c r="D2620" s="167" t="s">
        <v>201</v>
      </c>
      <c r="E2620" s="187" t="s">
        <v>69</v>
      </c>
      <c r="F2620" s="188" t="s">
        <v>210</v>
      </c>
      <c r="H2620" s="189">
        <v>64.8</v>
      </c>
      <c r="I2620" s="243"/>
      <c r="L2620" s="185"/>
      <c r="M2620" s="190"/>
      <c r="N2620" s="191"/>
      <c r="O2620" s="191"/>
      <c r="P2620" s="191"/>
      <c r="Q2620" s="191"/>
      <c r="R2620" s="191"/>
      <c r="S2620" s="191"/>
      <c r="T2620" s="192"/>
      <c r="AT2620" s="187" t="s">
        <v>201</v>
      </c>
      <c r="AU2620" s="187" t="s">
        <v>115</v>
      </c>
      <c r="AV2620" s="186" t="s">
        <v>195</v>
      </c>
      <c r="AW2620" s="186" t="s">
        <v>93</v>
      </c>
      <c r="AX2620" s="186" t="s">
        <v>113</v>
      </c>
      <c r="AY2620" s="187" t="s">
        <v>188</v>
      </c>
    </row>
    <row r="2621" spans="2:65" s="178" customFormat="1">
      <c r="B2621" s="177"/>
      <c r="D2621" s="167" t="s">
        <v>201</v>
      </c>
      <c r="F2621" s="180" t="s">
        <v>4908</v>
      </c>
      <c r="H2621" s="181">
        <v>100</v>
      </c>
      <c r="I2621" s="242"/>
      <c r="L2621" s="177"/>
      <c r="M2621" s="182"/>
      <c r="N2621" s="183"/>
      <c r="O2621" s="183"/>
      <c r="P2621" s="183"/>
      <c r="Q2621" s="183"/>
      <c r="R2621" s="183"/>
      <c r="S2621" s="183"/>
      <c r="T2621" s="184"/>
      <c r="AT2621" s="179" t="s">
        <v>201</v>
      </c>
      <c r="AU2621" s="179" t="s">
        <v>115</v>
      </c>
      <c r="AV2621" s="178" t="s">
        <v>115</v>
      </c>
      <c r="AW2621" s="178" t="s">
        <v>70</v>
      </c>
      <c r="AX2621" s="178" t="s">
        <v>113</v>
      </c>
      <c r="AY2621" s="179" t="s">
        <v>188</v>
      </c>
    </row>
    <row r="2622" spans="2:65" s="101" customFormat="1" ht="25.5" customHeight="1">
      <c r="B2622" s="86"/>
      <c r="C2622" s="87" t="s">
        <v>3409</v>
      </c>
      <c r="D2622" s="87" t="s">
        <v>190</v>
      </c>
      <c r="E2622" s="88" t="s">
        <v>4909</v>
      </c>
      <c r="F2622" s="89" t="s">
        <v>4910</v>
      </c>
      <c r="G2622" s="90" t="s">
        <v>304</v>
      </c>
      <c r="H2622" s="91">
        <v>229.29</v>
      </c>
      <c r="I2622" s="238"/>
      <c r="J2622" s="92">
        <f>ROUND(I2622*H2622,2)</f>
        <v>0</v>
      </c>
      <c r="K2622" s="89" t="s">
        <v>194</v>
      </c>
      <c r="L2622" s="61"/>
      <c r="M2622" s="239" t="s">
        <v>69</v>
      </c>
      <c r="N2622" s="164" t="s">
        <v>100</v>
      </c>
      <c r="O2622" s="100"/>
      <c r="P2622" s="165">
        <f>O2622*H2622</f>
        <v>0</v>
      </c>
      <c r="Q2622" s="165">
        <v>2.5999999999999998E-4</v>
      </c>
      <c r="R2622" s="165">
        <f>Q2622*H2622</f>
        <v>5.9615399999999992E-2</v>
      </c>
      <c r="S2622" s="165">
        <v>0</v>
      </c>
      <c r="T2622" s="166">
        <f>S2622*H2622</f>
        <v>0</v>
      </c>
      <c r="AR2622" s="55" t="s">
        <v>389</v>
      </c>
      <c r="AT2622" s="55" t="s">
        <v>190</v>
      </c>
      <c r="AU2622" s="55" t="s">
        <v>115</v>
      </c>
      <c r="AY2622" s="55" t="s">
        <v>188</v>
      </c>
      <c r="BE2622" s="93">
        <f>IF(N2622="základní",J2622,0)</f>
        <v>0</v>
      </c>
      <c r="BF2622" s="93">
        <f>IF(N2622="snížená",J2622,0)</f>
        <v>0</v>
      </c>
      <c r="BG2622" s="93">
        <f>IF(N2622="zákl. přenesená",J2622,0)</f>
        <v>0</v>
      </c>
      <c r="BH2622" s="93">
        <f>IF(N2622="sníž. přenesená",J2622,0)</f>
        <v>0</v>
      </c>
      <c r="BI2622" s="93">
        <f>IF(N2622="nulová",J2622,0)</f>
        <v>0</v>
      </c>
      <c r="BJ2622" s="55" t="s">
        <v>113</v>
      </c>
      <c r="BK2622" s="93">
        <f>ROUND(I2622*H2622,2)</f>
        <v>0</v>
      </c>
      <c r="BL2622" s="55" t="s">
        <v>389</v>
      </c>
      <c r="BM2622" s="55" t="s">
        <v>4911</v>
      </c>
    </row>
    <row r="2623" spans="2:65" s="101" customFormat="1" ht="27">
      <c r="B2623" s="61"/>
      <c r="D2623" s="167" t="s">
        <v>197</v>
      </c>
      <c r="F2623" s="168" t="s">
        <v>4912</v>
      </c>
      <c r="I2623" s="240"/>
      <c r="L2623" s="61"/>
      <c r="M2623" s="94"/>
      <c r="N2623" s="100"/>
      <c r="O2623" s="100"/>
      <c r="P2623" s="100"/>
      <c r="Q2623" s="100"/>
      <c r="R2623" s="100"/>
      <c r="S2623" s="100"/>
      <c r="T2623" s="69"/>
      <c r="AT2623" s="55" t="s">
        <v>197</v>
      </c>
      <c r="AU2623" s="55" t="s">
        <v>115</v>
      </c>
    </row>
    <row r="2624" spans="2:65" s="171" customFormat="1">
      <c r="B2624" s="170"/>
      <c r="D2624" s="167" t="s">
        <v>201</v>
      </c>
      <c r="E2624" s="172" t="s">
        <v>69</v>
      </c>
      <c r="F2624" s="173" t="s">
        <v>202</v>
      </c>
      <c r="H2624" s="172" t="s">
        <v>69</v>
      </c>
      <c r="I2624" s="241"/>
      <c r="L2624" s="170"/>
      <c r="M2624" s="174"/>
      <c r="N2624" s="175"/>
      <c r="O2624" s="175"/>
      <c r="P2624" s="175"/>
      <c r="Q2624" s="175"/>
      <c r="R2624" s="175"/>
      <c r="S2624" s="175"/>
      <c r="T2624" s="176"/>
      <c r="AT2624" s="172" t="s">
        <v>201</v>
      </c>
      <c r="AU2624" s="172" t="s">
        <v>115</v>
      </c>
      <c r="AV2624" s="171" t="s">
        <v>113</v>
      </c>
      <c r="AW2624" s="171" t="s">
        <v>93</v>
      </c>
      <c r="AX2624" s="171" t="s">
        <v>111</v>
      </c>
      <c r="AY2624" s="172" t="s">
        <v>188</v>
      </c>
    </row>
    <row r="2625" spans="2:51" s="171" customFormat="1">
      <c r="B2625" s="170"/>
      <c r="D2625" s="167" t="s">
        <v>201</v>
      </c>
      <c r="E2625" s="172" t="s">
        <v>69</v>
      </c>
      <c r="F2625" s="173" t="s">
        <v>983</v>
      </c>
      <c r="H2625" s="172" t="s">
        <v>69</v>
      </c>
      <c r="I2625" s="241"/>
      <c r="L2625" s="170"/>
      <c r="M2625" s="174"/>
      <c r="N2625" s="175"/>
      <c r="O2625" s="175"/>
      <c r="P2625" s="175"/>
      <c r="Q2625" s="175"/>
      <c r="R2625" s="175"/>
      <c r="S2625" s="175"/>
      <c r="T2625" s="176"/>
      <c r="AT2625" s="172" t="s">
        <v>201</v>
      </c>
      <c r="AU2625" s="172" t="s">
        <v>115</v>
      </c>
      <c r="AV2625" s="171" t="s">
        <v>113</v>
      </c>
      <c r="AW2625" s="171" t="s">
        <v>93</v>
      </c>
      <c r="AX2625" s="171" t="s">
        <v>111</v>
      </c>
      <c r="AY2625" s="172" t="s">
        <v>188</v>
      </c>
    </row>
    <row r="2626" spans="2:51" s="171" customFormat="1">
      <c r="B2626" s="170"/>
      <c r="D2626" s="167" t="s">
        <v>201</v>
      </c>
      <c r="E2626" s="172" t="s">
        <v>69</v>
      </c>
      <c r="F2626" s="173" t="s">
        <v>3943</v>
      </c>
      <c r="H2626" s="172" t="s">
        <v>69</v>
      </c>
      <c r="I2626" s="241"/>
      <c r="L2626" s="170"/>
      <c r="M2626" s="174"/>
      <c r="N2626" s="175"/>
      <c r="O2626" s="175"/>
      <c r="P2626" s="175"/>
      <c r="Q2626" s="175"/>
      <c r="R2626" s="175"/>
      <c r="S2626" s="175"/>
      <c r="T2626" s="176"/>
      <c r="AT2626" s="172" t="s">
        <v>201</v>
      </c>
      <c r="AU2626" s="172" t="s">
        <v>115</v>
      </c>
      <c r="AV2626" s="171" t="s">
        <v>113</v>
      </c>
      <c r="AW2626" s="171" t="s">
        <v>93</v>
      </c>
      <c r="AX2626" s="171" t="s">
        <v>111</v>
      </c>
      <c r="AY2626" s="172" t="s">
        <v>188</v>
      </c>
    </row>
    <row r="2627" spans="2:51" s="171" customFormat="1">
      <c r="B2627" s="170"/>
      <c r="D2627" s="167" t="s">
        <v>201</v>
      </c>
      <c r="E2627" s="172" t="s">
        <v>69</v>
      </c>
      <c r="F2627" s="173" t="s">
        <v>3944</v>
      </c>
      <c r="H2627" s="172" t="s">
        <v>69</v>
      </c>
      <c r="I2627" s="241"/>
      <c r="L2627" s="170"/>
      <c r="M2627" s="174"/>
      <c r="N2627" s="175"/>
      <c r="O2627" s="175"/>
      <c r="P2627" s="175"/>
      <c r="Q2627" s="175"/>
      <c r="R2627" s="175"/>
      <c r="S2627" s="175"/>
      <c r="T2627" s="176"/>
      <c r="AT2627" s="172" t="s">
        <v>201</v>
      </c>
      <c r="AU2627" s="172" t="s">
        <v>115</v>
      </c>
      <c r="AV2627" s="171" t="s">
        <v>113</v>
      </c>
      <c r="AW2627" s="171" t="s">
        <v>93</v>
      </c>
      <c r="AX2627" s="171" t="s">
        <v>111</v>
      </c>
      <c r="AY2627" s="172" t="s">
        <v>188</v>
      </c>
    </row>
    <row r="2628" spans="2:51" s="171" customFormat="1">
      <c r="B2628" s="170"/>
      <c r="D2628" s="167" t="s">
        <v>201</v>
      </c>
      <c r="E2628" s="172" t="s">
        <v>69</v>
      </c>
      <c r="F2628" s="173" t="s">
        <v>291</v>
      </c>
      <c r="H2628" s="172" t="s">
        <v>69</v>
      </c>
      <c r="I2628" s="241"/>
      <c r="L2628" s="170"/>
      <c r="M2628" s="174"/>
      <c r="N2628" s="175"/>
      <c r="O2628" s="175"/>
      <c r="P2628" s="175"/>
      <c r="Q2628" s="175"/>
      <c r="R2628" s="175"/>
      <c r="S2628" s="175"/>
      <c r="T2628" s="176"/>
      <c r="AT2628" s="172" t="s">
        <v>201</v>
      </c>
      <c r="AU2628" s="172" t="s">
        <v>115</v>
      </c>
      <c r="AV2628" s="171" t="s">
        <v>113</v>
      </c>
      <c r="AW2628" s="171" t="s">
        <v>93</v>
      </c>
      <c r="AX2628" s="171" t="s">
        <v>111</v>
      </c>
      <c r="AY2628" s="172" t="s">
        <v>188</v>
      </c>
    </row>
    <row r="2629" spans="2:51" s="171" customFormat="1">
      <c r="B2629" s="170"/>
      <c r="D2629" s="167" t="s">
        <v>201</v>
      </c>
      <c r="E2629" s="172" t="s">
        <v>69</v>
      </c>
      <c r="F2629" s="173" t="s">
        <v>4878</v>
      </c>
      <c r="H2629" s="172" t="s">
        <v>69</v>
      </c>
      <c r="I2629" s="241"/>
      <c r="L2629" s="170"/>
      <c r="M2629" s="174"/>
      <c r="N2629" s="175"/>
      <c r="O2629" s="175"/>
      <c r="P2629" s="175"/>
      <c r="Q2629" s="175"/>
      <c r="R2629" s="175"/>
      <c r="S2629" s="175"/>
      <c r="T2629" s="176"/>
      <c r="AT2629" s="172" t="s">
        <v>201</v>
      </c>
      <c r="AU2629" s="172" t="s">
        <v>115</v>
      </c>
      <c r="AV2629" s="171" t="s">
        <v>113</v>
      </c>
      <c r="AW2629" s="171" t="s">
        <v>93</v>
      </c>
      <c r="AX2629" s="171" t="s">
        <v>111</v>
      </c>
      <c r="AY2629" s="172" t="s">
        <v>188</v>
      </c>
    </row>
    <row r="2630" spans="2:51" s="171" customFormat="1">
      <c r="B2630" s="170"/>
      <c r="D2630" s="167" t="s">
        <v>201</v>
      </c>
      <c r="E2630" s="172" t="s">
        <v>69</v>
      </c>
      <c r="F2630" s="173" t="s">
        <v>4913</v>
      </c>
      <c r="H2630" s="172" t="s">
        <v>69</v>
      </c>
      <c r="I2630" s="241"/>
      <c r="L2630" s="170"/>
      <c r="M2630" s="174"/>
      <c r="N2630" s="175"/>
      <c r="O2630" s="175"/>
      <c r="P2630" s="175"/>
      <c r="Q2630" s="175"/>
      <c r="R2630" s="175"/>
      <c r="S2630" s="175"/>
      <c r="T2630" s="176"/>
      <c r="AT2630" s="172" t="s">
        <v>201</v>
      </c>
      <c r="AU2630" s="172" t="s">
        <v>115</v>
      </c>
      <c r="AV2630" s="171" t="s">
        <v>113</v>
      </c>
      <c r="AW2630" s="171" t="s">
        <v>93</v>
      </c>
      <c r="AX2630" s="171" t="s">
        <v>111</v>
      </c>
      <c r="AY2630" s="172" t="s">
        <v>188</v>
      </c>
    </row>
    <row r="2631" spans="2:51" s="178" customFormat="1">
      <c r="B2631" s="177"/>
      <c r="D2631" s="167" t="s">
        <v>201</v>
      </c>
      <c r="E2631" s="179" t="s">
        <v>69</v>
      </c>
      <c r="F2631" s="180" t="s">
        <v>4914</v>
      </c>
      <c r="H2631" s="181">
        <v>32.4</v>
      </c>
      <c r="I2631" s="242"/>
      <c r="L2631" s="177"/>
      <c r="M2631" s="182"/>
      <c r="N2631" s="183"/>
      <c r="O2631" s="183"/>
      <c r="P2631" s="183"/>
      <c r="Q2631" s="183"/>
      <c r="R2631" s="183"/>
      <c r="S2631" s="183"/>
      <c r="T2631" s="184"/>
      <c r="AT2631" s="179" t="s">
        <v>201</v>
      </c>
      <c r="AU2631" s="179" t="s">
        <v>115</v>
      </c>
      <c r="AV2631" s="178" t="s">
        <v>115</v>
      </c>
      <c r="AW2631" s="178" t="s">
        <v>93</v>
      </c>
      <c r="AX2631" s="178" t="s">
        <v>111</v>
      </c>
      <c r="AY2631" s="179" t="s">
        <v>188</v>
      </c>
    </row>
    <row r="2632" spans="2:51" s="178" customFormat="1">
      <c r="B2632" s="177"/>
      <c r="D2632" s="167" t="s">
        <v>201</v>
      </c>
      <c r="E2632" s="179" t="s">
        <v>69</v>
      </c>
      <c r="F2632" s="180" t="s">
        <v>4915</v>
      </c>
      <c r="H2632" s="181">
        <v>57.26</v>
      </c>
      <c r="I2632" s="242"/>
      <c r="L2632" s="177"/>
      <c r="M2632" s="182"/>
      <c r="N2632" s="183"/>
      <c r="O2632" s="183"/>
      <c r="P2632" s="183"/>
      <c r="Q2632" s="183"/>
      <c r="R2632" s="183"/>
      <c r="S2632" s="183"/>
      <c r="T2632" s="184"/>
      <c r="AT2632" s="179" t="s">
        <v>201</v>
      </c>
      <c r="AU2632" s="179" t="s">
        <v>115</v>
      </c>
      <c r="AV2632" s="178" t="s">
        <v>115</v>
      </c>
      <c r="AW2632" s="178" t="s">
        <v>93</v>
      </c>
      <c r="AX2632" s="178" t="s">
        <v>111</v>
      </c>
      <c r="AY2632" s="179" t="s">
        <v>188</v>
      </c>
    </row>
    <row r="2633" spans="2:51" s="178" customFormat="1">
      <c r="B2633" s="177"/>
      <c r="D2633" s="167" t="s">
        <v>201</v>
      </c>
      <c r="E2633" s="179" t="s">
        <v>69</v>
      </c>
      <c r="F2633" s="180" t="s">
        <v>4916</v>
      </c>
      <c r="H2633" s="181">
        <v>22.39</v>
      </c>
      <c r="I2633" s="242"/>
      <c r="L2633" s="177"/>
      <c r="M2633" s="182"/>
      <c r="N2633" s="183"/>
      <c r="O2633" s="183"/>
      <c r="P2633" s="183"/>
      <c r="Q2633" s="183"/>
      <c r="R2633" s="183"/>
      <c r="S2633" s="183"/>
      <c r="T2633" s="184"/>
      <c r="AT2633" s="179" t="s">
        <v>201</v>
      </c>
      <c r="AU2633" s="179" t="s">
        <v>115</v>
      </c>
      <c r="AV2633" s="178" t="s">
        <v>115</v>
      </c>
      <c r="AW2633" s="178" t="s">
        <v>93</v>
      </c>
      <c r="AX2633" s="178" t="s">
        <v>111</v>
      </c>
      <c r="AY2633" s="179" t="s">
        <v>188</v>
      </c>
    </row>
    <row r="2634" spans="2:51" s="178" customFormat="1">
      <c r="B2634" s="177"/>
      <c r="D2634" s="167" t="s">
        <v>201</v>
      </c>
      <c r="E2634" s="179" t="s">
        <v>69</v>
      </c>
      <c r="F2634" s="180" t="s">
        <v>4917</v>
      </c>
      <c r="H2634" s="181">
        <v>32.4</v>
      </c>
      <c r="I2634" s="242"/>
      <c r="L2634" s="177"/>
      <c r="M2634" s="182"/>
      <c r="N2634" s="183"/>
      <c r="O2634" s="183"/>
      <c r="P2634" s="183"/>
      <c r="Q2634" s="183"/>
      <c r="R2634" s="183"/>
      <c r="S2634" s="183"/>
      <c r="T2634" s="184"/>
      <c r="AT2634" s="179" t="s">
        <v>201</v>
      </c>
      <c r="AU2634" s="179" t="s">
        <v>115</v>
      </c>
      <c r="AV2634" s="178" t="s">
        <v>115</v>
      </c>
      <c r="AW2634" s="178" t="s">
        <v>93</v>
      </c>
      <c r="AX2634" s="178" t="s">
        <v>111</v>
      </c>
      <c r="AY2634" s="179" t="s">
        <v>188</v>
      </c>
    </row>
    <row r="2635" spans="2:51" s="178" customFormat="1">
      <c r="B2635" s="177"/>
      <c r="D2635" s="167" t="s">
        <v>201</v>
      </c>
      <c r="E2635" s="179" t="s">
        <v>69</v>
      </c>
      <c r="F2635" s="180" t="s">
        <v>4175</v>
      </c>
      <c r="H2635" s="181">
        <v>39.44</v>
      </c>
      <c r="I2635" s="242"/>
      <c r="L2635" s="177"/>
      <c r="M2635" s="182"/>
      <c r="N2635" s="183"/>
      <c r="O2635" s="183"/>
      <c r="P2635" s="183"/>
      <c r="Q2635" s="183"/>
      <c r="R2635" s="183"/>
      <c r="S2635" s="183"/>
      <c r="T2635" s="184"/>
      <c r="AT2635" s="179" t="s">
        <v>201</v>
      </c>
      <c r="AU2635" s="179" t="s">
        <v>115</v>
      </c>
      <c r="AV2635" s="178" t="s">
        <v>115</v>
      </c>
      <c r="AW2635" s="178" t="s">
        <v>93</v>
      </c>
      <c r="AX2635" s="178" t="s">
        <v>111</v>
      </c>
      <c r="AY2635" s="179" t="s">
        <v>188</v>
      </c>
    </row>
    <row r="2636" spans="2:51" s="194" customFormat="1">
      <c r="B2636" s="193"/>
      <c r="D2636" s="167" t="s">
        <v>201</v>
      </c>
      <c r="E2636" s="195" t="s">
        <v>69</v>
      </c>
      <c r="F2636" s="196" t="s">
        <v>253</v>
      </c>
      <c r="H2636" s="197">
        <v>183.89</v>
      </c>
      <c r="I2636" s="244"/>
      <c r="L2636" s="193"/>
      <c r="M2636" s="198"/>
      <c r="N2636" s="199"/>
      <c r="O2636" s="199"/>
      <c r="P2636" s="199"/>
      <c r="Q2636" s="199"/>
      <c r="R2636" s="199"/>
      <c r="S2636" s="199"/>
      <c r="T2636" s="200"/>
      <c r="AT2636" s="195" t="s">
        <v>201</v>
      </c>
      <c r="AU2636" s="195" t="s">
        <v>115</v>
      </c>
      <c r="AV2636" s="194" t="s">
        <v>228</v>
      </c>
      <c r="AW2636" s="194" t="s">
        <v>93</v>
      </c>
      <c r="AX2636" s="194" t="s">
        <v>111</v>
      </c>
      <c r="AY2636" s="195" t="s">
        <v>188</v>
      </c>
    </row>
    <row r="2637" spans="2:51" s="171" customFormat="1">
      <c r="B2637" s="170"/>
      <c r="D2637" s="167" t="s">
        <v>201</v>
      </c>
      <c r="E2637" s="172" t="s">
        <v>69</v>
      </c>
      <c r="F2637" s="173" t="s">
        <v>4918</v>
      </c>
      <c r="H2637" s="172" t="s">
        <v>69</v>
      </c>
      <c r="I2637" s="241"/>
      <c r="L2637" s="170"/>
      <c r="M2637" s="174"/>
      <c r="N2637" s="175"/>
      <c r="O2637" s="175"/>
      <c r="P2637" s="175"/>
      <c r="Q2637" s="175"/>
      <c r="R2637" s="175"/>
      <c r="S2637" s="175"/>
      <c r="T2637" s="176"/>
      <c r="AT2637" s="172" t="s">
        <v>201</v>
      </c>
      <c r="AU2637" s="172" t="s">
        <v>115</v>
      </c>
      <c r="AV2637" s="171" t="s">
        <v>113</v>
      </c>
      <c r="AW2637" s="171" t="s">
        <v>93</v>
      </c>
      <c r="AX2637" s="171" t="s">
        <v>111</v>
      </c>
      <c r="AY2637" s="172" t="s">
        <v>188</v>
      </c>
    </row>
    <row r="2638" spans="2:51" s="178" customFormat="1">
      <c r="B2638" s="177"/>
      <c r="D2638" s="167" t="s">
        <v>201</v>
      </c>
      <c r="E2638" s="179" t="s">
        <v>69</v>
      </c>
      <c r="F2638" s="180" t="s">
        <v>4132</v>
      </c>
      <c r="H2638" s="181">
        <v>7.6</v>
      </c>
      <c r="I2638" s="242"/>
      <c r="L2638" s="177"/>
      <c r="M2638" s="182"/>
      <c r="N2638" s="183"/>
      <c r="O2638" s="183"/>
      <c r="P2638" s="183"/>
      <c r="Q2638" s="183"/>
      <c r="R2638" s="183"/>
      <c r="S2638" s="183"/>
      <c r="T2638" s="184"/>
      <c r="AT2638" s="179" t="s">
        <v>201</v>
      </c>
      <c r="AU2638" s="179" t="s">
        <v>115</v>
      </c>
      <c r="AV2638" s="178" t="s">
        <v>115</v>
      </c>
      <c r="AW2638" s="178" t="s">
        <v>93</v>
      </c>
      <c r="AX2638" s="178" t="s">
        <v>111</v>
      </c>
      <c r="AY2638" s="179" t="s">
        <v>188</v>
      </c>
    </row>
    <row r="2639" spans="2:51" s="178" customFormat="1">
      <c r="B2639" s="177"/>
      <c r="D2639" s="167" t="s">
        <v>201</v>
      </c>
      <c r="E2639" s="179" t="s">
        <v>69</v>
      </c>
      <c r="F2639" s="180" t="s">
        <v>4133</v>
      </c>
      <c r="H2639" s="181">
        <v>15.7</v>
      </c>
      <c r="I2639" s="242"/>
      <c r="L2639" s="177"/>
      <c r="M2639" s="182"/>
      <c r="N2639" s="183"/>
      <c r="O2639" s="183"/>
      <c r="P2639" s="183"/>
      <c r="Q2639" s="183"/>
      <c r="R2639" s="183"/>
      <c r="S2639" s="183"/>
      <c r="T2639" s="184"/>
      <c r="AT2639" s="179" t="s">
        <v>201</v>
      </c>
      <c r="AU2639" s="179" t="s">
        <v>115</v>
      </c>
      <c r="AV2639" s="178" t="s">
        <v>115</v>
      </c>
      <c r="AW2639" s="178" t="s">
        <v>93</v>
      </c>
      <c r="AX2639" s="178" t="s">
        <v>111</v>
      </c>
      <c r="AY2639" s="179" t="s">
        <v>188</v>
      </c>
    </row>
    <row r="2640" spans="2:51" s="178" customFormat="1">
      <c r="B2640" s="177"/>
      <c r="D2640" s="167" t="s">
        <v>201</v>
      </c>
      <c r="E2640" s="179" t="s">
        <v>69</v>
      </c>
      <c r="F2640" s="180" t="s">
        <v>4134</v>
      </c>
      <c r="H2640" s="181">
        <v>4.5</v>
      </c>
      <c r="I2640" s="242"/>
      <c r="L2640" s="177"/>
      <c r="M2640" s="182"/>
      <c r="N2640" s="183"/>
      <c r="O2640" s="183"/>
      <c r="P2640" s="183"/>
      <c r="Q2640" s="183"/>
      <c r="R2640" s="183"/>
      <c r="S2640" s="183"/>
      <c r="T2640" s="184"/>
      <c r="AT2640" s="179" t="s">
        <v>201</v>
      </c>
      <c r="AU2640" s="179" t="s">
        <v>115</v>
      </c>
      <c r="AV2640" s="178" t="s">
        <v>115</v>
      </c>
      <c r="AW2640" s="178" t="s">
        <v>93</v>
      </c>
      <c r="AX2640" s="178" t="s">
        <v>111</v>
      </c>
      <c r="AY2640" s="179" t="s">
        <v>188</v>
      </c>
    </row>
    <row r="2641" spans="2:65" s="178" customFormat="1">
      <c r="B2641" s="177"/>
      <c r="D2641" s="167" t="s">
        <v>201</v>
      </c>
      <c r="E2641" s="179" t="s">
        <v>69</v>
      </c>
      <c r="F2641" s="180" t="s">
        <v>4135</v>
      </c>
      <c r="H2641" s="181">
        <v>6</v>
      </c>
      <c r="I2641" s="242"/>
      <c r="L2641" s="177"/>
      <c r="M2641" s="182"/>
      <c r="N2641" s="183"/>
      <c r="O2641" s="183"/>
      <c r="P2641" s="183"/>
      <c r="Q2641" s="183"/>
      <c r="R2641" s="183"/>
      <c r="S2641" s="183"/>
      <c r="T2641" s="184"/>
      <c r="AT2641" s="179" t="s">
        <v>201</v>
      </c>
      <c r="AU2641" s="179" t="s">
        <v>115</v>
      </c>
      <c r="AV2641" s="178" t="s">
        <v>115</v>
      </c>
      <c r="AW2641" s="178" t="s">
        <v>93</v>
      </c>
      <c r="AX2641" s="178" t="s">
        <v>111</v>
      </c>
      <c r="AY2641" s="179" t="s">
        <v>188</v>
      </c>
    </row>
    <row r="2642" spans="2:65" s="178" customFormat="1">
      <c r="B2642" s="177"/>
      <c r="D2642" s="167" t="s">
        <v>201</v>
      </c>
      <c r="E2642" s="179" t="s">
        <v>69</v>
      </c>
      <c r="F2642" s="180" t="s">
        <v>4136</v>
      </c>
      <c r="H2642" s="181">
        <v>11.6</v>
      </c>
      <c r="I2642" s="242"/>
      <c r="L2642" s="177"/>
      <c r="M2642" s="182"/>
      <c r="N2642" s="183"/>
      <c r="O2642" s="183"/>
      <c r="P2642" s="183"/>
      <c r="Q2642" s="183"/>
      <c r="R2642" s="183"/>
      <c r="S2642" s="183"/>
      <c r="T2642" s="184"/>
      <c r="AT2642" s="179" t="s">
        <v>201</v>
      </c>
      <c r="AU2642" s="179" t="s">
        <v>115</v>
      </c>
      <c r="AV2642" s="178" t="s">
        <v>115</v>
      </c>
      <c r="AW2642" s="178" t="s">
        <v>93</v>
      </c>
      <c r="AX2642" s="178" t="s">
        <v>111</v>
      </c>
      <c r="AY2642" s="179" t="s">
        <v>188</v>
      </c>
    </row>
    <row r="2643" spans="2:65" s="194" customFormat="1">
      <c r="B2643" s="193"/>
      <c r="D2643" s="167" t="s">
        <v>201</v>
      </c>
      <c r="E2643" s="195" t="s">
        <v>69</v>
      </c>
      <c r="F2643" s="196" t="s">
        <v>253</v>
      </c>
      <c r="H2643" s="197">
        <v>45.4</v>
      </c>
      <c r="I2643" s="244"/>
      <c r="L2643" s="193"/>
      <c r="M2643" s="198"/>
      <c r="N2643" s="199"/>
      <c r="O2643" s="199"/>
      <c r="P2643" s="199"/>
      <c r="Q2643" s="199"/>
      <c r="R2643" s="199"/>
      <c r="S2643" s="199"/>
      <c r="T2643" s="200"/>
      <c r="AT2643" s="195" t="s">
        <v>201</v>
      </c>
      <c r="AU2643" s="195" t="s">
        <v>115</v>
      </c>
      <c r="AV2643" s="194" t="s">
        <v>228</v>
      </c>
      <c r="AW2643" s="194" t="s">
        <v>93</v>
      </c>
      <c r="AX2643" s="194" t="s">
        <v>111</v>
      </c>
      <c r="AY2643" s="195" t="s">
        <v>188</v>
      </c>
    </row>
    <row r="2644" spans="2:65" s="186" customFormat="1">
      <c r="B2644" s="185"/>
      <c r="D2644" s="167" t="s">
        <v>201</v>
      </c>
      <c r="E2644" s="187" t="s">
        <v>69</v>
      </c>
      <c r="F2644" s="188" t="s">
        <v>210</v>
      </c>
      <c r="H2644" s="189">
        <v>229.29</v>
      </c>
      <c r="I2644" s="243"/>
      <c r="L2644" s="185"/>
      <c r="M2644" s="190"/>
      <c r="N2644" s="191"/>
      <c r="O2644" s="191"/>
      <c r="P2644" s="191"/>
      <c r="Q2644" s="191"/>
      <c r="R2644" s="191"/>
      <c r="S2644" s="191"/>
      <c r="T2644" s="192"/>
      <c r="AT2644" s="187" t="s">
        <v>201</v>
      </c>
      <c r="AU2644" s="187" t="s">
        <v>115</v>
      </c>
      <c r="AV2644" s="186" t="s">
        <v>195</v>
      </c>
      <c r="AW2644" s="186" t="s">
        <v>93</v>
      </c>
      <c r="AX2644" s="186" t="s">
        <v>113</v>
      </c>
      <c r="AY2644" s="187" t="s">
        <v>188</v>
      </c>
    </row>
    <row r="2645" spans="2:65" s="152" customFormat="1" ht="37.35" customHeight="1">
      <c r="B2645" s="151"/>
      <c r="D2645" s="153" t="s">
        <v>110</v>
      </c>
      <c r="E2645" s="154" t="s">
        <v>140</v>
      </c>
      <c r="F2645" s="154" t="s">
        <v>951</v>
      </c>
      <c r="I2645" s="237"/>
      <c r="J2645" s="155">
        <f>BK2645</f>
        <v>0</v>
      </c>
      <c r="L2645" s="151"/>
      <c r="M2645" s="156"/>
      <c r="N2645" s="157"/>
      <c r="O2645" s="157"/>
      <c r="P2645" s="158">
        <f>SUM(P2646:P2765)</f>
        <v>0</v>
      </c>
      <c r="Q2645" s="157"/>
      <c r="R2645" s="158">
        <f>SUM(R2646:R2765)</f>
        <v>0</v>
      </c>
      <c r="S2645" s="157"/>
      <c r="T2645" s="159">
        <f>SUM(T2646:T2765)</f>
        <v>0</v>
      </c>
      <c r="AR2645" s="153" t="s">
        <v>195</v>
      </c>
      <c r="AT2645" s="160" t="s">
        <v>110</v>
      </c>
      <c r="AU2645" s="160" t="s">
        <v>111</v>
      </c>
      <c r="AY2645" s="153" t="s">
        <v>188</v>
      </c>
      <c r="BK2645" s="161">
        <f>SUM(BK2646:BK2765)</f>
        <v>0</v>
      </c>
    </row>
    <row r="2646" spans="2:65" s="101" customFormat="1" ht="25.5" customHeight="1">
      <c r="B2646" s="86"/>
      <c r="C2646" s="87" t="s">
        <v>3415</v>
      </c>
      <c r="D2646" s="87" t="s">
        <v>190</v>
      </c>
      <c r="E2646" s="88" t="s">
        <v>953</v>
      </c>
      <c r="F2646" s="89" t="s">
        <v>954</v>
      </c>
      <c r="G2646" s="90" t="s">
        <v>314</v>
      </c>
      <c r="H2646" s="91">
        <v>2.5230000000000001</v>
      </c>
      <c r="I2646" s="238"/>
      <c r="J2646" s="92">
        <f>ROUND(I2646*H2646,2)</f>
        <v>0</v>
      </c>
      <c r="K2646" s="89" t="s">
        <v>194</v>
      </c>
      <c r="L2646" s="61"/>
      <c r="M2646" s="239" t="s">
        <v>69</v>
      </c>
      <c r="N2646" s="164" t="s">
        <v>100</v>
      </c>
      <c r="O2646" s="100"/>
      <c r="P2646" s="165">
        <f>O2646*H2646</f>
        <v>0</v>
      </c>
      <c r="Q2646" s="165">
        <v>0</v>
      </c>
      <c r="R2646" s="165">
        <f>Q2646*H2646</f>
        <v>0</v>
      </c>
      <c r="S2646" s="165">
        <v>0</v>
      </c>
      <c r="T2646" s="166">
        <f>S2646*H2646</f>
        <v>0</v>
      </c>
      <c r="AR2646" s="55" t="s">
        <v>955</v>
      </c>
      <c r="AT2646" s="55" t="s">
        <v>190</v>
      </c>
      <c r="AU2646" s="55" t="s">
        <v>113</v>
      </c>
      <c r="AY2646" s="55" t="s">
        <v>188</v>
      </c>
      <c r="BE2646" s="93">
        <f>IF(N2646="základní",J2646,0)</f>
        <v>0</v>
      </c>
      <c r="BF2646" s="93">
        <f>IF(N2646="snížená",J2646,0)</f>
        <v>0</v>
      </c>
      <c r="BG2646" s="93">
        <f>IF(N2646="zákl. přenesená",J2646,0)</f>
        <v>0</v>
      </c>
      <c r="BH2646" s="93">
        <f>IF(N2646="sníž. přenesená",J2646,0)</f>
        <v>0</v>
      </c>
      <c r="BI2646" s="93">
        <f>IF(N2646="nulová",J2646,0)</f>
        <v>0</v>
      </c>
      <c r="BJ2646" s="55" t="s">
        <v>113</v>
      </c>
      <c r="BK2646" s="93">
        <f>ROUND(I2646*H2646,2)</f>
        <v>0</v>
      </c>
      <c r="BL2646" s="55" t="s">
        <v>955</v>
      </c>
      <c r="BM2646" s="55" t="s">
        <v>4919</v>
      </c>
    </row>
    <row r="2647" spans="2:65" s="101" customFormat="1" ht="27">
      <c r="B2647" s="61"/>
      <c r="D2647" s="167" t="s">
        <v>197</v>
      </c>
      <c r="F2647" s="168" t="s">
        <v>957</v>
      </c>
      <c r="I2647" s="240"/>
      <c r="L2647" s="61"/>
      <c r="M2647" s="94"/>
      <c r="N2647" s="100"/>
      <c r="O2647" s="100"/>
      <c r="P2647" s="100"/>
      <c r="Q2647" s="100"/>
      <c r="R2647" s="100"/>
      <c r="S2647" s="100"/>
      <c r="T2647" s="69"/>
      <c r="AT2647" s="55" t="s">
        <v>197</v>
      </c>
      <c r="AU2647" s="55" t="s">
        <v>113</v>
      </c>
    </row>
    <row r="2648" spans="2:65" s="101" customFormat="1" ht="81">
      <c r="B2648" s="61"/>
      <c r="D2648" s="167" t="s">
        <v>199</v>
      </c>
      <c r="F2648" s="169" t="s">
        <v>958</v>
      </c>
      <c r="I2648" s="240"/>
      <c r="L2648" s="61"/>
      <c r="M2648" s="94"/>
      <c r="N2648" s="100"/>
      <c r="O2648" s="100"/>
      <c r="P2648" s="100"/>
      <c r="Q2648" s="100"/>
      <c r="R2648" s="100"/>
      <c r="S2648" s="100"/>
      <c r="T2648" s="69"/>
      <c r="AT2648" s="55" t="s">
        <v>199</v>
      </c>
      <c r="AU2648" s="55" t="s">
        <v>113</v>
      </c>
    </row>
    <row r="2649" spans="2:65" s="171" customFormat="1">
      <c r="B2649" s="170"/>
      <c r="D2649" s="167" t="s">
        <v>201</v>
      </c>
      <c r="E2649" s="172" t="s">
        <v>69</v>
      </c>
      <c r="F2649" s="173" t="s">
        <v>202</v>
      </c>
      <c r="H2649" s="172" t="s">
        <v>69</v>
      </c>
      <c r="I2649" s="241"/>
      <c r="L2649" s="170"/>
      <c r="M2649" s="174"/>
      <c r="N2649" s="175"/>
      <c r="O2649" s="175"/>
      <c r="P2649" s="175"/>
      <c r="Q2649" s="175"/>
      <c r="R2649" s="175"/>
      <c r="S2649" s="175"/>
      <c r="T2649" s="176"/>
      <c r="AT2649" s="172" t="s">
        <v>201</v>
      </c>
      <c r="AU2649" s="172" t="s">
        <v>113</v>
      </c>
      <c r="AV2649" s="171" t="s">
        <v>113</v>
      </c>
      <c r="AW2649" s="171" t="s">
        <v>93</v>
      </c>
      <c r="AX2649" s="171" t="s">
        <v>111</v>
      </c>
      <c r="AY2649" s="172" t="s">
        <v>188</v>
      </c>
    </row>
    <row r="2650" spans="2:65" s="171" customFormat="1">
      <c r="B2650" s="170"/>
      <c r="D2650" s="167" t="s">
        <v>201</v>
      </c>
      <c r="E2650" s="172" t="s">
        <v>69</v>
      </c>
      <c r="F2650" s="173" t="s">
        <v>983</v>
      </c>
      <c r="H2650" s="172" t="s">
        <v>69</v>
      </c>
      <c r="I2650" s="241"/>
      <c r="L2650" s="170"/>
      <c r="M2650" s="174"/>
      <c r="N2650" s="175"/>
      <c r="O2650" s="175"/>
      <c r="P2650" s="175"/>
      <c r="Q2650" s="175"/>
      <c r="R2650" s="175"/>
      <c r="S2650" s="175"/>
      <c r="T2650" s="176"/>
      <c r="AT2650" s="172" t="s">
        <v>201</v>
      </c>
      <c r="AU2650" s="172" t="s">
        <v>113</v>
      </c>
      <c r="AV2650" s="171" t="s">
        <v>113</v>
      </c>
      <c r="AW2650" s="171" t="s">
        <v>93</v>
      </c>
      <c r="AX2650" s="171" t="s">
        <v>111</v>
      </c>
      <c r="AY2650" s="172" t="s">
        <v>188</v>
      </c>
    </row>
    <row r="2651" spans="2:65" s="171" customFormat="1">
      <c r="B2651" s="170"/>
      <c r="D2651" s="167" t="s">
        <v>201</v>
      </c>
      <c r="E2651" s="172" t="s">
        <v>69</v>
      </c>
      <c r="F2651" s="173" t="s">
        <v>3943</v>
      </c>
      <c r="H2651" s="172" t="s">
        <v>69</v>
      </c>
      <c r="I2651" s="241"/>
      <c r="L2651" s="170"/>
      <c r="M2651" s="174"/>
      <c r="N2651" s="175"/>
      <c r="O2651" s="175"/>
      <c r="P2651" s="175"/>
      <c r="Q2651" s="175"/>
      <c r="R2651" s="175"/>
      <c r="S2651" s="175"/>
      <c r="T2651" s="176"/>
      <c r="AT2651" s="172" t="s">
        <v>201</v>
      </c>
      <c r="AU2651" s="172" t="s">
        <v>113</v>
      </c>
      <c r="AV2651" s="171" t="s">
        <v>113</v>
      </c>
      <c r="AW2651" s="171" t="s">
        <v>93</v>
      </c>
      <c r="AX2651" s="171" t="s">
        <v>111</v>
      </c>
      <c r="AY2651" s="172" t="s">
        <v>188</v>
      </c>
    </row>
    <row r="2652" spans="2:65" s="171" customFormat="1">
      <c r="B2652" s="170"/>
      <c r="D2652" s="167" t="s">
        <v>201</v>
      </c>
      <c r="E2652" s="172" t="s">
        <v>69</v>
      </c>
      <c r="F2652" s="173" t="s">
        <v>3944</v>
      </c>
      <c r="H2652" s="172" t="s">
        <v>69</v>
      </c>
      <c r="I2652" s="241"/>
      <c r="L2652" s="170"/>
      <c r="M2652" s="174"/>
      <c r="N2652" s="175"/>
      <c r="O2652" s="175"/>
      <c r="P2652" s="175"/>
      <c r="Q2652" s="175"/>
      <c r="R2652" s="175"/>
      <c r="S2652" s="175"/>
      <c r="T2652" s="176"/>
      <c r="AT2652" s="172" t="s">
        <v>201</v>
      </c>
      <c r="AU2652" s="172" t="s">
        <v>113</v>
      </c>
      <c r="AV2652" s="171" t="s">
        <v>113</v>
      </c>
      <c r="AW2652" s="171" t="s">
        <v>93</v>
      </c>
      <c r="AX2652" s="171" t="s">
        <v>111</v>
      </c>
      <c r="AY2652" s="172" t="s">
        <v>188</v>
      </c>
    </row>
    <row r="2653" spans="2:65" s="171" customFormat="1">
      <c r="B2653" s="170"/>
      <c r="D2653" s="167" t="s">
        <v>201</v>
      </c>
      <c r="E2653" s="172" t="s">
        <v>69</v>
      </c>
      <c r="F2653" s="173" t="s">
        <v>205</v>
      </c>
      <c r="H2653" s="172" t="s">
        <v>69</v>
      </c>
      <c r="I2653" s="241"/>
      <c r="L2653" s="170"/>
      <c r="M2653" s="174"/>
      <c r="N2653" s="175"/>
      <c r="O2653" s="175"/>
      <c r="P2653" s="175"/>
      <c r="Q2653" s="175"/>
      <c r="R2653" s="175"/>
      <c r="S2653" s="175"/>
      <c r="T2653" s="176"/>
      <c r="AT2653" s="172" t="s">
        <v>201</v>
      </c>
      <c r="AU2653" s="172" t="s">
        <v>113</v>
      </c>
      <c r="AV2653" s="171" t="s">
        <v>113</v>
      </c>
      <c r="AW2653" s="171" t="s">
        <v>93</v>
      </c>
      <c r="AX2653" s="171" t="s">
        <v>111</v>
      </c>
      <c r="AY2653" s="172" t="s">
        <v>188</v>
      </c>
    </row>
    <row r="2654" spans="2:65" s="171" customFormat="1">
      <c r="B2654" s="170"/>
      <c r="D2654" s="167" t="s">
        <v>201</v>
      </c>
      <c r="E2654" s="172" t="s">
        <v>69</v>
      </c>
      <c r="F2654" s="173" t="s">
        <v>807</v>
      </c>
      <c r="H2654" s="172" t="s">
        <v>69</v>
      </c>
      <c r="I2654" s="241"/>
      <c r="L2654" s="170"/>
      <c r="M2654" s="174"/>
      <c r="N2654" s="175"/>
      <c r="O2654" s="175"/>
      <c r="P2654" s="175"/>
      <c r="Q2654" s="175"/>
      <c r="R2654" s="175"/>
      <c r="S2654" s="175"/>
      <c r="T2654" s="176"/>
      <c r="AT2654" s="172" t="s">
        <v>201</v>
      </c>
      <c r="AU2654" s="172" t="s">
        <v>113</v>
      </c>
      <c r="AV2654" s="171" t="s">
        <v>113</v>
      </c>
      <c r="AW2654" s="171" t="s">
        <v>93</v>
      </c>
      <c r="AX2654" s="171" t="s">
        <v>111</v>
      </c>
      <c r="AY2654" s="172" t="s">
        <v>188</v>
      </c>
    </row>
    <row r="2655" spans="2:65" s="171" customFormat="1">
      <c r="B2655" s="170"/>
      <c r="D2655" s="167" t="s">
        <v>201</v>
      </c>
      <c r="E2655" s="172" t="s">
        <v>69</v>
      </c>
      <c r="F2655" s="173" t="s">
        <v>959</v>
      </c>
      <c r="H2655" s="172" t="s">
        <v>69</v>
      </c>
      <c r="I2655" s="241"/>
      <c r="L2655" s="170"/>
      <c r="M2655" s="174"/>
      <c r="N2655" s="175"/>
      <c r="O2655" s="175"/>
      <c r="P2655" s="175"/>
      <c r="Q2655" s="175"/>
      <c r="R2655" s="175"/>
      <c r="S2655" s="175"/>
      <c r="T2655" s="176"/>
      <c r="AT2655" s="172" t="s">
        <v>201</v>
      </c>
      <c r="AU2655" s="172" t="s">
        <v>113</v>
      </c>
      <c r="AV2655" s="171" t="s">
        <v>113</v>
      </c>
      <c r="AW2655" s="171" t="s">
        <v>93</v>
      </c>
      <c r="AX2655" s="171" t="s">
        <v>111</v>
      </c>
      <c r="AY2655" s="172" t="s">
        <v>188</v>
      </c>
    </row>
    <row r="2656" spans="2:65" s="178" customFormat="1">
      <c r="B2656" s="177"/>
      <c r="D2656" s="167" t="s">
        <v>201</v>
      </c>
      <c r="E2656" s="179" t="s">
        <v>69</v>
      </c>
      <c r="F2656" s="180" t="s">
        <v>4467</v>
      </c>
      <c r="H2656" s="181">
        <v>2.5230000000000001</v>
      </c>
      <c r="I2656" s="242"/>
      <c r="L2656" s="177"/>
      <c r="M2656" s="182"/>
      <c r="N2656" s="183"/>
      <c r="O2656" s="183"/>
      <c r="P2656" s="183"/>
      <c r="Q2656" s="183"/>
      <c r="R2656" s="183"/>
      <c r="S2656" s="183"/>
      <c r="T2656" s="184"/>
      <c r="AT2656" s="179" t="s">
        <v>201</v>
      </c>
      <c r="AU2656" s="179" t="s">
        <v>113</v>
      </c>
      <c r="AV2656" s="178" t="s">
        <v>115</v>
      </c>
      <c r="AW2656" s="178" t="s">
        <v>93</v>
      </c>
      <c r="AX2656" s="178" t="s">
        <v>111</v>
      </c>
      <c r="AY2656" s="179" t="s">
        <v>188</v>
      </c>
    </row>
    <row r="2657" spans="2:65" s="186" customFormat="1">
      <c r="B2657" s="185"/>
      <c r="D2657" s="167" t="s">
        <v>201</v>
      </c>
      <c r="E2657" s="187" t="s">
        <v>69</v>
      </c>
      <c r="F2657" s="188" t="s">
        <v>210</v>
      </c>
      <c r="H2657" s="189">
        <v>2.5230000000000001</v>
      </c>
      <c r="I2657" s="243"/>
      <c r="L2657" s="185"/>
      <c r="M2657" s="190"/>
      <c r="N2657" s="191"/>
      <c r="O2657" s="191"/>
      <c r="P2657" s="191"/>
      <c r="Q2657" s="191"/>
      <c r="R2657" s="191"/>
      <c r="S2657" s="191"/>
      <c r="T2657" s="192"/>
      <c r="AT2657" s="187" t="s">
        <v>201</v>
      </c>
      <c r="AU2657" s="187" t="s">
        <v>113</v>
      </c>
      <c r="AV2657" s="186" t="s">
        <v>195</v>
      </c>
      <c r="AW2657" s="186" t="s">
        <v>93</v>
      </c>
      <c r="AX2657" s="186" t="s">
        <v>113</v>
      </c>
      <c r="AY2657" s="187" t="s">
        <v>188</v>
      </c>
    </row>
    <row r="2658" spans="2:65" s="101" customFormat="1" ht="25.5" customHeight="1">
      <c r="B2658" s="86"/>
      <c r="C2658" s="87" t="s">
        <v>3418</v>
      </c>
      <c r="D2658" s="87" t="s">
        <v>190</v>
      </c>
      <c r="E2658" s="88" t="s">
        <v>961</v>
      </c>
      <c r="F2658" s="89" t="s">
        <v>962</v>
      </c>
      <c r="G2658" s="90" t="s">
        <v>314</v>
      </c>
      <c r="H2658" s="91">
        <v>2.7970000000000002</v>
      </c>
      <c r="I2658" s="238"/>
      <c r="J2658" s="92">
        <f>ROUND(I2658*H2658,2)</f>
        <v>0</v>
      </c>
      <c r="K2658" s="89" t="s">
        <v>194</v>
      </c>
      <c r="L2658" s="61"/>
      <c r="M2658" s="239" t="s">
        <v>69</v>
      </c>
      <c r="N2658" s="164" t="s">
        <v>100</v>
      </c>
      <c r="O2658" s="100"/>
      <c r="P2658" s="165">
        <f>O2658*H2658</f>
        <v>0</v>
      </c>
      <c r="Q2658" s="165">
        <v>0</v>
      </c>
      <c r="R2658" s="165">
        <f>Q2658*H2658</f>
        <v>0</v>
      </c>
      <c r="S2658" s="165">
        <v>0</v>
      </c>
      <c r="T2658" s="166">
        <f>S2658*H2658</f>
        <v>0</v>
      </c>
      <c r="AR2658" s="55" t="s">
        <v>955</v>
      </c>
      <c r="AT2658" s="55" t="s">
        <v>190</v>
      </c>
      <c r="AU2658" s="55" t="s">
        <v>113</v>
      </c>
      <c r="AY2658" s="55" t="s">
        <v>188</v>
      </c>
      <c r="BE2658" s="93">
        <f>IF(N2658="základní",J2658,0)</f>
        <v>0</v>
      </c>
      <c r="BF2658" s="93">
        <f>IF(N2658="snížená",J2658,0)</f>
        <v>0</v>
      </c>
      <c r="BG2658" s="93">
        <f>IF(N2658="zákl. přenesená",J2658,0)</f>
        <v>0</v>
      </c>
      <c r="BH2658" s="93">
        <f>IF(N2658="sníž. přenesená",J2658,0)</f>
        <v>0</v>
      </c>
      <c r="BI2658" s="93">
        <f>IF(N2658="nulová",J2658,0)</f>
        <v>0</v>
      </c>
      <c r="BJ2658" s="55" t="s">
        <v>113</v>
      </c>
      <c r="BK2658" s="93">
        <f>ROUND(I2658*H2658,2)</f>
        <v>0</v>
      </c>
      <c r="BL2658" s="55" t="s">
        <v>955</v>
      </c>
      <c r="BM2658" s="55" t="s">
        <v>4920</v>
      </c>
    </row>
    <row r="2659" spans="2:65" s="101" customFormat="1" ht="27">
      <c r="B2659" s="61"/>
      <c r="D2659" s="167" t="s">
        <v>197</v>
      </c>
      <c r="F2659" s="168" t="s">
        <v>964</v>
      </c>
      <c r="I2659" s="240"/>
      <c r="L2659" s="61"/>
      <c r="M2659" s="94"/>
      <c r="N2659" s="100"/>
      <c r="O2659" s="100"/>
      <c r="P2659" s="100"/>
      <c r="Q2659" s="100"/>
      <c r="R2659" s="100"/>
      <c r="S2659" s="100"/>
      <c r="T2659" s="69"/>
      <c r="AT2659" s="55" t="s">
        <v>197</v>
      </c>
      <c r="AU2659" s="55" t="s">
        <v>113</v>
      </c>
    </row>
    <row r="2660" spans="2:65" s="101" customFormat="1" ht="81">
      <c r="B2660" s="61"/>
      <c r="D2660" s="167" t="s">
        <v>199</v>
      </c>
      <c r="F2660" s="169" t="s">
        <v>958</v>
      </c>
      <c r="I2660" s="240"/>
      <c r="L2660" s="61"/>
      <c r="M2660" s="94"/>
      <c r="N2660" s="100"/>
      <c r="O2660" s="100"/>
      <c r="P2660" s="100"/>
      <c r="Q2660" s="100"/>
      <c r="R2660" s="100"/>
      <c r="S2660" s="100"/>
      <c r="T2660" s="69"/>
      <c r="AT2660" s="55" t="s">
        <v>199</v>
      </c>
      <c r="AU2660" s="55" t="s">
        <v>113</v>
      </c>
    </row>
    <row r="2661" spans="2:65" s="171" customFormat="1">
      <c r="B2661" s="170"/>
      <c r="D2661" s="167" t="s">
        <v>201</v>
      </c>
      <c r="E2661" s="172" t="s">
        <v>69</v>
      </c>
      <c r="F2661" s="173" t="s">
        <v>202</v>
      </c>
      <c r="H2661" s="172" t="s">
        <v>69</v>
      </c>
      <c r="I2661" s="241"/>
      <c r="L2661" s="170"/>
      <c r="M2661" s="174"/>
      <c r="N2661" s="175"/>
      <c r="O2661" s="175"/>
      <c r="P2661" s="175"/>
      <c r="Q2661" s="175"/>
      <c r="R2661" s="175"/>
      <c r="S2661" s="175"/>
      <c r="T2661" s="176"/>
      <c r="AT2661" s="172" t="s">
        <v>201</v>
      </c>
      <c r="AU2661" s="172" t="s">
        <v>113</v>
      </c>
      <c r="AV2661" s="171" t="s">
        <v>113</v>
      </c>
      <c r="AW2661" s="171" t="s">
        <v>93</v>
      </c>
      <c r="AX2661" s="171" t="s">
        <v>111</v>
      </c>
      <c r="AY2661" s="172" t="s">
        <v>188</v>
      </c>
    </row>
    <row r="2662" spans="2:65" s="171" customFormat="1">
      <c r="B2662" s="170"/>
      <c r="D2662" s="167" t="s">
        <v>201</v>
      </c>
      <c r="E2662" s="172" t="s">
        <v>69</v>
      </c>
      <c r="F2662" s="173" t="s">
        <v>983</v>
      </c>
      <c r="H2662" s="172" t="s">
        <v>69</v>
      </c>
      <c r="I2662" s="241"/>
      <c r="L2662" s="170"/>
      <c r="M2662" s="174"/>
      <c r="N2662" s="175"/>
      <c r="O2662" s="175"/>
      <c r="P2662" s="175"/>
      <c r="Q2662" s="175"/>
      <c r="R2662" s="175"/>
      <c r="S2662" s="175"/>
      <c r="T2662" s="176"/>
      <c r="AT2662" s="172" t="s">
        <v>201</v>
      </c>
      <c r="AU2662" s="172" t="s">
        <v>113</v>
      </c>
      <c r="AV2662" s="171" t="s">
        <v>113</v>
      </c>
      <c r="AW2662" s="171" t="s">
        <v>93</v>
      </c>
      <c r="AX2662" s="171" t="s">
        <v>111</v>
      </c>
      <c r="AY2662" s="172" t="s">
        <v>188</v>
      </c>
    </row>
    <row r="2663" spans="2:65" s="171" customFormat="1">
      <c r="B2663" s="170"/>
      <c r="D2663" s="167" t="s">
        <v>201</v>
      </c>
      <c r="E2663" s="172" t="s">
        <v>69</v>
      </c>
      <c r="F2663" s="173" t="s">
        <v>3943</v>
      </c>
      <c r="H2663" s="172" t="s">
        <v>69</v>
      </c>
      <c r="I2663" s="241"/>
      <c r="L2663" s="170"/>
      <c r="M2663" s="174"/>
      <c r="N2663" s="175"/>
      <c r="O2663" s="175"/>
      <c r="P2663" s="175"/>
      <c r="Q2663" s="175"/>
      <c r="R2663" s="175"/>
      <c r="S2663" s="175"/>
      <c r="T2663" s="176"/>
      <c r="AT2663" s="172" t="s">
        <v>201</v>
      </c>
      <c r="AU2663" s="172" t="s">
        <v>113</v>
      </c>
      <c r="AV2663" s="171" t="s">
        <v>113</v>
      </c>
      <c r="AW2663" s="171" t="s">
        <v>93</v>
      </c>
      <c r="AX2663" s="171" t="s">
        <v>111</v>
      </c>
      <c r="AY2663" s="172" t="s">
        <v>188</v>
      </c>
    </row>
    <row r="2664" spans="2:65" s="171" customFormat="1">
      <c r="B2664" s="170"/>
      <c r="D2664" s="167" t="s">
        <v>201</v>
      </c>
      <c r="E2664" s="172" t="s">
        <v>69</v>
      </c>
      <c r="F2664" s="173" t="s">
        <v>3944</v>
      </c>
      <c r="H2664" s="172" t="s">
        <v>69</v>
      </c>
      <c r="I2664" s="241"/>
      <c r="L2664" s="170"/>
      <c r="M2664" s="174"/>
      <c r="N2664" s="175"/>
      <c r="O2664" s="175"/>
      <c r="P2664" s="175"/>
      <c r="Q2664" s="175"/>
      <c r="R2664" s="175"/>
      <c r="S2664" s="175"/>
      <c r="T2664" s="176"/>
      <c r="AT2664" s="172" t="s">
        <v>201</v>
      </c>
      <c r="AU2664" s="172" t="s">
        <v>113</v>
      </c>
      <c r="AV2664" s="171" t="s">
        <v>113</v>
      </c>
      <c r="AW2664" s="171" t="s">
        <v>93</v>
      </c>
      <c r="AX2664" s="171" t="s">
        <v>111</v>
      </c>
      <c r="AY2664" s="172" t="s">
        <v>188</v>
      </c>
    </row>
    <row r="2665" spans="2:65" s="171" customFormat="1">
      <c r="B2665" s="170"/>
      <c r="D2665" s="167" t="s">
        <v>201</v>
      </c>
      <c r="E2665" s="172" t="s">
        <v>69</v>
      </c>
      <c r="F2665" s="173" t="s">
        <v>205</v>
      </c>
      <c r="H2665" s="172" t="s">
        <v>69</v>
      </c>
      <c r="I2665" s="241"/>
      <c r="L2665" s="170"/>
      <c r="M2665" s="174"/>
      <c r="N2665" s="175"/>
      <c r="O2665" s="175"/>
      <c r="P2665" s="175"/>
      <c r="Q2665" s="175"/>
      <c r="R2665" s="175"/>
      <c r="S2665" s="175"/>
      <c r="T2665" s="176"/>
      <c r="AT2665" s="172" t="s">
        <v>201</v>
      </c>
      <c r="AU2665" s="172" t="s">
        <v>113</v>
      </c>
      <c r="AV2665" s="171" t="s">
        <v>113</v>
      </c>
      <c r="AW2665" s="171" t="s">
        <v>93</v>
      </c>
      <c r="AX2665" s="171" t="s">
        <v>111</v>
      </c>
      <c r="AY2665" s="172" t="s">
        <v>188</v>
      </c>
    </row>
    <row r="2666" spans="2:65" s="171" customFormat="1">
      <c r="B2666" s="170"/>
      <c r="D2666" s="167" t="s">
        <v>201</v>
      </c>
      <c r="E2666" s="172" t="s">
        <v>69</v>
      </c>
      <c r="F2666" s="173" t="s">
        <v>807</v>
      </c>
      <c r="H2666" s="172" t="s">
        <v>69</v>
      </c>
      <c r="I2666" s="241"/>
      <c r="L2666" s="170"/>
      <c r="M2666" s="174"/>
      <c r="N2666" s="175"/>
      <c r="O2666" s="175"/>
      <c r="P2666" s="175"/>
      <c r="Q2666" s="175"/>
      <c r="R2666" s="175"/>
      <c r="S2666" s="175"/>
      <c r="T2666" s="176"/>
      <c r="AT2666" s="172" t="s">
        <v>201</v>
      </c>
      <c r="AU2666" s="172" t="s">
        <v>113</v>
      </c>
      <c r="AV2666" s="171" t="s">
        <v>113</v>
      </c>
      <c r="AW2666" s="171" t="s">
        <v>93</v>
      </c>
      <c r="AX2666" s="171" t="s">
        <v>111</v>
      </c>
      <c r="AY2666" s="172" t="s">
        <v>188</v>
      </c>
    </row>
    <row r="2667" spans="2:65" s="171" customFormat="1">
      <c r="B2667" s="170"/>
      <c r="D2667" s="167" t="s">
        <v>201</v>
      </c>
      <c r="E2667" s="172" t="s">
        <v>69</v>
      </c>
      <c r="F2667" s="173" t="s">
        <v>959</v>
      </c>
      <c r="H2667" s="172" t="s">
        <v>69</v>
      </c>
      <c r="I2667" s="241"/>
      <c r="L2667" s="170"/>
      <c r="M2667" s="174"/>
      <c r="N2667" s="175"/>
      <c r="O2667" s="175"/>
      <c r="P2667" s="175"/>
      <c r="Q2667" s="175"/>
      <c r="R2667" s="175"/>
      <c r="S2667" s="175"/>
      <c r="T2667" s="176"/>
      <c r="AT2667" s="172" t="s">
        <v>201</v>
      </c>
      <c r="AU2667" s="172" t="s">
        <v>113</v>
      </c>
      <c r="AV2667" s="171" t="s">
        <v>113</v>
      </c>
      <c r="AW2667" s="171" t="s">
        <v>93</v>
      </c>
      <c r="AX2667" s="171" t="s">
        <v>111</v>
      </c>
      <c r="AY2667" s="172" t="s">
        <v>188</v>
      </c>
    </row>
    <row r="2668" spans="2:65" s="178" customFormat="1">
      <c r="B2668" s="177"/>
      <c r="D2668" s="167" t="s">
        <v>201</v>
      </c>
      <c r="E2668" s="179" t="s">
        <v>69</v>
      </c>
      <c r="F2668" s="180" t="s">
        <v>4470</v>
      </c>
      <c r="H2668" s="181">
        <v>2.7970000000000002</v>
      </c>
      <c r="I2668" s="242"/>
      <c r="L2668" s="177"/>
      <c r="M2668" s="182"/>
      <c r="N2668" s="183"/>
      <c r="O2668" s="183"/>
      <c r="P2668" s="183"/>
      <c r="Q2668" s="183"/>
      <c r="R2668" s="183"/>
      <c r="S2668" s="183"/>
      <c r="T2668" s="184"/>
      <c r="AT2668" s="179" t="s">
        <v>201</v>
      </c>
      <c r="AU2668" s="179" t="s">
        <v>113</v>
      </c>
      <c r="AV2668" s="178" t="s">
        <v>115</v>
      </c>
      <c r="AW2668" s="178" t="s">
        <v>93</v>
      </c>
      <c r="AX2668" s="178" t="s">
        <v>111</v>
      </c>
      <c r="AY2668" s="179" t="s">
        <v>188</v>
      </c>
    </row>
    <row r="2669" spans="2:65" s="186" customFormat="1">
      <c r="B2669" s="185"/>
      <c r="D2669" s="167" t="s">
        <v>201</v>
      </c>
      <c r="E2669" s="187" t="s">
        <v>69</v>
      </c>
      <c r="F2669" s="188" t="s">
        <v>210</v>
      </c>
      <c r="H2669" s="189">
        <v>2.7970000000000002</v>
      </c>
      <c r="I2669" s="243"/>
      <c r="L2669" s="185"/>
      <c r="M2669" s="190"/>
      <c r="N2669" s="191"/>
      <c r="O2669" s="191"/>
      <c r="P2669" s="191"/>
      <c r="Q2669" s="191"/>
      <c r="R2669" s="191"/>
      <c r="S2669" s="191"/>
      <c r="T2669" s="192"/>
      <c r="AT2669" s="187" t="s">
        <v>201</v>
      </c>
      <c r="AU2669" s="187" t="s">
        <v>113</v>
      </c>
      <c r="AV2669" s="186" t="s">
        <v>195</v>
      </c>
      <c r="AW2669" s="186" t="s">
        <v>93</v>
      </c>
      <c r="AX2669" s="186" t="s">
        <v>113</v>
      </c>
      <c r="AY2669" s="187" t="s">
        <v>188</v>
      </c>
    </row>
    <row r="2670" spans="2:65" s="101" customFormat="1" ht="25.5" customHeight="1">
      <c r="B2670" s="86"/>
      <c r="C2670" s="87" t="s">
        <v>4921</v>
      </c>
      <c r="D2670" s="87" t="s">
        <v>190</v>
      </c>
      <c r="E2670" s="88" t="s">
        <v>3404</v>
      </c>
      <c r="F2670" s="89" t="s">
        <v>3405</v>
      </c>
      <c r="G2670" s="90" t="s">
        <v>314</v>
      </c>
      <c r="H2670" s="91">
        <v>9.0210000000000008</v>
      </c>
      <c r="I2670" s="238"/>
      <c r="J2670" s="92">
        <f>ROUND(I2670*H2670,2)</f>
        <v>0</v>
      </c>
      <c r="K2670" s="89" t="s">
        <v>194</v>
      </c>
      <c r="L2670" s="61"/>
      <c r="M2670" s="239" t="s">
        <v>69</v>
      </c>
      <c r="N2670" s="164" t="s">
        <v>100</v>
      </c>
      <c r="O2670" s="100"/>
      <c r="P2670" s="165">
        <f>O2670*H2670</f>
        <v>0</v>
      </c>
      <c r="Q2670" s="165">
        <v>0</v>
      </c>
      <c r="R2670" s="165">
        <f>Q2670*H2670</f>
        <v>0</v>
      </c>
      <c r="S2670" s="165">
        <v>0</v>
      </c>
      <c r="T2670" s="166">
        <f>S2670*H2670</f>
        <v>0</v>
      </c>
      <c r="AR2670" s="55" t="s">
        <v>955</v>
      </c>
      <c r="AT2670" s="55" t="s">
        <v>190</v>
      </c>
      <c r="AU2670" s="55" t="s">
        <v>113</v>
      </c>
      <c r="AY2670" s="55" t="s">
        <v>188</v>
      </c>
      <c r="BE2670" s="93">
        <f>IF(N2670="základní",J2670,0)</f>
        <v>0</v>
      </c>
      <c r="BF2670" s="93">
        <f>IF(N2670="snížená",J2670,0)</f>
        <v>0</v>
      </c>
      <c r="BG2670" s="93">
        <f>IF(N2670="zákl. přenesená",J2670,0)</f>
        <v>0</v>
      </c>
      <c r="BH2670" s="93">
        <f>IF(N2670="sníž. přenesená",J2670,0)</f>
        <v>0</v>
      </c>
      <c r="BI2670" s="93">
        <f>IF(N2670="nulová",J2670,0)</f>
        <v>0</v>
      </c>
      <c r="BJ2670" s="55" t="s">
        <v>113</v>
      </c>
      <c r="BK2670" s="93">
        <f>ROUND(I2670*H2670,2)</f>
        <v>0</v>
      </c>
      <c r="BL2670" s="55" t="s">
        <v>955</v>
      </c>
      <c r="BM2670" s="55" t="s">
        <v>4922</v>
      </c>
    </row>
    <row r="2671" spans="2:65" s="101" customFormat="1" ht="27">
      <c r="B2671" s="61"/>
      <c r="D2671" s="167" t="s">
        <v>197</v>
      </c>
      <c r="F2671" s="168" t="s">
        <v>3407</v>
      </c>
      <c r="I2671" s="240"/>
      <c r="L2671" s="61"/>
      <c r="M2671" s="94"/>
      <c r="N2671" s="100"/>
      <c r="O2671" s="100"/>
      <c r="P2671" s="100"/>
      <c r="Q2671" s="100"/>
      <c r="R2671" s="100"/>
      <c r="S2671" s="100"/>
      <c r="T2671" s="69"/>
      <c r="AT2671" s="55" t="s">
        <v>197</v>
      </c>
      <c r="AU2671" s="55" t="s">
        <v>113</v>
      </c>
    </row>
    <row r="2672" spans="2:65" s="101" customFormat="1" ht="81">
      <c r="B2672" s="61"/>
      <c r="D2672" s="167" t="s">
        <v>199</v>
      </c>
      <c r="F2672" s="169" t="s">
        <v>958</v>
      </c>
      <c r="I2672" s="240"/>
      <c r="L2672" s="61"/>
      <c r="M2672" s="94"/>
      <c r="N2672" s="100"/>
      <c r="O2672" s="100"/>
      <c r="P2672" s="100"/>
      <c r="Q2672" s="100"/>
      <c r="R2672" s="100"/>
      <c r="S2672" s="100"/>
      <c r="T2672" s="69"/>
      <c r="AT2672" s="55" t="s">
        <v>199</v>
      </c>
      <c r="AU2672" s="55" t="s">
        <v>113</v>
      </c>
    </row>
    <row r="2673" spans="2:65" s="171" customFormat="1">
      <c r="B2673" s="170"/>
      <c r="D2673" s="167" t="s">
        <v>201</v>
      </c>
      <c r="E2673" s="172" t="s">
        <v>69</v>
      </c>
      <c r="F2673" s="173" t="s">
        <v>202</v>
      </c>
      <c r="H2673" s="172" t="s">
        <v>69</v>
      </c>
      <c r="I2673" s="241"/>
      <c r="L2673" s="170"/>
      <c r="M2673" s="174"/>
      <c r="N2673" s="175"/>
      <c r="O2673" s="175"/>
      <c r="P2673" s="175"/>
      <c r="Q2673" s="175"/>
      <c r="R2673" s="175"/>
      <c r="S2673" s="175"/>
      <c r="T2673" s="176"/>
      <c r="AT2673" s="172" t="s">
        <v>201</v>
      </c>
      <c r="AU2673" s="172" t="s">
        <v>113</v>
      </c>
      <c r="AV2673" s="171" t="s">
        <v>113</v>
      </c>
      <c r="AW2673" s="171" t="s">
        <v>93</v>
      </c>
      <c r="AX2673" s="171" t="s">
        <v>111</v>
      </c>
      <c r="AY2673" s="172" t="s">
        <v>188</v>
      </c>
    </row>
    <row r="2674" spans="2:65" s="171" customFormat="1">
      <c r="B2674" s="170"/>
      <c r="D2674" s="167" t="s">
        <v>201</v>
      </c>
      <c r="E2674" s="172" t="s">
        <v>69</v>
      </c>
      <c r="F2674" s="173" t="s">
        <v>983</v>
      </c>
      <c r="H2674" s="172" t="s">
        <v>69</v>
      </c>
      <c r="I2674" s="241"/>
      <c r="L2674" s="170"/>
      <c r="M2674" s="174"/>
      <c r="N2674" s="175"/>
      <c r="O2674" s="175"/>
      <c r="P2674" s="175"/>
      <c r="Q2674" s="175"/>
      <c r="R2674" s="175"/>
      <c r="S2674" s="175"/>
      <c r="T2674" s="176"/>
      <c r="AT2674" s="172" t="s">
        <v>201</v>
      </c>
      <c r="AU2674" s="172" t="s">
        <v>113</v>
      </c>
      <c r="AV2674" s="171" t="s">
        <v>113</v>
      </c>
      <c r="AW2674" s="171" t="s">
        <v>93</v>
      </c>
      <c r="AX2674" s="171" t="s">
        <v>111</v>
      </c>
      <c r="AY2674" s="172" t="s">
        <v>188</v>
      </c>
    </row>
    <row r="2675" spans="2:65" s="171" customFormat="1">
      <c r="B2675" s="170"/>
      <c r="D2675" s="167" t="s">
        <v>201</v>
      </c>
      <c r="E2675" s="172" t="s">
        <v>69</v>
      </c>
      <c r="F2675" s="173" t="s">
        <v>3943</v>
      </c>
      <c r="H2675" s="172" t="s">
        <v>69</v>
      </c>
      <c r="I2675" s="241"/>
      <c r="L2675" s="170"/>
      <c r="M2675" s="174"/>
      <c r="N2675" s="175"/>
      <c r="O2675" s="175"/>
      <c r="P2675" s="175"/>
      <c r="Q2675" s="175"/>
      <c r="R2675" s="175"/>
      <c r="S2675" s="175"/>
      <c r="T2675" s="176"/>
      <c r="AT2675" s="172" t="s">
        <v>201</v>
      </c>
      <c r="AU2675" s="172" t="s">
        <v>113</v>
      </c>
      <c r="AV2675" s="171" t="s">
        <v>113</v>
      </c>
      <c r="AW2675" s="171" t="s">
        <v>93</v>
      </c>
      <c r="AX2675" s="171" t="s">
        <v>111</v>
      </c>
      <c r="AY2675" s="172" t="s">
        <v>188</v>
      </c>
    </row>
    <row r="2676" spans="2:65" s="171" customFormat="1">
      <c r="B2676" s="170"/>
      <c r="D2676" s="167" t="s">
        <v>201</v>
      </c>
      <c r="E2676" s="172" t="s">
        <v>69</v>
      </c>
      <c r="F2676" s="173" t="s">
        <v>3944</v>
      </c>
      <c r="H2676" s="172" t="s">
        <v>69</v>
      </c>
      <c r="I2676" s="241"/>
      <c r="L2676" s="170"/>
      <c r="M2676" s="174"/>
      <c r="N2676" s="175"/>
      <c r="O2676" s="175"/>
      <c r="P2676" s="175"/>
      <c r="Q2676" s="175"/>
      <c r="R2676" s="175"/>
      <c r="S2676" s="175"/>
      <c r="T2676" s="176"/>
      <c r="AT2676" s="172" t="s">
        <v>201</v>
      </c>
      <c r="AU2676" s="172" t="s">
        <v>113</v>
      </c>
      <c r="AV2676" s="171" t="s">
        <v>113</v>
      </c>
      <c r="AW2676" s="171" t="s">
        <v>93</v>
      </c>
      <c r="AX2676" s="171" t="s">
        <v>111</v>
      </c>
      <c r="AY2676" s="172" t="s">
        <v>188</v>
      </c>
    </row>
    <row r="2677" spans="2:65" s="171" customFormat="1">
      <c r="B2677" s="170"/>
      <c r="D2677" s="167" t="s">
        <v>201</v>
      </c>
      <c r="E2677" s="172" t="s">
        <v>69</v>
      </c>
      <c r="F2677" s="173" t="s">
        <v>205</v>
      </c>
      <c r="H2677" s="172" t="s">
        <v>69</v>
      </c>
      <c r="I2677" s="241"/>
      <c r="L2677" s="170"/>
      <c r="M2677" s="174"/>
      <c r="N2677" s="175"/>
      <c r="O2677" s="175"/>
      <c r="P2677" s="175"/>
      <c r="Q2677" s="175"/>
      <c r="R2677" s="175"/>
      <c r="S2677" s="175"/>
      <c r="T2677" s="176"/>
      <c r="AT2677" s="172" t="s">
        <v>201</v>
      </c>
      <c r="AU2677" s="172" t="s">
        <v>113</v>
      </c>
      <c r="AV2677" s="171" t="s">
        <v>113</v>
      </c>
      <c r="AW2677" s="171" t="s">
        <v>93</v>
      </c>
      <c r="AX2677" s="171" t="s">
        <v>111</v>
      </c>
      <c r="AY2677" s="172" t="s">
        <v>188</v>
      </c>
    </row>
    <row r="2678" spans="2:65" s="171" customFormat="1">
      <c r="B2678" s="170"/>
      <c r="D2678" s="167" t="s">
        <v>201</v>
      </c>
      <c r="E2678" s="172" t="s">
        <v>69</v>
      </c>
      <c r="F2678" s="173" t="s">
        <v>807</v>
      </c>
      <c r="H2678" s="172" t="s">
        <v>69</v>
      </c>
      <c r="I2678" s="241"/>
      <c r="L2678" s="170"/>
      <c r="M2678" s="174"/>
      <c r="N2678" s="175"/>
      <c r="O2678" s="175"/>
      <c r="P2678" s="175"/>
      <c r="Q2678" s="175"/>
      <c r="R2678" s="175"/>
      <c r="S2678" s="175"/>
      <c r="T2678" s="176"/>
      <c r="AT2678" s="172" t="s">
        <v>201</v>
      </c>
      <c r="AU2678" s="172" t="s">
        <v>113</v>
      </c>
      <c r="AV2678" s="171" t="s">
        <v>113</v>
      </c>
      <c r="AW2678" s="171" t="s">
        <v>93</v>
      </c>
      <c r="AX2678" s="171" t="s">
        <v>111</v>
      </c>
      <c r="AY2678" s="172" t="s">
        <v>188</v>
      </c>
    </row>
    <row r="2679" spans="2:65" s="171" customFormat="1">
      <c r="B2679" s="170"/>
      <c r="D2679" s="167" t="s">
        <v>201</v>
      </c>
      <c r="E2679" s="172" t="s">
        <v>69</v>
      </c>
      <c r="F2679" s="173" t="s">
        <v>959</v>
      </c>
      <c r="H2679" s="172" t="s">
        <v>69</v>
      </c>
      <c r="I2679" s="241"/>
      <c r="L2679" s="170"/>
      <c r="M2679" s="174"/>
      <c r="N2679" s="175"/>
      <c r="O2679" s="175"/>
      <c r="P2679" s="175"/>
      <c r="Q2679" s="175"/>
      <c r="R2679" s="175"/>
      <c r="S2679" s="175"/>
      <c r="T2679" s="176"/>
      <c r="AT2679" s="172" t="s">
        <v>201</v>
      </c>
      <c r="AU2679" s="172" t="s">
        <v>113</v>
      </c>
      <c r="AV2679" s="171" t="s">
        <v>113</v>
      </c>
      <c r="AW2679" s="171" t="s">
        <v>93</v>
      </c>
      <c r="AX2679" s="171" t="s">
        <v>111</v>
      </c>
      <c r="AY2679" s="172" t="s">
        <v>188</v>
      </c>
    </row>
    <row r="2680" spans="2:65" s="178" customFormat="1">
      <c r="B2680" s="177"/>
      <c r="D2680" s="167" t="s">
        <v>201</v>
      </c>
      <c r="E2680" s="179" t="s">
        <v>69</v>
      </c>
      <c r="F2680" s="180" t="s">
        <v>4460</v>
      </c>
      <c r="H2680" s="181">
        <v>9.0210000000000008</v>
      </c>
      <c r="I2680" s="242"/>
      <c r="L2680" s="177"/>
      <c r="M2680" s="182"/>
      <c r="N2680" s="183"/>
      <c r="O2680" s="183"/>
      <c r="P2680" s="183"/>
      <c r="Q2680" s="183"/>
      <c r="R2680" s="183"/>
      <c r="S2680" s="183"/>
      <c r="T2680" s="184"/>
      <c r="AT2680" s="179" t="s">
        <v>201</v>
      </c>
      <c r="AU2680" s="179" t="s">
        <v>113</v>
      </c>
      <c r="AV2680" s="178" t="s">
        <v>115</v>
      </c>
      <c r="AW2680" s="178" t="s">
        <v>93</v>
      </c>
      <c r="AX2680" s="178" t="s">
        <v>111</v>
      </c>
      <c r="AY2680" s="179" t="s">
        <v>188</v>
      </c>
    </row>
    <row r="2681" spans="2:65" s="186" customFormat="1">
      <c r="B2681" s="185"/>
      <c r="D2681" s="167" t="s">
        <v>201</v>
      </c>
      <c r="E2681" s="187" t="s">
        <v>69</v>
      </c>
      <c r="F2681" s="188" t="s">
        <v>210</v>
      </c>
      <c r="H2681" s="189">
        <v>9.0210000000000008</v>
      </c>
      <c r="I2681" s="243"/>
      <c r="L2681" s="185"/>
      <c r="M2681" s="190"/>
      <c r="N2681" s="191"/>
      <c r="O2681" s="191"/>
      <c r="P2681" s="191"/>
      <c r="Q2681" s="191"/>
      <c r="R2681" s="191"/>
      <c r="S2681" s="191"/>
      <c r="T2681" s="192"/>
      <c r="AT2681" s="187" t="s">
        <v>201</v>
      </c>
      <c r="AU2681" s="187" t="s">
        <v>113</v>
      </c>
      <c r="AV2681" s="186" t="s">
        <v>195</v>
      </c>
      <c r="AW2681" s="186" t="s">
        <v>93</v>
      </c>
      <c r="AX2681" s="186" t="s">
        <v>113</v>
      </c>
      <c r="AY2681" s="187" t="s">
        <v>188</v>
      </c>
    </row>
    <row r="2682" spans="2:65" s="101" customFormat="1" ht="25.5" customHeight="1">
      <c r="B2682" s="86"/>
      <c r="C2682" s="87" t="s">
        <v>4923</v>
      </c>
      <c r="D2682" s="87" t="s">
        <v>190</v>
      </c>
      <c r="E2682" s="88" t="s">
        <v>4924</v>
      </c>
      <c r="F2682" s="89" t="s">
        <v>4925</v>
      </c>
      <c r="G2682" s="90" t="s">
        <v>314</v>
      </c>
      <c r="H2682" s="91">
        <v>1.843</v>
      </c>
      <c r="I2682" s="238"/>
      <c r="J2682" s="92">
        <f>ROUND(I2682*H2682,2)</f>
        <v>0</v>
      </c>
      <c r="K2682" s="89" t="s">
        <v>194</v>
      </c>
      <c r="L2682" s="61"/>
      <c r="M2682" s="239" t="s">
        <v>69</v>
      </c>
      <c r="N2682" s="164" t="s">
        <v>100</v>
      </c>
      <c r="O2682" s="100"/>
      <c r="P2682" s="165">
        <f>O2682*H2682</f>
        <v>0</v>
      </c>
      <c r="Q2682" s="165">
        <v>0</v>
      </c>
      <c r="R2682" s="165">
        <f>Q2682*H2682</f>
        <v>0</v>
      </c>
      <c r="S2682" s="165">
        <v>0</v>
      </c>
      <c r="T2682" s="166">
        <f>S2682*H2682</f>
        <v>0</v>
      </c>
      <c r="AR2682" s="55" t="s">
        <v>955</v>
      </c>
      <c r="AT2682" s="55" t="s">
        <v>190</v>
      </c>
      <c r="AU2682" s="55" t="s">
        <v>113</v>
      </c>
      <c r="AY2682" s="55" t="s">
        <v>188</v>
      </c>
      <c r="BE2682" s="93">
        <f>IF(N2682="základní",J2682,0)</f>
        <v>0</v>
      </c>
      <c r="BF2682" s="93">
        <f>IF(N2682="snížená",J2682,0)</f>
        <v>0</v>
      </c>
      <c r="BG2682" s="93">
        <f>IF(N2682="zákl. přenesená",J2682,0)</f>
        <v>0</v>
      </c>
      <c r="BH2682" s="93">
        <f>IF(N2682="sníž. přenesená",J2682,0)</f>
        <v>0</v>
      </c>
      <c r="BI2682" s="93">
        <f>IF(N2682="nulová",J2682,0)</f>
        <v>0</v>
      </c>
      <c r="BJ2682" s="55" t="s">
        <v>113</v>
      </c>
      <c r="BK2682" s="93">
        <f>ROUND(I2682*H2682,2)</f>
        <v>0</v>
      </c>
      <c r="BL2682" s="55" t="s">
        <v>955</v>
      </c>
      <c r="BM2682" s="55" t="s">
        <v>4926</v>
      </c>
    </row>
    <row r="2683" spans="2:65" s="101" customFormat="1" ht="27">
      <c r="B2683" s="61"/>
      <c r="D2683" s="167" t="s">
        <v>197</v>
      </c>
      <c r="F2683" s="168" t="s">
        <v>4927</v>
      </c>
      <c r="I2683" s="240"/>
      <c r="L2683" s="61"/>
      <c r="M2683" s="94"/>
      <c r="N2683" s="100"/>
      <c r="O2683" s="100"/>
      <c r="P2683" s="100"/>
      <c r="Q2683" s="100"/>
      <c r="R2683" s="100"/>
      <c r="S2683" s="100"/>
      <c r="T2683" s="69"/>
      <c r="AT2683" s="55" t="s">
        <v>197</v>
      </c>
      <c r="AU2683" s="55" t="s">
        <v>113</v>
      </c>
    </row>
    <row r="2684" spans="2:65" s="101" customFormat="1" ht="81">
      <c r="B2684" s="61"/>
      <c r="D2684" s="167" t="s">
        <v>199</v>
      </c>
      <c r="F2684" s="169" t="s">
        <v>958</v>
      </c>
      <c r="I2684" s="240"/>
      <c r="L2684" s="61"/>
      <c r="M2684" s="94"/>
      <c r="N2684" s="100"/>
      <c r="O2684" s="100"/>
      <c r="P2684" s="100"/>
      <c r="Q2684" s="100"/>
      <c r="R2684" s="100"/>
      <c r="S2684" s="100"/>
      <c r="T2684" s="69"/>
      <c r="AT2684" s="55" t="s">
        <v>199</v>
      </c>
      <c r="AU2684" s="55" t="s">
        <v>113</v>
      </c>
    </row>
    <row r="2685" spans="2:65" s="171" customFormat="1">
      <c r="B2685" s="170"/>
      <c r="D2685" s="167" t="s">
        <v>201</v>
      </c>
      <c r="E2685" s="172" t="s">
        <v>69</v>
      </c>
      <c r="F2685" s="173" t="s">
        <v>202</v>
      </c>
      <c r="H2685" s="172" t="s">
        <v>69</v>
      </c>
      <c r="I2685" s="241"/>
      <c r="L2685" s="170"/>
      <c r="M2685" s="174"/>
      <c r="N2685" s="175"/>
      <c r="O2685" s="175"/>
      <c r="P2685" s="175"/>
      <c r="Q2685" s="175"/>
      <c r="R2685" s="175"/>
      <c r="S2685" s="175"/>
      <c r="T2685" s="176"/>
      <c r="AT2685" s="172" t="s">
        <v>201</v>
      </c>
      <c r="AU2685" s="172" t="s">
        <v>113</v>
      </c>
      <c r="AV2685" s="171" t="s">
        <v>113</v>
      </c>
      <c r="AW2685" s="171" t="s">
        <v>93</v>
      </c>
      <c r="AX2685" s="171" t="s">
        <v>111</v>
      </c>
      <c r="AY2685" s="172" t="s">
        <v>188</v>
      </c>
    </row>
    <row r="2686" spans="2:65" s="171" customFormat="1">
      <c r="B2686" s="170"/>
      <c r="D2686" s="167" t="s">
        <v>201</v>
      </c>
      <c r="E2686" s="172" t="s">
        <v>69</v>
      </c>
      <c r="F2686" s="173" t="s">
        <v>983</v>
      </c>
      <c r="H2686" s="172" t="s">
        <v>69</v>
      </c>
      <c r="I2686" s="241"/>
      <c r="L2686" s="170"/>
      <c r="M2686" s="174"/>
      <c r="N2686" s="175"/>
      <c r="O2686" s="175"/>
      <c r="P2686" s="175"/>
      <c r="Q2686" s="175"/>
      <c r="R2686" s="175"/>
      <c r="S2686" s="175"/>
      <c r="T2686" s="176"/>
      <c r="AT2686" s="172" t="s">
        <v>201</v>
      </c>
      <c r="AU2686" s="172" t="s">
        <v>113</v>
      </c>
      <c r="AV2686" s="171" t="s">
        <v>113</v>
      </c>
      <c r="AW2686" s="171" t="s">
        <v>93</v>
      </c>
      <c r="AX2686" s="171" t="s">
        <v>111</v>
      </c>
      <c r="AY2686" s="172" t="s">
        <v>188</v>
      </c>
    </row>
    <row r="2687" spans="2:65" s="171" customFormat="1">
      <c r="B2687" s="170"/>
      <c r="D2687" s="167" t="s">
        <v>201</v>
      </c>
      <c r="E2687" s="172" t="s">
        <v>69</v>
      </c>
      <c r="F2687" s="173" t="s">
        <v>3943</v>
      </c>
      <c r="H2687" s="172" t="s">
        <v>69</v>
      </c>
      <c r="I2687" s="241"/>
      <c r="L2687" s="170"/>
      <c r="M2687" s="174"/>
      <c r="N2687" s="175"/>
      <c r="O2687" s="175"/>
      <c r="P2687" s="175"/>
      <c r="Q2687" s="175"/>
      <c r="R2687" s="175"/>
      <c r="S2687" s="175"/>
      <c r="T2687" s="176"/>
      <c r="AT2687" s="172" t="s">
        <v>201</v>
      </c>
      <c r="AU2687" s="172" t="s">
        <v>113</v>
      </c>
      <c r="AV2687" s="171" t="s">
        <v>113</v>
      </c>
      <c r="AW2687" s="171" t="s">
        <v>93</v>
      </c>
      <c r="AX2687" s="171" t="s">
        <v>111</v>
      </c>
      <c r="AY2687" s="172" t="s">
        <v>188</v>
      </c>
    </row>
    <row r="2688" spans="2:65" s="171" customFormat="1">
      <c r="B2688" s="170"/>
      <c r="D2688" s="167" t="s">
        <v>201</v>
      </c>
      <c r="E2688" s="172" t="s">
        <v>69</v>
      </c>
      <c r="F2688" s="173" t="s">
        <v>3944</v>
      </c>
      <c r="H2688" s="172" t="s">
        <v>69</v>
      </c>
      <c r="I2688" s="241"/>
      <c r="L2688" s="170"/>
      <c r="M2688" s="174"/>
      <c r="N2688" s="175"/>
      <c r="O2688" s="175"/>
      <c r="P2688" s="175"/>
      <c r="Q2688" s="175"/>
      <c r="R2688" s="175"/>
      <c r="S2688" s="175"/>
      <c r="T2688" s="176"/>
      <c r="AT2688" s="172" t="s">
        <v>201</v>
      </c>
      <c r="AU2688" s="172" t="s">
        <v>113</v>
      </c>
      <c r="AV2688" s="171" t="s">
        <v>113</v>
      </c>
      <c r="AW2688" s="171" t="s">
        <v>93</v>
      </c>
      <c r="AX2688" s="171" t="s">
        <v>111</v>
      </c>
      <c r="AY2688" s="172" t="s">
        <v>188</v>
      </c>
    </row>
    <row r="2689" spans="2:65" s="171" customFormat="1">
      <c r="B2689" s="170"/>
      <c r="D2689" s="167" t="s">
        <v>201</v>
      </c>
      <c r="E2689" s="172" t="s">
        <v>69</v>
      </c>
      <c r="F2689" s="173" t="s">
        <v>205</v>
      </c>
      <c r="H2689" s="172" t="s">
        <v>69</v>
      </c>
      <c r="I2689" s="241"/>
      <c r="L2689" s="170"/>
      <c r="M2689" s="174"/>
      <c r="N2689" s="175"/>
      <c r="O2689" s="175"/>
      <c r="P2689" s="175"/>
      <c r="Q2689" s="175"/>
      <c r="R2689" s="175"/>
      <c r="S2689" s="175"/>
      <c r="T2689" s="176"/>
      <c r="AT2689" s="172" t="s">
        <v>201</v>
      </c>
      <c r="AU2689" s="172" t="s">
        <v>113</v>
      </c>
      <c r="AV2689" s="171" t="s">
        <v>113</v>
      </c>
      <c r="AW2689" s="171" t="s">
        <v>93</v>
      </c>
      <c r="AX2689" s="171" t="s">
        <v>111</v>
      </c>
      <c r="AY2689" s="172" t="s">
        <v>188</v>
      </c>
    </row>
    <row r="2690" spans="2:65" s="171" customFormat="1">
      <c r="B2690" s="170"/>
      <c r="D2690" s="167" t="s">
        <v>201</v>
      </c>
      <c r="E2690" s="172" t="s">
        <v>69</v>
      </c>
      <c r="F2690" s="173" t="s">
        <v>807</v>
      </c>
      <c r="H2690" s="172" t="s">
        <v>69</v>
      </c>
      <c r="I2690" s="241"/>
      <c r="L2690" s="170"/>
      <c r="M2690" s="174"/>
      <c r="N2690" s="175"/>
      <c r="O2690" s="175"/>
      <c r="P2690" s="175"/>
      <c r="Q2690" s="175"/>
      <c r="R2690" s="175"/>
      <c r="S2690" s="175"/>
      <c r="T2690" s="176"/>
      <c r="AT2690" s="172" t="s">
        <v>201</v>
      </c>
      <c r="AU2690" s="172" t="s">
        <v>113</v>
      </c>
      <c r="AV2690" s="171" t="s">
        <v>113</v>
      </c>
      <c r="AW2690" s="171" t="s">
        <v>93</v>
      </c>
      <c r="AX2690" s="171" t="s">
        <v>111</v>
      </c>
      <c r="AY2690" s="172" t="s">
        <v>188</v>
      </c>
    </row>
    <row r="2691" spans="2:65" s="171" customFormat="1">
      <c r="B2691" s="170"/>
      <c r="D2691" s="167" t="s">
        <v>201</v>
      </c>
      <c r="E2691" s="172" t="s">
        <v>69</v>
      </c>
      <c r="F2691" s="173" t="s">
        <v>959</v>
      </c>
      <c r="H2691" s="172" t="s">
        <v>69</v>
      </c>
      <c r="I2691" s="241"/>
      <c r="L2691" s="170"/>
      <c r="M2691" s="174"/>
      <c r="N2691" s="175"/>
      <c r="O2691" s="175"/>
      <c r="P2691" s="175"/>
      <c r="Q2691" s="175"/>
      <c r="R2691" s="175"/>
      <c r="S2691" s="175"/>
      <c r="T2691" s="176"/>
      <c r="AT2691" s="172" t="s">
        <v>201</v>
      </c>
      <c r="AU2691" s="172" t="s">
        <v>113</v>
      </c>
      <c r="AV2691" s="171" t="s">
        <v>113</v>
      </c>
      <c r="AW2691" s="171" t="s">
        <v>93</v>
      </c>
      <c r="AX2691" s="171" t="s">
        <v>111</v>
      </c>
      <c r="AY2691" s="172" t="s">
        <v>188</v>
      </c>
    </row>
    <row r="2692" spans="2:65" s="178" customFormat="1">
      <c r="B2692" s="177"/>
      <c r="D2692" s="167" t="s">
        <v>201</v>
      </c>
      <c r="E2692" s="179" t="s">
        <v>69</v>
      </c>
      <c r="F2692" s="180" t="s">
        <v>4464</v>
      </c>
      <c r="H2692" s="181">
        <v>1.843</v>
      </c>
      <c r="I2692" s="242"/>
      <c r="L2692" s="177"/>
      <c r="M2692" s="182"/>
      <c r="N2692" s="183"/>
      <c r="O2692" s="183"/>
      <c r="P2692" s="183"/>
      <c r="Q2692" s="183"/>
      <c r="R2692" s="183"/>
      <c r="S2692" s="183"/>
      <c r="T2692" s="184"/>
      <c r="AT2692" s="179" t="s">
        <v>201</v>
      </c>
      <c r="AU2692" s="179" t="s">
        <v>113</v>
      </c>
      <c r="AV2692" s="178" t="s">
        <v>115</v>
      </c>
      <c r="AW2692" s="178" t="s">
        <v>93</v>
      </c>
      <c r="AX2692" s="178" t="s">
        <v>111</v>
      </c>
      <c r="AY2692" s="179" t="s">
        <v>188</v>
      </c>
    </row>
    <row r="2693" spans="2:65" s="186" customFormat="1">
      <c r="B2693" s="185"/>
      <c r="D2693" s="167" t="s">
        <v>201</v>
      </c>
      <c r="E2693" s="187" t="s">
        <v>69</v>
      </c>
      <c r="F2693" s="188" t="s">
        <v>210</v>
      </c>
      <c r="H2693" s="189">
        <v>1.843</v>
      </c>
      <c r="I2693" s="243"/>
      <c r="L2693" s="185"/>
      <c r="M2693" s="190"/>
      <c r="N2693" s="191"/>
      <c r="O2693" s="191"/>
      <c r="P2693" s="191"/>
      <c r="Q2693" s="191"/>
      <c r="R2693" s="191"/>
      <c r="S2693" s="191"/>
      <c r="T2693" s="192"/>
      <c r="AT2693" s="187" t="s">
        <v>201</v>
      </c>
      <c r="AU2693" s="187" t="s">
        <v>113</v>
      </c>
      <c r="AV2693" s="186" t="s">
        <v>195</v>
      </c>
      <c r="AW2693" s="186" t="s">
        <v>93</v>
      </c>
      <c r="AX2693" s="186" t="s">
        <v>113</v>
      </c>
      <c r="AY2693" s="187" t="s">
        <v>188</v>
      </c>
    </row>
    <row r="2694" spans="2:65" s="101" customFormat="1" ht="25.5" customHeight="1">
      <c r="B2694" s="86"/>
      <c r="C2694" s="87" t="s">
        <v>4928</v>
      </c>
      <c r="D2694" s="87" t="s">
        <v>190</v>
      </c>
      <c r="E2694" s="88" t="s">
        <v>2641</v>
      </c>
      <c r="F2694" s="89" t="s">
        <v>2642</v>
      </c>
      <c r="G2694" s="90" t="s">
        <v>314</v>
      </c>
      <c r="H2694" s="91">
        <v>0.35499999999999998</v>
      </c>
      <c r="I2694" s="238"/>
      <c r="J2694" s="92">
        <f>ROUND(I2694*H2694,2)</f>
        <v>0</v>
      </c>
      <c r="K2694" s="89" t="s">
        <v>194</v>
      </c>
      <c r="L2694" s="61"/>
      <c r="M2694" s="239" t="s">
        <v>69</v>
      </c>
      <c r="N2694" s="164" t="s">
        <v>100</v>
      </c>
      <c r="O2694" s="100"/>
      <c r="P2694" s="165">
        <f>O2694*H2694</f>
        <v>0</v>
      </c>
      <c r="Q2694" s="165">
        <v>0</v>
      </c>
      <c r="R2694" s="165">
        <f>Q2694*H2694</f>
        <v>0</v>
      </c>
      <c r="S2694" s="165">
        <v>0</v>
      </c>
      <c r="T2694" s="166">
        <f>S2694*H2694</f>
        <v>0</v>
      </c>
      <c r="AR2694" s="55" t="s">
        <v>955</v>
      </c>
      <c r="AT2694" s="55" t="s">
        <v>190</v>
      </c>
      <c r="AU2694" s="55" t="s">
        <v>113</v>
      </c>
      <c r="AY2694" s="55" t="s">
        <v>188</v>
      </c>
      <c r="BE2694" s="93">
        <f>IF(N2694="základní",J2694,0)</f>
        <v>0</v>
      </c>
      <c r="BF2694" s="93">
        <f>IF(N2694="snížená",J2694,0)</f>
        <v>0</v>
      </c>
      <c r="BG2694" s="93">
        <f>IF(N2694="zákl. přenesená",J2694,0)</f>
        <v>0</v>
      </c>
      <c r="BH2694" s="93">
        <f>IF(N2694="sníž. přenesená",J2694,0)</f>
        <v>0</v>
      </c>
      <c r="BI2694" s="93">
        <f>IF(N2694="nulová",J2694,0)</f>
        <v>0</v>
      </c>
      <c r="BJ2694" s="55" t="s">
        <v>113</v>
      </c>
      <c r="BK2694" s="93">
        <f>ROUND(I2694*H2694,2)</f>
        <v>0</v>
      </c>
      <c r="BL2694" s="55" t="s">
        <v>955</v>
      </c>
      <c r="BM2694" s="55" t="s">
        <v>4929</v>
      </c>
    </row>
    <row r="2695" spans="2:65" s="101" customFormat="1" ht="27">
      <c r="B2695" s="61"/>
      <c r="D2695" s="167" t="s">
        <v>197</v>
      </c>
      <c r="F2695" s="168" t="s">
        <v>2644</v>
      </c>
      <c r="I2695" s="240"/>
      <c r="L2695" s="61"/>
      <c r="M2695" s="94"/>
      <c r="N2695" s="100"/>
      <c r="O2695" s="100"/>
      <c r="P2695" s="100"/>
      <c r="Q2695" s="100"/>
      <c r="R2695" s="100"/>
      <c r="S2695" s="100"/>
      <c r="T2695" s="69"/>
      <c r="AT2695" s="55" t="s">
        <v>197</v>
      </c>
      <c r="AU2695" s="55" t="s">
        <v>113</v>
      </c>
    </row>
    <row r="2696" spans="2:65" s="101" customFormat="1" ht="81">
      <c r="B2696" s="61"/>
      <c r="D2696" s="167" t="s">
        <v>199</v>
      </c>
      <c r="F2696" s="169" t="s">
        <v>958</v>
      </c>
      <c r="I2696" s="240"/>
      <c r="L2696" s="61"/>
      <c r="M2696" s="94"/>
      <c r="N2696" s="100"/>
      <c r="O2696" s="100"/>
      <c r="P2696" s="100"/>
      <c r="Q2696" s="100"/>
      <c r="R2696" s="100"/>
      <c r="S2696" s="100"/>
      <c r="T2696" s="69"/>
      <c r="AT2696" s="55" t="s">
        <v>199</v>
      </c>
      <c r="AU2696" s="55" t="s">
        <v>113</v>
      </c>
    </row>
    <row r="2697" spans="2:65" s="171" customFormat="1">
      <c r="B2697" s="170"/>
      <c r="D2697" s="167" t="s">
        <v>201</v>
      </c>
      <c r="E2697" s="172" t="s">
        <v>69</v>
      </c>
      <c r="F2697" s="173" t="s">
        <v>202</v>
      </c>
      <c r="H2697" s="172" t="s">
        <v>69</v>
      </c>
      <c r="I2697" s="241"/>
      <c r="L2697" s="170"/>
      <c r="M2697" s="174"/>
      <c r="N2697" s="175"/>
      <c r="O2697" s="175"/>
      <c r="P2697" s="175"/>
      <c r="Q2697" s="175"/>
      <c r="R2697" s="175"/>
      <c r="S2697" s="175"/>
      <c r="T2697" s="176"/>
      <c r="AT2697" s="172" t="s">
        <v>201</v>
      </c>
      <c r="AU2697" s="172" t="s">
        <v>113</v>
      </c>
      <c r="AV2697" s="171" t="s">
        <v>113</v>
      </c>
      <c r="AW2697" s="171" t="s">
        <v>93</v>
      </c>
      <c r="AX2697" s="171" t="s">
        <v>111</v>
      </c>
      <c r="AY2697" s="172" t="s">
        <v>188</v>
      </c>
    </row>
    <row r="2698" spans="2:65" s="171" customFormat="1">
      <c r="B2698" s="170"/>
      <c r="D2698" s="167" t="s">
        <v>201</v>
      </c>
      <c r="E2698" s="172" t="s">
        <v>69</v>
      </c>
      <c r="F2698" s="173" t="s">
        <v>983</v>
      </c>
      <c r="H2698" s="172" t="s">
        <v>69</v>
      </c>
      <c r="I2698" s="241"/>
      <c r="L2698" s="170"/>
      <c r="M2698" s="174"/>
      <c r="N2698" s="175"/>
      <c r="O2698" s="175"/>
      <c r="P2698" s="175"/>
      <c r="Q2698" s="175"/>
      <c r="R2698" s="175"/>
      <c r="S2698" s="175"/>
      <c r="T2698" s="176"/>
      <c r="AT2698" s="172" t="s">
        <v>201</v>
      </c>
      <c r="AU2698" s="172" t="s">
        <v>113</v>
      </c>
      <c r="AV2698" s="171" t="s">
        <v>113</v>
      </c>
      <c r="AW2698" s="171" t="s">
        <v>93</v>
      </c>
      <c r="AX2698" s="171" t="s">
        <v>111</v>
      </c>
      <c r="AY2698" s="172" t="s">
        <v>188</v>
      </c>
    </row>
    <row r="2699" spans="2:65" s="171" customFormat="1">
      <c r="B2699" s="170"/>
      <c r="D2699" s="167" t="s">
        <v>201</v>
      </c>
      <c r="E2699" s="172" t="s">
        <v>69</v>
      </c>
      <c r="F2699" s="173" t="s">
        <v>3943</v>
      </c>
      <c r="H2699" s="172" t="s">
        <v>69</v>
      </c>
      <c r="I2699" s="241"/>
      <c r="L2699" s="170"/>
      <c r="M2699" s="174"/>
      <c r="N2699" s="175"/>
      <c r="O2699" s="175"/>
      <c r="P2699" s="175"/>
      <c r="Q2699" s="175"/>
      <c r="R2699" s="175"/>
      <c r="S2699" s="175"/>
      <c r="T2699" s="176"/>
      <c r="AT2699" s="172" t="s">
        <v>201</v>
      </c>
      <c r="AU2699" s="172" t="s">
        <v>113</v>
      </c>
      <c r="AV2699" s="171" t="s">
        <v>113</v>
      </c>
      <c r="AW2699" s="171" t="s">
        <v>93</v>
      </c>
      <c r="AX2699" s="171" t="s">
        <v>111</v>
      </c>
      <c r="AY2699" s="172" t="s">
        <v>188</v>
      </c>
    </row>
    <row r="2700" spans="2:65" s="171" customFormat="1">
      <c r="B2700" s="170"/>
      <c r="D2700" s="167" t="s">
        <v>201</v>
      </c>
      <c r="E2700" s="172" t="s">
        <v>69</v>
      </c>
      <c r="F2700" s="173" t="s">
        <v>3944</v>
      </c>
      <c r="H2700" s="172" t="s">
        <v>69</v>
      </c>
      <c r="I2700" s="241"/>
      <c r="L2700" s="170"/>
      <c r="M2700" s="174"/>
      <c r="N2700" s="175"/>
      <c r="O2700" s="175"/>
      <c r="P2700" s="175"/>
      <c r="Q2700" s="175"/>
      <c r="R2700" s="175"/>
      <c r="S2700" s="175"/>
      <c r="T2700" s="176"/>
      <c r="AT2700" s="172" t="s">
        <v>201</v>
      </c>
      <c r="AU2700" s="172" t="s">
        <v>113</v>
      </c>
      <c r="AV2700" s="171" t="s">
        <v>113</v>
      </c>
      <c r="AW2700" s="171" t="s">
        <v>93</v>
      </c>
      <c r="AX2700" s="171" t="s">
        <v>111</v>
      </c>
      <c r="AY2700" s="172" t="s">
        <v>188</v>
      </c>
    </row>
    <row r="2701" spans="2:65" s="171" customFormat="1">
      <c r="B2701" s="170"/>
      <c r="D2701" s="167" t="s">
        <v>201</v>
      </c>
      <c r="E2701" s="172" t="s">
        <v>69</v>
      </c>
      <c r="F2701" s="173" t="s">
        <v>205</v>
      </c>
      <c r="H2701" s="172" t="s">
        <v>69</v>
      </c>
      <c r="I2701" s="241"/>
      <c r="L2701" s="170"/>
      <c r="M2701" s="174"/>
      <c r="N2701" s="175"/>
      <c r="O2701" s="175"/>
      <c r="P2701" s="175"/>
      <c r="Q2701" s="175"/>
      <c r="R2701" s="175"/>
      <c r="S2701" s="175"/>
      <c r="T2701" s="176"/>
      <c r="AT2701" s="172" t="s">
        <v>201</v>
      </c>
      <c r="AU2701" s="172" t="s">
        <v>113</v>
      </c>
      <c r="AV2701" s="171" t="s">
        <v>113</v>
      </c>
      <c r="AW2701" s="171" t="s">
        <v>93</v>
      </c>
      <c r="AX2701" s="171" t="s">
        <v>111</v>
      </c>
      <c r="AY2701" s="172" t="s">
        <v>188</v>
      </c>
    </row>
    <row r="2702" spans="2:65" s="171" customFormat="1">
      <c r="B2702" s="170"/>
      <c r="D2702" s="167" t="s">
        <v>201</v>
      </c>
      <c r="E2702" s="172" t="s">
        <v>69</v>
      </c>
      <c r="F2702" s="173" t="s">
        <v>807</v>
      </c>
      <c r="H2702" s="172" t="s">
        <v>69</v>
      </c>
      <c r="I2702" s="241"/>
      <c r="L2702" s="170"/>
      <c r="M2702" s="174"/>
      <c r="N2702" s="175"/>
      <c r="O2702" s="175"/>
      <c r="P2702" s="175"/>
      <c r="Q2702" s="175"/>
      <c r="R2702" s="175"/>
      <c r="S2702" s="175"/>
      <c r="T2702" s="176"/>
      <c r="AT2702" s="172" t="s">
        <v>201</v>
      </c>
      <c r="AU2702" s="172" t="s">
        <v>113</v>
      </c>
      <c r="AV2702" s="171" t="s">
        <v>113</v>
      </c>
      <c r="AW2702" s="171" t="s">
        <v>93</v>
      </c>
      <c r="AX2702" s="171" t="s">
        <v>111</v>
      </c>
      <c r="AY2702" s="172" t="s">
        <v>188</v>
      </c>
    </row>
    <row r="2703" spans="2:65" s="171" customFormat="1">
      <c r="B2703" s="170"/>
      <c r="D2703" s="167" t="s">
        <v>201</v>
      </c>
      <c r="E2703" s="172" t="s">
        <v>69</v>
      </c>
      <c r="F2703" s="173" t="s">
        <v>959</v>
      </c>
      <c r="H2703" s="172" t="s">
        <v>69</v>
      </c>
      <c r="I2703" s="241"/>
      <c r="L2703" s="170"/>
      <c r="M2703" s="174"/>
      <c r="N2703" s="175"/>
      <c r="O2703" s="175"/>
      <c r="P2703" s="175"/>
      <c r="Q2703" s="175"/>
      <c r="R2703" s="175"/>
      <c r="S2703" s="175"/>
      <c r="T2703" s="176"/>
      <c r="AT2703" s="172" t="s">
        <v>201</v>
      </c>
      <c r="AU2703" s="172" t="s">
        <v>113</v>
      </c>
      <c r="AV2703" s="171" t="s">
        <v>113</v>
      </c>
      <c r="AW2703" s="171" t="s">
        <v>93</v>
      </c>
      <c r="AX2703" s="171" t="s">
        <v>111</v>
      </c>
      <c r="AY2703" s="172" t="s">
        <v>188</v>
      </c>
    </row>
    <row r="2704" spans="2:65" s="178" customFormat="1">
      <c r="B2704" s="177"/>
      <c r="D2704" s="167" t="s">
        <v>201</v>
      </c>
      <c r="E2704" s="179" t="s">
        <v>69</v>
      </c>
      <c r="F2704" s="180" t="s">
        <v>4461</v>
      </c>
      <c r="H2704" s="181">
        <v>0.35499999999999998</v>
      </c>
      <c r="I2704" s="242"/>
      <c r="L2704" s="177"/>
      <c r="M2704" s="182"/>
      <c r="N2704" s="183"/>
      <c r="O2704" s="183"/>
      <c r="P2704" s="183"/>
      <c r="Q2704" s="183"/>
      <c r="R2704" s="183"/>
      <c r="S2704" s="183"/>
      <c r="T2704" s="184"/>
      <c r="AT2704" s="179" t="s">
        <v>201</v>
      </c>
      <c r="AU2704" s="179" t="s">
        <v>113</v>
      </c>
      <c r="AV2704" s="178" t="s">
        <v>115</v>
      </c>
      <c r="AW2704" s="178" t="s">
        <v>93</v>
      </c>
      <c r="AX2704" s="178" t="s">
        <v>111</v>
      </c>
      <c r="AY2704" s="179" t="s">
        <v>188</v>
      </c>
    </row>
    <row r="2705" spans="2:65" s="186" customFormat="1">
      <c r="B2705" s="185"/>
      <c r="D2705" s="167" t="s">
        <v>201</v>
      </c>
      <c r="E2705" s="187" t="s">
        <v>69</v>
      </c>
      <c r="F2705" s="188" t="s">
        <v>210</v>
      </c>
      <c r="H2705" s="189">
        <v>0.35499999999999998</v>
      </c>
      <c r="I2705" s="243"/>
      <c r="L2705" s="185"/>
      <c r="M2705" s="190"/>
      <c r="N2705" s="191"/>
      <c r="O2705" s="191"/>
      <c r="P2705" s="191"/>
      <c r="Q2705" s="191"/>
      <c r="R2705" s="191"/>
      <c r="S2705" s="191"/>
      <c r="T2705" s="192"/>
      <c r="AT2705" s="187" t="s">
        <v>201</v>
      </c>
      <c r="AU2705" s="187" t="s">
        <v>113</v>
      </c>
      <c r="AV2705" s="186" t="s">
        <v>195</v>
      </c>
      <c r="AW2705" s="186" t="s">
        <v>93</v>
      </c>
      <c r="AX2705" s="186" t="s">
        <v>113</v>
      </c>
      <c r="AY2705" s="187" t="s">
        <v>188</v>
      </c>
    </row>
    <row r="2706" spans="2:65" s="101" customFormat="1" ht="25.5" customHeight="1">
      <c r="B2706" s="86"/>
      <c r="C2706" s="87" t="s">
        <v>4930</v>
      </c>
      <c r="D2706" s="87" t="s">
        <v>190</v>
      </c>
      <c r="E2706" s="88" t="s">
        <v>4931</v>
      </c>
      <c r="F2706" s="89" t="s">
        <v>4932</v>
      </c>
      <c r="G2706" s="90" t="s">
        <v>314</v>
      </c>
      <c r="H2706" s="91">
        <v>0.89700000000000002</v>
      </c>
      <c r="I2706" s="238"/>
      <c r="J2706" s="92">
        <f>ROUND(I2706*H2706,2)</f>
        <v>0</v>
      </c>
      <c r="K2706" s="89" t="s">
        <v>194</v>
      </c>
      <c r="L2706" s="61"/>
      <c r="M2706" s="239" t="s">
        <v>69</v>
      </c>
      <c r="N2706" s="164" t="s">
        <v>100</v>
      </c>
      <c r="O2706" s="100"/>
      <c r="P2706" s="165">
        <f>O2706*H2706</f>
        <v>0</v>
      </c>
      <c r="Q2706" s="165">
        <v>0</v>
      </c>
      <c r="R2706" s="165">
        <f>Q2706*H2706</f>
        <v>0</v>
      </c>
      <c r="S2706" s="165">
        <v>0</v>
      </c>
      <c r="T2706" s="166">
        <f>S2706*H2706</f>
        <v>0</v>
      </c>
      <c r="AR2706" s="55" t="s">
        <v>955</v>
      </c>
      <c r="AT2706" s="55" t="s">
        <v>190</v>
      </c>
      <c r="AU2706" s="55" t="s">
        <v>113</v>
      </c>
      <c r="AY2706" s="55" t="s">
        <v>188</v>
      </c>
      <c r="BE2706" s="93">
        <f>IF(N2706="základní",J2706,0)</f>
        <v>0</v>
      </c>
      <c r="BF2706" s="93">
        <f>IF(N2706="snížená",J2706,0)</f>
        <v>0</v>
      </c>
      <c r="BG2706" s="93">
        <f>IF(N2706="zákl. přenesená",J2706,0)</f>
        <v>0</v>
      </c>
      <c r="BH2706" s="93">
        <f>IF(N2706="sníž. přenesená",J2706,0)</f>
        <v>0</v>
      </c>
      <c r="BI2706" s="93">
        <f>IF(N2706="nulová",J2706,0)</f>
        <v>0</v>
      </c>
      <c r="BJ2706" s="55" t="s">
        <v>113</v>
      </c>
      <c r="BK2706" s="93">
        <f>ROUND(I2706*H2706,2)</f>
        <v>0</v>
      </c>
      <c r="BL2706" s="55" t="s">
        <v>955</v>
      </c>
      <c r="BM2706" s="55" t="s">
        <v>4933</v>
      </c>
    </row>
    <row r="2707" spans="2:65" s="101" customFormat="1" ht="27">
      <c r="B2707" s="61"/>
      <c r="D2707" s="167" t="s">
        <v>197</v>
      </c>
      <c r="F2707" s="168" t="s">
        <v>4934</v>
      </c>
      <c r="I2707" s="240"/>
      <c r="L2707" s="61"/>
      <c r="M2707" s="94"/>
      <c r="N2707" s="100"/>
      <c r="O2707" s="100"/>
      <c r="P2707" s="100"/>
      <c r="Q2707" s="100"/>
      <c r="R2707" s="100"/>
      <c r="S2707" s="100"/>
      <c r="T2707" s="69"/>
      <c r="AT2707" s="55" t="s">
        <v>197</v>
      </c>
      <c r="AU2707" s="55" t="s">
        <v>113</v>
      </c>
    </row>
    <row r="2708" spans="2:65" s="101" customFormat="1" ht="81">
      <c r="B2708" s="61"/>
      <c r="D2708" s="167" t="s">
        <v>199</v>
      </c>
      <c r="F2708" s="169" t="s">
        <v>958</v>
      </c>
      <c r="I2708" s="240"/>
      <c r="L2708" s="61"/>
      <c r="M2708" s="94"/>
      <c r="N2708" s="100"/>
      <c r="O2708" s="100"/>
      <c r="P2708" s="100"/>
      <c r="Q2708" s="100"/>
      <c r="R2708" s="100"/>
      <c r="S2708" s="100"/>
      <c r="T2708" s="69"/>
      <c r="AT2708" s="55" t="s">
        <v>199</v>
      </c>
      <c r="AU2708" s="55" t="s">
        <v>113</v>
      </c>
    </row>
    <row r="2709" spans="2:65" s="171" customFormat="1">
      <c r="B2709" s="170"/>
      <c r="D2709" s="167" t="s">
        <v>201</v>
      </c>
      <c r="E2709" s="172" t="s">
        <v>69</v>
      </c>
      <c r="F2709" s="173" t="s">
        <v>202</v>
      </c>
      <c r="H2709" s="172" t="s">
        <v>69</v>
      </c>
      <c r="I2709" s="241"/>
      <c r="L2709" s="170"/>
      <c r="M2709" s="174"/>
      <c r="N2709" s="175"/>
      <c r="O2709" s="175"/>
      <c r="P2709" s="175"/>
      <c r="Q2709" s="175"/>
      <c r="R2709" s="175"/>
      <c r="S2709" s="175"/>
      <c r="T2709" s="176"/>
      <c r="AT2709" s="172" t="s">
        <v>201</v>
      </c>
      <c r="AU2709" s="172" t="s">
        <v>113</v>
      </c>
      <c r="AV2709" s="171" t="s">
        <v>113</v>
      </c>
      <c r="AW2709" s="171" t="s">
        <v>93</v>
      </c>
      <c r="AX2709" s="171" t="s">
        <v>111</v>
      </c>
      <c r="AY2709" s="172" t="s">
        <v>188</v>
      </c>
    </row>
    <row r="2710" spans="2:65" s="171" customFormat="1">
      <c r="B2710" s="170"/>
      <c r="D2710" s="167" t="s">
        <v>201</v>
      </c>
      <c r="E2710" s="172" t="s">
        <v>69</v>
      </c>
      <c r="F2710" s="173" t="s">
        <v>983</v>
      </c>
      <c r="H2710" s="172" t="s">
        <v>69</v>
      </c>
      <c r="I2710" s="241"/>
      <c r="L2710" s="170"/>
      <c r="M2710" s="174"/>
      <c r="N2710" s="175"/>
      <c r="O2710" s="175"/>
      <c r="P2710" s="175"/>
      <c r="Q2710" s="175"/>
      <c r="R2710" s="175"/>
      <c r="S2710" s="175"/>
      <c r="T2710" s="176"/>
      <c r="AT2710" s="172" t="s">
        <v>201</v>
      </c>
      <c r="AU2710" s="172" t="s">
        <v>113</v>
      </c>
      <c r="AV2710" s="171" t="s">
        <v>113</v>
      </c>
      <c r="AW2710" s="171" t="s">
        <v>93</v>
      </c>
      <c r="AX2710" s="171" t="s">
        <v>111</v>
      </c>
      <c r="AY2710" s="172" t="s">
        <v>188</v>
      </c>
    </row>
    <row r="2711" spans="2:65" s="171" customFormat="1">
      <c r="B2711" s="170"/>
      <c r="D2711" s="167" t="s">
        <v>201</v>
      </c>
      <c r="E2711" s="172" t="s">
        <v>69</v>
      </c>
      <c r="F2711" s="173" t="s">
        <v>3943</v>
      </c>
      <c r="H2711" s="172" t="s">
        <v>69</v>
      </c>
      <c r="I2711" s="241"/>
      <c r="L2711" s="170"/>
      <c r="M2711" s="174"/>
      <c r="N2711" s="175"/>
      <c r="O2711" s="175"/>
      <c r="P2711" s="175"/>
      <c r="Q2711" s="175"/>
      <c r="R2711" s="175"/>
      <c r="S2711" s="175"/>
      <c r="T2711" s="176"/>
      <c r="AT2711" s="172" t="s">
        <v>201</v>
      </c>
      <c r="AU2711" s="172" t="s">
        <v>113</v>
      </c>
      <c r="AV2711" s="171" t="s">
        <v>113</v>
      </c>
      <c r="AW2711" s="171" t="s">
        <v>93</v>
      </c>
      <c r="AX2711" s="171" t="s">
        <v>111</v>
      </c>
      <c r="AY2711" s="172" t="s">
        <v>188</v>
      </c>
    </row>
    <row r="2712" spans="2:65" s="171" customFormat="1">
      <c r="B2712" s="170"/>
      <c r="D2712" s="167" t="s">
        <v>201</v>
      </c>
      <c r="E2712" s="172" t="s">
        <v>69</v>
      </c>
      <c r="F2712" s="173" t="s">
        <v>3944</v>
      </c>
      <c r="H2712" s="172" t="s">
        <v>69</v>
      </c>
      <c r="I2712" s="241"/>
      <c r="L2712" s="170"/>
      <c r="M2712" s="174"/>
      <c r="N2712" s="175"/>
      <c r="O2712" s="175"/>
      <c r="P2712" s="175"/>
      <c r="Q2712" s="175"/>
      <c r="R2712" s="175"/>
      <c r="S2712" s="175"/>
      <c r="T2712" s="176"/>
      <c r="AT2712" s="172" t="s">
        <v>201</v>
      </c>
      <c r="AU2712" s="172" t="s">
        <v>113</v>
      </c>
      <c r="AV2712" s="171" t="s">
        <v>113</v>
      </c>
      <c r="AW2712" s="171" t="s">
        <v>93</v>
      </c>
      <c r="AX2712" s="171" t="s">
        <v>111</v>
      </c>
      <c r="AY2712" s="172" t="s">
        <v>188</v>
      </c>
    </row>
    <row r="2713" spans="2:65" s="171" customFormat="1">
      <c r="B2713" s="170"/>
      <c r="D2713" s="167" t="s">
        <v>201</v>
      </c>
      <c r="E2713" s="172" t="s">
        <v>69</v>
      </c>
      <c r="F2713" s="173" t="s">
        <v>205</v>
      </c>
      <c r="H2713" s="172" t="s">
        <v>69</v>
      </c>
      <c r="I2713" s="241"/>
      <c r="L2713" s="170"/>
      <c r="M2713" s="174"/>
      <c r="N2713" s="175"/>
      <c r="O2713" s="175"/>
      <c r="P2713" s="175"/>
      <c r="Q2713" s="175"/>
      <c r="R2713" s="175"/>
      <c r="S2713" s="175"/>
      <c r="T2713" s="176"/>
      <c r="AT2713" s="172" t="s">
        <v>201</v>
      </c>
      <c r="AU2713" s="172" t="s">
        <v>113</v>
      </c>
      <c r="AV2713" s="171" t="s">
        <v>113</v>
      </c>
      <c r="AW2713" s="171" t="s">
        <v>93</v>
      </c>
      <c r="AX2713" s="171" t="s">
        <v>111</v>
      </c>
      <c r="AY2713" s="172" t="s">
        <v>188</v>
      </c>
    </row>
    <row r="2714" spans="2:65" s="171" customFormat="1">
      <c r="B2714" s="170"/>
      <c r="D2714" s="167" t="s">
        <v>201</v>
      </c>
      <c r="E2714" s="172" t="s">
        <v>69</v>
      </c>
      <c r="F2714" s="173" t="s">
        <v>807</v>
      </c>
      <c r="H2714" s="172" t="s">
        <v>69</v>
      </c>
      <c r="I2714" s="241"/>
      <c r="L2714" s="170"/>
      <c r="M2714" s="174"/>
      <c r="N2714" s="175"/>
      <c r="O2714" s="175"/>
      <c r="P2714" s="175"/>
      <c r="Q2714" s="175"/>
      <c r="R2714" s="175"/>
      <c r="S2714" s="175"/>
      <c r="T2714" s="176"/>
      <c r="AT2714" s="172" t="s">
        <v>201</v>
      </c>
      <c r="AU2714" s="172" t="s">
        <v>113</v>
      </c>
      <c r="AV2714" s="171" t="s">
        <v>113</v>
      </c>
      <c r="AW2714" s="171" t="s">
        <v>93</v>
      </c>
      <c r="AX2714" s="171" t="s">
        <v>111</v>
      </c>
      <c r="AY2714" s="172" t="s">
        <v>188</v>
      </c>
    </row>
    <row r="2715" spans="2:65" s="171" customFormat="1">
      <c r="B2715" s="170"/>
      <c r="D2715" s="167" t="s">
        <v>201</v>
      </c>
      <c r="E2715" s="172" t="s">
        <v>69</v>
      </c>
      <c r="F2715" s="173" t="s">
        <v>959</v>
      </c>
      <c r="H2715" s="172" t="s">
        <v>69</v>
      </c>
      <c r="I2715" s="241"/>
      <c r="L2715" s="170"/>
      <c r="M2715" s="174"/>
      <c r="N2715" s="175"/>
      <c r="O2715" s="175"/>
      <c r="P2715" s="175"/>
      <c r="Q2715" s="175"/>
      <c r="R2715" s="175"/>
      <c r="S2715" s="175"/>
      <c r="T2715" s="176"/>
      <c r="AT2715" s="172" t="s">
        <v>201</v>
      </c>
      <c r="AU2715" s="172" t="s">
        <v>113</v>
      </c>
      <c r="AV2715" s="171" t="s">
        <v>113</v>
      </c>
      <c r="AW2715" s="171" t="s">
        <v>93</v>
      </c>
      <c r="AX2715" s="171" t="s">
        <v>111</v>
      </c>
      <c r="AY2715" s="172" t="s">
        <v>188</v>
      </c>
    </row>
    <row r="2716" spans="2:65" s="178" customFormat="1">
      <c r="B2716" s="177"/>
      <c r="D2716" s="167" t="s">
        <v>201</v>
      </c>
      <c r="E2716" s="179" t="s">
        <v>69</v>
      </c>
      <c r="F2716" s="180" t="s">
        <v>4466</v>
      </c>
      <c r="H2716" s="181">
        <v>0.89700000000000002</v>
      </c>
      <c r="I2716" s="242"/>
      <c r="L2716" s="177"/>
      <c r="M2716" s="182"/>
      <c r="N2716" s="183"/>
      <c r="O2716" s="183"/>
      <c r="P2716" s="183"/>
      <c r="Q2716" s="183"/>
      <c r="R2716" s="183"/>
      <c r="S2716" s="183"/>
      <c r="T2716" s="184"/>
      <c r="AT2716" s="179" t="s">
        <v>201</v>
      </c>
      <c r="AU2716" s="179" t="s">
        <v>113</v>
      </c>
      <c r="AV2716" s="178" t="s">
        <v>115</v>
      </c>
      <c r="AW2716" s="178" t="s">
        <v>93</v>
      </c>
      <c r="AX2716" s="178" t="s">
        <v>111</v>
      </c>
      <c r="AY2716" s="179" t="s">
        <v>188</v>
      </c>
    </row>
    <row r="2717" spans="2:65" s="186" customFormat="1">
      <c r="B2717" s="185"/>
      <c r="D2717" s="167" t="s">
        <v>201</v>
      </c>
      <c r="E2717" s="187" t="s">
        <v>69</v>
      </c>
      <c r="F2717" s="188" t="s">
        <v>210</v>
      </c>
      <c r="H2717" s="189">
        <v>0.89700000000000002</v>
      </c>
      <c r="I2717" s="243"/>
      <c r="L2717" s="185"/>
      <c r="M2717" s="190"/>
      <c r="N2717" s="191"/>
      <c r="O2717" s="191"/>
      <c r="P2717" s="191"/>
      <c r="Q2717" s="191"/>
      <c r="R2717" s="191"/>
      <c r="S2717" s="191"/>
      <c r="T2717" s="192"/>
      <c r="AT2717" s="187" t="s">
        <v>201</v>
      </c>
      <c r="AU2717" s="187" t="s">
        <v>113</v>
      </c>
      <c r="AV2717" s="186" t="s">
        <v>195</v>
      </c>
      <c r="AW2717" s="186" t="s">
        <v>93</v>
      </c>
      <c r="AX2717" s="186" t="s">
        <v>113</v>
      </c>
      <c r="AY2717" s="187" t="s">
        <v>188</v>
      </c>
    </row>
    <row r="2718" spans="2:65" s="101" customFormat="1" ht="25.5" customHeight="1">
      <c r="B2718" s="86"/>
      <c r="C2718" s="87" t="s">
        <v>4935</v>
      </c>
      <c r="D2718" s="87" t="s">
        <v>190</v>
      </c>
      <c r="E2718" s="88" t="s">
        <v>4936</v>
      </c>
      <c r="F2718" s="89" t="s">
        <v>4937</v>
      </c>
      <c r="G2718" s="90" t="s">
        <v>314</v>
      </c>
      <c r="H2718" s="91">
        <v>7.8E-2</v>
      </c>
      <c r="I2718" s="238"/>
      <c r="J2718" s="92">
        <f>ROUND(I2718*H2718,2)</f>
        <v>0</v>
      </c>
      <c r="K2718" s="89" t="s">
        <v>194</v>
      </c>
      <c r="L2718" s="61"/>
      <c r="M2718" s="239" t="s">
        <v>69</v>
      </c>
      <c r="N2718" s="164" t="s">
        <v>100</v>
      </c>
      <c r="O2718" s="100"/>
      <c r="P2718" s="165">
        <f>O2718*H2718</f>
        <v>0</v>
      </c>
      <c r="Q2718" s="165">
        <v>0</v>
      </c>
      <c r="R2718" s="165">
        <f>Q2718*H2718</f>
        <v>0</v>
      </c>
      <c r="S2718" s="165">
        <v>0</v>
      </c>
      <c r="T2718" s="166">
        <f>S2718*H2718</f>
        <v>0</v>
      </c>
      <c r="AR2718" s="55" t="s">
        <v>955</v>
      </c>
      <c r="AT2718" s="55" t="s">
        <v>190</v>
      </c>
      <c r="AU2718" s="55" t="s">
        <v>113</v>
      </c>
      <c r="AY2718" s="55" t="s">
        <v>188</v>
      </c>
      <c r="BE2718" s="93">
        <f>IF(N2718="základní",J2718,0)</f>
        <v>0</v>
      </c>
      <c r="BF2718" s="93">
        <f>IF(N2718="snížená",J2718,0)</f>
        <v>0</v>
      </c>
      <c r="BG2718" s="93">
        <f>IF(N2718="zákl. přenesená",J2718,0)</f>
        <v>0</v>
      </c>
      <c r="BH2718" s="93">
        <f>IF(N2718="sníž. přenesená",J2718,0)</f>
        <v>0</v>
      </c>
      <c r="BI2718" s="93">
        <f>IF(N2718="nulová",J2718,0)</f>
        <v>0</v>
      </c>
      <c r="BJ2718" s="55" t="s">
        <v>113</v>
      </c>
      <c r="BK2718" s="93">
        <f>ROUND(I2718*H2718,2)</f>
        <v>0</v>
      </c>
      <c r="BL2718" s="55" t="s">
        <v>955</v>
      </c>
      <c r="BM2718" s="55" t="s">
        <v>4938</v>
      </c>
    </row>
    <row r="2719" spans="2:65" s="101" customFormat="1" ht="27">
      <c r="B2719" s="61"/>
      <c r="D2719" s="167" t="s">
        <v>197</v>
      </c>
      <c r="F2719" s="168" t="s">
        <v>4939</v>
      </c>
      <c r="I2719" s="240"/>
      <c r="L2719" s="61"/>
      <c r="M2719" s="94"/>
      <c r="N2719" s="100"/>
      <c r="O2719" s="100"/>
      <c r="P2719" s="100"/>
      <c r="Q2719" s="100"/>
      <c r="R2719" s="100"/>
      <c r="S2719" s="100"/>
      <c r="T2719" s="69"/>
      <c r="AT2719" s="55" t="s">
        <v>197</v>
      </c>
      <c r="AU2719" s="55" t="s">
        <v>113</v>
      </c>
    </row>
    <row r="2720" spans="2:65" s="101" customFormat="1" ht="81">
      <c r="B2720" s="61"/>
      <c r="D2720" s="167" t="s">
        <v>199</v>
      </c>
      <c r="F2720" s="169" t="s">
        <v>958</v>
      </c>
      <c r="I2720" s="240"/>
      <c r="L2720" s="61"/>
      <c r="M2720" s="94"/>
      <c r="N2720" s="100"/>
      <c r="O2720" s="100"/>
      <c r="P2720" s="100"/>
      <c r="Q2720" s="100"/>
      <c r="R2720" s="100"/>
      <c r="S2720" s="100"/>
      <c r="T2720" s="69"/>
      <c r="AT2720" s="55" t="s">
        <v>199</v>
      </c>
      <c r="AU2720" s="55" t="s">
        <v>113</v>
      </c>
    </row>
    <row r="2721" spans="2:65" s="171" customFormat="1">
      <c r="B2721" s="170"/>
      <c r="D2721" s="167" t="s">
        <v>201</v>
      </c>
      <c r="E2721" s="172" t="s">
        <v>69</v>
      </c>
      <c r="F2721" s="173" t="s">
        <v>202</v>
      </c>
      <c r="H2721" s="172" t="s">
        <v>69</v>
      </c>
      <c r="I2721" s="241"/>
      <c r="L2721" s="170"/>
      <c r="M2721" s="174"/>
      <c r="N2721" s="175"/>
      <c r="O2721" s="175"/>
      <c r="P2721" s="175"/>
      <c r="Q2721" s="175"/>
      <c r="R2721" s="175"/>
      <c r="S2721" s="175"/>
      <c r="T2721" s="176"/>
      <c r="AT2721" s="172" t="s">
        <v>201</v>
      </c>
      <c r="AU2721" s="172" t="s">
        <v>113</v>
      </c>
      <c r="AV2721" s="171" t="s">
        <v>113</v>
      </c>
      <c r="AW2721" s="171" t="s">
        <v>93</v>
      </c>
      <c r="AX2721" s="171" t="s">
        <v>111</v>
      </c>
      <c r="AY2721" s="172" t="s">
        <v>188</v>
      </c>
    </row>
    <row r="2722" spans="2:65" s="171" customFormat="1">
      <c r="B2722" s="170"/>
      <c r="D2722" s="167" t="s">
        <v>201</v>
      </c>
      <c r="E2722" s="172" t="s">
        <v>69</v>
      </c>
      <c r="F2722" s="173" t="s">
        <v>983</v>
      </c>
      <c r="H2722" s="172" t="s">
        <v>69</v>
      </c>
      <c r="I2722" s="241"/>
      <c r="L2722" s="170"/>
      <c r="M2722" s="174"/>
      <c r="N2722" s="175"/>
      <c r="O2722" s="175"/>
      <c r="P2722" s="175"/>
      <c r="Q2722" s="175"/>
      <c r="R2722" s="175"/>
      <c r="S2722" s="175"/>
      <c r="T2722" s="176"/>
      <c r="AT2722" s="172" t="s">
        <v>201</v>
      </c>
      <c r="AU2722" s="172" t="s">
        <v>113</v>
      </c>
      <c r="AV2722" s="171" t="s">
        <v>113</v>
      </c>
      <c r="AW2722" s="171" t="s">
        <v>93</v>
      </c>
      <c r="AX2722" s="171" t="s">
        <v>111</v>
      </c>
      <c r="AY2722" s="172" t="s">
        <v>188</v>
      </c>
    </row>
    <row r="2723" spans="2:65" s="171" customFormat="1">
      <c r="B2723" s="170"/>
      <c r="D2723" s="167" t="s">
        <v>201</v>
      </c>
      <c r="E2723" s="172" t="s">
        <v>69</v>
      </c>
      <c r="F2723" s="173" t="s">
        <v>3943</v>
      </c>
      <c r="H2723" s="172" t="s">
        <v>69</v>
      </c>
      <c r="I2723" s="241"/>
      <c r="L2723" s="170"/>
      <c r="M2723" s="174"/>
      <c r="N2723" s="175"/>
      <c r="O2723" s="175"/>
      <c r="P2723" s="175"/>
      <c r="Q2723" s="175"/>
      <c r="R2723" s="175"/>
      <c r="S2723" s="175"/>
      <c r="T2723" s="176"/>
      <c r="AT2723" s="172" t="s">
        <v>201</v>
      </c>
      <c r="AU2723" s="172" t="s">
        <v>113</v>
      </c>
      <c r="AV2723" s="171" t="s">
        <v>113</v>
      </c>
      <c r="AW2723" s="171" t="s">
        <v>93</v>
      </c>
      <c r="AX2723" s="171" t="s">
        <v>111</v>
      </c>
      <c r="AY2723" s="172" t="s">
        <v>188</v>
      </c>
    </row>
    <row r="2724" spans="2:65" s="171" customFormat="1">
      <c r="B2724" s="170"/>
      <c r="D2724" s="167" t="s">
        <v>201</v>
      </c>
      <c r="E2724" s="172" t="s">
        <v>69</v>
      </c>
      <c r="F2724" s="173" t="s">
        <v>3944</v>
      </c>
      <c r="H2724" s="172" t="s">
        <v>69</v>
      </c>
      <c r="I2724" s="241"/>
      <c r="L2724" s="170"/>
      <c r="M2724" s="174"/>
      <c r="N2724" s="175"/>
      <c r="O2724" s="175"/>
      <c r="P2724" s="175"/>
      <c r="Q2724" s="175"/>
      <c r="R2724" s="175"/>
      <c r="S2724" s="175"/>
      <c r="T2724" s="176"/>
      <c r="AT2724" s="172" t="s">
        <v>201</v>
      </c>
      <c r="AU2724" s="172" t="s">
        <v>113</v>
      </c>
      <c r="AV2724" s="171" t="s">
        <v>113</v>
      </c>
      <c r="AW2724" s="171" t="s">
        <v>93</v>
      </c>
      <c r="AX2724" s="171" t="s">
        <v>111</v>
      </c>
      <c r="AY2724" s="172" t="s">
        <v>188</v>
      </c>
    </row>
    <row r="2725" spans="2:65" s="171" customFormat="1">
      <c r="B2725" s="170"/>
      <c r="D2725" s="167" t="s">
        <v>201</v>
      </c>
      <c r="E2725" s="172" t="s">
        <v>69</v>
      </c>
      <c r="F2725" s="173" t="s">
        <v>205</v>
      </c>
      <c r="H2725" s="172" t="s">
        <v>69</v>
      </c>
      <c r="I2725" s="241"/>
      <c r="L2725" s="170"/>
      <c r="M2725" s="174"/>
      <c r="N2725" s="175"/>
      <c r="O2725" s="175"/>
      <c r="P2725" s="175"/>
      <c r="Q2725" s="175"/>
      <c r="R2725" s="175"/>
      <c r="S2725" s="175"/>
      <c r="T2725" s="176"/>
      <c r="AT2725" s="172" t="s">
        <v>201</v>
      </c>
      <c r="AU2725" s="172" t="s">
        <v>113</v>
      </c>
      <c r="AV2725" s="171" t="s">
        <v>113</v>
      </c>
      <c r="AW2725" s="171" t="s">
        <v>93</v>
      </c>
      <c r="AX2725" s="171" t="s">
        <v>111</v>
      </c>
      <c r="AY2725" s="172" t="s">
        <v>188</v>
      </c>
    </row>
    <row r="2726" spans="2:65" s="171" customFormat="1">
      <c r="B2726" s="170"/>
      <c r="D2726" s="167" t="s">
        <v>201</v>
      </c>
      <c r="E2726" s="172" t="s">
        <v>69</v>
      </c>
      <c r="F2726" s="173" t="s">
        <v>807</v>
      </c>
      <c r="H2726" s="172" t="s">
        <v>69</v>
      </c>
      <c r="I2726" s="241"/>
      <c r="L2726" s="170"/>
      <c r="M2726" s="174"/>
      <c r="N2726" s="175"/>
      <c r="O2726" s="175"/>
      <c r="P2726" s="175"/>
      <c r="Q2726" s="175"/>
      <c r="R2726" s="175"/>
      <c r="S2726" s="175"/>
      <c r="T2726" s="176"/>
      <c r="AT2726" s="172" t="s">
        <v>201</v>
      </c>
      <c r="AU2726" s="172" t="s">
        <v>113</v>
      </c>
      <c r="AV2726" s="171" t="s">
        <v>113</v>
      </c>
      <c r="AW2726" s="171" t="s">
        <v>93</v>
      </c>
      <c r="AX2726" s="171" t="s">
        <v>111</v>
      </c>
      <c r="AY2726" s="172" t="s">
        <v>188</v>
      </c>
    </row>
    <row r="2727" spans="2:65" s="171" customFormat="1">
      <c r="B2727" s="170"/>
      <c r="D2727" s="167" t="s">
        <v>201</v>
      </c>
      <c r="E2727" s="172" t="s">
        <v>69</v>
      </c>
      <c r="F2727" s="173" t="s">
        <v>959</v>
      </c>
      <c r="H2727" s="172" t="s">
        <v>69</v>
      </c>
      <c r="I2727" s="241"/>
      <c r="L2727" s="170"/>
      <c r="M2727" s="174"/>
      <c r="N2727" s="175"/>
      <c r="O2727" s="175"/>
      <c r="P2727" s="175"/>
      <c r="Q2727" s="175"/>
      <c r="R2727" s="175"/>
      <c r="S2727" s="175"/>
      <c r="T2727" s="176"/>
      <c r="AT2727" s="172" t="s">
        <v>201</v>
      </c>
      <c r="AU2727" s="172" t="s">
        <v>113</v>
      </c>
      <c r="AV2727" s="171" t="s">
        <v>113</v>
      </c>
      <c r="AW2727" s="171" t="s">
        <v>93</v>
      </c>
      <c r="AX2727" s="171" t="s">
        <v>111</v>
      </c>
      <c r="AY2727" s="172" t="s">
        <v>188</v>
      </c>
    </row>
    <row r="2728" spans="2:65" s="178" customFormat="1">
      <c r="B2728" s="177"/>
      <c r="D2728" s="167" t="s">
        <v>201</v>
      </c>
      <c r="E2728" s="179" t="s">
        <v>69</v>
      </c>
      <c r="F2728" s="180" t="s">
        <v>4468</v>
      </c>
      <c r="H2728" s="181">
        <v>7.8E-2</v>
      </c>
      <c r="I2728" s="242"/>
      <c r="L2728" s="177"/>
      <c r="M2728" s="182"/>
      <c r="N2728" s="183"/>
      <c r="O2728" s="183"/>
      <c r="P2728" s="183"/>
      <c r="Q2728" s="183"/>
      <c r="R2728" s="183"/>
      <c r="S2728" s="183"/>
      <c r="T2728" s="184"/>
      <c r="AT2728" s="179" t="s">
        <v>201</v>
      </c>
      <c r="AU2728" s="179" t="s">
        <v>113</v>
      </c>
      <c r="AV2728" s="178" t="s">
        <v>115</v>
      </c>
      <c r="AW2728" s="178" t="s">
        <v>93</v>
      </c>
      <c r="AX2728" s="178" t="s">
        <v>111</v>
      </c>
      <c r="AY2728" s="179" t="s">
        <v>188</v>
      </c>
    </row>
    <row r="2729" spans="2:65" s="186" customFormat="1">
      <c r="B2729" s="185"/>
      <c r="D2729" s="167" t="s">
        <v>201</v>
      </c>
      <c r="E2729" s="187" t="s">
        <v>69</v>
      </c>
      <c r="F2729" s="188" t="s">
        <v>210</v>
      </c>
      <c r="H2729" s="189">
        <v>7.8E-2</v>
      </c>
      <c r="I2729" s="243"/>
      <c r="L2729" s="185"/>
      <c r="M2729" s="190"/>
      <c r="N2729" s="191"/>
      <c r="O2729" s="191"/>
      <c r="P2729" s="191"/>
      <c r="Q2729" s="191"/>
      <c r="R2729" s="191"/>
      <c r="S2729" s="191"/>
      <c r="T2729" s="192"/>
      <c r="AT2729" s="187" t="s">
        <v>201</v>
      </c>
      <c r="AU2729" s="187" t="s">
        <v>113</v>
      </c>
      <c r="AV2729" s="186" t="s">
        <v>195</v>
      </c>
      <c r="AW2729" s="186" t="s">
        <v>93</v>
      </c>
      <c r="AX2729" s="186" t="s">
        <v>113</v>
      </c>
      <c r="AY2729" s="187" t="s">
        <v>188</v>
      </c>
    </row>
    <row r="2730" spans="2:65" s="101" customFormat="1" ht="25.5" customHeight="1">
      <c r="B2730" s="86"/>
      <c r="C2730" s="87" t="s">
        <v>4940</v>
      </c>
      <c r="D2730" s="87" t="s">
        <v>190</v>
      </c>
      <c r="E2730" s="88" t="s">
        <v>966</v>
      </c>
      <c r="F2730" s="89" t="s">
        <v>967</v>
      </c>
      <c r="G2730" s="90" t="s">
        <v>314</v>
      </c>
      <c r="H2730" s="91">
        <v>1.2999999999999999E-2</v>
      </c>
      <c r="I2730" s="238"/>
      <c r="J2730" s="92">
        <f>ROUND(I2730*H2730,2)</f>
        <v>0</v>
      </c>
      <c r="K2730" s="89" t="s">
        <v>194</v>
      </c>
      <c r="L2730" s="61"/>
      <c r="M2730" s="239" t="s">
        <v>69</v>
      </c>
      <c r="N2730" s="164" t="s">
        <v>100</v>
      </c>
      <c r="O2730" s="100"/>
      <c r="P2730" s="165">
        <f>O2730*H2730</f>
        <v>0</v>
      </c>
      <c r="Q2730" s="165">
        <v>0</v>
      </c>
      <c r="R2730" s="165">
        <f>Q2730*H2730</f>
        <v>0</v>
      </c>
      <c r="S2730" s="165">
        <v>0</v>
      </c>
      <c r="T2730" s="166">
        <f>S2730*H2730</f>
        <v>0</v>
      </c>
      <c r="AR2730" s="55" t="s">
        <v>955</v>
      </c>
      <c r="AT2730" s="55" t="s">
        <v>190</v>
      </c>
      <c r="AU2730" s="55" t="s">
        <v>113</v>
      </c>
      <c r="AY2730" s="55" t="s">
        <v>188</v>
      </c>
      <c r="BE2730" s="93">
        <f>IF(N2730="základní",J2730,0)</f>
        <v>0</v>
      </c>
      <c r="BF2730" s="93">
        <f>IF(N2730="snížená",J2730,0)</f>
        <v>0</v>
      </c>
      <c r="BG2730" s="93">
        <f>IF(N2730="zákl. přenesená",J2730,0)</f>
        <v>0</v>
      </c>
      <c r="BH2730" s="93">
        <f>IF(N2730="sníž. přenesená",J2730,0)</f>
        <v>0</v>
      </c>
      <c r="BI2730" s="93">
        <f>IF(N2730="nulová",J2730,0)</f>
        <v>0</v>
      </c>
      <c r="BJ2730" s="55" t="s">
        <v>113</v>
      </c>
      <c r="BK2730" s="93">
        <f>ROUND(I2730*H2730,2)</f>
        <v>0</v>
      </c>
      <c r="BL2730" s="55" t="s">
        <v>955</v>
      </c>
      <c r="BM2730" s="55" t="s">
        <v>4941</v>
      </c>
    </row>
    <row r="2731" spans="2:65" s="101" customFormat="1" ht="27">
      <c r="B2731" s="61"/>
      <c r="D2731" s="167" t="s">
        <v>197</v>
      </c>
      <c r="F2731" s="168" t="s">
        <v>969</v>
      </c>
      <c r="I2731" s="240"/>
      <c r="L2731" s="61"/>
      <c r="M2731" s="94"/>
      <c r="N2731" s="100"/>
      <c r="O2731" s="100"/>
      <c r="P2731" s="100"/>
      <c r="Q2731" s="100"/>
      <c r="R2731" s="100"/>
      <c r="S2731" s="100"/>
      <c r="T2731" s="69"/>
      <c r="AT2731" s="55" t="s">
        <v>197</v>
      </c>
      <c r="AU2731" s="55" t="s">
        <v>113</v>
      </c>
    </row>
    <row r="2732" spans="2:65" s="101" customFormat="1" ht="81">
      <c r="B2732" s="61"/>
      <c r="D2732" s="167" t="s">
        <v>199</v>
      </c>
      <c r="F2732" s="169" t="s">
        <v>958</v>
      </c>
      <c r="I2732" s="240"/>
      <c r="L2732" s="61"/>
      <c r="M2732" s="94"/>
      <c r="N2732" s="100"/>
      <c r="O2732" s="100"/>
      <c r="P2732" s="100"/>
      <c r="Q2732" s="100"/>
      <c r="R2732" s="100"/>
      <c r="S2732" s="100"/>
      <c r="T2732" s="69"/>
      <c r="AT2732" s="55" t="s">
        <v>199</v>
      </c>
      <c r="AU2732" s="55" t="s">
        <v>113</v>
      </c>
    </row>
    <row r="2733" spans="2:65" s="171" customFormat="1">
      <c r="B2733" s="170"/>
      <c r="D2733" s="167" t="s">
        <v>201</v>
      </c>
      <c r="E2733" s="172" t="s">
        <v>69</v>
      </c>
      <c r="F2733" s="173" t="s">
        <v>202</v>
      </c>
      <c r="H2733" s="172" t="s">
        <v>69</v>
      </c>
      <c r="I2733" s="241"/>
      <c r="L2733" s="170"/>
      <c r="M2733" s="174"/>
      <c r="N2733" s="175"/>
      <c r="O2733" s="175"/>
      <c r="P2733" s="175"/>
      <c r="Q2733" s="175"/>
      <c r="R2733" s="175"/>
      <c r="S2733" s="175"/>
      <c r="T2733" s="176"/>
      <c r="AT2733" s="172" t="s">
        <v>201</v>
      </c>
      <c r="AU2733" s="172" t="s">
        <v>113</v>
      </c>
      <c r="AV2733" s="171" t="s">
        <v>113</v>
      </c>
      <c r="AW2733" s="171" t="s">
        <v>93</v>
      </c>
      <c r="AX2733" s="171" t="s">
        <v>111</v>
      </c>
      <c r="AY2733" s="172" t="s">
        <v>188</v>
      </c>
    </row>
    <row r="2734" spans="2:65" s="171" customFormat="1">
      <c r="B2734" s="170"/>
      <c r="D2734" s="167" t="s">
        <v>201</v>
      </c>
      <c r="E2734" s="172" t="s">
        <v>69</v>
      </c>
      <c r="F2734" s="173" t="s">
        <v>983</v>
      </c>
      <c r="H2734" s="172" t="s">
        <v>69</v>
      </c>
      <c r="I2734" s="241"/>
      <c r="L2734" s="170"/>
      <c r="M2734" s="174"/>
      <c r="N2734" s="175"/>
      <c r="O2734" s="175"/>
      <c r="P2734" s="175"/>
      <c r="Q2734" s="175"/>
      <c r="R2734" s="175"/>
      <c r="S2734" s="175"/>
      <c r="T2734" s="176"/>
      <c r="AT2734" s="172" t="s">
        <v>201</v>
      </c>
      <c r="AU2734" s="172" t="s">
        <v>113</v>
      </c>
      <c r="AV2734" s="171" t="s">
        <v>113</v>
      </c>
      <c r="AW2734" s="171" t="s">
        <v>93</v>
      </c>
      <c r="AX2734" s="171" t="s">
        <v>111</v>
      </c>
      <c r="AY2734" s="172" t="s">
        <v>188</v>
      </c>
    </row>
    <row r="2735" spans="2:65" s="171" customFormat="1">
      <c r="B2735" s="170"/>
      <c r="D2735" s="167" t="s">
        <v>201</v>
      </c>
      <c r="E2735" s="172" t="s">
        <v>69</v>
      </c>
      <c r="F2735" s="173" t="s">
        <v>3943</v>
      </c>
      <c r="H2735" s="172" t="s">
        <v>69</v>
      </c>
      <c r="I2735" s="241"/>
      <c r="L2735" s="170"/>
      <c r="M2735" s="174"/>
      <c r="N2735" s="175"/>
      <c r="O2735" s="175"/>
      <c r="P2735" s="175"/>
      <c r="Q2735" s="175"/>
      <c r="R2735" s="175"/>
      <c r="S2735" s="175"/>
      <c r="T2735" s="176"/>
      <c r="AT2735" s="172" t="s">
        <v>201</v>
      </c>
      <c r="AU2735" s="172" t="s">
        <v>113</v>
      </c>
      <c r="AV2735" s="171" t="s">
        <v>113</v>
      </c>
      <c r="AW2735" s="171" t="s">
        <v>93</v>
      </c>
      <c r="AX2735" s="171" t="s">
        <v>111</v>
      </c>
      <c r="AY2735" s="172" t="s">
        <v>188</v>
      </c>
    </row>
    <row r="2736" spans="2:65" s="171" customFormat="1">
      <c r="B2736" s="170"/>
      <c r="D2736" s="167" t="s">
        <v>201</v>
      </c>
      <c r="E2736" s="172" t="s">
        <v>69</v>
      </c>
      <c r="F2736" s="173" t="s">
        <v>3944</v>
      </c>
      <c r="H2736" s="172" t="s">
        <v>69</v>
      </c>
      <c r="I2736" s="241"/>
      <c r="L2736" s="170"/>
      <c r="M2736" s="174"/>
      <c r="N2736" s="175"/>
      <c r="O2736" s="175"/>
      <c r="P2736" s="175"/>
      <c r="Q2736" s="175"/>
      <c r="R2736" s="175"/>
      <c r="S2736" s="175"/>
      <c r="T2736" s="176"/>
      <c r="AT2736" s="172" t="s">
        <v>201</v>
      </c>
      <c r="AU2736" s="172" t="s">
        <v>113</v>
      </c>
      <c r="AV2736" s="171" t="s">
        <v>113</v>
      </c>
      <c r="AW2736" s="171" t="s">
        <v>93</v>
      </c>
      <c r="AX2736" s="171" t="s">
        <v>111</v>
      </c>
      <c r="AY2736" s="172" t="s">
        <v>188</v>
      </c>
    </row>
    <row r="2737" spans="2:65" s="171" customFormat="1">
      <c r="B2737" s="170"/>
      <c r="D2737" s="167" t="s">
        <v>201</v>
      </c>
      <c r="E2737" s="172" t="s">
        <v>69</v>
      </c>
      <c r="F2737" s="173" t="s">
        <v>205</v>
      </c>
      <c r="H2737" s="172" t="s">
        <v>69</v>
      </c>
      <c r="I2737" s="241"/>
      <c r="L2737" s="170"/>
      <c r="M2737" s="174"/>
      <c r="N2737" s="175"/>
      <c r="O2737" s="175"/>
      <c r="P2737" s="175"/>
      <c r="Q2737" s="175"/>
      <c r="R2737" s="175"/>
      <c r="S2737" s="175"/>
      <c r="T2737" s="176"/>
      <c r="AT2737" s="172" t="s">
        <v>201</v>
      </c>
      <c r="AU2737" s="172" t="s">
        <v>113</v>
      </c>
      <c r="AV2737" s="171" t="s">
        <v>113</v>
      </c>
      <c r="AW2737" s="171" t="s">
        <v>93</v>
      </c>
      <c r="AX2737" s="171" t="s">
        <v>111</v>
      </c>
      <c r="AY2737" s="172" t="s">
        <v>188</v>
      </c>
    </row>
    <row r="2738" spans="2:65" s="171" customFormat="1">
      <c r="B2738" s="170"/>
      <c r="D2738" s="167" t="s">
        <v>201</v>
      </c>
      <c r="E2738" s="172" t="s">
        <v>69</v>
      </c>
      <c r="F2738" s="173" t="s">
        <v>807</v>
      </c>
      <c r="H2738" s="172" t="s">
        <v>69</v>
      </c>
      <c r="I2738" s="241"/>
      <c r="L2738" s="170"/>
      <c r="M2738" s="174"/>
      <c r="N2738" s="175"/>
      <c r="O2738" s="175"/>
      <c r="P2738" s="175"/>
      <c r="Q2738" s="175"/>
      <c r="R2738" s="175"/>
      <c r="S2738" s="175"/>
      <c r="T2738" s="176"/>
      <c r="AT2738" s="172" t="s">
        <v>201</v>
      </c>
      <c r="AU2738" s="172" t="s">
        <v>113</v>
      </c>
      <c r="AV2738" s="171" t="s">
        <v>113</v>
      </c>
      <c r="AW2738" s="171" t="s">
        <v>93</v>
      </c>
      <c r="AX2738" s="171" t="s">
        <v>111</v>
      </c>
      <c r="AY2738" s="172" t="s">
        <v>188</v>
      </c>
    </row>
    <row r="2739" spans="2:65" s="171" customFormat="1">
      <c r="B2739" s="170"/>
      <c r="D2739" s="167" t="s">
        <v>201</v>
      </c>
      <c r="E2739" s="172" t="s">
        <v>69</v>
      </c>
      <c r="F2739" s="173" t="s">
        <v>959</v>
      </c>
      <c r="H2739" s="172" t="s">
        <v>69</v>
      </c>
      <c r="I2739" s="241"/>
      <c r="L2739" s="170"/>
      <c r="M2739" s="174"/>
      <c r="N2739" s="175"/>
      <c r="O2739" s="175"/>
      <c r="P2739" s="175"/>
      <c r="Q2739" s="175"/>
      <c r="R2739" s="175"/>
      <c r="S2739" s="175"/>
      <c r="T2739" s="176"/>
      <c r="AT2739" s="172" t="s">
        <v>201</v>
      </c>
      <c r="AU2739" s="172" t="s">
        <v>113</v>
      </c>
      <c r="AV2739" s="171" t="s">
        <v>113</v>
      </c>
      <c r="AW2739" s="171" t="s">
        <v>93</v>
      </c>
      <c r="AX2739" s="171" t="s">
        <v>111</v>
      </c>
      <c r="AY2739" s="172" t="s">
        <v>188</v>
      </c>
    </row>
    <row r="2740" spans="2:65" s="178" customFormat="1">
      <c r="B2740" s="177"/>
      <c r="D2740" s="167" t="s">
        <v>201</v>
      </c>
      <c r="E2740" s="179" t="s">
        <v>69</v>
      </c>
      <c r="F2740" s="180" t="s">
        <v>4462</v>
      </c>
      <c r="H2740" s="181">
        <v>1.2999999999999999E-2</v>
      </c>
      <c r="I2740" s="242"/>
      <c r="L2740" s="177"/>
      <c r="M2740" s="182"/>
      <c r="N2740" s="183"/>
      <c r="O2740" s="183"/>
      <c r="P2740" s="183"/>
      <c r="Q2740" s="183"/>
      <c r="R2740" s="183"/>
      <c r="S2740" s="183"/>
      <c r="T2740" s="184"/>
      <c r="AT2740" s="179" t="s">
        <v>201</v>
      </c>
      <c r="AU2740" s="179" t="s">
        <v>113</v>
      </c>
      <c r="AV2740" s="178" t="s">
        <v>115</v>
      </c>
      <c r="AW2740" s="178" t="s">
        <v>93</v>
      </c>
      <c r="AX2740" s="178" t="s">
        <v>111</v>
      </c>
      <c r="AY2740" s="179" t="s">
        <v>188</v>
      </c>
    </row>
    <row r="2741" spans="2:65" s="186" customFormat="1">
      <c r="B2741" s="185"/>
      <c r="D2741" s="167" t="s">
        <v>201</v>
      </c>
      <c r="E2741" s="187" t="s">
        <v>69</v>
      </c>
      <c r="F2741" s="188" t="s">
        <v>210</v>
      </c>
      <c r="H2741" s="189">
        <v>1.2999999999999999E-2</v>
      </c>
      <c r="I2741" s="243"/>
      <c r="L2741" s="185"/>
      <c r="M2741" s="190"/>
      <c r="N2741" s="191"/>
      <c r="O2741" s="191"/>
      <c r="P2741" s="191"/>
      <c r="Q2741" s="191"/>
      <c r="R2741" s="191"/>
      <c r="S2741" s="191"/>
      <c r="T2741" s="192"/>
      <c r="AT2741" s="187" t="s">
        <v>201</v>
      </c>
      <c r="AU2741" s="187" t="s">
        <v>113</v>
      </c>
      <c r="AV2741" s="186" t="s">
        <v>195</v>
      </c>
      <c r="AW2741" s="186" t="s">
        <v>93</v>
      </c>
      <c r="AX2741" s="186" t="s">
        <v>113</v>
      </c>
      <c r="AY2741" s="187" t="s">
        <v>188</v>
      </c>
    </row>
    <row r="2742" spans="2:65" s="101" customFormat="1" ht="25.5" customHeight="1">
      <c r="B2742" s="86"/>
      <c r="C2742" s="87" t="s">
        <v>4942</v>
      </c>
      <c r="D2742" s="87" t="s">
        <v>190</v>
      </c>
      <c r="E2742" s="88" t="s">
        <v>2135</v>
      </c>
      <c r="F2742" s="89" t="s">
        <v>2136</v>
      </c>
      <c r="G2742" s="90" t="s">
        <v>314</v>
      </c>
      <c r="H2742" s="91">
        <v>1.5429999999999999</v>
      </c>
      <c r="I2742" s="238"/>
      <c r="J2742" s="92">
        <f>ROUND(I2742*H2742,2)</f>
        <v>0</v>
      </c>
      <c r="K2742" s="89" t="s">
        <v>194</v>
      </c>
      <c r="L2742" s="61"/>
      <c r="M2742" s="239" t="s">
        <v>69</v>
      </c>
      <c r="N2742" s="164" t="s">
        <v>100</v>
      </c>
      <c r="O2742" s="100"/>
      <c r="P2742" s="165">
        <f>O2742*H2742</f>
        <v>0</v>
      </c>
      <c r="Q2742" s="165">
        <v>0</v>
      </c>
      <c r="R2742" s="165">
        <f>Q2742*H2742</f>
        <v>0</v>
      </c>
      <c r="S2742" s="165">
        <v>0</v>
      </c>
      <c r="T2742" s="166">
        <f>S2742*H2742</f>
        <v>0</v>
      </c>
      <c r="AR2742" s="55" t="s">
        <v>955</v>
      </c>
      <c r="AT2742" s="55" t="s">
        <v>190</v>
      </c>
      <c r="AU2742" s="55" t="s">
        <v>113</v>
      </c>
      <c r="AY2742" s="55" t="s">
        <v>188</v>
      </c>
      <c r="BE2742" s="93">
        <f>IF(N2742="základní",J2742,0)</f>
        <v>0</v>
      </c>
      <c r="BF2742" s="93">
        <f>IF(N2742="snížená",J2742,0)</f>
        <v>0</v>
      </c>
      <c r="BG2742" s="93">
        <f>IF(N2742="zákl. přenesená",J2742,0)</f>
        <v>0</v>
      </c>
      <c r="BH2742" s="93">
        <f>IF(N2742="sníž. přenesená",J2742,0)</f>
        <v>0</v>
      </c>
      <c r="BI2742" s="93">
        <f>IF(N2742="nulová",J2742,0)</f>
        <v>0</v>
      </c>
      <c r="BJ2742" s="55" t="s">
        <v>113</v>
      </c>
      <c r="BK2742" s="93">
        <f>ROUND(I2742*H2742,2)</f>
        <v>0</v>
      </c>
      <c r="BL2742" s="55" t="s">
        <v>955</v>
      </c>
      <c r="BM2742" s="55" t="s">
        <v>4943</v>
      </c>
    </row>
    <row r="2743" spans="2:65" s="101" customFormat="1" ht="27">
      <c r="B2743" s="61"/>
      <c r="D2743" s="167" t="s">
        <v>197</v>
      </c>
      <c r="F2743" s="168" t="s">
        <v>2138</v>
      </c>
      <c r="I2743" s="240"/>
      <c r="L2743" s="61"/>
      <c r="M2743" s="94"/>
      <c r="N2743" s="100"/>
      <c r="O2743" s="100"/>
      <c r="P2743" s="100"/>
      <c r="Q2743" s="100"/>
      <c r="R2743" s="100"/>
      <c r="S2743" s="100"/>
      <c r="T2743" s="69"/>
      <c r="AT2743" s="55" t="s">
        <v>197</v>
      </c>
      <c r="AU2743" s="55" t="s">
        <v>113</v>
      </c>
    </row>
    <row r="2744" spans="2:65" s="101" customFormat="1" ht="81">
      <c r="B2744" s="61"/>
      <c r="D2744" s="167" t="s">
        <v>199</v>
      </c>
      <c r="F2744" s="169" t="s">
        <v>958</v>
      </c>
      <c r="I2744" s="240"/>
      <c r="L2744" s="61"/>
      <c r="M2744" s="94"/>
      <c r="N2744" s="100"/>
      <c r="O2744" s="100"/>
      <c r="P2744" s="100"/>
      <c r="Q2744" s="100"/>
      <c r="R2744" s="100"/>
      <c r="S2744" s="100"/>
      <c r="T2744" s="69"/>
      <c r="AT2744" s="55" t="s">
        <v>199</v>
      </c>
      <c r="AU2744" s="55" t="s">
        <v>113</v>
      </c>
    </row>
    <row r="2745" spans="2:65" s="171" customFormat="1">
      <c r="B2745" s="170"/>
      <c r="D2745" s="167" t="s">
        <v>201</v>
      </c>
      <c r="E2745" s="172" t="s">
        <v>69</v>
      </c>
      <c r="F2745" s="173" t="s">
        <v>202</v>
      </c>
      <c r="H2745" s="172" t="s">
        <v>69</v>
      </c>
      <c r="I2745" s="241"/>
      <c r="L2745" s="170"/>
      <c r="M2745" s="174"/>
      <c r="N2745" s="175"/>
      <c r="O2745" s="175"/>
      <c r="P2745" s="175"/>
      <c r="Q2745" s="175"/>
      <c r="R2745" s="175"/>
      <c r="S2745" s="175"/>
      <c r="T2745" s="176"/>
      <c r="AT2745" s="172" t="s">
        <v>201</v>
      </c>
      <c r="AU2745" s="172" t="s">
        <v>113</v>
      </c>
      <c r="AV2745" s="171" t="s">
        <v>113</v>
      </c>
      <c r="AW2745" s="171" t="s">
        <v>93</v>
      </c>
      <c r="AX2745" s="171" t="s">
        <v>111</v>
      </c>
      <c r="AY2745" s="172" t="s">
        <v>188</v>
      </c>
    </row>
    <row r="2746" spans="2:65" s="171" customFormat="1">
      <c r="B2746" s="170"/>
      <c r="D2746" s="167" t="s">
        <v>201</v>
      </c>
      <c r="E2746" s="172" t="s">
        <v>69</v>
      </c>
      <c r="F2746" s="173" t="s">
        <v>983</v>
      </c>
      <c r="H2746" s="172" t="s">
        <v>69</v>
      </c>
      <c r="I2746" s="241"/>
      <c r="L2746" s="170"/>
      <c r="M2746" s="174"/>
      <c r="N2746" s="175"/>
      <c r="O2746" s="175"/>
      <c r="P2746" s="175"/>
      <c r="Q2746" s="175"/>
      <c r="R2746" s="175"/>
      <c r="S2746" s="175"/>
      <c r="T2746" s="176"/>
      <c r="AT2746" s="172" t="s">
        <v>201</v>
      </c>
      <c r="AU2746" s="172" t="s">
        <v>113</v>
      </c>
      <c r="AV2746" s="171" t="s">
        <v>113</v>
      </c>
      <c r="AW2746" s="171" t="s">
        <v>93</v>
      </c>
      <c r="AX2746" s="171" t="s">
        <v>111</v>
      </c>
      <c r="AY2746" s="172" t="s">
        <v>188</v>
      </c>
    </row>
    <row r="2747" spans="2:65" s="171" customFormat="1">
      <c r="B2747" s="170"/>
      <c r="D2747" s="167" t="s">
        <v>201</v>
      </c>
      <c r="E2747" s="172" t="s">
        <v>69</v>
      </c>
      <c r="F2747" s="173" t="s">
        <v>3943</v>
      </c>
      <c r="H2747" s="172" t="s">
        <v>69</v>
      </c>
      <c r="I2747" s="241"/>
      <c r="L2747" s="170"/>
      <c r="M2747" s="174"/>
      <c r="N2747" s="175"/>
      <c r="O2747" s="175"/>
      <c r="P2747" s="175"/>
      <c r="Q2747" s="175"/>
      <c r="R2747" s="175"/>
      <c r="S2747" s="175"/>
      <c r="T2747" s="176"/>
      <c r="AT2747" s="172" t="s">
        <v>201</v>
      </c>
      <c r="AU2747" s="172" t="s">
        <v>113</v>
      </c>
      <c r="AV2747" s="171" t="s">
        <v>113</v>
      </c>
      <c r="AW2747" s="171" t="s">
        <v>93</v>
      </c>
      <c r="AX2747" s="171" t="s">
        <v>111</v>
      </c>
      <c r="AY2747" s="172" t="s">
        <v>188</v>
      </c>
    </row>
    <row r="2748" spans="2:65" s="171" customFormat="1">
      <c r="B2748" s="170"/>
      <c r="D2748" s="167" t="s">
        <v>201</v>
      </c>
      <c r="E2748" s="172" t="s">
        <v>69</v>
      </c>
      <c r="F2748" s="173" t="s">
        <v>3944</v>
      </c>
      <c r="H2748" s="172" t="s">
        <v>69</v>
      </c>
      <c r="I2748" s="241"/>
      <c r="L2748" s="170"/>
      <c r="M2748" s="174"/>
      <c r="N2748" s="175"/>
      <c r="O2748" s="175"/>
      <c r="P2748" s="175"/>
      <c r="Q2748" s="175"/>
      <c r="R2748" s="175"/>
      <c r="S2748" s="175"/>
      <c r="T2748" s="176"/>
      <c r="AT2748" s="172" t="s">
        <v>201</v>
      </c>
      <c r="AU2748" s="172" t="s">
        <v>113</v>
      </c>
      <c r="AV2748" s="171" t="s">
        <v>113</v>
      </c>
      <c r="AW2748" s="171" t="s">
        <v>93</v>
      </c>
      <c r="AX2748" s="171" t="s">
        <v>111</v>
      </c>
      <c r="AY2748" s="172" t="s">
        <v>188</v>
      </c>
    </row>
    <row r="2749" spans="2:65" s="171" customFormat="1">
      <c r="B2749" s="170"/>
      <c r="D2749" s="167" t="s">
        <v>201</v>
      </c>
      <c r="E2749" s="172" t="s">
        <v>69</v>
      </c>
      <c r="F2749" s="173" t="s">
        <v>205</v>
      </c>
      <c r="H2749" s="172" t="s">
        <v>69</v>
      </c>
      <c r="I2749" s="241"/>
      <c r="L2749" s="170"/>
      <c r="M2749" s="174"/>
      <c r="N2749" s="175"/>
      <c r="O2749" s="175"/>
      <c r="P2749" s="175"/>
      <c r="Q2749" s="175"/>
      <c r="R2749" s="175"/>
      <c r="S2749" s="175"/>
      <c r="T2749" s="176"/>
      <c r="AT2749" s="172" t="s">
        <v>201</v>
      </c>
      <c r="AU2749" s="172" t="s">
        <v>113</v>
      </c>
      <c r="AV2749" s="171" t="s">
        <v>113</v>
      </c>
      <c r="AW2749" s="171" t="s">
        <v>93</v>
      </c>
      <c r="AX2749" s="171" t="s">
        <v>111</v>
      </c>
      <c r="AY2749" s="172" t="s">
        <v>188</v>
      </c>
    </row>
    <row r="2750" spans="2:65" s="171" customFormat="1">
      <c r="B2750" s="170"/>
      <c r="D2750" s="167" t="s">
        <v>201</v>
      </c>
      <c r="E2750" s="172" t="s">
        <v>69</v>
      </c>
      <c r="F2750" s="173" t="s">
        <v>807</v>
      </c>
      <c r="H2750" s="172" t="s">
        <v>69</v>
      </c>
      <c r="I2750" s="241"/>
      <c r="L2750" s="170"/>
      <c r="M2750" s="174"/>
      <c r="N2750" s="175"/>
      <c r="O2750" s="175"/>
      <c r="P2750" s="175"/>
      <c r="Q2750" s="175"/>
      <c r="R2750" s="175"/>
      <c r="S2750" s="175"/>
      <c r="T2750" s="176"/>
      <c r="AT2750" s="172" t="s">
        <v>201</v>
      </c>
      <c r="AU2750" s="172" t="s">
        <v>113</v>
      </c>
      <c r="AV2750" s="171" t="s">
        <v>113</v>
      </c>
      <c r="AW2750" s="171" t="s">
        <v>93</v>
      </c>
      <c r="AX2750" s="171" t="s">
        <v>111</v>
      </c>
      <c r="AY2750" s="172" t="s">
        <v>188</v>
      </c>
    </row>
    <row r="2751" spans="2:65" s="171" customFormat="1">
      <c r="B2751" s="170"/>
      <c r="D2751" s="167" t="s">
        <v>201</v>
      </c>
      <c r="E2751" s="172" t="s">
        <v>69</v>
      </c>
      <c r="F2751" s="173" t="s">
        <v>959</v>
      </c>
      <c r="H2751" s="172" t="s">
        <v>69</v>
      </c>
      <c r="I2751" s="241"/>
      <c r="L2751" s="170"/>
      <c r="M2751" s="174"/>
      <c r="N2751" s="175"/>
      <c r="O2751" s="175"/>
      <c r="P2751" s="175"/>
      <c r="Q2751" s="175"/>
      <c r="R2751" s="175"/>
      <c r="S2751" s="175"/>
      <c r="T2751" s="176"/>
      <c r="AT2751" s="172" t="s">
        <v>201</v>
      </c>
      <c r="AU2751" s="172" t="s">
        <v>113</v>
      </c>
      <c r="AV2751" s="171" t="s">
        <v>113</v>
      </c>
      <c r="AW2751" s="171" t="s">
        <v>93</v>
      </c>
      <c r="AX2751" s="171" t="s">
        <v>111</v>
      </c>
      <c r="AY2751" s="172" t="s">
        <v>188</v>
      </c>
    </row>
    <row r="2752" spans="2:65" s="178" customFormat="1">
      <c r="B2752" s="177"/>
      <c r="D2752" s="167" t="s">
        <v>201</v>
      </c>
      <c r="E2752" s="179" t="s">
        <v>69</v>
      </c>
      <c r="F2752" s="180" t="s">
        <v>4469</v>
      </c>
      <c r="H2752" s="181">
        <v>1.5429999999999999</v>
      </c>
      <c r="I2752" s="242"/>
      <c r="L2752" s="177"/>
      <c r="M2752" s="182"/>
      <c r="N2752" s="183"/>
      <c r="O2752" s="183"/>
      <c r="P2752" s="183"/>
      <c r="Q2752" s="183"/>
      <c r="R2752" s="183"/>
      <c r="S2752" s="183"/>
      <c r="T2752" s="184"/>
      <c r="AT2752" s="179" t="s">
        <v>201</v>
      </c>
      <c r="AU2752" s="179" t="s">
        <v>113</v>
      </c>
      <c r="AV2752" s="178" t="s">
        <v>115</v>
      </c>
      <c r="AW2752" s="178" t="s">
        <v>93</v>
      </c>
      <c r="AX2752" s="178" t="s">
        <v>111</v>
      </c>
      <c r="AY2752" s="179" t="s">
        <v>188</v>
      </c>
    </row>
    <row r="2753" spans="2:65" s="186" customFormat="1">
      <c r="B2753" s="185"/>
      <c r="D2753" s="167" t="s">
        <v>201</v>
      </c>
      <c r="E2753" s="187" t="s">
        <v>69</v>
      </c>
      <c r="F2753" s="188" t="s">
        <v>210</v>
      </c>
      <c r="H2753" s="189">
        <v>1.5429999999999999</v>
      </c>
      <c r="I2753" s="243"/>
      <c r="L2753" s="185"/>
      <c r="M2753" s="190"/>
      <c r="N2753" s="191"/>
      <c r="O2753" s="191"/>
      <c r="P2753" s="191"/>
      <c r="Q2753" s="191"/>
      <c r="R2753" s="191"/>
      <c r="S2753" s="191"/>
      <c r="T2753" s="192"/>
      <c r="AT2753" s="187" t="s">
        <v>201</v>
      </c>
      <c r="AU2753" s="187" t="s">
        <v>113</v>
      </c>
      <c r="AV2753" s="186" t="s">
        <v>195</v>
      </c>
      <c r="AW2753" s="186" t="s">
        <v>93</v>
      </c>
      <c r="AX2753" s="186" t="s">
        <v>113</v>
      </c>
      <c r="AY2753" s="187" t="s">
        <v>188</v>
      </c>
    </row>
    <row r="2754" spans="2:65" s="101" customFormat="1" ht="25.5" customHeight="1">
      <c r="B2754" s="86"/>
      <c r="C2754" s="87" t="s">
        <v>4944</v>
      </c>
      <c r="D2754" s="87" t="s">
        <v>190</v>
      </c>
      <c r="E2754" s="88" t="s">
        <v>1467</v>
      </c>
      <c r="F2754" s="89" t="s">
        <v>1468</v>
      </c>
      <c r="G2754" s="90" t="s">
        <v>314</v>
      </c>
      <c r="H2754" s="91">
        <v>0.378</v>
      </c>
      <c r="I2754" s="238"/>
      <c r="J2754" s="92">
        <f>ROUND(I2754*H2754,2)</f>
        <v>0</v>
      </c>
      <c r="K2754" s="89" t="s">
        <v>194</v>
      </c>
      <c r="L2754" s="61"/>
      <c r="M2754" s="239" t="s">
        <v>69</v>
      </c>
      <c r="N2754" s="164" t="s">
        <v>100</v>
      </c>
      <c r="O2754" s="100"/>
      <c r="P2754" s="165">
        <f>O2754*H2754</f>
        <v>0</v>
      </c>
      <c r="Q2754" s="165">
        <v>0</v>
      </c>
      <c r="R2754" s="165">
        <f>Q2754*H2754</f>
        <v>0</v>
      </c>
      <c r="S2754" s="165">
        <v>0</v>
      </c>
      <c r="T2754" s="166">
        <f>S2754*H2754</f>
        <v>0</v>
      </c>
      <c r="AR2754" s="55" t="s">
        <v>955</v>
      </c>
      <c r="AT2754" s="55" t="s">
        <v>190</v>
      </c>
      <c r="AU2754" s="55" t="s">
        <v>113</v>
      </c>
      <c r="AY2754" s="55" t="s">
        <v>188</v>
      </c>
      <c r="BE2754" s="93">
        <f>IF(N2754="základní",J2754,0)</f>
        <v>0</v>
      </c>
      <c r="BF2754" s="93">
        <f>IF(N2754="snížená",J2754,0)</f>
        <v>0</v>
      </c>
      <c r="BG2754" s="93">
        <f>IF(N2754="zákl. přenesená",J2754,0)</f>
        <v>0</v>
      </c>
      <c r="BH2754" s="93">
        <f>IF(N2754="sníž. přenesená",J2754,0)</f>
        <v>0</v>
      </c>
      <c r="BI2754" s="93">
        <f>IF(N2754="nulová",J2754,0)</f>
        <v>0</v>
      </c>
      <c r="BJ2754" s="55" t="s">
        <v>113</v>
      </c>
      <c r="BK2754" s="93">
        <f>ROUND(I2754*H2754,2)</f>
        <v>0</v>
      </c>
      <c r="BL2754" s="55" t="s">
        <v>955</v>
      </c>
      <c r="BM2754" s="55" t="s">
        <v>4945</v>
      </c>
    </row>
    <row r="2755" spans="2:65" s="101" customFormat="1" ht="27">
      <c r="B2755" s="61"/>
      <c r="D2755" s="167" t="s">
        <v>197</v>
      </c>
      <c r="F2755" s="168" t="s">
        <v>1470</v>
      </c>
      <c r="I2755" s="240"/>
      <c r="L2755" s="61"/>
      <c r="M2755" s="94"/>
      <c r="N2755" s="100"/>
      <c r="O2755" s="100"/>
      <c r="P2755" s="100"/>
      <c r="Q2755" s="100"/>
      <c r="R2755" s="100"/>
      <c r="S2755" s="100"/>
      <c r="T2755" s="69"/>
      <c r="AT2755" s="55" t="s">
        <v>197</v>
      </c>
      <c r="AU2755" s="55" t="s">
        <v>113</v>
      </c>
    </row>
    <row r="2756" spans="2:65" s="101" customFormat="1" ht="81">
      <c r="B2756" s="61"/>
      <c r="D2756" s="167" t="s">
        <v>199</v>
      </c>
      <c r="F2756" s="169" t="s">
        <v>958</v>
      </c>
      <c r="I2756" s="240"/>
      <c r="L2756" s="61"/>
      <c r="M2756" s="94"/>
      <c r="N2756" s="100"/>
      <c r="O2756" s="100"/>
      <c r="P2756" s="100"/>
      <c r="Q2756" s="100"/>
      <c r="R2756" s="100"/>
      <c r="S2756" s="100"/>
      <c r="T2756" s="69"/>
      <c r="AT2756" s="55" t="s">
        <v>199</v>
      </c>
      <c r="AU2756" s="55" t="s">
        <v>113</v>
      </c>
    </row>
    <row r="2757" spans="2:65" s="171" customFormat="1">
      <c r="B2757" s="170"/>
      <c r="D2757" s="167" t="s">
        <v>201</v>
      </c>
      <c r="E2757" s="172" t="s">
        <v>69</v>
      </c>
      <c r="F2757" s="173" t="s">
        <v>202</v>
      </c>
      <c r="H2757" s="172" t="s">
        <v>69</v>
      </c>
      <c r="I2757" s="241"/>
      <c r="L2757" s="170"/>
      <c r="M2757" s="174"/>
      <c r="N2757" s="175"/>
      <c r="O2757" s="175"/>
      <c r="P2757" s="175"/>
      <c r="Q2757" s="175"/>
      <c r="R2757" s="175"/>
      <c r="S2757" s="175"/>
      <c r="T2757" s="176"/>
      <c r="AT2757" s="172" t="s">
        <v>201</v>
      </c>
      <c r="AU2757" s="172" t="s">
        <v>113</v>
      </c>
      <c r="AV2757" s="171" t="s">
        <v>113</v>
      </c>
      <c r="AW2757" s="171" t="s">
        <v>93</v>
      </c>
      <c r="AX2757" s="171" t="s">
        <v>111</v>
      </c>
      <c r="AY2757" s="172" t="s">
        <v>188</v>
      </c>
    </row>
    <row r="2758" spans="2:65" s="171" customFormat="1">
      <c r="B2758" s="170"/>
      <c r="D2758" s="167" t="s">
        <v>201</v>
      </c>
      <c r="E2758" s="172" t="s">
        <v>69</v>
      </c>
      <c r="F2758" s="173" t="s">
        <v>983</v>
      </c>
      <c r="H2758" s="172" t="s">
        <v>69</v>
      </c>
      <c r="I2758" s="241"/>
      <c r="L2758" s="170"/>
      <c r="M2758" s="174"/>
      <c r="N2758" s="175"/>
      <c r="O2758" s="175"/>
      <c r="P2758" s="175"/>
      <c r="Q2758" s="175"/>
      <c r="R2758" s="175"/>
      <c r="S2758" s="175"/>
      <c r="T2758" s="176"/>
      <c r="AT2758" s="172" t="s">
        <v>201</v>
      </c>
      <c r="AU2758" s="172" t="s">
        <v>113</v>
      </c>
      <c r="AV2758" s="171" t="s">
        <v>113</v>
      </c>
      <c r="AW2758" s="171" t="s">
        <v>93</v>
      </c>
      <c r="AX2758" s="171" t="s">
        <v>111</v>
      </c>
      <c r="AY2758" s="172" t="s">
        <v>188</v>
      </c>
    </row>
    <row r="2759" spans="2:65" s="171" customFormat="1">
      <c r="B2759" s="170"/>
      <c r="D2759" s="167" t="s">
        <v>201</v>
      </c>
      <c r="E2759" s="172" t="s">
        <v>69</v>
      </c>
      <c r="F2759" s="173" t="s">
        <v>3943</v>
      </c>
      <c r="H2759" s="172" t="s">
        <v>69</v>
      </c>
      <c r="I2759" s="241"/>
      <c r="L2759" s="170"/>
      <c r="M2759" s="174"/>
      <c r="N2759" s="175"/>
      <c r="O2759" s="175"/>
      <c r="P2759" s="175"/>
      <c r="Q2759" s="175"/>
      <c r="R2759" s="175"/>
      <c r="S2759" s="175"/>
      <c r="T2759" s="176"/>
      <c r="AT2759" s="172" t="s">
        <v>201</v>
      </c>
      <c r="AU2759" s="172" t="s">
        <v>113</v>
      </c>
      <c r="AV2759" s="171" t="s">
        <v>113</v>
      </c>
      <c r="AW2759" s="171" t="s">
        <v>93</v>
      </c>
      <c r="AX2759" s="171" t="s">
        <v>111</v>
      </c>
      <c r="AY2759" s="172" t="s">
        <v>188</v>
      </c>
    </row>
    <row r="2760" spans="2:65" s="171" customFormat="1">
      <c r="B2760" s="170"/>
      <c r="D2760" s="167" t="s">
        <v>201</v>
      </c>
      <c r="E2760" s="172" t="s">
        <v>69</v>
      </c>
      <c r="F2760" s="173" t="s">
        <v>3944</v>
      </c>
      <c r="H2760" s="172" t="s">
        <v>69</v>
      </c>
      <c r="I2760" s="241"/>
      <c r="L2760" s="170"/>
      <c r="M2760" s="174"/>
      <c r="N2760" s="175"/>
      <c r="O2760" s="175"/>
      <c r="P2760" s="175"/>
      <c r="Q2760" s="175"/>
      <c r="R2760" s="175"/>
      <c r="S2760" s="175"/>
      <c r="T2760" s="176"/>
      <c r="AT2760" s="172" t="s">
        <v>201</v>
      </c>
      <c r="AU2760" s="172" t="s">
        <v>113</v>
      </c>
      <c r="AV2760" s="171" t="s">
        <v>113</v>
      </c>
      <c r="AW2760" s="171" t="s">
        <v>93</v>
      </c>
      <c r="AX2760" s="171" t="s">
        <v>111</v>
      </c>
      <c r="AY2760" s="172" t="s">
        <v>188</v>
      </c>
    </row>
    <row r="2761" spans="2:65" s="171" customFormat="1">
      <c r="B2761" s="170"/>
      <c r="D2761" s="167" t="s">
        <v>201</v>
      </c>
      <c r="E2761" s="172" t="s">
        <v>69</v>
      </c>
      <c r="F2761" s="173" t="s">
        <v>205</v>
      </c>
      <c r="H2761" s="172" t="s">
        <v>69</v>
      </c>
      <c r="I2761" s="241"/>
      <c r="L2761" s="170"/>
      <c r="M2761" s="174"/>
      <c r="N2761" s="175"/>
      <c r="O2761" s="175"/>
      <c r="P2761" s="175"/>
      <c r="Q2761" s="175"/>
      <c r="R2761" s="175"/>
      <c r="S2761" s="175"/>
      <c r="T2761" s="176"/>
      <c r="AT2761" s="172" t="s">
        <v>201</v>
      </c>
      <c r="AU2761" s="172" t="s">
        <v>113</v>
      </c>
      <c r="AV2761" s="171" t="s">
        <v>113</v>
      </c>
      <c r="AW2761" s="171" t="s">
        <v>93</v>
      </c>
      <c r="AX2761" s="171" t="s">
        <v>111</v>
      </c>
      <c r="AY2761" s="172" t="s">
        <v>188</v>
      </c>
    </row>
    <row r="2762" spans="2:65" s="171" customFormat="1">
      <c r="B2762" s="170"/>
      <c r="D2762" s="167" t="s">
        <v>201</v>
      </c>
      <c r="E2762" s="172" t="s">
        <v>69</v>
      </c>
      <c r="F2762" s="173" t="s">
        <v>807</v>
      </c>
      <c r="H2762" s="172" t="s">
        <v>69</v>
      </c>
      <c r="I2762" s="241"/>
      <c r="L2762" s="170"/>
      <c r="M2762" s="174"/>
      <c r="N2762" s="175"/>
      <c r="O2762" s="175"/>
      <c r="P2762" s="175"/>
      <c r="Q2762" s="175"/>
      <c r="R2762" s="175"/>
      <c r="S2762" s="175"/>
      <c r="T2762" s="176"/>
      <c r="AT2762" s="172" t="s">
        <v>201</v>
      </c>
      <c r="AU2762" s="172" t="s">
        <v>113</v>
      </c>
      <c r="AV2762" s="171" t="s">
        <v>113</v>
      </c>
      <c r="AW2762" s="171" t="s">
        <v>93</v>
      </c>
      <c r="AX2762" s="171" t="s">
        <v>111</v>
      </c>
      <c r="AY2762" s="172" t="s">
        <v>188</v>
      </c>
    </row>
    <row r="2763" spans="2:65" s="171" customFormat="1">
      <c r="B2763" s="170"/>
      <c r="D2763" s="167" t="s">
        <v>201</v>
      </c>
      <c r="E2763" s="172" t="s">
        <v>69</v>
      </c>
      <c r="F2763" s="173" t="s">
        <v>959</v>
      </c>
      <c r="H2763" s="172" t="s">
        <v>69</v>
      </c>
      <c r="I2763" s="241"/>
      <c r="L2763" s="170"/>
      <c r="M2763" s="174"/>
      <c r="N2763" s="175"/>
      <c r="O2763" s="175"/>
      <c r="P2763" s="175"/>
      <c r="Q2763" s="175"/>
      <c r="R2763" s="175"/>
      <c r="S2763" s="175"/>
      <c r="T2763" s="176"/>
      <c r="AT2763" s="172" t="s">
        <v>201</v>
      </c>
      <c r="AU2763" s="172" t="s">
        <v>113</v>
      </c>
      <c r="AV2763" s="171" t="s">
        <v>113</v>
      </c>
      <c r="AW2763" s="171" t="s">
        <v>93</v>
      </c>
      <c r="AX2763" s="171" t="s">
        <v>111</v>
      </c>
      <c r="AY2763" s="172" t="s">
        <v>188</v>
      </c>
    </row>
    <row r="2764" spans="2:65" s="178" customFormat="1">
      <c r="B2764" s="177"/>
      <c r="D2764" s="167" t="s">
        <v>201</v>
      </c>
      <c r="E2764" s="179" t="s">
        <v>69</v>
      </c>
      <c r="F2764" s="180" t="s">
        <v>4463</v>
      </c>
      <c r="H2764" s="181">
        <v>0.378</v>
      </c>
      <c r="I2764" s="242"/>
      <c r="L2764" s="177"/>
      <c r="M2764" s="182"/>
      <c r="N2764" s="183"/>
      <c r="O2764" s="183"/>
      <c r="P2764" s="183"/>
      <c r="Q2764" s="183"/>
      <c r="R2764" s="183"/>
      <c r="S2764" s="183"/>
      <c r="T2764" s="184"/>
      <c r="AT2764" s="179" t="s">
        <v>201</v>
      </c>
      <c r="AU2764" s="179" t="s">
        <v>113</v>
      </c>
      <c r="AV2764" s="178" t="s">
        <v>115</v>
      </c>
      <c r="AW2764" s="178" t="s">
        <v>93</v>
      </c>
      <c r="AX2764" s="178" t="s">
        <v>111</v>
      </c>
      <c r="AY2764" s="179" t="s">
        <v>188</v>
      </c>
    </row>
    <row r="2765" spans="2:65" s="186" customFormat="1">
      <c r="B2765" s="185"/>
      <c r="D2765" s="167" t="s">
        <v>201</v>
      </c>
      <c r="E2765" s="187" t="s">
        <v>69</v>
      </c>
      <c r="F2765" s="188" t="s">
        <v>210</v>
      </c>
      <c r="H2765" s="189">
        <v>0.378</v>
      </c>
      <c r="I2765" s="243"/>
      <c r="L2765" s="185"/>
      <c r="M2765" s="209"/>
      <c r="N2765" s="210"/>
      <c r="O2765" s="210"/>
      <c r="P2765" s="210"/>
      <c r="Q2765" s="210"/>
      <c r="R2765" s="210"/>
      <c r="S2765" s="210"/>
      <c r="T2765" s="211"/>
      <c r="AT2765" s="187" t="s">
        <v>201</v>
      </c>
      <c r="AU2765" s="187" t="s">
        <v>113</v>
      </c>
      <c r="AV2765" s="186" t="s">
        <v>195</v>
      </c>
      <c r="AW2765" s="186" t="s">
        <v>93</v>
      </c>
      <c r="AX2765" s="186" t="s">
        <v>113</v>
      </c>
      <c r="AY2765" s="187" t="s">
        <v>188</v>
      </c>
    </row>
    <row r="2766" spans="2:65" s="101" customFormat="1" ht="6.95" customHeight="1">
      <c r="B2766" s="63"/>
      <c r="C2766" s="64"/>
      <c r="D2766" s="64"/>
      <c r="E2766" s="64"/>
      <c r="F2766" s="64"/>
      <c r="G2766" s="64"/>
      <c r="H2766" s="64"/>
      <c r="I2766" s="230"/>
      <c r="J2766" s="64"/>
      <c r="K2766" s="64"/>
      <c r="L2766" s="61"/>
    </row>
  </sheetData>
  <autoFilter ref="C101:K2765"/>
  <mergeCells count="13">
    <mergeCell ref="E24:H24"/>
    <mergeCell ref="G1:H1"/>
    <mergeCell ref="L2:V2"/>
    <mergeCell ref="E7:H7"/>
    <mergeCell ref="E9:H9"/>
    <mergeCell ref="E11:H11"/>
    <mergeCell ref="E94:H94"/>
    <mergeCell ref="E45:H45"/>
    <mergeCell ref="E47:H47"/>
    <mergeCell ref="E49:H49"/>
    <mergeCell ref="J53:J54"/>
    <mergeCell ref="E90:H90"/>
    <mergeCell ref="E92:H92"/>
  </mergeCells>
  <hyperlinks>
    <hyperlink ref="F1:G1" location="C2" display="1) Krycí list soupisu"/>
    <hyperlink ref="G1:H1" location="C58" display="2) Rekapitulace"/>
    <hyperlink ref="J1" location="C103"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076"/>
  <sheetViews>
    <sheetView showGridLines="0" showZeros="0" workbookViewId="0">
      <pane ySplit="1" topLeftCell="A2" activePane="bottomLeft" state="frozen"/>
      <selection pane="bottomLeft" activeCell="D4" sqref="D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127</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ht="15">
      <c r="B8" s="59"/>
      <c r="C8" s="99"/>
      <c r="D8" s="115" t="s">
        <v>147</v>
      </c>
      <c r="E8" s="99"/>
      <c r="F8" s="99"/>
      <c r="G8" s="99"/>
      <c r="H8" s="99"/>
      <c r="I8" s="221"/>
      <c r="J8" s="99"/>
      <c r="K8" s="60"/>
    </row>
    <row r="9" spans="1:70" s="101" customFormat="1" ht="16.5" customHeight="1">
      <c r="B9" s="61"/>
      <c r="C9" s="100"/>
      <c r="D9" s="100"/>
      <c r="E9" s="500" t="s">
        <v>3929</v>
      </c>
      <c r="F9" s="491"/>
      <c r="G9" s="491"/>
      <c r="H9" s="491"/>
      <c r="I9" s="222"/>
      <c r="J9" s="100"/>
      <c r="K9" s="62"/>
    </row>
    <row r="10" spans="1:70" s="101" customFormat="1" ht="15">
      <c r="B10" s="61"/>
      <c r="C10" s="100"/>
      <c r="D10" s="115" t="s">
        <v>2717</v>
      </c>
      <c r="E10" s="100"/>
      <c r="F10" s="100"/>
      <c r="G10" s="100"/>
      <c r="H10" s="100"/>
      <c r="I10" s="222"/>
      <c r="J10" s="100"/>
      <c r="K10" s="62"/>
    </row>
    <row r="11" spans="1:70" s="101" customFormat="1" ht="36.950000000000003" customHeight="1">
      <c r="B11" s="61"/>
      <c r="C11" s="100"/>
      <c r="D11" s="100"/>
      <c r="E11" s="490" t="s">
        <v>4946</v>
      </c>
      <c r="F11" s="491"/>
      <c r="G11" s="491"/>
      <c r="H11" s="491"/>
      <c r="I11" s="222"/>
      <c r="J11" s="100"/>
      <c r="K11" s="62"/>
    </row>
    <row r="12" spans="1:70" s="101" customFormat="1">
      <c r="B12" s="61"/>
      <c r="C12" s="100"/>
      <c r="D12" s="100"/>
      <c r="E12" s="100"/>
      <c r="F12" s="100"/>
      <c r="G12" s="100"/>
      <c r="H12" s="100"/>
      <c r="I12" s="222"/>
      <c r="J12" s="100"/>
      <c r="K12" s="62"/>
    </row>
    <row r="13" spans="1:70" s="101" customFormat="1" ht="14.45" customHeight="1">
      <c r="B13" s="61"/>
      <c r="C13" s="100"/>
      <c r="D13" s="115" t="s">
        <v>77</v>
      </c>
      <c r="E13" s="100"/>
      <c r="F13" s="106" t="s">
        <v>78</v>
      </c>
      <c r="G13" s="100"/>
      <c r="H13" s="100"/>
      <c r="I13" s="223" t="s">
        <v>79</v>
      </c>
      <c r="J13" s="106" t="s">
        <v>80</v>
      </c>
      <c r="K13" s="62"/>
    </row>
    <row r="14" spans="1:70" s="101" customFormat="1" ht="14.45" customHeight="1">
      <c r="B14" s="61"/>
      <c r="C14" s="100"/>
      <c r="D14" s="115" t="s">
        <v>81</v>
      </c>
      <c r="E14" s="100"/>
      <c r="F14" s="106" t="s">
        <v>82</v>
      </c>
      <c r="G14" s="100"/>
      <c r="H14" s="100"/>
      <c r="I14" s="223" t="s">
        <v>83</v>
      </c>
      <c r="J14" s="468" t="s">
        <v>8513</v>
      </c>
      <c r="K14" s="62"/>
    </row>
    <row r="15" spans="1:70" s="101" customFormat="1" ht="21.75" customHeight="1">
      <c r="B15" s="61"/>
      <c r="C15" s="100"/>
      <c r="D15" s="105" t="s">
        <v>84</v>
      </c>
      <c r="E15" s="100"/>
      <c r="F15" s="107" t="s">
        <v>4947</v>
      </c>
      <c r="G15" s="100"/>
      <c r="H15" s="100"/>
      <c r="I15" s="224" t="s">
        <v>86</v>
      </c>
      <c r="J15" s="107" t="s">
        <v>4948</v>
      </c>
      <c r="K15" s="62"/>
    </row>
    <row r="16" spans="1:70" s="101" customFormat="1" ht="14.45" customHeight="1">
      <c r="B16" s="61"/>
      <c r="C16" s="100"/>
      <c r="D16" s="115" t="s">
        <v>87</v>
      </c>
      <c r="E16" s="100"/>
      <c r="F16" s="100"/>
      <c r="G16" s="100"/>
      <c r="H16" s="100"/>
      <c r="I16" s="223" t="s">
        <v>88</v>
      </c>
      <c r="J16" s="106" t="s">
        <v>89</v>
      </c>
      <c r="K16" s="62"/>
    </row>
    <row r="17" spans="2:11" s="101" customFormat="1" ht="18" customHeight="1">
      <c r="B17" s="61"/>
      <c r="C17" s="100"/>
      <c r="D17" s="100"/>
      <c r="E17" s="106" t="s">
        <v>90</v>
      </c>
      <c r="F17" s="100"/>
      <c r="G17" s="100"/>
      <c r="H17" s="100"/>
      <c r="I17" s="223" t="s">
        <v>91</v>
      </c>
      <c r="J17" s="106" t="s">
        <v>92</v>
      </c>
      <c r="K17" s="62"/>
    </row>
    <row r="18" spans="2:11" s="101" customFormat="1" ht="6.95" customHeight="1">
      <c r="B18" s="61"/>
      <c r="C18" s="100"/>
      <c r="D18" s="100"/>
      <c r="E18" s="100"/>
      <c r="F18" s="100"/>
      <c r="G18" s="100"/>
      <c r="H18" s="100"/>
      <c r="I18" s="222"/>
      <c r="J18" s="100"/>
      <c r="K18" s="62"/>
    </row>
    <row r="19" spans="2:11" s="101" customFormat="1" ht="14.45" customHeight="1">
      <c r="B19" s="61"/>
      <c r="C19" s="100"/>
      <c r="D19" s="115" t="s">
        <v>8751</v>
      </c>
      <c r="E19" s="100"/>
      <c r="F19" s="100"/>
      <c r="G19" s="100"/>
      <c r="H19" s="100"/>
      <c r="I19" s="223" t="s">
        <v>88</v>
      </c>
      <c r="J19" s="106"/>
      <c r="K19" s="62"/>
    </row>
    <row r="20" spans="2:11" s="101" customFormat="1" ht="18" customHeight="1">
      <c r="B20" s="61"/>
      <c r="C20" s="100"/>
      <c r="D20" s="100"/>
      <c r="E20" s="106"/>
      <c r="F20" s="100"/>
      <c r="G20" s="100"/>
      <c r="H20" s="100"/>
      <c r="I20" s="223" t="s">
        <v>91</v>
      </c>
      <c r="J20" s="106"/>
      <c r="K20" s="62"/>
    </row>
    <row r="21" spans="2:11" s="101" customFormat="1" ht="6.95" customHeight="1">
      <c r="B21" s="61"/>
      <c r="C21" s="100"/>
      <c r="D21" s="100"/>
      <c r="E21" s="100"/>
      <c r="F21" s="100"/>
      <c r="G21" s="100"/>
      <c r="H21" s="100"/>
      <c r="I21" s="222"/>
      <c r="J21" s="100"/>
      <c r="K21" s="62"/>
    </row>
    <row r="22" spans="2:11" s="101" customFormat="1" ht="6.95" customHeight="1">
      <c r="B22" s="61"/>
      <c r="C22" s="100"/>
      <c r="D22" s="100"/>
      <c r="E22" s="100"/>
      <c r="F22" s="100"/>
      <c r="G22" s="100"/>
      <c r="H22" s="100"/>
      <c r="I22" s="222"/>
      <c r="J22" s="100"/>
      <c r="K22" s="62"/>
    </row>
    <row r="23" spans="2:11" s="101" customFormat="1" ht="14.45" customHeight="1">
      <c r="B23" s="61"/>
      <c r="C23" s="100"/>
      <c r="D23" s="115" t="s">
        <v>94</v>
      </c>
      <c r="E23" s="100"/>
      <c r="F23" s="100"/>
      <c r="G23" s="100"/>
      <c r="H23" s="100"/>
      <c r="I23" s="222"/>
      <c r="J23" s="100"/>
      <c r="K23" s="62"/>
    </row>
    <row r="24" spans="2:11" s="75" customFormat="1" ht="71.25" customHeight="1">
      <c r="B24" s="72"/>
      <c r="C24" s="73"/>
      <c r="D24" s="73"/>
      <c r="E24" s="492" t="s">
        <v>150</v>
      </c>
      <c r="F24" s="492"/>
      <c r="G24" s="492"/>
      <c r="H24" s="492"/>
      <c r="I24" s="225"/>
      <c r="J24" s="73"/>
      <c r="K24" s="74"/>
    </row>
    <row r="25" spans="2:11" s="101" customFormat="1" ht="6.95" customHeight="1">
      <c r="B25" s="61"/>
      <c r="C25" s="100"/>
      <c r="D25" s="100"/>
      <c r="E25" s="100"/>
      <c r="F25" s="100"/>
      <c r="G25" s="100"/>
      <c r="H25" s="100"/>
      <c r="I25" s="222"/>
      <c r="J25" s="100"/>
      <c r="K25" s="62"/>
    </row>
    <row r="26" spans="2:11" s="101" customFormat="1" ht="6.95" customHeight="1">
      <c r="B26" s="61"/>
      <c r="C26" s="100"/>
      <c r="D26" s="68"/>
      <c r="E26" s="68"/>
      <c r="F26" s="68"/>
      <c r="G26" s="68"/>
      <c r="H26" s="68"/>
      <c r="I26" s="226"/>
      <c r="J26" s="68"/>
      <c r="K26" s="76"/>
    </row>
    <row r="27" spans="2:11" s="101" customFormat="1" ht="25.35" customHeight="1">
      <c r="B27" s="61"/>
      <c r="C27" s="100"/>
      <c r="D27" s="117" t="s">
        <v>95</v>
      </c>
      <c r="E27" s="100"/>
      <c r="F27" s="100"/>
      <c r="G27" s="100"/>
      <c r="H27" s="100"/>
      <c r="I27" s="222"/>
      <c r="J27" s="118">
        <f>ROUND(J100,2)</f>
        <v>0</v>
      </c>
      <c r="K27" s="62"/>
    </row>
    <row r="28" spans="2:11" s="101" customFormat="1" ht="6.95" customHeight="1">
      <c r="B28" s="61"/>
      <c r="C28" s="100"/>
      <c r="D28" s="68"/>
      <c r="E28" s="68"/>
      <c r="F28" s="68"/>
      <c r="G28" s="68"/>
      <c r="H28" s="68"/>
      <c r="I28" s="226"/>
      <c r="J28" s="68"/>
      <c r="K28" s="76"/>
    </row>
    <row r="29" spans="2:11" s="101" customFormat="1" ht="14.45" customHeight="1">
      <c r="B29" s="61"/>
      <c r="C29" s="100"/>
      <c r="D29" s="100"/>
      <c r="E29" s="100"/>
      <c r="F29" s="119" t="s">
        <v>97</v>
      </c>
      <c r="G29" s="100"/>
      <c r="H29" s="100"/>
      <c r="I29" s="227" t="s">
        <v>96</v>
      </c>
      <c r="J29" s="119" t="s">
        <v>98</v>
      </c>
      <c r="K29" s="62"/>
    </row>
    <row r="30" spans="2:11" s="101" customFormat="1" ht="14.45" customHeight="1">
      <c r="B30" s="61"/>
      <c r="C30" s="100"/>
      <c r="D30" s="109" t="s">
        <v>99</v>
      </c>
      <c r="E30" s="109" t="s">
        <v>100</v>
      </c>
      <c r="F30" s="120">
        <f>ROUND(SUM(BE100:BE1075), 2)</f>
        <v>0</v>
      </c>
      <c r="G30" s="100"/>
      <c r="H30" s="100"/>
      <c r="I30" s="228">
        <v>0.21</v>
      </c>
      <c r="J30" s="120">
        <f>ROUND(ROUND((SUM(BE100:BE1075)), 2)*I30, 2)</f>
        <v>0</v>
      </c>
      <c r="K30" s="62"/>
    </row>
    <row r="31" spans="2:11" s="101" customFormat="1" ht="14.45" customHeight="1">
      <c r="B31" s="61"/>
      <c r="C31" s="100"/>
      <c r="D31" s="100"/>
      <c r="E31" s="109" t="s">
        <v>101</v>
      </c>
      <c r="F31" s="120">
        <f>ROUND(SUM(BF100:BF1075), 2)</f>
        <v>0</v>
      </c>
      <c r="G31" s="100"/>
      <c r="H31" s="100"/>
      <c r="I31" s="228">
        <v>0.15</v>
      </c>
      <c r="J31" s="120">
        <f>ROUND(ROUND((SUM(BF100:BF1075)), 2)*I31, 2)</f>
        <v>0</v>
      </c>
      <c r="K31" s="62"/>
    </row>
    <row r="32" spans="2:11" s="101" customFormat="1" ht="14.45" hidden="1" customHeight="1">
      <c r="B32" s="61"/>
      <c r="C32" s="100"/>
      <c r="D32" s="100"/>
      <c r="E32" s="109" t="s">
        <v>102</v>
      </c>
      <c r="F32" s="120">
        <f>ROUND(SUM(BG100:BG1075), 2)</f>
        <v>0</v>
      </c>
      <c r="G32" s="100"/>
      <c r="H32" s="100"/>
      <c r="I32" s="228">
        <v>0.21</v>
      </c>
      <c r="J32" s="120">
        <v>0</v>
      </c>
      <c r="K32" s="62"/>
    </row>
    <row r="33" spans="2:11" s="101" customFormat="1" ht="14.45" hidden="1" customHeight="1">
      <c r="B33" s="61"/>
      <c r="C33" s="100"/>
      <c r="D33" s="100"/>
      <c r="E33" s="109" t="s">
        <v>103</v>
      </c>
      <c r="F33" s="120">
        <f>ROUND(SUM(BH100:BH1075), 2)</f>
        <v>0</v>
      </c>
      <c r="G33" s="100"/>
      <c r="H33" s="100"/>
      <c r="I33" s="228">
        <v>0.15</v>
      </c>
      <c r="J33" s="120">
        <v>0</v>
      </c>
      <c r="K33" s="62"/>
    </row>
    <row r="34" spans="2:11" s="101" customFormat="1" ht="14.45" hidden="1" customHeight="1">
      <c r="B34" s="61"/>
      <c r="C34" s="100"/>
      <c r="D34" s="100"/>
      <c r="E34" s="109" t="s">
        <v>104</v>
      </c>
      <c r="F34" s="120">
        <f>ROUND(SUM(BI100:BI1075), 2)</f>
        <v>0</v>
      </c>
      <c r="G34" s="100"/>
      <c r="H34" s="100"/>
      <c r="I34" s="228">
        <v>0</v>
      </c>
      <c r="J34" s="120">
        <v>0</v>
      </c>
      <c r="K34" s="62"/>
    </row>
    <row r="35" spans="2:11" s="101" customFormat="1" ht="6.95" customHeight="1">
      <c r="B35" s="61"/>
      <c r="C35" s="100"/>
      <c r="D35" s="100"/>
      <c r="E35" s="100"/>
      <c r="F35" s="100"/>
      <c r="G35" s="100"/>
      <c r="H35" s="100"/>
      <c r="I35" s="222"/>
      <c r="J35" s="100"/>
      <c r="K35" s="62"/>
    </row>
    <row r="36" spans="2:11" s="101" customFormat="1" ht="25.35" customHeight="1">
      <c r="B36" s="61"/>
      <c r="C36" s="77"/>
      <c r="D36" s="121" t="s">
        <v>105</v>
      </c>
      <c r="E36" s="70"/>
      <c r="F36" s="70"/>
      <c r="G36" s="122" t="s">
        <v>106</v>
      </c>
      <c r="H36" s="123" t="s">
        <v>107</v>
      </c>
      <c r="I36" s="229"/>
      <c r="J36" s="124">
        <f>SUM(J27:J34)</f>
        <v>0</v>
      </c>
      <c r="K36" s="78"/>
    </row>
    <row r="37" spans="2:11" s="101" customFormat="1" ht="14.45" customHeight="1">
      <c r="B37" s="63"/>
      <c r="C37" s="64"/>
      <c r="D37" s="64"/>
      <c r="E37" s="64"/>
      <c r="F37" s="64"/>
      <c r="G37" s="64"/>
      <c r="H37" s="64"/>
      <c r="I37" s="230"/>
      <c r="J37" s="64"/>
      <c r="K37" s="65"/>
    </row>
    <row r="41" spans="2:11" s="101" customFormat="1" ht="6.95" customHeight="1">
      <c r="B41" s="66"/>
      <c r="C41" s="67"/>
      <c r="D41" s="67"/>
      <c r="E41" s="67"/>
      <c r="F41" s="67"/>
      <c r="G41" s="67"/>
      <c r="H41" s="67"/>
      <c r="I41" s="231"/>
      <c r="J41" s="67"/>
      <c r="K41" s="79"/>
    </row>
    <row r="42" spans="2:11" s="101" customFormat="1" ht="36.950000000000003" customHeight="1">
      <c r="B42" s="61"/>
      <c r="C42" s="103" t="s">
        <v>151</v>
      </c>
      <c r="D42" s="100"/>
      <c r="E42" s="100"/>
      <c r="F42" s="100"/>
      <c r="G42" s="100"/>
      <c r="H42" s="100"/>
      <c r="I42" s="222"/>
      <c r="J42" s="100"/>
      <c r="K42" s="62"/>
    </row>
    <row r="43" spans="2:11" s="101" customFormat="1" ht="6.95" customHeight="1">
      <c r="B43" s="61"/>
      <c r="C43" s="100"/>
      <c r="D43" s="100"/>
      <c r="E43" s="100"/>
      <c r="F43" s="100"/>
      <c r="G43" s="100"/>
      <c r="H43" s="100"/>
      <c r="I43" s="222"/>
      <c r="J43" s="100"/>
      <c r="K43" s="62"/>
    </row>
    <row r="44" spans="2:11" s="101" customFormat="1" ht="14.45" customHeight="1">
      <c r="B44" s="61"/>
      <c r="C44" s="115" t="s">
        <v>75</v>
      </c>
      <c r="D44" s="100"/>
      <c r="E44" s="100"/>
      <c r="F44" s="100"/>
      <c r="G44" s="100"/>
      <c r="H44" s="100"/>
      <c r="I44" s="222"/>
      <c r="J44" s="100"/>
      <c r="K44" s="62"/>
    </row>
    <row r="45" spans="2:11" s="101" customFormat="1" ht="16.5" customHeight="1">
      <c r="B45" s="61"/>
      <c r="C45" s="100"/>
      <c r="D45" s="100"/>
      <c r="E45" s="500" t="str">
        <f>E7</f>
        <v>DVZ Bakov nad Jizerou ČOV, intenzifikace</v>
      </c>
      <c r="F45" s="501"/>
      <c r="G45" s="501"/>
      <c r="H45" s="501"/>
      <c r="I45" s="222"/>
      <c r="J45" s="100"/>
      <c r="K45" s="62"/>
    </row>
    <row r="46" spans="2:11" ht="15">
      <c r="B46" s="59"/>
      <c r="C46" s="115" t="s">
        <v>147</v>
      </c>
      <c r="D46" s="99"/>
      <c r="E46" s="99"/>
      <c r="F46" s="99"/>
      <c r="G46" s="99"/>
      <c r="H46" s="99"/>
      <c r="I46" s="221"/>
      <c r="J46" s="99"/>
      <c r="K46" s="60"/>
    </row>
    <row r="47" spans="2:11" s="101" customFormat="1" ht="16.5" customHeight="1">
      <c r="B47" s="61"/>
      <c r="C47" s="100"/>
      <c r="D47" s="100"/>
      <c r="E47" s="500" t="s">
        <v>3929</v>
      </c>
      <c r="F47" s="491"/>
      <c r="G47" s="491"/>
      <c r="H47" s="491"/>
      <c r="I47" s="222"/>
      <c r="J47" s="100"/>
      <c r="K47" s="62"/>
    </row>
    <row r="48" spans="2:11" s="101" customFormat="1" ht="14.45" customHeight="1">
      <c r="B48" s="61"/>
      <c r="C48" s="115" t="s">
        <v>2717</v>
      </c>
      <c r="D48" s="100"/>
      <c r="E48" s="100"/>
      <c r="F48" s="100"/>
      <c r="G48" s="100"/>
      <c r="H48" s="100"/>
      <c r="I48" s="222"/>
      <c r="J48" s="100"/>
      <c r="K48" s="62"/>
    </row>
    <row r="49" spans="2:47" s="101" customFormat="1" ht="17.25" customHeight="1">
      <c r="B49" s="61"/>
      <c r="C49" s="100"/>
      <c r="D49" s="100"/>
      <c r="E49" s="490" t="str">
        <f>E11</f>
        <v>013 - DSO 02-11.2 - Úpravy na provozní budově - Zdravotechnické instalace</v>
      </c>
      <c r="F49" s="491"/>
      <c r="G49" s="491"/>
      <c r="H49" s="491"/>
      <c r="I49" s="222"/>
      <c r="J49" s="100"/>
      <c r="K49" s="62"/>
    </row>
    <row r="50" spans="2:47" s="101" customFormat="1" ht="6.95" customHeight="1">
      <c r="B50" s="61"/>
      <c r="C50" s="100"/>
      <c r="D50" s="100"/>
      <c r="E50" s="100"/>
      <c r="F50" s="100"/>
      <c r="G50" s="100"/>
      <c r="H50" s="100"/>
      <c r="I50" s="222"/>
      <c r="J50" s="100"/>
      <c r="K50" s="62"/>
    </row>
    <row r="51" spans="2:47" s="101" customFormat="1" ht="18" customHeight="1">
      <c r="B51" s="61"/>
      <c r="C51" s="115" t="s">
        <v>81</v>
      </c>
      <c r="D51" s="100"/>
      <c r="E51" s="100"/>
      <c r="F51" s="106" t="str">
        <f>F14</f>
        <v>Bakov nad Jizerou</v>
      </c>
      <c r="G51" s="100"/>
      <c r="H51" s="100"/>
      <c r="I51" s="223" t="s">
        <v>83</v>
      </c>
      <c r="J51" s="116" t="str">
        <f>IF(J14="","",J14)</f>
        <v>květen 2018</v>
      </c>
      <c r="K51" s="62"/>
    </row>
    <row r="52" spans="2:47" s="101" customFormat="1" ht="6.95" customHeight="1">
      <c r="B52" s="61"/>
      <c r="C52" s="100"/>
      <c r="D52" s="100"/>
      <c r="E52" s="100"/>
      <c r="F52" s="100"/>
      <c r="G52" s="100"/>
      <c r="H52" s="100"/>
      <c r="I52" s="222"/>
      <c r="J52" s="100"/>
      <c r="K52" s="62"/>
    </row>
    <row r="53" spans="2:47" s="101" customFormat="1" ht="15">
      <c r="B53" s="61"/>
      <c r="C53" s="115" t="s">
        <v>87</v>
      </c>
      <c r="D53" s="100"/>
      <c r="E53" s="100"/>
      <c r="F53" s="106" t="str">
        <f>E17</f>
        <v>Vodovody a kanalizace Mladá Boleslav, a.s.</v>
      </c>
      <c r="G53" s="100"/>
      <c r="H53" s="100"/>
      <c r="I53" s="223"/>
      <c r="J53" s="492"/>
      <c r="K53" s="62"/>
    </row>
    <row r="54" spans="2:47" s="101" customFormat="1" ht="14.45" customHeight="1">
      <c r="B54" s="61"/>
      <c r="C54" s="115" t="s">
        <v>8751</v>
      </c>
      <c r="D54" s="100"/>
      <c r="E54" s="100"/>
      <c r="F54" s="106" t="str">
        <f>IF(E20="","",E20)</f>
        <v/>
      </c>
      <c r="G54" s="100"/>
      <c r="H54" s="100"/>
      <c r="I54" s="222"/>
      <c r="J54" s="493"/>
      <c r="K54" s="62"/>
    </row>
    <row r="55" spans="2:47" s="101" customFormat="1" ht="10.35" customHeight="1">
      <c r="B55" s="61"/>
      <c r="C55" s="100"/>
      <c r="D55" s="100"/>
      <c r="E55" s="100"/>
      <c r="F55" s="100"/>
      <c r="G55" s="100"/>
      <c r="H55" s="100"/>
      <c r="I55" s="222"/>
      <c r="J55" s="100"/>
      <c r="K55" s="62"/>
    </row>
    <row r="56" spans="2:47" s="101" customFormat="1" ht="29.25" customHeight="1">
      <c r="B56" s="61"/>
      <c r="C56" s="125" t="s">
        <v>152</v>
      </c>
      <c r="D56" s="77"/>
      <c r="E56" s="77"/>
      <c r="F56" s="77"/>
      <c r="G56" s="77"/>
      <c r="H56" s="77"/>
      <c r="I56" s="232"/>
      <c r="J56" s="126" t="s">
        <v>153</v>
      </c>
      <c r="K56" s="80"/>
    </row>
    <row r="57" spans="2:47" s="101" customFormat="1" ht="10.35" customHeight="1">
      <c r="B57" s="61"/>
      <c r="C57" s="100"/>
      <c r="D57" s="100"/>
      <c r="E57" s="100"/>
      <c r="F57" s="100"/>
      <c r="G57" s="100"/>
      <c r="H57" s="100"/>
      <c r="I57" s="222"/>
      <c r="J57" s="100"/>
      <c r="K57" s="62"/>
    </row>
    <row r="58" spans="2:47" s="101" customFormat="1" ht="29.25" customHeight="1">
      <c r="B58" s="61"/>
      <c r="C58" s="127" t="s">
        <v>154</v>
      </c>
      <c r="D58" s="100"/>
      <c r="E58" s="100"/>
      <c r="F58" s="100"/>
      <c r="G58" s="100"/>
      <c r="H58" s="100"/>
      <c r="I58" s="222"/>
      <c r="J58" s="118">
        <f>J100</f>
        <v>0</v>
      </c>
      <c r="K58" s="62"/>
      <c r="AU58" s="55" t="s">
        <v>155</v>
      </c>
    </row>
    <row r="59" spans="2:47" s="134" customFormat="1" ht="24.95" customHeight="1">
      <c r="B59" s="128"/>
      <c r="C59" s="129"/>
      <c r="D59" s="130" t="s">
        <v>156</v>
      </c>
      <c r="E59" s="131"/>
      <c r="F59" s="131"/>
      <c r="G59" s="131"/>
      <c r="H59" s="131"/>
      <c r="I59" s="233"/>
      <c r="J59" s="132">
        <f>J101</f>
        <v>0</v>
      </c>
      <c r="K59" s="133"/>
    </row>
    <row r="60" spans="2:47" s="114" customFormat="1" ht="19.899999999999999" customHeight="1">
      <c r="B60" s="135"/>
      <c r="C60" s="136"/>
      <c r="D60" s="137" t="s">
        <v>157</v>
      </c>
      <c r="E60" s="138"/>
      <c r="F60" s="138"/>
      <c r="G60" s="138"/>
      <c r="H60" s="138"/>
      <c r="I60" s="234"/>
      <c r="J60" s="139">
        <f>J102</f>
        <v>0</v>
      </c>
      <c r="K60" s="140"/>
    </row>
    <row r="61" spans="2:47" s="114" customFormat="1" ht="19.899999999999999" customHeight="1">
      <c r="B61" s="135"/>
      <c r="C61" s="136"/>
      <c r="D61" s="137" t="s">
        <v>159</v>
      </c>
      <c r="E61" s="138"/>
      <c r="F61" s="138"/>
      <c r="G61" s="138"/>
      <c r="H61" s="138"/>
      <c r="I61" s="234"/>
      <c r="J61" s="139">
        <f>J123</f>
        <v>0</v>
      </c>
      <c r="K61" s="140"/>
    </row>
    <row r="62" spans="2:47" s="114" customFormat="1" ht="19.899999999999999" customHeight="1">
      <c r="B62" s="135"/>
      <c r="C62" s="136"/>
      <c r="D62" s="137" t="s">
        <v>160</v>
      </c>
      <c r="E62" s="138"/>
      <c r="F62" s="138"/>
      <c r="G62" s="138"/>
      <c r="H62" s="138"/>
      <c r="I62" s="234"/>
      <c r="J62" s="139">
        <f>J133</f>
        <v>0</v>
      </c>
      <c r="K62" s="140"/>
    </row>
    <row r="63" spans="2:47" s="114" customFormat="1" ht="19.899999999999999" customHeight="1">
      <c r="B63" s="135"/>
      <c r="C63" s="136"/>
      <c r="D63" s="137" t="s">
        <v>161</v>
      </c>
      <c r="E63" s="138"/>
      <c r="F63" s="138"/>
      <c r="G63" s="138"/>
      <c r="H63" s="138"/>
      <c r="I63" s="234"/>
      <c r="J63" s="139">
        <f>J144</f>
        <v>0</v>
      </c>
      <c r="K63" s="140"/>
    </row>
    <row r="64" spans="2:47" s="114" customFormat="1" ht="19.899999999999999" customHeight="1">
      <c r="B64" s="135"/>
      <c r="C64" s="136"/>
      <c r="D64" s="137" t="s">
        <v>162</v>
      </c>
      <c r="E64" s="138"/>
      <c r="F64" s="138"/>
      <c r="G64" s="138"/>
      <c r="H64" s="138"/>
      <c r="I64" s="234"/>
      <c r="J64" s="139">
        <f>J164</f>
        <v>0</v>
      </c>
      <c r="K64" s="140"/>
    </row>
    <row r="65" spans="2:11" s="114" customFormat="1" ht="19.899999999999999" customHeight="1">
      <c r="B65" s="135"/>
      <c r="C65" s="136"/>
      <c r="D65" s="137" t="s">
        <v>2719</v>
      </c>
      <c r="E65" s="138"/>
      <c r="F65" s="138"/>
      <c r="G65" s="138"/>
      <c r="H65" s="138"/>
      <c r="I65" s="234"/>
      <c r="J65" s="139">
        <f>J203</f>
        <v>0</v>
      </c>
      <c r="K65" s="140"/>
    </row>
    <row r="66" spans="2:11" s="114" customFormat="1" ht="19.899999999999999" customHeight="1">
      <c r="B66" s="135"/>
      <c r="C66" s="136"/>
      <c r="D66" s="137" t="s">
        <v>164</v>
      </c>
      <c r="E66" s="138"/>
      <c r="F66" s="138"/>
      <c r="G66" s="138"/>
      <c r="H66" s="138"/>
      <c r="I66" s="234"/>
      <c r="J66" s="139">
        <f>J267</f>
        <v>0</v>
      </c>
      <c r="K66" s="140"/>
    </row>
    <row r="67" spans="2:11" s="114" customFormat="1" ht="19.899999999999999" customHeight="1">
      <c r="B67" s="135"/>
      <c r="C67" s="136"/>
      <c r="D67" s="137" t="s">
        <v>165</v>
      </c>
      <c r="E67" s="138"/>
      <c r="F67" s="138"/>
      <c r="G67" s="138"/>
      <c r="H67" s="138"/>
      <c r="I67" s="234"/>
      <c r="J67" s="139">
        <f>J346</f>
        <v>0</v>
      </c>
      <c r="K67" s="140"/>
    </row>
    <row r="68" spans="2:11" s="134" customFormat="1" ht="24.95" customHeight="1">
      <c r="B68" s="128"/>
      <c r="C68" s="129"/>
      <c r="D68" s="130" t="s">
        <v>166</v>
      </c>
      <c r="E68" s="131"/>
      <c r="F68" s="131"/>
      <c r="G68" s="131"/>
      <c r="H68" s="131"/>
      <c r="I68" s="233"/>
      <c r="J68" s="132">
        <f>J350</f>
        <v>0</v>
      </c>
      <c r="K68" s="133"/>
    </row>
    <row r="69" spans="2:11" s="114" customFormat="1" ht="19.899999999999999" customHeight="1">
      <c r="B69" s="135"/>
      <c r="C69" s="136"/>
      <c r="D69" s="137" t="s">
        <v>2720</v>
      </c>
      <c r="E69" s="138"/>
      <c r="F69" s="138"/>
      <c r="G69" s="138"/>
      <c r="H69" s="138"/>
      <c r="I69" s="234"/>
      <c r="J69" s="139">
        <f>J351</f>
        <v>0</v>
      </c>
      <c r="K69" s="140"/>
    </row>
    <row r="70" spans="2:11" s="114" customFormat="1" ht="19.899999999999999" customHeight="1">
      <c r="B70" s="135"/>
      <c r="C70" s="136"/>
      <c r="D70" s="137" t="s">
        <v>976</v>
      </c>
      <c r="E70" s="138"/>
      <c r="F70" s="138"/>
      <c r="G70" s="138"/>
      <c r="H70" s="138"/>
      <c r="I70" s="234"/>
      <c r="J70" s="139">
        <f>J364</f>
        <v>0</v>
      </c>
      <c r="K70" s="140"/>
    </row>
    <row r="71" spans="2:11" s="114" customFormat="1" ht="19.899999999999999" customHeight="1">
      <c r="B71" s="135"/>
      <c r="C71" s="136"/>
      <c r="D71" s="137" t="s">
        <v>3931</v>
      </c>
      <c r="E71" s="138"/>
      <c r="F71" s="138"/>
      <c r="G71" s="138"/>
      <c r="H71" s="138"/>
      <c r="I71" s="234"/>
      <c r="J71" s="139">
        <f>J407</f>
        <v>0</v>
      </c>
      <c r="K71" s="140"/>
    </row>
    <row r="72" spans="2:11" s="114" customFormat="1" ht="19.899999999999999" customHeight="1">
      <c r="B72" s="135"/>
      <c r="C72" s="136"/>
      <c r="D72" s="137" t="s">
        <v>4949</v>
      </c>
      <c r="E72" s="138"/>
      <c r="F72" s="138"/>
      <c r="G72" s="138"/>
      <c r="H72" s="138"/>
      <c r="I72" s="234"/>
      <c r="J72" s="139">
        <f>J569</f>
        <v>0</v>
      </c>
      <c r="K72" s="140"/>
    </row>
    <row r="73" spans="2:11" s="114" customFormat="1" ht="19.899999999999999" customHeight="1">
      <c r="B73" s="135"/>
      <c r="C73" s="136"/>
      <c r="D73" s="137" t="s">
        <v>4950</v>
      </c>
      <c r="E73" s="138"/>
      <c r="F73" s="138"/>
      <c r="G73" s="138"/>
      <c r="H73" s="138"/>
      <c r="I73" s="234"/>
      <c r="J73" s="139">
        <f>J778</f>
        <v>0</v>
      </c>
      <c r="K73" s="140"/>
    </row>
    <row r="74" spans="2:11" s="114" customFormat="1" ht="19.899999999999999" customHeight="1">
      <c r="B74" s="135"/>
      <c r="C74" s="136"/>
      <c r="D74" s="137" t="s">
        <v>4951</v>
      </c>
      <c r="E74" s="138"/>
      <c r="F74" s="138"/>
      <c r="G74" s="138"/>
      <c r="H74" s="138"/>
      <c r="I74" s="234"/>
      <c r="J74" s="139">
        <f>J800</f>
        <v>0</v>
      </c>
      <c r="K74" s="140"/>
    </row>
    <row r="75" spans="2:11" s="114" customFormat="1" ht="19.899999999999999" customHeight="1">
      <c r="B75" s="135"/>
      <c r="C75" s="136"/>
      <c r="D75" s="137" t="s">
        <v>4952</v>
      </c>
      <c r="E75" s="138"/>
      <c r="F75" s="138"/>
      <c r="G75" s="138"/>
      <c r="H75" s="138"/>
      <c r="I75" s="234"/>
      <c r="J75" s="139">
        <f>J990</f>
        <v>0</v>
      </c>
      <c r="K75" s="140"/>
    </row>
    <row r="76" spans="2:11" s="134" customFormat="1" ht="24.95" customHeight="1">
      <c r="B76" s="128"/>
      <c r="C76" s="129"/>
      <c r="D76" s="130" t="s">
        <v>1474</v>
      </c>
      <c r="E76" s="131"/>
      <c r="F76" s="131"/>
      <c r="G76" s="131"/>
      <c r="H76" s="131"/>
      <c r="I76" s="233"/>
      <c r="J76" s="132">
        <f>J1000</f>
        <v>0</v>
      </c>
      <c r="K76" s="133"/>
    </row>
    <row r="77" spans="2:11" s="114" customFormat="1" ht="19.899999999999999" customHeight="1">
      <c r="B77" s="135"/>
      <c r="C77" s="136"/>
      <c r="D77" s="137" t="s">
        <v>1475</v>
      </c>
      <c r="E77" s="138"/>
      <c r="F77" s="138"/>
      <c r="G77" s="138"/>
      <c r="H77" s="138"/>
      <c r="I77" s="234"/>
      <c r="J77" s="139">
        <f>J1001</f>
        <v>0</v>
      </c>
      <c r="K77" s="140"/>
    </row>
    <row r="78" spans="2:11" s="134" customFormat="1" ht="24.95" customHeight="1">
      <c r="B78" s="128"/>
      <c r="C78" s="129"/>
      <c r="D78" s="130" t="s">
        <v>171</v>
      </c>
      <c r="E78" s="131"/>
      <c r="F78" s="131"/>
      <c r="G78" s="131"/>
      <c r="H78" s="131"/>
      <c r="I78" s="233"/>
      <c r="J78" s="132">
        <f>J1012</f>
        <v>0</v>
      </c>
      <c r="K78" s="133"/>
    </row>
    <row r="79" spans="2:11" s="101" customFormat="1" ht="21.75" customHeight="1">
      <c r="B79" s="61"/>
      <c r="C79" s="100"/>
      <c r="D79" s="100"/>
      <c r="E79" s="100"/>
      <c r="F79" s="100"/>
      <c r="G79" s="100"/>
      <c r="H79" s="100"/>
      <c r="I79" s="222"/>
      <c r="J79" s="100"/>
      <c r="K79" s="62"/>
    </row>
    <row r="80" spans="2:11" s="101" customFormat="1" ht="6.95" customHeight="1">
      <c r="B80" s="63"/>
      <c r="C80" s="64"/>
      <c r="D80" s="64"/>
      <c r="E80" s="64"/>
      <c r="F80" s="64"/>
      <c r="G80" s="64"/>
      <c r="H80" s="64"/>
      <c r="I80" s="230"/>
      <c r="J80" s="64"/>
      <c r="K80" s="65"/>
    </row>
    <row r="84" spans="2:12" s="101" customFormat="1" ht="6.95" customHeight="1">
      <c r="B84" s="66"/>
      <c r="C84" s="67"/>
      <c r="D84" s="67"/>
      <c r="E84" s="67"/>
      <c r="F84" s="67"/>
      <c r="G84" s="67"/>
      <c r="H84" s="67"/>
      <c r="I84" s="231"/>
      <c r="J84" s="67"/>
      <c r="K84" s="67"/>
      <c r="L84" s="61"/>
    </row>
    <row r="85" spans="2:12" s="101" customFormat="1" ht="36.950000000000003" customHeight="1">
      <c r="B85" s="61"/>
      <c r="C85" s="108" t="s">
        <v>172</v>
      </c>
      <c r="L85" s="61"/>
    </row>
    <row r="86" spans="2:12" s="101" customFormat="1" ht="6.95" customHeight="1">
      <c r="B86" s="61"/>
      <c r="L86" s="61"/>
    </row>
    <row r="87" spans="2:12" s="101" customFormat="1" ht="14.45" customHeight="1">
      <c r="B87" s="61"/>
      <c r="C87" s="141" t="s">
        <v>75</v>
      </c>
      <c r="L87" s="61"/>
    </row>
    <row r="88" spans="2:12" s="101" customFormat="1" ht="16.5" customHeight="1">
      <c r="B88" s="61"/>
      <c r="E88" s="494" t="str">
        <f>E7</f>
        <v>DVZ Bakov nad Jizerou ČOV, intenzifikace</v>
      </c>
      <c r="F88" s="495"/>
      <c r="G88" s="495"/>
      <c r="H88" s="495"/>
      <c r="L88" s="61"/>
    </row>
    <row r="89" spans="2:12" ht="15">
      <c r="B89" s="59"/>
      <c r="C89" s="141" t="s">
        <v>147</v>
      </c>
      <c r="L89" s="59"/>
    </row>
    <row r="90" spans="2:12" s="101" customFormat="1" ht="16.5" customHeight="1">
      <c r="B90" s="61"/>
      <c r="E90" s="494" t="s">
        <v>3929</v>
      </c>
      <c r="F90" s="497"/>
      <c r="G90" s="497"/>
      <c r="H90" s="497"/>
      <c r="L90" s="61"/>
    </row>
    <row r="91" spans="2:12" s="101" customFormat="1" ht="14.45" customHeight="1">
      <c r="B91" s="61"/>
      <c r="C91" s="141" t="s">
        <v>2717</v>
      </c>
      <c r="L91" s="61"/>
    </row>
    <row r="92" spans="2:12" s="101" customFormat="1" ht="17.25" customHeight="1">
      <c r="B92" s="61"/>
      <c r="E92" s="496" t="str">
        <f>E11</f>
        <v>013 - DSO 02-11.2 - Úpravy na provozní budově - Zdravotechnické instalace</v>
      </c>
      <c r="F92" s="497"/>
      <c r="G92" s="497"/>
      <c r="H92" s="497"/>
      <c r="L92" s="61"/>
    </row>
    <row r="93" spans="2:12" s="101" customFormat="1" ht="6.95" customHeight="1">
      <c r="B93" s="61"/>
      <c r="L93" s="61"/>
    </row>
    <row r="94" spans="2:12" s="101" customFormat="1" ht="18" customHeight="1">
      <c r="B94" s="61"/>
      <c r="C94" s="141" t="s">
        <v>81</v>
      </c>
      <c r="F94" s="142" t="str">
        <f>F14</f>
        <v>Bakov nad Jizerou</v>
      </c>
      <c r="I94" s="235" t="s">
        <v>83</v>
      </c>
      <c r="J94" s="143" t="str">
        <f>IF(J14="","",J14)</f>
        <v>květen 2018</v>
      </c>
      <c r="L94" s="61"/>
    </row>
    <row r="95" spans="2:12" s="101" customFormat="1" ht="6.95" customHeight="1">
      <c r="B95" s="61"/>
      <c r="L95" s="61"/>
    </row>
    <row r="96" spans="2:12" s="101" customFormat="1" ht="15">
      <c r="B96" s="61"/>
      <c r="C96" s="141" t="s">
        <v>87</v>
      </c>
      <c r="F96" s="142" t="str">
        <f>E17</f>
        <v>Vodovody a kanalizace Mladá Boleslav, a.s.</v>
      </c>
      <c r="I96" s="235"/>
      <c r="J96" s="142"/>
      <c r="L96" s="61"/>
    </row>
    <row r="97" spans="2:65" s="101" customFormat="1" ht="14.45" customHeight="1">
      <c r="B97" s="61"/>
      <c r="C97" s="141" t="s">
        <v>8751</v>
      </c>
      <c r="F97" s="142" t="str">
        <f>IF(E20="","",E20)</f>
        <v/>
      </c>
      <c r="L97" s="61"/>
    </row>
    <row r="98" spans="2:65" s="101" customFormat="1" ht="10.35" customHeight="1">
      <c r="B98" s="61"/>
      <c r="L98" s="61"/>
    </row>
    <row r="99" spans="2:65" s="84" customFormat="1" ht="29.25" customHeight="1">
      <c r="B99" s="83"/>
      <c r="C99" s="144" t="s">
        <v>173</v>
      </c>
      <c r="D99" s="145" t="s">
        <v>109</v>
      </c>
      <c r="E99" s="145" t="s">
        <v>108</v>
      </c>
      <c r="F99" s="145" t="s">
        <v>174</v>
      </c>
      <c r="G99" s="145" t="s">
        <v>175</v>
      </c>
      <c r="H99" s="145" t="s">
        <v>176</v>
      </c>
      <c r="I99" s="236" t="s">
        <v>177</v>
      </c>
      <c r="J99" s="145" t="s">
        <v>153</v>
      </c>
      <c r="K99" s="146" t="s">
        <v>178</v>
      </c>
      <c r="L99" s="83"/>
      <c r="M99" s="110" t="s">
        <v>179</v>
      </c>
      <c r="N99" s="111" t="s">
        <v>99</v>
      </c>
      <c r="O99" s="111" t="s">
        <v>180</v>
      </c>
      <c r="P99" s="111" t="s">
        <v>181</v>
      </c>
      <c r="Q99" s="111" t="s">
        <v>182</v>
      </c>
      <c r="R99" s="111" t="s">
        <v>183</v>
      </c>
      <c r="S99" s="111" t="s">
        <v>184</v>
      </c>
      <c r="T99" s="112" t="s">
        <v>185</v>
      </c>
    </row>
    <row r="100" spans="2:65" s="101" customFormat="1" ht="29.25" customHeight="1">
      <c r="B100" s="61"/>
      <c r="C100" s="113" t="s">
        <v>154</v>
      </c>
      <c r="J100" s="147">
        <f>BK100</f>
        <v>0</v>
      </c>
      <c r="L100" s="61"/>
      <c r="M100" s="71"/>
      <c r="N100" s="68"/>
      <c r="O100" s="68"/>
      <c r="P100" s="148">
        <f>P101+P350+P1000+P1012</f>
        <v>0</v>
      </c>
      <c r="Q100" s="68"/>
      <c r="R100" s="148">
        <f>R101+R350+R1000+R1012</f>
        <v>2.5943723200000006</v>
      </c>
      <c r="S100" s="68"/>
      <c r="T100" s="149">
        <f>T101+T350+T1000+T1012</f>
        <v>0.86435000000000006</v>
      </c>
      <c r="AT100" s="55" t="s">
        <v>110</v>
      </c>
      <c r="AU100" s="55" t="s">
        <v>155</v>
      </c>
      <c r="BK100" s="150">
        <f>BK101+BK350+BK1000+BK1012</f>
        <v>0</v>
      </c>
    </row>
    <row r="101" spans="2:65" s="152" customFormat="1" ht="37.35" customHeight="1">
      <c r="B101" s="151"/>
      <c r="D101" s="153" t="s">
        <v>110</v>
      </c>
      <c r="E101" s="154" t="s">
        <v>186</v>
      </c>
      <c r="F101" s="154" t="s">
        <v>187</v>
      </c>
      <c r="I101" s="237"/>
      <c r="J101" s="155">
        <f>BK101</f>
        <v>0</v>
      </c>
      <c r="L101" s="151"/>
      <c r="M101" s="156"/>
      <c r="N101" s="157"/>
      <c r="O101" s="157"/>
      <c r="P101" s="158">
        <f>P102+P123+P133+P144+P164+P203+P267+P346</f>
        <v>0</v>
      </c>
      <c r="Q101" s="157"/>
      <c r="R101" s="158">
        <f>R102+R123+R133+R144+R164+R203+R267+R346</f>
        <v>2.4398428200000004</v>
      </c>
      <c r="S101" s="157"/>
      <c r="T101" s="159">
        <f>T102+T123+T133+T144+T164+T203+T267+T346</f>
        <v>0.26297999999999999</v>
      </c>
      <c r="AR101" s="153" t="s">
        <v>113</v>
      </c>
      <c r="AT101" s="160" t="s">
        <v>110</v>
      </c>
      <c r="AU101" s="160" t="s">
        <v>111</v>
      </c>
      <c r="AY101" s="153" t="s">
        <v>188</v>
      </c>
      <c r="BK101" s="161">
        <f>BK102+BK123+BK133+BK144+BK164+BK203+BK267+BK346</f>
        <v>0</v>
      </c>
    </row>
    <row r="102" spans="2:65" s="152" customFormat="1" ht="19.899999999999999" customHeight="1">
      <c r="B102" s="151"/>
      <c r="D102" s="153" t="s">
        <v>110</v>
      </c>
      <c r="E102" s="162" t="s">
        <v>113</v>
      </c>
      <c r="F102" s="162" t="s">
        <v>189</v>
      </c>
      <c r="I102" s="237"/>
      <c r="J102" s="163">
        <f>BK102</f>
        <v>0</v>
      </c>
      <c r="L102" s="151"/>
      <c r="M102" s="156"/>
      <c r="N102" s="157"/>
      <c r="O102" s="157"/>
      <c r="P102" s="158">
        <f>SUM(P103:P122)</f>
        <v>0</v>
      </c>
      <c r="Q102" s="157"/>
      <c r="R102" s="158">
        <f>SUM(R103:R122)</f>
        <v>1.4790000000000001</v>
      </c>
      <c r="S102" s="157"/>
      <c r="T102" s="159">
        <f>SUM(T103:T122)</f>
        <v>0</v>
      </c>
      <c r="AR102" s="153" t="s">
        <v>113</v>
      </c>
      <c r="AT102" s="160" t="s">
        <v>110</v>
      </c>
      <c r="AU102" s="160" t="s">
        <v>113</v>
      </c>
      <c r="AY102" s="153" t="s">
        <v>188</v>
      </c>
      <c r="BK102" s="161">
        <f>SUM(BK103:BK122)</f>
        <v>0</v>
      </c>
    </row>
    <row r="103" spans="2:65" s="101" customFormat="1" ht="25.5" customHeight="1">
      <c r="B103" s="86"/>
      <c r="C103" s="87" t="s">
        <v>113</v>
      </c>
      <c r="D103" s="87" t="s">
        <v>190</v>
      </c>
      <c r="E103" s="88" t="s">
        <v>4953</v>
      </c>
      <c r="F103" s="89" t="s">
        <v>4954</v>
      </c>
      <c r="G103" s="90" t="s">
        <v>193</v>
      </c>
      <c r="H103" s="91">
        <v>0.72</v>
      </c>
      <c r="I103" s="238"/>
      <c r="J103" s="92">
        <f>ROUND(I103*H103,2)</f>
        <v>0</v>
      </c>
      <c r="K103" s="89" t="s">
        <v>194</v>
      </c>
      <c r="L103" s="61"/>
      <c r="M103" s="239" t="s">
        <v>69</v>
      </c>
      <c r="N103" s="164" t="s">
        <v>100</v>
      </c>
      <c r="O103" s="100"/>
      <c r="P103" s="165">
        <f>O103*H103</f>
        <v>0</v>
      </c>
      <c r="Q103" s="165">
        <v>0</v>
      </c>
      <c r="R103" s="165">
        <f>Q103*H103</f>
        <v>0</v>
      </c>
      <c r="S103" s="165">
        <v>0</v>
      </c>
      <c r="T103" s="166">
        <f>S103*H103</f>
        <v>0</v>
      </c>
      <c r="AR103" s="55" t="s">
        <v>195</v>
      </c>
      <c r="AT103" s="55" t="s">
        <v>190</v>
      </c>
      <c r="AU103" s="55" t="s">
        <v>115</v>
      </c>
      <c r="AY103" s="55" t="s">
        <v>188</v>
      </c>
      <c r="BE103" s="93">
        <f>IF(N103="základní",J103,0)</f>
        <v>0</v>
      </c>
      <c r="BF103" s="93">
        <f>IF(N103="snížená",J103,0)</f>
        <v>0</v>
      </c>
      <c r="BG103" s="93">
        <f>IF(N103="zákl. přenesená",J103,0)</f>
        <v>0</v>
      </c>
      <c r="BH103" s="93">
        <f>IF(N103="sníž. přenesená",J103,0)</f>
        <v>0</v>
      </c>
      <c r="BI103" s="93">
        <f>IF(N103="nulová",J103,0)</f>
        <v>0</v>
      </c>
      <c r="BJ103" s="55" t="s">
        <v>113</v>
      </c>
      <c r="BK103" s="93">
        <f>ROUND(I103*H103,2)</f>
        <v>0</v>
      </c>
      <c r="BL103" s="55" t="s">
        <v>195</v>
      </c>
      <c r="BM103" s="55" t="s">
        <v>4955</v>
      </c>
    </row>
    <row r="104" spans="2:65" s="101" customFormat="1" ht="40.5">
      <c r="B104" s="61"/>
      <c r="D104" s="167" t="s">
        <v>197</v>
      </c>
      <c r="F104" s="168" t="s">
        <v>4956</v>
      </c>
      <c r="I104" s="240"/>
      <c r="L104" s="61"/>
      <c r="M104" s="94"/>
      <c r="N104" s="100"/>
      <c r="O104" s="100"/>
      <c r="P104" s="100"/>
      <c r="Q104" s="100"/>
      <c r="R104" s="100"/>
      <c r="S104" s="100"/>
      <c r="T104" s="69"/>
      <c r="AT104" s="55" t="s">
        <v>197</v>
      </c>
      <c r="AU104" s="55" t="s">
        <v>115</v>
      </c>
    </row>
    <row r="105" spans="2:65" s="101" customFormat="1" ht="121.5">
      <c r="B105" s="61"/>
      <c r="D105" s="167" t="s">
        <v>199</v>
      </c>
      <c r="F105" s="169" t="s">
        <v>4957</v>
      </c>
      <c r="I105" s="240"/>
      <c r="L105" s="61"/>
      <c r="M105" s="94"/>
      <c r="N105" s="100"/>
      <c r="O105" s="100"/>
      <c r="P105" s="100"/>
      <c r="Q105" s="100"/>
      <c r="R105" s="100"/>
      <c r="S105" s="100"/>
      <c r="T105" s="69"/>
      <c r="AT105" s="55" t="s">
        <v>199</v>
      </c>
      <c r="AU105" s="55" t="s">
        <v>115</v>
      </c>
    </row>
    <row r="106" spans="2:65" s="171" customFormat="1">
      <c r="B106" s="170"/>
      <c r="D106" s="167" t="s">
        <v>201</v>
      </c>
      <c r="E106" s="172" t="s">
        <v>69</v>
      </c>
      <c r="F106" s="173" t="s">
        <v>202</v>
      </c>
      <c r="H106" s="172" t="s">
        <v>69</v>
      </c>
      <c r="I106" s="241"/>
      <c r="L106" s="170"/>
      <c r="M106" s="174"/>
      <c r="N106" s="175"/>
      <c r="O106" s="175"/>
      <c r="P106" s="175"/>
      <c r="Q106" s="175"/>
      <c r="R106" s="175"/>
      <c r="S106" s="175"/>
      <c r="T106" s="176"/>
      <c r="AT106" s="172" t="s">
        <v>201</v>
      </c>
      <c r="AU106" s="172" t="s">
        <v>115</v>
      </c>
      <c r="AV106" s="171" t="s">
        <v>113</v>
      </c>
      <c r="AW106" s="171" t="s">
        <v>93</v>
      </c>
      <c r="AX106" s="171" t="s">
        <v>111</v>
      </c>
      <c r="AY106" s="172" t="s">
        <v>188</v>
      </c>
    </row>
    <row r="107" spans="2:65" s="171" customFormat="1">
      <c r="B107" s="170"/>
      <c r="D107" s="167" t="s">
        <v>201</v>
      </c>
      <c r="E107" s="172" t="s">
        <v>69</v>
      </c>
      <c r="F107" s="173" t="s">
        <v>983</v>
      </c>
      <c r="H107" s="172" t="s">
        <v>69</v>
      </c>
      <c r="I107" s="241"/>
      <c r="L107" s="170"/>
      <c r="M107" s="174"/>
      <c r="N107" s="175"/>
      <c r="O107" s="175"/>
      <c r="P107" s="175"/>
      <c r="Q107" s="175"/>
      <c r="R107" s="175"/>
      <c r="S107" s="175"/>
      <c r="T107" s="176"/>
      <c r="AT107" s="172" t="s">
        <v>201</v>
      </c>
      <c r="AU107" s="172" t="s">
        <v>115</v>
      </c>
      <c r="AV107" s="171" t="s">
        <v>113</v>
      </c>
      <c r="AW107" s="171" t="s">
        <v>93</v>
      </c>
      <c r="AX107" s="171" t="s">
        <v>111</v>
      </c>
      <c r="AY107" s="172" t="s">
        <v>188</v>
      </c>
    </row>
    <row r="108" spans="2:65" s="171" customFormat="1">
      <c r="B108" s="170"/>
      <c r="D108" s="167" t="s">
        <v>201</v>
      </c>
      <c r="E108" s="172" t="s">
        <v>69</v>
      </c>
      <c r="F108" s="173" t="s">
        <v>3943</v>
      </c>
      <c r="H108" s="172" t="s">
        <v>69</v>
      </c>
      <c r="I108" s="241"/>
      <c r="L108" s="170"/>
      <c r="M108" s="174"/>
      <c r="N108" s="175"/>
      <c r="O108" s="175"/>
      <c r="P108" s="175"/>
      <c r="Q108" s="175"/>
      <c r="R108" s="175"/>
      <c r="S108" s="175"/>
      <c r="T108" s="176"/>
      <c r="AT108" s="172" t="s">
        <v>201</v>
      </c>
      <c r="AU108" s="172" t="s">
        <v>115</v>
      </c>
      <c r="AV108" s="171" t="s">
        <v>113</v>
      </c>
      <c r="AW108" s="171" t="s">
        <v>93</v>
      </c>
      <c r="AX108" s="171" t="s">
        <v>111</v>
      </c>
      <c r="AY108" s="172" t="s">
        <v>188</v>
      </c>
    </row>
    <row r="109" spans="2:65" s="171" customFormat="1">
      <c r="B109" s="170"/>
      <c r="D109" s="167" t="s">
        <v>201</v>
      </c>
      <c r="E109" s="172" t="s">
        <v>69</v>
      </c>
      <c r="F109" s="173" t="s">
        <v>4958</v>
      </c>
      <c r="H109" s="172" t="s">
        <v>69</v>
      </c>
      <c r="I109" s="241"/>
      <c r="L109" s="170"/>
      <c r="M109" s="174"/>
      <c r="N109" s="175"/>
      <c r="O109" s="175"/>
      <c r="P109" s="175"/>
      <c r="Q109" s="175"/>
      <c r="R109" s="175"/>
      <c r="S109" s="175"/>
      <c r="T109" s="176"/>
      <c r="AT109" s="172" t="s">
        <v>201</v>
      </c>
      <c r="AU109" s="172" t="s">
        <v>115</v>
      </c>
      <c r="AV109" s="171" t="s">
        <v>113</v>
      </c>
      <c r="AW109" s="171" t="s">
        <v>93</v>
      </c>
      <c r="AX109" s="171" t="s">
        <v>111</v>
      </c>
      <c r="AY109" s="172" t="s">
        <v>188</v>
      </c>
    </row>
    <row r="110" spans="2:65" s="171" customFormat="1">
      <c r="B110" s="170"/>
      <c r="D110" s="167" t="s">
        <v>201</v>
      </c>
      <c r="E110" s="172" t="s">
        <v>69</v>
      </c>
      <c r="F110" s="173" t="s">
        <v>4959</v>
      </c>
      <c r="H110" s="172" t="s">
        <v>69</v>
      </c>
      <c r="I110" s="241"/>
      <c r="L110" s="170"/>
      <c r="M110" s="174"/>
      <c r="N110" s="175"/>
      <c r="O110" s="175"/>
      <c r="P110" s="175"/>
      <c r="Q110" s="175"/>
      <c r="R110" s="175"/>
      <c r="S110" s="175"/>
      <c r="T110" s="176"/>
      <c r="AT110" s="172" t="s">
        <v>201</v>
      </c>
      <c r="AU110" s="172" t="s">
        <v>115</v>
      </c>
      <c r="AV110" s="171" t="s">
        <v>113</v>
      </c>
      <c r="AW110" s="171" t="s">
        <v>93</v>
      </c>
      <c r="AX110" s="171" t="s">
        <v>111</v>
      </c>
      <c r="AY110" s="172" t="s">
        <v>188</v>
      </c>
    </row>
    <row r="111" spans="2:65" s="178" customFormat="1">
      <c r="B111" s="177"/>
      <c r="D111" s="167" t="s">
        <v>201</v>
      </c>
      <c r="E111" s="179" t="s">
        <v>69</v>
      </c>
      <c r="F111" s="180" t="s">
        <v>4960</v>
      </c>
      <c r="H111" s="181">
        <v>0.72</v>
      </c>
      <c r="I111" s="242"/>
      <c r="L111" s="177"/>
      <c r="M111" s="182"/>
      <c r="N111" s="183"/>
      <c r="O111" s="183"/>
      <c r="P111" s="183"/>
      <c r="Q111" s="183"/>
      <c r="R111" s="183"/>
      <c r="S111" s="183"/>
      <c r="T111" s="184"/>
      <c r="AT111" s="179" t="s">
        <v>201</v>
      </c>
      <c r="AU111" s="179" t="s">
        <v>115</v>
      </c>
      <c r="AV111" s="178" t="s">
        <v>115</v>
      </c>
      <c r="AW111" s="178" t="s">
        <v>93</v>
      </c>
      <c r="AX111" s="178" t="s">
        <v>111</v>
      </c>
      <c r="AY111" s="179" t="s">
        <v>188</v>
      </c>
    </row>
    <row r="112" spans="2:65" s="186" customFormat="1">
      <c r="B112" s="185"/>
      <c r="D112" s="167" t="s">
        <v>201</v>
      </c>
      <c r="E112" s="187" t="s">
        <v>69</v>
      </c>
      <c r="F112" s="188" t="s">
        <v>210</v>
      </c>
      <c r="H112" s="189">
        <v>0.72</v>
      </c>
      <c r="I112" s="243"/>
      <c r="L112" s="185"/>
      <c r="M112" s="190"/>
      <c r="N112" s="191"/>
      <c r="O112" s="191"/>
      <c r="P112" s="191"/>
      <c r="Q112" s="191"/>
      <c r="R112" s="191"/>
      <c r="S112" s="191"/>
      <c r="T112" s="192"/>
      <c r="AT112" s="187" t="s">
        <v>201</v>
      </c>
      <c r="AU112" s="187" t="s">
        <v>115</v>
      </c>
      <c r="AV112" s="186" t="s">
        <v>195</v>
      </c>
      <c r="AW112" s="186" t="s">
        <v>93</v>
      </c>
      <c r="AX112" s="186" t="s">
        <v>113</v>
      </c>
      <c r="AY112" s="187" t="s">
        <v>188</v>
      </c>
    </row>
    <row r="113" spans="2:65" s="101" customFormat="1" ht="16.5" customHeight="1">
      <c r="B113" s="86"/>
      <c r="C113" s="201" t="s">
        <v>115</v>
      </c>
      <c r="D113" s="201" t="s">
        <v>521</v>
      </c>
      <c r="E113" s="202" t="s">
        <v>4961</v>
      </c>
      <c r="F113" s="203" t="s">
        <v>4962</v>
      </c>
      <c r="G113" s="204" t="s">
        <v>314</v>
      </c>
      <c r="H113" s="205">
        <v>1.4790000000000001</v>
      </c>
      <c r="I113" s="245"/>
      <c r="J113" s="206">
        <f>ROUND(I113*H113,2)</f>
        <v>0</v>
      </c>
      <c r="K113" s="203" t="s">
        <v>194</v>
      </c>
      <c r="L113" s="207"/>
      <c r="M113" s="246" t="s">
        <v>69</v>
      </c>
      <c r="N113" s="208" t="s">
        <v>100</v>
      </c>
      <c r="O113" s="100"/>
      <c r="P113" s="165">
        <f>O113*H113</f>
        <v>0</v>
      </c>
      <c r="Q113" s="165">
        <v>1</v>
      </c>
      <c r="R113" s="165">
        <f>Q113*H113</f>
        <v>1.4790000000000001</v>
      </c>
      <c r="S113" s="165">
        <v>0</v>
      </c>
      <c r="T113" s="166">
        <f>S113*H113</f>
        <v>0</v>
      </c>
      <c r="AR113" s="55" t="s">
        <v>278</v>
      </c>
      <c r="AT113" s="55" t="s">
        <v>521</v>
      </c>
      <c r="AU113" s="55" t="s">
        <v>115</v>
      </c>
      <c r="AY113" s="55" t="s">
        <v>188</v>
      </c>
      <c r="BE113" s="93">
        <f>IF(N113="základní",J113,0)</f>
        <v>0</v>
      </c>
      <c r="BF113" s="93">
        <f>IF(N113="snížená",J113,0)</f>
        <v>0</v>
      </c>
      <c r="BG113" s="93">
        <f>IF(N113="zákl. přenesená",J113,0)</f>
        <v>0</v>
      </c>
      <c r="BH113" s="93">
        <f>IF(N113="sníž. přenesená",J113,0)</f>
        <v>0</v>
      </c>
      <c r="BI113" s="93">
        <f>IF(N113="nulová",J113,0)</f>
        <v>0</v>
      </c>
      <c r="BJ113" s="55" t="s">
        <v>113</v>
      </c>
      <c r="BK113" s="93">
        <f>ROUND(I113*H113,2)</f>
        <v>0</v>
      </c>
      <c r="BL113" s="55" t="s">
        <v>195</v>
      </c>
      <c r="BM113" s="55" t="s">
        <v>4963</v>
      </c>
    </row>
    <row r="114" spans="2:65" s="101" customFormat="1">
      <c r="B114" s="61"/>
      <c r="D114" s="167" t="s">
        <v>197</v>
      </c>
      <c r="F114" s="168" t="s">
        <v>4962</v>
      </c>
      <c r="I114" s="240"/>
      <c r="L114" s="61"/>
      <c r="M114" s="94"/>
      <c r="N114" s="100"/>
      <c r="O114" s="100"/>
      <c r="P114" s="100"/>
      <c r="Q114" s="100"/>
      <c r="R114" s="100"/>
      <c r="S114" s="100"/>
      <c r="T114" s="69"/>
      <c r="AT114" s="55" t="s">
        <v>197</v>
      </c>
      <c r="AU114" s="55" t="s">
        <v>115</v>
      </c>
    </row>
    <row r="115" spans="2:65" s="171" customFormat="1">
      <c r="B115" s="170"/>
      <c r="D115" s="167" t="s">
        <v>201</v>
      </c>
      <c r="E115" s="172" t="s">
        <v>69</v>
      </c>
      <c r="F115" s="173" t="s">
        <v>202</v>
      </c>
      <c r="H115" s="172" t="s">
        <v>69</v>
      </c>
      <c r="I115" s="241"/>
      <c r="L115" s="170"/>
      <c r="M115" s="174"/>
      <c r="N115" s="175"/>
      <c r="O115" s="175"/>
      <c r="P115" s="175"/>
      <c r="Q115" s="175"/>
      <c r="R115" s="175"/>
      <c r="S115" s="175"/>
      <c r="T115" s="176"/>
      <c r="AT115" s="172" t="s">
        <v>201</v>
      </c>
      <c r="AU115" s="172" t="s">
        <v>115</v>
      </c>
      <c r="AV115" s="171" t="s">
        <v>113</v>
      </c>
      <c r="AW115" s="171" t="s">
        <v>93</v>
      </c>
      <c r="AX115" s="171" t="s">
        <v>111</v>
      </c>
      <c r="AY115" s="172" t="s">
        <v>188</v>
      </c>
    </row>
    <row r="116" spans="2:65" s="171" customFormat="1">
      <c r="B116" s="170"/>
      <c r="D116" s="167" t="s">
        <v>201</v>
      </c>
      <c r="E116" s="172" t="s">
        <v>69</v>
      </c>
      <c r="F116" s="173" t="s">
        <v>983</v>
      </c>
      <c r="H116" s="172" t="s">
        <v>69</v>
      </c>
      <c r="I116" s="241"/>
      <c r="L116" s="170"/>
      <c r="M116" s="174"/>
      <c r="N116" s="175"/>
      <c r="O116" s="175"/>
      <c r="P116" s="175"/>
      <c r="Q116" s="175"/>
      <c r="R116" s="175"/>
      <c r="S116" s="175"/>
      <c r="T116" s="176"/>
      <c r="AT116" s="172" t="s">
        <v>201</v>
      </c>
      <c r="AU116" s="172" t="s">
        <v>115</v>
      </c>
      <c r="AV116" s="171" t="s">
        <v>113</v>
      </c>
      <c r="AW116" s="171" t="s">
        <v>93</v>
      </c>
      <c r="AX116" s="171" t="s">
        <v>111</v>
      </c>
      <c r="AY116" s="172" t="s">
        <v>188</v>
      </c>
    </row>
    <row r="117" spans="2:65" s="171" customFormat="1">
      <c r="B117" s="170"/>
      <c r="D117" s="167" t="s">
        <v>201</v>
      </c>
      <c r="E117" s="172" t="s">
        <v>69</v>
      </c>
      <c r="F117" s="173" t="s">
        <v>3943</v>
      </c>
      <c r="H117" s="172" t="s">
        <v>69</v>
      </c>
      <c r="I117" s="241"/>
      <c r="L117" s="170"/>
      <c r="M117" s="174"/>
      <c r="N117" s="175"/>
      <c r="O117" s="175"/>
      <c r="P117" s="175"/>
      <c r="Q117" s="175"/>
      <c r="R117" s="175"/>
      <c r="S117" s="175"/>
      <c r="T117" s="176"/>
      <c r="AT117" s="172" t="s">
        <v>201</v>
      </c>
      <c r="AU117" s="172" t="s">
        <v>115</v>
      </c>
      <c r="AV117" s="171" t="s">
        <v>113</v>
      </c>
      <c r="AW117" s="171" t="s">
        <v>93</v>
      </c>
      <c r="AX117" s="171" t="s">
        <v>111</v>
      </c>
      <c r="AY117" s="172" t="s">
        <v>188</v>
      </c>
    </row>
    <row r="118" spans="2:65" s="171" customFormat="1">
      <c r="B118" s="170"/>
      <c r="D118" s="167" t="s">
        <v>201</v>
      </c>
      <c r="E118" s="172" t="s">
        <v>69</v>
      </c>
      <c r="F118" s="173" t="s">
        <v>4958</v>
      </c>
      <c r="H118" s="172" t="s">
        <v>69</v>
      </c>
      <c r="I118" s="241"/>
      <c r="L118" s="170"/>
      <c r="M118" s="174"/>
      <c r="N118" s="175"/>
      <c r="O118" s="175"/>
      <c r="P118" s="175"/>
      <c r="Q118" s="175"/>
      <c r="R118" s="175"/>
      <c r="S118" s="175"/>
      <c r="T118" s="176"/>
      <c r="AT118" s="172" t="s">
        <v>201</v>
      </c>
      <c r="AU118" s="172" t="s">
        <v>115</v>
      </c>
      <c r="AV118" s="171" t="s">
        <v>113</v>
      </c>
      <c r="AW118" s="171" t="s">
        <v>93</v>
      </c>
      <c r="AX118" s="171" t="s">
        <v>111</v>
      </c>
      <c r="AY118" s="172" t="s">
        <v>188</v>
      </c>
    </row>
    <row r="119" spans="2:65" s="171" customFormat="1">
      <c r="B119" s="170"/>
      <c r="D119" s="167" t="s">
        <v>201</v>
      </c>
      <c r="E119" s="172" t="s">
        <v>69</v>
      </c>
      <c r="F119" s="173" t="s">
        <v>4959</v>
      </c>
      <c r="H119" s="172" t="s">
        <v>69</v>
      </c>
      <c r="I119" s="241"/>
      <c r="L119" s="170"/>
      <c r="M119" s="174"/>
      <c r="N119" s="175"/>
      <c r="O119" s="175"/>
      <c r="P119" s="175"/>
      <c r="Q119" s="175"/>
      <c r="R119" s="175"/>
      <c r="S119" s="175"/>
      <c r="T119" s="176"/>
      <c r="AT119" s="172" t="s">
        <v>201</v>
      </c>
      <c r="AU119" s="172" t="s">
        <v>115</v>
      </c>
      <c r="AV119" s="171" t="s">
        <v>113</v>
      </c>
      <c r="AW119" s="171" t="s">
        <v>93</v>
      </c>
      <c r="AX119" s="171" t="s">
        <v>111</v>
      </c>
      <c r="AY119" s="172" t="s">
        <v>188</v>
      </c>
    </row>
    <row r="120" spans="2:65" s="178" customFormat="1">
      <c r="B120" s="177"/>
      <c r="D120" s="167" t="s">
        <v>201</v>
      </c>
      <c r="E120" s="179" t="s">
        <v>69</v>
      </c>
      <c r="F120" s="180" t="s">
        <v>4960</v>
      </c>
      <c r="H120" s="181">
        <v>0.72</v>
      </c>
      <c r="I120" s="242"/>
      <c r="L120" s="177"/>
      <c r="M120" s="182"/>
      <c r="N120" s="183"/>
      <c r="O120" s="183"/>
      <c r="P120" s="183"/>
      <c r="Q120" s="183"/>
      <c r="R120" s="183"/>
      <c r="S120" s="183"/>
      <c r="T120" s="184"/>
      <c r="AT120" s="179" t="s">
        <v>201</v>
      </c>
      <c r="AU120" s="179" t="s">
        <v>115</v>
      </c>
      <c r="AV120" s="178" t="s">
        <v>115</v>
      </c>
      <c r="AW120" s="178" t="s">
        <v>93</v>
      </c>
      <c r="AX120" s="178" t="s">
        <v>111</v>
      </c>
      <c r="AY120" s="179" t="s">
        <v>188</v>
      </c>
    </row>
    <row r="121" spans="2:65" s="186" customFormat="1">
      <c r="B121" s="185"/>
      <c r="D121" s="167" t="s">
        <v>201</v>
      </c>
      <c r="E121" s="187" t="s">
        <v>69</v>
      </c>
      <c r="F121" s="188" t="s">
        <v>210</v>
      </c>
      <c r="H121" s="189">
        <v>0.72</v>
      </c>
      <c r="I121" s="243"/>
      <c r="L121" s="185"/>
      <c r="M121" s="190"/>
      <c r="N121" s="191"/>
      <c r="O121" s="191"/>
      <c r="P121" s="191"/>
      <c r="Q121" s="191"/>
      <c r="R121" s="191"/>
      <c r="S121" s="191"/>
      <c r="T121" s="192"/>
      <c r="AT121" s="187" t="s">
        <v>201</v>
      </c>
      <c r="AU121" s="187" t="s">
        <v>115</v>
      </c>
      <c r="AV121" s="186" t="s">
        <v>195</v>
      </c>
      <c r="AW121" s="186" t="s">
        <v>93</v>
      </c>
      <c r="AX121" s="186" t="s">
        <v>113</v>
      </c>
      <c r="AY121" s="187" t="s">
        <v>188</v>
      </c>
    </row>
    <row r="122" spans="2:65" s="178" customFormat="1">
      <c r="B122" s="177"/>
      <c r="D122" s="167" t="s">
        <v>201</v>
      </c>
      <c r="F122" s="180" t="s">
        <v>4964</v>
      </c>
      <c r="H122" s="181">
        <v>1.4790000000000001</v>
      </c>
      <c r="I122" s="242"/>
      <c r="L122" s="177"/>
      <c r="M122" s="182"/>
      <c r="N122" s="183"/>
      <c r="O122" s="183"/>
      <c r="P122" s="183"/>
      <c r="Q122" s="183"/>
      <c r="R122" s="183"/>
      <c r="S122" s="183"/>
      <c r="T122" s="184"/>
      <c r="AT122" s="179" t="s">
        <v>201</v>
      </c>
      <c r="AU122" s="179" t="s">
        <v>115</v>
      </c>
      <c r="AV122" s="178" t="s">
        <v>115</v>
      </c>
      <c r="AW122" s="178" t="s">
        <v>70</v>
      </c>
      <c r="AX122" s="178" t="s">
        <v>113</v>
      </c>
      <c r="AY122" s="179" t="s">
        <v>188</v>
      </c>
    </row>
    <row r="123" spans="2:65" s="152" customFormat="1" ht="29.85" customHeight="1">
      <c r="B123" s="151"/>
      <c r="D123" s="153" t="s">
        <v>110</v>
      </c>
      <c r="E123" s="162" t="s">
        <v>228</v>
      </c>
      <c r="F123" s="162" t="s">
        <v>323</v>
      </c>
      <c r="I123" s="237"/>
      <c r="J123" s="163">
        <f>BK123</f>
        <v>0</v>
      </c>
      <c r="L123" s="151"/>
      <c r="M123" s="156"/>
      <c r="N123" s="157"/>
      <c r="O123" s="157"/>
      <c r="P123" s="158">
        <f>SUM(P124:P132)</f>
        <v>0</v>
      </c>
      <c r="Q123" s="157"/>
      <c r="R123" s="158">
        <f>SUM(R124:R132)</f>
        <v>2.5239999999999999E-2</v>
      </c>
      <c r="S123" s="157"/>
      <c r="T123" s="159">
        <f>SUM(T124:T132)</f>
        <v>0</v>
      </c>
      <c r="AR123" s="153" t="s">
        <v>113</v>
      </c>
      <c r="AT123" s="160" t="s">
        <v>110</v>
      </c>
      <c r="AU123" s="160" t="s">
        <v>113</v>
      </c>
      <c r="AY123" s="153" t="s">
        <v>188</v>
      </c>
      <c r="BK123" s="161">
        <f>SUM(BK124:BK132)</f>
        <v>0</v>
      </c>
    </row>
    <row r="124" spans="2:65" s="101" customFormat="1" ht="25.5" customHeight="1">
      <c r="B124" s="86"/>
      <c r="C124" s="87" t="s">
        <v>228</v>
      </c>
      <c r="D124" s="87" t="s">
        <v>190</v>
      </c>
      <c r="E124" s="88" t="s">
        <v>4965</v>
      </c>
      <c r="F124" s="89" t="s">
        <v>4966</v>
      </c>
      <c r="G124" s="90" t="s">
        <v>578</v>
      </c>
      <c r="H124" s="91">
        <v>2</v>
      </c>
      <c r="I124" s="238"/>
      <c r="J124" s="92">
        <f>ROUND(I124*H124,2)</f>
        <v>0</v>
      </c>
      <c r="K124" s="89" t="s">
        <v>194</v>
      </c>
      <c r="L124" s="61"/>
      <c r="M124" s="239" t="s">
        <v>69</v>
      </c>
      <c r="N124" s="164" t="s">
        <v>100</v>
      </c>
      <c r="O124" s="100"/>
      <c r="P124" s="165">
        <f>O124*H124</f>
        <v>0</v>
      </c>
      <c r="Q124" s="165">
        <v>1.2619999999999999E-2</v>
      </c>
      <c r="R124" s="165">
        <f>Q124*H124</f>
        <v>2.5239999999999999E-2</v>
      </c>
      <c r="S124" s="165">
        <v>0</v>
      </c>
      <c r="T124" s="166">
        <f>S124*H124</f>
        <v>0</v>
      </c>
      <c r="AR124" s="55" t="s">
        <v>195</v>
      </c>
      <c r="AT124" s="55" t="s">
        <v>190</v>
      </c>
      <c r="AU124" s="55" t="s">
        <v>115</v>
      </c>
      <c r="AY124" s="55" t="s">
        <v>188</v>
      </c>
      <c r="BE124" s="93">
        <f>IF(N124="základní",J124,0)</f>
        <v>0</v>
      </c>
      <c r="BF124" s="93">
        <f>IF(N124="snížená",J124,0)</f>
        <v>0</v>
      </c>
      <c r="BG124" s="93">
        <f>IF(N124="zákl. přenesená",J124,0)</f>
        <v>0</v>
      </c>
      <c r="BH124" s="93">
        <f>IF(N124="sníž. přenesená",J124,0)</f>
        <v>0</v>
      </c>
      <c r="BI124" s="93">
        <f>IF(N124="nulová",J124,0)</f>
        <v>0</v>
      </c>
      <c r="BJ124" s="55" t="s">
        <v>113</v>
      </c>
      <c r="BK124" s="93">
        <f>ROUND(I124*H124,2)</f>
        <v>0</v>
      </c>
      <c r="BL124" s="55" t="s">
        <v>195</v>
      </c>
      <c r="BM124" s="55" t="s">
        <v>4967</v>
      </c>
    </row>
    <row r="125" spans="2:65" s="101" customFormat="1" ht="27">
      <c r="B125" s="61"/>
      <c r="D125" s="167" t="s">
        <v>197</v>
      </c>
      <c r="F125" s="168" t="s">
        <v>4968</v>
      </c>
      <c r="I125" s="240"/>
      <c r="L125" s="61"/>
      <c r="M125" s="94"/>
      <c r="N125" s="100"/>
      <c r="O125" s="100"/>
      <c r="P125" s="100"/>
      <c r="Q125" s="100"/>
      <c r="R125" s="100"/>
      <c r="S125" s="100"/>
      <c r="T125" s="69"/>
      <c r="AT125" s="55" t="s">
        <v>197</v>
      </c>
      <c r="AU125" s="55" t="s">
        <v>115</v>
      </c>
    </row>
    <row r="126" spans="2:65" s="171" customFormat="1">
      <c r="B126" s="170"/>
      <c r="D126" s="167" t="s">
        <v>201</v>
      </c>
      <c r="E126" s="172" t="s">
        <v>69</v>
      </c>
      <c r="F126" s="173" t="s">
        <v>202</v>
      </c>
      <c r="H126" s="172" t="s">
        <v>69</v>
      </c>
      <c r="I126" s="241"/>
      <c r="L126" s="170"/>
      <c r="M126" s="174"/>
      <c r="N126" s="175"/>
      <c r="O126" s="175"/>
      <c r="P126" s="175"/>
      <c r="Q126" s="175"/>
      <c r="R126" s="175"/>
      <c r="S126" s="175"/>
      <c r="T126" s="176"/>
      <c r="AT126" s="172" t="s">
        <v>201</v>
      </c>
      <c r="AU126" s="172" t="s">
        <v>115</v>
      </c>
      <c r="AV126" s="171" t="s">
        <v>113</v>
      </c>
      <c r="AW126" s="171" t="s">
        <v>93</v>
      </c>
      <c r="AX126" s="171" t="s">
        <v>111</v>
      </c>
      <c r="AY126" s="172" t="s">
        <v>188</v>
      </c>
    </row>
    <row r="127" spans="2:65" s="171" customFormat="1">
      <c r="B127" s="170"/>
      <c r="D127" s="167" t="s">
        <v>201</v>
      </c>
      <c r="E127" s="172" t="s">
        <v>69</v>
      </c>
      <c r="F127" s="173" t="s">
        <v>983</v>
      </c>
      <c r="H127" s="172" t="s">
        <v>69</v>
      </c>
      <c r="I127" s="241"/>
      <c r="L127" s="170"/>
      <c r="M127" s="174"/>
      <c r="N127" s="175"/>
      <c r="O127" s="175"/>
      <c r="P127" s="175"/>
      <c r="Q127" s="175"/>
      <c r="R127" s="175"/>
      <c r="S127" s="175"/>
      <c r="T127" s="176"/>
      <c r="AT127" s="172" t="s">
        <v>201</v>
      </c>
      <c r="AU127" s="172" t="s">
        <v>115</v>
      </c>
      <c r="AV127" s="171" t="s">
        <v>113</v>
      </c>
      <c r="AW127" s="171" t="s">
        <v>93</v>
      </c>
      <c r="AX127" s="171" t="s">
        <v>111</v>
      </c>
      <c r="AY127" s="172" t="s">
        <v>188</v>
      </c>
    </row>
    <row r="128" spans="2:65" s="171" customFormat="1">
      <c r="B128" s="170"/>
      <c r="D128" s="167" t="s">
        <v>201</v>
      </c>
      <c r="E128" s="172" t="s">
        <v>69</v>
      </c>
      <c r="F128" s="173" t="s">
        <v>3943</v>
      </c>
      <c r="H128" s="172" t="s">
        <v>69</v>
      </c>
      <c r="I128" s="241"/>
      <c r="L128" s="170"/>
      <c r="M128" s="174"/>
      <c r="N128" s="175"/>
      <c r="O128" s="175"/>
      <c r="P128" s="175"/>
      <c r="Q128" s="175"/>
      <c r="R128" s="175"/>
      <c r="S128" s="175"/>
      <c r="T128" s="176"/>
      <c r="AT128" s="172" t="s">
        <v>201</v>
      </c>
      <c r="AU128" s="172" t="s">
        <v>115</v>
      </c>
      <c r="AV128" s="171" t="s">
        <v>113</v>
      </c>
      <c r="AW128" s="171" t="s">
        <v>93</v>
      </c>
      <c r="AX128" s="171" t="s">
        <v>111</v>
      </c>
      <c r="AY128" s="172" t="s">
        <v>188</v>
      </c>
    </row>
    <row r="129" spans="2:65" s="171" customFormat="1">
      <c r="B129" s="170"/>
      <c r="D129" s="167" t="s">
        <v>201</v>
      </c>
      <c r="E129" s="172" t="s">
        <v>69</v>
      </c>
      <c r="F129" s="173" t="s">
        <v>4958</v>
      </c>
      <c r="H129" s="172" t="s">
        <v>69</v>
      </c>
      <c r="I129" s="241"/>
      <c r="L129" s="170"/>
      <c r="M129" s="174"/>
      <c r="N129" s="175"/>
      <c r="O129" s="175"/>
      <c r="P129" s="175"/>
      <c r="Q129" s="175"/>
      <c r="R129" s="175"/>
      <c r="S129" s="175"/>
      <c r="T129" s="176"/>
      <c r="AT129" s="172" t="s">
        <v>201</v>
      </c>
      <c r="AU129" s="172" t="s">
        <v>115</v>
      </c>
      <c r="AV129" s="171" t="s">
        <v>113</v>
      </c>
      <c r="AW129" s="171" t="s">
        <v>93</v>
      </c>
      <c r="AX129" s="171" t="s">
        <v>111</v>
      </c>
      <c r="AY129" s="172" t="s">
        <v>188</v>
      </c>
    </row>
    <row r="130" spans="2:65" s="171" customFormat="1">
      <c r="B130" s="170"/>
      <c r="D130" s="167" t="s">
        <v>201</v>
      </c>
      <c r="E130" s="172" t="s">
        <v>69</v>
      </c>
      <c r="F130" s="173" t="s">
        <v>4959</v>
      </c>
      <c r="H130" s="172" t="s">
        <v>69</v>
      </c>
      <c r="I130" s="241"/>
      <c r="L130" s="170"/>
      <c r="M130" s="174"/>
      <c r="N130" s="175"/>
      <c r="O130" s="175"/>
      <c r="P130" s="175"/>
      <c r="Q130" s="175"/>
      <c r="R130" s="175"/>
      <c r="S130" s="175"/>
      <c r="T130" s="176"/>
      <c r="AT130" s="172" t="s">
        <v>201</v>
      </c>
      <c r="AU130" s="172" t="s">
        <v>115</v>
      </c>
      <c r="AV130" s="171" t="s">
        <v>113</v>
      </c>
      <c r="AW130" s="171" t="s">
        <v>93</v>
      </c>
      <c r="AX130" s="171" t="s">
        <v>111</v>
      </c>
      <c r="AY130" s="172" t="s">
        <v>188</v>
      </c>
    </row>
    <row r="131" spans="2:65" s="178" customFormat="1">
      <c r="B131" s="177"/>
      <c r="D131" s="167" t="s">
        <v>201</v>
      </c>
      <c r="E131" s="179" t="s">
        <v>69</v>
      </c>
      <c r="F131" s="180" t="s">
        <v>4969</v>
      </c>
      <c r="H131" s="181">
        <v>2</v>
      </c>
      <c r="I131" s="242"/>
      <c r="L131" s="177"/>
      <c r="M131" s="182"/>
      <c r="N131" s="183"/>
      <c r="O131" s="183"/>
      <c r="P131" s="183"/>
      <c r="Q131" s="183"/>
      <c r="R131" s="183"/>
      <c r="S131" s="183"/>
      <c r="T131" s="184"/>
      <c r="AT131" s="179" t="s">
        <v>201</v>
      </c>
      <c r="AU131" s="179" t="s">
        <v>115</v>
      </c>
      <c r="AV131" s="178" t="s">
        <v>115</v>
      </c>
      <c r="AW131" s="178" t="s">
        <v>93</v>
      </c>
      <c r="AX131" s="178" t="s">
        <v>111</v>
      </c>
      <c r="AY131" s="179" t="s">
        <v>188</v>
      </c>
    </row>
    <row r="132" spans="2:65" s="186" customFormat="1">
      <c r="B132" s="185"/>
      <c r="D132" s="167" t="s">
        <v>201</v>
      </c>
      <c r="E132" s="187" t="s">
        <v>69</v>
      </c>
      <c r="F132" s="188" t="s">
        <v>210</v>
      </c>
      <c r="H132" s="189">
        <v>2</v>
      </c>
      <c r="I132" s="243"/>
      <c r="L132" s="185"/>
      <c r="M132" s="190"/>
      <c r="N132" s="191"/>
      <c r="O132" s="191"/>
      <c r="P132" s="191"/>
      <c r="Q132" s="191"/>
      <c r="R132" s="191"/>
      <c r="S132" s="191"/>
      <c r="T132" s="192"/>
      <c r="AT132" s="187" t="s">
        <v>201</v>
      </c>
      <c r="AU132" s="187" t="s">
        <v>115</v>
      </c>
      <c r="AV132" s="186" t="s">
        <v>195</v>
      </c>
      <c r="AW132" s="186" t="s">
        <v>93</v>
      </c>
      <c r="AX132" s="186" t="s">
        <v>113</v>
      </c>
      <c r="AY132" s="187" t="s">
        <v>188</v>
      </c>
    </row>
    <row r="133" spans="2:65" s="152" customFormat="1" ht="29.85" customHeight="1">
      <c r="B133" s="151"/>
      <c r="D133" s="153" t="s">
        <v>110</v>
      </c>
      <c r="E133" s="162" t="s">
        <v>195</v>
      </c>
      <c r="F133" s="162" t="s">
        <v>401</v>
      </c>
      <c r="I133" s="237"/>
      <c r="J133" s="163">
        <f>BK133</f>
        <v>0</v>
      </c>
      <c r="L133" s="151"/>
      <c r="M133" s="156"/>
      <c r="N133" s="157"/>
      <c r="O133" s="157"/>
      <c r="P133" s="158">
        <f>SUM(P134:P143)</f>
        <v>0</v>
      </c>
      <c r="Q133" s="157"/>
      <c r="R133" s="158">
        <f>SUM(R134:R143)</f>
        <v>0.88109882000000006</v>
      </c>
      <c r="S133" s="157"/>
      <c r="T133" s="159">
        <f>SUM(T134:T143)</f>
        <v>0</v>
      </c>
      <c r="AR133" s="153" t="s">
        <v>113</v>
      </c>
      <c r="AT133" s="160" t="s">
        <v>110</v>
      </c>
      <c r="AU133" s="160" t="s">
        <v>113</v>
      </c>
      <c r="AY133" s="153" t="s">
        <v>188</v>
      </c>
      <c r="BK133" s="161">
        <f>SUM(BK134:BK143)</f>
        <v>0</v>
      </c>
    </row>
    <row r="134" spans="2:65" s="101" customFormat="1" ht="16.5" customHeight="1">
      <c r="B134" s="86"/>
      <c r="C134" s="87" t="s">
        <v>195</v>
      </c>
      <c r="D134" s="87" t="s">
        <v>190</v>
      </c>
      <c r="E134" s="88" t="s">
        <v>4970</v>
      </c>
      <c r="F134" s="89" t="s">
        <v>4971</v>
      </c>
      <c r="G134" s="90" t="s">
        <v>193</v>
      </c>
      <c r="H134" s="91">
        <v>0.46600000000000003</v>
      </c>
      <c r="I134" s="238"/>
      <c r="J134" s="92">
        <f>ROUND(I134*H134,2)</f>
        <v>0</v>
      </c>
      <c r="K134" s="89" t="s">
        <v>194</v>
      </c>
      <c r="L134" s="61"/>
      <c r="M134" s="239" t="s">
        <v>69</v>
      </c>
      <c r="N134" s="164" t="s">
        <v>100</v>
      </c>
      <c r="O134" s="100"/>
      <c r="P134" s="165">
        <f>O134*H134</f>
        <v>0</v>
      </c>
      <c r="Q134" s="165">
        <v>1.8907700000000001</v>
      </c>
      <c r="R134" s="165">
        <f>Q134*H134</f>
        <v>0.88109882000000006</v>
      </c>
      <c r="S134" s="165">
        <v>0</v>
      </c>
      <c r="T134" s="166">
        <f>S134*H134</f>
        <v>0</v>
      </c>
      <c r="AR134" s="55" t="s">
        <v>195</v>
      </c>
      <c r="AT134" s="55" t="s">
        <v>190</v>
      </c>
      <c r="AU134" s="55" t="s">
        <v>115</v>
      </c>
      <c r="AY134" s="55" t="s">
        <v>188</v>
      </c>
      <c r="BE134" s="93">
        <f>IF(N134="základní",J134,0)</f>
        <v>0</v>
      </c>
      <c r="BF134" s="93">
        <f>IF(N134="snížená",J134,0)</f>
        <v>0</v>
      </c>
      <c r="BG134" s="93">
        <f>IF(N134="zákl. přenesená",J134,0)</f>
        <v>0</v>
      </c>
      <c r="BH134" s="93">
        <f>IF(N134="sníž. přenesená",J134,0)</f>
        <v>0</v>
      </c>
      <c r="BI134" s="93">
        <f>IF(N134="nulová",J134,0)</f>
        <v>0</v>
      </c>
      <c r="BJ134" s="55" t="s">
        <v>113</v>
      </c>
      <c r="BK134" s="93">
        <f>ROUND(I134*H134,2)</f>
        <v>0</v>
      </c>
      <c r="BL134" s="55" t="s">
        <v>195</v>
      </c>
      <c r="BM134" s="55" t="s">
        <v>4972</v>
      </c>
    </row>
    <row r="135" spans="2:65" s="101" customFormat="1" ht="27">
      <c r="B135" s="61"/>
      <c r="D135" s="167" t="s">
        <v>197</v>
      </c>
      <c r="F135" s="168" t="s">
        <v>4973</v>
      </c>
      <c r="I135" s="240"/>
      <c r="L135" s="61"/>
      <c r="M135" s="94"/>
      <c r="N135" s="100"/>
      <c r="O135" s="100"/>
      <c r="P135" s="100"/>
      <c r="Q135" s="100"/>
      <c r="R135" s="100"/>
      <c r="S135" s="100"/>
      <c r="T135" s="69"/>
      <c r="AT135" s="55" t="s">
        <v>197</v>
      </c>
      <c r="AU135" s="55" t="s">
        <v>115</v>
      </c>
    </row>
    <row r="136" spans="2:65" s="101" customFormat="1" ht="54">
      <c r="B136" s="61"/>
      <c r="D136" s="167" t="s">
        <v>199</v>
      </c>
      <c r="F136" s="169" t="s">
        <v>2686</v>
      </c>
      <c r="I136" s="240"/>
      <c r="L136" s="61"/>
      <c r="M136" s="94"/>
      <c r="N136" s="100"/>
      <c r="O136" s="100"/>
      <c r="P136" s="100"/>
      <c r="Q136" s="100"/>
      <c r="R136" s="100"/>
      <c r="S136" s="100"/>
      <c r="T136" s="69"/>
      <c r="AT136" s="55" t="s">
        <v>199</v>
      </c>
      <c r="AU136" s="55" t="s">
        <v>115</v>
      </c>
    </row>
    <row r="137" spans="2:65" s="171" customFormat="1">
      <c r="B137" s="170"/>
      <c r="D137" s="167" t="s">
        <v>201</v>
      </c>
      <c r="E137" s="172" t="s">
        <v>69</v>
      </c>
      <c r="F137" s="173" t="s">
        <v>202</v>
      </c>
      <c r="H137" s="172" t="s">
        <v>69</v>
      </c>
      <c r="I137" s="241"/>
      <c r="L137" s="170"/>
      <c r="M137" s="174"/>
      <c r="N137" s="175"/>
      <c r="O137" s="175"/>
      <c r="P137" s="175"/>
      <c r="Q137" s="175"/>
      <c r="R137" s="175"/>
      <c r="S137" s="175"/>
      <c r="T137" s="176"/>
      <c r="AT137" s="172" t="s">
        <v>201</v>
      </c>
      <c r="AU137" s="172" t="s">
        <v>115</v>
      </c>
      <c r="AV137" s="171" t="s">
        <v>113</v>
      </c>
      <c r="AW137" s="171" t="s">
        <v>93</v>
      </c>
      <c r="AX137" s="171" t="s">
        <v>111</v>
      </c>
      <c r="AY137" s="172" t="s">
        <v>188</v>
      </c>
    </row>
    <row r="138" spans="2:65" s="171" customFormat="1">
      <c r="B138" s="170"/>
      <c r="D138" s="167" t="s">
        <v>201</v>
      </c>
      <c r="E138" s="172" t="s">
        <v>69</v>
      </c>
      <c r="F138" s="173" t="s">
        <v>983</v>
      </c>
      <c r="H138" s="172" t="s">
        <v>69</v>
      </c>
      <c r="I138" s="241"/>
      <c r="L138" s="170"/>
      <c r="M138" s="174"/>
      <c r="N138" s="175"/>
      <c r="O138" s="175"/>
      <c r="P138" s="175"/>
      <c r="Q138" s="175"/>
      <c r="R138" s="175"/>
      <c r="S138" s="175"/>
      <c r="T138" s="176"/>
      <c r="AT138" s="172" t="s">
        <v>201</v>
      </c>
      <c r="AU138" s="172" t="s">
        <v>115</v>
      </c>
      <c r="AV138" s="171" t="s">
        <v>113</v>
      </c>
      <c r="AW138" s="171" t="s">
        <v>93</v>
      </c>
      <c r="AX138" s="171" t="s">
        <v>111</v>
      </c>
      <c r="AY138" s="172" t="s">
        <v>188</v>
      </c>
    </row>
    <row r="139" spans="2:65" s="171" customFormat="1">
      <c r="B139" s="170"/>
      <c r="D139" s="167" t="s">
        <v>201</v>
      </c>
      <c r="E139" s="172" t="s">
        <v>69</v>
      </c>
      <c r="F139" s="173" t="s">
        <v>3943</v>
      </c>
      <c r="H139" s="172" t="s">
        <v>69</v>
      </c>
      <c r="I139" s="241"/>
      <c r="L139" s="170"/>
      <c r="M139" s="174"/>
      <c r="N139" s="175"/>
      <c r="O139" s="175"/>
      <c r="P139" s="175"/>
      <c r="Q139" s="175"/>
      <c r="R139" s="175"/>
      <c r="S139" s="175"/>
      <c r="T139" s="176"/>
      <c r="AT139" s="172" t="s">
        <v>201</v>
      </c>
      <c r="AU139" s="172" t="s">
        <v>115</v>
      </c>
      <c r="AV139" s="171" t="s">
        <v>113</v>
      </c>
      <c r="AW139" s="171" t="s">
        <v>93</v>
      </c>
      <c r="AX139" s="171" t="s">
        <v>111</v>
      </c>
      <c r="AY139" s="172" t="s">
        <v>188</v>
      </c>
    </row>
    <row r="140" spans="2:65" s="171" customFormat="1">
      <c r="B140" s="170"/>
      <c r="D140" s="167" t="s">
        <v>201</v>
      </c>
      <c r="E140" s="172" t="s">
        <v>69</v>
      </c>
      <c r="F140" s="173" t="s">
        <v>4958</v>
      </c>
      <c r="H140" s="172" t="s">
        <v>69</v>
      </c>
      <c r="I140" s="241"/>
      <c r="L140" s="170"/>
      <c r="M140" s="174"/>
      <c r="N140" s="175"/>
      <c r="O140" s="175"/>
      <c r="P140" s="175"/>
      <c r="Q140" s="175"/>
      <c r="R140" s="175"/>
      <c r="S140" s="175"/>
      <c r="T140" s="176"/>
      <c r="AT140" s="172" t="s">
        <v>201</v>
      </c>
      <c r="AU140" s="172" t="s">
        <v>115</v>
      </c>
      <c r="AV140" s="171" t="s">
        <v>113</v>
      </c>
      <c r="AW140" s="171" t="s">
        <v>93</v>
      </c>
      <c r="AX140" s="171" t="s">
        <v>111</v>
      </c>
      <c r="AY140" s="172" t="s">
        <v>188</v>
      </c>
    </row>
    <row r="141" spans="2:65" s="171" customFormat="1">
      <c r="B141" s="170"/>
      <c r="D141" s="167" t="s">
        <v>201</v>
      </c>
      <c r="E141" s="172" t="s">
        <v>69</v>
      </c>
      <c r="F141" s="173" t="s">
        <v>4959</v>
      </c>
      <c r="H141" s="172" t="s">
        <v>69</v>
      </c>
      <c r="I141" s="241"/>
      <c r="L141" s="170"/>
      <c r="M141" s="174"/>
      <c r="N141" s="175"/>
      <c r="O141" s="175"/>
      <c r="P141" s="175"/>
      <c r="Q141" s="175"/>
      <c r="R141" s="175"/>
      <c r="S141" s="175"/>
      <c r="T141" s="176"/>
      <c r="AT141" s="172" t="s">
        <v>201</v>
      </c>
      <c r="AU141" s="172" t="s">
        <v>115</v>
      </c>
      <c r="AV141" s="171" t="s">
        <v>113</v>
      </c>
      <c r="AW141" s="171" t="s">
        <v>93</v>
      </c>
      <c r="AX141" s="171" t="s">
        <v>111</v>
      </c>
      <c r="AY141" s="172" t="s">
        <v>188</v>
      </c>
    </row>
    <row r="142" spans="2:65" s="178" customFormat="1">
      <c r="B142" s="177"/>
      <c r="D142" s="167" t="s">
        <v>201</v>
      </c>
      <c r="E142" s="179" t="s">
        <v>69</v>
      </c>
      <c r="F142" s="180" t="s">
        <v>4974</v>
      </c>
      <c r="H142" s="181">
        <v>0.46600000000000003</v>
      </c>
      <c r="I142" s="242"/>
      <c r="L142" s="177"/>
      <c r="M142" s="182"/>
      <c r="N142" s="183"/>
      <c r="O142" s="183"/>
      <c r="P142" s="183"/>
      <c r="Q142" s="183"/>
      <c r="R142" s="183"/>
      <c r="S142" s="183"/>
      <c r="T142" s="184"/>
      <c r="AT142" s="179" t="s">
        <v>201</v>
      </c>
      <c r="AU142" s="179" t="s">
        <v>115</v>
      </c>
      <c r="AV142" s="178" t="s">
        <v>115</v>
      </c>
      <c r="AW142" s="178" t="s">
        <v>93</v>
      </c>
      <c r="AX142" s="178" t="s">
        <v>111</v>
      </c>
      <c r="AY142" s="179" t="s">
        <v>188</v>
      </c>
    </row>
    <row r="143" spans="2:65" s="186" customFormat="1">
      <c r="B143" s="185"/>
      <c r="D143" s="167" t="s">
        <v>201</v>
      </c>
      <c r="E143" s="187" t="s">
        <v>69</v>
      </c>
      <c r="F143" s="188" t="s">
        <v>210</v>
      </c>
      <c r="H143" s="189">
        <v>0.46600000000000003</v>
      </c>
      <c r="I143" s="243"/>
      <c r="L143" s="185"/>
      <c r="M143" s="190"/>
      <c r="N143" s="191"/>
      <c r="O143" s="191"/>
      <c r="P143" s="191"/>
      <c r="Q143" s="191"/>
      <c r="R143" s="191"/>
      <c r="S143" s="191"/>
      <c r="T143" s="192"/>
      <c r="AT143" s="187" t="s">
        <v>201</v>
      </c>
      <c r="AU143" s="187" t="s">
        <v>115</v>
      </c>
      <c r="AV143" s="186" t="s">
        <v>195</v>
      </c>
      <c r="AW143" s="186" t="s">
        <v>93</v>
      </c>
      <c r="AX143" s="186" t="s">
        <v>113</v>
      </c>
      <c r="AY143" s="187" t="s">
        <v>188</v>
      </c>
    </row>
    <row r="144" spans="2:65" s="152" customFormat="1" ht="29.85" customHeight="1">
      <c r="B144" s="151"/>
      <c r="D144" s="153" t="s">
        <v>110</v>
      </c>
      <c r="E144" s="162" t="s">
        <v>254</v>
      </c>
      <c r="F144" s="162" t="s">
        <v>445</v>
      </c>
      <c r="I144" s="237"/>
      <c r="J144" s="163">
        <f>BK144</f>
        <v>0</v>
      </c>
      <c r="L144" s="151"/>
      <c r="M144" s="156"/>
      <c r="N144" s="157"/>
      <c r="O144" s="157"/>
      <c r="P144" s="158">
        <f>SUM(P145:P163)</f>
        <v>0</v>
      </c>
      <c r="Q144" s="157"/>
      <c r="R144" s="158">
        <f>SUM(R145:R163)</f>
        <v>5.2074000000000002E-2</v>
      </c>
      <c r="S144" s="157"/>
      <c r="T144" s="159">
        <f>SUM(T145:T163)</f>
        <v>0</v>
      </c>
      <c r="AR144" s="153" t="s">
        <v>113</v>
      </c>
      <c r="AT144" s="160" t="s">
        <v>110</v>
      </c>
      <c r="AU144" s="160" t="s">
        <v>113</v>
      </c>
      <c r="AY144" s="153" t="s">
        <v>188</v>
      </c>
      <c r="BK144" s="161">
        <f>SUM(BK145:BK163)</f>
        <v>0</v>
      </c>
    </row>
    <row r="145" spans="2:65" s="101" customFormat="1" ht="16.5" customHeight="1">
      <c r="B145" s="86"/>
      <c r="C145" s="87" t="s">
        <v>246</v>
      </c>
      <c r="D145" s="87" t="s">
        <v>190</v>
      </c>
      <c r="E145" s="88" t="s">
        <v>4975</v>
      </c>
      <c r="F145" s="89" t="s">
        <v>4976</v>
      </c>
      <c r="G145" s="90" t="s">
        <v>304</v>
      </c>
      <c r="H145" s="91">
        <v>0.66</v>
      </c>
      <c r="I145" s="238"/>
      <c r="J145" s="92">
        <f>ROUND(I145*H145,2)</f>
        <v>0</v>
      </c>
      <c r="K145" s="89" t="s">
        <v>194</v>
      </c>
      <c r="L145" s="61"/>
      <c r="M145" s="239" t="s">
        <v>69</v>
      </c>
      <c r="N145" s="164" t="s">
        <v>100</v>
      </c>
      <c r="O145" s="100"/>
      <c r="P145" s="165">
        <f>O145*H145</f>
        <v>0</v>
      </c>
      <c r="Q145" s="165">
        <v>0.04</v>
      </c>
      <c r="R145" s="165">
        <f>Q145*H145</f>
        <v>2.6400000000000003E-2</v>
      </c>
      <c r="S145" s="165">
        <v>0</v>
      </c>
      <c r="T145" s="166">
        <f>S145*H145</f>
        <v>0</v>
      </c>
      <c r="AR145" s="55" t="s">
        <v>195</v>
      </c>
      <c r="AT145" s="55" t="s">
        <v>190</v>
      </c>
      <c r="AU145" s="55" t="s">
        <v>115</v>
      </c>
      <c r="AY145" s="55" t="s">
        <v>188</v>
      </c>
      <c r="BE145" s="93">
        <f>IF(N145="základní",J145,0)</f>
        <v>0</v>
      </c>
      <c r="BF145" s="93">
        <f>IF(N145="snížená",J145,0)</f>
        <v>0</v>
      </c>
      <c r="BG145" s="93">
        <f>IF(N145="zákl. přenesená",J145,0)</f>
        <v>0</v>
      </c>
      <c r="BH145" s="93">
        <f>IF(N145="sníž. přenesená",J145,0)</f>
        <v>0</v>
      </c>
      <c r="BI145" s="93">
        <f>IF(N145="nulová",J145,0)</f>
        <v>0</v>
      </c>
      <c r="BJ145" s="55" t="s">
        <v>113</v>
      </c>
      <c r="BK145" s="93">
        <f>ROUND(I145*H145,2)</f>
        <v>0</v>
      </c>
      <c r="BL145" s="55" t="s">
        <v>195</v>
      </c>
      <c r="BM145" s="55" t="s">
        <v>4977</v>
      </c>
    </row>
    <row r="146" spans="2:65" s="101" customFormat="1">
      <c r="B146" s="61"/>
      <c r="D146" s="167" t="s">
        <v>197</v>
      </c>
      <c r="F146" s="168" t="s">
        <v>4978</v>
      </c>
      <c r="I146" s="240"/>
      <c r="L146" s="61"/>
      <c r="M146" s="94"/>
      <c r="N146" s="100"/>
      <c r="O146" s="100"/>
      <c r="P146" s="100"/>
      <c r="Q146" s="100"/>
      <c r="R146" s="100"/>
      <c r="S146" s="100"/>
      <c r="T146" s="69"/>
      <c r="AT146" s="55" t="s">
        <v>197</v>
      </c>
      <c r="AU146" s="55" t="s">
        <v>115</v>
      </c>
    </row>
    <row r="147" spans="2:65" s="101" customFormat="1" ht="40.5">
      <c r="B147" s="61"/>
      <c r="D147" s="167" t="s">
        <v>199</v>
      </c>
      <c r="F147" s="169" t="s">
        <v>4979</v>
      </c>
      <c r="I147" s="240"/>
      <c r="L147" s="61"/>
      <c r="M147" s="94"/>
      <c r="N147" s="100"/>
      <c r="O147" s="100"/>
      <c r="P147" s="100"/>
      <c r="Q147" s="100"/>
      <c r="R147" s="100"/>
      <c r="S147" s="100"/>
      <c r="T147" s="69"/>
      <c r="AT147" s="55" t="s">
        <v>199</v>
      </c>
      <c r="AU147" s="55" t="s">
        <v>115</v>
      </c>
    </row>
    <row r="148" spans="2:65" s="171" customFormat="1">
      <c r="B148" s="170"/>
      <c r="D148" s="167" t="s">
        <v>201</v>
      </c>
      <c r="E148" s="172" t="s">
        <v>69</v>
      </c>
      <c r="F148" s="173" t="s">
        <v>202</v>
      </c>
      <c r="H148" s="172" t="s">
        <v>69</v>
      </c>
      <c r="I148" s="241"/>
      <c r="L148" s="170"/>
      <c r="M148" s="174"/>
      <c r="N148" s="175"/>
      <c r="O148" s="175"/>
      <c r="P148" s="175"/>
      <c r="Q148" s="175"/>
      <c r="R148" s="175"/>
      <c r="S148" s="175"/>
      <c r="T148" s="176"/>
      <c r="AT148" s="172" t="s">
        <v>201</v>
      </c>
      <c r="AU148" s="172" t="s">
        <v>115</v>
      </c>
      <c r="AV148" s="171" t="s">
        <v>113</v>
      </c>
      <c r="AW148" s="171" t="s">
        <v>93</v>
      </c>
      <c r="AX148" s="171" t="s">
        <v>111</v>
      </c>
      <c r="AY148" s="172" t="s">
        <v>188</v>
      </c>
    </row>
    <row r="149" spans="2:65" s="171" customFormat="1">
      <c r="B149" s="170"/>
      <c r="D149" s="167" t="s">
        <v>201</v>
      </c>
      <c r="E149" s="172" t="s">
        <v>69</v>
      </c>
      <c r="F149" s="173" t="s">
        <v>983</v>
      </c>
      <c r="H149" s="172" t="s">
        <v>69</v>
      </c>
      <c r="I149" s="241"/>
      <c r="L149" s="170"/>
      <c r="M149" s="174"/>
      <c r="N149" s="175"/>
      <c r="O149" s="175"/>
      <c r="P149" s="175"/>
      <c r="Q149" s="175"/>
      <c r="R149" s="175"/>
      <c r="S149" s="175"/>
      <c r="T149" s="176"/>
      <c r="AT149" s="172" t="s">
        <v>201</v>
      </c>
      <c r="AU149" s="172" t="s">
        <v>115</v>
      </c>
      <c r="AV149" s="171" t="s">
        <v>113</v>
      </c>
      <c r="AW149" s="171" t="s">
        <v>93</v>
      </c>
      <c r="AX149" s="171" t="s">
        <v>111</v>
      </c>
      <c r="AY149" s="172" t="s">
        <v>188</v>
      </c>
    </row>
    <row r="150" spans="2:65" s="171" customFormat="1">
      <c r="B150" s="170"/>
      <c r="D150" s="167" t="s">
        <v>201</v>
      </c>
      <c r="E150" s="172" t="s">
        <v>69</v>
      </c>
      <c r="F150" s="173" t="s">
        <v>3943</v>
      </c>
      <c r="H150" s="172" t="s">
        <v>69</v>
      </c>
      <c r="I150" s="241"/>
      <c r="L150" s="170"/>
      <c r="M150" s="174"/>
      <c r="N150" s="175"/>
      <c r="O150" s="175"/>
      <c r="P150" s="175"/>
      <c r="Q150" s="175"/>
      <c r="R150" s="175"/>
      <c r="S150" s="175"/>
      <c r="T150" s="176"/>
      <c r="AT150" s="172" t="s">
        <v>201</v>
      </c>
      <c r="AU150" s="172" t="s">
        <v>115</v>
      </c>
      <c r="AV150" s="171" t="s">
        <v>113</v>
      </c>
      <c r="AW150" s="171" t="s">
        <v>93</v>
      </c>
      <c r="AX150" s="171" t="s">
        <v>111</v>
      </c>
      <c r="AY150" s="172" t="s">
        <v>188</v>
      </c>
    </row>
    <row r="151" spans="2:65" s="171" customFormat="1">
      <c r="B151" s="170"/>
      <c r="D151" s="167" t="s">
        <v>201</v>
      </c>
      <c r="E151" s="172" t="s">
        <v>69</v>
      </c>
      <c r="F151" s="173" t="s">
        <v>4958</v>
      </c>
      <c r="H151" s="172" t="s">
        <v>69</v>
      </c>
      <c r="I151" s="241"/>
      <c r="L151" s="170"/>
      <c r="M151" s="174"/>
      <c r="N151" s="175"/>
      <c r="O151" s="175"/>
      <c r="P151" s="175"/>
      <c r="Q151" s="175"/>
      <c r="R151" s="175"/>
      <c r="S151" s="175"/>
      <c r="T151" s="176"/>
      <c r="AT151" s="172" t="s">
        <v>201</v>
      </c>
      <c r="AU151" s="172" t="s">
        <v>115</v>
      </c>
      <c r="AV151" s="171" t="s">
        <v>113</v>
      </c>
      <c r="AW151" s="171" t="s">
        <v>93</v>
      </c>
      <c r="AX151" s="171" t="s">
        <v>111</v>
      </c>
      <c r="AY151" s="172" t="s">
        <v>188</v>
      </c>
    </row>
    <row r="152" spans="2:65" s="171" customFormat="1">
      <c r="B152" s="170"/>
      <c r="D152" s="167" t="s">
        <v>201</v>
      </c>
      <c r="E152" s="172" t="s">
        <v>69</v>
      </c>
      <c r="F152" s="173" t="s">
        <v>4959</v>
      </c>
      <c r="H152" s="172" t="s">
        <v>69</v>
      </c>
      <c r="I152" s="241"/>
      <c r="L152" s="170"/>
      <c r="M152" s="174"/>
      <c r="N152" s="175"/>
      <c r="O152" s="175"/>
      <c r="P152" s="175"/>
      <c r="Q152" s="175"/>
      <c r="R152" s="175"/>
      <c r="S152" s="175"/>
      <c r="T152" s="176"/>
      <c r="AT152" s="172" t="s">
        <v>201</v>
      </c>
      <c r="AU152" s="172" t="s">
        <v>115</v>
      </c>
      <c r="AV152" s="171" t="s">
        <v>113</v>
      </c>
      <c r="AW152" s="171" t="s">
        <v>93</v>
      </c>
      <c r="AX152" s="171" t="s">
        <v>111</v>
      </c>
      <c r="AY152" s="172" t="s">
        <v>188</v>
      </c>
    </row>
    <row r="153" spans="2:65" s="178" customFormat="1">
      <c r="B153" s="177"/>
      <c r="D153" s="167" t="s">
        <v>201</v>
      </c>
      <c r="E153" s="179" t="s">
        <v>69</v>
      </c>
      <c r="F153" s="180" t="s">
        <v>4980</v>
      </c>
      <c r="H153" s="181">
        <v>0.66</v>
      </c>
      <c r="I153" s="242"/>
      <c r="L153" s="177"/>
      <c r="M153" s="182"/>
      <c r="N153" s="183"/>
      <c r="O153" s="183"/>
      <c r="P153" s="183"/>
      <c r="Q153" s="183"/>
      <c r="R153" s="183"/>
      <c r="S153" s="183"/>
      <c r="T153" s="184"/>
      <c r="AT153" s="179" t="s">
        <v>201</v>
      </c>
      <c r="AU153" s="179" t="s">
        <v>115</v>
      </c>
      <c r="AV153" s="178" t="s">
        <v>115</v>
      </c>
      <c r="AW153" s="178" t="s">
        <v>93</v>
      </c>
      <c r="AX153" s="178" t="s">
        <v>111</v>
      </c>
      <c r="AY153" s="179" t="s">
        <v>188</v>
      </c>
    </row>
    <row r="154" spans="2:65" s="186" customFormat="1">
      <c r="B154" s="185"/>
      <c r="D154" s="167" t="s">
        <v>201</v>
      </c>
      <c r="E154" s="187" t="s">
        <v>69</v>
      </c>
      <c r="F154" s="188" t="s">
        <v>210</v>
      </c>
      <c r="H154" s="189">
        <v>0.66</v>
      </c>
      <c r="I154" s="243"/>
      <c r="L154" s="185"/>
      <c r="M154" s="190"/>
      <c r="N154" s="191"/>
      <c r="O154" s="191"/>
      <c r="P154" s="191"/>
      <c r="Q154" s="191"/>
      <c r="R154" s="191"/>
      <c r="S154" s="191"/>
      <c r="T154" s="192"/>
      <c r="AT154" s="187" t="s">
        <v>201</v>
      </c>
      <c r="AU154" s="187" t="s">
        <v>115</v>
      </c>
      <c r="AV154" s="186" t="s">
        <v>195</v>
      </c>
      <c r="AW154" s="186" t="s">
        <v>93</v>
      </c>
      <c r="AX154" s="186" t="s">
        <v>113</v>
      </c>
      <c r="AY154" s="187" t="s">
        <v>188</v>
      </c>
    </row>
    <row r="155" spans="2:65" s="101" customFormat="1" ht="16.5" customHeight="1">
      <c r="B155" s="86"/>
      <c r="C155" s="87" t="s">
        <v>254</v>
      </c>
      <c r="D155" s="87" t="s">
        <v>190</v>
      </c>
      <c r="E155" s="88" t="s">
        <v>4981</v>
      </c>
      <c r="F155" s="89" t="s">
        <v>4982</v>
      </c>
      <c r="G155" s="90" t="s">
        <v>304</v>
      </c>
      <c r="H155" s="91">
        <v>0.66</v>
      </c>
      <c r="I155" s="238"/>
      <c r="J155" s="92">
        <f>ROUND(I155*H155,2)</f>
        <v>0</v>
      </c>
      <c r="K155" s="89" t="s">
        <v>194</v>
      </c>
      <c r="L155" s="61"/>
      <c r="M155" s="239" t="s">
        <v>69</v>
      </c>
      <c r="N155" s="164" t="s">
        <v>100</v>
      </c>
      <c r="O155" s="100"/>
      <c r="P155" s="165">
        <f>O155*H155</f>
        <v>0</v>
      </c>
      <c r="Q155" s="165">
        <v>3.8899999999999997E-2</v>
      </c>
      <c r="R155" s="165">
        <f>Q155*H155</f>
        <v>2.5673999999999999E-2</v>
      </c>
      <c r="S155" s="165">
        <v>0</v>
      </c>
      <c r="T155" s="166">
        <f>S155*H155</f>
        <v>0</v>
      </c>
      <c r="AR155" s="55" t="s">
        <v>195</v>
      </c>
      <c r="AT155" s="55" t="s">
        <v>190</v>
      </c>
      <c r="AU155" s="55" t="s">
        <v>115</v>
      </c>
      <c r="AY155" s="55" t="s">
        <v>188</v>
      </c>
      <c r="BE155" s="93">
        <f>IF(N155="základní",J155,0)</f>
        <v>0</v>
      </c>
      <c r="BF155" s="93">
        <f>IF(N155="snížená",J155,0)</f>
        <v>0</v>
      </c>
      <c r="BG155" s="93">
        <f>IF(N155="zákl. přenesená",J155,0)</f>
        <v>0</v>
      </c>
      <c r="BH155" s="93">
        <f>IF(N155="sníž. přenesená",J155,0)</f>
        <v>0</v>
      </c>
      <c r="BI155" s="93">
        <f>IF(N155="nulová",J155,0)</f>
        <v>0</v>
      </c>
      <c r="BJ155" s="55" t="s">
        <v>113</v>
      </c>
      <c r="BK155" s="93">
        <f>ROUND(I155*H155,2)</f>
        <v>0</v>
      </c>
      <c r="BL155" s="55" t="s">
        <v>195</v>
      </c>
      <c r="BM155" s="55" t="s">
        <v>4983</v>
      </c>
    </row>
    <row r="156" spans="2:65" s="101" customFormat="1">
      <c r="B156" s="61"/>
      <c r="D156" s="167" t="s">
        <v>197</v>
      </c>
      <c r="F156" s="168" t="s">
        <v>4984</v>
      </c>
      <c r="I156" s="240"/>
      <c r="L156" s="61"/>
      <c r="M156" s="94"/>
      <c r="N156" s="100"/>
      <c r="O156" s="100"/>
      <c r="P156" s="100"/>
      <c r="Q156" s="100"/>
      <c r="R156" s="100"/>
      <c r="S156" s="100"/>
      <c r="T156" s="69"/>
      <c r="AT156" s="55" t="s">
        <v>197</v>
      </c>
      <c r="AU156" s="55" t="s">
        <v>115</v>
      </c>
    </row>
    <row r="157" spans="2:65" s="171" customFormat="1">
      <c r="B157" s="170"/>
      <c r="D157" s="167" t="s">
        <v>201</v>
      </c>
      <c r="E157" s="172" t="s">
        <v>69</v>
      </c>
      <c r="F157" s="173" t="s">
        <v>202</v>
      </c>
      <c r="H157" s="172" t="s">
        <v>69</v>
      </c>
      <c r="I157" s="241"/>
      <c r="L157" s="170"/>
      <c r="M157" s="174"/>
      <c r="N157" s="175"/>
      <c r="O157" s="175"/>
      <c r="P157" s="175"/>
      <c r="Q157" s="175"/>
      <c r="R157" s="175"/>
      <c r="S157" s="175"/>
      <c r="T157" s="176"/>
      <c r="AT157" s="172" t="s">
        <v>201</v>
      </c>
      <c r="AU157" s="172" t="s">
        <v>115</v>
      </c>
      <c r="AV157" s="171" t="s">
        <v>113</v>
      </c>
      <c r="AW157" s="171" t="s">
        <v>93</v>
      </c>
      <c r="AX157" s="171" t="s">
        <v>111</v>
      </c>
      <c r="AY157" s="172" t="s">
        <v>188</v>
      </c>
    </row>
    <row r="158" spans="2:65" s="171" customFormat="1">
      <c r="B158" s="170"/>
      <c r="D158" s="167" t="s">
        <v>201</v>
      </c>
      <c r="E158" s="172" t="s">
        <v>69</v>
      </c>
      <c r="F158" s="173" t="s">
        <v>983</v>
      </c>
      <c r="H158" s="172" t="s">
        <v>69</v>
      </c>
      <c r="I158" s="241"/>
      <c r="L158" s="170"/>
      <c r="M158" s="174"/>
      <c r="N158" s="175"/>
      <c r="O158" s="175"/>
      <c r="P158" s="175"/>
      <c r="Q158" s="175"/>
      <c r="R158" s="175"/>
      <c r="S158" s="175"/>
      <c r="T158" s="176"/>
      <c r="AT158" s="172" t="s">
        <v>201</v>
      </c>
      <c r="AU158" s="172" t="s">
        <v>115</v>
      </c>
      <c r="AV158" s="171" t="s">
        <v>113</v>
      </c>
      <c r="AW158" s="171" t="s">
        <v>93</v>
      </c>
      <c r="AX158" s="171" t="s">
        <v>111</v>
      </c>
      <c r="AY158" s="172" t="s">
        <v>188</v>
      </c>
    </row>
    <row r="159" spans="2:65" s="171" customFormat="1">
      <c r="B159" s="170"/>
      <c r="D159" s="167" t="s">
        <v>201</v>
      </c>
      <c r="E159" s="172" t="s">
        <v>69</v>
      </c>
      <c r="F159" s="173" t="s">
        <v>3943</v>
      </c>
      <c r="H159" s="172" t="s">
        <v>69</v>
      </c>
      <c r="I159" s="241"/>
      <c r="L159" s="170"/>
      <c r="M159" s="174"/>
      <c r="N159" s="175"/>
      <c r="O159" s="175"/>
      <c r="P159" s="175"/>
      <c r="Q159" s="175"/>
      <c r="R159" s="175"/>
      <c r="S159" s="175"/>
      <c r="T159" s="176"/>
      <c r="AT159" s="172" t="s">
        <v>201</v>
      </c>
      <c r="AU159" s="172" t="s">
        <v>115</v>
      </c>
      <c r="AV159" s="171" t="s">
        <v>113</v>
      </c>
      <c r="AW159" s="171" t="s">
        <v>93</v>
      </c>
      <c r="AX159" s="171" t="s">
        <v>111</v>
      </c>
      <c r="AY159" s="172" t="s">
        <v>188</v>
      </c>
    </row>
    <row r="160" spans="2:65" s="171" customFormat="1">
      <c r="B160" s="170"/>
      <c r="D160" s="167" t="s">
        <v>201</v>
      </c>
      <c r="E160" s="172" t="s">
        <v>69</v>
      </c>
      <c r="F160" s="173" t="s">
        <v>4958</v>
      </c>
      <c r="H160" s="172" t="s">
        <v>69</v>
      </c>
      <c r="I160" s="241"/>
      <c r="L160" s="170"/>
      <c r="M160" s="174"/>
      <c r="N160" s="175"/>
      <c r="O160" s="175"/>
      <c r="P160" s="175"/>
      <c r="Q160" s="175"/>
      <c r="R160" s="175"/>
      <c r="S160" s="175"/>
      <c r="T160" s="176"/>
      <c r="AT160" s="172" t="s">
        <v>201</v>
      </c>
      <c r="AU160" s="172" t="s">
        <v>115</v>
      </c>
      <c r="AV160" s="171" t="s">
        <v>113</v>
      </c>
      <c r="AW160" s="171" t="s">
        <v>93</v>
      </c>
      <c r="AX160" s="171" t="s">
        <v>111</v>
      </c>
      <c r="AY160" s="172" t="s">
        <v>188</v>
      </c>
    </row>
    <row r="161" spans="2:65" s="171" customFormat="1">
      <c r="B161" s="170"/>
      <c r="D161" s="167" t="s">
        <v>201</v>
      </c>
      <c r="E161" s="172" t="s">
        <v>69</v>
      </c>
      <c r="F161" s="173" t="s">
        <v>4959</v>
      </c>
      <c r="H161" s="172" t="s">
        <v>69</v>
      </c>
      <c r="I161" s="241"/>
      <c r="L161" s="170"/>
      <c r="M161" s="174"/>
      <c r="N161" s="175"/>
      <c r="O161" s="175"/>
      <c r="P161" s="175"/>
      <c r="Q161" s="175"/>
      <c r="R161" s="175"/>
      <c r="S161" s="175"/>
      <c r="T161" s="176"/>
      <c r="AT161" s="172" t="s">
        <v>201</v>
      </c>
      <c r="AU161" s="172" t="s">
        <v>115</v>
      </c>
      <c r="AV161" s="171" t="s">
        <v>113</v>
      </c>
      <c r="AW161" s="171" t="s">
        <v>93</v>
      </c>
      <c r="AX161" s="171" t="s">
        <v>111</v>
      </c>
      <c r="AY161" s="172" t="s">
        <v>188</v>
      </c>
    </row>
    <row r="162" spans="2:65" s="178" customFormat="1">
      <c r="B162" s="177"/>
      <c r="D162" s="167" t="s">
        <v>201</v>
      </c>
      <c r="E162" s="179" t="s">
        <v>69</v>
      </c>
      <c r="F162" s="180" t="s">
        <v>4985</v>
      </c>
      <c r="H162" s="181">
        <v>0.66</v>
      </c>
      <c r="I162" s="242"/>
      <c r="L162" s="177"/>
      <c r="M162" s="182"/>
      <c r="N162" s="183"/>
      <c r="O162" s="183"/>
      <c r="P162" s="183"/>
      <c r="Q162" s="183"/>
      <c r="R162" s="183"/>
      <c r="S162" s="183"/>
      <c r="T162" s="184"/>
      <c r="AT162" s="179" t="s">
        <v>201</v>
      </c>
      <c r="AU162" s="179" t="s">
        <v>115</v>
      </c>
      <c r="AV162" s="178" t="s">
        <v>115</v>
      </c>
      <c r="AW162" s="178" t="s">
        <v>93</v>
      </c>
      <c r="AX162" s="178" t="s">
        <v>111</v>
      </c>
      <c r="AY162" s="179" t="s">
        <v>188</v>
      </c>
    </row>
    <row r="163" spans="2:65" s="186" customFormat="1">
      <c r="B163" s="185"/>
      <c r="D163" s="167" t="s">
        <v>201</v>
      </c>
      <c r="E163" s="187" t="s">
        <v>69</v>
      </c>
      <c r="F163" s="188" t="s">
        <v>210</v>
      </c>
      <c r="H163" s="189">
        <v>0.66</v>
      </c>
      <c r="I163" s="243"/>
      <c r="L163" s="185"/>
      <c r="M163" s="190"/>
      <c r="N163" s="191"/>
      <c r="O163" s="191"/>
      <c r="P163" s="191"/>
      <c r="Q163" s="191"/>
      <c r="R163" s="191"/>
      <c r="S163" s="191"/>
      <c r="T163" s="192"/>
      <c r="AT163" s="187" t="s">
        <v>201</v>
      </c>
      <c r="AU163" s="187" t="s">
        <v>115</v>
      </c>
      <c r="AV163" s="186" t="s">
        <v>195</v>
      </c>
      <c r="AW163" s="186" t="s">
        <v>93</v>
      </c>
      <c r="AX163" s="186" t="s">
        <v>113</v>
      </c>
      <c r="AY163" s="187" t="s">
        <v>188</v>
      </c>
    </row>
    <row r="164" spans="2:65" s="152" customFormat="1" ht="29.85" customHeight="1">
      <c r="B164" s="151"/>
      <c r="D164" s="153" t="s">
        <v>110</v>
      </c>
      <c r="E164" s="162" t="s">
        <v>278</v>
      </c>
      <c r="F164" s="162" t="s">
        <v>483</v>
      </c>
      <c r="I164" s="237"/>
      <c r="J164" s="163">
        <f>BK164</f>
        <v>0</v>
      </c>
      <c r="L164" s="151"/>
      <c r="M164" s="156"/>
      <c r="N164" s="157"/>
      <c r="O164" s="157"/>
      <c r="P164" s="158">
        <f>SUM(P165:P202)</f>
        <v>0</v>
      </c>
      <c r="Q164" s="157"/>
      <c r="R164" s="158">
        <f>SUM(R165:R202)</f>
        <v>1.23E-3</v>
      </c>
      <c r="S164" s="157"/>
      <c r="T164" s="159">
        <f>SUM(T165:T202)</f>
        <v>0</v>
      </c>
      <c r="AR164" s="153" t="s">
        <v>113</v>
      </c>
      <c r="AT164" s="160" t="s">
        <v>110</v>
      </c>
      <c r="AU164" s="160" t="s">
        <v>113</v>
      </c>
      <c r="AY164" s="153" t="s">
        <v>188</v>
      </c>
      <c r="BK164" s="161">
        <f>SUM(BK165:BK202)</f>
        <v>0</v>
      </c>
    </row>
    <row r="165" spans="2:65" s="101" customFormat="1" ht="25.5" customHeight="1">
      <c r="B165" s="86"/>
      <c r="C165" s="87" t="s">
        <v>270</v>
      </c>
      <c r="D165" s="87" t="s">
        <v>190</v>
      </c>
      <c r="E165" s="88" t="s">
        <v>4986</v>
      </c>
      <c r="F165" s="89" t="s">
        <v>4987</v>
      </c>
      <c r="G165" s="90" t="s">
        <v>1023</v>
      </c>
      <c r="H165" s="91">
        <v>3</v>
      </c>
      <c r="I165" s="238"/>
      <c r="J165" s="92">
        <f>ROUND(I165*H165,2)</f>
        <v>0</v>
      </c>
      <c r="K165" s="89" t="s">
        <v>194</v>
      </c>
      <c r="L165" s="61"/>
      <c r="M165" s="239" t="s">
        <v>69</v>
      </c>
      <c r="N165" s="164" t="s">
        <v>100</v>
      </c>
      <c r="O165" s="100"/>
      <c r="P165" s="165">
        <f>O165*H165</f>
        <v>0</v>
      </c>
      <c r="Q165" s="165">
        <v>0</v>
      </c>
      <c r="R165" s="165">
        <f>Q165*H165</f>
        <v>0</v>
      </c>
      <c r="S165" s="165">
        <v>0</v>
      </c>
      <c r="T165" s="166">
        <f>S165*H165</f>
        <v>0</v>
      </c>
      <c r="AR165" s="55" t="s">
        <v>195</v>
      </c>
      <c r="AT165" s="55" t="s">
        <v>190</v>
      </c>
      <c r="AU165" s="55" t="s">
        <v>115</v>
      </c>
      <c r="AY165" s="55" t="s">
        <v>188</v>
      </c>
      <c r="BE165" s="93">
        <f>IF(N165="základní",J165,0)</f>
        <v>0</v>
      </c>
      <c r="BF165" s="93">
        <f>IF(N165="snížená",J165,0)</f>
        <v>0</v>
      </c>
      <c r="BG165" s="93">
        <f>IF(N165="zákl. přenesená",J165,0)</f>
        <v>0</v>
      </c>
      <c r="BH165" s="93">
        <f>IF(N165="sníž. přenesená",J165,0)</f>
        <v>0</v>
      </c>
      <c r="BI165" s="93">
        <f>IF(N165="nulová",J165,0)</f>
        <v>0</v>
      </c>
      <c r="BJ165" s="55" t="s">
        <v>113</v>
      </c>
      <c r="BK165" s="93">
        <f>ROUND(I165*H165,2)</f>
        <v>0</v>
      </c>
      <c r="BL165" s="55" t="s">
        <v>195</v>
      </c>
      <c r="BM165" s="55" t="s">
        <v>4988</v>
      </c>
    </row>
    <row r="166" spans="2:65" s="101" customFormat="1" ht="27">
      <c r="B166" s="61"/>
      <c r="D166" s="167" t="s">
        <v>197</v>
      </c>
      <c r="F166" s="168" t="s">
        <v>4989</v>
      </c>
      <c r="I166" s="240"/>
      <c r="L166" s="61"/>
      <c r="M166" s="94"/>
      <c r="N166" s="100"/>
      <c r="O166" s="100"/>
      <c r="P166" s="100"/>
      <c r="Q166" s="100"/>
      <c r="R166" s="100"/>
      <c r="S166" s="100"/>
      <c r="T166" s="69"/>
      <c r="AT166" s="55" t="s">
        <v>197</v>
      </c>
      <c r="AU166" s="55" t="s">
        <v>115</v>
      </c>
    </row>
    <row r="167" spans="2:65" s="101" customFormat="1" ht="67.5">
      <c r="B167" s="61"/>
      <c r="D167" s="167" t="s">
        <v>199</v>
      </c>
      <c r="F167" s="169" t="s">
        <v>4990</v>
      </c>
      <c r="I167" s="240"/>
      <c r="L167" s="61"/>
      <c r="M167" s="94"/>
      <c r="N167" s="100"/>
      <c r="O167" s="100"/>
      <c r="P167" s="100"/>
      <c r="Q167" s="100"/>
      <c r="R167" s="100"/>
      <c r="S167" s="100"/>
      <c r="T167" s="69"/>
      <c r="AT167" s="55" t="s">
        <v>199</v>
      </c>
      <c r="AU167" s="55" t="s">
        <v>115</v>
      </c>
    </row>
    <row r="168" spans="2:65" s="171" customFormat="1">
      <c r="B168" s="170"/>
      <c r="D168" s="167" t="s">
        <v>201</v>
      </c>
      <c r="E168" s="172" t="s">
        <v>69</v>
      </c>
      <c r="F168" s="173" t="s">
        <v>202</v>
      </c>
      <c r="H168" s="172" t="s">
        <v>69</v>
      </c>
      <c r="I168" s="241"/>
      <c r="L168" s="170"/>
      <c r="M168" s="174"/>
      <c r="N168" s="175"/>
      <c r="O168" s="175"/>
      <c r="P168" s="175"/>
      <c r="Q168" s="175"/>
      <c r="R168" s="175"/>
      <c r="S168" s="175"/>
      <c r="T168" s="176"/>
      <c r="AT168" s="172" t="s">
        <v>201</v>
      </c>
      <c r="AU168" s="172" t="s">
        <v>115</v>
      </c>
      <c r="AV168" s="171" t="s">
        <v>113</v>
      </c>
      <c r="AW168" s="171" t="s">
        <v>93</v>
      </c>
      <c r="AX168" s="171" t="s">
        <v>111</v>
      </c>
      <c r="AY168" s="172" t="s">
        <v>188</v>
      </c>
    </row>
    <row r="169" spans="2:65" s="171" customFormat="1">
      <c r="B169" s="170"/>
      <c r="D169" s="167" t="s">
        <v>201</v>
      </c>
      <c r="E169" s="172" t="s">
        <v>69</v>
      </c>
      <c r="F169" s="173" t="s">
        <v>983</v>
      </c>
      <c r="H169" s="172" t="s">
        <v>69</v>
      </c>
      <c r="I169" s="241"/>
      <c r="L169" s="170"/>
      <c r="M169" s="174"/>
      <c r="N169" s="175"/>
      <c r="O169" s="175"/>
      <c r="P169" s="175"/>
      <c r="Q169" s="175"/>
      <c r="R169" s="175"/>
      <c r="S169" s="175"/>
      <c r="T169" s="176"/>
      <c r="AT169" s="172" t="s">
        <v>201</v>
      </c>
      <c r="AU169" s="172" t="s">
        <v>115</v>
      </c>
      <c r="AV169" s="171" t="s">
        <v>113</v>
      </c>
      <c r="AW169" s="171" t="s">
        <v>93</v>
      </c>
      <c r="AX169" s="171" t="s">
        <v>111</v>
      </c>
      <c r="AY169" s="172" t="s">
        <v>188</v>
      </c>
    </row>
    <row r="170" spans="2:65" s="171" customFormat="1">
      <c r="B170" s="170"/>
      <c r="D170" s="167" t="s">
        <v>201</v>
      </c>
      <c r="E170" s="172" t="s">
        <v>69</v>
      </c>
      <c r="F170" s="173" t="s">
        <v>3943</v>
      </c>
      <c r="H170" s="172" t="s">
        <v>69</v>
      </c>
      <c r="I170" s="241"/>
      <c r="L170" s="170"/>
      <c r="M170" s="174"/>
      <c r="N170" s="175"/>
      <c r="O170" s="175"/>
      <c r="P170" s="175"/>
      <c r="Q170" s="175"/>
      <c r="R170" s="175"/>
      <c r="S170" s="175"/>
      <c r="T170" s="176"/>
      <c r="AT170" s="172" t="s">
        <v>201</v>
      </c>
      <c r="AU170" s="172" t="s">
        <v>115</v>
      </c>
      <c r="AV170" s="171" t="s">
        <v>113</v>
      </c>
      <c r="AW170" s="171" t="s">
        <v>93</v>
      </c>
      <c r="AX170" s="171" t="s">
        <v>111</v>
      </c>
      <c r="AY170" s="172" t="s">
        <v>188</v>
      </c>
    </row>
    <row r="171" spans="2:65" s="171" customFormat="1">
      <c r="B171" s="170"/>
      <c r="D171" s="167" t="s">
        <v>201</v>
      </c>
      <c r="E171" s="172" t="s">
        <v>69</v>
      </c>
      <c r="F171" s="173" t="s">
        <v>4958</v>
      </c>
      <c r="H171" s="172" t="s">
        <v>69</v>
      </c>
      <c r="I171" s="241"/>
      <c r="L171" s="170"/>
      <c r="M171" s="174"/>
      <c r="N171" s="175"/>
      <c r="O171" s="175"/>
      <c r="P171" s="175"/>
      <c r="Q171" s="175"/>
      <c r="R171" s="175"/>
      <c r="S171" s="175"/>
      <c r="T171" s="176"/>
      <c r="AT171" s="172" t="s">
        <v>201</v>
      </c>
      <c r="AU171" s="172" t="s">
        <v>115</v>
      </c>
      <c r="AV171" s="171" t="s">
        <v>113</v>
      </c>
      <c r="AW171" s="171" t="s">
        <v>93</v>
      </c>
      <c r="AX171" s="171" t="s">
        <v>111</v>
      </c>
      <c r="AY171" s="172" t="s">
        <v>188</v>
      </c>
    </row>
    <row r="172" spans="2:65" s="171" customFormat="1">
      <c r="B172" s="170"/>
      <c r="D172" s="167" t="s">
        <v>201</v>
      </c>
      <c r="E172" s="172" t="s">
        <v>69</v>
      </c>
      <c r="F172" s="173" t="s">
        <v>4991</v>
      </c>
      <c r="H172" s="172" t="s">
        <v>69</v>
      </c>
      <c r="I172" s="241"/>
      <c r="L172" s="170"/>
      <c r="M172" s="174"/>
      <c r="N172" s="175"/>
      <c r="O172" s="175"/>
      <c r="P172" s="175"/>
      <c r="Q172" s="175"/>
      <c r="R172" s="175"/>
      <c r="S172" s="175"/>
      <c r="T172" s="176"/>
      <c r="AT172" s="172" t="s">
        <v>201</v>
      </c>
      <c r="AU172" s="172" t="s">
        <v>115</v>
      </c>
      <c r="AV172" s="171" t="s">
        <v>113</v>
      </c>
      <c r="AW172" s="171" t="s">
        <v>93</v>
      </c>
      <c r="AX172" s="171" t="s">
        <v>111</v>
      </c>
      <c r="AY172" s="172" t="s">
        <v>188</v>
      </c>
    </row>
    <row r="173" spans="2:65" s="178" customFormat="1" ht="27">
      <c r="B173" s="177"/>
      <c r="D173" s="167" t="s">
        <v>201</v>
      </c>
      <c r="E173" s="179" t="s">
        <v>69</v>
      </c>
      <c r="F173" s="180" t="s">
        <v>4992</v>
      </c>
      <c r="H173" s="181">
        <v>3</v>
      </c>
      <c r="I173" s="242"/>
      <c r="L173" s="177"/>
      <c r="M173" s="182"/>
      <c r="N173" s="183"/>
      <c r="O173" s="183"/>
      <c r="P173" s="183"/>
      <c r="Q173" s="183"/>
      <c r="R173" s="183"/>
      <c r="S173" s="183"/>
      <c r="T173" s="184"/>
      <c r="AT173" s="179" t="s">
        <v>201</v>
      </c>
      <c r="AU173" s="179" t="s">
        <v>115</v>
      </c>
      <c r="AV173" s="178" t="s">
        <v>115</v>
      </c>
      <c r="AW173" s="178" t="s">
        <v>93</v>
      </c>
      <c r="AX173" s="178" t="s">
        <v>111</v>
      </c>
      <c r="AY173" s="179" t="s">
        <v>188</v>
      </c>
    </row>
    <row r="174" spans="2:65" s="186" customFormat="1">
      <c r="B174" s="185"/>
      <c r="D174" s="167" t="s">
        <v>201</v>
      </c>
      <c r="E174" s="187" t="s">
        <v>69</v>
      </c>
      <c r="F174" s="188" t="s">
        <v>210</v>
      </c>
      <c r="H174" s="189">
        <v>3</v>
      </c>
      <c r="I174" s="243"/>
      <c r="L174" s="185"/>
      <c r="M174" s="190"/>
      <c r="N174" s="191"/>
      <c r="O174" s="191"/>
      <c r="P174" s="191"/>
      <c r="Q174" s="191"/>
      <c r="R174" s="191"/>
      <c r="S174" s="191"/>
      <c r="T174" s="192"/>
      <c r="AT174" s="187" t="s">
        <v>201</v>
      </c>
      <c r="AU174" s="187" t="s">
        <v>115</v>
      </c>
      <c r="AV174" s="186" t="s">
        <v>195</v>
      </c>
      <c r="AW174" s="186" t="s">
        <v>93</v>
      </c>
      <c r="AX174" s="186" t="s">
        <v>113</v>
      </c>
      <c r="AY174" s="187" t="s">
        <v>188</v>
      </c>
    </row>
    <row r="175" spans="2:65" s="101" customFormat="1" ht="16.5" customHeight="1">
      <c r="B175" s="86"/>
      <c r="C175" s="201" t="s">
        <v>278</v>
      </c>
      <c r="D175" s="201" t="s">
        <v>521</v>
      </c>
      <c r="E175" s="202" t="s">
        <v>4993</v>
      </c>
      <c r="F175" s="203" t="s">
        <v>4994</v>
      </c>
      <c r="G175" s="204" t="s">
        <v>1023</v>
      </c>
      <c r="H175" s="205">
        <v>3</v>
      </c>
      <c r="I175" s="245"/>
      <c r="J175" s="206">
        <f>ROUND(I175*H175,2)</f>
        <v>0</v>
      </c>
      <c r="K175" s="203" t="s">
        <v>194</v>
      </c>
      <c r="L175" s="207"/>
      <c r="M175" s="246" t="s">
        <v>69</v>
      </c>
      <c r="N175" s="208" t="s">
        <v>100</v>
      </c>
      <c r="O175" s="100"/>
      <c r="P175" s="165">
        <f>O175*H175</f>
        <v>0</v>
      </c>
      <c r="Q175" s="165">
        <v>2.7E-4</v>
      </c>
      <c r="R175" s="165">
        <f>Q175*H175</f>
        <v>8.0999999999999996E-4</v>
      </c>
      <c r="S175" s="165">
        <v>0</v>
      </c>
      <c r="T175" s="166">
        <f>S175*H175</f>
        <v>0</v>
      </c>
      <c r="AR175" s="55" t="s">
        <v>278</v>
      </c>
      <c r="AT175" s="55" t="s">
        <v>521</v>
      </c>
      <c r="AU175" s="55" t="s">
        <v>115</v>
      </c>
      <c r="AY175" s="55" t="s">
        <v>188</v>
      </c>
      <c r="BE175" s="93">
        <f>IF(N175="základní",J175,0)</f>
        <v>0</v>
      </c>
      <c r="BF175" s="93">
        <f>IF(N175="snížená",J175,0)</f>
        <v>0</v>
      </c>
      <c r="BG175" s="93">
        <f>IF(N175="zákl. přenesená",J175,0)</f>
        <v>0</v>
      </c>
      <c r="BH175" s="93">
        <f>IF(N175="sníž. přenesená",J175,0)</f>
        <v>0</v>
      </c>
      <c r="BI175" s="93">
        <f>IF(N175="nulová",J175,0)</f>
        <v>0</v>
      </c>
      <c r="BJ175" s="55" t="s">
        <v>113</v>
      </c>
      <c r="BK175" s="93">
        <f>ROUND(I175*H175,2)</f>
        <v>0</v>
      </c>
      <c r="BL175" s="55" t="s">
        <v>195</v>
      </c>
      <c r="BM175" s="55" t="s">
        <v>4995</v>
      </c>
    </row>
    <row r="176" spans="2:65" s="101" customFormat="1">
      <c r="B176" s="61"/>
      <c r="D176" s="167" t="s">
        <v>197</v>
      </c>
      <c r="F176" s="168" t="s">
        <v>4994</v>
      </c>
      <c r="I176" s="240"/>
      <c r="L176" s="61"/>
      <c r="M176" s="94"/>
      <c r="N176" s="100"/>
      <c r="O176" s="100"/>
      <c r="P176" s="100"/>
      <c r="Q176" s="100"/>
      <c r="R176" s="100"/>
      <c r="S176" s="100"/>
      <c r="T176" s="69"/>
      <c r="AT176" s="55" t="s">
        <v>197</v>
      </c>
      <c r="AU176" s="55" t="s">
        <v>115</v>
      </c>
    </row>
    <row r="177" spans="2:65" s="171" customFormat="1">
      <c r="B177" s="170"/>
      <c r="D177" s="167" t="s">
        <v>201</v>
      </c>
      <c r="E177" s="172" t="s">
        <v>69</v>
      </c>
      <c r="F177" s="173" t="s">
        <v>202</v>
      </c>
      <c r="H177" s="172" t="s">
        <v>69</v>
      </c>
      <c r="I177" s="241"/>
      <c r="L177" s="170"/>
      <c r="M177" s="174"/>
      <c r="N177" s="175"/>
      <c r="O177" s="175"/>
      <c r="P177" s="175"/>
      <c r="Q177" s="175"/>
      <c r="R177" s="175"/>
      <c r="S177" s="175"/>
      <c r="T177" s="176"/>
      <c r="AT177" s="172" t="s">
        <v>201</v>
      </c>
      <c r="AU177" s="172" t="s">
        <v>115</v>
      </c>
      <c r="AV177" s="171" t="s">
        <v>113</v>
      </c>
      <c r="AW177" s="171" t="s">
        <v>93</v>
      </c>
      <c r="AX177" s="171" t="s">
        <v>111</v>
      </c>
      <c r="AY177" s="172" t="s">
        <v>188</v>
      </c>
    </row>
    <row r="178" spans="2:65" s="171" customFormat="1">
      <c r="B178" s="170"/>
      <c r="D178" s="167" t="s">
        <v>201</v>
      </c>
      <c r="E178" s="172" t="s">
        <v>69</v>
      </c>
      <c r="F178" s="173" t="s">
        <v>983</v>
      </c>
      <c r="H178" s="172" t="s">
        <v>69</v>
      </c>
      <c r="I178" s="241"/>
      <c r="L178" s="170"/>
      <c r="M178" s="174"/>
      <c r="N178" s="175"/>
      <c r="O178" s="175"/>
      <c r="P178" s="175"/>
      <c r="Q178" s="175"/>
      <c r="R178" s="175"/>
      <c r="S178" s="175"/>
      <c r="T178" s="176"/>
      <c r="AT178" s="172" t="s">
        <v>201</v>
      </c>
      <c r="AU178" s="172" t="s">
        <v>115</v>
      </c>
      <c r="AV178" s="171" t="s">
        <v>113</v>
      </c>
      <c r="AW178" s="171" t="s">
        <v>93</v>
      </c>
      <c r="AX178" s="171" t="s">
        <v>111</v>
      </c>
      <c r="AY178" s="172" t="s">
        <v>188</v>
      </c>
    </row>
    <row r="179" spans="2:65" s="171" customFormat="1">
      <c r="B179" s="170"/>
      <c r="D179" s="167" t="s">
        <v>201</v>
      </c>
      <c r="E179" s="172" t="s">
        <v>69</v>
      </c>
      <c r="F179" s="173" t="s">
        <v>3943</v>
      </c>
      <c r="H179" s="172" t="s">
        <v>69</v>
      </c>
      <c r="I179" s="241"/>
      <c r="L179" s="170"/>
      <c r="M179" s="174"/>
      <c r="N179" s="175"/>
      <c r="O179" s="175"/>
      <c r="P179" s="175"/>
      <c r="Q179" s="175"/>
      <c r="R179" s="175"/>
      <c r="S179" s="175"/>
      <c r="T179" s="176"/>
      <c r="AT179" s="172" t="s">
        <v>201</v>
      </c>
      <c r="AU179" s="172" t="s">
        <v>115</v>
      </c>
      <c r="AV179" s="171" t="s">
        <v>113</v>
      </c>
      <c r="AW179" s="171" t="s">
        <v>93</v>
      </c>
      <c r="AX179" s="171" t="s">
        <v>111</v>
      </c>
      <c r="AY179" s="172" t="s">
        <v>188</v>
      </c>
    </row>
    <row r="180" spans="2:65" s="171" customFormat="1">
      <c r="B180" s="170"/>
      <c r="D180" s="167" t="s">
        <v>201</v>
      </c>
      <c r="E180" s="172" t="s">
        <v>69</v>
      </c>
      <c r="F180" s="173" t="s">
        <v>4958</v>
      </c>
      <c r="H180" s="172" t="s">
        <v>69</v>
      </c>
      <c r="I180" s="241"/>
      <c r="L180" s="170"/>
      <c r="M180" s="174"/>
      <c r="N180" s="175"/>
      <c r="O180" s="175"/>
      <c r="P180" s="175"/>
      <c r="Q180" s="175"/>
      <c r="R180" s="175"/>
      <c r="S180" s="175"/>
      <c r="T180" s="176"/>
      <c r="AT180" s="172" t="s">
        <v>201</v>
      </c>
      <c r="AU180" s="172" t="s">
        <v>115</v>
      </c>
      <c r="AV180" s="171" t="s">
        <v>113</v>
      </c>
      <c r="AW180" s="171" t="s">
        <v>93</v>
      </c>
      <c r="AX180" s="171" t="s">
        <v>111</v>
      </c>
      <c r="AY180" s="172" t="s">
        <v>188</v>
      </c>
    </row>
    <row r="181" spans="2:65" s="171" customFormat="1">
      <c r="B181" s="170"/>
      <c r="D181" s="167" t="s">
        <v>201</v>
      </c>
      <c r="E181" s="172" t="s">
        <v>69</v>
      </c>
      <c r="F181" s="173" t="s">
        <v>4996</v>
      </c>
      <c r="H181" s="172" t="s">
        <v>69</v>
      </c>
      <c r="I181" s="241"/>
      <c r="L181" s="170"/>
      <c r="M181" s="174"/>
      <c r="N181" s="175"/>
      <c r="O181" s="175"/>
      <c r="P181" s="175"/>
      <c r="Q181" s="175"/>
      <c r="R181" s="175"/>
      <c r="S181" s="175"/>
      <c r="T181" s="176"/>
      <c r="AT181" s="172" t="s">
        <v>201</v>
      </c>
      <c r="AU181" s="172" t="s">
        <v>115</v>
      </c>
      <c r="AV181" s="171" t="s">
        <v>113</v>
      </c>
      <c r="AW181" s="171" t="s">
        <v>93</v>
      </c>
      <c r="AX181" s="171" t="s">
        <v>111</v>
      </c>
      <c r="AY181" s="172" t="s">
        <v>188</v>
      </c>
    </row>
    <row r="182" spans="2:65" s="178" customFormat="1" ht="27">
      <c r="B182" s="177"/>
      <c r="D182" s="167" t="s">
        <v>201</v>
      </c>
      <c r="E182" s="179" t="s">
        <v>69</v>
      </c>
      <c r="F182" s="180" t="s">
        <v>4992</v>
      </c>
      <c r="H182" s="181">
        <v>3</v>
      </c>
      <c r="I182" s="242"/>
      <c r="L182" s="177"/>
      <c r="M182" s="182"/>
      <c r="N182" s="183"/>
      <c r="O182" s="183"/>
      <c r="P182" s="183"/>
      <c r="Q182" s="183"/>
      <c r="R182" s="183"/>
      <c r="S182" s="183"/>
      <c r="T182" s="184"/>
      <c r="AT182" s="179" t="s">
        <v>201</v>
      </c>
      <c r="AU182" s="179" t="s">
        <v>115</v>
      </c>
      <c r="AV182" s="178" t="s">
        <v>115</v>
      </c>
      <c r="AW182" s="178" t="s">
        <v>93</v>
      </c>
      <c r="AX182" s="178" t="s">
        <v>111</v>
      </c>
      <c r="AY182" s="179" t="s">
        <v>188</v>
      </c>
    </row>
    <row r="183" spans="2:65" s="186" customFormat="1">
      <c r="B183" s="185"/>
      <c r="D183" s="167" t="s">
        <v>201</v>
      </c>
      <c r="E183" s="187" t="s">
        <v>69</v>
      </c>
      <c r="F183" s="188" t="s">
        <v>210</v>
      </c>
      <c r="H183" s="189">
        <v>3</v>
      </c>
      <c r="I183" s="243"/>
      <c r="L183" s="185"/>
      <c r="M183" s="190"/>
      <c r="N183" s="191"/>
      <c r="O183" s="191"/>
      <c r="P183" s="191"/>
      <c r="Q183" s="191"/>
      <c r="R183" s="191"/>
      <c r="S183" s="191"/>
      <c r="T183" s="192"/>
      <c r="AT183" s="187" t="s">
        <v>201</v>
      </c>
      <c r="AU183" s="187" t="s">
        <v>115</v>
      </c>
      <c r="AV183" s="186" t="s">
        <v>195</v>
      </c>
      <c r="AW183" s="186" t="s">
        <v>93</v>
      </c>
      <c r="AX183" s="186" t="s">
        <v>113</v>
      </c>
      <c r="AY183" s="187" t="s">
        <v>188</v>
      </c>
    </row>
    <row r="184" spans="2:65" s="101" customFormat="1" ht="16.5" customHeight="1">
      <c r="B184" s="86"/>
      <c r="C184" s="87" t="s">
        <v>285</v>
      </c>
      <c r="D184" s="87" t="s">
        <v>190</v>
      </c>
      <c r="E184" s="88" t="s">
        <v>4997</v>
      </c>
      <c r="F184" s="89" t="s">
        <v>4998</v>
      </c>
      <c r="G184" s="90" t="s">
        <v>1023</v>
      </c>
      <c r="H184" s="91">
        <v>1</v>
      </c>
      <c r="I184" s="238"/>
      <c r="J184" s="92">
        <f>ROUND(I184*H184,2)</f>
        <v>0</v>
      </c>
      <c r="K184" s="89" t="s">
        <v>194</v>
      </c>
      <c r="L184" s="61"/>
      <c r="M184" s="239" t="s">
        <v>69</v>
      </c>
      <c r="N184" s="164" t="s">
        <v>100</v>
      </c>
      <c r="O184" s="100"/>
      <c r="P184" s="165">
        <f>O184*H184</f>
        <v>0</v>
      </c>
      <c r="Q184" s="165">
        <v>6.0000000000000002E-5</v>
      </c>
      <c r="R184" s="165">
        <f>Q184*H184</f>
        <v>6.0000000000000002E-5</v>
      </c>
      <c r="S184" s="165">
        <v>0</v>
      </c>
      <c r="T184" s="166">
        <f>S184*H184</f>
        <v>0</v>
      </c>
      <c r="AR184" s="55" t="s">
        <v>195</v>
      </c>
      <c r="AT184" s="55" t="s">
        <v>190</v>
      </c>
      <c r="AU184" s="55" t="s">
        <v>115</v>
      </c>
      <c r="AY184" s="55" t="s">
        <v>188</v>
      </c>
      <c r="BE184" s="93">
        <f>IF(N184="základní",J184,0)</f>
        <v>0</v>
      </c>
      <c r="BF184" s="93">
        <f>IF(N184="snížená",J184,0)</f>
        <v>0</v>
      </c>
      <c r="BG184" s="93">
        <f>IF(N184="zákl. přenesená",J184,0)</f>
        <v>0</v>
      </c>
      <c r="BH184" s="93">
        <f>IF(N184="sníž. přenesená",J184,0)</f>
        <v>0</v>
      </c>
      <c r="BI184" s="93">
        <f>IF(N184="nulová",J184,0)</f>
        <v>0</v>
      </c>
      <c r="BJ184" s="55" t="s">
        <v>113</v>
      </c>
      <c r="BK184" s="93">
        <f>ROUND(I184*H184,2)</f>
        <v>0</v>
      </c>
      <c r="BL184" s="55" t="s">
        <v>195</v>
      </c>
      <c r="BM184" s="55" t="s">
        <v>4999</v>
      </c>
    </row>
    <row r="185" spans="2:65" s="101" customFormat="1">
      <c r="B185" s="61"/>
      <c r="D185" s="167" t="s">
        <v>197</v>
      </c>
      <c r="F185" s="168" t="s">
        <v>5000</v>
      </c>
      <c r="I185" s="240"/>
      <c r="L185" s="61"/>
      <c r="M185" s="94"/>
      <c r="N185" s="100"/>
      <c r="O185" s="100"/>
      <c r="P185" s="100"/>
      <c r="Q185" s="100"/>
      <c r="R185" s="100"/>
      <c r="S185" s="100"/>
      <c r="T185" s="69"/>
      <c r="AT185" s="55" t="s">
        <v>197</v>
      </c>
      <c r="AU185" s="55" t="s">
        <v>115</v>
      </c>
    </row>
    <row r="186" spans="2:65" s="171" customFormat="1">
      <c r="B186" s="170"/>
      <c r="D186" s="167" t="s">
        <v>201</v>
      </c>
      <c r="E186" s="172" t="s">
        <v>69</v>
      </c>
      <c r="F186" s="173" t="s">
        <v>202</v>
      </c>
      <c r="H186" s="172" t="s">
        <v>69</v>
      </c>
      <c r="I186" s="241"/>
      <c r="L186" s="170"/>
      <c r="M186" s="174"/>
      <c r="N186" s="175"/>
      <c r="O186" s="175"/>
      <c r="P186" s="175"/>
      <c r="Q186" s="175"/>
      <c r="R186" s="175"/>
      <c r="S186" s="175"/>
      <c r="T186" s="176"/>
      <c r="AT186" s="172" t="s">
        <v>201</v>
      </c>
      <c r="AU186" s="172" t="s">
        <v>115</v>
      </c>
      <c r="AV186" s="171" t="s">
        <v>113</v>
      </c>
      <c r="AW186" s="171" t="s">
        <v>93</v>
      </c>
      <c r="AX186" s="171" t="s">
        <v>111</v>
      </c>
      <c r="AY186" s="172" t="s">
        <v>188</v>
      </c>
    </row>
    <row r="187" spans="2:65" s="171" customFormat="1">
      <c r="B187" s="170"/>
      <c r="D187" s="167" t="s">
        <v>201</v>
      </c>
      <c r="E187" s="172" t="s">
        <v>69</v>
      </c>
      <c r="F187" s="173" t="s">
        <v>983</v>
      </c>
      <c r="H187" s="172" t="s">
        <v>69</v>
      </c>
      <c r="I187" s="241"/>
      <c r="L187" s="170"/>
      <c r="M187" s="174"/>
      <c r="N187" s="175"/>
      <c r="O187" s="175"/>
      <c r="P187" s="175"/>
      <c r="Q187" s="175"/>
      <c r="R187" s="175"/>
      <c r="S187" s="175"/>
      <c r="T187" s="176"/>
      <c r="AT187" s="172" t="s">
        <v>201</v>
      </c>
      <c r="AU187" s="172" t="s">
        <v>115</v>
      </c>
      <c r="AV187" s="171" t="s">
        <v>113</v>
      </c>
      <c r="AW187" s="171" t="s">
        <v>93</v>
      </c>
      <c r="AX187" s="171" t="s">
        <v>111</v>
      </c>
      <c r="AY187" s="172" t="s">
        <v>188</v>
      </c>
    </row>
    <row r="188" spans="2:65" s="171" customFormat="1">
      <c r="B188" s="170"/>
      <c r="D188" s="167" t="s">
        <v>201</v>
      </c>
      <c r="E188" s="172" t="s">
        <v>69</v>
      </c>
      <c r="F188" s="173" t="s">
        <v>3943</v>
      </c>
      <c r="H188" s="172" t="s">
        <v>69</v>
      </c>
      <c r="I188" s="241"/>
      <c r="L188" s="170"/>
      <c r="M188" s="174"/>
      <c r="N188" s="175"/>
      <c r="O188" s="175"/>
      <c r="P188" s="175"/>
      <c r="Q188" s="175"/>
      <c r="R188" s="175"/>
      <c r="S188" s="175"/>
      <c r="T188" s="176"/>
      <c r="AT188" s="172" t="s">
        <v>201</v>
      </c>
      <c r="AU188" s="172" t="s">
        <v>115</v>
      </c>
      <c r="AV188" s="171" t="s">
        <v>113</v>
      </c>
      <c r="AW188" s="171" t="s">
        <v>93</v>
      </c>
      <c r="AX188" s="171" t="s">
        <v>111</v>
      </c>
      <c r="AY188" s="172" t="s">
        <v>188</v>
      </c>
    </row>
    <row r="189" spans="2:65" s="171" customFormat="1">
      <c r="B189" s="170"/>
      <c r="D189" s="167" t="s">
        <v>201</v>
      </c>
      <c r="E189" s="172" t="s">
        <v>69</v>
      </c>
      <c r="F189" s="173" t="s">
        <v>4958</v>
      </c>
      <c r="H189" s="172" t="s">
        <v>69</v>
      </c>
      <c r="I189" s="241"/>
      <c r="L189" s="170"/>
      <c r="M189" s="174"/>
      <c r="N189" s="175"/>
      <c r="O189" s="175"/>
      <c r="P189" s="175"/>
      <c r="Q189" s="175"/>
      <c r="R189" s="175"/>
      <c r="S189" s="175"/>
      <c r="T189" s="176"/>
      <c r="AT189" s="172" t="s">
        <v>201</v>
      </c>
      <c r="AU189" s="172" t="s">
        <v>115</v>
      </c>
      <c r="AV189" s="171" t="s">
        <v>113</v>
      </c>
      <c r="AW189" s="171" t="s">
        <v>93</v>
      </c>
      <c r="AX189" s="171" t="s">
        <v>111</v>
      </c>
      <c r="AY189" s="172" t="s">
        <v>188</v>
      </c>
    </row>
    <row r="190" spans="2:65" s="171" customFormat="1">
      <c r="B190" s="170"/>
      <c r="D190" s="167" t="s">
        <v>201</v>
      </c>
      <c r="E190" s="172" t="s">
        <v>69</v>
      </c>
      <c r="F190" s="173" t="s">
        <v>4959</v>
      </c>
      <c r="H190" s="172" t="s">
        <v>69</v>
      </c>
      <c r="I190" s="241"/>
      <c r="L190" s="170"/>
      <c r="M190" s="174"/>
      <c r="N190" s="175"/>
      <c r="O190" s="175"/>
      <c r="P190" s="175"/>
      <c r="Q190" s="175"/>
      <c r="R190" s="175"/>
      <c r="S190" s="175"/>
      <c r="T190" s="176"/>
      <c r="AT190" s="172" t="s">
        <v>201</v>
      </c>
      <c r="AU190" s="172" t="s">
        <v>115</v>
      </c>
      <c r="AV190" s="171" t="s">
        <v>113</v>
      </c>
      <c r="AW190" s="171" t="s">
        <v>93</v>
      </c>
      <c r="AX190" s="171" t="s">
        <v>111</v>
      </c>
      <c r="AY190" s="172" t="s">
        <v>188</v>
      </c>
    </row>
    <row r="191" spans="2:65" s="178" customFormat="1">
      <c r="B191" s="177"/>
      <c r="D191" s="167" t="s">
        <v>201</v>
      </c>
      <c r="E191" s="179" t="s">
        <v>69</v>
      </c>
      <c r="F191" s="180" t="s">
        <v>5001</v>
      </c>
      <c r="H191" s="181">
        <v>1</v>
      </c>
      <c r="I191" s="242"/>
      <c r="L191" s="177"/>
      <c r="M191" s="182"/>
      <c r="N191" s="183"/>
      <c r="O191" s="183"/>
      <c r="P191" s="183"/>
      <c r="Q191" s="183"/>
      <c r="R191" s="183"/>
      <c r="S191" s="183"/>
      <c r="T191" s="184"/>
      <c r="AT191" s="179" t="s">
        <v>201</v>
      </c>
      <c r="AU191" s="179" t="s">
        <v>115</v>
      </c>
      <c r="AV191" s="178" t="s">
        <v>115</v>
      </c>
      <c r="AW191" s="178" t="s">
        <v>93</v>
      </c>
      <c r="AX191" s="178" t="s">
        <v>111</v>
      </c>
      <c r="AY191" s="179" t="s">
        <v>188</v>
      </c>
    </row>
    <row r="192" spans="2:65" s="186" customFormat="1">
      <c r="B192" s="185"/>
      <c r="D192" s="167" t="s">
        <v>201</v>
      </c>
      <c r="E192" s="187" t="s">
        <v>69</v>
      </c>
      <c r="F192" s="188" t="s">
        <v>210</v>
      </c>
      <c r="H192" s="189">
        <v>1</v>
      </c>
      <c r="I192" s="243"/>
      <c r="L192" s="185"/>
      <c r="M192" s="190"/>
      <c r="N192" s="191"/>
      <c r="O192" s="191"/>
      <c r="P192" s="191"/>
      <c r="Q192" s="191"/>
      <c r="R192" s="191"/>
      <c r="S192" s="191"/>
      <c r="T192" s="192"/>
      <c r="AT192" s="187" t="s">
        <v>201</v>
      </c>
      <c r="AU192" s="187" t="s">
        <v>115</v>
      </c>
      <c r="AV192" s="186" t="s">
        <v>195</v>
      </c>
      <c r="AW192" s="186" t="s">
        <v>93</v>
      </c>
      <c r="AX192" s="186" t="s">
        <v>113</v>
      </c>
      <c r="AY192" s="187" t="s">
        <v>188</v>
      </c>
    </row>
    <row r="193" spans="2:65" s="101" customFormat="1" ht="16.5" customHeight="1">
      <c r="B193" s="86"/>
      <c r="C193" s="87" t="s">
        <v>294</v>
      </c>
      <c r="D193" s="87" t="s">
        <v>190</v>
      </c>
      <c r="E193" s="88" t="s">
        <v>5002</v>
      </c>
      <c r="F193" s="89" t="s">
        <v>5003</v>
      </c>
      <c r="G193" s="90" t="s">
        <v>578</v>
      </c>
      <c r="H193" s="91">
        <v>2</v>
      </c>
      <c r="I193" s="238"/>
      <c r="J193" s="92">
        <f>ROUND(I193*H193,2)</f>
        <v>0</v>
      </c>
      <c r="K193" s="89" t="s">
        <v>194</v>
      </c>
      <c r="L193" s="61"/>
      <c r="M193" s="239" t="s">
        <v>69</v>
      </c>
      <c r="N193" s="164" t="s">
        <v>100</v>
      </c>
      <c r="O193" s="100"/>
      <c r="P193" s="165">
        <f>O193*H193</f>
        <v>0</v>
      </c>
      <c r="Q193" s="165">
        <v>1.8000000000000001E-4</v>
      </c>
      <c r="R193" s="165">
        <f>Q193*H193</f>
        <v>3.6000000000000002E-4</v>
      </c>
      <c r="S193" s="165">
        <v>0</v>
      </c>
      <c r="T193" s="166">
        <f>S193*H193</f>
        <v>0</v>
      </c>
      <c r="AR193" s="55" t="s">
        <v>195</v>
      </c>
      <c r="AT193" s="55" t="s">
        <v>190</v>
      </c>
      <c r="AU193" s="55" t="s">
        <v>115</v>
      </c>
      <c r="AY193" s="55" t="s">
        <v>188</v>
      </c>
      <c r="BE193" s="93">
        <f>IF(N193="základní",J193,0)</f>
        <v>0</v>
      </c>
      <c r="BF193" s="93">
        <f>IF(N193="snížená",J193,0)</f>
        <v>0</v>
      </c>
      <c r="BG193" s="93">
        <f>IF(N193="zákl. přenesená",J193,0)</f>
        <v>0</v>
      </c>
      <c r="BH193" s="93">
        <f>IF(N193="sníž. přenesená",J193,0)</f>
        <v>0</v>
      </c>
      <c r="BI193" s="93">
        <f>IF(N193="nulová",J193,0)</f>
        <v>0</v>
      </c>
      <c r="BJ193" s="55" t="s">
        <v>113</v>
      </c>
      <c r="BK193" s="93">
        <f>ROUND(I193*H193,2)</f>
        <v>0</v>
      </c>
      <c r="BL193" s="55" t="s">
        <v>195</v>
      </c>
      <c r="BM193" s="55" t="s">
        <v>5004</v>
      </c>
    </row>
    <row r="194" spans="2:65" s="101" customFormat="1">
      <c r="B194" s="61"/>
      <c r="D194" s="167" t="s">
        <v>197</v>
      </c>
      <c r="F194" s="168" t="s">
        <v>5005</v>
      </c>
      <c r="I194" s="240"/>
      <c r="L194" s="61"/>
      <c r="M194" s="94"/>
      <c r="N194" s="100"/>
      <c r="O194" s="100"/>
      <c r="P194" s="100"/>
      <c r="Q194" s="100"/>
      <c r="R194" s="100"/>
      <c r="S194" s="100"/>
      <c r="T194" s="69"/>
      <c r="AT194" s="55" t="s">
        <v>197</v>
      </c>
      <c r="AU194" s="55" t="s">
        <v>115</v>
      </c>
    </row>
    <row r="195" spans="2:65" s="101" customFormat="1" ht="27">
      <c r="B195" s="61"/>
      <c r="D195" s="167" t="s">
        <v>199</v>
      </c>
      <c r="F195" s="169" t="s">
        <v>5006</v>
      </c>
      <c r="I195" s="240"/>
      <c r="L195" s="61"/>
      <c r="M195" s="94"/>
      <c r="N195" s="100"/>
      <c r="O195" s="100"/>
      <c r="P195" s="100"/>
      <c r="Q195" s="100"/>
      <c r="R195" s="100"/>
      <c r="S195" s="100"/>
      <c r="T195" s="69"/>
      <c r="AT195" s="55" t="s">
        <v>199</v>
      </c>
      <c r="AU195" s="55" t="s">
        <v>115</v>
      </c>
    </row>
    <row r="196" spans="2:65" s="171" customFormat="1">
      <c r="B196" s="170"/>
      <c r="D196" s="167" t="s">
        <v>201</v>
      </c>
      <c r="E196" s="172" t="s">
        <v>69</v>
      </c>
      <c r="F196" s="173" t="s">
        <v>202</v>
      </c>
      <c r="H196" s="172" t="s">
        <v>69</v>
      </c>
      <c r="I196" s="241"/>
      <c r="L196" s="170"/>
      <c r="M196" s="174"/>
      <c r="N196" s="175"/>
      <c r="O196" s="175"/>
      <c r="P196" s="175"/>
      <c r="Q196" s="175"/>
      <c r="R196" s="175"/>
      <c r="S196" s="175"/>
      <c r="T196" s="176"/>
      <c r="AT196" s="172" t="s">
        <v>201</v>
      </c>
      <c r="AU196" s="172" t="s">
        <v>115</v>
      </c>
      <c r="AV196" s="171" t="s">
        <v>113</v>
      </c>
      <c r="AW196" s="171" t="s">
        <v>93</v>
      </c>
      <c r="AX196" s="171" t="s">
        <v>111</v>
      </c>
      <c r="AY196" s="172" t="s">
        <v>188</v>
      </c>
    </row>
    <row r="197" spans="2:65" s="171" customFormat="1">
      <c r="B197" s="170"/>
      <c r="D197" s="167" t="s">
        <v>201</v>
      </c>
      <c r="E197" s="172" t="s">
        <v>69</v>
      </c>
      <c r="F197" s="173" t="s">
        <v>983</v>
      </c>
      <c r="H197" s="172" t="s">
        <v>69</v>
      </c>
      <c r="I197" s="241"/>
      <c r="L197" s="170"/>
      <c r="M197" s="174"/>
      <c r="N197" s="175"/>
      <c r="O197" s="175"/>
      <c r="P197" s="175"/>
      <c r="Q197" s="175"/>
      <c r="R197" s="175"/>
      <c r="S197" s="175"/>
      <c r="T197" s="176"/>
      <c r="AT197" s="172" t="s">
        <v>201</v>
      </c>
      <c r="AU197" s="172" t="s">
        <v>115</v>
      </c>
      <c r="AV197" s="171" t="s">
        <v>113</v>
      </c>
      <c r="AW197" s="171" t="s">
        <v>93</v>
      </c>
      <c r="AX197" s="171" t="s">
        <v>111</v>
      </c>
      <c r="AY197" s="172" t="s">
        <v>188</v>
      </c>
    </row>
    <row r="198" spans="2:65" s="171" customFormat="1">
      <c r="B198" s="170"/>
      <c r="D198" s="167" t="s">
        <v>201</v>
      </c>
      <c r="E198" s="172" t="s">
        <v>69</v>
      </c>
      <c r="F198" s="173" t="s">
        <v>3943</v>
      </c>
      <c r="H198" s="172" t="s">
        <v>69</v>
      </c>
      <c r="I198" s="241"/>
      <c r="L198" s="170"/>
      <c r="M198" s="174"/>
      <c r="N198" s="175"/>
      <c r="O198" s="175"/>
      <c r="P198" s="175"/>
      <c r="Q198" s="175"/>
      <c r="R198" s="175"/>
      <c r="S198" s="175"/>
      <c r="T198" s="176"/>
      <c r="AT198" s="172" t="s">
        <v>201</v>
      </c>
      <c r="AU198" s="172" t="s">
        <v>115</v>
      </c>
      <c r="AV198" s="171" t="s">
        <v>113</v>
      </c>
      <c r="AW198" s="171" t="s">
        <v>93</v>
      </c>
      <c r="AX198" s="171" t="s">
        <v>111</v>
      </c>
      <c r="AY198" s="172" t="s">
        <v>188</v>
      </c>
    </row>
    <row r="199" spans="2:65" s="171" customFormat="1">
      <c r="B199" s="170"/>
      <c r="D199" s="167" t="s">
        <v>201</v>
      </c>
      <c r="E199" s="172" t="s">
        <v>69</v>
      </c>
      <c r="F199" s="173" t="s">
        <v>4958</v>
      </c>
      <c r="H199" s="172" t="s">
        <v>69</v>
      </c>
      <c r="I199" s="241"/>
      <c r="L199" s="170"/>
      <c r="M199" s="174"/>
      <c r="N199" s="175"/>
      <c r="O199" s="175"/>
      <c r="P199" s="175"/>
      <c r="Q199" s="175"/>
      <c r="R199" s="175"/>
      <c r="S199" s="175"/>
      <c r="T199" s="176"/>
      <c r="AT199" s="172" t="s">
        <v>201</v>
      </c>
      <c r="AU199" s="172" t="s">
        <v>115</v>
      </c>
      <c r="AV199" s="171" t="s">
        <v>113</v>
      </c>
      <c r="AW199" s="171" t="s">
        <v>93</v>
      </c>
      <c r="AX199" s="171" t="s">
        <v>111</v>
      </c>
      <c r="AY199" s="172" t="s">
        <v>188</v>
      </c>
    </row>
    <row r="200" spans="2:65" s="171" customFormat="1">
      <c r="B200" s="170"/>
      <c r="D200" s="167" t="s">
        <v>201</v>
      </c>
      <c r="E200" s="172" t="s">
        <v>69</v>
      </c>
      <c r="F200" s="173" t="s">
        <v>4959</v>
      </c>
      <c r="H200" s="172" t="s">
        <v>69</v>
      </c>
      <c r="I200" s="241"/>
      <c r="L200" s="170"/>
      <c r="M200" s="174"/>
      <c r="N200" s="175"/>
      <c r="O200" s="175"/>
      <c r="P200" s="175"/>
      <c r="Q200" s="175"/>
      <c r="R200" s="175"/>
      <c r="S200" s="175"/>
      <c r="T200" s="176"/>
      <c r="AT200" s="172" t="s">
        <v>201</v>
      </c>
      <c r="AU200" s="172" t="s">
        <v>115</v>
      </c>
      <c r="AV200" s="171" t="s">
        <v>113</v>
      </c>
      <c r="AW200" s="171" t="s">
        <v>93</v>
      </c>
      <c r="AX200" s="171" t="s">
        <v>111</v>
      </c>
      <c r="AY200" s="172" t="s">
        <v>188</v>
      </c>
    </row>
    <row r="201" spans="2:65" s="178" customFormat="1" ht="27">
      <c r="B201" s="177"/>
      <c r="D201" s="167" t="s">
        <v>201</v>
      </c>
      <c r="E201" s="179" t="s">
        <v>69</v>
      </c>
      <c r="F201" s="180" t="s">
        <v>5007</v>
      </c>
      <c r="H201" s="181">
        <v>2</v>
      </c>
      <c r="I201" s="242"/>
      <c r="L201" s="177"/>
      <c r="M201" s="182"/>
      <c r="N201" s="183"/>
      <c r="O201" s="183"/>
      <c r="P201" s="183"/>
      <c r="Q201" s="183"/>
      <c r="R201" s="183"/>
      <c r="S201" s="183"/>
      <c r="T201" s="184"/>
      <c r="AT201" s="179" t="s">
        <v>201</v>
      </c>
      <c r="AU201" s="179" t="s">
        <v>115</v>
      </c>
      <c r="AV201" s="178" t="s">
        <v>115</v>
      </c>
      <c r="AW201" s="178" t="s">
        <v>93</v>
      </c>
      <c r="AX201" s="178" t="s">
        <v>111</v>
      </c>
      <c r="AY201" s="179" t="s">
        <v>188</v>
      </c>
    </row>
    <row r="202" spans="2:65" s="186" customFormat="1">
      <c r="B202" s="185"/>
      <c r="D202" s="167" t="s">
        <v>201</v>
      </c>
      <c r="E202" s="187" t="s">
        <v>69</v>
      </c>
      <c r="F202" s="188" t="s">
        <v>210</v>
      </c>
      <c r="H202" s="189">
        <v>2</v>
      </c>
      <c r="I202" s="243"/>
      <c r="L202" s="185"/>
      <c r="M202" s="190"/>
      <c r="N202" s="191"/>
      <c r="O202" s="191"/>
      <c r="P202" s="191"/>
      <c r="Q202" s="191"/>
      <c r="R202" s="191"/>
      <c r="S202" s="191"/>
      <c r="T202" s="192"/>
      <c r="AT202" s="187" t="s">
        <v>201</v>
      </c>
      <c r="AU202" s="187" t="s">
        <v>115</v>
      </c>
      <c r="AV202" s="186" t="s">
        <v>195</v>
      </c>
      <c r="AW202" s="186" t="s">
        <v>93</v>
      </c>
      <c r="AX202" s="186" t="s">
        <v>113</v>
      </c>
      <c r="AY202" s="187" t="s">
        <v>188</v>
      </c>
    </row>
    <row r="203" spans="2:65" s="152" customFormat="1" ht="29.85" customHeight="1">
      <c r="B203" s="151"/>
      <c r="D203" s="153" t="s">
        <v>110</v>
      </c>
      <c r="E203" s="162" t="s">
        <v>285</v>
      </c>
      <c r="F203" s="162" t="s">
        <v>2976</v>
      </c>
      <c r="I203" s="237"/>
      <c r="J203" s="163">
        <f>BK203</f>
        <v>0</v>
      </c>
      <c r="L203" s="151"/>
      <c r="M203" s="156"/>
      <c r="N203" s="157"/>
      <c r="O203" s="157"/>
      <c r="P203" s="158">
        <f>SUM(P204:P266)</f>
        <v>0</v>
      </c>
      <c r="Q203" s="157"/>
      <c r="R203" s="158">
        <f>SUM(R204:R266)</f>
        <v>1.2000000000000001E-3</v>
      </c>
      <c r="S203" s="157"/>
      <c r="T203" s="159">
        <f>SUM(T204:T266)</f>
        <v>0.26297999999999999</v>
      </c>
      <c r="AR203" s="153" t="s">
        <v>113</v>
      </c>
      <c r="AT203" s="160" t="s">
        <v>110</v>
      </c>
      <c r="AU203" s="160" t="s">
        <v>113</v>
      </c>
      <c r="AY203" s="153" t="s">
        <v>188</v>
      </c>
      <c r="BK203" s="161">
        <f>SUM(BK204:BK266)</f>
        <v>0</v>
      </c>
    </row>
    <row r="204" spans="2:65" s="101" customFormat="1" ht="25.5" customHeight="1">
      <c r="B204" s="86"/>
      <c r="C204" s="87" t="s">
        <v>301</v>
      </c>
      <c r="D204" s="87" t="s">
        <v>190</v>
      </c>
      <c r="E204" s="88" t="s">
        <v>5008</v>
      </c>
      <c r="F204" s="89" t="s">
        <v>5009</v>
      </c>
      <c r="G204" s="90" t="s">
        <v>578</v>
      </c>
      <c r="H204" s="91">
        <v>2</v>
      </c>
      <c r="I204" s="238"/>
      <c r="J204" s="92">
        <f>ROUND(I204*H204,2)</f>
        <v>0</v>
      </c>
      <c r="K204" s="89" t="s">
        <v>449</v>
      </c>
      <c r="L204" s="61"/>
      <c r="M204" s="239" t="s">
        <v>69</v>
      </c>
      <c r="N204" s="164" t="s">
        <v>100</v>
      </c>
      <c r="O204" s="100"/>
      <c r="P204" s="165">
        <f>O204*H204</f>
        <v>0</v>
      </c>
      <c r="Q204" s="165">
        <v>2.4000000000000001E-4</v>
      </c>
      <c r="R204" s="165">
        <f>Q204*H204</f>
        <v>4.8000000000000001E-4</v>
      </c>
      <c r="S204" s="165">
        <v>0</v>
      </c>
      <c r="T204" s="166">
        <f>S204*H204</f>
        <v>0</v>
      </c>
      <c r="AR204" s="55" t="s">
        <v>195</v>
      </c>
      <c r="AT204" s="55" t="s">
        <v>190</v>
      </c>
      <c r="AU204" s="55" t="s">
        <v>115</v>
      </c>
      <c r="AY204" s="55" t="s">
        <v>188</v>
      </c>
      <c r="BE204" s="93">
        <f>IF(N204="základní",J204,0)</f>
        <v>0</v>
      </c>
      <c r="BF204" s="93">
        <f>IF(N204="snížená",J204,0)</f>
        <v>0</v>
      </c>
      <c r="BG204" s="93">
        <f>IF(N204="zákl. přenesená",J204,0)</f>
        <v>0</v>
      </c>
      <c r="BH204" s="93">
        <f>IF(N204="sníž. přenesená",J204,0)</f>
        <v>0</v>
      </c>
      <c r="BI204" s="93">
        <f>IF(N204="nulová",J204,0)</f>
        <v>0</v>
      </c>
      <c r="BJ204" s="55" t="s">
        <v>113</v>
      </c>
      <c r="BK204" s="93">
        <f>ROUND(I204*H204,2)</f>
        <v>0</v>
      </c>
      <c r="BL204" s="55" t="s">
        <v>195</v>
      </c>
      <c r="BM204" s="55" t="s">
        <v>5010</v>
      </c>
    </row>
    <row r="205" spans="2:65" s="101" customFormat="1" ht="27">
      <c r="B205" s="61"/>
      <c r="D205" s="167" t="s">
        <v>197</v>
      </c>
      <c r="F205" s="168" t="s">
        <v>5009</v>
      </c>
      <c r="I205" s="240"/>
      <c r="L205" s="61"/>
      <c r="M205" s="94"/>
      <c r="N205" s="100"/>
      <c r="O205" s="100"/>
      <c r="P205" s="100"/>
      <c r="Q205" s="100"/>
      <c r="R205" s="100"/>
      <c r="S205" s="100"/>
      <c r="T205" s="69"/>
      <c r="AT205" s="55" t="s">
        <v>197</v>
      </c>
      <c r="AU205" s="55" t="s">
        <v>115</v>
      </c>
    </row>
    <row r="206" spans="2:65" s="171" customFormat="1">
      <c r="B206" s="170"/>
      <c r="D206" s="167" t="s">
        <v>201</v>
      </c>
      <c r="E206" s="172" t="s">
        <v>69</v>
      </c>
      <c r="F206" s="173" t="s">
        <v>202</v>
      </c>
      <c r="H206" s="172" t="s">
        <v>69</v>
      </c>
      <c r="I206" s="241"/>
      <c r="L206" s="170"/>
      <c r="M206" s="174"/>
      <c r="N206" s="175"/>
      <c r="O206" s="175"/>
      <c r="P206" s="175"/>
      <c r="Q206" s="175"/>
      <c r="R206" s="175"/>
      <c r="S206" s="175"/>
      <c r="T206" s="176"/>
      <c r="AT206" s="172" t="s">
        <v>201</v>
      </c>
      <c r="AU206" s="172" t="s">
        <v>115</v>
      </c>
      <c r="AV206" s="171" t="s">
        <v>113</v>
      </c>
      <c r="AW206" s="171" t="s">
        <v>93</v>
      </c>
      <c r="AX206" s="171" t="s">
        <v>111</v>
      </c>
      <c r="AY206" s="172" t="s">
        <v>188</v>
      </c>
    </row>
    <row r="207" spans="2:65" s="171" customFormat="1">
      <c r="B207" s="170"/>
      <c r="D207" s="167" t="s">
        <v>201</v>
      </c>
      <c r="E207" s="172" t="s">
        <v>69</v>
      </c>
      <c r="F207" s="173" t="s">
        <v>983</v>
      </c>
      <c r="H207" s="172" t="s">
        <v>69</v>
      </c>
      <c r="I207" s="241"/>
      <c r="L207" s="170"/>
      <c r="M207" s="174"/>
      <c r="N207" s="175"/>
      <c r="O207" s="175"/>
      <c r="P207" s="175"/>
      <c r="Q207" s="175"/>
      <c r="R207" s="175"/>
      <c r="S207" s="175"/>
      <c r="T207" s="176"/>
      <c r="AT207" s="172" t="s">
        <v>201</v>
      </c>
      <c r="AU207" s="172" t="s">
        <v>115</v>
      </c>
      <c r="AV207" s="171" t="s">
        <v>113</v>
      </c>
      <c r="AW207" s="171" t="s">
        <v>93</v>
      </c>
      <c r="AX207" s="171" t="s">
        <v>111</v>
      </c>
      <c r="AY207" s="172" t="s">
        <v>188</v>
      </c>
    </row>
    <row r="208" spans="2:65" s="171" customFormat="1">
      <c r="B208" s="170"/>
      <c r="D208" s="167" t="s">
        <v>201</v>
      </c>
      <c r="E208" s="172" t="s">
        <v>69</v>
      </c>
      <c r="F208" s="173" t="s">
        <v>3943</v>
      </c>
      <c r="H208" s="172" t="s">
        <v>69</v>
      </c>
      <c r="I208" s="241"/>
      <c r="L208" s="170"/>
      <c r="M208" s="174"/>
      <c r="N208" s="175"/>
      <c r="O208" s="175"/>
      <c r="P208" s="175"/>
      <c r="Q208" s="175"/>
      <c r="R208" s="175"/>
      <c r="S208" s="175"/>
      <c r="T208" s="176"/>
      <c r="AT208" s="172" t="s">
        <v>201</v>
      </c>
      <c r="AU208" s="172" t="s">
        <v>115</v>
      </c>
      <c r="AV208" s="171" t="s">
        <v>113</v>
      </c>
      <c r="AW208" s="171" t="s">
        <v>93</v>
      </c>
      <c r="AX208" s="171" t="s">
        <v>111</v>
      </c>
      <c r="AY208" s="172" t="s">
        <v>188</v>
      </c>
    </row>
    <row r="209" spans="2:65" s="171" customFormat="1">
      <c r="B209" s="170"/>
      <c r="D209" s="167" t="s">
        <v>201</v>
      </c>
      <c r="E209" s="172" t="s">
        <v>69</v>
      </c>
      <c r="F209" s="173" t="s">
        <v>4958</v>
      </c>
      <c r="H209" s="172" t="s">
        <v>69</v>
      </c>
      <c r="I209" s="241"/>
      <c r="L209" s="170"/>
      <c r="M209" s="174"/>
      <c r="N209" s="175"/>
      <c r="O209" s="175"/>
      <c r="P209" s="175"/>
      <c r="Q209" s="175"/>
      <c r="R209" s="175"/>
      <c r="S209" s="175"/>
      <c r="T209" s="176"/>
      <c r="AT209" s="172" t="s">
        <v>201</v>
      </c>
      <c r="AU209" s="172" t="s">
        <v>115</v>
      </c>
      <c r="AV209" s="171" t="s">
        <v>113</v>
      </c>
      <c r="AW209" s="171" t="s">
        <v>93</v>
      </c>
      <c r="AX209" s="171" t="s">
        <v>111</v>
      </c>
      <c r="AY209" s="172" t="s">
        <v>188</v>
      </c>
    </row>
    <row r="210" spans="2:65" s="171" customFormat="1">
      <c r="B210" s="170"/>
      <c r="D210" s="167" t="s">
        <v>201</v>
      </c>
      <c r="E210" s="172" t="s">
        <v>69</v>
      </c>
      <c r="F210" s="173" t="s">
        <v>4959</v>
      </c>
      <c r="H210" s="172" t="s">
        <v>69</v>
      </c>
      <c r="I210" s="241"/>
      <c r="L210" s="170"/>
      <c r="M210" s="174"/>
      <c r="N210" s="175"/>
      <c r="O210" s="175"/>
      <c r="P210" s="175"/>
      <c r="Q210" s="175"/>
      <c r="R210" s="175"/>
      <c r="S210" s="175"/>
      <c r="T210" s="176"/>
      <c r="AT210" s="172" t="s">
        <v>201</v>
      </c>
      <c r="AU210" s="172" t="s">
        <v>115</v>
      </c>
      <c r="AV210" s="171" t="s">
        <v>113</v>
      </c>
      <c r="AW210" s="171" t="s">
        <v>93</v>
      </c>
      <c r="AX210" s="171" t="s">
        <v>111</v>
      </c>
      <c r="AY210" s="172" t="s">
        <v>188</v>
      </c>
    </row>
    <row r="211" spans="2:65" s="178" customFormat="1">
      <c r="B211" s="177"/>
      <c r="D211" s="167" t="s">
        <v>201</v>
      </c>
      <c r="E211" s="179" t="s">
        <v>69</v>
      </c>
      <c r="F211" s="180" t="s">
        <v>5011</v>
      </c>
      <c r="H211" s="181">
        <v>2</v>
      </c>
      <c r="I211" s="242"/>
      <c r="L211" s="177"/>
      <c r="M211" s="182"/>
      <c r="N211" s="183"/>
      <c r="O211" s="183"/>
      <c r="P211" s="183"/>
      <c r="Q211" s="183"/>
      <c r="R211" s="183"/>
      <c r="S211" s="183"/>
      <c r="T211" s="184"/>
      <c r="AT211" s="179" t="s">
        <v>201</v>
      </c>
      <c r="AU211" s="179" t="s">
        <v>115</v>
      </c>
      <c r="AV211" s="178" t="s">
        <v>115</v>
      </c>
      <c r="AW211" s="178" t="s">
        <v>93</v>
      </c>
      <c r="AX211" s="178" t="s">
        <v>111</v>
      </c>
      <c r="AY211" s="179" t="s">
        <v>188</v>
      </c>
    </row>
    <row r="212" spans="2:65" s="186" customFormat="1">
      <c r="B212" s="185"/>
      <c r="D212" s="167" t="s">
        <v>201</v>
      </c>
      <c r="E212" s="187" t="s">
        <v>69</v>
      </c>
      <c r="F212" s="188" t="s">
        <v>210</v>
      </c>
      <c r="H212" s="189">
        <v>2</v>
      </c>
      <c r="I212" s="243"/>
      <c r="L212" s="185"/>
      <c r="M212" s="190"/>
      <c r="N212" s="191"/>
      <c r="O212" s="191"/>
      <c r="P212" s="191"/>
      <c r="Q212" s="191"/>
      <c r="R212" s="191"/>
      <c r="S212" s="191"/>
      <c r="T212" s="192"/>
      <c r="AT212" s="187" t="s">
        <v>201</v>
      </c>
      <c r="AU212" s="187" t="s">
        <v>115</v>
      </c>
      <c r="AV212" s="186" t="s">
        <v>195</v>
      </c>
      <c r="AW212" s="186" t="s">
        <v>93</v>
      </c>
      <c r="AX212" s="186" t="s">
        <v>113</v>
      </c>
      <c r="AY212" s="187" t="s">
        <v>188</v>
      </c>
    </row>
    <row r="213" spans="2:65" s="101" customFormat="1" ht="25.5" customHeight="1">
      <c r="B213" s="86"/>
      <c r="C213" s="87" t="s">
        <v>311</v>
      </c>
      <c r="D213" s="87" t="s">
        <v>190</v>
      </c>
      <c r="E213" s="88" t="s">
        <v>5012</v>
      </c>
      <c r="F213" s="89" t="s">
        <v>5013</v>
      </c>
      <c r="G213" s="90" t="s">
        <v>578</v>
      </c>
      <c r="H213" s="91">
        <v>1</v>
      </c>
      <c r="I213" s="238"/>
      <c r="J213" s="92">
        <f>ROUND(I213*H213,2)</f>
        <v>0</v>
      </c>
      <c r="K213" s="89" t="s">
        <v>449</v>
      </c>
      <c r="L213" s="61"/>
      <c r="M213" s="239" t="s">
        <v>69</v>
      </c>
      <c r="N213" s="164" t="s">
        <v>100</v>
      </c>
      <c r="O213" s="100"/>
      <c r="P213" s="165">
        <f>O213*H213</f>
        <v>0</v>
      </c>
      <c r="Q213" s="165">
        <v>2.4000000000000001E-4</v>
      </c>
      <c r="R213" s="165">
        <f>Q213*H213</f>
        <v>2.4000000000000001E-4</v>
      </c>
      <c r="S213" s="165">
        <v>0</v>
      </c>
      <c r="T213" s="166">
        <f>S213*H213</f>
        <v>0</v>
      </c>
      <c r="AR213" s="55" t="s">
        <v>195</v>
      </c>
      <c r="AT213" s="55" t="s">
        <v>190</v>
      </c>
      <c r="AU213" s="55" t="s">
        <v>115</v>
      </c>
      <c r="AY213" s="55" t="s">
        <v>188</v>
      </c>
      <c r="BE213" s="93">
        <f>IF(N213="základní",J213,0)</f>
        <v>0</v>
      </c>
      <c r="BF213" s="93">
        <f>IF(N213="snížená",J213,0)</f>
        <v>0</v>
      </c>
      <c r="BG213" s="93">
        <f>IF(N213="zákl. přenesená",J213,0)</f>
        <v>0</v>
      </c>
      <c r="BH213" s="93">
        <f>IF(N213="sníž. přenesená",J213,0)</f>
        <v>0</v>
      </c>
      <c r="BI213" s="93">
        <f>IF(N213="nulová",J213,0)</f>
        <v>0</v>
      </c>
      <c r="BJ213" s="55" t="s">
        <v>113</v>
      </c>
      <c r="BK213" s="93">
        <f>ROUND(I213*H213,2)</f>
        <v>0</v>
      </c>
      <c r="BL213" s="55" t="s">
        <v>195</v>
      </c>
      <c r="BM213" s="55" t="s">
        <v>5014</v>
      </c>
    </row>
    <row r="214" spans="2:65" s="101" customFormat="1" ht="27">
      <c r="B214" s="61"/>
      <c r="D214" s="167" t="s">
        <v>197</v>
      </c>
      <c r="F214" s="168" t="s">
        <v>5013</v>
      </c>
      <c r="I214" s="240"/>
      <c r="L214" s="61"/>
      <c r="M214" s="94"/>
      <c r="N214" s="100"/>
      <c r="O214" s="100"/>
      <c r="P214" s="100"/>
      <c r="Q214" s="100"/>
      <c r="R214" s="100"/>
      <c r="S214" s="100"/>
      <c r="T214" s="69"/>
      <c r="AT214" s="55" t="s">
        <v>197</v>
      </c>
      <c r="AU214" s="55" t="s">
        <v>115</v>
      </c>
    </row>
    <row r="215" spans="2:65" s="171" customFormat="1">
      <c r="B215" s="170"/>
      <c r="D215" s="167" t="s">
        <v>201</v>
      </c>
      <c r="E215" s="172" t="s">
        <v>69</v>
      </c>
      <c r="F215" s="173" t="s">
        <v>202</v>
      </c>
      <c r="H215" s="172" t="s">
        <v>69</v>
      </c>
      <c r="I215" s="241"/>
      <c r="L215" s="170"/>
      <c r="M215" s="174"/>
      <c r="N215" s="175"/>
      <c r="O215" s="175"/>
      <c r="P215" s="175"/>
      <c r="Q215" s="175"/>
      <c r="R215" s="175"/>
      <c r="S215" s="175"/>
      <c r="T215" s="176"/>
      <c r="AT215" s="172" t="s">
        <v>201</v>
      </c>
      <c r="AU215" s="172" t="s">
        <v>115</v>
      </c>
      <c r="AV215" s="171" t="s">
        <v>113</v>
      </c>
      <c r="AW215" s="171" t="s">
        <v>93</v>
      </c>
      <c r="AX215" s="171" t="s">
        <v>111</v>
      </c>
      <c r="AY215" s="172" t="s">
        <v>188</v>
      </c>
    </row>
    <row r="216" spans="2:65" s="171" customFormat="1">
      <c r="B216" s="170"/>
      <c r="D216" s="167" t="s">
        <v>201</v>
      </c>
      <c r="E216" s="172" t="s">
        <v>69</v>
      </c>
      <c r="F216" s="173" t="s">
        <v>983</v>
      </c>
      <c r="H216" s="172" t="s">
        <v>69</v>
      </c>
      <c r="I216" s="241"/>
      <c r="L216" s="170"/>
      <c r="M216" s="174"/>
      <c r="N216" s="175"/>
      <c r="O216" s="175"/>
      <c r="P216" s="175"/>
      <c r="Q216" s="175"/>
      <c r="R216" s="175"/>
      <c r="S216" s="175"/>
      <c r="T216" s="176"/>
      <c r="AT216" s="172" t="s">
        <v>201</v>
      </c>
      <c r="AU216" s="172" t="s">
        <v>115</v>
      </c>
      <c r="AV216" s="171" t="s">
        <v>113</v>
      </c>
      <c r="AW216" s="171" t="s">
        <v>93</v>
      </c>
      <c r="AX216" s="171" t="s">
        <v>111</v>
      </c>
      <c r="AY216" s="172" t="s">
        <v>188</v>
      </c>
    </row>
    <row r="217" spans="2:65" s="171" customFormat="1">
      <c r="B217" s="170"/>
      <c r="D217" s="167" t="s">
        <v>201</v>
      </c>
      <c r="E217" s="172" t="s">
        <v>69</v>
      </c>
      <c r="F217" s="173" t="s">
        <v>3943</v>
      </c>
      <c r="H217" s="172" t="s">
        <v>69</v>
      </c>
      <c r="I217" s="241"/>
      <c r="L217" s="170"/>
      <c r="M217" s="174"/>
      <c r="N217" s="175"/>
      <c r="O217" s="175"/>
      <c r="P217" s="175"/>
      <c r="Q217" s="175"/>
      <c r="R217" s="175"/>
      <c r="S217" s="175"/>
      <c r="T217" s="176"/>
      <c r="AT217" s="172" t="s">
        <v>201</v>
      </c>
      <c r="AU217" s="172" t="s">
        <v>115</v>
      </c>
      <c r="AV217" s="171" t="s">
        <v>113</v>
      </c>
      <c r="AW217" s="171" t="s">
        <v>93</v>
      </c>
      <c r="AX217" s="171" t="s">
        <v>111</v>
      </c>
      <c r="AY217" s="172" t="s">
        <v>188</v>
      </c>
    </row>
    <row r="218" spans="2:65" s="171" customFormat="1">
      <c r="B218" s="170"/>
      <c r="D218" s="167" t="s">
        <v>201</v>
      </c>
      <c r="E218" s="172" t="s">
        <v>69</v>
      </c>
      <c r="F218" s="173" t="s">
        <v>4958</v>
      </c>
      <c r="H218" s="172" t="s">
        <v>69</v>
      </c>
      <c r="I218" s="241"/>
      <c r="L218" s="170"/>
      <c r="M218" s="174"/>
      <c r="N218" s="175"/>
      <c r="O218" s="175"/>
      <c r="P218" s="175"/>
      <c r="Q218" s="175"/>
      <c r="R218" s="175"/>
      <c r="S218" s="175"/>
      <c r="T218" s="176"/>
      <c r="AT218" s="172" t="s">
        <v>201</v>
      </c>
      <c r="AU218" s="172" t="s">
        <v>115</v>
      </c>
      <c r="AV218" s="171" t="s">
        <v>113</v>
      </c>
      <c r="AW218" s="171" t="s">
        <v>93</v>
      </c>
      <c r="AX218" s="171" t="s">
        <v>111</v>
      </c>
      <c r="AY218" s="172" t="s">
        <v>188</v>
      </c>
    </row>
    <row r="219" spans="2:65" s="171" customFormat="1">
      <c r="B219" s="170"/>
      <c r="D219" s="167" t="s">
        <v>201</v>
      </c>
      <c r="E219" s="172" t="s">
        <v>69</v>
      </c>
      <c r="F219" s="173" t="s">
        <v>4959</v>
      </c>
      <c r="H219" s="172" t="s">
        <v>69</v>
      </c>
      <c r="I219" s="241"/>
      <c r="L219" s="170"/>
      <c r="M219" s="174"/>
      <c r="N219" s="175"/>
      <c r="O219" s="175"/>
      <c r="P219" s="175"/>
      <c r="Q219" s="175"/>
      <c r="R219" s="175"/>
      <c r="S219" s="175"/>
      <c r="T219" s="176"/>
      <c r="AT219" s="172" t="s">
        <v>201</v>
      </c>
      <c r="AU219" s="172" t="s">
        <v>115</v>
      </c>
      <c r="AV219" s="171" t="s">
        <v>113</v>
      </c>
      <c r="AW219" s="171" t="s">
        <v>93</v>
      </c>
      <c r="AX219" s="171" t="s">
        <v>111</v>
      </c>
      <c r="AY219" s="172" t="s">
        <v>188</v>
      </c>
    </row>
    <row r="220" spans="2:65" s="178" customFormat="1">
      <c r="B220" s="177"/>
      <c r="D220" s="167" t="s">
        <v>201</v>
      </c>
      <c r="E220" s="179" t="s">
        <v>69</v>
      </c>
      <c r="F220" s="180" t="s">
        <v>5015</v>
      </c>
      <c r="H220" s="181">
        <v>1</v>
      </c>
      <c r="I220" s="242"/>
      <c r="L220" s="177"/>
      <c r="M220" s="182"/>
      <c r="N220" s="183"/>
      <c r="O220" s="183"/>
      <c r="P220" s="183"/>
      <c r="Q220" s="183"/>
      <c r="R220" s="183"/>
      <c r="S220" s="183"/>
      <c r="T220" s="184"/>
      <c r="AT220" s="179" t="s">
        <v>201</v>
      </c>
      <c r="AU220" s="179" t="s">
        <v>115</v>
      </c>
      <c r="AV220" s="178" t="s">
        <v>115</v>
      </c>
      <c r="AW220" s="178" t="s">
        <v>93</v>
      </c>
      <c r="AX220" s="178" t="s">
        <v>111</v>
      </c>
      <c r="AY220" s="179" t="s">
        <v>188</v>
      </c>
    </row>
    <row r="221" spans="2:65" s="186" customFormat="1">
      <c r="B221" s="185"/>
      <c r="D221" s="167" t="s">
        <v>201</v>
      </c>
      <c r="E221" s="187" t="s">
        <v>69</v>
      </c>
      <c r="F221" s="188" t="s">
        <v>210</v>
      </c>
      <c r="H221" s="189">
        <v>1</v>
      </c>
      <c r="I221" s="243"/>
      <c r="L221" s="185"/>
      <c r="M221" s="190"/>
      <c r="N221" s="191"/>
      <c r="O221" s="191"/>
      <c r="P221" s="191"/>
      <c r="Q221" s="191"/>
      <c r="R221" s="191"/>
      <c r="S221" s="191"/>
      <c r="T221" s="192"/>
      <c r="AT221" s="187" t="s">
        <v>201</v>
      </c>
      <c r="AU221" s="187" t="s">
        <v>115</v>
      </c>
      <c r="AV221" s="186" t="s">
        <v>195</v>
      </c>
      <c r="AW221" s="186" t="s">
        <v>93</v>
      </c>
      <c r="AX221" s="186" t="s">
        <v>113</v>
      </c>
      <c r="AY221" s="187" t="s">
        <v>188</v>
      </c>
    </row>
    <row r="222" spans="2:65" s="101" customFormat="1" ht="25.5" customHeight="1">
      <c r="B222" s="86"/>
      <c r="C222" s="87" t="s">
        <v>324</v>
      </c>
      <c r="D222" s="87" t="s">
        <v>190</v>
      </c>
      <c r="E222" s="88" t="s">
        <v>5016</v>
      </c>
      <c r="F222" s="89" t="s">
        <v>5017</v>
      </c>
      <c r="G222" s="90" t="s">
        <v>578</v>
      </c>
      <c r="H222" s="91">
        <v>2</v>
      </c>
      <c r="I222" s="238"/>
      <c r="J222" s="92">
        <f>ROUND(I222*H222,2)</f>
        <v>0</v>
      </c>
      <c r="K222" s="89" t="s">
        <v>449</v>
      </c>
      <c r="L222" s="61"/>
      <c r="M222" s="239" t="s">
        <v>69</v>
      </c>
      <c r="N222" s="164" t="s">
        <v>100</v>
      </c>
      <c r="O222" s="100"/>
      <c r="P222" s="165">
        <f>O222*H222</f>
        <v>0</v>
      </c>
      <c r="Q222" s="165">
        <v>2.4000000000000001E-4</v>
      </c>
      <c r="R222" s="165">
        <f>Q222*H222</f>
        <v>4.8000000000000001E-4</v>
      </c>
      <c r="S222" s="165">
        <v>0</v>
      </c>
      <c r="T222" s="166">
        <f>S222*H222</f>
        <v>0</v>
      </c>
      <c r="AR222" s="55" t="s">
        <v>195</v>
      </c>
      <c r="AT222" s="55" t="s">
        <v>190</v>
      </c>
      <c r="AU222" s="55" t="s">
        <v>115</v>
      </c>
      <c r="AY222" s="55" t="s">
        <v>188</v>
      </c>
      <c r="BE222" s="93">
        <f>IF(N222="základní",J222,0)</f>
        <v>0</v>
      </c>
      <c r="BF222" s="93">
        <f>IF(N222="snížená",J222,0)</f>
        <v>0</v>
      </c>
      <c r="BG222" s="93">
        <f>IF(N222="zákl. přenesená",J222,0)</f>
        <v>0</v>
      </c>
      <c r="BH222" s="93">
        <f>IF(N222="sníž. přenesená",J222,0)</f>
        <v>0</v>
      </c>
      <c r="BI222" s="93">
        <f>IF(N222="nulová",J222,0)</f>
        <v>0</v>
      </c>
      <c r="BJ222" s="55" t="s">
        <v>113</v>
      </c>
      <c r="BK222" s="93">
        <f>ROUND(I222*H222,2)</f>
        <v>0</v>
      </c>
      <c r="BL222" s="55" t="s">
        <v>195</v>
      </c>
      <c r="BM222" s="55" t="s">
        <v>5018</v>
      </c>
    </row>
    <row r="223" spans="2:65" s="101" customFormat="1" ht="27">
      <c r="B223" s="61"/>
      <c r="D223" s="167" t="s">
        <v>197</v>
      </c>
      <c r="F223" s="168" t="s">
        <v>5017</v>
      </c>
      <c r="I223" s="240"/>
      <c r="L223" s="61"/>
      <c r="M223" s="94"/>
      <c r="N223" s="100"/>
      <c r="O223" s="100"/>
      <c r="P223" s="100"/>
      <c r="Q223" s="100"/>
      <c r="R223" s="100"/>
      <c r="S223" s="100"/>
      <c r="T223" s="69"/>
      <c r="AT223" s="55" t="s">
        <v>197</v>
      </c>
      <c r="AU223" s="55" t="s">
        <v>115</v>
      </c>
    </row>
    <row r="224" spans="2:65" s="171" customFormat="1">
      <c r="B224" s="170"/>
      <c r="D224" s="167" t="s">
        <v>201</v>
      </c>
      <c r="E224" s="172" t="s">
        <v>69</v>
      </c>
      <c r="F224" s="173" t="s">
        <v>202</v>
      </c>
      <c r="H224" s="172" t="s">
        <v>69</v>
      </c>
      <c r="I224" s="241"/>
      <c r="L224" s="170"/>
      <c r="M224" s="174"/>
      <c r="N224" s="175"/>
      <c r="O224" s="175"/>
      <c r="P224" s="175"/>
      <c r="Q224" s="175"/>
      <c r="R224" s="175"/>
      <c r="S224" s="175"/>
      <c r="T224" s="176"/>
      <c r="AT224" s="172" t="s">
        <v>201</v>
      </c>
      <c r="AU224" s="172" t="s">
        <v>115</v>
      </c>
      <c r="AV224" s="171" t="s">
        <v>113</v>
      </c>
      <c r="AW224" s="171" t="s">
        <v>93</v>
      </c>
      <c r="AX224" s="171" t="s">
        <v>111</v>
      </c>
      <c r="AY224" s="172" t="s">
        <v>188</v>
      </c>
    </row>
    <row r="225" spans="2:65" s="171" customFormat="1">
      <c r="B225" s="170"/>
      <c r="D225" s="167" t="s">
        <v>201</v>
      </c>
      <c r="E225" s="172" t="s">
        <v>69</v>
      </c>
      <c r="F225" s="173" t="s">
        <v>983</v>
      </c>
      <c r="H225" s="172" t="s">
        <v>69</v>
      </c>
      <c r="I225" s="241"/>
      <c r="L225" s="170"/>
      <c r="M225" s="174"/>
      <c r="N225" s="175"/>
      <c r="O225" s="175"/>
      <c r="P225" s="175"/>
      <c r="Q225" s="175"/>
      <c r="R225" s="175"/>
      <c r="S225" s="175"/>
      <c r="T225" s="176"/>
      <c r="AT225" s="172" t="s">
        <v>201</v>
      </c>
      <c r="AU225" s="172" t="s">
        <v>115</v>
      </c>
      <c r="AV225" s="171" t="s">
        <v>113</v>
      </c>
      <c r="AW225" s="171" t="s">
        <v>93</v>
      </c>
      <c r="AX225" s="171" t="s">
        <v>111</v>
      </c>
      <c r="AY225" s="172" t="s">
        <v>188</v>
      </c>
    </row>
    <row r="226" spans="2:65" s="171" customFormat="1">
      <c r="B226" s="170"/>
      <c r="D226" s="167" t="s">
        <v>201</v>
      </c>
      <c r="E226" s="172" t="s">
        <v>69</v>
      </c>
      <c r="F226" s="173" t="s">
        <v>3943</v>
      </c>
      <c r="H226" s="172" t="s">
        <v>69</v>
      </c>
      <c r="I226" s="241"/>
      <c r="L226" s="170"/>
      <c r="M226" s="174"/>
      <c r="N226" s="175"/>
      <c r="O226" s="175"/>
      <c r="P226" s="175"/>
      <c r="Q226" s="175"/>
      <c r="R226" s="175"/>
      <c r="S226" s="175"/>
      <c r="T226" s="176"/>
      <c r="AT226" s="172" t="s">
        <v>201</v>
      </c>
      <c r="AU226" s="172" t="s">
        <v>115</v>
      </c>
      <c r="AV226" s="171" t="s">
        <v>113</v>
      </c>
      <c r="AW226" s="171" t="s">
        <v>93</v>
      </c>
      <c r="AX226" s="171" t="s">
        <v>111</v>
      </c>
      <c r="AY226" s="172" t="s">
        <v>188</v>
      </c>
    </row>
    <row r="227" spans="2:65" s="171" customFormat="1">
      <c r="B227" s="170"/>
      <c r="D227" s="167" t="s">
        <v>201</v>
      </c>
      <c r="E227" s="172" t="s">
        <v>69</v>
      </c>
      <c r="F227" s="173" t="s">
        <v>4958</v>
      </c>
      <c r="H227" s="172" t="s">
        <v>69</v>
      </c>
      <c r="I227" s="241"/>
      <c r="L227" s="170"/>
      <c r="M227" s="174"/>
      <c r="N227" s="175"/>
      <c r="O227" s="175"/>
      <c r="P227" s="175"/>
      <c r="Q227" s="175"/>
      <c r="R227" s="175"/>
      <c r="S227" s="175"/>
      <c r="T227" s="176"/>
      <c r="AT227" s="172" t="s">
        <v>201</v>
      </c>
      <c r="AU227" s="172" t="s">
        <v>115</v>
      </c>
      <c r="AV227" s="171" t="s">
        <v>113</v>
      </c>
      <c r="AW227" s="171" t="s">
        <v>93</v>
      </c>
      <c r="AX227" s="171" t="s">
        <v>111</v>
      </c>
      <c r="AY227" s="172" t="s">
        <v>188</v>
      </c>
    </row>
    <row r="228" spans="2:65" s="171" customFormat="1">
      <c r="B228" s="170"/>
      <c r="D228" s="167" t="s">
        <v>201</v>
      </c>
      <c r="E228" s="172" t="s">
        <v>69</v>
      </c>
      <c r="F228" s="173" t="s">
        <v>4959</v>
      </c>
      <c r="H228" s="172" t="s">
        <v>69</v>
      </c>
      <c r="I228" s="241"/>
      <c r="L228" s="170"/>
      <c r="M228" s="174"/>
      <c r="N228" s="175"/>
      <c r="O228" s="175"/>
      <c r="P228" s="175"/>
      <c r="Q228" s="175"/>
      <c r="R228" s="175"/>
      <c r="S228" s="175"/>
      <c r="T228" s="176"/>
      <c r="AT228" s="172" t="s">
        <v>201</v>
      </c>
      <c r="AU228" s="172" t="s">
        <v>115</v>
      </c>
      <c r="AV228" s="171" t="s">
        <v>113</v>
      </c>
      <c r="AW228" s="171" t="s">
        <v>93</v>
      </c>
      <c r="AX228" s="171" t="s">
        <v>111</v>
      </c>
      <c r="AY228" s="172" t="s">
        <v>188</v>
      </c>
    </row>
    <row r="229" spans="2:65" s="178" customFormat="1">
      <c r="B229" s="177"/>
      <c r="D229" s="167" t="s">
        <v>201</v>
      </c>
      <c r="E229" s="179" t="s">
        <v>69</v>
      </c>
      <c r="F229" s="180" t="s">
        <v>5019</v>
      </c>
      <c r="H229" s="181">
        <v>2</v>
      </c>
      <c r="I229" s="242"/>
      <c r="L229" s="177"/>
      <c r="M229" s="182"/>
      <c r="N229" s="183"/>
      <c r="O229" s="183"/>
      <c r="P229" s="183"/>
      <c r="Q229" s="183"/>
      <c r="R229" s="183"/>
      <c r="S229" s="183"/>
      <c r="T229" s="184"/>
      <c r="AT229" s="179" t="s">
        <v>201</v>
      </c>
      <c r="AU229" s="179" t="s">
        <v>115</v>
      </c>
      <c r="AV229" s="178" t="s">
        <v>115</v>
      </c>
      <c r="AW229" s="178" t="s">
        <v>93</v>
      </c>
      <c r="AX229" s="178" t="s">
        <v>111</v>
      </c>
      <c r="AY229" s="179" t="s">
        <v>188</v>
      </c>
    </row>
    <row r="230" spans="2:65" s="186" customFormat="1">
      <c r="B230" s="185"/>
      <c r="D230" s="167" t="s">
        <v>201</v>
      </c>
      <c r="E230" s="187" t="s">
        <v>69</v>
      </c>
      <c r="F230" s="188" t="s">
        <v>210</v>
      </c>
      <c r="H230" s="189">
        <v>2</v>
      </c>
      <c r="I230" s="243"/>
      <c r="L230" s="185"/>
      <c r="M230" s="190"/>
      <c r="N230" s="191"/>
      <c r="O230" s="191"/>
      <c r="P230" s="191"/>
      <c r="Q230" s="191"/>
      <c r="R230" s="191"/>
      <c r="S230" s="191"/>
      <c r="T230" s="192"/>
      <c r="AT230" s="187" t="s">
        <v>201</v>
      </c>
      <c r="AU230" s="187" t="s">
        <v>115</v>
      </c>
      <c r="AV230" s="186" t="s">
        <v>195</v>
      </c>
      <c r="AW230" s="186" t="s">
        <v>93</v>
      </c>
      <c r="AX230" s="186" t="s">
        <v>113</v>
      </c>
      <c r="AY230" s="187" t="s">
        <v>188</v>
      </c>
    </row>
    <row r="231" spans="2:65" s="101" customFormat="1" ht="16.5" customHeight="1">
      <c r="B231" s="86"/>
      <c r="C231" s="87" t="s">
        <v>332</v>
      </c>
      <c r="D231" s="87" t="s">
        <v>190</v>
      </c>
      <c r="E231" s="88" t="s">
        <v>5020</v>
      </c>
      <c r="F231" s="89" t="s">
        <v>5021</v>
      </c>
      <c r="G231" s="90" t="s">
        <v>1023</v>
      </c>
      <c r="H231" s="91">
        <v>0.46</v>
      </c>
      <c r="I231" s="238"/>
      <c r="J231" s="92">
        <f>ROUND(I231*H231,2)</f>
        <v>0</v>
      </c>
      <c r="K231" s="89" t="s">
        <v>194</v>
      </c>
      <c r="L231" s="61"/>
      <c r="M231" s="239" t="s">
        <v>69</v>
      </c>
      <c r="N231" s="164" t="s">
        <v>100</v>
      </c>
      <c r="O231" s="100"/>
      <c r="P231" s="165">
        <f>O231*H231</f>
        <v>0</v>
      </c>
      <c r="Q231" s="165">
        <v>0</v>
      </c>
      <c r="R231" s="165">
        <f>Q231*H231</f>
        <v>0</v>
      </c>
      <c r="S231" s="165">
        <v>6.3E-2</v>
      </c>
      <c r="T231" s="166">
        <f>S231*H231</f>
        <v>2.8980000000000002E-2</v>
      </c>
      <c r="AR231" s="55" t="s">
        <v>195</v>
      </c>
      <c r="AT231" s="55" t="s">
        <v>190</v>
      </c>
      <c r="AU231" s="55" t="s">
        <v>115</v>
      </c>
      <c r="AY231" s="55" t="s">
        <v>188</v>
      </c>
      <c r="BE231" s="93">
        <f>IF(N231="základní",J231,0)</f>
        <v>0</v>
      </c>
      <c r="BF231" s="93">
        <f>IF(N231="snížená",J231,0)</f>
        <v>0</v>
      </c>
      <c r="BG231" s="93">
        <f>IF(N231="zákl. přenesená",J231,0)</f>
        <v>0</v>
      </c>
      <c r="BH231" s="93">
        <f>IF(N231="sníž. přenesená",J231,0)</f>
        <v>0</v>
      </c>
      <c r="BI231" s="93">
        <f>IF(N231="nulová",J231,0)</f>
        <v>0</v>
      </c>
      <c r="BJ231" s="55" t="s">
        <v>113</v>
      </c>
      <c r="BK231" s="93">
        <f>ROUND(I231*H231,2)</f>
        <v>0</v>
      </c>
      <c r="BL231" s="55" t="s">
        <v>195</v>
      </c>
      <c r="BM231" s="55" t="s">
        <v>5022</v>
      </c>
    </row>
    <row r="232" spans="2:65" s="101" customFormat="1">
      <c r="B232" s="61"/>
      <c r="D232" s="167" t="s">
        <v>197</v>
      </c>
      <c r="F232" s="168" t="s">
        <v>5023</v>
      </c>
      <c r="I232" s="240"/>
      <c r="L232" s="61"/>
      <c r="M232" s="94"/>
      <c r="N232" s="100"/>
      <c r="O232" s="100"/>
      <c r="P232" s="100"/>
      <c r="Q232" s="100"/>
      <c r="R232" s="100"/>
      <c r="S232" s="100"/>
      <c r="T232" s="69"/>
      <c r="AT232" s="55" t="s">
        <v>197</v>
      </c>
      <c r="AU232" s="55" t="s">
        <v>115</v>
      </c>
    </row>
    <row r="233" spans="2:65" s="171" customFormat="1">
      <c r="B233" s="170"/>
      <c r="D233" s="167" t="s">
        <v>201</v>
      </c>
      <c r="E233" s="172" t="s">
        <v>69</v>
      </c>
      <c r="F233" s="173" t="s">
        <v>202</v>
      </c>
      <c r="H233" s="172" t="s">
        <v>69</v>
      </c>
      <c r="I233" s="241"/>
      <c r="L233" s="170"/>
      <c r="M233" s="174"/>
      <c r="N233" s="175"/>
      <c r="O233" s="175"/>
      <c r="P233" s="175"/>
      <c r="Q233" s="175"/>
      <c r="R233" s="175"/>
      <c r="S233" s="175"/>
      <c r="T233" s="176"/>
      <c r="AT233" s="172" t="s">
        <v>201</v>
      </c>
      <c r="AU233" s="172" t="s">
        <v>115</v>
      </c>
      <c r="AV233" s="171" t="s">
        <v>113</v>
      </c>
      <c r="AW233" s="171" t="s">
        <v>93</v>
      </c>
      <c r="AX233" s="171" t="s">
        <v>111</v>
      </c>
      <c r="AY233" s="172" t="s">
        <v>188</v>
      </c>
    </row>
    <row r="234" spans="2:65" s="171" customFormat="1">
      <c r="B234" s="170"/>
      <c r="D234" s="167" t="s">
        <v>201</v>
      </c>
      <c r="E234" s="172" t="s">
        <v>69</v>
      </c>
      <c r="F234" s="173" t="s">
        <v>983</v>
      </c>
      <c r="H234" s="172" t="s">
        <v>69</v>
      </c>
      <c r="I234" s="241"/>
      <c r="L234" s="170"/>
      <c r="M234" s="174"/>
      <c r="N234" s="175"/>
      <c r="O234" s="175"/>
      <c r="P234" s="175"/>
      <c r="Q234" s="175"/>
      <c r="R234" s="175"/>
      <c r="S234" s="175"/>
      <c r="T234" s="176"/>
      <c r="AT234" s="172" t="s">
        <v>201</v>
      </c>
      <c r="AU234" s="172" t="s">
        <v>115</v>
      </c>
      <c r="AV234" s="171" t="s">
        <v>113</v>
      </c>
      <c r="AW234" s="171" t="s">
        <v>93</v>
      </c>
      <c r="AX234" s="171" t="s">
        <v>111</v>
      </c>
      <c r="AY234" s="172" t="s">
        <v>188</v>
      </c>
    </row>
    <row r="235" spans="2:65" s="171" customFormat="1">
      <c r="B235" s="170"/>
      <c r="D235" s="167" t="s">
        <v>201</v>
      </c>
      <c r="E235" s="172" t="s">
        <v>69</v>
      </c>
      <c r="F235" s="173" t="s">
        <v>3943</v>
      </c>
      <c r="H235" s="172" t="s">
        <v>69</v>
      </c>
      <c r="I235" s="241"/>
      <c r="L235" s="170"/>
      <c r="M235" s="174"/>
      <c r="N235" s="175"/>
      <c r="O235" s="175"/>
      <c r="P235" s="175"/>
      <c r="Q235" s="175"/>
      <c r="R235" s="175"/>
      <c r="S235" s="175"/>
      <c r="T235" s="176"/>
      <c r="AT235" s="172" t="s">
        <v>201</v>
      </c>
      <c r="AU235" s="172" t="s">
        <v>115</v>
      </c>
      <c r="AV235" s="171" t="s">
        <v>113</v>
      </c>
      <c r="AW235" s="171" t="s">
        <v>93</v>
      </c>
      <c r="AX235" s="171" t="s">
        <v>111</v>
      </c>
      <c r="AY235" s="172" t="s">
        <v>188</v>
      </c>
    </row>
    <row r="236" spans="2:65" s="171" customFormat="1">
      <c r="B236" s="170"/>
      <c r="D236" s="167" t="s">
        <v>201</v>
      </c>
      <c r="E236" s="172" t="s">
        <v>69</v>
      </c>
      <c r="F236" s="173" t="s">
        <v>4958</v>
      </c>
      <c r="H236" s="172" t="s">
        <v>69</v>
      </c>
      <c r="I236" s="241"/>
      <c r="L236" s="170"/>
      <c r="M236" s="174"/>
      <c r="N236" s="175"/>
      <c r="O236" s="175"/>
      <c r="P236" s="175"/>
      <c r="Q236" s="175"/>
      <c r="R236" s="175"/>
      <c r="S236" s="175"/>
      <c r="T236" s="176"/>
      <c r="AT236" s="172" t="s">
        <v>201</v>
      </c>
      <c r="AU236" s="172" t="s">
        <v>115</v>
      </c>
      <c r="AV236" s="171" t="s">
        <v>113</v>
      </c>
      <c r="AW236" s="171" t="s">
        <v>93</v>
      </c>
      <c r="AX236" s="171" t="s">
        <v>111</v>
      </c>
      <c r="AY236" s="172" t="s">
        <v>188</v>
      </c>
    </row>
    <row r="237" spans="2:65" s="171" customFormat="1">
      <c r="B237" s="170"/>
      <c r="D237" s="167" t="s">
        <v>201</v>
      </c>
      <c r="E237" s="172" t="s">
        <v>69</v>
      </c>
      <c r="F237" s="173" t="s">
        <v>4959</v>
      </c>
      <c r="H237" s="172" t="s">
        <v>69</v>
      </c>
      <c r="I237" s="241"/>
      <c r="L237" s="170"/>
      <c r="M237" s="174"/>
      <c r="N237" s="175"/>
      <c r="O237" s="175"/>
      <c r="P237" s="175"/>
      <c r="Q237" s="175"/>
      <c r="R237" s="175"/>
      <c r="S237" s="175"/>
      <c r="T237" s="176"/>
      <c r="AT237" s="172" t="s">
        <v>201</v>
      </c>
      <c r="AU237" s="172" t="s">
        <v>115</v>
      </c>
      <c r="AV237" s="171" t="s">
        <v>113</v>
      </c>
      <c r="AW237" s="171" t="s">
        <v>93</v>
      </c>
      <c r="AX237" s="171" t="s">
        <v>111</v>
      </c>
      <c r="AY237" s="172" t="s">
        <v>188</v>
      </c>
    </row>
    <row r="238" spans="2:65" s="178" customFormat="1">
      <c r="B238" s="177"/>
      <c r="D238" s="167" t="s">
        <v>201</v>
      </c>
      <c r="E238" s="179" t="s">
        <v>69</v>
      </c>
      <c r="F238" s="180" t="s">
        <v>5024</v>
      </c>
      <c r="H238" s="181">
        <v>0.46</v>
      </c>
      <c r="I238" s="242"/>
      <c r="L238" s="177"/>
      <c r="M238" s="182"/>
      <c r="N238" s="183"/>
      <c r="O238" s="183"/>
      <c r="P238" s="183"/>
      <c r="Q238" s="183"/>
      <c r="R238" s="183"/>
      <c r="S238" s="183"/>
      <c r="T238" s="184"/>
      <c r="AT238" s="179" t="s">
        <v>201</v>
      </c>
      <c r="AU238" s="179" t="s">
        <v>115</v>
      </c>
      <c r="AV238" s="178" t="s">
        <v>115</v>
      </c>
      <c r="AW238" s="178" t="s">
        <v>93</v>
      </c>
      <c r="AX238" s="178" t="s">
        <v>111</v>
      </c>
      <c r="AY238" s="179" t="s">
        <v>188</v>
      </c>
    </row>
    <row r="239" spans="2:65" s="186" customFormat="1">
      <c r="B239" s="185"/>
      <c r="D239" s="167" t="s">
        <v>201</v>
      </c>
      <c r="E239" s="187" t="s">
        <v>69</v>
      </c>
      <c r="F239" s="188" t="s">
        <v>210</v>
      </c>
      <c r="H239" s="189">
        <v>0.46</v>
      </c>
      <c r="I239" s="243"/>
      <c r="L239" s="185"/>
      <c r="M239" s="190"/>
      <c r="N239" s="191"/>
      <c r="O239" s="191"/>
      <c r="P239" s="191"/>
      <c r="Q239" s="191"/>
      <c r="R239" s="191"/>
      <c r="S239" s="191"/>
      <c r="T239" s="192"/>
      <c r="AT239" s="187" t="s">
        <v>201</v>
      </c>
      <c r="AU239" s="187" t="s">
        <v>115</v>
      </c>
      <c r="AV239" s="186" t="s">
        <v>195</v>
      </c>
      <c r="AW239" s="186" t="s">
        <v>93</v>
      </c>
      <c r="AX239" s="186" t="s">
        <v>113</v>
      </c>
      <c r="AY239" s="187" t="s">
        <v>188</v>
      </c>
    </row>
    <row r="240" spans="2:65" s="101" customFormat="1" ht="25.5" customHeight="1">
      <c r="B240" s="86"/>
      <c r="C240" s="87" t="s">
        <v>72</v>
      </c>
      <c r="D240" s="87" t="s">
        <v>190</v>
      </c>
      <c r="E240" s="88" t="s">
        <v>5025</v>
      </c>
      <c r="F240" s="89" t="s">
        <v>5026</v>
      </c>
      <c r="G240" s="90" t="s">
        <v>578</v>
      </c>
      <c r="H240" s="91">
        <v>2</v>
      </c>
      <c r="I240" s="238"/>
      <c r="J240" s="92">
        <f>ROUND(I240*H240,2)</f>
        <v>0</v>
      </c>
      <c r="K240" s="89" t="s">
        <v>194</v>
      </c>
      <c r="L240" s="61"/>
      <c r="M240" s="239" t="s">
        <v>69</v>
      </c>
      <c r="N240" s="164" t="s">
        <v>100</v>
      </c>
      <c r="O240" s="100"/>
      <c r="P240" s="165">
        <f>O240*H240</f>
        <v>0</v>
      </c>
      <c r="Q240" s="165">
        <v>0</v>
      </c>
      <c r="R240" s="165">
        <f>Q240*H240</f>
        <v>0</v>
      </c>
      <c r="S240" s="165">
        <v>1E-3</v>
      </c>
      <c r="T240" s="166">
        <f>S240*H240</f>
        <v>2E-3</v>
      </c>
      <c r="AR240" s="55" t="s">
        <v>195</v>
      </c>
      <c r="AT240" s="55" t="s">
        <v>190</v>
      </c>
      <c r="AU240" s="55" t="s">
        <v>115</v>
      </c>
      <c r="AY240" s="55" t="s">
        <v>188</v>
      </c>
      <c r="BE240" s="93">
        <f>IF(N240="základní",J240,0)</f>
        <v>0</v>
      </c>
      <c r="BF240" s="93">
        <f>IF(N240="snížená",J240,0)</f>
        <v>0</v>
      </c>
      <c r="BG240" s="93">
        <f>IF(N240="zákl. přenesená",J240,0)</f>
        <v>0</v>
      </c>
      <c r="BH240" s="93">
        <f>IF(N240="sníž. přenesená",J240,0)</f>
        <v>0</v>
      </c>
      <c r="BI240" s="93">
        <f>IF(N240="nulová",J240,0)</f>
        <v>0</v>
      </c>
      <c r="BJ240" s="55" t="s">
        <v>113</v>
      </c>
      <c r="BK240" s="93">
        <f>ROUND(I240*H240,2)</f>
        <v>0</v>
      </c>
      <c r="BL240" s="55" t="s">
        <v>195</v>
      </c>
      <c r="BM240" s="55" t="s">
        <v>5027</v>
      </c>
    </row>
    <row r="241" spans="2:65" s="101" customFormat="1" ht="27">
      <c r="B241" s="61"/>
      <c r="D241" s="167" t="s">
        <v>197</v>
      </c>
      <c r="F241" s="168" t="s">
        <v>5028</v>
      </c>
      <c r="I241" s="240"/>
      <c r="L241" s="61"/>
      <c r="M241" s="94"/>
      <c r="N241" s="100"/>
      <c r="O241" s="100"/>
      <c r="P241" s="100"/>
      <c r="Q241" s="100"/>
      <c r="R241" s="100"/>
      <c r="S241" s="100"/>
      <c r="T241" s="69"/>
      <c r="AT241" s="55" t="s">
        <v>197</v>
      </c>
      <c r="AU241" s="55" t="s">
        <v>115</v>
      </c>
    </row>
    <row r="242" spans="2:65" s="171" customFormat="1">
      <c r="B242" s="170"/>
      <c r="D242" s="167" t="s">
        <v>201</v>
      </c>
      <c r="E242" s="172" t="s">
        <v>69</v>
      </c>
      <c r="F242" s="173" t="s">
        <v>202</v>
      </c>
      <c r="H242" s="172" t="s">
        <v>69</v>
      </c>
      <c r="I242" s="241"/>
      <c r="L242" s="170"/>
      <c r="M242" s="174"/>
      <c r="N242" s="175"/>
      <c r="O242" s="175"/>
      <c r="P242" s="175"/>
      <c r="Q242" s="175"/>
      <c r="R242" s="175"/>
      <c r="S242" s="175"/>
      <c r="T242" s="176"/>
      <c r="AT242" s="172" t="s">
        <v>201</v>
      </c>
      <c r="AU242" s="172" t="s">
        <v>115</v>
      </c>
      <c r="AV242" s="171" t="s">
        <v>113</v>
      </c>
      <c r="AW242" s="171" t="s">
        <v>93</v>
      </c>
      <c r="AX242" s="171" t="s">
        <v>111</v>
      </c>
      <c r="AY242" s="172" t="s">
        <v>188</v>
      </c>
    </row>
    <row r="243" spans="2:65" s="171" customFormat="1">
      <c r="B243" s="170"/>
      <c r="D243" s="167" t="s">
        <v>201</v>
      </c>
      <c r="E243" s="172" t="s">
        <v>69</v>
      </c>
      <c r="F243" s="173" t="s">
        <v>983</v>
      </c>
      <c r="H243" s="172" t="s">
        <v>69</v>
      </c>
      <c r="I243" s="241"/>
      <c r="L243" s="170"/>
      <c r="M243" s="174"/>
      <c r="N243" s="175"/>
      <c r="O243" s="175"/>
      <c r="P243" s="175"/>
      <c r="Q243" s="175"/>
      <c r="R243" s="175"/>
      <c r="S243" s="175"/>
      <c r="T243" s="176"/>
      <c r="AT243" s="172" t="s">
        <v>201</v>
      </c>
      <c r="AU243" s="172" t="s">
        <v>115</v>
      </c>
      <c r="AV243" s="171" t="s">
        <v>113</v>
      </c>
      <c r="AW243" s="171" t="s">
        <v>93</v>
      </c>
      <c r="AX243" s="171" t="s">
        <v>111</v>
      </c>
      <c r="AY243" s="172" t="s">
        <v>188</v>
      </c>
    </row>
    <row r="244" spans="2:65" s="171" customFormat="1">
      <c r="B244" s="170"/>
      <c r="D244" s="167" t="s">
        <v>201</v>
      </c>
      <c r="E244" s="172" t="s">
        <v>69</v>
      </c>
      <c r="F244" s="173" t="s">
        <v>3943</v>
      </c>
      <c r="H244" s="172" t="s">
        <v>69</v>
      </c>
      <c r="I244" s="241"/>
      <c r="L244" s="170"/>
      <c r="M244" s="174"/>
      <c r="N244" s="175"/>
      <c r="O244" s="175"/>
      <c r="P244" s="175"/>
      <c r="Q244" s="175"/>
      <c r="R244" s="175"/>
      <c r="S244" s="175"/>
      <c r="T244" s="176"/>
      <c r="AT244" s="172" t="s">
        <v>201</v>
      </c>
      <c r="AU244" s="172" t="s">
        <v>115</v>
      </c>
      <c r="AV244" s="171" t="s">
        <v>113</v>
      </c>
      <c r="AW244" s="171" t="s">
        <v>93</v>
      </c>
      <c r="AX244" s="171" t="s">
        <v>111</v>
      </c>
      <c r="AY244" s="172" t="s">
        <v>188</v>
      </c>
    </row>
    <row r="245" spans="2:65" s="171" customFormat="1">
      <c r="B245" s="170"/>
      <c r="D245" s="167" t="s">
        <v>201</v>
      </c>
      <c r="E245" s="172" t="s">
        <v>69</v>
      </c>
      <c r="F245" s="173" t="s">
        <v>4958</v>
      </c>
      <c r="H245" s="172" t="s">
        <v>69</v>
      </c>
      <c r="I245" s="241"/>
      <c r="L245" s="170"/>
      <c r="M245" s="174"/>
      <c r="N245" s="175"/>
      <c r="O245" s="175"/>
      <c r="P245" s="175"/>
      <c r="Q245" s="175"/>
      <c r="R245" s="175"/>
      <c r="S245" s="175"/>
      <c r="T245" s="176"/>
      <c r="AT245" s="172" t="s">
        <v>201</v>
      </c>
      <c r="AU245" s="172" t="s">
        <v>115</v>
      </c>
      <c r="AV245" s="171" t="s">
        <v>113</v>
      </c>
      <c r="AW245" s="171" t="s">
        <v>93</v>
      </c>
      <c r="AX245" s="171" t="s">
        <v>111</v>
      </c>
      <c r="AY245" s="172" t="s">
        <v>188</v>
      </c>
    </row>
    <row r="246" spans="2:65" s="171" customFormat="1">
      <c r="B246" s="170"/>
      <c r="D246" s="167" t="s">
        <v>201</v>
      </c>
      <c r="E246" s="172" t="s">
        <v>69</v>
      </c>
      <c r="F246" s="173" t="s">
        <v>4959</v>
      </c>
      <c r="H246" s="172" t="s">
        <v>69</v>
      </c>
      <c r="I246" s="241"/>
      <c r="L246" s="170"/>
      <c r="M246" s="174"/>
      <c r="N246" s="175"/>
      <c r="O246" s="175"/>
      <c r="P246" s="175"/>
      <c r="Q246" s="175"/>
      <c r="R246" s="175"/>
      <c r="S246" s="175"/>
      <c r="T246" s="176"/>
      <c r="AT246" s="172" t="s">
        <v>201</v>
      </c>
      <c r="AU246" s="172" t="s">
        <v>115</v>
      </c>
      <c r="AV246" s="171" t="s">
        <v>113</v>
      </c>
      <c r="AW246" s="171" t="s">
        <v>93</v>
      </c>
      <c r="AX246" s="171" t="s">
        <v>111</v>
      </c>
      <c r="AY246" s="172" t="s">
        <v>188</v>
      </c>
    </row>
    <row r="247" spans="2:65" s="178" customFormat="1" ht="27">
      <c r="B247" s="177"/>
      <c r="D247" s="167" t="s">
        <v>201</v>
      </c>
      <c r="E247" s="179" t="s">
        <v>69</v>
      </c>
      <c r="F247" s="180" t="s">
        <v>5029</v>
      </c>
      <c r="H247" s="181">
        <v>2</v>
      </c>
      <c r="I247" s="242"/>
      <c r="L247" s="177"/>
      <c r="M247" s="182"/>
      <c r="N247" s="183"/>
      <c r="O247" s="183"/>
      <c r="P247" s="183"/>
      <c r="Q247" s="183"/>
      <c r="R247" s="183"/>
      <c r="S247" s="183"/>
      <c r="T247" s="184"/>
      <c r="AT247" s="179" t="s">
        <v>201</v>
      </c>
      <c r="AU247" s="179" t="s">
        <v>115</v>
      </c>
      <c r="AV247" s="178" t="s">
        <v>115</v>
      </c>
      <c r="AW247" s="178" t="s">
        <v>93</v>
      </c>
      <c r="AX247" s="178" t="s">
        <v>111</v>
      </c>
      <c r="AY247" s="179" t="s">
        <v>188</v>
      </c>
    </row>
    <row r="248" spans="2:65" s="186" customFormat="1">
      <c r="B248" s="185"/>
      <c r="D248" s="167" t="s">
        <v>201</v>
      </c>
      <c r="E248" s="187" t="s">
        <v>69</v>
      </c>
      <c r="F248" s="188" t="s">
        <v>210</v>
      </c>
      <c r="H248" s="189">
        <v>2</v>
      </c>
      <c r="I248" s="243"/>
      <c r="L248" s="185"/>
      <c r="M248" s="190"/>
      <c r="N248" s="191"/>
      <c r="O248" s="191"/>
      <c r="P248" s="191"/>
      <c r="Q248" s="191"/>
      <c r="R248" s="191"/>
      <c r="S248" s="191"/>
      <c r="T248" s="192"/>
      <c r="AT248" s="187" t="s">
        <v>201</v>
      </c>
      <c r="AU248" s="187" t="s">
        <v>115</v>
      </c>
      <c r="AV248" s="186" t="s">
        <v>195</v>
      </c>
      <c r="AW248" s="186" t="s">
        <v>93</v>
      </c>
      <c r="AX248" s="186" t="s">
        <v>113</v>
      </c>
      <c r="AY248" s="187" t="s">
        <v>188</v>
      </c>
    </row>
    <row r="249" spans="2:65" s="101" customFormat="1" ht="25.5" customHeight="1">
      <c r="B249" s="86"/>
      <c r="C249" s="87" t="s">
        <v>389</v>
      </c>
      <c r="D249" s="87" t="s">
        <v>190</v>
      </c>
      <c r="E249" s="88" t="s">
        <v>4434</v>
      </c>
      <c r="F249" s="89" t="s">
        <v>4435</v>
      </c>
      <c r="G249" s="90" t="s">
        <v>578</v>
      </c>
      <c r="H249" s="91">
        <v>1</v>
      </c>
      <c r="I249" s="238"/>
      <c r="J249" s="92">
        <f>ROUND(I249*H249,2)</f>
        <v>0</v>
      </c>
      <c r="K249" s="89" t="s">
        <v>194</v>
      </c>
      <c r="L249" s="61"/>
      <c r="M249" s="239" t="s">
        <v>69</v>
      </c>
      <c r="N249" s="164" t="s">
        <v>100</v>
      </c>
      <c r="O249" s="100"/>
      <c r="P249" s="165">
        <f>O249*H249</f>
        <v>0</v>
      </c>
      <c r="Q249" s="165">
        <v>0</v>
      </c>
      <c r="R249" s="165">
        <f>Q249*H249</f>
        <v>0</v>
      </c>
      <c r="S249" s="165">
        <v>3.4000000000000002E-2</v>
      </c>
      <c r="T249" s="166">
        <f>S249*H249</f>
        <v>3.4000000000000002E-2</v>
      </c>
      <c r="AR249" s="55" t="s">
        <v>195</v>
      </c>
      <c r="AT249" s="55" t="s">
        <v>190</v>
      </c>
      <c r="AU249" s="55" t="s">
        <v>115</v>
      </c>
      <c r="AY249" s="55" t="s">
        <v>188</v>
      </c>
      <c r="BE249" s="93">
        <f>IF(N249="základní",J249,0)</f>
        <v>0</v>
      </c>
      <c r="BF249" s="93">
        <f>IF(N249="snížená",J249,0)</f>
        <v>0</v>
      </c>
      <c r="BG249" s="93">
        <f>IF(N249="zákl. přenesená",J249,0)</f>
        <v>0</v>
      </c>
      <c r="BH249" s="93">
        <f>IF(N249="sníž. přenesená",J249,0)</f>
        <v>0</v>
      </c>
      <c r="BI249" s="93">
        <f>IF(N249="nulová",J249,0)</f>
        <v>0</v>
      </c>
      <c r="BJ249" s="55" t="s">
        <v>113</v>
      </c>
      <c r="BK249" s="93">
        <f>ROUND(I249*H249,2)</f>
        <v>0</v>
      </c>
      <c r="BL249" s="55" t="s">
        <v>195</v>
      </c>
      <c r="BM249" s="55" t="s">
        <v>5030</v>
      </c>
    </row>
    <row r="250" spans="2:65" s="101" customFormat="1" ht="27">
      <c r="B250" s="61"/>
      <c r="D250" s="167" t="s">
        <v>197</v>
      </c>
      <c r="F250" s="168" t="s">
        <v>4437</v>
      </c>
      <c r="I250" s="240"/>
      <c r="L250" s="61"/>
      <c r="M250" s="94"/>
      <c r="N250" s="100"/>
      <c r="O250" s="100"/>
      <c r="P250" s="100"/>
      <c r="Q250" s="100"/>
      <c r="R250" s="100"/>
      <c r="S250" s="100"/>
      <c r="T250" s="69"/>
      <c r="AT250" s="55" t="s">
        <v>197</v>
      </c>
      <c r="AU250" s="55" t="s">
        <v>115</v>
      </c>
    </row>
    <row r="251" spans="2:65" s="171" customFormat="1">
      <c r="B251" s="170"/>
      <c r="D251" s="167" t="s">
        <v>201</v>
      </c>
      <c r="E251" s="172" t="s">
        <v>69</v>
      </c>
      <c r="F251" s="173" t="s">
        <v>202</v>
      </c>
      <c r="H251" s="172" t="s">
        <v>69</v>
      </c>
      <c r="I251" s="241"/>
      <c r="L251" s="170"/>
      <c r="M251" s="174"/>
      <c r="N251" s="175"/>
      <c r="O251" s="175"/>
      <c r="P251" s="175"/>
      <c r="Q251" s="175"/>
      <c r="R251" s="175"/>
      <c r="S251" s="175"/>
      <c r="T251" s="176"/>
      <c r="AT251" s="172" t="s">
        <v>201</v>
      </c>
      <c r="AU251" s="172" t="s">
        <v>115</v>
      </c>
      <c r="AV251" s="171" t="s">
        <v>113</v>
      </c>
      <c r="AW251" s="171" t="s">
        <v>93</v>
      </c>
      <c r="AX251" s="171" t="s">
        <v>111</v>
      </c>
      <c r="AY251" s="172" t="s">
        <v>188</v>
      </c>
    </row>
    <row r="252" spans="2:65" s="171" customFormat="1">
      <c r="B252" s="170"/>
      <c r="D252" s="167" t="s">
        <v>201</v>
      </c>
      <c r="E252" s="172" t="s">
        <v>69</v>
      </c>
      <c r="F252" s="173" t="s">
        <v>983</v>
      </c>
      <c r="H252" s="172" t="s">
        <v>69</v>
      </c>
      <c r="I252" s="241"/>
      <c r="L252" s="170"/>
      <c r="M252" s="174"/>
      <c r="N252" s="175"/>
      <c r="O252" s="175"/>
      <c r="P252" s="175"/>
      <c r="Q252" s="175"/>
      <c r="R252" s="175"/>
      <c r="S252" s="175"/>
      <c r="T252" s="176"/>
      <c r="AT252" s="172" t="s">
        <v>201</v>
      </c>
      <c r="AU252" s="172" t="s">
        <v>115</v>
      </c>
      <c r="AV252" s="171" t="s">
        <v>113</v>
      </c>
      <c r="AW252" s="171" t="s">
        <v>93</v>
      </c>
      <c r="AX252" s="171" t="s">
        <v>111</v>
      </c>
      <c r="AY252" s="172" t="s">
        <v>188</v>
      </c>
    </row>
    <row r="253" spans="2:65" s="171" customFormat="1">
      <c r="B253" s="170"/>
      <c r="D253" s="167" t="s">
        <v>201</v>
      </c>
      <c r="E253" s="172" t="s">
        <v>69</v>
      </c>
      <c r="F253" s="173" t="s">
        <v>3943</v>
      </c>
      <c r="H253" s="172" t="s">
        <v>69</v>
      </c>
      <c r="I253" s="241"/>
      <c r="L253" s="170"/>
      <c r="M253" s="174"/>
      <c r="N253" s="175"/>
      <c r="O253" s="175"/>
      <c r="P253" s="175"/>
      <c r="Q253" s="175"/>
      <c r="R253" s="175"/>
      <c r="S253" s="175"/>
      <c r="T253" s="176"/>
      <c r="AT253" s="172" t="s">
        <v>201</v>
      </c>
      <c r="AU253" s="172" t="s">
        <v>115</v>
      </c>
      <c r="AV253" s="171" t="s">
        <v>113</v>
      </c>
      <c r="AW253" s="171" t="s">
        <v>93</v>
      </c>
      <c r="AX253" s="171" t="s">
        <v>111</v>
      </c>
      <c r="AY253" s="172" t="s">
        <v>188</v>
      </c>
    </row>
    <row r="254" spans="2:65" s="171" customFormat="1">
      <c r="B254" s="170"/>
      <c r="D254" s="167" t="s">
        <v>201</v>
      </c>
      <c r="E254" s="172" t="s">
        <v>69</v>
      </c>
      <c r="F254" s="173" t="s">
        <v>4958</v>
      </c>
      <c r="H254" s="172" t="s">
        <v>69</v>
      </c>
      <c r="I254" s="241"/>
      <c r="L254" s="170"/>
      <c r="M254" s="174"/>
      <c r="N254" s="175"/>
      <c r="O254" s="175"/>
      <c r="P254" s="175"/>
      <c r="Q254" s="175"/>
      <c r="R254" s="175"/>
      <c r="S254" s="175"/>
      <c r="T254" s="176"/>
      <c r="AT254" s="172" t="s">
        <v>201</v>
      </c>
      <c r="AU254" s="172" t="s">
        <v>115</v>
      </c>
      <c r="AV254" s="171" t="s">
        <v>113</v>
      </c>
      <c r="AW254" s="171" t="s">
        <v>93</v>
      </c>
      <c r="AX254" s="171" t="s">
        <v>111</v>
      </c>
      <c r="AY254" s="172" t="s">
        <v>188</v>
      </c>
    </row>
    <row r="255" spans="2:65" s="171" customFormat="1">
      <c r="B255" s="170"/>
      <c r="D255" s="167" t="s">
        <v>201</v>
      </c>
      <c r="E255" s="172" t="s">
        <v>69</v>
      </c>
      <c r="F255" s="173" t="s">
        <v>4959</v>
      </c>
      <c r="H255" s="172" t="s">
        <v>69</v>
      </c>
      <c r="I255" s="241"/>
      <c r="L255" s="170"/>
      <c r="M255" s="174"/>
      <c r="N255" s="175"/>
      <c r="O255" s="175"/>
      <c r="P255" s="175"/>
      <c r="Q255" s="175"/>
      <c r="R255" s="175"/>
      <c r="S255" s="175"/>
      <c r="T255" s="176"/>
      <c r="AT255" s="172" t="s">
        <v>201</v>
      </c>
      <c r="AU255" s="172" t="s">
        <v>115</v>
      </c>
      <c r="AV255" s="171" t="s">
        <v>113</v>
      </c>
      <c r="AW255" s="171" t="s">
        <v>93</v>
      </c>
      <c r="AX255" s="171" t="s">
        <v>111</v>
      </c>
      <c r="AY255" s="172" t="s">
        <v>188</v>
      </c>
    </row>
    <row r="256" spans="2:65" s="178" customFormat="1" ht="27">
      <c r="B256" s="177"/>
      <c r="D256" s="167" t="s">
        <v>201</v>
      </c>
      <c r="E256" s="179" t="s">
        <v>69</v>
      </c>
      <c r="F256" s="180" t="s">
        <v>5031</v>
      </c>
      <c r="H256" s="181">
        <v>1</v>
      </c>
      <c r="I256" s="242"/>
      <c r="L256" s="177"/>
      <c r="M256" s="182"/>
      <c r="N256" s="183"/>
      <c r="O256" s="183"/>
      <c r="P256" s="183"/>
      <c r="Q256" s="183"/>
      <c r="R256" s="183"/>
      <c r="S256" s="183"/>
      <c r="T256" s="184"/>
      <c r="AT256" s="179" t="s">
        <v>201</v>
      </c>
      <c r="AU256" s="179" t="s">
        <v>115</v>
      </c>
      <c r="AV256" s="178" t="s">
        <v>115</v>
      </c>
      <c r="AW256" s="178" t="s">
        <v>93</v>
      </c>
      <c r="AX256" s="178" t="s">
        <v>111</v>
      </c>
      <c r="AY256" s="179" t="s">
        <v>188</v>
      </c>
    </row>
    <row r="257" spans="2:65" s="186" customFormat="1">
      <c r="B257" s="185"/>
      <c r="D257" s="167" t="s">
        <v>201</v>
      </c>
      <c r="E257" s="187" t="s">
        <v>69</v>
      </c>
      <c r="F257" s="188" t="s">
        <v>210</v>
      </c>
      <c r="H257" s="189">
        <v>1</v>
      </c>
      <c r="I257" s="243"/>
      <c r="L257" s="185"/>
      <c r="M257" s="190"/>
      <c r="N257" s="191"/>
      <c r="O257" s="191"/>
      <c r="P257" s="191"/>
      <c r="Q257" s="191"/>
      <c r="R257" s="191"/>
      <c r="S257" s="191"/>
      <c r="T257" s="192"/>
      <c r="AT257" s="187" t="s">
        <v>201</v>
      </c>
      <c r="AU257" s="187" t="s">
        <v>115</v>
      </c>
      <c r="AV257" s="186" t="s">
        <v>195</v>
      </c>
      <c r="AW257" s="186" t="s">
        <v>93</v>
      </c>
      <c r="AX257" s="186" t="s">
        <v>113</v>
      </c>
      <c r="AY257" s="187" t="s">
        <v>188</v>
      </c>
    </row>
    <row r="258" spans="2:65" s="101" customFormat="1" ht="16.5" customHeight="1">
      <c r="B258" s="86"/>
      <c r="C258" s="87" t="s">
        <v>394</v>
      </c>
      <c r="D258" s="87" t="s">
        <v>190</v>
      </c>
      <c r="E258" s="88" t="s">
        <v>5032</v>
      </c>
      <c r="F258" s="89" t="s">
        <v>5033</v>
      </c>
      <c r="G258" s="90" t="s">
        <v>1023</v>
      </c>
      <c r="H258" s="91">
        <v>11</v>
      </c>
      <c r="I258" s="238"/>
      <c r="J258" s="92">
        <f>ROUND(I258*H258,2)</f>
        <v>0</v>
      </c>
      <c r="K258" s="89" t="s">
        <v>194</v>
      </c>
      <c r="L258" s="61"/>
      <c r="M258" s="239" t="s">
        <v>69</v>
      </c>
      <c r="N258" s="164" t="s">
        <v>100</v>
      </c>
      <c r="O258" s="100"/>
      <c r="P258" s="165">
        <f>O258*H258</f>
        <v>0</v>
      </c>
      <c r="Q258" s="165">
        <v>0</v>
      </c>
      <c r="R258" s="165">
        <f>Q258*H258</f>
        <v>0</v>
      </c>
      <c r="S258" s="165">
        <v>1.7999999999999999E-2</v>
      </c>
      <c r="T258" s="166">
        <f>S258*H258</f>
        <v>0.19799999999999998</v>
      </c>
      <c r="AR258" s="55" t="s">
        <v>195</v>
      </c>
      <c r="AT258" s="55" t="s">
        <v>190</v>
      </c>
      <c r="AU258" s="55" t="s">
        <v>115</v>
      </c>
      <c r="AY258" s="55" t="s">
        <v>188</v>
      </c>
      <c r="BE258" s="93">
        <f>IF(N258="základní",J258,0)</f>
        <v>0</v>
      </c>
      <c r="BF258" s="93">
        <f>IF(N258="snížená",J258,0)</f>
        <v>0</v>
      </c>
      <c r="BG258" s="93">
        <f>IF(N258="zákl. přenesená",J258,0)</f>
        <v>0</v>
      </c>
      <c r="BH258" s="93">
        <f>IF(N258="sníž. přenesená",J258,0)</f>
        <v>0</v>
      </c>
      <c r="BI258" s="93">
        <f>IF(N258="nulová",J258,0)</f>
        <v>0</v>
      </c>
      <c r="BJ258" s="55" t="s">
        <v>113</v>
      </c>
      <c r="BK258" s="93">
        <f>ROUND(I258*H258,2)</f>
        <v>0</v>
      </c>
      <c r="BL258" s="55" t="s">
        <v>195</v>
      </c>
      <c r="BM258" s="55" t="s">
        <v>5034</v>
      </c>
    </row>
    <row r="259" spans="2:65" s="101" customFormat="1" ht="27">
      <c r="B259" s="61"/>
      <c r="D259" s="167" t="s">
        <v>197</v>
      </c>
      <c r="F259" s="168" t="s">
        <v>5035</v>
      </c>
      <c r="I259" s="240"/>
      <c r="L259" s="61"/>
      <c r="M259" s="94"/>
      <c r="N259" s="100"/>
      <c r="O259" s="100"/>
      <c r="P259" s="100"/>
      <c r="Q259" s="100"/>
      <c r="R259" s="100"/>
      <c r="S259" s="100"/>
      <c r="T259" s="69"/>
      <c r="AT259" s="55" t="s">
        <v>197</v>
      </c>
      <c r="AU259" s="55" t="s">
        <v>115</v>
      </c>
    </row>
    <row r="260" spans="2:65" s="171" customFormat="1">
      <c r="B260" s="170"/>
      <c r="D260" s="167" t="s">
        <v>201</v>
      </c>
      <c r="E260" s="172" t="s">
        <v>69</v>
      </c>
      <c r="F260" s="173" t="s">
        <v>202</v>
      </c>
      <c r="H260" s="172" t="s">
        <v>69</v>
      </c>
      <c r="I260" s="241"/>
      <c r="L260" s="170"/>
      <c r="M260" s="174"/>
      <c r="N260" s="175"/>
      <c r="O260" s="175"/>
      <c r="P260" s="175"/>
      <c r="Q260" s="175"/>
      <c r="R260" s="175"/>
      <c r="S260" s="175"/>
      <c r="T260" s="176"/>
      <c r="AT260" s="172" t="s">
        <v>201</v>
      </c>
      <c r="AU260" s="172" t="s">
        <v>115</v>
      </c>
      <c r="AV260" s="171" t="s">
        <v>113</v>
      </c>
      <c r="AW260" s="171" t="s">
        <v>93</v>
      </c>
      <c r="AX260" s="171" t="s">
        <v>111</v>
      </c>
      <c r="AY260" s="172" t="s">
        <v>188</v>
      </c>
    </row>
    <row r="261" spans="2:65" s="171" customFormat="1">
      <c r="B261" s="170"/>
      <c r="D261" s="167" t="s">
        <v>201</v>
      </c>
      <c r="E261" s="172" t="s">
        <v>69</v>
      </c>
      <c r="F261" s="173" t="s">
        <v>983</v>
      </c>
      <c r="H261" s="172" t="s">
        <v>69</v>
      </c>
      <c r="I261" s="241"/>
      <c r="L261" s="170"/>
      <c r="M261" s="174"/>
      <c r="N261" s="175"/>
      <c r="O261" s="175"/>
      <c r="P261" s="175"/>
      <c r="Q261" s="175"/>
      <c r="R261" s="175"/>
      <c r="S261" s="175"/>
      <c r="T261" s="176"/>
      <c r="AT261" s="172" t="s">
        <v>201</v>
      </c>
      <c r="AU261" s="172" t="s">
        <v>115</v>
      </c>
      <c r="AV261" s="171" t="s">
        <v>113</v>
      </c>
      <c r="AW261" s="171" t="s">
        <v>93</v>
      </c>
      <c r="AX261" s="171" t="s">
        <v>111</v>
      </c>
      <c r="AY261" s="172" t="s">
        <v>188</v>
      </c>
    </row>
    <row r="262" spans="2:65" s="171" customFormat="1">
      <c r="B262" s="170"/>
      <c r="D262" s="167" t="s">
        <v>201</v>
      </c>
      <c r="E262" s="172" t="s">
        <v>69</v>
      </c>
      <c r="F262" s="173" t="s">
        <v>3943</v>
      </c>
      <c r="H262" s="172" t="s">
        <v>69</v>
      </c>
      <c r="I262" s="241"/>
      <c r="L262" s="170"/>
      <c r="M262" s="174"/>
      <c r="N262" s="175"/>
      <c r="O262" s="175"/>
      <c r="P262" s="175"/>
      <c r="Q262" s="175"/>
      <c r="R262" s="175"/>
      <c r="S262" s="175"/>
      <c r="T262" s="176"/>
      <c r="AT262" s="172" t="s">
        <v>201</v>
      </c>
      <c r="AU262" s="172" t="s">
        <v>115</v>
      </c>
      <c r="AV262" s="171" t="s">
        <v>113</v>
      </c>
      <c r="AW262" s="171" t="s">
        <v>93</v>
      </c>
      <c r="AX262" s="171" t="s">
        <v>111</v>
      </c>
      <c r="AY262" s="172" t="s">
        <v>188</v>
      </c>
    </row>
    <row r="263" spans="2:65" s="171" customFormat="1">
      <c r="B263" s="170"/>
      <c r="D263" s="167" t="s">
        <v>201</v>
      </c>
      <c r="E263" s="172" t="s">
        <v>69</v>
      </c>
      <c r="F263" s="173" t="s">
        <v>4958</v>
      </c>
      <c r="H263" s="172" t="s">
        <v>69</v>
      </c>
      <c r="I263" s="241"/>
      <c r="L263" s="170"/>
      <c r="M263" s="174"/>
      <c r="N263" s="175"/>
      <c r="O263" s="175"/>
      <c r="P263" s="175"/>
      <c r="Q263" s="175"/>
      <c r="R263" s="175"/>
      <c r="S263" s="175"/>
      <c r="T263" s="176"/>
      <c r="AT263" s="172" t="s">
        <v>201</v>
      </c>
      <c r="AU263" s="172" t="s">
        <v>115</v>
      </c>
      <c r="AV263" s="171" t="s">
        <v>113</v>
      </c>
      <c r="AW263" s="171" t="s">
        <v>93</v>
      </c>
      <c r="AX263" s="171" t="s">
        <v>111</v>
      </c>
      <c r="AY263" s="172" t="s">
        <v>188</v>
      </c>
    </row>
    <row r="264" spans="2:65" s="171" customFormat="1">
      <c r="B264" s="170"/>
      <c r="D264" s="167" t="s">
        <v>201</v>
      </c>
      <c r="E264" s="172" t="s">
        <v>69</v>
      </c>
      <c r="F264" s="173" t="s">
        <v>4959</v>
      </c>
      <c r="H264" s="172" t="s">
        <v>69</v>
      </c>
      <c r="I264" s="241"/>
      <c r="L264" s="170"/>
      <c r="M264" s="174"/>
      <c r="N264" s="175"/>
      <c r="O264" s="175"/>
      <c r="P264" s="175"/>
      <c r="Q264" s="175"/>
      <c r="R264" s="175"/>
      <c r="S264" s="175"/>
      <c r="T264" s="176"/>
      <c r="AT264" s="172" t="s">
        <v>201</v>
      </c>
      <c r="AU264" s="172" t="s">
        <v>115</v>
      </c>
      <c r="AV264" s="171" t="s">
        <v>113</v>
      </c>
      <c r="AW264" s="171" t="s">
        <v>93</v>
      </c>
      <c r="AX264" s="171" t="s">
        <v>111</v>
      </c>
      <c r="AY264" s="172" t="s">
        <v>188</v>
      </c>
    </row>
    <row r="265" spans="2:65" s="178" customFormat="1">
      <c r="B265" s="177"/>
      <c r="D265" s="167" t="s">
        <v>201</v>
      </c>
      <c r="E265" s="179" t="s">
        <v>69</v>
      </c>
      <c r="F265" s="180" t="s">
        <v>8533</v>
      </c>
      <c r="H265" s="181">
        <v>11</v>
      </c>
      <c r="I265" s="242"/>
      <c r="L265" s="177"/>
      <c r="M265" s="182"/>
      <c r="N265" s="183"/>
      <c r="O265" s="183"/>
      <c r="P265" s="183"/>
      <c r="Q265" s="183"/>
      <c r="R265" s="183"/>
      <c r="S265" s="183"/>
      <c r="T265" s="184"/>
      <c r="AT265" s="179" t="s">
        <v>201</v>
      </c>
      <c r="AU265" s="179" t="s">
        <v>115</v>
      </c>
      <c r="AV265" s="178" t="s">
        <v>115</v>
      </c>
      <c r="AW265" s="178" t="s">
        <v>93</v>
      </c>
      <c r="AX265" s="178" t="s">
        <v>111</v>
      </c>
      <c r="AY265" s="179" t="s">
        <v>188</v>
      </c>
    </row>
    <row r="266" spans="2:65" s="186" customFormat="1">
      <c r="B266" s="185"/>
      <c r="D266" s="167" t="s">
        <v>201</v>
      </c>
      <c r="E266" s="187" t="s">
        <v>69</v>
      </c>
      <c r="F266" s="188" t="s">
        <v>210</v>
      </c>
      <c r="H266" s="189">
        <v>11</v>
      </c>
      <c r="I266" s="243"/>
      <c r="L266" s="185"/>
      <c r="M266" s="190"/>
      <c r="N266" s="191"/>
      <c r="O266" s="191"/>
      <c r="P266" s="191"/>
      <c r="Q266" s="191"/>
      <c r="R266" s="191"/>
      <c r="S266" s="191"/>
      <c r="T266" s="192"/>
      <c r="AT266" s="187" t="s">
        <v>201</v>
      </c>
      <c r="AU266" s="187" t="s">
        <v>115</v>
      </c>
      <c r="AV266" s="186" t="s">
        <v>195</v>
      </c>
      <c r="AW266" s="186" t="s">
        <v>93</v>
      </c>
      <c r="AX266" s="186" t="s">
        <v>113</v>
      </c>
      <c r="AY266" s="187" t="s">
        <v>188</v>
      </c>
    </row>
    <row r="267" spans="2:65" s="152" customFormat="1" ht="29.85" customHeight="1">
      <c r="B267" s="151"/>
      <c r="D267" s="153" t="s">
        <v>110</v>
      </c>
      <c r="E267" s="162" t="s">
        <v>799</v>
      </c>
      <c r="F267" s="162" t="s">
        <v>800</v>
      </c>
      <c r="I267" s="237"/>
      <c r="J267" s="163">
        <f>BK267</f>
        <v>0</v>
      </c>
      <c r="L267" s="151"/>
      <c r="M267" s="156"/>
      <c r="N267" s="157"/>
      <c r="O267" s="157"/>
      <c r="P267" s="158">
        <f>SUM(P268:P345)</f>
        <v>0</v>
      </c>
      <c r="Q267" s="157"/>
      <c r="R267" s="158">
        <f>SUM(R268:R345)</f>
        <v>0</v>
      </c>
      <c r="S267" s="157"/>
      <c r="T267" s="159">
        <f>SUM(T268:T345)</f>
        <v>0</v>
      </c>
      <c r="AR267" s="153" t="s">
        <v>113</v>
      </c>
      <c r="AT267" s="160" t="s">
        <v>110</v>
      </c>
      <c r="AU267" s="160" t="s">
        <v>113</v>
      </c>
      <c r="AY267" s="153" t="s">
        <v>188</v>
      </c>
      <c r="BK267" s="161">
        <f>SUM(BK268:BK345)</f>
        <v>0</v>
      </c>
    </row>
    <row r="268" spans="2:65" s="101" customFormat="1" ht="25.5" customHeight="1">
      <c r="B268" s="86"/>
      <c r="C268" s="87" t="s">
        <v>402</v>
      </c>
      <c r="D268" s="87" t="s">
        <v>190</v>
      </c>
      <c r="E268" s="88" t="s">
        <v>802</v>
      </c>
      <c r="F268" s="89" t="s">
        <v>803</v>
      </c>
      <c r="G268" s="90" t="s">
        <v>314</v>
      </c>
      <c r="H268" s="91">
        <v>0.32100000000000001</v>
      </c>
      <c r="I268" s="238"/>
      <c r="J268" s="92">
        <f>ROUND(I268*H268,2)</f>
        <v>0</v>
      </c>
      <c r="K268" s="89" t="s">
        <v>194</v>
      </c>
      <c r="L268" s="61"/>
      <c r="M268" s="239" t="s">
        <v>69</v>
      </c>
      <c r="N268" s="164" t="s">
        <v>100</v>
      </c>
      <c r="O268" s="100"/>
      <c r="P268" s="165">
        <f>O268*H268</f>
        <v>0</v>
      </c>
      <c r="Q268" s="165">
        <v>0</v>
      </c>
      <c r="R268" s="165">
        <f>Q268*H268</f>
        <v>0</v>
      </c>
      <c r="S268" s="165">
        <v>0</v>
      </c>
      <c r="T268" s="166">
        <f>S268*H268</f>
        <v>0</v>
      </c>
      <c r="AR268" s="55" t="s">
        <v>195</v>
      </c>
      <c r="AT268" s="55" t="s">
        <v>190</v>
      </c>
      <c r="AU268" s="55" t="s">
        <v>115</v>
      </c>
      <c r="AY268" s="55" t="s">
        <v>188</v>
      </c>
      <c r="BE268" s="93">
        <f>IF(N268="základní",J268,0)</f>
        <v>0</v>
      </c>
      <c r="BF268" s="93">
        <f>IF(N268="snížená",J268,0)</f>
        <v>0</v>
      </c>
      <c r="BG268" s="93">
        <f>IF(N268="zákl. přenesená",J268,0)</f>
        <v>0</v>
      </c>
      <c r="BH268" s="93">
        <f>IF(N268="sníž. přenesená",J268,0)</f>
        <v>0</v>
      </c>
      <c r="BI268" s="93">
        <f>IF(N268="nulová",J268,0)</f>
        <v>0</v>
      </c>
      <c r="BJ268" s="55" t="s">
        <v>113</v>
      </c>
      <c r="BK268" s="93">
        <f>ROUND(I268*H268,2)</f>
        <v>0</v>
      </c>
      <c r="BL268" s="55" t="s">
        <v>195</v>
      </c>
      <c r="BM268" s="55" t="s">
        <v>5036</v>
      </c>
    </row>
    <row r="269" spans="2:65" s="101" customFormat="1" ht="27">
      <c r="B269" s="61"/>
      <c r="D269" s="167" t="s">
        <v>197</v>
      </c>
      <c r="F269" s="168" t="s">
        <v>805</v>
      </c>
      <c r="I269" s="240"/>
      <c r="L269" s="61"/>
      <c r="M269" s="94"/>
      <c r="N269" s="100"/>
      <c r="O269" s="100"/>
      <c r="P269" s="100"/>
      <c r="Q269" s="100"/>
      <c r="R269" s="100"/>
      <c r="S269" s="100"/>
      <c r="T269" s="69"/>
      <c r="AT269" s="55" t="s">
        <v>197</v>
      </c>
      <c r="AU269" s="55" t="s">
        <v>115</v>
      </c>
    </row>
    <row r="270" spans="2:65" s="101" customFormat="1" ht="121.5">
      <c r="B270" s="61"/>
      <c r="D270" s="167" t="s">
        <v>199</v>
      </c>
      <c r="F270" s="169" t="s">
        <v>806</v>
      </c>
      <c r="I270" s="240"/>
      <c r="L270" s="61"/>
      <c r="M270" s="94"/>
      <c r="N270" s="100"/>
      <c r="O270" s="100"/>
      <c r="P270" s="100"/>
      <c r="Q270" s="100"/>
      <c r="R270" s="100"/>
      <c r="S270" s="100"/>
      <c r="T270" s="69"/>
      <c r="AT270" s="55" t="s">
        <v>199</v>
      </c>
      <c r="AU270" s="55" t="s">
        <v>115</v>
      </c>
    </row>
    <row r="271" spans="2:65" s="171" customFormat="1">
      <c r="B271" s="170"/>
      <c r="D271" s="167" t="s">
        <v>201</v>
      </c>
      <c r="E271" s="172" t="s">
        <v>69</v>
      </c>
      <c r="F271" s="173" t="s">
        <v>202</v>
      </c>
      <c r="H271" s="172" t="s">
        <v>69</v>
      </c>
      <c r="I271" s="241"/>
      <c r="L271" s="170"/>
      <c r="M271" s="174"/>
      <c r="N271" s="175"/>
      <c r="O271" s="175"/>
      <c r="P271" s="175"/>
      <c r="Q271" s="175"/>
      <c r="R271" s="175"/>
      <c r="S271" s="175"/>
      <c r="T271" s="176"/>
      <c r="AT271" s="172" t="s">
        <v>201</v>
      </c>
      <c r="AU271" s="172" t="s">
        <v>115</v>
      </c>
      <c r="AV271" s="171" t="s">
        <v>113</v>
      </c>
      <c r="AW271" s="171" t="s">
        <v>93</v>
      </c>
      <c r="AX271" s="171" t="s">
        <v>111</v>
      </c>
      <c r="AY271" s="172" t="s">
        <v>188</v>
      </c>
    </row>
    <row r="272" spans="2:65" s="171" customFormat="1">
      <c r="B272" s="170"/>
      <c r="D272" s="167" t="s">
        <v>201</v>
      </c>
      <c r="E272" s="172" t="s">
        <v>69</v>
      </c>
      <c r="F272" s="173" t="s">
        <v>983</v>
      </c>
      <c r="H272" s="172" t="s">
        <v>69</v>
      </c>
      <c r="I272" s="241"/>
      <c r="L272" s="170"/>
      <c r="M272" s="174"/>
      <c r="N272" s="175"/>
      <c r="O272" s="175"/>
      <c r="P272" s="175"/>
      <c r="Q272" s="175"/>
      <c r="R272" s="175"/>
      <c r="S272" s="175"/>
      <c r="T272" s="176"/>
      <c r="AT272" s="172" t="s">
        <v>201</v>
      </c>
      <c r="AU272" s="172" t="s">
        <v>115</v>
      </c>
      <c r="AV272" s="171" t="s">
        <v>113</v>
      </c>
      <c r="AW272" s="171" t="s">
        <v>93</v>
      </c>
      <c r="AX272" s="171" t="s">
        <v>111</v>
      </c>
      <c r="AY272" s="172" t="s">
        <v>188</v>
      </c>
    </row>
    <row r="273" spans="2:65" s="171" customFormat="1">
      <c r="B273" s="170"/>
      <c r="D273" s="167" t="s">
        <v>201</v>
      </c>
      <c r="E273" s="172" t="s">
        <v>69</v>
      </c>
      <c r="F273" s="173" t="s">
        <v>3943</v>
      </c>
      <c r="H273" s="172" t="s">
        <v>69</v>
      </c>
      <c r="I273" s="241"/>
      <c r="L273" s="170"/>
      <c r="M273" s="174"/>
      <c r="N273" s="175"/>
      <c r="O273" s="175"/>
      <c r="P273" s="175"/>
      <c r="Q273" s="175"/>
      <c r="R273" s="175"/>
      <c r="S273" s="175"/>
      <c r="T273" s="176"/>
      <c r="AT273" s="172" t="s">
        <v>201</v>
      </c>
      <c r="AU273" s="172" t="s">
        <v>115</v>
      </c>
      <c r="AV273" s="171" t="s">
        <v>113</v>
      </c>
      <c r="AW273" s="171" t="s">
        <v>93</v>
      </c>
      <c r="AX273" s="171" t="s">
        <v>111</v>
      </c>
      <c r="AY273" s="172" t="s">
        <v>188</v>
      </c>
    </row>
    <row r="274" spans="2:65" s="171" customFormat="1">
      <c r="B274" s="170"/>
      <c r="D274" s="167" t="s">
        <v>201</v>
      </c>
      <c r="E274" s="172" t="s">
        <v>69</v>
      </c>
      <c r="F274" s="173" t="s">
        <v>4958</v>
      </c>
      <c r="H274" s="172" t="s">
        <v>69</v>
      </c>
      <c r="I274" s="241"/>
      <c r="L274" s="170"/>
      <c r="M274" s="174"/>
      <c r="N274" s="175"/>
      <c r="O274" s="175"/>
      <c r="P274" s="175"/>
      <c r="Q274" s="175"/>
      <c r="R274" s="175"/>
      <c r="S274" s="175"/>
      <c r="T274" s="176"/>
      <c r="AT274" s="172" t="s">
        <v>201</v>
      </c>
      <c r="AU274" s="172" t="s">
        <v>115</v>
      </c>
      <c r="AV274" s="171" t="s">
        <v>113</v>
      </c>
      <c r="AW274" s="171" t="s">
        <v>93</v>
      </c>
      <c r="AX274" s="171" t="s">
        <v>111</v>
      </c>
      <c r="AY274" s="172" t="s">
        <v>188</v>
      </c>
    </row>
    <row r="275" spans="2:65" s="171" customFormat="1">
      <c r="B275" s="170"/>
      <c r="D275" s="167" t="s">
        <v>201</v>
      </c>
      <c r="E275" s="172" t="s">
        <v>69</v>
      </c>
      <c r="F275" s="173" t="s">
        <v>5037</v>
      </c>
      <c r="H275" s="172" t="s">
        <v>69</v>
      </c>
      <c r="I275" s="241"/>
      <c r="L275" s="170"/>
      <c r="M275" s="174"/>
      <c r="N275" s="175"/>
      <c r="O275" s="175"/>
      <c r="P275" s="175"/>
      <c r="Q275" s="175"/>
      <c r="R275" s="175"/>
      <c r="S275" s="175"/>
      <c r="T275" s="176"/>
      <c r="AT275" s="172" t="s">
        <v>201</v>
      </c>
      <c r="AU275" s="172" t="s">
        <v>115</v>
      </c>
      <c r="AV275" s="171" t="s">
        <v>113</v>
      </c>
      <c r="AW275" s="171" t="s">
        <v>93</v>
      </c>
      <c r="AX275" s="171" t="s">
        <v>111</v>
      </c>
      <c r="AY275" s="172" t="s">
        <v>188</v>
      </c>
    </row>
    <row r="276" spans="2:65" s="171" customFormat="1">
      <c r="B276" s="170"/>
      <c r="D276" s="167" t="s">
        <v>201</v>
      </c>
      <c r="E276" s="172" t="s">
        <v>69</v>
      </c>
      <c r="F276" s="173" t="s">
        <v>5038</v>
      </c>
      <c r="H276" s="172" t="s">
        <v>69</v>
      </c>
      <c r="I276" s="241"/>
      <c r="L276" s="170"/>
      <c r="M276" s="174"/>
      <c r="N276" s="175"/>
      <c r="O276" s="175"/>
      <c r="P276" s="175"/>
      <c r="Q276" s="175"/>
      <c r="R276" s="175"/>
      <c r="S276" s="175"/>
      <c r="T276" s="176"/>
      <c r="AT276" s="172" t="s">
        <v>201</v>
      </c>
      <c r="AU276" s="172" t="s">
        <v>115</v>
      </c>
      <c r="AV276" s="171" t="s">
        <v>113</v>
      </c>
      <c r="AW276" s="171" t="s">
        <v>93</v>
      </c>
      <c r="AX276" s="171" t="s">
        <v>111</v>
      </c>
      <c r="AY276" s="172" t="s">
        <v>188</v>
      </c>
    </row>
    <row r="277" spans="2:65" s="178" customFormat="1">
      <c r="B277" s="177"/>
      <c r="D277" s="167" t="s">
        <v>201</v>
      </c>
      <c r="E277" s="179" t="s">
        <v>69</v>
      </c>
      <c r="F277" s="180" t="s">
        <v>5039</v>
      </c>
      <c r="H277" s="181">
        <v>2.9000000000000001E-2</v>
      </c>
      <c r="I277" s="242"/>
      <c r="L277" s="177"/>
      <c r="M277" s="182"/>
      <c r="N277" s="183"/>
      <c r="O277" s="183"/>
      <c r="P277" s="183"/>
      <c r="Q277" s="183"/>
      <c r="R277" s="183"/>
      <c r="S277" s="183"/>
      <c r="T277" s="184"/>
      <c r="AT277" s="179" t="s">
        <v>201</v>
      </c>
      <c r="AU277" s="179" t="s">
        <v>115</v>
      </c>
      <c r="AV277" s="178" t="s">
        <v>115</v>
      </c>
      <c r="AW277" s="178" t="s">
        <v>93</v>
      </c>
      <c r="AX277" s="178" t="s">
        <v>111</v>
      </c>
      <c r="AY277" s="179" t="s">
        <v>188</v>
      </c>
    </row>
    <row r="278" spans="2:65" s="178" customFormat="1">
      <c r="B278" s="177"/>
      <c r="D278" s="167" t="s">
        <v>201</v>
      </c>
      <c r="E278" s="179" t="s">
        <v>69</v>
      </c>
      <c r="F278" s="180" t="s">
        <v>5040</v>
      </c>
      <c r="H278" s="181">
        <v>2E-3</v>
      </c>
      <c r="I278" s="242"/>
      <c r="L278" s="177"/>
      <c r="M278" s="182"/>
      <c r="N278" s="183"/>
      <c r="O278" s="183"/>
      <c r="P278" s="183"/>
      <c r="Q278" s="183"/>
      <c r="R278" s="183"/>
      <c r="S278" s="183"/>
      <c r="T278" s="184"/>
      <c r="AT278" s="179" t="s">
        <v>201</v>
      </c>
      <c r="AU278" s="179" t="s">
        <v>115</v>
      </c>
      <c r="AV278" s="178" t="s">
        <v>115</v>
      </c>
      <c r="AW278" s="178" t="s">
        <v>93</v>
      </c>
      <c r="AX278" s="178" t="s">
        <v>111</v>
      </c>
      <c r="AY278" s="179" t="s">
        <v>188</v>
      </c>
    </row>
    <row r="279" spans="2:65" s="178" customFormat="1">
      <c r="B279" s="177"/>
      <c r="D279" s="167" t="s">
        <v>201</v>
      </c>
      <c r="E279" s="179" t="s">
        <v>69</v>
      </c>
      <c r="F279" s="180" t="s">
        <v>5041</v>
      </c>
      <c r="H279" s="181">
        <v>3.4000000000000002E-2</v>
      </c>
      <c r="I279" s="242"/>
      <c r="L279" s="177"/>
      <c r="M279" s="182"/>
      <c r="N279" s="183"/>
      <c r="O279" s="183"/>
      <c r="P279" s="183"/>
      <c r="Q279" s="183"/>
      <c r="R279" s="183"/>
      <c r="S279" s="183"/>
      <c r="T279" s="184"/>
      <c r="AT279" s="179" t="s">
        <v>201</v>
      </c>
      <c r="AU279" s="179" t="s">
        <v>115</v>
      </c>
      <c r="AV279" s="178" t="s">
        <v>115</v>
      </c>
      <c r="AW279" s="178" t="s">
        <v>93</v>
      </c>
      <c r="AX279" s="178" t="s">
        <v>111</v>
      </c>
      <c r="AY279" s="179" t="s">
        <v>188</v>
      </c>
    </row>
    <row r="280" spans="2:65" s="178" customFormat="1">
      <c r="B280" s="177"/>
      <c r="D280" s="167" t="s">
        <v>201</v>
      </c>
      <c r="E280" s="179" t="s">
        <v>69</v>
      </c>
      <c r="F280" s="180" t="s">
        <v>5042</v>
      </c>
      <c r="H280" s="181">
        <v>0.19800000000000001</v>
      </c>
      <c r="I280" s="242"/>
      <c r="L280" s="177"/>
      <c r="M280" s="182"/>
      <c r="N280" s="183"/>
      <c r="O280" s="183"/>
      <c r="P280" s="183"/>
      <c r="Q280" s="183"/>
      <c r="R280" s="183"/>
      <c r="S280" s="183"/>
      <c r="T280" s="184"/>
      <c r="AT280" s="179" t="s">
        <v>201</v>
      </c>
      <c r="AU280" s="179" t="s">
        <v>115</v>
      </c>
      <c r="AV280" s="178" t="s">
        <v>115</v>
      </c>
      <c r="AW280" s="178" t="s">
        <v>93</v>
      </c>
      <c r="AX280" s="178" t="s">
        <v>111</v>
      </c>
      <c r="AY280" s="179" t="s">
        <v>188</v>
      </c>
    </row>
    <row r="281" spans="2:65" s="194" customFormat="1">
      <c r="B281" s="193"/>
      <c r="D281" s="167" t="s">
        <v>201</v>
      </c>
      <c r="E281" s="195" t="s">
        <v>69</v>
      </c>
      <c r="F281" s="196" t="s">
        <v>253</v>
      </c>
      <c r="H281" s="197">
        <v>0.26300000000000001</v>
      </c>
      <c r="I281" s="244"/>
      <c r="L281" s="193"/>
      <c r="M281" s="198"/>
      <c r="N281" s="199"/>
      <c r="O281" s="199"/>
      <c r="P281" s="199"/>
      <c r="Q281" s="199"/>
      <c r="R281" s="199"/>
      <c r="S281" s="199"/>
      <c r="T281" s="200"/>
      <c r="AT281" s="195" t="s">
        <v>201</v>
      </c>
      <c r="AU281" s="195" t="s">
        <v>115</v>
      </c>
      <c r="AV281" s="194" t="s">
        <v>228</v>
      </c>
      <c r="AW281" s="194" t="s">
        <v>93</v>
      </c>
      <c r="AX281" s="194" t="s">
        <v>111</v>
      </c>
      <c r="AY281" s="195" t="s">
        <v>188</v>
      </c>
    </row>
    <row r="282" spans="2:65" s="171" customFormat="1">
      <c r="B282" s="170"/>
      <c r="D282" s="167" t="s">
        <v>201</v>
      </c>
      <c r="E282" s="172" t="s">
        <v>69</v>
      </c>
      <c r="F282" s="173" t="s">
        <v>5043</v>
      </c>
      <c r="H282" s="172" t="s">
        <v>69</v>
      </c>
      <c r="I282" s="241"/>
      <c r="L282" s="170"/>
      <c r="M282" s="174"/>
      <c r="N282" s="175"/>
      <c r="O282" s="175"/>
      <c r="P282" s="175"/>
      <c r="Q282" s="175"/>
      <c r="R282" s="175"/>
      <c r="S282" s="175"/>
      <c r="T282" s="176"/>
      <c r="AT282" s="172" t="s">
        <v>201</v>
      </c>
      <c r="AU282" s="172" t="s">
        <v>115</v>
      </c>
      <c r="AV282" s="171" t="s">
        <v>113</v>
      </c>
      <c r="AW282" s="171" t="s">
        <v>93</v>
      </c>
      <c r="AX282" s="171" t="s">
        <v>111</v>
      </c>
      <c r="AY282" s="172" t="s">
        <v>188</v>
      </c>
    </row>
    <row r="283" spans="2:65" s="178" customFormat="1">
      <c r="B283" s="177"/>
      <c r="D283" s="167" t="s">
        <v>201</v>
      </c>
      <c r="E283" s="179" t="s">
        <v>69</v>
      </c>
      <c r="F283" s="180" t="s">
        <v>5044</v>
      </c>
      <c r="H283" s="181">
        <v>5.8000000000000003E-2</v>
      </c>
      <c r="I283" s="242"/>
      <c r="L283" s="177"/>
      <c r="M283" s="182"/>
      <c r="N283" s="183"/>
      <c r="O283" s="183"/>
      <c r="P283" s="183"/>
      <c r="Q283" s="183"/>
      <c r="R283" s="183"/>
      <c r="S283" s="183"/>
      <c r="T283" s="184"/>
      <c r="AT283" s="179" t="s">
        <v>201</v>
      </c>
      <c r="AU283" s="179" t="s">
        <v>115</v>
      </c>
      <c r="AV283" s="178" t="s">
        <v>115</v>
      </c>
      <c r="AW283" s="178" t="s">
        <v>93</v>
      </c>
      <c r="AX283" s="178" t="s">
        <v>111</v>
      </c>
      <c r="AY283" s="179" t="s">
        <v>188</v>
      </c>
    </row>
    <row r="284" spans="2:65" s="194" customFormat="1">
      <c r="B284" s="193"/>
      <c r="D284" s="167" t="s">
        <v>201</v>
      </c>
      <c r="E284" s="195" t="s">
        <v>69</v>
      </c>
      <c r="F284" s="196" t="s">
        <v>253</v>
      </c>
      <c r="H284" s="197">
        <v>5.8000000000000003E-2</v>
      </c>
      <c r="I284" s="244"/>
      <c r="L284" s="193"/>
      <c r="M284" s="198"/>
      <c r="N284" s="199"/>
      <c r="O284" s="199"/>
      <c r="P284" s="199"/>
      <c r="Q284" s="199"/>
      <c r="R284" s="199"/>
      <c r="S284" s="199"/>
      <c r="T284" s="200"/>
      <c r="AT284" s="195" t="s">
        <v>201</v>
      </c>
      <c r="AU284" s="195" t="s">
        <v>115</v>
      </c>
      <c r="AV284" s="194" t="s">
        <v>228</v>
      </c>
      <c r="AW284" s="194" t="s">
        <v>93</v>
      </c>
      <c r="AX284" s="194" t="s">
        <v>111</v>
      </c>
      <c r="AY284" s="195" t="s">
        <v>188</v>
      </c>
    </row>
    <row r="285" spans="2:65" s="186" customFormat="1">
      <c r="B285" s="185"/>
      <c r="D285" s="167" t="s">
        <v>201</v>
      </c>
      <c r="E285" s="187" t="s">
        <v>69</v>
      </c>
      <c r="F285" s="188" t="s">
        <v>210</v>
      </c>
      <c r="H285" s="189">
        <v>0.32100000000000001</v>
      </c>
      <c r="I285" s="243"/>
      <c r="L285" s="185"/>
      <c r="M285" s="190"/>
      <c r="N285" s="191"/>
      <c r="O285" s="191"/>
      <c r="P285" s="191"/>
      <c r="Q285" s="191"/>
      <c r="R285" s="191"/>
      <c r="S285" s="191"/>
      <c r="T285" s="192"/>
      <c r="AT285" s="187" t="s">
        <v>201</v>
      </c>
      <c r="AU285" s="187" t="s">
        <v>115</v>
      </c>
      <c r="AV285" s="186" t="s">
        <v>195</v>
      </c>
      <c r="AW285" s="186" t="s">
        <v>93</v>
      </c>
      <c r="AX285" s="186" t="s">
        <v>113</v>
      </c>
      <c r="AY285" s="187" t="s">
        <v>188</v>
      </c>
    </row>
    <row r="286" spans="2:65" s="171" customFormat="1" ht="27">
      <c r="B286" s="170"/>
      <c r="D286" s="167" t="s">
        <v>201</v>
      </c>
      <c r="E286" s="172" t="s">
        <v>69</v>
      </c>
      <c r="F286" s="173" t="s">
        <v>5045</v>
      </c>
      <c r="H286" s="172" t="s">
        <v>69</v>
      </c>
      <c r="I286" s="241"/>
      <c r="L286" s="170"/>
      <c r="M286" s="174"/>
      <c r="N286" s="175"/>
      <c r="O286" s="175"/>
      <c r="P286" s="175"/>
      <c r="Q286" s="175"/>
      <c r="R286" s="175"/>
      <c r="S286" s="175"/>
      <c r="T286" s="176"/>
      <c r="AT286" s="172" t="s">
        <v>201</v>
      </c>
      <c r="AU286" s="172" t="s">
        <v>115</v>
      </c>
      <c r="AV286" s="171" t="s">
        <v>113</v>
      </c>
      <c r="AW286" s="171" t="s">
        <v>93</v>
      </c>
      <c r="AX286" s="171" t="s">
        <v>111</v>
      </c>
      <c r="AY286" s="172" t="s">
        <v>188</v>
      </c>
    </row>
    <row r="287" spans="2:65" s="101" customFormat="1" ht="25.5" customHeight="1">
      <c r="B287" s="86"/>
      <c r="C287" s="87" t="s">
        <v>410</v>
      </c>
      <c r="D287" s="87" t="s">
        <v>190</v>
      </c>
      <c r="E287" s="88" t="s">
        <v>8955</v>
      </c>
      <c r="F287" s="89" t="s">
        <v>8940</v>
      </c>
      <c r="G287" s="90" t="s">
        <v>314</v>
      </c>
      <c r="H287" s="91">
        <v>0.86299999999999999</v>
      </c>
      <c r="I287" s="238"/>
      <c r="J287" s="92">
        <f>ROUND(I287*H287,2)</f>
        <v>0</v>
      </c>
      <c r="K287" s="89" t="s">
        <v>449</v>
      </c>
      <c r="L287" s="61"/>
      <c r="M287" s="239" t="s">
        <v>69</v>
      </c>
      <c r="N287" s="164" t="s">
        <v>100</v>
      </c>
      <c r="O287" s="100"/>
      <c r="P287" s="165">
        <f>O287*H287</f>
        <v>0</v>
      </c>
      <c r="Q287" s="165">
        <v>0</v>
      </c>
      <c r="R287" s="165">
        <f>Q287*H287</f>
        <v>0</v>
      </c>
      <c r="S287" s="165">
        <v>0</v>
      </c>
      <c r="T287" s="166">
        <f>S287*H287</f>
        <v>0</v>
      </c>
      <c r="AR287" s="55" t="s">
        <v>195</v>
      </c>
      <c r="AT287" s="55" t="s">
        <v>190</v>
      </c>
      <c r="AU287" s="55" t="s">
        <v>115</v>
      </c>
      <c r="AY287" s="55" t="s">
        <v>188</v>
      </c>
      <c r="BE287" s="93">
        <f>IF(N287="základní",J287,0)</f>
        <v>0</v>
      </c>
      <c r="BF287" s="93">
        <f>IF(N287="snížená",J287,0)</f>
        <v>0</v>
      </c>
      <c r="BG287" s="93">
        <f>IF(N287="zákl. přenesená",J287,0)</f>
        <v>0</v>
      </c>
      <c r="BH287" s="93">
        <f>IF(N287="sníž. přenesená",J287,0)</f>
        <v>0</v>
      </c>
      <c r="BI287" s="93">
        <f>IF(N287="nulová",J287,0)</f>
        <v>0</v>
      </c>
      <c r="BJ287" s="55" t="s">
        <v>113</v>
      </c>
      <c r="BK287" s="93">
        <f>ROUND(I287*H287,2)</f>
        <v>0</v>
      </c>
      <c r="BL287" s="55" t="s">
        <v>195</v>
      </c>
      <c r="BM287" s="55" t="s">
        <v>5046</v>
      </c>
    </row>
    <row r="288" spans="2:65" s="101" customFormat="1">
      <c r="B288" s="61"/>
      <c r="D288" s="167" t="s">
        <v>197</v>
      </c>
      <c r="F288" s="328" t="s">
        <v>8941</v>
      </c>
      <c r="I288" s="240"/>
      <c r="L288" s="61"/>
      <c r="M288" s="94"/>
      <c r="N288" s="100"/>
      <c r="O288" s="100"/>
      <c r="P288" s="100"/>
      <c r="Q288" s="100"/>
      <c r="R288" s="100"/>
      <c r="S288" s="100"/>
      <c r="T288" s="69"/>
      <c r="AT288" s="55" t="s">
        <v>197</v>
      </c>
      <c r="AU288" s="55" t="s">
        <v>115</v>
      </c>
    </row>
    <row r="289" spans="2:51" s="101" customFormat="1" ht="81">
      <c r="B289" s="61"/>
      <c r="D289" s="167" t="s">
        <v>199</v>
      </c>
      <c r="F289" s="169" t="s">
        <v>816</v>
      </c>
      <c r="I289" s="240"/>
      <c r="L289" s="61"/>
      <c r="M289" s="94"/>
      <c r="N289" s="100"/>
      <c r="O289" s="100"/>
      <c r="P289" s="100"/>
      <c r="Q289" s="100"/>
      <c r="R289" s="100"/>
      <c r="S289" s="100"/>
      <c r="T289" s="69"/>
      <c r="AT289" s="55" t="s">
        <v>199</v>
      </c>
      <c r="AU289" s="55" t="s">
        <v>115</v>
      </c>
    </row>
    <row r="290" spans="2:51" s="171" customFormat="1">
      <c r="B290" s="170"/>
      <c r="D290" s="167" t="s">
        <v>201</v>
      </c>
      <c r="E290" s="172" t="s">
        <v>69</v>
      </c>
      <c r="F290" s="173" t="s">
        <v>202</v>
      </c>
      <c r="H290" s="172" t="s">
        <v>69</v>
      </c>
      <c r="I290" s="241"/>
      <c r="L290" s="170"/>
      <c r="M290" s="174"/>
      <c r="N290" s="175"/>
      <c r="O290" s="175"/>
      <c r="P290" s="175"/>
      <c r="Q290" s="175"/>
      <c r="R290" s="175"/>
      <c r="S290" s="175"/>
      <c r="T290" s="176"/>
      <c r="AT290" s="172" t="s">
        <v>201</v>
      </c>
      <c r="AU290" s="172" t="s">
        <v>115</v>
      </c>
      <c r="AV290" s="171" t="s">
        <v>113</v>
      </c>
      <c r="AW290" s="171" t="s">
        <v>93</v>
      </c>
      <c r="AX290" s="171" t="s">
        <v>111</v>
      </c>
      <c r="AY290" s="172" t="s">
        <v>188</v>
      </c>
    </row>
    <row r="291" spans="2:51" s="171" customFormat="1">
      <c r="B291" s="170"/>
      <c r="D291" s="167" t="s">
        <v>201</v>
      </c>
      <c r="E291" s="172" t="s">
        <v>69</v>
      </c>
      <c r="F291" s="173" t="s">
        <v>983</v>
      </c>
      <c r="H291" s="172" t="s">
        <v>69</v>
      </c>
      <c r="I291" s="241"/>
      <c r="L291" s="170"/>
      <c r="M291" s="174"/>
      <c r="N291" s="175"/>
      <c r="O291" s="175"/>
      <c r="P291" s="175"/>
      <c r="Q291" s="175"/>
      <c r="R291" s="175"/>
      <c r="S291" s="175"/>
      <c r="T291" s="176"/>
      <c r="AT291" s="172" t="s">
        <v>201</v>
      </c>
      <c r="AU291" s="172" t="s">
        <v>115</v>
      </c>
      <c r="AV291" s="171" t="s">
        <v>113</v>
      </c>
      <c r="AW291" s="171" t="s">
        <v>93</v>
      </c>
      <c r="AX291" s="171" t="s">
        <v>111</v>
      </c>
      <c r="AY291" s="172" t="s">
        <v>188</v>
      </c>
    </row>
    <row r="292" spans="2:51" s="171" customFormat="1">
      <c r="B292" s="170"/>
      <c r="D292" s="167" t="s">
        <v>201</v>
      </c>
      <c r="E292" s="172" t="s">
        <v>69</v>
      </c>
      <c r="F292" s="173" t="s">
        <v>3943</v>
      </c>
      <c r="H292" s="172" t="s">
        <v>69</v>
      </c>
      <c r="I292" s="241"/>
      <c r="L292" s="170"/>
      <c r="M292" s="174"/>
      <c r="N292" s="175"/>
      <c r="O292" s="175"/>
      <c r="P292" s="175"/>
      <c r="Q292" s="175"/>
      <c r="R292" s="175"/>
      <c r="S292" s="175"/>
      <c r="T292" s="176"/>
      <c r="AT292" s="172" t="s">
        <v>201</v>
      </c>
      <c r="AU292" s="172" t="s">
        <v>115</v>
      </c>
      <c r="AV292" s="171" t="s">
        <v>113</v>
      </c>
      <c r="AW292" s="171" t="s">
        <v>93</v>
      </c>
      <c r="AX292" s="171" t="s">
        <v>111</v>
      </c>
      <c r="AY292" s="172" t="s">
        <v>188</v>
      </c>
    </row>
    <row r="293" spans="2:51" s="171" customFormat="1">
      <c r="B293" s="170"/>
      <c r="D293" s="167" t="s">
        <v>201</v>
      </c>
      <c r="E293" s="172" t="s">
        <v>69</v>
      </c>
      <c r="F293" s="173" t="s">
        <v>4958</v>
      </c>
      <c r="H293" s="172" t="s">
        <v>69</v>
      </c>
      <c r="I293" s="241"/>
      <c r="L293" s="170"/>
      <c r="M293" s="174"/>
      <c r="N293" s="175"/>
      <c r="O293" s="175"/>
      <c r="P293" s="175"/>
      <c r="Q293" s="175"/>
      <c r="R293" s="175"/>
      <c r="S293" s="175"/>
      <c r="T293" s="176"/>
      <c r="AT293" s="172" t="s">
        <v>201</v>
      </c>
      <c r="AU293" s="172" t="s">
        <v>115</v>
      </c>
      <c r="AV293" s="171" t="s">
        <v>113</v>
      </c>
      <c r="AW293" s="171" t="s">
        <v>93</v>
      </c>
      <c r="AX293" s="171" t="s">
        <v>111</v>
      </c>
      <c r="AY293" s="172" t="s">
        <v>188</v>
      </c>
    </row>
    <row r="294" spans="2:51" s="171" customFormat="1">
      <c r="B294" s="170"/>
      <c r="D294" s="167" t="s">
        <v>201</v>
      </c>
      <c r="E294" s="172" t="s">
        <v>69</v>
      </c>
      <c r="F294" s="173" t="s">
        <v>5037</v>
      </c>
      <c r="H294" s="172" t="s">
        <v>69</v>
      </c>
      <c r="I294" s="241"/>
      <c r="L294" s="170"/>
      <c r="M294" s="174"/>
      <c r="N294" s="175"/>
      <c r="O294" s="175"/>
      <c r="P294" s="175"/>
      <c r="Q294" s="175"/>
      <c r="R294" s="175"/>
      <c r="S294" s="175"/>
      <c r="T294" s="176"/>
      <c r="AT294" s="172" t="s">
        <v>201</v>
      </c>
      <c r="AU294" s="172" t="s">
        <v>115</v>
      </c>
      <c r="AV294" s="171" t="s">
        <v>113</v>
      </c>
      <c r="AW294" s="171" t="s">
        <v>93</v>
      </c>
      <c r="AX294" s="171" t="s">
        <v>111</v>
      </c>
      <c r="AY294" s="172" t="s">
        <v>188</v>
      </c>
    </row>
    <row r="295" spans="2:51" s="171" customFormat="1">
      <c r="B295" s="170"/>
      <c r="D295" s="167" t="s">
        <v>201</v>
      </c>
      <c r="E295" s="172" t="s">
        <v>69</v>
      </c>
      <c r="F295" s="173" t="s">
        <v>5047</v>
      </c>
      <c r="H295" s="172" t="s">
        <v>69</v>
      </c>
      <c r="I295" s="241"/>
      <c r="L295" s="170"/>
      <c r="M295" s="174"/>
      <c r="N295" s="175"/>
      <c r="O295" s="175"/>
      <c r="P295" s="175"/>
      <c r="Q295" s="175"/>
      <c r="R295" s="175"/>
      <c r="S295" s="175"/>
      <c r="T295" s="176"/>
      <c r="AT295" s="172" t="s">
        <v>201</v>
      </c>
      <c r="AU295" s="172" t="s">
        <v>115</v>
      </c>
      <c r="AV295" s="171" t="s">
        <v>113</v>
      </c>
      <c r="AW295" s="171" t="s">
        <v>93</v>
      </c>
      <c r="AX295" s="171" t="s">
        <v>111</v>
      </c>
      <c r="AY295" s="172" t="s">
        <v>188</v>
      </c>
    </row>
    <row r="296" spans="2:51" s="178" customFormat="1">
      <c r="B296" s="177"/>
      <c r="D296" s="167" t="s">
        <v>201</v>
      </c>
      <c r="E296" s="179" t="s">
        <v>69</v>
      </c>
      <c r="F296" s="180" t="s">
        <v>5039</v>
      </c>
      <c r="H296" s="181">
        <v>2.9000000000000001E-2</v>
      </c>
      <c r="I296" s="242"/>
      <c r="L296" s="177"/>
      <c r="M296" s="182"/>
      <c r="N296" s="183"/>
      <c r="O296" s="183"/>
      <c r="P296" s="183"/>
      <c r="Q296" s="183"/>
      <c r="R296" s="183"/>
      <c r="S296" s="183"/>
      <c r="T296" s="184"/>
      <c r="AT296" s="179" t="s">
        <v>201</v>
      </c>
      <c r="AU296" s="179" t="s">
        <v>115</v>
      </c>
      <c r="AV296" s="178" t="s">
        <v>115</v>
      </c>
      <c r="AW296" s="178" t="s">
        <v>93</v>
      </c>
      <c r="AX296" s="178" t="s">
        <v>111</v>
      </c>
      <c r="AY296" s="179" t="s">
        <v>188</v>
      </c>
    </row>
    <row r="297" spans="2:51" s="178" customFormat="1">
      <c r="B297" s="177"/>
      <c r="D297" s="167" t="s">
        <v>201</v>
      </c>
      <c r="E297" s="179" t="s">
        <v>69</v>
      </c>
      <c r="F297" s="180" t="s">
        <v>5040</v>
      </c>
      <c r="H297" s="181">
        <v>2E-3</v>
      </c>
      <c r="I297" s="242"/>
      <c r="L297" s="177"/>
      <c r="M297" s="182"/>
      <c r="N297" s="183"/>
      <c r="O297" s="183"/>
      <c r="P297" s="183"/>
      <c r="Q297" s="183"/>
      <c r="R297" s="183"/>
      <c r="S297" s="183"/>
      <c r="T297" s="184"/>
      <c r="AT297" s="179" t="s">
        <v>201</v>
      </c>
      <c r="AU297" s="179" t="s">
        <v>115</v>
      </c>
      <c r="AV297" s="178" t="s">
        <v>115</v>
      </c>
      <c r="AW297" s="178" t="s">
        <v>93</v>
      </c>
      <c r="AX297" s="178" t="s">
        <v>111</v>
      </c>
      <c r="AY297" s="179" t="s">
        <v>188</v>
      </c>
    </row>
    <row r="298" spans="2:51" s="178" customFormat="1">
      <c r="B298" s="177"/>
      <c r="D298" s="167" t="s">
        <v>201</v>
      </c>
      <c r="E298" s="179" t="s">
        <v>69</v>
      </c>
      <c r="F298" s="180" t="s">
        <v>5041</v>
      </c>
      <c r="H298" s="181">
        <v>3.4000000000000002E-2</v>
      </c>
      <c r="I298" s="242"/>
      <c r="L298" s="177"/>
      <c r="M298" s="182"/>
      <c r="N298" s="183"/>
      <c r="O298" s="183"/>
      <c r="P298" s="183"/>
      <c r="Q298" s="183"/>
      <c r="R298" s="183"/>
      <c r="S298" s="183"/>
      <c r="T298" s="184"/>
      <c r="AT298" s="179" t="s">
        <v>201</v>
      </c>
      <c r="AU298" s="179" t="s">
        <v>115</v>
      </c>
      <c r="AV298" s="178" t="s">
        <v>115</v>
      </c>
      <c r="AW298" s="178" t="s">
        <v>93</v>
      </c>
      <c r="AX298" s="178" t="s">
        <v>111</v>
      </c>
      <c r="AY298" s="179" t="s">
        <v>188</v>
      </c>
    </row>
    <row r="299" spans="2:51" s="178" customFormat="1">
      <c r="B299" s="177"/>
      <c r="D299" s="167" t="s">
        <v>201</v>
      </c>
      <c r="E299" s="179" t="s">
        <v>69</v>
      </c>
      <c r="F299" s="180" t="s">
        <v>5042</v>
      </c>
      <c r="H299" s="181">
        <v>0.19800000000000001</v>
      </c>
      <c r="I299" s="242"/>
      <c r="L299" s="177"/>
      <c r="M299" s="182"/>
      <c r="N299" s="183"/>
      <c r="O299" s="183"/>
      <c r="P299" s="183"/>
      <c r="Q299" s="183"/>
      <c r="R299" s="183"/>
      <c r="S299" s="183"/>
      <c r="T299" s="184"/>
      <c r="AT299" s="179" t="s">
        <v>201</v>
      </c>
      <c r="AU299" s="179" t="s">
        <v>115</v>
      </c>
      <c r="AV299" s="178" t="s">
        <v>115</v>
      </c>
      <c r="AW299" s="178" t="s">
        <v>93</v>
      </c>
      <c r="AX299" s="178" t="s">
        <v>111</v>
      </c>
      <c r="AY299" s="179" t="s">
        <v>188</v>
      </c>
    </row>
    <row r="300" spans="2:51" s="194" customFormat="1">
      <c r="B300" s="193"/>
      <c r="D300" s="167" t="s">
        <v>201</v>
      </c>
      <c r="E300" s="195" t="s">
        <v>69</v>
      </c>
      <c r="F300" s="196" t="s">
        <v>253</v>
      </c>
      <c r="H300" s="197">
        <v>0.26300000000000001</v>
      </c>
      <c r="I300" s="244"/>
      <c r="L300" s="193"/>
      <c r="M300" s="198"/>
      <c r="N300" s="199"/>
      <c r="O300" s="199"/>
      <c r="P300" s="199"/>
      <c r="Q300" s="199"/>
      <c r="R300" s="199"/>
      <c r="S300" s="199"/>
      <c r="T300" s="200"/>
      <c r="AT300" s="195" t="s">
        <v>201</v>
      </c>
      <c r="AU300" s="195" t="s">
        <v>115</v>
      </c>
      <c r="AV300" s="194" t="s">
        <v>228</v>
      </c>
      <c r="AW300" s="194" t="s">
        <v>93</v>
      </c>
      <c r="AX300" s="194" t="s">
        <v>111</v>
      </c>
      <c r="AY300" s="195" t="s">
        <v>188</v>
      </c>
    </row>
    <row r="301" spans="2:51" s="171" customFormat="1">
      <c r="B301" s="170"/>
      <c r="D301" s="167" t="s">
        <v>201</v>
      </c>
      <c r="E301" s="172" t="s">
        <v>69</v>
      </c>
      <c r="F301" s="173" t="s">
        <v>5048</v>
      </c>
      <c r="H301" s="172" t="s">
        <v>69</v>
      </c>
      <c r="I301" s="241"/>
      <c r="L301" s="170"/>
      <c r="M301" s="174"/>
      <c r="N301" s="175"/>
      <c r="O301" s="175"/>
      <c r="P301" s="175"/>
      <c r="Q301" s="175"/>
      <c r="R301" s="175"/>
      <c r="S301" s="175"/>
      <c r="T301" s="176"/>
      <c r="AT301" s="172" t="s">
        <v>201</v>
      </c>
      <c r="AU301" s="172" t="s">
        <v>115</v>
      </c>
      <c r="AV301" s="171" t="s">
        <v>113</v>
      </c>
      <c r="AW301" s="171" t="s">
        <v>93</v>
      </c>
      <c r="AX301" s="171" t="s">
        <v>111</v>
      </c>
      <c r="AY301" s="172" t="s">
        <v>188</v>
      </c>
    </row>
    <row r="302" spans="2:51" s="178" customFormat="1">
      <c r="B302" s="177"/>
      <c r="D302" s="167" t="s">
        <v>201</v>
      </c>
      <c r="E302" s="179" t="s">
        <v>69</v>
      </c>
      <c r="F302" s="180" t="s">
        <v>5044</v>
      </c>
      <c r="H302" s="181">
        <v>5.8000000000000003E-2</v>
      </c>
      <c r="I302" s="242"/>
      <c r="L302" s="177"/>
      <c r="M302" s="182"/>
      <c r="N302" s="183"/>
      <c r="O302" s="183"/>
      <c r="P302" s="183"/>
      <c r="Q302" s="183"/>
      <c r="R302" s="183"/>
      <c r="S302" s="183"/>
      <c r="T302" s="184"/>
      <c r="AT302" s="179" t="s">
        <v>201</v>
      </c>
      <c r="AU302" s="179" t="s">
        <v>115</v>
      </c>
      <c r="AV302" s="178" t="s">
        <v>115</v>
      </c>
      <c r="AW302" s="178" t="s">
        <v>93</v>
      </c>
      <c r="AX302" s="178" t="s">
        <v>111</v>
      </c>
      <c r="AY302" s="179" t="s">
        <v>188</v>
      </c>
    </row>
    <row r="303" spans="2:51" s="194" customFormat="1">
      <c r="B303" s="193"/>
      <c r="D303" s="167" t="s">
        <v>201</v>
      </c>
      <c r="E303" s="195" t="s">
        <v>69</v>
      </c>
      <c r="F303" s="196" t="s">
        <v>253</v>
      </c>
      <c r="H303" s="197">
        <v>5.8000000000000003E-2</v>
      </c>
      <c r="I303" s="244"/>
      <c r="L303" s="193"/>
      <c r="M303" s="198"/>
      <c r="N303" s="199"/>
      <c r="O303" s="199"/>
      <c r="P303" s="199"/>
      <c r="Q303" s="199"/>
      <c r="R303" s="199"/>
      <c r="S303" s="199"/>
      <c r="T303" s="200"/>
      <c r="AT303" s="195" t="s">
        <v>201</v>
      </c>
      <c r="AU303" s="195" t="s">
        <v>115</v>
      </c>
      <c r="AV303" s="194" t="s">
        <v>228</v>
      </c>
      <c r="AW303" s="194" t="s">
        <v>93</v>
      </c>
      <c r="AX303" s="194" t="s">
        <v>111</v>
      </c>
      <c r="AY303" s="195" t="s">
        <v>188</v>
      </c>
    </row>
    <row r="304" spans="2:51" s="171" customFormat="1">
      <c r="B304" s="170"/>
      <c r="D304" s="167" t="s">
        <v>201</v>
      </c>
      <c r="E304" s="172" t="s">
        <v>69</v>
      </c>
      <c r="F304" s="173" t="s">
        <v>5049</v>
      </c>
      <c r="H304" s="172" t="s">
        <v>69</v>
      </c>
      <c r="I304" s="241"/>
      <c r="L304" s="170"/>
      <c r="M304" s="174"/>
      <c r="N304" s="175"/>
      <c r="O304" s="175"/>
      <c r="P304" s="175"/>
      <c r="Q304" s="175"/>
      <c r="R304" s="175"/>
      <c r="S304" s="175"/>
      <c r="T304" s="176"/>
      <c r="AT304" s="172" t="s">
        <v>201</v>
      </c>
      <c r="AU304" s="172" t="s">
        <v>115</v>
      </c>
      <c r="AV304" s="171" t="s">
        <v>113</v>
      </c>
      <c r="AW304" s="171" t="s">
        <v>93</v>
      </c>
      <c r="AX304" s="171" t="s">
        <v>111</v>
      </c>
      <c r="AY304" s="172" t="s">
        <v>188</v>
      </c>
    </row>
    <row r="305" spans="2:65" s="178" customFormat="1">
      <c r="B305" s="177"/>
      <c r="D305" s="167" t="s">
        <v>201</v>
      </c>
      <c r="E305" s="179" t="s">
        <v>69</v>
      </c>
      <c r="F305" s="180" t="s">
        <v>5050</v>
      </c>
      <c r="H305" s="181">
        <v>0.16</v>
      </c>
      <c r="I305" s="242"/>
      <c r="L305" s="177"/>
      <c r="M305" s="182"/>
      <c r="N305" s="183"/>
      <c r="O305" s="183"/>
      <c r="P305" s="183"/>
      <c r="Q305" s="183"/>
      <c r="R305" s="183"/>
      <c r="S305" s="183"/>
      <c r="T305" s="184"/>
      <c r="AT305" s="179" t="s">
        <v>201</v>
      </c>
      <c r="AU305" s="179" t="s">
        <v>115</v>
      </c>
      <c r="AV305" s="178" t="s">
        <v>115</v>
      </c>
      <c r="AW305" s="178" t="s">
        <v>93</v>
      </c>
      <c r="AX305" s="178" t="s">
        <v>111</v>
      </c>
      <c r="AY305" s="179" t="s">
        <v>188</v>
      </c>
    </row>
    <row r="306" spans="2:65" s="178" customFormat="1">
      <c r="B306" s="177"/>
      <c r="D306" s="167" t="s">
        <v>201</v>
      </c>
      <c r="E306" s="179" t="s">
        <v>69</v>
      </c>
      <c r="F306" s="180" t="s">
        <v>5051</v>
      </c>
      <c r="H306" s="181">
        <v>0.13400000000000001</v>
      </c>
      <c r="I306" s="242"/>
      <c r="L306" s="177"/>
      <c r="M306" s="182"/>
      <c r="N306" s="183"/>
      <c r="O306" s="183"/>
      <c r="P306" s="183"/>
      <c r="Q306" s="183"/>
      <c r="R306" s="183"/>
      <c r="S306" s="183"/>
      <c r="T306" s="184"/>
      <c r="AT306" s="179" t="s">
        <v>201</v>
      </c>
      <c r="AU306" s="179" t="s">
        <v>115</v>
      </c>
      <c r="AV306" s="178" t="s">
        <v>115</v>
      </c>
      <c r="AW306" s="178" t="s">
        <v>93</v>
      </c>
      <c r="AX306" s="178" t="s">
        <v>111</v>
      </c>
      <c r="AY306" s="179" t="s">
        <v>188</v>
      </c>
    </row>
    <row r="307" spans="2:65" s="178" customFormat="1">
      <c r="B307" s="177"/>
      <c r="D307" s="167" t="s">
        <v>201</v>
      </c>
      <c r="E307" s="179" t="s">
        <v>69</v>
      </c>
      <c r="F307" s="180" t="s">
        <v>5052</v>
      </c>
      <c r="H307" s="181">
        <v>2.8000000000000001E-2</v>
      </c>
      <c r="I307" s="242"/>
      <c r="L307" s="177"/>
      <c r="M307" s="182"/>
      <c r="N307" s="183"/>
      <c r="O307" s="183"/>
      <c r="P307" s="183"/>
      <c r="Q307" s="183"/>
      <c r="R307" s="183"/>
      <c r="S307" s="183"/>
      <c r="T307" s="184"/>
      <c r="AT307" s="179" t="s">
        <v>201</v>
      </c>
      <c r="AU307" s="179" t="s">
        <v>115</v>
      </c>
      <c r="AV307" s="178" t="s">
        <v>115</v>
      </c>
      <c r="AW307" s="178" t="s">
        <v>93</v>
      </c>
      <c r="AX307" s="178" t="s">
        <v>111</v>
      </c>
      <c r="AY307" s="179" t="s">
        <v>188</v>
      </c>
    </row>
    <row r="308" spans="2:65" s="194" customFormat="1">
      <c r="B308" s="193"/>
      <c r="D308" s="167" t="s">
        <v>201</v>
      </c>
      <c r="E308" s="195" t="s">
        <v>69</v>
      </c>
      <c r="F308" s="196" t="s">
        <v>253</v>
      </c>
      <c r="H308" s="197">
        <v>0.32200000000000001</v>
      </c>
      <c r="I308" s="244"/>
      <c r="L308" s="193"/>
      <c r="M308" s="198"/>
      <c r="N308" s="199"/>
      <c r="O308" s="199"/>
      <c r="P308" s="199"/>
      <c r="Q308" s="199"/>
      <c r="R308" s="199"/>
      <c r="S308" s="199"/>
      <c r="T308" s="200"/>
      <c r="AT308" s="195" t="s">
        <v>201</v>
      </c>
      <c r="AU308" s="195" t="s">
        <v>115</v>
      </c>
      <c r="AV308" s="194" t="s">
        <v>228</v>
      </c>
      <c r="AW308" s="194" t="s">
        <v>93</v>
      </c>
      <c r="AX308" s="194" t="s">
        <v>111</v>
      </c>
      <c r="AY308" s="195" t="s">
        <v>188</v>
      </c>
    </row>
    <row r="309" spans="2:65" s="171" customFormat="1">
      <c r="B309" s="170"/>
      <c r="D309" s="167" t="s">
        <v>201</v>
      </c>
      <c r="E309" s="172" t="s">
        <v>69</v>
      </c>
      <c r="F309" s="173" t="s">
        <v>8534</v>
      </c>
      <c r="H309" s="172" t="s">
        <v>69</v>
      </c>
      <c r="I309" s="241"/>
      <c r="L309" s="170"/>
      <c r="M309" s="174"/>
      <c r="N309" s="175"/>
      <c r="O309" s="175"/>
      <c r="P309" s="175"/>
      <c r="Q309" s="175"/>
      <c r="R309" s="175"/>
      <c r="S309" s="175"/>
      <c r="T309" s="176"/>
      <c r="AT309" s="172" t="s">
        <v>201</v>
      </c>
      <c r="AU309" s="172" t="s">
        <v>115</v>
      </c>
      <c r="AV309" s="171" t="s">
        <v>113</v>
      </c>
      <c r="AW309" s="171" t="s">
        <v>93</v>
      </c>
      <c r="AX309" s="171" t="s">
        <v>111</v>
      </c>
      <c r="AY309" s="172" t="s">
        <v>188</v>
      </c>
    </row>
    <row r="310" spans="2:65" s="178" customFormat="1">
      <c r="B310" s="177"/>
      <c r="D310" s="167" t="s">
        <v>201</v>
      </c>
      <c r="E310" s="179" t="s">
        <v>69</v>
      </c>
      <c r="F310" s="180" t="s">
        <v>5053</v>
      </c>
      <c r="H310" s="181">
        <v>2.3E-2</v>
      </c>
      <c r="I310" s="242"/>
      <c r="L310" s="177"/>
      <c r="M310" s="182"/>
      <c r="N310" s="183"/>
      <c r="O310" s="183"/>
      <c r="P310" s="183"/>
      <c r="Q310" s="183"/>
      <c r="R310" s="183"/>
      <c r="S310" s="183"/>
      <c r="T310" s="184"/>
      <c r="AT310" s="179" t="s">
        <v>201</v>
      </c>
      <c r="AU310" s="179" t="s">
        <v>115</v>
      </c>
      <c r="AV310" s="178" t="s">
        <v>115</v>
      </c>
      <c r="AW310" s="178" t="s">
        <v>93</v>
      </c>
      <c r="AX310" s="178" t="s">
        <v>111</v>
      </c>
      <c r="AY310" s="179" t="s">
        <v>188</v>
      </c>
    </row>
    <row r="311" spans="2:65" s="194" customFormat="1">
      <c r="B311" s="193"/>
      <c r="D311" s="167" t="s">
        <v>201</v>
      </c>
      <c r="E311" s="195" t="s">
        <v>69</v>
      </c>
      <c r="F311" s="196" t="s">
        <v>253</v>
      </c>
      <c r="H311" s="197">
        <v>2.3E-2</v>
      </c>
      <c r="I311" s="244"/>
      <c r="L311" s="193"/>
      <c r="M311" s="198"/>
      <c r="N311" s="199"/>
      <c r="O311" s="199"/>
      <c r="P311" s="199"/>
      <c r="Q311" s="199"/>
      <c r="R311" s="199"/>
      <c r="S311" s="199"/>
      <c r="T311" s="200"/>
      <c r="AT311" s="195" t="s">
        <v>201</v>
      </c>
      <c r="AU311" s="195" t="s">
        <v>115</v>
      </c>
      <c r="AV311" s="194" t="s">
        <v>228</v>
      </c>
      <c r="AW311" s="194" t="s">
        <v>93</v>
      </c>
      <c r="AX311" s="194" t="s">
        <v>111</v>
      </c>
      <c r="AY311" s="195" t="s">
        <v>188</v>
      </c>
    </row>
    <row r="312" spans="2:65" s="171" customFormat="1">
      <c r="B312" s="170"/>
      <c r="D312" s="167" t="s">
        <v>201</v>
      </c>
      <c r="E312" s="172" t="s">
        <v>69</v>
      </c>
      <c r="F312" s="173" t="s">
        <v>5054</v>
      </c>
      <c r="H312" s="172" t="s">
        <v>69</v>
      </c>
      <c r="I312" s="241"/>
      <c r="L312" s="170"/>
      <c r="M312" s="174"/>
      <c r="N312" s="175"/>
      <c r="O312" s="175"/>
      <c r="P312" s="175"/>
      <c r="Q312" s="175"/>
      <c r="R312" s="175"/>
      <c r="S312" s="175"/>
      <c r="T312" s="176"/>
      <c r="AT312" s="172" t="s">
        <v>201</v>
      </c>
      <c r="AU312" s="172" t="s">
        <v>115</v>
      </c>
      <c r="AV312" s="171" t="s">
        <v>113</v>
      </c>
      <c r="AW312" s="171" t="s">
        <v>93</v>
      </c>
      <c r="AX312" s="171" t="s">
        <v>111</v>
      </c>
      <c r="AY312" s="172" t="s">
        <v>188</v>
      </c>
    </row>
    <row r="313" spans="2:65" s="178" customFormat="1">
      <c r="B313" s="177"/>
      <c r="D313" s="167" t="s">
        <v>201</v>
      </c>
      <c r="E313" s="179" t="s">
        <v>69</v>
      </c>
      <c r="F313" s="180" t="s">
        <v>5055</v>
      </c>
      <c r="H313" s="181">
        <v>1.9E-2</v>
      </c>
      <c r="I313" s="242"/>
      <c r="L313" s="177"/>
      <c r="M313" s="182"/>
      <c r="N313" s="183"/>
      <c r="O313" s="183"/>
      <c r="P313" s="183"/>
      <c r="Q313" s="183"/>
      <c r="R313" s="183"/>
      <c r="S313" s="183"/>
      <c r="T313" s="184"/>
      <c r="AT313" s="179" t="s">
        <v>201</v>
      </c>
      <c r="AU313" s="179" t="s">
        <v>115</v>
      </c>
      <c r="AV313" s="178" t="s">
        <v>115</v>
      </c>
      <c r="AW313" s="178" t="s">
        <v>93</v>
      </c>
      <c r="AX313" s="178" t="s">
        <v>111</v>
      </c>
      <c r="AY313" s="179" t="s">
        <v>188</v>
      </c>
    </row>
    <row r="314" spans="2:65" s="178" customFormat="1">
      <c r="B314" s="177"/>
      <c r="D314" s="167" t="s">
        <v>201</v>
      </c>
      <c r="E314" s="179" t="s">
        <v>69</v>
      </c>
      <c r="F314" s="180" t="s">
        <v>5056</v>
      </c>
      <c r="H314" s="181">
        <v>1.9E-2</v>
      </c>
      <c r="I314" s="242"/>
      <c r="L314" s="177"/>
      <c r="M314" s="182"/>
      <c r="N314" s="183"/>
      <c r="O314" s="183"/>
      <c r="P314" s="183"/>
      <c r="Q314" s="183"/>
      <c r="R314" s="183"/>
      <c r="S314" s="183"/>
      <c r="T314" s="184"/>
      <c r="AT314" s="179" t="s">
        <v>201</v>
      </c>
      <c r="AU314" s="179" t="s">
        <v>115</v>
      </c>
      <c r="AV314" s="178" t="s">
        <v>115</v>
      </c>
      <c r="AW314" s="178" t="s">
        <v>93</v>
      </c>
      <c r="AX314" s="178" t="s">
        <v>111</v>
      </c>
      <c r="AY314" s="179" t="s">
        <v>188</v>
      </c>
    </row>
    <row r="315" spans="2:65" s="178" customFormat="1">
      <c r="B315" s="177"/>
      <c r="D315" s="167" t="s">
        <v>201</v>
      </c>
      <c r="E315" s="179" t="s">
        <v>69</v>
      </c>
      <c r="F315" s="180" t="s">
        <v>5057</v>
      </c>
      <c r="H315" s="181">
        <v>0.155</v>
      </c>
      <c r="I315" s="242"/>
      <c r="L315" s="177"/>
      <c r="M315" s="182"/>
      <c r="N315" s="183"/>
      <c r="O315" s="183"/>
      <c r="P315" s="183"/>
      <c r="Q315" s="183"/>
      <c r="R315" s="183"/>
      <c r="S315" s="183"/>
      <c r="T315" s="184"/>
      <c r="AT315" s="179" t="s">
        <v>201</v>
      </c>
      <c r="AU315" s="179" t="s">
        <v>115</v>
      </c>
      <c r="AV315" s="178" t="s">
        <v>115</v>
      </c>
      <c r="AW315" s="178" t="s">
        <v>93</v>
      </c>
      <c r="AX315" s="178" t="s">
        <v>111</v>
      </c>
      <c r="AY315" s="179" t="s">
        <v>188</v>
      </c>
    </row>
    <row r="316" spans="2:65" s="178" customFormat="1">
      <c r="B316" s="177"/>
      <c r="D316" s="167" t="s">
        <v>201</v>
      </c>
      <c r="E316" s="179" t="s">
        <v>69</v>
      </c>
      <c r="F316" s="180" t="s">
        <v>5058</v>
      </c>
      <c r="H316" s="181">
        <v>2E-3</v>
      </c>
      <c r="I316" s="242"/>
      <c r="L316" s="177"/>
      <c r="M316" s="182"/>
      <c r="N316" s="183"/>
      <c r="O316" s="183"/>
      <c r="P316" s="183"/>
      <c r="Q316" s="183"/>
      <c r="R316" s="183"/>
      <c r="S316" s="183"/>
      <c r="T316" s="184"/>
      <c r="AT316" s="179" t="s">
        <v>201</v>
      </c>
      <c r="AU316" s="179" t="s">
        <v>115</v>
      </c>
      <c r="AV316" s="178" t="s">
        <v>115</v>
      </c>
      <c r="AW316" s="178" t="s">
        <v>93</v>
      </c>
      <c r="AX316" s="178" t="s">
        <v>111</v>
      </c>
      <c r="AY316" s="179" t="s">
        <v>188</v>
      </c>
    </row>
    <row r="317" spans="2:65" s="178" customFormat="1">
      <c r="B317" s="177"/>
      <c r="D317" s="167" t="s">
        <v>201</v>
      </c>
      <c r="E317" s="179" t="s">
        <v>69</v>
      </c>
      <c r="F317" s="180" t="s">
        <v>5059</v>
      </c>
      <c r="H317" s="181">
        <v>2E-3</v>
      </c>
      <c r="I317" s="242"/>
      <c r="L317" s="177"/>
      <c r="M317" s="182"/>
      <c r="N317" s="183"/>
      <c r="O317" s="183"/>
      <c r="P317" s="183"/>
      <c r="Q317" s="183"/>
      <c r="R317" s="183"/>
      <c r="S317" s="183"/>
      <c r="T317" s="184"/>
      <c r="AT317" s="179" t="s">
        <v>201</v>
      </c>
      <c r="AU317" s="179" t="s">
        <v>115</v>
      </c>
      <c r="AV317" s="178" t="s">
        <v>115</v>
      </c>
      <c r="AW317" s="178" t="s">
        <v>93</v>
      </c>
      <c r="AX317" s="178" t="s">
        <v>111</v>
      </c>
      <c r="AY317" s="179" t="s">
        <v>188</v>
      </c>
    </row>
    <row r="318" spans="2:65" s="194" customFormat="1">
      <c r="B318" s="193"/>
      <c r="D318" s="167" t="s">
        <v>201</v>
      </c>
      <c r="E318" s="195" t="s">
        <v>69</v>
      </c>
      <c r="F318" s="196" t="s">
        <v>253</v>
      </c>
      <c r="H318" s="197">
        <v>0.19700000000000001</v>
      </c>
      <c r="I318" s="244"/>
      <c r="L318" s="193"/>
      <c r="M318" s="198"/>
      <c r="N318" s="199"/>
      <c r="O318" s="199"/>
      <c r="P318" s="199"/>
      <c r="Q318" s="199"/>
      <c r="R318" s="199"/>
      <c r="S318" s="199"/>
      <c r="T318" s="200"/>
      <c r="AT318" s="195" t="s">
        <v>201</v>
      </c>
      <c r="AU318" s="195" t="s">
        <v>115</v>
      </c>
      <c r="AV318" s="194" t="s">
        <v>228</v>
      </c>
      <c r="AW318" s="194" t="s">
        <v>93</v>
      </c>
      <c r="AX318" s="194" t="s">
        <v>111</v>
      </c>
      <c r="AY318" s="195" t="s">
        <v>188</v>
      </c>
    </row>
    <row r="319" spans="2:65" s="186" customFormat="1">
      <c r="B319" s="185"/>
      <c r="D319" s="167" t="s">
        <v>201</v>
      </c>
      <c r="E319" s="187" t="s">
        <v>69</v>
      </c>
      <c r="F319" s="188" t="s">
        <v>210</v>
      </c>
      <c r="H319" s="189">
        <v>0.86299999999999999</v>
      </c>
      <c r="I319" s="243"/>
      <c r="L319" s="185"/>
      <c r="M319" s="190"/>
      <c r="N319" s="191"/>
      <c r="O319" s="191"/>
      <c r="P319" s="191"/>
      <c r="Q319" s="191"/>
      <c r="R319" s="191"/>
      <c r="S319" s="191"/>
      <c r="T319" s="192"/>
      <c r="AT319" s="187" t="s">
        <v>201</v>
      </c>
      <c r="AU319" s="187" t="s">
        <v>115</v>
      </c>
      <c r="AV319" s="186" t="s">
        <v>195</v>
      </c>
      <c r="AW319" s="186" t="s">
        <v>93</v>
      </c>
      <c r="AX319" s="186" t="s">
        <v>113</v>
      </c>
      <c r="AY319" s="187" t="s">
        <v>188</v>
      </c>
    </row>
    <row r="320" spans="2:65" s="101" customFormat="1" ht="25.5" customHeight="1">
      <c r="B320" s="86"/>
      <c r="C320" s="87" t="s">
        <v>71</v>
      </c>
      <c r="D320" s="87" t="s">
        <v>190</v>
      </c>
      <c r="E320" s="88" t="s">
        <v>8956</v>
      </c>
      <c r="F320" s="89" t="s">
        <v>8932</v>
      </c>
      <c r="G320" s="90" t="s">
        <v>314</v>
      </c>
      <c r="H320" s="91">
        <v>0.54700000000000004</v>
      </c>
      <c r="I320" s="238"/>
      <c r="J320" s="92">
        <f>ROUND(I320*H320,2)</f>
        <v>0</v>
      </c>
      <c r="K320" s="89" t="s">
        <v>449</v>
      </c>
      <c r="L320" s="61"/>
      <c r="M320" s="239" t="s">
        <v>69</v>
      </c>
      <c r="N320" s="164" t="s">
        <v>100</v>
      </c>
      <c r="O320" s="100"/>
      <c r="P320" s="165">
        <f>O320*H320</f>
        <v>0</v>
      </c>
      <c r="Q320" s="165">
        <v>0</v>
      </c>
      <c r="R320" s="165">
        <f>Q320*H320</f>
        <v>0</v>
      </c>
      <c r="S320" s="165">
        <v>0</v>
      </c>
      <c r="T320" s="166">
        <f>S320*H320</f>
        <v>0</v>
      </c>
      <c r="AR320" s="55" t="s">
        <v>195</v>
      </c>
      <c r="AT320" s="55" t="s">
        <v>190</v>
      </c>
      <c r="AU320" s="55" t="s">
        <v>115</v>
      </c>
      <c r="AY320" s="55" t="s">
        <v>188</v>
      </c>
      <c r="BE320" s="93">
        <f>IF(N320="základní",J320,0)</f>
        <v>0</v>
      </c>
      <c r="BF320" s="93">
        <f>IF(N320="snížená",J320,0)</f>
        <v>0</v>
      </c>
      <c r="BG320" s="93">
        <f>IF(N320="zákl. přenesená",J320,0)</f>
        <v>0</v>
      </c>
      <c r="BH320" s="93">
        <f>IF(N320="sníž. přenesená",J320,0)</f>
        <v>0</v>
      </c>
      <c r="BI320" s="93">
        <f>IF(N320="nulová",J320,0)</f>
        <v>0</v>
      </c>
      <c r="BJ320" s="55" t="s">
        <v>113</v>
      </c>
      <c r="BK320" s="93">
        <f>ROUND(I320*H320,2)</f>
        <v>0</v>
      </c>
      <c r="BL320" s="55" t="s">
        <v>195</v>
      </c>
      <c r="BM320" s="55" t="s">
        <v>5064</v>
      </c>
    </row>
    <row r="321" spans="2:51" s="101" customFormat="1">
      <c r="B321" s="61"/>
      <c r="D321" s="167" t="s">
        <v>197</v>
      </c>
      <c r="F321" s="328" t="s">
        <v>8933</v>
      </c>
      <c r="I321" s="240"/>
      <c r="L321" s="61"/>
      <c r="M321" s="94"/>
      <c r="N321" s="100"/>
      <c r="O321" s="100"/>
      <c r="P321" s="100"/>
      <c r="Q321" s="100"/>
      <c r="R321" s="100"/>
      <c r="S321" s="100"/>
      <c r="T321" s="69"/>
      <c r="AT321" s="55" t="s">
        <v>197</v>
      </c>
      <c r="AU321" s="55" t="s">
        <v>115</v>
      </c>
    </row>
    <row r="322" spans="2:51" s="101" customFormat="1" ht="81">
      <c r="B322" s="61"/>
      <c r="D322" s="167" t="s">
        <v>199</v>
      </c>
      <c r="F322" s="169" t="s">
        <v>823</v>
      </c>
      <c r="I322" s="240"/>
      <c r="L322" s="61"/>
      <c r="M322" s="94"/>
      <c r="N322" s="100"/>
      <c r="O322" s="100"/>
      <c r="P322" s="100"/>
      <c r="Q322" s="100"/>
      <c r="R322" s="100"/>
      <c r="S322" s="100"/>
      <c r="T322" s="69"/>
      <c r="AT322" s="55" t="s">
        <v>199</v>
      </c>
      <c r="AU322" s="55" t="s">
        <v>115</v>
      </c>
    </row>
    <row r="323" spans="2:51" s="171" customFormat="1">
      <c r="B323" s="170"/>
      <c r="D323" s="167" t="s">
        <v>201</v>
      </c>
      <c r="E323" s="172" t="s">
        <v>69</v>
      </c>
      <c r="F323" s="173" t="s">
        <v>202</v>
      </c>
      <c r="H323" s="172" t="s">
        <v>69</v>
      </c>
      <c r="I323" s="241"/>
      <c r="L323" s="170"/>
      <c r="M323" s="174"/>
      <c r="N323" s="175"/>
      <c r="O323" s="175"/>
      <c r="P323" s="175"/>
      <c r="Q323" s="175"/>
      <c r="R323" s="175"/>
      <c r="S323" s="175"/>
      <c r="T323" s="176"/>
      <c r="AT323" s="172" t="s">
        <v>201</v>
      </c>
      <c r="AU323" s="172" t="s">
        <v>115</v>
      </c>
      <c r="AV323" s="171" t="s">
        <v>113</v>
      </c>
      <c r="AW323" s="171" t="s">
        <v>93</v>
      </c>
      <c r="AX323" s="171" t="s">
        <v>111</v>
      </c>
      <c r="AY323" s="172" t="s">
        <v>188</v>
      </c>
    </row>
    <row r="324" spans="2:51" s="171" customFormat="1">
      <c r="B324" s="170"/>
      <c r="D324" s="167" t="s">
        <v>201</v>
      </c>
      <c r="E324" s="172" t="s">
        <v>69</v>
      </c>
      <c r="F324" s="173" t="s">
        <v>983</v>
      </c>
      <c r="H324" s="172" t="s">
        <v>69</v>
      </c>
      <c r="I324" s="241"/>
      <c r="L324" s="170"/>
      <c r="M324" s="174"/>
      <c r="N324" s="175"/>
      <c r="O324" s="175"/>
      <c r="P324" s="175"/>
      <c r="Q324" s="175"/>
      <c r="R324" s="175"/>
      <c r="S324" s="175"/>
      <c r="T324" s="176"/>
      <c r="AT324" s="172" t="s">
        <v>201</v>
      </c>
      <c r="AU324" s="172" t="s">
        <v>115</v>
      </c>
      <c r="AV324" s="171" t="s">
        <v>113</v>
      </c>
      <c r="AW324" s="171" t="s">
        <v>93</v>
      </c>
      <c r="AX324" s="171" t="s">
        <v>111</v>
      </c>
      <c r="AY324" s="172" t="s">
        <v>188</v>
      </c>
    </row>
    <row r="325" spans="2:51" s="171" customFormat="1">
      <c r="B325" s="170"/>
      <c r="D325" s="167" t="s">
        <v>201</v>
      </c>
      <c r="E325" s="172" t="s">
        <v>69</v>
      </c>
      <c r="F325" s="173" t="s">
        <v>3943</v>
      </c>
      <c r="H325" s="172" t="s">
        <v>69</v>
      </c>
      <c r="I325" s="241"/>
      <c r="L325" s="170"/>
      <c r="M325" s="174"/>
      <c r="N325" s="175"/>
      <c r="O325" s="175"/>
      <c r="P325" s="175"/>
      <c r="Q325" s="175"/>
      <c r="R325" s="175"/>
      <c r="S325" s="175"/>
      <c r="T325" s="176"/>
      <c r="AT325" s="172" t="s">
        <v>201</v>
      </c>
      <c r="AU325" s="172" t="s">
        <v>115</v>
      </c>
      <c r="AV325" s="171" t="s">
        <v>113</v>
      </c>
      <c r="AW325" s="171" t="s">
        <v>93</v>
      </c>
      <c r="AX325" s="171" t="s">
        <v>111</v>
      </c>
      <c r="AY325" s="172" t="s">
        <v>188</v>
      </c>
    </row>
    <row r="326" spans="2:51" s="171" customFormat="1">
      <c r="B326" s="170"/>
      <c r="D326" s="167" t="s">
        <v>201</v>
      </c>
      <c r="E326" s="172" t="s">
        <v>69</v>
      </c>
      <c r="F326" s="173" t="s">
        <v>4958</v>
      </c>
      <c r="H326" s="172" t="s">
        <v>69</v>
      </c>
      <c r="I326" s="241"/>
      <c r="L326" s="170"/>
      <c r="M326" s="174"/>
      <c r="N326" s="175"/>
      <c r="O326" s="175"/>
      <c r="P326" s="175"/>
      <c r="Q326" s="175"/>
      <c r="R326" s="175"/>
      <c r="S326" s="175"/>
      <c r="T326" s="176"/>
      <c r="AT326" s="172" t="s">
        <v>201</v>
      </c>
      <c r="AU326" s="172" t="s">
        <v>115</v>
      </c>
      <c r="AV326" s="171" t="s">
        <v>113</v>
      </c>
      <c r="AW326" s="171" t="s">
        <v>93</v>
      </c>
      <c r="AX326" s="171" t="s">
        <v>111</v>
      </c>
      <c r="AY326" s="172" t="s">
        <v>188</v>
      </c>
    </row>
    <row r="327" spans="2:51" s="171" customFormat="1">
      <c r="B327" s="170"/>
      <c r="D327" s="167" t="s">
        <v>201</v>
      </c>
      <c r="E327" s="172" t="s">
        <v>69</v>
      </c>
      <c r="F327" s="173" t="s">
        <v>5037</v>
      </c>
      <c r="H327" s="172" t="s">
        <v>69</v>
      </c>
      <c r="I327" s="241"/>
      <c r="L327" s="170"/>
      <c r="M327" s="174"/>
      <c r="N327" s="175"/>
      <c r="O327" s="175"/>
      <c r="P327" s="175"/>
      <c r="Q327" s="175"/>
      <c r="R327" s="175"/>
      <c r="S327" s="175"/>
      <c r="T327" s="176"/>
      <c r="AT327" s="172" t="s">
        <v>201</v>
      </c>
      <c r="AU327" s="172" t="s">
        <v>115</v>
      </c>
      <c r="AV327" s="171" t="s">
        <v>113</v>
      </c>
      <c r="AW327" s="171" t="s">
        <v>93</v>
      </c>
      <c r="AX327" s="171" t="s">
        <v>111</v>
      </c>
      <c r="AY327" s="172" t="s">
        <v>188</v>
      </c>
    </row>
    <row r="328" spans="2:51" s="171" customFormat="1">
      <c r="B328" s="170"/>
      <c r="D328" s="167" t="s">
        <v>201</v>
      </c>
      <c r="E328" s="172" t="s">
        <v>69</v>
      </c>
      <c r="F328" s="173" t="s">
        <v>5060</v>
      </c>
      <c r="H328" s="172" t="s">
        <v>69</v>
      </c>
      <c r="I328" s="241"/>
      <c r="L328" s="170"/>
      <c r="M328" s="174"/>
      <c r="N328" s="175"/>
      <c r="O328" s="175"/>
      <c r="P328" s="175"/>
      <c r="Q328" s="175"/>
      <c r="R328" s="175"/>
      <c r="S328" s="175"/>
      <c r="T328" s="176"/>
      <c r="AT328" s="172" t="s">
        <v>201</v>
      </c>
      <c r="AU328" s="172" t="s">
        <v>115</v>
      </c>
      <c r="AV328" s="171" t="s">
        <v>113</v>
      </c>
      <c r="AW328" s="171" t="s">
        <v>93</v>
      </c>
      <c r="AX328" s="171" t="s">
        <v>111</v>
      </c>
      <c r="AY328" s="172" t="s">
        <v>188</v>
      </c>
    </row>
    <row r="329" spans="2:51" s="178" customFormat="1">
      <c r="B329" s="177"/>
      <c r="D329" s="167" t="s">
        <v>201</v>
      </c>
      <c r="E329" s="179" t="s">
        <v>69</v>
      </c>
      <c r="F329" s="180" t="s">
        <v>5039</v>
      </c>
      <c r="H329" s="181">
        <v>2.9000000000000001E-2</v>
      </c>
      <c r="I329" s="242"/>
      <c r="L329" s="177"/>
      <c r="M329" s="182"/>
      <c r="N329" s="183"/>
      <c r="O329" s="183"/>
      <c r="P329" s="183"/>
      <c r="Q329" s="183"/>
      <c r="R329" s="183"/>
      <c r="S329" s="183"/>
      <c r="T329" s="184"/>
      <c r="AT329" s="179" t="s">
        <v>201</v>
      </c>
      <c r="AU329" s="179" t="s">
        <v>115</v>
      </c>
      <c r="AV329" s="178" t="s">
        <v>115</v>
      </c>
      <c r="AW329" s="178" t="s">
        <v>93</v>
      </c>
      <c r="AX329" s="178" t="s">
        <v>111</v>
      </c>
      <c r="AY329" s="179" t="s">
        <v>188</v>
      </c>
    </row>
    <row r="330" spans="2:51" s="178" customFormat="1">
      <c r="B330" s="177"/>
      <c r="D330" s="167" t="s">
        <v>201</v>
      </c>
      <c r="E330" s="179" t="s">
        <v>69</v>
      </c>
      <c r="F330" s="180" t="s">
        <v>5040</v>
      </c>
      <c r="H330" s="181">
        <v>2E-3</v>
      </c>
      <c r="I330" s="242"/>
      <c r="L330" s="177"/>
      <c r="M330" s="182"/>
      <c r="N330" s="183"/>
      <c r="O330" s="183"/>
      <c r="P330" s="183"/>
      <c r="Q330" s="183"/>
      <c r="R330" s="183"/>
      <c r="S330" s="183"/>
      <c r="T330" s="184"/>
      <c r="AT330" s="179" t="s">
        <v>201</v>
      </c>
      <c r="AU330" s="179" t="s">
        <v>115</v>
      </c>
      <c r="AV330" s="178" t="s">
        <v>115</v>
      </c>
      <c r="AW330" s="178" t="s">
        <v>93</v>
      </c>
      <c r="AX330" s="178" t="s">
        <v>111</v>
      </c>
      <c r="AY330" s="179" t="s">
        <v>188</v>
      </c>
    </row>
    <row r="331" spans="2:51" s="178" customFormat="1">
      <c r="B331" s="177"/>
      <c r="D331" s="167" t="s">
        <v>201</v>
      </c>
      <c r="E331" s="179" t="s">
        <v>69</v>
      </c>
      <c r="F331" s="180" t="s">
        <v>5041</v>
      </c>
      <c r="H331" s="181">
        <v>3.4000000000000002E-2</v>
      </c>
      <c r="I331" s="242"/>
      <c r="L331" s="177"/>
      <c r="M331" s="182"/>
      <c r="N331" s="183"/>
      <c r="O331" s="183"/>
      <c r="P331" s="183"/>
      <c r="Q331" s="183"/>
      <c r="R331" s="183"/>
      <c r="S331" s="183"/>
      <c r="T331" s="184"/>
      <c r="AT331" s="179" t="s">
        <v>201</v>
      </c>
      <c r="AU331" s="179" t="s">
        <v>115</v>
      </c>
      <c r="AV331" s="178" t="s">
        <v>115</v>
      </c>
      <c r="AW331" s="178" t="s">
        <v>93</v>
      </c>
      <c r="AX331" s="178" t="s">
        <v>111</v>
      </c>
      <c r="AY331" s="179" t="s">
        <v>188</v>
      </c>
    </row>
    <row r="332" spans="2:51" s="178" customFormat="1">
      <c r="B332" s="177"/>
      <c r="D332" s="167" t="s">
        <v>201</v>
      </c>
      <c r="E332" s="179" t="s">
        <v>69</v>
      </c>
      <c r="F332" s="180" t="s">
        <v>5042</v>
      </c>
      <c r="H332" s="181">
        <v>0.19800000000000001</v>
      </c>
      <c r="I332" s="242"/>
      <c r="L332" s="177"/>
      <c r="M332" s="182"/>
      <c r="N332" s="183"/>
      <c r="O332" s="183"/>
      <c r="P332" s="183"/>
      <c r="Q332" s="183"/>
      <c r="R332" s="183"/>
      <c r="S332" s="183"/>
      <c r="T332" s="184"/>
      <c r="AT332" s="179" t="s">
        <v>201</v>
      </c>
      <c r="AU332" s="179" t="s">
        <v>115</v>
      </c>
      <c r="AV332" s="178" t="s">
        <v>115</v>
      </c>
      <c r="AW332" s="178" t="s">
        <v>93</v>
      </c>
      <c r="AX332" s="178" t="s">
        <v>111</v>
      </c>
      <c r="AY332" s="179" t="s">
        <v>188</v>
      </c>
    </row>
    <row r="333" spans="2:51" s="194" customFormat="1">
      <c r="B333" s="193"/>
      <c r="D333" s="167" t="s">
        <v>201</v>
      </c>
      <c r="E333" s="195" t="s">
        <v>69</v>
      </c>
      <c r="F333" s="196" t="s">
        <v>253</v>
      </c>
      <c r="H333" s="197">
        <v>0.26300000000000001</v>
      </c>
      <c r="I333" s="244"/>
      <c r="L333" s="193"/>
      <c r="M333" s="198"/>
      <c r="N333" s="199"/>
      <c r="O333" s="199"/>
      <c r="P333" s="199"/>
      <c r="Q333" s="199"/>
      <c r="R333" s="199"/>
      <c r="S333" s="199"/>
      <c r="T333" s="200"/>
      <c r="AT333" s="195" t="s">
        <v>201</v>
      </c>
      <c r="AU333" s="195" t="s">
        <v>115</v>
      </c>
      <c r="AV333" s="194" t="s">
        <v>228</v>
      </c>
      <c r="AW333" s="194" t="s">
        <v>93</v>
      </c>
      <c r="AX333" s="194" t="s">
        <v>111</v>
      </c>
      <c r="AY333" s="195" t="s">
        <v>188</v>
      </c>
    </row>
    <row r="334" spans="2:51" s="171" customFormat="1">
      <c r="B334" s="170"/>
      <c r="D334" s="167" t="s">
        <v>201</v>
      </c>
      <c r="E334" s="172" t="s">
        <v>69</v>
      </c>
      <c r="F334" s="173" t="s">
        <v>5061</v>
      </c>
      <c r="H334" s="172" t="s">
        <v>69</v>
      </c>
      <c r="I334" s="241"/>
      <c r="L334" s="170"/>
      <c r="M334" s="174"/>
      <c r="N334" s="175"/>
      <c r="O334" s="175"/>
      <c r="P334" s="175"/>
      <c r="Q334" s="175"/>
      <c r="R334" s="175"/>
      <c r="S334" s="175"/>
      <c r="T334" s="176"/>
      <c r="AT334" s="172" t="s">
        <v>201</v>
      </c>
      <c r="AU334" s="172" t="s">
        <v>115</v>
      </c>
      <c r="AV334" s="171" t="s">
        <v>113</v>
      </c>
      <c r="AW334" s="171" t="s">
        <v>93</v>
      </c>
      <c r="AX334" s="171" t="s">
        <v>111</v>
      </c>
      <c r="AY334" s="172" t="s">
        <v>188</v>
      </c>
    </row>
    <row r="335" spans="2:51" s="178" customFormat="1">
      <c r="B335" s="177"/>
      <c r="D335" s="167" t="s">
        <v>201</v>
      </c>
      <c r="E335" s="179" t="s">
        <v>69</v>
      </c>
      <c r="F335" s="180" t="s">
        <v>5044</v>
      </c>
      <c r="H335" s="181">
        <v>5.8000000000000003E-2</v>
      </c>
      <c r="I335" s="242"/>
      <c r="L335" s="177"/>
      <c r="M335" s="182"/>
      <c r="N335" s="183"/>
      <c r="O335" s="183"/>
      <c r="P335" s="183"/>
      <c r="Q335" s="183"/>
      <c r="R335" s="183"/>
      <c r="S335" s="183"/>
      <c r="T335" s="184"/>
      <c r="AT335" s="179" t="s">
        <v>201</v>
      </c>
      <c r="AU335" s="179" t="s">
        <v>115</v>
      </c>
      <c r="AV335" s="178" t="s">
        <v>115</v>
      </c>
      <c r="AW335" s="178" t="s">
        <v>93</v>
      </c>
      <c r="AX335" s="178" t="s">
        <v>111</v>
      </c>
      <c r="AY335" s="179" t="s">
        <v>188</v>
      </c>
    </row>
    <row r="336" spans="2:51" s="194" customFormat="1">
      <c r="B336" s="193"/>
      <c r="D336" s="167" t="s">
        <v>201</v>
      </c>
      <c r="E336" s="195" t="s">
        <v>69</v>
      </c>
      <c r="F336" s="196" t="s">
        <v>253</v>
      </c>
      <c r="H336" s="197">
        <v>5.8000000000000003E-2</v>
      </c>
      <c r="I336" s="244"/>
      <c r="L336" s="193"/>
      <c r="M336" s="198"/>
      <c r="N336" s="199"/>
      <c r="O336" s="199"/>
      <c r="P336" s="199"/>
      <c r="Q336" s="199"/>
      <c r="R336" s="199"/>
      <c r="S336" s="199"/>
      <c r="T336" s="200"/>
      <c r="AT336" s="195" t="s">
        <v>201</v>
      </c>
      <c r="AU336" s="195" t="s">
        <v>115</v>
      </c>
      <c r="AV336" s="194" t="s">
        <v>228</v>
      </c>
      <c r="AW336" s="194" t="s">
        <v>93</v>
      </c>
      <c r="AX336" s="194" t="s">
        <v>111</v>
      </c>
      <c r="AY336" s="195" t="s">
        <v>188</v>
      </c>
    </row>
    <row r="337" spans="2:65" s="171" customFormat="1">
      <c r="B337" s="170"/>
      <c r="D337" s="167" t="s">
        <v>201</v>
      </c>
      <c r="E337" s="172" t="s">
        <v>69</v>
      </c>
      <c r="F337" s="173" t="s">
        <v>5062</v>
      </c>
      <c r="H337" s="172" t="s">
        <v>69</v>
      </c>
      <c r="I337" s="241"/>
      <c r="L337" s="170"/>
      <c r="M337" s="174"/>
      <c r="N337" s="175"/>
      <c r="O337" s="175"/>
      <c r="P337" s="175"/>
      <c r="Q337" s="175"/>
      <c r="R337" s="175"/>
      <c r="S337" s="175"/>
      <c r="T337" s="176"/>
      <c r="AT337" s="172" t="s">
        <v>201</v>
      </c>
      <c r="AU337" s="172" t="s">
        <v>115</v>
      </c>
      <c r="AV337" s="171" t="s">
        <v>113</v>
      </c>
      <c r="AW337" s="171" t="s">
        <v>93</v>
      </c>
      <c r="AX337" s="171" t="s">
        <v>111</v>
      </c>
      <c r="AY337" s="172" t="s">
        <v>188</v>
      </c>
    </row>
    <row r="338" spans="2:65" s="178" customFormat="1">
      <c r="B338" s="177"/>
      <c r="D338" s="167" t="s">
        <v>201</v>
      </c>
      <c r="E338" s="179" t="s">
        <v>69</v>
      </c>
      <c r="F338" s="180" t="s">
        <v>5050</v>
      </c>
      <c r="H338" s="181">
        <v>0.16</v>
      </c>
      <c r="I338" s="242"/>
      <c r="L338" s="177"/>
      <c r="M338" s="182"/>
      <c r="N338" s="183"/>
      <c r="O338" s="183"/>
      <c r="P338" s="183"/>
      <c r="Q338" s="183"/>
      <c r="R338" s="183"/>
      <c r="S338" s="183"/>
      <c r="T338" s="184"/>
      <c r="AT338" s="179" t="s">
        <v>201</v>
      </c>
      <c r="AU338" s="179" t="s">
        <v>115</v>
      </c>
      <c r="AV338" s="178" t="s">
        <v>115</v>
      </c>
      <c r="AW338" s="178" t="s">
        <v>93</v>
      </c>
      <c r="AX338" s="178" t="s">
        <v>111</v>
      </c>
      <c r="AY338" s="179" t="s">
        <v>188</v>
      </c>
    </row>
    <row r="339" spans="2:65" s="178" customFormat="1">
      <c r="B339" s="177"/>
      <c r="D339" s="167" t="s">
        <v>201</v>
      </c>
      <c r="E339" s="179" t="s">
        <v>69</v>
      </c>
      <c r="F339" s="180" t="s">
        <v>5052</v>
      </c>
      <c r="H339" s="181">
        <v>2.8000000000000001E-2</v>
      </c>
      <c r="I339" s="242"/>
      <c r="L339" s="177"/>
      <c r="M339" s="182"/>
      <c r="N339" s="183"/>
      <c r="O339" s="183"/>
      <c r="P339" s="183"/>
      <c r="Q339" s="183"/>
      <c r="R339" s="183"/>
      <c r="S339" s="183"/>
      <c r="T339" s="184"/>
      <c r="AT339" s="179" t="s">
        <v>201</v>
      </c>
      <c r="AU339" s="179" t="s">
        <v>115</v>
      </c>
      <c r="AV339" s="178" t="s">
        <v>115</v>
      </c>
      <c r="AW339" s="178" t="s">
        <v>93</v>
      </c>
      <c r="AX339" s="178" t="s">
        <v>111</v>
      </c>
      <c r="AY339" s="179" t="s">
        <v>188</v>
      </c>
    </row>
    <row r="340" spans="2:65" s="194" customFormat="1">
      <c r="B340" s="193"/>
      <c r="D340" s="167" t="s">
        <v>201</v>
      </c>
      <c r="E340" s="195" t="s">
        <v>69</v>
      </c>
      <c r="F340" s="196" t="s">
        <v>253</v>
      </c>
      <c r="H340" s="197">
        <v>0.188</v>
      </c>
      <c r="I340" s="244"/>
      <c r="L340" s="193"/>
      <c r="M340" s="198"/>
      <c r="N340" s="199"/>
      <c r="O340" s="199"/>
      <c r="P340" s="199"/>
      <c r="Q340" s="199"/>
      <c r="R340" s="199"/>
      <c r="S340" s="199"/>
      <c r="T340" s="200"/>
      <c r="AT340" s="195" t="s">
        <v>201</v>
      </c>
      <c r="AU340" s="195" t="s">
        <v>115</v>
      </c>
      <c r="AV340" s="194" t="s">
        <v>228</v>
      </c>
      <c r="AW340" s="194" t="s">
        <v>93</v>
      </c>
      <c r="AX340" s="194" t="s">
        <v>111</v>
      </c>
      <c r="AY340" s="195" t="s">
        <v>188</v>
      </c>
    </row>
    <row r="341" spans="2:65" s="171" customFormat="1">
      <c r="B341" s="170"/>
      <c r="D341" s="167" t="s">
        <v>201</v>
      </c>
      <c r="E341" s="172" t="s">
        <v>69</v>
      </c>
      <c r="F341" s="173" t="s">
        <v>5063</v>
      </c>
      <c r="H341" s="172" t="s">
        <v>69</v>
      </c>
      <c r="I341" s="241"/>
      <c r="L341" s="170"/>
      <c r="M341" s="174"/>
      <c r="N341" s="175"/>
      <c r="O341" s="175"/>
      <c r="P341" s="175"/>
      <c r="Q341" s="175"/>
      <c r="R341" s="175"/>
      <c r="S341" s="175"/>
      <c r="T341" s="176"/>
      <c r="AT341" s="172" t="s">
        <v>201</v>
      </c>
      <c r="AU341" s="172" t="s">
        <v>115</v>
      </c>
      <c r="AV341" s="171" t="s">
        <v>113</v>
      </c>
      <c r="AW341" s="171" t="s">
        <v>93</v>
      </c>
      <c r="AX341" s="171" t="s">
        <v>111</v>
      </c>
      <c r="AY341" s="172" t="s">
        <v>188</v>
      </c>
    </row>
    <row r="342" spans="2:65" s="178" customFormat="1">
      <c r="B342" s="177"/>
      <c r="D342" s="167" t="s">
        <v>201</v>
      </c>
      <c r="E342" s="179" t="s">
        <v>69</v>
      </c>
      <c r="F342" s="180" t="s">
        <v>5055</v>
      </c>
      <c r="H342" s="181">
        <v>1.9E-2</v>
      </c>
      <c r="I342" s="242"/>
      <c r="L342" s="177"/>
      <c r="M342" s="182"/>
      <c r="N342" s="183"/>
      <c r="O342" s="183"/>
      <c r="P342" s="183"/>
      <c r="Q342" s="183"/>
      <c r="R342" s="183"/>
      <c r="S342" s="183"/>
      <c r="T342" s="184"/>
      <c r="AT342" s="179" t="s">
        <v>201</v>
      </c>
      <c r="AU342" s="179" t="s">
        <v>115</v>
      </c>
      <c r="AV342" s="178" t="s">
        <v>115</v>
      </c>
      <c r="AW342" s="178" t="s">
        <v>93</v>
      </c>
      <c r="AX342" s="178" t="s">
        <v>111</v>
      </c>
      <c r="AY342" s="179" t="s">
        <v>188</v>
      </c>
    </row>
    <row r="343" spans="2:65" s="178" customFormat="1">
      <c r="B343" s="177"/>
      <c r="D343" s="167" t="s">
        <v>201</v>
      </c>
      <c r="E343" s="179" t="s">
        <v>69</v>
      </c>
      <c r="F343" s="180" t="s">
        <v>5056</v>
      </c>
      <c r="H343" s="181">
        <v>1.9E-2</v>
      </c>
      <c r="I343" s="242"/>
      <c r="L343" s="177"/>
      <c r="M343" s="182"/>
      <c r="N343" s="183"/>
      <c r="O343" s="183"/>
      <c r="P343" s="183"/>
      <c r="Q343" s="183"/>
      <c r="R343" s="183"/>
      <c r="S343" s="183"/>
      <c r="T343" s="184"/>
      <c r="AT343" s="179" t="s">
        <v>201</v>
      </c>
      <c r="AU343" s="179" t="s">
        <v>115</v>
      </c>
      <c r="AV343" s="178" t="s">
        <v>115</v>
      </c>
      <c r="AW343" s="178" t="s">
        <v>93</v>
      </c>
      <c r="AX343" s="178" t="s">
        <v>111</v>
      </c>
      <c r="AY343" s="179" t="s">
        <v>188</v>
      </c>
    </row>
    <row r="344" spans="2:65" s="194" customFormat="1">
      <c r="B344" s="193"/>
      <c r="D344" s="167" t="s">
        <v>201</v>
      </c>
      <c r="E344" s="195" t="s">
        <v>69</v>
      </c>
      <c r="F344" s="196" t="s">
        <v>253</v>
      </c>
      <c r="H344" s="197">
        <v>3.7999999999999999E-2</v>
      </c>
      <c r="I344" s="244"/>
      <c r="L344" s="193"/>
      <c r="M344" s="198"/>
      <c r="N344" s="199"/>
      <c r="O344" s="199"/>
      <c r="P344" s="199"/>
      <c r="Q344" s="199"/>
      <c r="R344" s="199"/>
      <c r="S344" s="199"/>
      <c r="T344" s="200"/>
      <c r="AT344" s="195" t="s">
        <v>201</v>
      </c>
      <c r="AU344" s="195" t="s">
        <v>115</v>
      </c>
      <c r="AV344" s="194" t="s">
        <v>228</v>
      </c>
      <c r="AW344" s="194" t="s">
        <v>93</v>
      </c>
      <c r="AX344" s="194" t="s">
        <v>111</v>
      </c>
      <c r="AY344" s="195" t="s">
        <v>188</v>
      </c>
    </row>
    <row r="345" spans="2:65" s="186" customFormat="1">
      <c r="B345" s="185"/>
      <c r="D345" s="167" t="s">
        <v>201</v>
      </c>
      <c r="E345" s="187" t="s">
        <v>69</v>
      </c>
      <c r="F345" s="188" t="s">
        <v>210</v>
      </c>
      <c r="H345" s="189">
        <v>0.54700000000000004</v>
      </c>
      <c r="I345" s="243"/>
      <c r="L345" s="185"/>
      <c r="M345" s="190"/>
      <c r="N345" s="191"/>
      <c r="O345" s="191"/>
      <c r="P345" s="191"/>
      <c r="Q345" s="191"/>
      <c r="R345" s="191"/>
      <c r="S345" s="191"/>
      <c r="T345" s="192"/>
      <c r="AT345" s="187" t="s">
        <v>201</v>
      </c>
      <c r="AU345" s="187" t="s">
        <v>115</v>
      </c>
      <c r="AV345" s="186" t="s">
        <v>195</v>
      </c>
      <c r="AW345" s="186" t="s">
        <v>93</v>
      </c>
      <c r="AX345" s="186" t="s">
        <v>113</v>
      </c>
      <c r="AY345" s="187" t="s">
        <v>188</v>
      </c>
    </row>
    <row r="346" spans="2:65" s="152" customFormat="1" ht="29.85" customHeight="1">
      <c r="B346" s="151"/>
      <c r="D346" s="153" t="s">
        <v>110</v>
      </c>
      <c r="E346" s="162" t="s">
        <v>824</v>
      </c>
      <c r="F346" s="162" t="s">
        <v>825</v>
      </c>
      <c r="I346" s="237"/>
      <c r="J346" s="163">
        <f>BK346</f>
        <v>0</v>
      </c>
      <c r="L346" s="151"/>
      <c r="M346" s="156"/>
      <c r="N346" s="157"/>
      <c r="O346" s="157"/>
      <c r="P346" s="158">
        <f>SUM(P347:P349)</f>
        <v>0</v>
      </c>
      <c r="Q346" s="157"/>
      <c r="R346" s="158">
        <f>SUM(R347:R349)</f>
        <v>0</v>
      </c>
      <c r="S346" s="157"/>
      <c r="T346" s="159">
        <f>SUM(T347:T349)</f>
        <v>0</v>
      </c>
      <c r="AR346" s="153" t="s">
        <v>113</v>
      </c>
      <c r="AT346" s="160" t="s">
        <v>110</v>
      </c>
      <c r="AU346" s="160" t="s">
        <v>113</v>
      </c>
      <c r="AY346" s="153" t="s">
        <v>188</v>
      </c>
      <c r="BK346" s="161">
        <f>SUM(BK347:BK349)</f>
        <v>0</v>
      </c>
    </row>
    <row r="347" spans="2:65" s="101" customFormat="1" ht="16.5" customHeight="1">
      <c r="B347" s="86"/>
      <c r="C347" s="87" t="s">
        <v>430</v>
      </c>
      <c r="D347" s="87" t="s">
        <v>190</v>
      </c>
      <c r="E347" s="88" t="s">
        <v>4473</v>
      </c>
      <c r="F347" s="89" t="s">
        <v>4474</v>
      </c>
      <c r="G347" s="90" t="s">
        <v>314</v>
      </c>
      <c r="H347" s="91">
        <v>2.44</v>
      </c>
      <c r="I347" s="238"/>
      <c r="J347" s="92">
        <f>ROUND(I347*H347,2)</f>
        <v>0</v>
      </c>
      <c r="K347" s="89" t="s">
        <v>194</v>
      </c>
      <c r="L347" s="61"/>
      <c r="M347" s="239" t="s">
        <v>69</v>
      </c>
      <c r="N347" s="164" t="s">
        <v>100</v>
      </c>
      <c r="O347" s="100"/>
      <c r="P347" s="165">
        <f>O347*H347</f>
        <v>0</v>
      </c>
      <c r="Q347" s="165">
        <v>0</v>
      </c>
      <c r="R347" s="165">
        <f>Q347*H347</f>
        <v>0</v>
      </c>
      <c r="S347" s="165">
        <v>0</v>
      </c>
      <c r="T347" s="166">
        <f>S347*H347</f>
        <v>0</v>
      </c>
      <c r="AR347" s="55" t="s">
        <v>195</v>
      </c>
      <c r="AT347" s="55" t="s">
        <v>190</v>
      </c>
      <c r="AU347" s="55" t="s">
        <v>115</v>
      </c>
      <c r="AY347" s="55" t="s">
        <v>188</v>
      </c>
      <c r="BE347" s="93">
        <f>IF(N347="základní",J347,0)</f>
        <v>0</v>
      </c>
      <c r="BF347" s="93">
        <f>IF(N347="snížená",J347,0)</f>
        <v>0</v>
      </c>
      <c r="BG347" s="93">
        <f>IF(N347="zákl. přenesená",J347,0)</f>
        <v>0</v>
      </c>
      <c r="BH347" s="93">
        <f>IF(N347="sníž. přenesená",J347,0)</f>
        <v>0</v>
      </c>
      <c r="BI347" s="93">
        <f>IF(N347="nulová",J347,0)</f>
        <v>0</v>
      </c>
      <c r="BJ347" s="55" t="s">
        <v>113</v>
      </c>
      <c r="BK347" s="93">
        <f>ROUND(I347*H347,2)</f>
        <v>0</v>
      </c>
      <c r="BL347" s="55" t="s">
        <v>195</v>
      </c>
      <c r="BM347" s="55" t="s">
        <v>5065</v>
      </c>
    </row>
    <row r="348" spans="2:65" s="101" customFormat="1" ht="40.5">
      <c r="B348" s="61"/>
      <c r="D348" s="167" t="s">
        <v>197</v>
      </c>
      <c r="F348" s="168" t="s">
        <v>4476</v>
      </c>
      <c r="I348" s="240"/>
      <c r="L348" s="61"/>
      <c r="M348" s="94"/>
      <c r="N348" s="100"/>
      <c r="O348" s="100"/>
      <c r="P348" s="100"/>
      <c r="Q348" s="100"/>
      <c r="R348" s="100"/>
      <c r="S348" s="100"/>
      <c r="T348" s="69"/>
      <c r="AT348" s="55" t="s">
        <v>197</v>
      </c>
      <c r="AU348" s="55" t="s">
        <v>115</v>
      </c>
    </row>
    <row r="349" spans="2:65" s="101" customFormat="1" ht="81">
      <c r="B349" s="61"/>
      <c r="D349" s="167" t="s">
        <v>199</v>
      </c>
      <c r="F349" s="169" t="s">
        <v>4477</v>
      </c>
      <c r="I349" s="240"/>
      <c r="L349" s="61"/>
      <c r="M349" s="94"/>
      <c r="N349" s="100"/>
      <c r="O349" s="100"/>
      <c r="P349" s="100"/>
      <c r="Q349" s="100"/>
      <c r="R349" s="100"/>
      <c r="S349" s="100"/>
      <c r="T349" s="69"/>
      <c r="AT349" s="55" t="s">
        <v>199</v>
      </c>
      <c r="AU349" s="55" t="s">
        <v>115</v>
      </c>
    </row>
    <row r="350" spans="2:65" s="152" customFormat="1" ht="37.35" customHeight="1">
      <c r="B350" s="151"/>
      <c r="D350" s="153" t="s">
        <v>110</v>
      </c>
      <c r="E350" s="154" t="s">
        <v>832</v>
      </c>
      <c r="F350" s="154" t="s">
        <v>833</v>
      </c>
      <c r="I350" s="237"/>
      <c r="J350" s="155">
        <f>BK350</f>
        <v>0</v>
      </c>
      <c r="L350" s="151"/>
      <c r="M350" s="156"/>
      <c r="N350" s="157"/>
      <c r="O350" s="157"/>
      <c r="P350" s="158">
        <f>P351+P364+P407+P569+P778+P800+P990</f>
        <v>0</v>
      </c>
      <c r="Q350" s="157"/>
      <c r="R350" s="158">
        <f>R351+R364+R407+R569+R778+R800+R990</f>
        <v>0.15452950000000001</v>
      </c>
      <c r="S350" s="157"/>
      <c r="T350" s="159">
        <f>T351+T364+T407+T569+T778+T800+T990</f>
        <v>0.60137000000000007</v>
      </c>
      <c r="AR350" s="153" t="s">
        <v>115</v>
      </c>
      <c r="AT350" s="160" t="s">
        <v>110</v>
      </c>
      <c r="AU350" s="160" t="s">
        <v>111</v>
      </c>
      <c r="AY350" s="153" t="s">
        <v>188</v>
      </c>
      <c r="BK350" s="161">
        <f>BK351+BK364+BK407+BK569+BK778+BK800+BK990</f>
        <v>0</v>
      </c>
    </row>
    <row r="351" spans="2:65" s="152" customFormat="1" ht="19.899999999999999" customHeight="1">
      <c r="B351" s="151"/>
      <c r="D351" s="153" t="s">
        <v>110</v>
      </c>
      <c r="E351" s="162" t="s">
        <v>3217</v>
      </c>
      <c r="F351" s="162" t="s">
        <v>3218</v>
      </c>
      <c r="I351" s="237"/>
      <c r="J351" s="163">
        <f>BK351</f>
        <v>0</v>
      </c>
      <c r="L351" s="151"/>
      <c r="M351" s="156"/>
      <c r="N351" s="157"/>
      <c r="O351" s="157"/>
      <c r="P351" s="158">
        <f>SUM(P352:P363)</f>
        <v>0</v>
      </c>
      <c r="Q351" s="157"/>
      <c r="R351" s="158">
        <f>SUM(R352:R363)</f>
        <v>5.0000000000000001E-4</v>
      </c>
      <c r="S351" s="157"/>
      <c r="T351" s="159">
        <f>SUM(T352:T363)</f>
        <v>0</v>
      </c>
      <c r="AR351" s="153" t="s">
        <v>115</v>
      </c>
      <c r="AT351" s="160" t="s">
        <v>110</v>
      </c>
      <c r="AU351" s="160" t="s">
        <v>113</v>
      </c>
      <c r="AY351" s="153" t="s">
        <v>188</v>
      </c>
      <c r="BK351" s="161">
        <f>SUM(BK352:BK363)</f>
        <v>0</v>
      </c>
    </row>
    <row r="352" spans="2:65" s="101" customFormat="1" ht="25.5" customHeight="1">
      <c r="B352" s="86"/>
      <c r="C352" s="87" t="s">
        <v>435</v>
      </c>
      <c r="D352" s="87" t="s">
        <v>190</v>
      </c>
      <c r="E352" s="88" t="s">
        <v>5066</v>
      </c>
      <c r="F352" s="89" t="s">
        <v>5067</v>
      </c>
      <c r="G352" s="90" t="s">
        <v>578</v>
      </c>
      <c r="H352" s="91">
        <v>1</v>
      </c>
      <c r="I352" s="238"/>
      <c r="J352" s="92">
        <f>ROUND(I352*H352,2)</f>
        <v>0</v>
      </c>
      <c r="K352" s="89" t="s">
        <v>449</v>
      </c>
      <c r="L352" s="61"/>
      <c r="M352" s="239" t="s">
        <v>69</v>
      </c>
      <c r="N352" s="164" t="s">
        <v>100</v>
      </c>
      <c r="O352" s="100"/>
      <c r="P352" s="165">
        <f>O352*H352</f>
        <v>0</v>
      </c>
      <c r="Q352" s="165">
        <v>5.0000000000000001E-4</v>
      </c>
      <c r="R352" s="165">
        <f>Q352*H352</f>
        <v>5.0000000000000001E-4</v>
      </c>
      <c r="S352" s="165">
        <v>0</v>
      </c>
      <c r="T352" s="166">
        <f>S352*H352</f>
        <v>0</v>
      </c>
      <c r="AR352" s="55" t="s">
        <v>389</v>
      </c>
      <c r="AT352" s="55" t="s">
        <v>190</v>
      </c>
      <c r="AU352" s="55" t="s">
        <v>115</v>
      </c>
      <c r="AY352" s="55" t="s">
        <v>188</v>
      </c>
      <c r="BE352" s="93">
        <f>IF(N352="základní",J352,0)</f>
        <v>0</v>
      </c>
      <c r="BF352" s="93">
        <f>IF(N352="snížená",J352,0)</f>
        <v>0</v>
      </c>
      <c r="BG352" s="93">
        <f>IF(N352="zákl. přenesená",J352,0)</f>
        <v>0</v>
      </c>
      <c r="BH352" s="93">
        <f>IF(N352="sníž. přenesená",J352,0)</f>
        <v>0</v>
      </c>
      <c r="BI352" s="93">
        <f>IF(N352="nulová",J352,0)</f>
        <v>0</v>
      </c>
      <c r="BJ352" s="55" t="s">
        <v>113</v>
      </c>
      <c r="BK352" s="93">
        <f>ROUND(I352*H352,2)</f>
        <v>0</v>
      </c>
      <c r="BL352" s="55" t="s">
        <v>389</v>
      </c>
      <c r="BM352" s="55" t="s">
        <v>5068</v>
      </c>
    </row>
    <row r="353" spans="2:65" s="101" customFormat="1">
      <c r="B353" s="61"/>
      <c r="D353" s="167" t="s">
        <v>197</v>
      </c>
      <c r="F353" s="168" t="s">
        <v>5067</v>
      </c>
      <c r="I353" s="240"/>
      <c r="L353" s="61"/>
      <c r="M353" s="94"/>
      <c r="N353" s="100"/>
      <c r="O353" s="100"/>
      <c r="P353" s="100"/>
      <c r="Q353" s="100"/>
      <c r="R353" s="100"/>
      <c r="S353" s="100"/>
      <c r="T353" s="69"/>
      <c r="AT353" s="55" t="s">
        <v>197</v>
      </c>
      <c r="AU353" s="55" t="s">
        <v>115</v>
      </c>
    </row>
    <row r="354" spans="2:65" s="171" customFormat="1">
      <c r="B354" s="170"/>
      <c r="D354" s="167" t="s">
        <v>201</v>
      </c>
      <c r="E354" s="172" t="s">
        <v>69</v>
      </c>
      <c r="F354" s="173" t="s">
        <v>202</v>
      </c>
      <c r="H354" s="172" t="s">
        <v>69</v>
      </c>
      <c r="I354" s="241"/>
      <c r="L354" s="170"/>
      <c r="M354" s="174"/>
      <c r="N354" s="175"/>
      <c r="O354" s="175"/>
      <c r="P354" s="175"/>
      <c r="Q354" s="175"/>
      <c r="R354" s="175"/>
      <c r="S354" s="175"/>
      <c r="T354" s="176"/>
      <c r="AT354" s="172" t="s">
        <v>201</v>
      </c>
      <c r="AU354" s="172" t="s">
        <v>115</v>
      </c>
      <c r="AV354" s="171" t="s">
        <v>113</v>
      </c>
      <c r="AW354" s="171" t="s">
        <v>93</v>
      </c>
      <c r="AX354" s="171" t="s">
        <v>111</v>
      </c>
      <c r="AY354" s="172" t="s">
        <v>188</v>
      </c>
    </row>
    <row r="355" spans="2:65" s="171" customFormat="1">
      <c r="B355" s="170"/>
      <c r="D355" s="167" t="s">
        <v>201</v>
      </c>
      <c r="E355" s="172" t="s">
        <v>69</v>
      </c>
      <c r="F355" s="173" t="s">
        <v>983</v>
      </c>
      <c r="H355" s="172" t="s">
        <v>69</v>
      </c>
      <c r="I355" s="241"/>
      <c r="L355" s="170"/>
      <c r="M355" s="174"/>
      <c r="N355" s="175"/>
      <c r="O355" s="175"/>
      <c r="P355" s="175"/>
      <c r="Q355" s="175"/>
      <c r="R355" s="175"/>
      <c r="S355" s="175"/>
      <c r="T355" s="176"/>
      <c r="AT355" s="172" t="s">
        <v>201</v>
      </c>
      <c r="AU355" s="172" t="s">
        <v>115</v>
      </c>
      <c r="AV355" s="171" t="s">
        <v>113</v>
      </c>
      <c r="AW355" s="171" t="s">
        <v>93</v>
      </c>
      <c r="AX355" s="171" t="s">
        <v>111</v>
      </c>
      <c r="AY355" s="172" t="s">
        <v>188</v>
      </c>
    </row>
    <row r="356" spans="2:65" s="171" customFormat="1">
      <c r="B356" s="170"/>
      <c r="D356" s="167" t="s">
        <v>201</v>
      </c>
      <c r="E356" s="172" t="s">
        <v>69</v>
      </c>
      <c r="F356" s="173" t="s">
        <v>3943</v>
      </c>
      <c r="H356" s="172" t="s">
        <v>69</v>
      </c>
      <c r="I356" s="241"/>
      <c r="L356" s="170"/>
      <c r="M356" s="174"/>
      <c r="N356" s="175"/>
      <c r="O356" s="175"/>
      <c r="P356" s="175"/>
      <c r="Q356" s="175"/>
      <c r="R356" s="175"/>
      <c r="S356" s="175"/>
      <c r="T356" s="176"/>
      <c r="AT356" s="172" t="s">
        <v>201</v>
      </c>
      <c r="AU356" s="172" t="s">
        <v>115</v>
      </c>
      <c r="AV356" s="171" t="s">
        <v>113</v>
      </c>
      <c r="AW356" s="171" t="s">
        <v>93</v>
      </c>
      <c r="AX356" s="171" t="s">
        <v>111</v>
      </c>
      <c r="AY356" s="172" t="s">
        <v>188</v>
      </c>
    </row>
    <row r="357" spans="2:65" s="171" customFormat="1">
      <c r="B357" s="170"/>
      <c r="D357" s="167" t="s">
        <v>201</v>
      </c>
      <c r="E357" s="172" t="s">
        <v>69</v>
      </c>
      <c r="F357" s="173" t="s">
        <v>4958</v>
      </c>
      <c r="H357" s="172" t="s">
        <v>69</v>
      </c>
      <c r="I357" s="241"/>
      <c r="L357" s="170"/>
      <c r="M357" s="174"/>
      <c r="N357" s="175"/>
      <c r="O357" s="175"/>
      <c r="P357" s="175"/>
      <c r="Q357" s="175"/>
      <c r="R357" s="175"/>
      <c r="S357" s="175"/>
      <c r="T357" s="176"/>
      <c r="AT357" s="172" t="s">
        <v>201</v>
      </c>
      <c r="AU357" s="172" t="s">
        <v>115</v>
      </c>
      <c r="AV357" s="171" t="s">
        <v>113</v>
      </c>
      <c r="AW357" s="171" t="s">
        <v>93</v>
      </c>
      <c r="AX357" s="171" t="s">
        <v>111</v>
      </c>
      <c r="AY357" s="172" t="s">
        <v>188</v>
      </c>
    </row>
    <row r="358" spans="2:65" s="171" customFormat="1">
      <c r="B358" s="170"/>
      <c r="D358" s="167" t="s">
        <v>201</v>
      </c>
      <c r="E358" s="172" t="s">
        <v>69</v>
      </c>
      <c r="F358" s="173" t="s">
        <v>5069</v>
      </c>
      <c r="H358" s="172" t="s">
        <v>69</v>
      </c>
      <c r="I358" s="241"/>
      <c r="L358" s="170"/>
      <c r="M358" s="174"/>
      <c r="N358" s="175"/>
      <c r="O358" s="175"/>
      <c r="P358" s="175"/>
      <c r="Q358" s="175"/>
      <c r="R358" s="175"/>
      <c r="S358" s="175"/>
      <c r="T358" s="176"/>
      <c r="AT358" s="172" t="s">
        <v>201</v>
      </c>
      <c r="AU358" s="172" t="s">
        <v>115</v>
      </c>
      <c r="AV358" s="171" t="s">
        <v>113</v>
      </c>
      <c r="AW358" s="171" t="s">
        <v>93</v>
      </c>
      <c r="AX358" s="171" t="s">
        <v>111</v>
      </c>
      <c r="AY358" s="172" t="s">
        <v>188</v>
      </c>
    </row>
    <row r="359" spans="2:65" s="178" customFormat="1" ht="27">
      <c r="B359" s="177"/>
      <c r="D359" s="167" t="s">
        <v>201</v>
      </c>
      <c r="E359" s="179" t="s">
        <v>69</v>
      </c>
      <c r="F359" s="180" t="s">
        <v>5070</v>
      </c>
      <c r="H359" s="181">
        <v>1</v>
      </c>
      <c r="I359" s="242"/>
      <c r="L359" s="177"/>
      <c r="M359" s="182"/>
      <c r="N359" s="183"/>
      <c r="O359" s="183"/>
      <c r="P359" s="183"/>
      <c r="Q359" s="183"/>
      <c r="R359" s="183"/>
      <c r="S359" s="183"/>
      <c r="T359" s="184"/>
      <c r="AT359" s="179" t="s">
        <v>201</v>
      </c>
      <c r="AU359" s="179" t="s">
        <v>115</v>
      </c>
      <c r="AV359" s="178" t="s">
        <v>115</v>
      </c>
      <c r="AW359" s="178" t="s">
        <v>93</v>
      </c>
      <c r="AX359" s="178" t="s">
        <v>111</v>
      </c>
      <c r="AY359" s="179" t="s">
        <v>188</v>
      </c>
    </row>
    <row r="360" spans="2:65" s="186" customFormat="1">
      <c r="B360" s="185"/>
      <c r="D360" s="167" t="s">
        <v>201</v>
      </c>
      <c r="E360" s="187" t="s">
        <v>69</v>
      </c>
      <c r="F360" s="188" t="s">
        <v>210</v>
      </c>
      <c r="H360" s="189">
        <v>1</v>
      </c>
      <c r="I360" s="243"/>
      <c r="L360" s="185"/>
      <c r="M360" s="190"/>
      <c r="N360" s="191"/>
      <c r="O360" s="191"/>
      <c r="P360" s="191"/>
      <c r="Q360" s="191"/>
      <c r="R360" s="191"/>
      <c r="S360" s="191"/>
      <c r="T360" s="192"/>
      <c r="AT360" s="187" t="s">
        <v>201</v>
      </c>
      <c r="AU360" s="187" t="s">
        <v>115</v>
      </c>
      <c r="AV360" s="186" t="s">
        <v>195</v>
      </c>
      <c r="AW360" s="186" t="s">
        <v>93</v>
      </c>
      <c r="AX360" s="186" t="s">
        <v>113</v>
      </c>
      <c r="AY360" s="187" t="s">
        <v>188</v>
      </c>
    </row>
    <row r="361" spans="2:65" s="101" customFormat="1" ht="16.5" customHeight="1">
      <c r="B361" s="86"/>
      <c r="C361" s="87" t="s">
        <v>446</v>
      </c>
      <c r="D361" s="87" t="s">
        <v>190</v>
      </c>
      <c r="E361" s="88" t="s">
        <v>3245</v>
      </c>
      <c r="F361" s="89" t="s">
        <v>3246</v>
      </c>
      <c r="G361" s="90" t="s">
        <v>314</v>
      </c>
      <c r="H361" s="91">
        <v>1E-3</v>
      </c>
      <c r="I361" s="238"/>
      <c r="J361" s="92">
        <f>ROUND(I361*H361,2)</f>
        <v>0</v>
      </c>
      <c r="K361" s="89" t="s">
        <v>194</v>
      </c>
      <c r="L361" s="61"/>
      <c r="M361" s="239" t="s">
        <v>69</v>
      </c>
      <c r="N361" s="164" t="s">
        <v>100</v>
      </c>
      <c r="O361" s="100"/>
      <c r="P361" s="165">
        <f>O361*H361</f>
        <v>0</v>
      </c>
      <c r="Q361" s="165">
        <v>0</v>
      </c>
      <c r="R361" s="165">
        <f>Q361*H361</f>
        <v>0</v>
      </c>
      <c r="S361" s="165">
        <v>0</v>
      </c>
      <c r="T361" s="166">
        <f>S361*H361</f>
        <v>0</v>
      </c>
      <c r="AR361" s="55" t="s">
        <v>389</v>
      </c>
      <c r="AT361" s="55" t="s">
        <v>190</v>
      </c>
      <c r="AU361" s="55" t="s">
        <v>115</v>
      </c>
      <c r="AY361" s="55" t="s">
        <v>188</v>
      </c>
      <c r="BE361" s="93">
        <f>IF(N361="základní",J361,0)</f>
        <v>0</v>
      </c>
      <c r="BF361" s="93">
        <f>IF(N361="snížená",J361,0)</f>
        <v>0</v>
      </c>
      <c r="BG361" s="93">
        <f>IF(N361="zákl. přenesená",J361,0)</f>
        <v>0</v>
      </c>
      <c r="BH361" s="93">
        <f>IF(N361="sníž. přenesená",J361,0)</f>
        <v>0</v>
      </c>
      <c r="BI361" s="93">
        <f>IF(N361="nulová",J361,0)</f>
        <v>0</v>
      </c>
      <c r="BJ361" s="55" t="s">
        <v>113</v>
      </c>
      <c r="BK361" s="93">
        <f>ROUND(I361*H361,2)</f>
        <v>0</v>
      </c>
      <c r="BL361" s="55" t="s">
        <v>389</v>
      </c>
      <c r="BM361" s="55" t="s">
        <v>5071</v>
      </c>
    </row>
    <row r="362" spans="2:65" s="101" customFormat="1" ht="27">
      <c r="B362" s="61"/>
      <c r="D362" s="167" t="s">
        <v>197</v>
      </c>
      <c r="F362" s="168" t="s">
        <v>3248</v>
      </c>
      <c r="I362" s="240"/>
      <c r="L362" s="61"/>
      <c r="M362" s="94"/>
      <c r="N362" s="100"/>
      <c r="O362" s="100"/>
      <c r="P362" s="100"/>
      <c r="Q362" s="100"/>
      <c r="R362" s="100"/>
      <c r="S362" s="100"/>
      <c r="T362" s="69"/>
      <c r="AT362" s="55" t="s">
        <v>197</v>
      </c>
      <c r="AU362" s="55" t="s">
        <v>115</v>
      </c>
    </row>
    <row r="363" spans="2:65" s="101" customFormat="1" ht="121.5">
      <c r="B363" s="61"/>
      <c r="D363" s="167" t="s">
        <v>199</v>
      </c>
      <c r="F363" s="169" t="s">
        <v>3249</v>
      </c>
      <c r="I363" s="240"/>
      <c r="L363" s="61"/>
      <c r="M363" s="94"/>
      <c r="N363" s="100"/>
      <c r="O363" s="100"/>
      <c r="P363" s="100"/>
      <c r="Q363" s="100"/>
      <c r="R363" s="100"/>
      <c r="S363" s="100"/>
      <c r="T363" s="69"/>
      <c r="AT363" s="55" t="s">
        <v>199</v>
      </c>
      <c r="AU363" s="55" t="s">
        <v>115</v>
      </c>
    </row>
    <row r="364" spans="2:65" s="152" customFormat="1" ht="29.85" customHeight="1">
      <c r="B364" s="151"/>
      <c r="D364" s="153" t="s">
        <v>110</v>
      </c>
      <c r="E364" s="162" t="s">
        <v>1355</v>
      </c>
      <c r="F364" s="162" t="s">
        <v>1356</v>
      </c>
      <c r="I364" s="237"/>
      <c r="J364" s="163">
        <f>BK364</f>
        <v>0</v>
      </c>
      <c r="L364" s="151"/>
      <c r="M364" s="156"/>
      <c r="N364" s="157"/>
      <c r="O364" s="157"/>
      <c r="P364" s="158">
        <f>SUM(P365:P406)</f>
        <v>0</v>
      </c>
      <c r="Q364" s="157"/>
      <c r="R364" s="158">
        <f>SUM(R365:R406)</f>
        <v>2.14E-3</v>
      </c>
      <c r="S364" s="157"/>
      <c r="T364" s="159">
        <f>SUM(T365:T406)</f>
        <v>5.8299999999999998E-2</v>
      </c>
      <c r="AR364" s="153" t="s">
        <v>115</v>
      </c>
      <c r="AT364" s="160" t="s">
        <v>110</v>
      </c>
      <c r="AU364" s="160" t="s">
        <v>113</v>
      </c>
      <c r="AY364" s="153" t="s">
        <v>188</v>
      </c>
      <c r="BK364" s="161">
        <f>SUM(BK365:BK406)</f>
        <v>0</v>
      </c>
    </row>
    <row r="365" spans="2:65" s="101" customFormat="1" ht="25.5" customHeight="1">
      <c r="B365" s="86"/>
      <c r="C365" s="87" t="s">
        <v>457</v>
      </c>
      <c r="D365" s="87" t="s">
        <v>190</v>
      </c>
      <c r="E365" s="88" t="s">
        <v>5072</v>
      </c>
      <c r="F365" s="89" t="s">
        <v>5073</v>
      </c>
      <c r="G365" s="90" t="s">
        <v>1023</v>
      </c>
      <c r="H365" s="91">
        <v>11</v>
      </c>
      <c r="I365" s="238"/>
      <c r="J365" s="92">
        <f>ROUND(I365*H365,2)</f>
        <v>0</v>
      </c>
      <c r="K365" s="89" t="s">
        <v>194</v>
      </c>
      <c r="L365" s="61"/>
      <c r="M365" s="239" t="s">
        <v>69</v>
      </c>
      <c r="N365" s="164" t="s">
        <v>100</v>
      </c>
      <c r="O365" s="100"/>
      <c r="P365" s="165">
        <f>O365*H365</f>
        <v>0</v>
      </c>
      <c r="Q365" s="165">
        <v>0</v>
      </c>
      <c r="R365" s="165">
        <f>Q365*H365</f>
        <v>0</v>
      </c>
      <c r="S365" s="165">
        <v>5.3E-3</v>
      </c>
      <c r="T365" s="166">
        <f>S365*H365</f>
        <v>5.8299999999999998E-2</v>
      </c>
      <c r="AR365" s="55" t="s">
        <v>389</v>
      </c>
      <c r="AT365" s="55" t="s">
        <v>190</v>
      </c>
      <c r="AU365" s="55" t="s">
        <v>115</v>
      </c>
      <c r="AY365" s="55" t="s">
        <v>188</v>
      </c>
      <c r="BE365" s="93">
        <f>IF(N365="základní",J365,0)</f>
        <v>0</v>
      </c>
      <c r="BF365" s="93">
        <f>IF(N365="snížená",J365,0)</f>
        <v>0</v>
      </c>
      <c r="BG365" s="93">
        <f>IF(N365="zákl. přenesená",J365,0)</f>
        <v>0</v>
      </c>
      <c r="BH365" s="93">
        <f>IF(N365="sníž. přenesená",J365,0)</f>
        <v>0</v>
      </c>
      <c r="BI365" s="93">
        <f>IF(N365="nulová",J365,0)</f>
        <v>0</v>
      </c>
      <c r="BJ365" s="55" t="s">
        <v>113</v>
      </c>
      <c r="BK365" s="93">
        <f>ROUND(I365*H365,2)</f>
        <v>0</v>
      </c>
      <c r="BL365" s="55" t="s">
        <v>389</v>
      </c>
      <c r="BM365" s="55" t="s">
        <v>5074</v>
      </c>
    </row>
    <row r="366" spans="2:65" s="101" customFormat="1" ht="27">
      <c r="B366" s="61"/>
      <c r="D366" s="167" t="s">
        <v>197</v>
      </c>
      <c r="F366" s="168" t="s">
        <v>5075</v>
      </c>
      <c r="I366" s="240"/>
      <c r="L366" s="61"/>
      <c r="M366" s="94"/>
      <c r="N366" s="100"/>
      <c r="O366" s="100"/>
      <c r="P366" s="100"/>
      <c r="Q366" s="100"/>
      <c r="R366" s="100"/>
      <c r="S366" s="100"/>
      <c r="T366" s="69"/>
      <c r="AT366" s="55" t="s">
        <v>197</v>
      </c>
      <c r="AU366" s="55" t="s">
        <v>115</v>
      </c>
    </row>
    <row r="367" spans="2:65" s="171" customFormat="1">
      <c r="B367" s="170"/>
      <c r="D367" s="167" t="s">
        <v>201</v>
      </c>
      <c r="E367" s="172" t="s">
        <v>69</v>
      </c>
      <c r="F367" s="173" t="s">
        <v>202</v>
      </c>
      <c r="H367" s="172" t="s">
        <v>69</v>
      </c>
      <c r="I367" s="241"/>
      <c r="L367" s="170"/>
      <c r="M367" s="174"/>
      <c r="N367" s="175"/>
      <c r="O367" s="175"/>
      <c r="P367" s="175"/>
      <c r="Q367" s="175"/>
      <c r="R367" s="175"/>
      <c r="S367" s="175"/>
      <c r="T367" s="176"/>
      <c r="AT367" s="172" t="s">
        <v>201</v>
      </c>
      <c r="AU367" s="172" t="s">
        <v>115</v>
      </c>
      <c r="AV367" s="171" t="s">
        <v>113</v>
      </c>
      <c r="AW367" s="171" t="s">
        <v>93</v>
      </c>
      <c r="AX367" s="171" t="s">
        <v>111</v>
      </c>
      <c r="AY367" s="172" t="s">
        <v>188</v>
      </c>
    </row>
    <row r="368" spans="2:65" s="171" customFormat="1">
      <c r="B368" s="170"/>
      <c r="D368" s="167" t="s">
        <v>201</v>
      </c>
      <c r="E368" s="172" t="s">
        <v>69</v>
      </c>
      <c r="F368" s="173" t="s">
        <v>983</v>
      </c>
      <c r="H368" s="172" t="s">
        <v>69</v>
      </c>
      <c r="I368" s="241"/>
      <c r="L368" s="170"/>
      <c r="M368" s="174"/>
      <c r="N368" s="175"/>
      <c r="O368" s="175"/>
      <c r="P368" s="175"/>
      <c r="Q368" s="175"/>
      <c r="R368" s="175"/>
      <c r="S368" s="175"/>
      <c r="T368" s="176"/>
      <c r="AT368" s="172" t="s">
        <v>201</v>
      </c>
      <c r="AU368" s="172" t="s">
        <v>115</v>
      </c>
      <c r="AV368" s="171" t="s">
        <v>113</v>
      </c>
      <c r="AW368" s="171" t="s">
        <v>93</v>
      </c>
      <c r="AX368" s="171" t="s">
        <v>111</v>
      </c>
      <c r="AY368" s="172" t="s">
        <v>188</v>
      </c>
    </row>
    <row r="369" spans="2:65" s="171" customFormat="1">
      <c r="B369" s="170"/>
      <c r="D369" s="167" t="s">
        <v>201</v>
      </c>
      <c r="E369" s="172" t="s">
        <v>69</v>
      </c>
      <c r="F369" s="173" t="s">
        <v>3943</v>
      </c>
      <c r="H369" s="172" t="s">
        <v>69</v>
      </c>
      <c r="I369" s="241"/>
      <c r="L369" s="170"/>
      <c r="M369" s="174"/>
      <c r="N369" s="175"/>
      <c r="O369" s="175"/>
      <c r="P369" s="175"/>
      <c r="Q369" s="175"/>
      <c r="R369" s="175"/>
      <c r="S369" s="175"/>
      <c r="T369" s="176"/>
      <c r="AT369" s="172" t="s">
        <v>201</v>
      </c>
      <c r="AU369" s="172" t="s">
        <v>115</v>
      </c>
      <c r="AV369" s="171" t="s">
        <v>113</v>
      </c>
      <c r="AW369" s="171" t="s">
        <v>93</v>
      </c>
      <c r="AX369" s="171" t="s">
        <v>111</v>
      </c>
      <c r="AY369" s="172" t="s">
        <v>188</v>
      </c>
    </row>
    <row r="370" spans="2:65" s="171" customFormat="1">
      <c r="B370" s="170"/>
      <c r="D370" s="167" t="s">
        <v>201</v>
      </c>
      <c r="E370" s="172" t="s">
        <v>69</v>
      </c>
      <c r="F370" s="173" t="s">
        <v>4958</v>
      </c>
      <c r="H370" s="172" t="s">
        <v>69</v>
      </c>
      <c r="I370" s="241"/>
      <c r="L370" s="170"/>
      <c r="M370" s="174"/>
      <c r="N370" s="175"/>
      <c r="O370" s="175"/>
      <c r="P370" s="175"/>
      <c r="Q370" s="175"/>
      <c r="R370" s="175"/>
      <c r="S370" s="175"/>
      <c r="T370" s="176"/>
      <c r="AT370" s="172" t="s">
        <v>201</v>
      </c>
      <c r="AU370" s="172" t="s">
        <v>115</v>
      </c>
      <c r="AV370" s="171" t="s">
        <v>113</v>
      </c>
      <c r="AW370" s="171" t="s">
        <v>93</v>
      </c>
      <c r="AX370" s="171" t="s">
        <v>111</v>
      </c>
      <c r="AY370" s="172" t="s">
        <v>188</v>
      </c>
    </row>
    <row r="371" spans="2:65" s="171" customFormat="1">
      <c r="B371" s="170"/>
      <c r="D371" s="167" t="s">
        <v>201</v>
      </c>
      <c r="E371" s="172" t="s">
        <v>69</v>
      </c>
      <c r="F371" s="173" t="s">
        <v>5076</v>
      </c>
      <c r="H371" s="172" t="s">
        <v>69</v>
      </c>
      <c r="I371" s="241"/>
      <c r="L371" s="170"/>
      <c r="M371" s="174"/>
      <c r="N371" s="175"/>
      <c r="O371" s="175"/>
      <c r="P371" s="175"/>
      <c r="Q371" s="175"/>
      <c r="R371" s="175"/>
      <c r="S371" s="175"/>
      <c r="T371" s="176"/>
      <c r="AT371" s="172" t="s">
        <v>201</v>
      </c>
      <c r="AU371" s="172" t="s">
        <v>115</v>
      </c>
      <c r="AV371" s="171" t="s">
        <v>113</v>
      </c>
      <c r="AW371" s="171" t="s">
        <v>93</v>
      </c>
      <c r="AX371" s="171" t="s">
        <v>111</v>
      </c>
      <c r="AY371" s="172" t="s">
        <v>188</v>
      </c>
    </row>
    <row r="372" spans="2:65" s="178" customFormat="1" ht="27">
      <c r="B372" s="177"/>
      <c r="D372" s="167" t="s">
        <v>201</v>
      </c>
      <c r="E372" s="179" t="s">
        <v>69</v>
      </c>
      <c r="F372" s="180" t="s">
        <v>5077</v>
      </c>
      <c r="H372" s="181">
        <v>11</v>
      </c>
      <c r="I372" s="242"/>
      <c r="L372" s="177"/>
      <c r="M372" s="182"/>
      <c r="N372" s="183"/>
      <c r="O372" s="183"/>
      <c r="P372" s="183"/>
      <c r="Q372" s="183"/>
      <c r="R372" s="183"/>
      <c r="S372" s="183"/>
      <c r="T372" s="184"/>
      <c r="AT372" s="179" t="s">
        <v>201</v>
      </c>
      <c r="AU372" s="179" t="s">
        <v>115</v>
      </c>
      <c r="AV372" s="178" t="s">
        <v>115</v>
      </c>
      <c r="AW372" s="178" t="s">
        <v>93</v>
      </c>
      <c r="AX372" s="178" t="s">
        <v>111</v>
      </c>
      <c r="AY372" s="179" t="s">
        <v>188</v>
      </c>
    </row>
    <row r="373" spans="2:65" s="186" customFormat="1">
      <c r="B373" s="185"/>
      <c r="D373" s="167" t="s">
        <v>201</v>
      </c>
      <c r="E373" s="187" t="s">
        <v>69</v>
      </c>
      <c r="F373" s="188" t="s">
        <v>210</v>
      </c>
      <c r="H373" s="189">
        <v>11</v>
      </c>
      <c r="I373" s="243"/>
      <c r="L373" s="185"/>
      <c r="M373" s="190"/>
      <c r="N373" s="191"/>
      <c r="O373" s="191"/>
      <c r="P373" s="191"/>
      <c r="Q373" s="191"/>
      <c r="R373" s="191"/>
      <c r="S373" s="191"/>
      <c r="T373" s="192"/>
      <c r="AT373" s="187" t="s">
        <v>201</v>
      </c>
      <c r="AU373" s="187" t="s">
        <v>115</v>
      </c>
      <c r="AV373" s="186" t="s">
        <v>195</v>
      </c>
      <c r="AW373" s="186" t="s">
        <v>93</v>
      </c>
      <c r="AX373" s="186" t="s">
        <v>113</v>
      </c>
      <c r="AY373" s="187" t="s">
        <v>188</v>
      </c>
    </row>
    <row r="374" spans="2:65" s="101" customFormat="1" ht="16.5" customHeight="1">
      <c r="B374" s="86"/>
      <c r="C374" s="87" t="s">
        <v>466</v>
      </c>
      <c r="D374" s="87" t="s">
        <v>190</v>
      </c>
      <c r="E374" s="88" t="s">
        <v>5078</v>
      </c>
      <c r="F374" s="89" t="s">
        <v>5079</v>
      </c>
      <c r="G374" s="90" t="s">
        <v>193</v>
      </c>
      <c r="H374" s="91">
        <v>0.04</v>
      </c>
      <c r="I374" s="238"/>
      <c r="J374" s="92">
        <f>ROUND(I374*H374,2)</f>
        <v>0</v>
      </c>
      <c r="K374" s="89" t="s">
        <v>194</v>
      </c>
      <c r="L374" s="61"/>
      <c r="M374" s="239" t="s">
        <v>69</v>
      </c>
      <c r="N374" s="164" t="s">
        <v>100</v>
      </c>
      <c r="O374" s="100"/>
      <c r="P374" s="165">
        <f>O374*H374</f>
        <v>0</v>
      </c>
      <c r="Q374" s="165">
        <v>0</v>
      </c>
      <c r="R374" s="165">
        <f>Q374*H374</f>
        <v>0</v>
      </c>
      <c r="S374" s="165">
        <v>0</v>
      </c>
      <c r="T374" s="166">
        <f>S374*H374</f>
        <v>0</v>
      </c>
      <c r="AR374" s="55" t="s">
        <v>389</v>
      </c>
      <c r="AT374" s="55" t="s">
        <v>190</v>
      </c>
      <c r="AU374" s="55" t="s">
        <v>115</v>
      </c>
      <c r="AY374" s="55" t="s">
        <v>188</v>
      </c>
      <c r="BE374" s="93">
        <f>IF(N374="základní",J374,0)</f>
        <v>0</v>
      </c>
      <c r="BF374" s="93">
        <f>IF(N374="snížená",J374,0)</f>
        <v>0</v>
      </c>
      <c r="BG374" s="93">
        <f>IF(N374="zákl. přenesená",J374,0)</f>
        <v>0</v>
      </c>
      <c r="BH374" s="93">
        <f>IF(N374="sníž. přenesená",J374,0)</f>
        <v>0</v>
      </c>
      <c r="BI374" s="93">
        <f>IF(N374="nulová",J374,0)</f>
        <v>0</v>
      </c>
      <c r="BJ374" s="55" t="s">
        <v>113</v>
      </c>
      <c r="BK374" s="93">
        <f>ROUND(I374*H374,2)</f>
        <v>0</v>
      </c>
      <c r="BL374" s="55" t="s">
        <v>389</v>
      </c>
      <c r="BM374" s="55" t="s">
        <v>5080</v>
      </c>
    </row>
    <row r="375" spans="2:65" s="101" customFormat="1" ht="27">
      <c r="B375" s="61"/>
      <c r="D375" s="167" t="s">
        <v>197</v>
      </c>
      <c r="F375" s="168" t="s">
        <v>5081</v>
      </c>
      <c r="I375" s="240"/>
      <c r="L375" s="61"/>
      <c r="M375" s="94"/>
      <c r="N375" s="100"/>
      <c r="O375" s="100"/>
      <c r="P375" s="100"/>
      <c r="Q375" s="100"/>
      <c r="R375" s="100"/>
      <c r="S375" s="100"/>
      <c r="T375" s="69"/>
      <c r="AT375" s="55" t="s">
        <v>197</v>
      </c>
      <c r="AU375" s="55" t="s">
        <v>115</v>
      </c>
    </row>
    <row r="376" spans="2:65" s="101" customFormat="1" ht="40.5">
      <c r="B376" s="61"/>
      <c r="D376" s="167" t="s">
        <v>199</v>
      </c>
      <c r="F376" s="169" t="s">
        <v>1361</v>
      </c>
      <c r="I376" s="240"/>
      <c r="L376" s="61"/>
      <c r="M376" s="94"/>
      <c r="N376" s="100"/>
      <c r="O376" s="100"/>
      <c r="P376" s="100"/>
      <c r="Q376" s="100"/>
      <c r="R376" s="100"/>
      <c r="S376" s="100"/>
      <c r="T376" s="69"/>
      <c r="AT376" s="55" t="s">
        <v>199</v>
      </c>
      <c r="AU376" s="55" t="s">
        <v>115</v>
      </c>
    </row>
    <row r="377" spans="2:65" s="171" customFormat="1">
      <c r="B377" s="170"/>
      <c r="D377" s="167" t="s">
        <v>201</v>
      </c>
      <c r="E377" s="172" t="s">
        <v>69</v>
      </c>
      <c r="F377" s="173" t="s">
        <v>202</v>
      </c>
      <c r="H377" s="172" t="s">
        <v>69</v>
      </c>
      <c r="I377" s="241"/>
      <c r="L377" s="170"/>
      <c r="M377" s="174"/>
      <c r="N377" s="175"/>
      <c r="O377" s="175"/>
      <c r="P377" s="175"/>
      <c r="Q377" s="175"/>
      <c r="R377" s="175"/>
      <c r="S377" s="175"/>
      <c r="T377" s="176"/>
      <c r="AT377" s="172" t="s">
        <v>201</v>
      </c>
      <c r="AU377" s="172" t="s">
        <v>115</v>
      </c>
      <c r="AV377" s="171" t="s">
        <v>113</v>
      </c>
      <c r="AW377" s="171" t="s">
        <v>93</v>
      </c>
      <c r="AX377" s="171" t="s">
        <v>111</v>
      </c>
      <c r="AY377" s="172" t="s">
        <v>188</v>
      </c>
    </row>
    <row r="378" spans="2:65" s="171" customFormat="1">
      <c r="B378" s="170"/>
      <c r="D378" s="167" t="s">
        <v>201</v>
      </c>
      <c r="E378" s="172" t="s">
        <v>69</v>
      </c>
      <c r="F378" s="173" t="s">
        <v>983</v>
      </c>
      <c r="H378" s="172" t="s">
        <v>69</v>
      </c>
      <c r="I378" s="241"/>
      <c r="L378" s="170"/>
      <c r="M378" s="174"/>
      <c r="N378" s="175"/>
      <c r="O378" s="175"/>
      <c r="P378" s="175"/>
      <c r="Q378" s="175"/>
      <c r="R378" s="175"/>
      <c r="S378" s="175"/>
      <c r="T378" s="176"/>
      <c r="AT378" s="172" t="s">
        <v>201</v>
      </c>
      <c r="AU378" s="172" t="s">
        <v>115</v>
      </c>
      <c r="AV378" s="171" t="s">
        <v>113</v>
      </c>
      <c r="AW378" s="171" t="s">
        <v>93</v>
      </c>
      <c r="AX378" s="171" t="s">
        <v>111</v>
      </c>
      <c r="AY378" s="172" t="s">
        <v>188</v>
      </c>
    </row>
    <row r="379" spans="2:65" s="171" customFormat="1">
      <c r="B379" s="170"/>
      <c r="D379" s="167" t="s">
        <v>201</v>
      </c>
      <c r="E379" s="172" t="s">
        <v>69</v>
      </c>
      <c r="F379" s="173" t="s">
        <v>3943</v>
      </c>
      <c r="H379" s="172" t="s">
        <v>69</v>
      </c>
      <c r="I379" s="241"/>
      <c r="L379" s="170"/>
      <c r="M379" s="174"/>
      <c r="N379" s="175"/>
      <c r="O379" s="175"/>
      <c r="P379" s="175"/>
      <c r="Q379" s="175"/>
      <c r="R379" s="175"/>
      <c r="S379" s="175"/>
      <c r="T379" s="176"/>
      <c r="AT379" s="172" t="s">
        <v>201</v>
      </c>
      <c r="AU379" s="172" t="s">
        <v>115</v>
      </c>
      <c r="AV379" s="171" t="s">
        <v>113</v>
      </c>
      <c r="AW379" s="171" t="s">
        <v>93</v>
      </c>
      <c r="AX379" s="171" t="s">
        <v>111</v>
      </c>
      <c r="AY379" s="172" t="s">
        <v>188</v>
      </c>
    </row>
    <row r="380" spans="2:65" s="171" customFormat="1">
      <c r="B380" s="170"/>
      <c r="D380" s="167" t="s">
        <v>201</v>
      </c>
      <c r="E380" s="172" t="s">
        <v>69</v>
      </c>
      <c r="F380" s="173" t="s">
        <v>4958</v>
      </c>
      <c r="H380" s="172" t="s">
        <v>69</v>
      </c>
      <c r="I380" s="241"/>
      <c r="L380" s="170"/>
      <c r="M380" s="174"/>
      <c r="N380" s="175"/>
      <c r="O380" s="175"/>
      <c r="P380" s="175"/>
      <c r="Q380" s="175"/>
      <c r="R380" s="175"/>
      <c r="S380" s="175"/>
      <c r="T380" s="176"/>
      <c r="AT380" s="172" t="s">
        <v>201</v>
      </c>
      <c r="AU380" s="172" t="s">
        <v>115</v>
      </c>
      <c r="AV380" s="171" t="s">
        <v>113</v>
      </c>
      <c r="AW380" s="171" t="s">
        <v>93</v>
      </c>
      <c r="AX380" s="171" t="s">
        <v>111</v>
      </c>
      <c r="AY380" s="172" t="s">
        <v>188</v>
      </c>
    </row>
    <row r="381" spans="2:65" s="171" customFormat="1">
      <c r="B381" s="170"/>
      <c r="D381" s="167" t="s">
        <v>201</v>
      </c>
      <c r="E381" s="172" t="s">
        <v>69</v>
      </c>
      <c r="F381" s="173" t="s">
        <v>4959</v>
      </c>
      <c r="H381" s="172" t="s">
        <v>69</v>
      </c>
      <c r="I381" s="241"/>
      <c r="L381" s="170"/>
      <c r="M381" s="174"/>
      <c r="N381" s="175"/>
      <c r="O381" s="175"/>
      <c r="P381" s="175"/>
      <c r="Q381" s="175"/>
      <c r="R381" s="175"/>
      <c r="S381" s="175"/>
      <c r="T381" s="176"/>
      <c r="AT381" s="172" t="s">
        <v>201</v>
      </c>
      <c r="AU381" s="172" t="s">
        <v>115</v>
      </c>
      <c r="AV381" s="171" t="s">
        <v>113</v>
      </c>
      <c r="AW381" s="171" t="s">
        <v>93</v>
      </c>
      <c r="AX381" s="171" t="s">
        <v>111</v>
      </c>
      <c r="AY381" s="172" t="s">
        <v>188</v>
      </c>
    </row>
    <row r="382" spans="2:65" s="171" customFormat="1">
      <c r="B382" s="170"/>
      <c r="D382" s="167" t="s">
        <v>201</v>
      </c>
      <c r="E382" s="172" t="s">
        <v>69</v>
      </c>
      <c r="F382" s="173" t="s">
        <v>5082</v>
      </c>
      <c r="H382" s="172" t="s">
        <v>69</v>
      </c>
      <c r="I382" s="241"/>
      <c r="L382" s="170"/>
      <c r="M382" s="174"/>
      <c r="N382" s="175"/>
      <c r="O382" s="175"/>
      <c r="P382" s="175"/>
      <c r="Q382" s="175"/>
      <c r="R382" s="175"/>
      <c r="S382" s="175"/>
      <c r="T382" s="176"/>
      <c r="AT382" s="172" t="s">
        <v>201</v>
      </c>
      <c r="AU382" s="172" t="s">
        <v>115</v>
      </c>
      <c r="AV382" s="171" t="s">
        <v>113</v>
      </c>
      <c r="AW382" s="171" t="s">
        <v>93</v>
      </c>
      <c r="AX382" s="171" t="s">
        <v>111</v>
      </c>
      <c r="AY382" s="172" t="s">
        <v>188</v>
      </c>
    </row>
    <row r="383" spans="2:65" s="171" customFormat="1">
      <c r="B383" s="170"/>
      <c r="D383" s="167" t="s">
        <v>201</v>
      </c>
      <c r="E383" s="172" t="s">
        <v>69</v>
      </c>
      <c r="F383" s="173" t="s">
        <v>5083</v>
      </c>
      <c r="H383" s="172" t="s">
        <v>69</v>
      </c>
      <c r="I383" s="241"/>
      <c r="L383" s="170"/>
      <c r="M383" s="174"/>
      <c r="N383" s="175"/>
      <c r="O383" s="175"/>
      <c r="P383" s="175"/>
      <c r="Q383" s="175"/>
      <c r="R383" s="175"/>
      <c r="S383" s="175"/>
      <c r="T383" s="176"/>
      <c r="AT383" s="172" t="s">
        <v>201</v>
      </c>
      <c r="AU383" s="172" t="s">
        <v>115</v>
      </c>
      <c r="AV383" s="171" t="s">
        <v>113</v>
      </c>
      <c r="AW383" s="171" t="s">
        <v>93</v>
      </c>
      <c r="AX383" s="171" t="s">
        <v>111</v>
      </c>
      <c r="AY383" s="172" t="s">
        <v>188</v>
      </c>
    </row>
    <row r="384" spans="2:65" s="178" customFormat="1">
      <c r="B384" s="177"/>
      <c r="D384" s="167" t="s">
        <v>201</v>
      </c>
      <c r="E384" s="179" t="s">
        <v>69</v>
      </c>
      <c r="F384" s="180" t="s">
        <v>5084</v>
      </c>
      <c r="H384" s="181">
        <v>0.04</v>
      </c>
      <c r="I384" s="242"/>
      <c r="L384" s="177"/>
      <c r="M384" s="182"/>
      <c r="N384" s="183"/>
      <c r="O384" s="183"/>
      <c r="P384" s="183"/>
      <c r="Q384" s="183"/>
      <c r="R384" s="183"/>
      <c r="S384" s="183"/>
      <c r="T384" s="184"/>
      <c r="AT384" s="179" t="s">
        <v>201</v>
      </c>
      <c r="AU384" s="179" t="s">
        <v>115</v>
      </c>
      <c r="AV384" s="178" t="s">
        <v>115</v>
      </c>
      <c r="AW384" s="178" t="s">
        <v>93</v>
      </c>
      <c r="AX384" s="178" t="s">
        <v>111</v>
      </c>
      <c r="AY384" s="179" t="s">
        <v>188</v>
      </c>
    </row>
    <row r="385" spans="2:65" s="186" customFormat="1">
      <c r="B385" s="185"/>
      <c r="D385" s="167" t="s">
        <v>201</v>
      </c>
      <c r="E385" s="187" t="s">
        <v>69</v>
      </c>
      <c r="F385" s="188" t="s">
        <v>210</v>
      </c>
      <c r="H385" s="189">
        <v>0.04</v>
      </c>
      <c r="I385" s="243"/>
      <c r="L385" s="185"/>
      <c r="M385" s="190"/>
      <c r="N385" s="191"/>
      <c r="O385" s="191"/>
      <c r="P385" s="191"/>
      <c r="Q385" s="191"/>
      <c r="R385" s="191"/>
      <c r="S385" s="191"/>
      <c r="T385" s="192"/>
      <c r="AT385" s="187" t="s">
        <v>201</v>
      </c>
      <c r="AU385" s="187" t="s">
        <v>115</v>
      </c>
      <c r="AV385" s="186" t="s">
        <v>195</v>
      </c>
      <c r="AW385" s="186" t="s">
        <v>93</v>
      </c>
      <c r="AX385" s="186" t="s">
        <v>113</v>
      </c>
      <c r="AY385" s="187" t="s">
        <v>188</v>
      </c>
    </row>
    <row r="386" spans="2:65" s="101" customFormat="1" ht="16.5" customHeight="1">
      <c r="B386" s="86"/>
      <c r="C386" s="201" t="s">
        <v>474</v>
      </c>
      <c r="D386" s="201" t="s">
        <v>521</v>
      </c>
      <c r="E386" s="202" t="s">
        <v>5085</v>
      </c>
      <c r="F386" s="203" t="s">
        <v>5086</v>
      </c>
      <c r="G386" s="204" t="s">
        <v>5087</v>
      </c>
      <c r="H386" s="205">
        <v>1</v>
      </c>
      <c r="I386" s="245"/>
      <c r="J386" s="206">
        <f>ROUND(I386*H386,2)</f>
        <v>0</v>
      </c>
      <c r="K386" s="203" t="s">
        <v>194</v>
      </c>
      <c r="L386" s="207"/>
      <c r="M386" s="246" t="s">
        <v>69</v>
      </c>
      <c r="N386" s="208" t="s">
        <v>100</v>
      </c>
      <c r="O386" s="100"/>
      <c r="P386" s="165">
        <f>O386*H386</f>
        <v>0</v>
      </c>
      <c r="Q386" s="165">
        <v>1.07E-3</v>
      </c>
      <c r="R386" s="165">
        <f>Q386*H386</f>
        <v>1.07E-3</v>
      </c>
      <c r="S386" s="165">
        <v>0</v>
      </c>
      <c r="T386" s="166">
        <f>S386*H386</f>
        <v>0</v>
      </c>
      <c r="AR386" s="55" t="s">
        <v>520</v>
      </c>
      <c r="AT386" s="55" t="s">
        <v>521</v>
      </c>
      <c r="AU386" s="55" t="s">
        <v>115</v>
      </c>
      <c r="AY386" s="55" t="s">
        <v>188</v>
      </c>
      <c r="BE386" s="93">
        <f>IF(N386="základní",J386,0)</f>
        <v>0</v>
      </c>
      <c r="BF386" s="93">
        <f>IF(N386="snížená",J386,0)</f>
        <v>0</v>
      </c>
      <c r="BG386" s="93">
        <f>IF(N386="zákl. přenesená",J386,0)</f>
        <v>0</v>
      </c>
      <c r="BH386" s="93">
        <f>IF(N386="sníž. přenesená",J386,0)</f>
        <v>0</v>
      </c>
      <c r="BI386" s="93">
        <f>IF(N386="nulová",J386,0)</f>
        <v>0</v>
      </c>
      <c r="BJ386" s="55" t="s">
        <v>113</v>
      </c>
      <c r="BK386" s="93">
        <f>ROUND(I386*H386,2)</f>
        <v>0</v>
      </c>
      <c r="BL386" s="55" t="s">
        <v>389</v>
      </c>
      <c r="BM386" s="55" t="s">
        <v>5088</v>
      </c>
    </row>
    <row r="387" spans="2:65" s="101" customFormat="1">
      <c r="B387" s="61"/>
      <c r="D387" s="167" t="s">
        <v>197</v>
      </c>
      <c r="F387" s="168" t="s">
        <v>5086</v>
      </c>
      <c r="I387" s="240"/>
      <c r="L387" s="61"/>
      <c r="M387" s="94"/>
      <c r="N387" s="100"/>
      <c r="O387" s="100"/>
      <c r="P387" s="100"/>
      <c r="Q387" s="100"/>
      <c r="R387" s="100"/>
      <c r="S387" s="100"/>
      <c r="T387" s="69"/>
      <c r="AT387" s="55" t="s">
        <v>197</v>
      </c>
      <c r="AU387" s="55" t="s">
        <v>115</v>
      </c>
    </row>
    <row r="388" spans="2:65" s="171" customFormat="1">
      <c r="B388" s="170"/>
      <c r="D388" s="167" t="s">
        <v>201</v>
      </c>
      <c r="E388" s="172" t="s">
        <v>69</v>
      </c>
      <c r="F388" s="173" t="s">
        <v>202</v>
      </c>
      <c r="H388" s="172" t="s">
        <v>69</v>
      </c>
      <c r="I388" s="241"/>
      <c r="L388" s="170"/>
      <c r="M388" s="174"/>
      <c r="N388" s="175"/>
      <c r="O388" s="175"/>
      <c r="P388" s="175"/>
      <c r="Q388" s="175"/>
      <c r="R388" s="175"/>
      <c r="S388" s="175"/>
      <c r="T388" s="176"/>
      <c r="AT388" s="172" t="s">
        <v>201</v>
      </c>
      <c r="AU388" s="172" t="s">
        <v>115</v>
      </c>
      <c r="AV388" s="171" t="s">
        <v>113</v>
      </c>
      <c r="AW388" s="171" t="s">
        <v>93</v>
      </c>
      <c r="AX388" s="171" t="s">
        <v>111</v>
      </c>
      <c r="AY388" s="172" t="s">
        <v>188</v>
      </c>
    </row>
    <row r="389" spans="2:65" s="171" customFormat="1">
      <c r="B389" s="170"/>
      <c r="D389" s="167" t="s">
        <v>201</v>
      </c>
      <c r="E389" s="172" t="s">
        <v>69</v>
      </c>
      <c r="F389" s="173" t="s">
        <v>983</v>
      </c>
      <c r="H389" s="172" t="s">
        <v>69</v>
      </c>
      <c r="I389" s="241"/>
      <c r="L389" s="170"/>
      <c r="M389" s="174"/>
      <c r="N389" s="175"/>
      <c r="O389" s="175"/>
      <c r="P389" s="175"/>
      <c r="Q389" s="175"/>
      <c r="R389" s="175"/>
      <c r="S389" s="175"/>
      <c r="T389" s="176"/>
      <c r="AT389" s="172" t="s">
        <v>201</v>
      </c>
      <c r="AU389" s="172" t="s">
        <v>115</v>
      </c>
      <c r="AV389" s="171" t="s">
        <v>113</v>
      </c>
      <c r="AW389" s="171" t="s">
        <v>93</v>
      </c>
      <c r="AX389" s="171" t="s">
        <v>111</v>
      </c>
      <c r="AY389" s="172" t="s">
        <v>188</v>
      </c>
    </row>
    <row r="390" spans="2:65" s="171" customFormat="1">
      <c r="B390" s="170"/>
      <c r="D390" s="167" t="s">
        <v>201</v>
      </c>
      <c r="E390" s="172" t="s">
        <v>69</v>
      </c>
      <c r="F390" s="173" t="s">
        <v>3943</v>
      </c>
      <c r="H390" s="172" t="s">
        <v>69</v>
      </c>
      <c r="I390" s="241"/>
      <c r="L390" s="170"/>
      <c r="M390" s="174"/>
      <c r="N390" s="175"/>
      <c r="O390" s="175"/>
      <c r="P390" s="175"/>
      <c r="Q390" s="175"/>
      <c r="R390" s="175"/>
      <c r="S390" s="175"/>
      <c r="T390" s="176"/>
      <c r="AT390" s="172" t="s">
        <v>201</v>
      </c>
      <c r="AU390" s="172" t="s">
        <v>115</v>
      </c>
      <c r="AV390" s="171" t="s">
        <v>113</v>
      </c>
      <c r="AW390" s="171" t="s">
        <v>93</v>
      </c>
      <c r="AX390" s="171" t="s">
        <v>111</v>
      </c>
      <c r="AY390" s="172" t="s">
        <v>188</v>
      </c>
    </row>
    <row r="391" spans="2:65" s="171" customFormat="1">
      <c r="B391" s="170"/>
      <c r="D391" s="167" t="s">
        <v>201</v>
      </c>
      <c r="E391" s="172" t="s">
        <v>69</v>
      </c>
      <c r="F391" s="173" t="s">
        <v>4958</v>
      </c>
      <c r="H391" s="172" t="s">
        <v>69</v>
      </c>
      <c r="I391" s="241"/>
      <c r="L391" s="170"/>
      <c r="M391" s="174"/>
      <c r="N391" s="175"/>
      <c r="O391" s="175"/>
      <c r="P391" s="175"/>
      <c r="Q391" s="175"/>
      <c r="R391" s="175"/>
      <c r="S391" s="175"/>
      <c r="T391" s="176"/>
      <c r="AT391" s="172" t="s">
        <v>201</v>
      </c>
      <c r="AU391" s="172" t="s">
        <v>115</v>
      </c>
      <c r="AV391" s="171" t="s">
        <v>113</v>
      </c>
      <c r="AW391" s="171" t="s">
        <v>93</v>
      </c>
      <c r="AX391" s="171" t="s">
        <v>111</v>
      </c>
      <c r="AY391" s="172" t="s">
        <v>188</v>
      </c>
    </row>
    <row r="392" spans="2:65" s="171" customFormat="1">
      <c r="B392" s="170"/>
      <c r="D392" s="167" t="s">
        <v>201</v>
      </c>
      <c r="E392" s="172" t="s">
        <v>69</v>
      </c>
      <c r="F392" s="173" t="s">
        <v>4959</v>
      </c>
      <c r="H392" s="172" t="s">
        <v>69</v>
      </c>
      <c r="I392" s="241"/>
      <c r="L392" s="170"/>
      <c r="M392" s="174"/>
      <c r="N392" s="175"/>
      <c r="O392" s="175"/>
      <c r="P392" s="175"/>
      <c r="Q392" s="175"/>
      <c r="R392" s="175"/>
      <c r="S392" s="175"/>
      <c r="T392" s="176"/>
      <c r="AT392" s="172" t="s">
        <v>201</v>
      </c>
      <c r="AU392" s="172" t="s">
        <v>115</v>
      </c>
      <c r="AV392" s="171" t="s">
        <v>113</v>
      </c>
      <c r="AW392" s="171" t="s">
        <v>93</v>
      </c>
      <c r="AX392" s="171" t="s">
        <v>111</v>
      </c>
      <c r="AY392" s="172" t="s">
        <v>188</v>
      </c>
    </row>
    <row r="393" spans="2:65" s="178" customFormat="1">
      <c r="B393" s="177"/>
      <c r="D393" s="167" t="s">
        <v>201</v>
      </c>
      <c r="E393" s="179" t="s">
        <v>69</v>
      </c>
      <c r="F393" s="180" t="s">
        <v>5089</v>
      </c>
      <c r="H393" s="181">
        <v>1</v>
      </c>
      <c r="I393" s="242"/>
      <c r="L393" s="177"/>
      <c r="M393" s="182"/>
      <c r="N393" s="183"/>
      <c r="O393" s="183"/>
      <c r="P393" s="183"/>
      <c r="Q393" s="183"/>
      <c r="R393" s="183"/>
      <c r="S393" s="183"/>
      <c r="T393" s="184"/>
      <c r="AT393" s="179" t="s">
        <v>201</v>
      </c>
      <c r="AU393" s="179" t="s">
        <v>115</v>
      </c>
      <c r="AV393" s="178" t="s">
        <v>115</v>
      </c>
      <c r="AW393" s="178" t="s">
        <v>93</v>
      </c>
      <c r="AX393" s="178" t="s">
        <v>111</v>
      </c>
      <c r="AY393" s="179" t="s">
        <v>188</v>
      </c>
    </row>
    <row r="394" spans="2:65" s="186" customFormat="1">
      <c r="B394" s="185"/>
      <c r="D394" s="167" t="s">
        <v>201</v>
      </c>
      <c r="E394" s="187" t="s">
        <v>69</v>
      </c>
      <c r="F394" s="188" t="s">
        <v>210</v>
      </c>
      <c r="H394" s="189">
        <v>1</v>
      </c>
      <c r="I394" s="243"/>
      <c r="L394" s="185"/>
      <c r="M394" s="190"/>
      <c r="N394" s="191"/>
      <c r="O394" s="191"/>
      <c r="P394" s="191"/>
      <c r="Q394" s="191"/>
      <c r="R394" s="191"/>
      <c r="S394" s="191"/>
      <c r="T394" s="192"/>
      <c r="AT394" s="187" t="s">
        <v>201</v>
      </c>
      <c r="AU394" s="187" t="s">
        <v>115</v>
      </c>
      <c r="AV394" s="186" t="s">
        <v>195</v>
      </c>
      <c r="AW394" s="186" t="s">
        <v>93</v>
      </c>
      <c r="AX394" s="186" t="s">
        <v>113</v>
      </c>
      <c r="AY394" s="187" t="s">
        <v>188</v>
      </c>
    </row>
    <row r="395" spans="2:65" s="101" customFormat="1" ht="16.5" customHeight="1">
      <c r="B395" s="86"/>
      <c r="C395" s="201" t="s">
        <v>484</v>
      </c>
      <c r="D395" s="201" t="s">
        <v>521</v>
      </c>
      <c r="E395" s="202" t="s">
        <v>5090</v>
      </c>
      <c r="F395" s="203" t="s">
        <v>5091</v>
      </c>
      <c r="G395" s="204" t="s">
        <v>5087</v>
      </c>
      <c r="H395" s="205">
        <v>1</v>
      </c>
      <c r="I395" s="245"/>
      <c r="J395" s="206">
        <f>ROUND(I395*H395,2)</f>
        <v>0</v>
      </c>
      <c r="K395" s="203" t="s">
        <v>194</v>
      </c>
      <c r="L395" s="207"/>
      <c r="M395" s="246" t="s">
        <v>69</v>
      </c>
      <c r="N395" s="208" t="s">
        <v>100</v>
      </c>
      <c r="O395" s="100"/>
      <c r="P395" s="165">
        <f>O395*H395</f>
        <v>0</v>
      </c>
      <c r="Q395" s="165">
        <v>1.07E-3</v>
      </c>
      <c r="R395" s="165">
        <f>Q395*H395</f>
        <v>1.07E-3</v>
      </c>
      <c r="S395" s="165">
        <v>0</v>
      </c>
      <c r="T395" s="166">
        <f>S395*H395</f>
        <v>0</v>
      </c>
      <c r="AR395" s="55" t="s">
        <v>520</v>
      </c>
      <c r="AT395" s="55" t="s">
        <v>521</v>
      </c>
      <c r="AU395" s="55" t="s">
        <v>115</v>
      </c>
      <c r="AY395" s="55" t="s">
        <v>188</v>
      </c>
      <c r="BE395" s="93">
        <f>IF(N395="základní",J395,0)</f>
        <v>0</v>
      </c>
      <c r="BF395" s="93">
        <f>IF(N395="snížená",J395,0)</f>
        <v>0</v>
      </c>
      <c r="BG395" s="93">
        <f>IF(N395="zákl. přenesená",J395,0)</f>
        <v>0</v>
      </c>
      <c r="BH395" s="93">
        <f>IF(N395="sníž. přenesená",J395,0)</f>
        <v>0</v>
      </c>
      <c r="BI395" s="93">
        <f>IF(N395="nulová",J395,0)</f>
        <v>0</v>
      </c>
      <c r="BJ395" s="55" t="s">
        <v>113</v>
      </c>
      <c r="BK395" s="93">
        <f>ROUND(I395*H395,2)</f>
        <v>0</v>
      </c>
      <c r="BL395" s="55" t="s">
        <v>389</v>
      </c>
      <c r="BM395" s="55" t="s">
        <v>5092</v>
      </c>
    </row>
    <row r="396" spans="2:65" s="101" customFormat="1">
      <c r="B396" s="61"/>
      <c r="D396" s="167" t="s">
        <v>197</v>
      </c>
      <c r="F396" s="168" t="s">
        <v>5091</v>
      </c>
      <c r="I396" s="240"/>
      <c r="L396" s="61"/>
      <c r="M396" s="94"/>
      <c r="N396" s="100"/>
      <c r="O396" s="100"/>
      <c r="P396" s="100"/>
      <c r="Q396" s="100"/>
      <c r="R396" s="100"/>
      <c r="S396" s="100"/>
      <c r="T396" s="69"/>
      <c r="AT396" s="55" t="s">
        <v>197</v>
      </c>
      <c r="AU396" s="55" t="s">
        <v>115</v>
      </c>
    </row>
    <row r="397" spans="2:65" s="171" customFormat="1">
      <c r="B397" s="170"/>
      <c r="D397" s="167" t="s">
        <v>201</v>
      </c>
      <c r="E397" s="172" t="s">
        <v>69</v>
      </c>
      <c r="F397" s="173" t="s">
        <v>202</v>
      </c>
      <c r="H397" s="172" t="s">
        <v>69</v>
      </c>
      <c r="I397" s="241"/>
      <c r="L397" s="170"/>
      <c r="M397" s="174"/>
      <c r="N397" s="175"/>
      <c r="O397" s="175"/>
      <c r="P397" s="175"/>
      <c r="Q397" s="175"/>
      <c r="R397" s="175"/>
      <c r="S397" s="175"/>
      <c r="T397" s="176"/>
      <c r="AT397" s="172" t="s">
        <v>201</v>
      </c>
      <c r="AU397" s="172" t="s">
        <v>115</v>
      </c>
      <c r="AV397" s="171" t="s">
        <v>113</v>
      </c>
      <c r="AW397" s="171" t="s">
        <v>93</v>
      </c>
      <c r="AX397" s="171" t="s">
        <v>111</v>
      </c>
      <c r="AY397" s="172" t="s">
        <v>188</v>
      </c>
    </row>
    <row r="398" spans="2:65" s="171" customFormat="1">
      <c r="B398" s="170"/>
      <c r="D398" s="167" t="s">
        <v>201</v>
      </c>
      <c r="E398" s="172" t="s">
        <v>69</v>
      </c>
      <c r="F398" s="173" t="s">
        <v>983</v>
      </c>
      <c r="H398" s="172" t="s">
        <v>69</v>
      </c>
      <c r="I398" s="241"/>
      <c r="L398" s="170"/>
      <c r="M398" s="174"/>
      <c r="N398" s="175"/>
      <c r="O398" s="175"/>
      <c r="P398" s="175"/>
      <c r="Q398" s="175"/>
      <c r="R398" s="175"/>
      <c r="S398" s="175"/>
      <c r="T398" s="176"/>
      <c r="AT398" s="172" t="s">
        <v>201</v>
      </c>
      <c r="AU398" s="172" t="s">
        <v>115</v>
      </c>
      <c r="AV398" s="171" t="s">
        <v>113</v>
      </c>
      <c r="AW398" s="171" t="s">
        <v>93</v>
      </c>
      <c r="AX398" s="171" t="s">
        <v>111</v>
      </c>
      <c r="AY398" s="172" t="s">
        <v>188</v>
      </c>
    </row>
    <row r="399" spans="2:65" s="171" customFormat="1">
      <c r="B399" s="170"/>
      <c r="D399" s="167" t="s">
        <v>201</v>
      </c>
      <c r="E399" s="172" t="s">
        <v>69</v>
      </c>
      <c r="F399" s="173" t="s">
        <v>3943</v>
      </c>
      <c r="H399" s="172" t="s">
        <v>69</v>
      </c>
      <c r="I399" s="241"/>
      <c r="L399" s="170"/>
      <c r="M399" s="174"/>
      <c r="N399" s="175"/>
      <c r="O399" s="175"/>
      <c r="P399" s="175"/>
      <c r="Q399" s="175"/>
      <c r="R399" s="175"/>
      <c r="S399" s="175"/>
      <c r="T399" s="176"/>
      <c r="AT399" s="172" t="s">
        <v>201</v>
      </c>
      <c r="AU399" s="172" t="s">
        <v>115</v>
      </c>
      <c r="AV399" s="171" t="s">
        <v>113</v>
      </c>
      <c r="AW399" s="171" t="s">
        <v>93</v>
      </c>
      <c r="AX399" s="171" t="s">
        <v>111</v>
      </c>
      <c r="AY399" s="172" t="s">
        <v>188</v>
      </c>
    </row>
    <row r="400" spans="2:65" s="171" customFormat="1">
      <c r="B400" s="170"/>
      <c r="D400" s="167" t="s">
        <v>201</v>
      </c>
      <c r="E400" s="172" t="s">
        <v>69</v>
      </c>
      <c r="F400" s="173" t="s">
        <v>4958</v>
      </c>
      <c r="H400" s="172" t="s">
        <v>69</v>
      </c>
      <c r="I400" s="241"/>
      <c r="L400" s="170"/>
      <c r="M400" s="174"/>
      <c r="N400" s="175"/>
      <c r="O400" s="175"/>
      <c r="P400" s="175"/>
      <c r="Q400" s="175"/>
      <c r="R400" s="175"/>
      <c r="S400" s="175"/>
      <c r="T400" s="176"/>
      <c r="AT400" s="172" t="s">
        <v>201</v>
      </c>
      <c r="AU400" s="172" t="s">
        <v>115</v>
      </c>
      <c r="AV400" s="171" t="s">
        <v>113</v>
      </c>
      <c r="AW400" s="171" t="s">
        <v>93</v>
      </c>
      <c r="AX400" s="171" t="s">
        <v>111</v>
      </c>
      <c r="AY400" s="172" t="s">
        <v>188</v>
      </c>
    </row>
    <row r="401" spans="2:65" s="171" customFormat="1">
      <c r="B401" s="170"/>
      <c r="D401" s="167" t="s">
        <v>201</v>
      </c>
      <c r="E401" s="172" t="s">
        <v>69</v>
      </c>
      <c r="F401" s="173" t="s">
        <v>4959</v>
      </c>
      <c r="H401" s="172" t="s">
        <v>69</v>
      </c>
      <c r="I401" s="241"/>
      <c r="L401" s="170"/>
      <c r="M401" s="174"/>
      <c r="N401" s="175"/>
      <c r="O401" s="175"/>
      <c r="P401" s="175"/>
      <c r="Q401" s="175"/>
      <c r="R401" s="175"/>
      <c r="S401" s="175"/>
      <c r="T401" s="176"/>
      <c r="AT401" s="172" t="s">
        <v>201</v>
      </c>
      <c r="AU401" s="172" t="s">
        <v>115</v>
      </c>
      <c r="AV401" s="171" t="s">
        <v>113</v>
      </c>
      <c r="AW401" s="171" t="s">
        <v>93</v>
      </c>
      <c r="AX401" s="171" t="s">
        <v>111</v>
      </c>
      <c r="AY401" s="172" t="s">
        <v>188</v>
      </c>
    </row>
    <row r="402" spans="2:65" s="178" customFormat="1">
      <c r="B402" s="177"/>
      <c r="D402" s="167" t="s">
        <v>201</v>
      </c>
      <c r="E402" s="179" t="s">
        <v>69</v>
      </c>
      <c r="F402" s="180" t="s">
        <v>5093</v>
      </c>
      <c r="H402" s="181">
        <v>1</v>
      </c>
      <c r="I402" s="242"/>
      <c r="L402" s="177"/>
      <c r="M402" s="182"/>
      <c r="N402" s="183"/>
      <c r="O402" s="183"/>
      <c r="P402" s="183"/>
      <c r="Q402" s="183"/>
      <c r="R402" s="183"/>
      <c r="S402" s="183"/>
      <c r="T402" s="184"/>
      <c r="AT402" s="179" t="s">
        <v>201</v>
      </c>
      <c r="AU402" s="179" t="s">
        <v>115</v>
      </c>
      <c r="AV402" s="178" t="s">
        <v>115</v>
      </c>
      <c r="AW402" s="178" t="s">
        <v>93</v>
      </c>
      <c r="AX402" s="178" t="s">
        <v>111</v>
      </c>
      <c r="AY402" s="179" t="s">
        <v>188</v>
      </c>
    </row>
    <row r="403" spans="2:65" s="186" customFormat="1">
      <c r="B403" s="185"/>
      <c r="D403" s="167" t="s">
        <v>201</v>
      </c>
      <c r="E403" s="187" t="s">
        <v>69</v>
      </c>
      <c r="F403" s="188" t="s">
        <v>210</v>
      </c>
      <c r="H403" s="189">
        <v>1</v>
      </c>
      <c r="I403" s="243"/>
      <c r="L403" s="185"/>
      <c r="M403" s="190"/>
      <c r="N403" s="191"/>
      <c r="O403" s="191"/>
      <c r="P403" s="191"/>
      <c r="Q403" s="191"/>
      <c r="R403" s="191"/>
      <c r="S403" s="191"/>
      <c r="T403" s="192"/>
      <c r="AT403" s="187" t="s">
        <v>201</v>
      </c>
      <c r="AU403" s="187" t="s">
        <v>115</v>
      </c>
      <c r="AV403" s="186" t="s">
        <v>195</v>
      </c>
      <c r="AW403" s="186" t="s">
        <v>93</v>
      </c>
      <c r="AX403" s="186" t="s">
        <v>113</v>
      </c>
      <c r="AY403" s="187" t="s">
        <v>188</v>
      </c>
    </row>
    <row r="404" spans="2:65" s="101" customFormat="1" ht="16.5" customHeight="1">
      <c r="B404" s="86"/>
      <c r="C404" s="87" t="s">
        <v>494</v>
      </c>
      <c r="D404" s="87" t="s">
        <v>190</v>
      </c>
      <c r="E404" s="88" t="s">
        <v>1369</v>
      </c>
      <c r="F404" s="89" t="s">
        <v>1370</v>
      </c>
      <c r="G404" s="90" t="s">
        <v>314</v>
      </c>
      <c r="H404" s="91">
        <v>2E-3</v>
      </c>
      <c r="I404" s="238"/>
      <c r="J404" s="92">
        <f>ROUND(I404*H404,2)</f>
        <v>0</v>
      </c>
      <c r="K404" s="89" t="s">
        <v>194</v>
      </c>
      <c r="L404" s="61"/>
      <c r="M404" s="239" t="s">
        <v>69</v>
      </c>
      <c r="N404" s="164" t="s">
        <v>100</v>
      </c>
      <c r="O404" s="100"/>
      <c r="P404" s="165">
        <f>O404*H404</f>
        <v>0</v>
      </c>
      <c r="Q404" s="165">
        <v>0</v>
      </c>
      <c r="R404" s="165">
        <f>Q404*H404</f>
        <v>0</v>
      </c>
      <c r="S404" s="165">
        <v>0</v>
      </c>
      <c r="T404" s="166">
        <f>S404*H404</f>
        <v>0</v>
      </c>
      <c r="AR404" s="55" t="s">
        <v>389</v>
      </c>
      <c r="AT404" s="55" t="s">
        <v>190</v>
      </c>
      <c r="AU404" s="55" t="s">
        <v>115</v>
      </c>
      <c r="AY404" s="55" t="s">
        <v>188</v>
      </c>
      <c r="BE404" s="93">
        <f>IF(N404="základní",J404,0)</f>
        <v>0</v>
      </c>
      <c r="BF404" s="93">
        <f>IF(N404="snížená",J404,0)</f>
        <v>0</v>
      </c>
      <c r="BG404" s="93">
        <f>IF(N404="zákl. přenesená",J404,0)</f>
        <v>0</v>
      </c>
      <c r="BH404" s="93">
        <f>IF(N404="sníž. přenesená",J404,0)</f>
        <v>0</v>
      </c>
      <c r="BI404" s="93">
        <f>IF(N404="nulová",J404,0)</f>
        <v>0</v>
      </c>
      <c r="BJ404" s="55" t="s">
        <v>113</v>
      </c>
      <c r="BK404" s="93">
        <f>ROUND(I404*H404,2)</f>
        <v>0</v>
      </c>
      <c r="BL404" s="55" t="s">
        <v>389</v>
      </c>
      <c r="BM404" s="55" t="s">
        <v>5094</v>
      </c>
    </row>
    <row r="405" spans="2:65" s="101" customFormat="1" ht="27">
      <c r="B405" s="61"/>
      <c r="D405" s="167" t="s">
        <v>197</v>
      </c>
      <c r="F405" s="168" t="s">
        <v>1372</v>
      </c>
      <c r="I405" s="240"/>
      <c r="L405" s="61"/>
      <c r="M405" s="94"/>
      <c r="N405" s="100"/>
      <c r="O405" s="100"/>
      <c r="P405" s="100"/>
      <c r="Q405" s="100"/>
      <c r="R405" s="100"/>
      <c r="S405" s="100"/>
      <c r="T405" s="69"/>
      <c r="AT405" s="55" t="s">
        <v>197</v>
      </c>
      <c r="AU405" s="55" t="s">
        <v>115</v>
      </c>
    </row>
    <row r="406" spans="2:65" s="101" customFormat="1" ht="121.5">
      <c r="B406" s="61"/>
      <c r="D406" s="167" t="s">
        <v>199</v>
      </c>
      <c r="F406" s="169" t="s">
        <v>1373</v>
      </c>
      <c r="I406" s="240"/>
      <c r="L406" s="61"/>
      <c r="M406" s="94"/>
      <c r="N406" s="100"/>
      <c r="O406" s="100"/>
      <c r="P406" s="100"/>
      <c r="Q406" s="100"/>
      <c r="R406" s="100"/>
      <c r="S406" s="100"/>
      <c r="T406" s="69"/>
      <c r="AT406" s="55" t="s">
        <v>199</v>
      </c>
      <c r="AU406" s="55" t="s">
        <v>115</v>
      </c>
    </row>
    <row r="407" spans="2:65" s="152" customFormat="1" ht="29.85" customHeight="1">
      <c r="B407" s="151"/>
      <c r="D407" s="153" t="s">
        <v>110</v>
      </c>
      <c r="E407" s="162" t="s">
        <v>4574</v>
      </c>
      <c r="F407" s="162" t="s">
        <v>4575</v>
      </c>
      <c r="I407" s="237"/>
      <c r="J407" s="163">
        <f>BK407</f>
        <v>0</v>
      </c>
      <c r="L407" s="151"/>
      <c r="M407" s="156"/>
      <c r="N407" s="157"/>
      <c r="O407" s="157"/>
      <c r="P407" s="158">
        <f>SUM(P408:P568)</f>
        <v>0</v>
      </c>
      <c r="Q407" s="157"/>
      <c r="R407" s="158">
        <f>SUM(R408:R568)</f>
        <v>2.0830000000000001E-2</v>
      </c>
      <c r="S407" s="157"/>
      <c r="T407" s="159">
        <f>SUM(T408:T568)</f>
        <v>0.32203999999999999</v>
      </c>
      <c r="AR407" s="153" t="s">
        <v>115</v>
      </c>
      <c r="AT407" s="160" t="s">
        <v>110</v>
      </c>
      <c r="AU407" s="160" t="s">
        <v>113</v>
      </c>
      <c r="AY407" s="153" t="s">
        <v>188</v>
      </c>
      <c r="BK407" s="161">
        <f>SUM(BK408:BK568)</f>
        <v>0</v>
      </c>
    </row>
    <row r="408" spans="2:65" s="101" customFormat="1" ht="16.5" customHeight="1">
      <c r="B408" s="86"/>
      <c r="C408" s="87" t="s">
        <v>500</v>
      </c>
      <c r="D408" s="87" t="s">
        <v>190</v>
      </c>
      <c r="E408" s="88" t="s">
        <v>5095</v>
      </c>
      <c r="F408" s="89" t="s">
        <v>5096</v>
      </c>
      <c r="G408" s="90" t="s">
        <v>1023</v>
      </c>
      <c r="H408" s="91">
        <v>6</v>
      </c>
      <c r="I408" s="238"/>
      <c r="J408" s="92">
        <f>ROUND(I408*H408,2)</f>
        <v>0</v>
      </c>
      <c r="K408" s="89" t="s">
        <v>194</v>
      </c>
      <c r="L408" s="61"/>
      <c r="M408" s="239" t="s">
        <v>69</v>
      </c>
      <c r="N408" s="164" t="s">
        <v>100</v>
      </c>
      <c r="O408" s="100"/>
      <c r="P408" s="165">
        <f>O408*H408</f>
        <v>0</v>
      </c>
      <c r="Q408" s="165">
        <v>0</v>
      </c>
      <c r="R408" s="165">
        <f>Q408*H408</f>
        <v>0</v>
      </c>
      <c r="S408" s="165">
        <v>2.6700000000000002E-2</v>
      </c>
      <c r="T408" s="166">
        <f>S408*H408</f>
        <v>0.16020000000000001</v>
      </c>
      <c r="AR408" s="55" t="s">
        <v>389</v>
      </c>
      <c r="AT408" s="55" t="s">
        <v>190</v>
      </c>
      <c r="AU408" s="55" t="s">
        <v>115</v>
      </c>
      <c r="AY408" s="55" t="s">
        <v>188</v>
      </c>
      <c r="BE408" s="93">
        <f>IF(N408="základní",J408,0)</f>
        <v>0</v>
      </c>
      <c r="BF408" s="93">
        <f>IF(N408="snížená",J408,0)</f>
        <v>0</v>
      </c>
      <c r="BG408" s="93">
        <f>IF(N408="zákl. přenesená",J408,0)</f>
        <v>0</v>
      </c>
      <c r="BH408" s="93">
        <f>IF(N408="sníž. přenesená",J408,0)</f>
        <v>0</v>
      </c>
      <c r="BI408" s="93">
        <f>IF(N408="nulová",J408,0)</f>
        <v>0</v>
      </c>
      <c r="BJ408" s="55" t="s">
        <v>113</v>
      </c>
      <c r="BK408" s="93">
        <f>ROUND(I408*H408,2)</f>
        <v>0</v>
      </c>
      <c r="BL408" s="55" t="s">
        <v>389</v>
      </c>
      <c r="BM408" s="55" t="s">
        <v>5097</v>
      </c>
    </row>
    <row r="409" spans="2:65" s="101" customFormat="1">
      <c r="B409" s="61"/>
      <c r="D409" s="167" t="s">
        <v>197</v>
      </c>
      <c r="F409" s="168" t="s">
        <v>5098</v>
      </c>
      <c r="I409" s="240"/>
      <c r="L409" s="61"/>
      <c r="M409" s="94"/>
      <c r="N409" s="100"/>
      <c r="O409" s="100"/>
      <c r="P409" s="100"/>
      <c r="Q409" s="100"/>
      <c r="R409" s="100"/>
      <c r="S409" s="100"/>
      <c r="T409" s="69"/>
      <c r="AT409" s="55" t="s">
        <v>197</v>
      </c>
      <c r="AU409" s="55" t="s">
        <v>115</v>
      </c>
    </row>
    <row r="410" spans="2:65" s="171" customFormat="1">
      <c r="B410" s="170"/>
      <c r="D410" s="167" t="s">
        <v>201</v>
      </c>
      <c r="E410" s="172" t="s">
        <v>69</v>
      </c>
      <c r="F410" s="173" t="s">
        <v>202</v>
      </c>
      <c r="H410" s="172" t="s">
        <v>69</v>
      </c>
      <c r="I410" s="241"/>
      <c r="L410" s="170"/>
      <c r="M410" s="174"/>
      <c r="N410" s="175"/>
      <c r="O410" s="175"/>
      <c r="P410" s="175"/>
      <c r="Q410" s="175"/>
      <c r="R410" s="175"/>
      <c r="S410" s="175"/>
      <c r="T410" s="176"/>
      <c r="AT410" s="172" t="s">
        <v>201</v>
      </c>
      <c r="AU410" s="172" t="s">
        <v>115</v>
      </c>
      <c r="AV410" s="171" t="s">
        <v>113</v>
      </c>
      <c r="AW410" s="171" t="s">
        <v>93</v>
      </c>
      <c r="AX410" s="171" t="s">
        <v>111</v>
      </c>
      <c r="AY410" s="172" t="s">
        <v>188</v>
      </c>
    </row>
    <row r="411" spans="2:65" s="171" customFormat="1">
      <c r="B411" s="170"/>
      <c r="D411" s="167" t="s">
        <v>201</v>
      </c>
      <c r="E411" s="172" t="s">
        <v>69</v>
      </c>
      <c r="F411" s="173" t="s">
        <v>983</v>
      </c>
      <c r="H411" s="172" t="s">
        <v>69</v>
      </c>
      <c r="I411" s="241"/>
      <c r="L411" s="170"/>
      <c r="M411" s="174"/>
      <c r="N411" s="175"/>
      <c r="O411" s="175"/>
      <c r="P411" s="175"/>
      <c r="Q411" s="175"/>
      <c r="R411" s="175"/>
      <c r="S411" s="175"/>
      <c r="T411" s="176"/>
      <c r="AT411" s="172" t="s">
        <v>201</v>
      </c>
      <c r="AU411" s="172" t="s">
        <v>115</v>
      </c>
      <c r="AV411" s="171" t="s">
        <v>113</v>
      </c>
      <c r="AW411" s="171" t="s">
        <v>93</v>
      </c>
      <c r="AX411" s="171" t="s">
        <v>111</v>
      </c>
      <c r="AY411" s="172" t="s">
        <v>188</v>
      </c>
    </row>
    <row r="412" spans="2:65" s="171" customFormat="1">
      <c r="B412" s="170"/>
      <c r="D412" s="167" t="s">
        <v>201</v>
      </c>
      <c r="E412" s="172" t="s">
        <v>69</v>
      </c>
      <c r="F412" s="173" t="s">
        <v>3943</v>
      </c>
      <c r="H412" s="172" t="s">
        <v>69</v>
      </c>
      <c r="I412" s="241"/>
      <c r="L412" s="170"/>
      <c r="M412" s="174"/>
      <c r="N412" s="175"/>
      <c r="O412" s="175"/>
      <c r="P412" s="175"/>
      <c r="Q412" s="175"/>
      <c r="R412" s="175"/>
      <c r="S412" s="175"/>
      <c r="T412" s="176"/>
      <c r="AT412" s="172" t="s">
        <v>201</v>
      </c>
      <c r="AU412" s="172" t="s">
        <v>115</v>
      </c>
      <c r="AV412" s="171" t="s">
        <v>113</v>
      </c>
      <c r="AW412" s="171" t="s">
        <v>93</v>
      </c>
      <c r="AX412" s="171" t="s">
        <v>111</v>
      </c>
      <c r="AY412" s="172" t="s">
        <v>188</v>
      </c>
    </row>
    <row r="413" spans="2:65" s="171" customFormat="1">
      <c r="B413" s="170"/>
      <c r="D413" s="167" t="s">
        <v>201</v>
      </c>
      <c r="E413" s="172" t="s">
        <v>69</v>
      </c>
      <c r="F413" s="173" t="s">
        <v>4958</v>
      </c>
      <c r="H413" s="172" t="s">
        <v>69</v>
      </c>
      <c r="I413" s="241"/>
      <c r="L413" s="170"/>
      <c r="M413" s="174"/>
      <c r="N413" s="175"/>
      <c r="O413" s="175"/>
      <c r="P413" s="175"/>
      <c r="Q413" s="175"/>
      <c r="R413" s="175"/>
      <c r="S413" s="175"/>
      <c r="T413" s="176"/>
      <c r="AT413" s="172" t="s">
        <v>201</v>
      </c>
      <c r="AU413" s="172" t="s">
        <v>115</v>
      </c>
      <c r="AV413" s="171" t="s">
        <v>113</v>
      </c>
      <c r="AW413" s="171" t="s">
        <v>93</v>
      </c>
      <c r="AX413" s="171" t="s">
        <v>111</v>
      </c>
      <c r="AY413" s="172" t="s">
        <v>188</v>
      </c>
    </row>
    <row r="414" spans="2:65" s="171" customFormat="1">
      <c r="B414" s="170"/>
      <c r="D414" s="167" t="s">
        <v>201</v>
      </c>
      <c r="E414" s="172" t="s">
        <v>69</v>
      </c>
      <c r="F414" s="173" t="s">
        <v>5099</v>
      </c>
      <c r="H414" s="172" t="s">
        <v>69</v>
      </c>
      <c r="I414" s="241"/>
      <c r="L414" s="170"/>
      <c r="M414" s="174"/>
      <c r="N414" s="175"/>
      <c r="O414" s="175"/>
      <c r="P414" s="175"/>
      <c r="Q414" s="175"/>
      <c r="R414" s="175"/>
      <c r="S414" s="175"/>
      <c r="T414" s="176"/>
      <c r="AT414" s="172" t="s">
        <v>201</v>
      </c>
      <c r="AU414" s="172" t="s">
        <v>115</v>
      </c>
      <c r="AV414" s="171" t="s">
        <v>113</v>
      </c>
      <c r="AW414" s="171" t="s">
        <v>93</v>
      </c>
      <c r="AX414" s="171" t="s">
        <v>111</v>
      </c>
      <c r="AY414" s="172" t="s">
        <v>188</v>
      </c>
    </row>
    <row r="415" spans="2:65" s="178" customFormat="1" ht="27">
      <c r="B415" s="177"/>
      <c r="D415" s="167" t="s">
        <v>201</v>
      </c>
      <c r="E415" s="179" t="s">
        <v>69</v>
      </c>
      <c r="F415" s="180" t="s">
        <v>5100</v>
      </c>
      <c r="H415" s="181">
        <v>6</v>
      </c>
      <c r="I415" s="242"/>
      <c r="L415" s="177"/>
      <c r="M415" s="182"/>
      <c r="N415" s="183"/>
      <c r="O415" s="183"/>
      <c r="P415" s="183"/>
      <c r="Q415" s="183"/>
      <c r="R415" s="183"/>
      <c r="S415" s="183"/>
      <c r="T415" s="184"/>
      <c r="AT415" s="179" t="s">
        <v>201</v>
      </c>
      <c r="AU415" s="179" t="s">
        <v>115</v>
      </c>
      <c r="AV415" s="178" t="s">
        <v>115</v>
      </c>
      <c r="AW415" s="178" t="s">
        <v>93</v>
      </c>
      <c r="AX415" s="178" t="s">
        <v>111</v>
      </c>
      <c r="AY415" s="179" t="s">
        <v>188</v>
      </c>
    </row>
    <row r="416" spans="2:65" s="186" customFormat="1">
      <c r="B416" s="185"/>
      <c r="D416" s="167" t="s">
        <v>201</v>
      </c>
      <c r="E416" s="187" t="s">
        <v>69</v>
      </c>
      <c r="F416" s="188" t="s">
        <v>210</v>
      </c>
      <c r="H416" s="189">
        <v>6</v>
      </c>
      <c r="I416" s="243"/>
      <c r="L416" s="185"/>
      <c r="M416" s="190"/>
      <c r="N416" s="191"/>
      <c r="O416" s="191"/>
      <c r="P416" s="191"/>
      <c r="Q416" s="191"/>
      <c r="R416" s="191"/>
      <c r="S416" s="191"/>
      <c r="T416" s="192"/>
      <c r="AT416" s="187" t="s">
        <v>201</v>
      </c>
      <c r="AU416" s="187" t="s">
        <v>115</v>
      </c>
      <c r="AV416" s="186" t="s">
        <v>195</v>
      </c>
      <c r="AW416" s="186" t="s">
        <v>93</v>
      </c>
      <c r="AX416" s="186" t="s">
        <v>113</v>
      </c>
      <c r="AY416" s="187" t="s">
        <v>188</v>
      </c>
    </row>
    <row r="417" spans="2:65" s="101" customFormat="1" ht="16.5" customHeight="1">
      <c r="B417" s="86"/>
      <c r="C417" s="87" t="s">
        <v>507</v>
      </c>
      <c r="D417" s="87" t="s">
        <v>190</v>
      </c>
      <c r="E417" s="88" t="s">
        <v>5101</v>
      </c>
      <c r="F417" s="89" t="s">
        <v>5102</v>
      </c>
      <c r="G417" s="90" t="s">
        <v>1023</v>
      </c>
      <c r="H417" s="91">
        <v>9</v>
      </c>
      <c r="I417" s="238"/>
      <c r="J417" s="92">
        <f>ROUND(I417*H417,2)</f>
        <v>0</v>
      </c>
      <c r="K417" s="89" t="s">
        <v>194</v>
      </c>
      <c r="L417" s="61"/>
      <c r="M417" s="239" t="s">
        <v>69</v>
      </c>
      <c r="N417" s="164" t="s">
        <v>100</v>
      </c>
      <c r="O417" s="100"/>
      <c r="P417" s="165">
        <f>O417*H417</f>
        <v>0</v>
      </c>
      <c r="Q417" s="165">
        <v>0</v>
      </c>
      <c r="R417" s="165">
        <f>Q417*H417</f>
        <v>0</v>
      </c>
      <c r="S417" s="165">
        <v>1.4919999999999999E-2</v>
      </c>
      <c r="T417" s="166">
        <f>S417*H417</f>
        <v>0.13427999999999998</v>
      </c>
      <c r="AR417" s="55" t="s">
        <v>389</v>
      </c>
      <c r="AT417" s="55" t="s">
        <v>190</v>
      </c>
      <c r="AU417" s="55" t="s">
        <v>115</v>
      </c>
      <c r="AY417" s="55" t="s">
        <v>188</v>
      </c>
      <c r="BE417" s="93">
        <f>IF(N417="základní",J417,0)</f>
        <v>0</v>
      </c>
      <c r="BF417" s="93">
        <f>IF(N417="snížená",J417,0)</f>
        <v>0</v>
      </c>
      <c r="BG417" s="93">
        <f>IF(N417="zákl. přenesená",J417,0)</f>
        <v>0</v>
      </c>
      <c r="BH417" s="93">
        <f>IF(N417="sníž. přenesená",J417,0)</f>
        <v>0</v>
      </c>
      <c r="BI417" s="93">
        <f>IF(N417="nulová",J417,0)</f>
        <v>0</v>
      </c>
      <c r="BJ417" s="55" t="s">
        <v>113</v>
      </c>
      <c r="BK417" s="93">
        <f>ROUND(I417*H417,2)</f>
        <v>0</v>
      </c>
      <c r="BL417" s="55" t="s">
        <v>389</v>
      </c>
      <c r="BM417" s="55" t="s">
        <v>5103</v>
      </c>
    </row>
    <row r="418" spans="2:65" s="101" customFormat="1">
      <c r="B418" s="61"/>
      <c r="D418" s="167" t="s">
        <v>197</v>
      </c>
      <c r="F418" s="168" t="s">
        <v>5104</v>
      </c>
      <c r="I418" s="240"/>
      <c r="L418" s="61"/>
      <c r="M418" s="94"/>
      <c r="N418" s="100"/>
      <c r="O418" s="100"/>
      <c r="P418" s="100"/>
      <c r="Q418" s="100"/>
      <c r="R418" s="100"/>
      <c r="S418" s="100"/>
      <c r="T418" s="69"/>
      <c r="AT418" s="55" t="s">
        <v>197</v>
      </c>
      <c r="AU418" s="55" t="s">
        <v>115</v>
      </c>
    </row>
    <row r="419" spans="2:65" s="171" customFormat="1">
      <c r="B419" s="170"/>
      <c r="D419" s="167" t="s">
        <v>201</v>
      </c>
      <c r="E419" s="172" t="s">
        <v>69</v>
      </c>
      <c r="F419" s="173" t="s">
        <v>202</v>
      </c>
      <c r="H419" s="172" t="s">
        <v>69</v>
      </c>
      <c r="I419" s="241"/>
      <c r="L419" s="170"/>
      <c r="M419" s="174"/>
      <c r="N419" s="175"/>
      <c r="O419" s="175"/>
      <c r="P419" s="175"/>
      <c r="Q419" s="175"/>
      <c r="R419" s="175"/>
      <c r="S419" s="175"/>
      <c r="T419" s="176"/>
      <c r="AT419" s="172" t="s">
        <v>201</v>
      </c>
      <c r="AU419" s="172" t="s">
        <v>115</v>
      </c>
      <c r="AV419" s="171" t="s">
        <v>113</v>
      </c>
      <c r="AW419" s="171" t="s">
        <v>93</v>
      </c>
      <c r="AX419" s="171" t="s">
        <v>111</v>
      </c>
      <c r="AY419" s="172" t="s">
        <v>188</v>
      </c>
    </row>
    <row r="420" spans="2:65" s="171" customFormat="1">
      <c r="B420" s="170"/>
      <c r="D420" s="167" t="s">
        <v>201</v>
      </c>
      <c r="E420" s="172" t="s">
        <v>69</v>
      </c>
      <c r="F420" s="173" t="s">
        <v>983</v>
      </c>
      <c r="H420" s="172" t="s">
        <v>69</v>
      </c>
      <c r="I420" s="241"/>
      <c r="L420" s="170"/>
      <c r="M420" s="174"/>
      <c r="N420" s="175"/>
      <c r="O420" s="175"/>
      <c r="P420" s="175"/>
      <c r="Q420" s="175"/>
      <c r="R420" s="175"/>
      <c r="S420" s="175"/>
      <c r="T420" s="176"/>
      <c r="AT420" s="172" t="s">
        <v>201</v>
      </c>
      <c r="AU420" s="172" t="s">
        <v>115</v>
      </c>
      <c r="AV420" s="171" t="s">
        <v>113</v>
      </c>
      <c r="AW420" s="171" t="s">
        <v>93</v>
      </c>
      <c r="AX420" s="171" t="s">
        <v>111</v>
      </c>
      <c r="AY420" s="172" t="s">
        <v>188</v>
      </c>
    </row>
    <row r="421" spans="2:65" s="171" customFormat="1">
      <c r="B421" s="170"/>
      <c r="D421" s="167" t="s">
        <v>201</v>
      </c>
      <c r="E421" s="172" t="s">
        <v>69</v>
      </c>
      <c r="F421" s="173" t="s">
        <v>3943</v>
      </c>
      <c r="H421" s="172" t="s">
        <v>69</v>
      </c>
      <c r="I421" s="241"/>
      <c r="L421" s="170"/>
      <c r="M421" s="174"/>
      <c r="N421" s="175"/>
      <c r="O421" s="175"/>
      <c r="P421" s="175"/>
      <c r="Q421" s="175"/>
      <c r="R421" s="175"/>
      <c r="S421" s="175"/>
      <c r="T421" s="176"/>
      <c r="AT421" s="172" t="s">
        <v>201</v>
      </c>
      <c r="AU421" s="172" t="s">
        <v>115</v>
      </c>
      <c r="AV421" s="171" t="s">
        <v>113</v>
      </c>
      <c r="AW421" s="171" t="s">
        <v>93</v>
      </c>
      <c r="AX421" s="171" t="s">
        <v>111</v>
      </c>
      <c r="AY421" s="172" t="s">
        <v>188</v>
      </c>
    </row>
    <row r="422" spans="2:65" s="171" customFormat="1">
      <c r="B422" s="170"/>
      <c r="D422" s="167" t="s">
        <v>201</v>
      </c>
      <c r="E422" s="172" t="s">
        <v>69</v>
      </c>
      <c r="F422" s="173" t="s">
        <v>4958</v>
      </c>
      <c r="H422" s="172" t="s">
        <v>69</v>
      </c>
      <c r="I422" s="241"/>
      <c r="L422" s="170"/>
      <c r="M422" s="174"/>
      <c r="N422" s="175"/>
      <c r="O422" s="175"/>
      <c r="P422" s="175"/>
      <c r="Q422" s="175"/>
      <c r="R422" s="175"/>
      <c r="S422" s="175"/>
      <c r="T422" s="176"/>
      <c r="AT422" s="172" t="s">
        <v>201</v>
      </c>
      <c r="AU422" s="172" t="s">
        <v>115</v>
      </c>
      <c r="AV422" s="171" t="s">
        <v>113</v>
      </c>
      <c r="AW422" s="171" t="s">
        <v>93</v>
      </c>
      <c r="AX422" s="171" t="s">
        <v>111</v>
      </c>
      <c r="AY422" s="172" t="s">
        <v>188</v>
      </c>
    </row>
    <row r="423" spans="2:65" s="171" customFormat="1">
      <c r="B423" s="170"/>
      <c r="D423" s="167" t="s">
        <v>201</v>
      </c>
      <c r="E423" s="172" t="s">
        <v>69</v>
      </c>
      <c r="F423" s="173" t="s">
        <v>5099</v>
      </c>
      <c r="H423" s="172" t="s">
        <v>69</v>
      </c>
      <c r="I423" s="241"/>
      <c r="L423" s="170"/>
      <c r="M423" s="174"/>
      <c r="N423" s="175"/>
      <c r="O423" s="175"/>
      <c r="P423" s="175"/>
      <c r="Q423" s="175"/>
      <c r="R423" s="175"/>
      <c r="S423" s="175"/>
      <c r="T423" s="176"/>
      <c r="AT423" s="172" t="s">
        <v>201</v>
      </c>
      <c r="AU423" s="172" t="s">
        <v>115</v>
      </c>
      <c r="AV423" s="171" t="s">
        <v>113</v>
      </c>
      <c r="AW423" s="171" t="s">
        <v>93</v>
      </c>
      <c r="AX423" s="171" t="s">
        <v>111</v>
      </c>
      <c r="AY423" s="172" t="s">
        <v>188</v>
      </c>
    </row>
    <row r="424" spans="2:65" s="178" customFormat="1">
      <c r="B424" s="177"/>
      <c r="D424" s="167" t="s">
        <v>201</v>
      </c>
      <c r="E424" s="179" t="s">
        <v>69</v>
      </c>
      <c r="F424" s="180" t="s">
        <v>5105</v>
      </c>
      <c r="H424" s="181">
        <v>9</v>
      </c>
      <c r="I424" s="242"/>
      <c r="L424" s="177"/>
      <c r="M424" s="182"/>
      <c r="N424" s="183"/>
      <c r="O424" s="183"/>
      <c r="P424" s="183"/>
      <c r="Q424" s="183"/>
      <c r="R424" s="183"/>
      <c r="S424" s="183"/>
      <c r="T424" s="184"/>
      <c r="AT424" s="179" t="s">
        <v>201</v>
      </c>
      <c r="AU424" s="179" t="s">
        <v>115</v>
      </c>
      <c r="AV424" s="178" t="s">
        <v>115</v>
      </c>
      <c r="AW424" s="178" t="s">
        <v>93</v>
      </c>
      <c r="AX424" s="178" t="s">
        <v>111</v>
      </c>
      <c r="AY424" s="179" t="s">
        <v>188</v>
      </c>
    </row>
    <row r="425" spans="2:65" s="186" customFormat="1">
      <c r="B425" s="185"/>
      <c r="D425" s="167" t="s">
        <v>201</v>
      </c>
      <c r="E425" s="187" t="s">
        <v>69</v>
      </c>
      <c r="F425" s="188" t="s">
        <v>210</v>
      </c>
      <c r="H425" s="189">
        <v>9</v>
      </c>
      <c r="I425" s="243"/>
      <c r="L425" s="185"/>
      <c r="M425" s="190"/>
      <c r="N425" s="191"/>
      <c r="O425" s="191"/>
      <c r="P425" s="191"/>
      <c r="Q425" s="191"/>
      <c r="R425" s="191"/>
      <c r="S425" s="191"/>
      <c r="T425" s="192"/>
      <c r="AT425" s="187" t="s">
        <v>201</v>
      </c>
      <c r="AU425" s="187" t="s">
        <v>115</v>
      </c>
      <c r="AV425" s="186" t="s">
        <v>195</v>
      </c>
      <c r="AW425" s="186" t="s">
        <v>93</v>
      </c>
      <c r="AX425" s="186" t="s">
        <v>113</v>
      </c>
      <c r="AY425" s="187" t="s">
        <v>188</v>
      </c>
    </row>
    <row r="426" spans="2:65" s="101" customFormat="1" ht="16.5" customHeight="1">
      <c r="B426" s="86"/>
      <c r="C426" s="87" t="s">
        <v>520</v>
      </c>
      <c r="D426" s="87" t="s">
        <v>190</v>
      </c>
      <c r="E426" s="88" t="s">
        <v>5106</v>
      </c>
      <c r="F426" s="89" t="s">
        <v>5107</v>
      </c>
      <c r="G426" s="90" t="s">
        <v>1023</v>
      </c>
      <c r="H426" s="91">
        <v>2</v>
      </c>
      <c r="I426" s="238"/>
      <c r="J426" s="92">
        <f>ROUND(I426*H426,2)</f>
        <v>0</v>
      </c>
      <c r="K426" s="89" t="s">
        <v>194</v>
      </c>
      <c r="L426" s="61"/>
      <c r="M426" s="239" t="s">
        <v>69</v>
      </c>
      <c r="N426" s="164" t="s">
        <v>100</v>
      </c>
      <c r="O426" s="100"/>
      <c r="P426" s="165">
        <f>O426*H426</f>
        <v>0</v>
      </c>
      <c r="Q426" s="165">
        <v>2.7699999999999999E-3</v>
      </c>
      <c r="R426" s="165">
        <f>Q426*H426</f>
        <v>5.5399999999999998E-3</v>
      </c>
      <c r="S426" s="165">
        <v>0</v>
      </c>
      <c r="T426" s="166">
        <f>S426*H426</f>
        <v>0</v>
      </c>
      <c r="AR426" s="55" t="s">
        <v>389</v>
      </c>
      <c r="AT426" s="55" t="s">
        <v>190</v>
      </c>
      <c r="AU426" s="55" t="s">
        <v>115</v>
      </c>
      <c r="AY426" s="55" t="s">
        <v>188</v>
      </c>
      <c r="BE426" s="93">
        <f>IF(N426="základní",J426,0)</f>
        <v>0</v>
      </c>
      <c r="BF426" s="93">
        <f>IF(N426="snížená",J426,0)</f>
        <v>0</v>
      </c>
      <c r="BG426" s="93">
        <f>IF(N426="zákl. přenesená",J426,0)</f>
        <v>0</v>
      </c>
      <c r="BH426" s="93">
        <f>IF(N426="sníž. přenesená",J426,0)</f>
        <v>0</v>
      </c>
      <c r="BI426" s="93">
        <f>IF(N426="nulová",J426,0)</f>
        <v>0</v>
      </c>
      <c r="BJ426" s="55" t="s">
        <v>113</v>
      </c>
      <c r="BK426" s="93">
        <f>ROUND(I426*H426,2)</f>
        <v>0</v>
      </c>
      <c r="BL426" s="55" t="s">
        <v>389</v>
      </c>
      <c r="BM426" s="55" t="s">
        <v>5108</v>
      </c>
    </row>
    <row r="427" spans="2:65" s="101" customFormat="1">
      <c r="B427" s="61"/>
      <c r="D427" s="167" t="s">
        <v>197</v>
      </c>
      <c r="F427" s="168" t="s">
        <v>5109</v>
      </c>
      <c r="I427" s="240"/>
      <c r="L427" s="61"/>
      <c r="M427" s="94"/>
      <c r="N427" s="100"/>
      <c r="O427" s="100"/>
      <c r="P427" s="100"/>
      <c r="Q427" s="100"/>
      <c r="R427" s="100"/>
      <c r="S427" s="100"/>
      <c r="T427" s="69"/>
      <c r="AT427" s="55" t="s">
        <v>197</v>
      </c>
      <c r="AU427" s="55" t="s">
        <v>115</v>
      </c>
    </row>
    <row r="428" spans="2:65" s="101" customFormat="1" ht="67.5">
      <c r="B428" s="61"/>
      <c r="D428" s="167" t="s">
        <v>199</v>
      </c>
      <c r="F428" s="169" t="s">
        <v>5110</v>
      </c>
      <c r="I428" s="240"/>
      <c r="L428" s="61"/>
      <c r="M428" s="94"/>
      <c r="N428" s="100"/>
      <c r="O428" s="100"/>
      <c r="P428" s="100"/>
      <c r="Q428" s="100"/>
      <c r="R428" s="100"/>
      <c r="S428" s="100"/>
      <c r="T428" s="69"/>
      <c r="AT428" s="55" t="s">
        <v>199</v>
      </c>
      <c r="AU428" s="55" t="s">
        <v>115</v>
      </c>
    </row>
    <row r="429" spans="2:65" s="171" customFormat="1">
      <c r="B429" s="170"/>
      <c r="D429" s="167" t="s">
        <v>201</v>
      </c>
      <c r="E429" s="172" t="s">
        <v>69</v>
      </c>
      <c r="F429" s="173" t="s">
        <v>202</v>
      </c>
      <c r="H429" s="172" t="s">
        <v>69</v>
      </c>
      <c r="I429" s="241"/>
      <c r="L429" s="170"/>
      <c r="M429" s="174"/>
      <c r="N429" s="175"/>
      <c r="O429" s="175"/>
      <c r="P429" s="175"/>
      <c r="Q429" s="175"/>
      <c r="R429" s="175"/>
      <c r="S429" s="175"/>
      <c r="T429" s="176"/>
      <c r="AT429" s="172" t="s">
        <v>201</v>
      </c>
      <c r="AU429" s="172" t="s">
        <v>115</v>
      </c>
      <c r="AV429" s="171" t="s">
        <v>113</v>
      </c>
      <c r="AW429" s="171" t="s">
        <v>93</v>
      </c>
      <c r="AX429" s="171" t="s">
        <v>111</v>
      </c>
      <c r="AY429" s="172" t="s">
        <v>188</v>
      </c>
    </row>
    <row r="430" spans="2:65" s="171" customFormat="1">
      <c r="B430" s="170"/>
      <c r="D430" s="167" t="s">
        <v>201</v>
      </c>
      <c r="E430" s="172" t="s">
        <v>69</v>
      </c>
      <c r="F430" s="173" t="s">
        <v>983</v>
      </c>
      <c r="H430" s="172" t="s">
        <v>69</v>
      </c>
      <c r="I430" s="241"/>
      <c r="L430" s="170"/>
      <c r="M430" s="174"/>
      <c r="N430" s="175"/>
      <c r="O430" s="175"/>
      <c r="P430" s="175"/>
      <c r="Q430" s="175"/>
      <c r="R430" s="175"/>
      <c r="S430" s="175"/>
      <c r="T430" s="176"/>
      <c r="AT430" s="172" t="s">
        <v>201</v>
      </c>
      <c r="AU430" s="172" t="s">
        <v>115</v>
      </c>
      <c r="AV430" s="171" t="s">
        <v>113</v>
      </c>
      <c r="AW430" s="171" t="s">
        <v>93</v>
      </c>
      <c r="AX430" s="171" t="s">
        <v>111</v>
      </c>
      <c r="AY430" s="172" t="s">
        <v>188</v>
      </c>
    </row>
    <row r="431" spans="2:65" s="171" customFormat="1">
      <c r="B431" s="170"/>
      <c r="D431" s="167" t="s">
        <v>201</v>
      </c>
      <c r="E431" s="172" t="s">
        <v>69</v>
      </c>
      <c r="F431" s="173" t="s">
        <v>3943</v>
      </c>
      <c r="H431" s="172" t="s">
        <v>69</v>
      </c>
      <c r="I431" s="241"/>
      <c r="L431" s="170"/>
      <c r="M431" s="174"/>
      <c r="N431" s="175"/>
      <c r="O431" s="175"/>
      <c r="P431" s="175"/>
      <c r="Q431" s="175"/>
      <c r="R431" s="175"/>
      <c r="S431" s="175"/>
      <c r="T431" s="176"/>
      <c r="AT431" s="172" t="s">
        <v>201</v>
      </c>
      <c r="AU431" s="172" t="s">
        <v>115</v>
      </c>
      <c r="AV431" s="171" t="s">
        <v>113</v>
      </c>
      <c r="AW431" s="171" t="s">
        <v>93</v>
      </c>
      <c r="AX431" s="171" t="s">
        <v>111</v>
      </c>
      <c r="AY431" s="172" t="s">
        <v>188</v>
      </c>
    </row>
    <row r="432" spans="2:65" s="171" customFormat="1">
      <c r="B432" s="170"/>
      <c r="D432" s="167" t="s">
        <v>201</v>
      </c>
      <c r="E432" s="172" t="s">
        <v>69</v>
      </c>
      <c r="F432" s="173" t="s">
        <v>4958</v>
      </c>
      <c r="H432" s="172" t="s">
        <v>69</v>
      </c>
      <c r="I432" s="241"/>
      <c r="L432" s="170"/>
      <c r="M432" s="174"/>
      <c r="N432" s="175"/>
      <c r="O432" s="175"/>
      <c r="P432" s="175"/>
      <c r="Q432" s="175"/>
      <c r="R432" s="175"/>
      <c r="S432" s="175"/>
      <c r="T432" s="176"/>
      <c r="AT432" s="172" t="s">
        <v>201</v>
      </c>
      <c r="AU432" s="172" t="s">
        <v>115</v>
      </c>
      <c r="AV432" s="171" t="s">
        <v>113</v>
      </c>
      <c r="AW432" s="171" t="s">
        <v>93</v>
      </c>
      <c r="AX432" s="171" t="s">
        <v>111</v>
      </c>
      <c r="AY432" s="172" t="s">
        <v>188</v>
      </c>
    </row>
    <row r="433" spans="2:65" s="171" customFormat="1">
      <c r="B433" s="170"/>
      <c r="D433" s="167" t="s">
        <v>201</v>
      </c>
      <c r="E433" s="172" t="s">
        <v>69</v>
      </c>
      <c r="F433" s="173" t="s">
        <v>5069</v>
      </c>
      <c r="H433" s="172" t="s">
        <v>69</v>
      </c>
      <c r="I433" s="241"/>
      <c r="L433" s="170"/>
      <c r="M433" s="174"/>
      <c r="N433" s="175"/>
      <c r="O433" s="175"/>
      <c r="P433" s="175"/>
      <c r="Q433" s="175"/>
      <c r="R433" s="175"/>
      <c r="S433" s="175"/>
      <c r="T433" s="176"/>
      <c r="AT433" s="172" t="s">
        <v>201</v>
      </c>
      <c r="AU433" s="172" t="s">
        <v>115</v>
      </c>
      <c r="AV433" s="171" t="s">
        <v>113</v>
      </c>
      <c r="AW433" s="171" t="s">
        <v>93</v>
      </c>
      <c r="AX433" s="171" t="s">
        <v>111</v>
      </c>
      <c r="AY433" s="172" t="s">
        <v>188</v>
      </c>
    </row>
    <row r="434" spans="2:65" s="178" customFormat="1" ht="27">
      <c r="B434" s="177"/>
      <c r="D434" s="167" t="s">
        <v>201</v>
      </c>
      <c r="E434" s="179" t="s">
        <v>69</v>
      </c>
      <c r="F434" s="180" t="s">
        <v>5111</v>
      </c>
      <c r="H434" s="181">
        <v>2</v>
      </c>
      <c r="I434" s="242"/>
      <c r="L434" s="177"/>
      <c r="M434" s="182"/>
      <c r="N434" s="183"/>
      <c r="O434" s="183"/>
      <c r="P434" s="183"/>
      <c r="Q434" s="183"/>
      <c r="R434" s="183"/>
      <c r="S434" s="183"/>
      <c r="T434" s="184"/>
      <c r="AT434" s="179" t="s">
        <v>201</v>
      </c>
      <c r="AU434" s="179" t="s">
        <v>115</v>
      </c>
      <c r="AV434" s="178" t="s">
        <v>115</v>
      </c>
      <c r="AW434" s="178" t="s">
        <v>93</v>
      </c>
      <c r="AX434" s="178" t="s">
        <v>111</v>
      </c>
      <c r="AY434" s="179" t="s">
        <v>188</v>
      </c>
    </row>
    <row r="435" spans="2:65" s="186" customFormat="1">
      <c r="B435" s="185"/>
      <c r="D435" s="167" t="s">
        <v>201</v>
      </c>
      <c r="E435" s="187" t="s">
        <v>69</v>
      </c>
      <c r="F435" s="188" t="s">
        <v>210</v>
      </c>
      <c r="H435" s="189">
        <v>2</v>
      </c>
      <c r="I435" s="243"/>
      <c r="L435" s="185"/>
      <c r="M435" s="190"/>
      <c r="N435" s="191"/>
      <c r="O435" s="191"/>
      <c r="P435" s="191"/>
      <c r="Q435" s="191"/>
      <c r="R435" s="191"/>
      <c r="S435" s="191"/>
      <c r="T435" s="192"/>
      <c r="AT435" s="187" t="s">
        <v>201</v>
      </c>
      <c r="AU435" s="187" t="s">
        <v>115</v>
      </c>
      <c r="AV435" s="186" t="s">
        <v>195</v>
      </c>
      <c r="AW435" s="186" t="s">
        <v>93</v>
      </c>
      <c r="AX435" s="186" t="s">
        <v>113</v>
      </c>
      <c r="AY435" s="187" t="s">
        <v>188</v>
      </c>
    </row>
    <row r="436" spans="2:65" s="101" customFormat="1" ht="16.5" customHeight="1">
      <c r="B436" s="86"/>
      <c r="C436" s="87" t="s">
        <v>526</v>
      </c>
      <c r="D436" s="87" t="s">
        <v>190</v>
      </c>
      <c r="E436" s="88" t="s">
        <v>5112</v>
      </c>
      <c r="F436" s="89" t="s">
        <v>5113</v>
      </c>
      <c r="G436" s="90" t="s">
        <v>1023</v>
      </c>
      <c r="H436" s="91">
        <v>2</v>
      </c>
      <c r="I436" s="238"/>
      <c r="J436" s="92">
        <f>ROUND(I436*H436,2)</f>
        <v>0</v>
      </c>
      <c r="K436" s="89" t="s">
        <v>194</v>
      </c>
      <c r="L436" s="61"/>
      <c r="M436" s="239" t="s">
        <v>69</v>
      </c>
      <c r="N436" s="164" t="s">
        <v>100</v>
      </c>
      <c r="O436" s="100"/>
      <c r="P436" s="165">
        <f>O436*H436</f>
        <v>0</v>
      </c>
      <c r="Q436" s="165">
        <v>1.1000000000000001E-3</v>
      </c>
      <c r="R436" s="165">
        <f>Q436*H436</f>
        <v>2.2000000000000001E-3</v>
      </c>
      <c r="S436" s="165">
        <v>0</v>
      </c>
      <c r="T436" s="166">
        <f>S436*H436</f>
        <v>0</v>
      </c>
      <c r="AR436" s="55" t="s">
        <v>389</v>
      </c>
      <c r="AT436" s="55" t="s">
        <v>190</v>
      </c>
      <c r="AU436" s="55" t="s">
        <v>115</v>
      </c>
      <c r="AY436" s="55" t="s">
        <v>188</v>
      </c>
      <c r="BE436" s="93">
        <f>IF(N436="základní",J436,0)</f>
        <v>0</v>
      </c>
      <c r="BF436" s="93">
        <f>IF(N436="snížená",J436,0)</f>
        <v>0</v>
      </c>
      <c r="BG436" s="93">
        <f>IF(N436="zákl. přenesená",J436,0)</f>
        <v>0</v>
      </c>
      <c r="BH436" s="93">
        <f>IF(N436="sníž. přenesená",J436,0)</f>
        <v>0</v>
      </c>
      <c r="BI436" s="93">
        <f>IF(N436="nulová",J436,0)</f>
        <v>0</v>
      </c>
      <c r="BJ436" s="55" t="s">
        <v>113</v>
      </c>
      <c r="BK436" s="93">
        <f>ROUND(I436*H436,2)</f>
        <v>0</v>
      </c>
      <c r="BL436" s="55" t="s">
        <v>389</v>
      </c>
      <c r="BM436" s="55" t="s">
        <v>5114</v>
      </c>
    </row>
    <row r="437" spans="2:65" s="101" customFormat="1">
      <c r="B437" s="61"/>
      <c r="D437" s="167" t="s">
        <v>197</v>
      </c>
      <c r="F437" s="168" t="s">
        <v>5115</v>
      </c>
      <c r="I437" s="240"/>
      <c r="L437" s="61"/>
      <c r="M437" s="94"/>
      <c r="N437" s="100"/>
      <c r="O437" s="100"/>
      <c r="P437" s="100"/>
      <c r="Q437" s="100"/>
      <c r="R437" s="100"/>
      <c r="S437" s="100"/>
      <c r="T437" s="69"/>
      <c r="AT437" s="55" t="s">
        <v>197</v>
      </c>
      <c r="AU437" s="55" t="s">
        <v>115</v>
      </c>
    </row>
    <row r="438" spans="2:65" s="101" customFormat="1" ht="67.5">
      <c r="B438" s="61"/>
      <c r="D438" s="167" t="s">
        <v>199</v>
      </c>
      <c r="F438" s="169" t="s">
        <v>5110</v>
      </c>
      <c r="I438" s="240"/>
      <c r="L438" s="61"/>
      <c r="M438" s="94"/>
      <c r="N438" s="100"/>
      <c r="O438" s="100"/>
      <c r="P438" s="100"/>
      <c r="Q438" s="100"/>
      <c r="R438" s="100"/>
      <c r="S438" s="100"/>
      <c r="T438" s="69"/>
      <c r="AT438" s="55" t="s">
        <v>199</v>
      </c>
      <c r="AU438" s="55" t="s">
        <v>115</v>
      </c>
    </row>
    <row r="439" spans="2:65" s="171" customFormat="1">
      <c r="B439" s="170"/>
      <c r="D439" s="167" t="s">
        <v>201</v>
      </c>
      <c r="E439" s="172" t="s">
        <v>69</v>
      </c>
      <c r="F439" s="173" t="s">
        <v>202</v>
      </c>
      <c r="H439" s="172" t="s">
        <v>69</v>
      </c>
      <c r="I439" s="241"/>
      <c r="L439" s="170"/>
      <c r="M439" s="174"/>
      <c r="N439" s="175"/>
      <c r="O439" s="175"/>
      <c r="P439" s="175"/>
      <c r="Q439" s="175"/>
      <c r="R439" s="175"/>
      <c r="S439" s="175"/>
      <c r="T439" s="176"/>
      <c r="AT439" s="172" t="s">
        <v>201</v>
      </c>
      <c r="AU439" s="172" t="s">
        <v>115</v>
      </c>
      <c r="AV439" s="171" t="s">
        <v>113</v>
      </c>
      <c r="AW439" s="171" t="s">
        <v>93</v>
      </c>
      <c r="AX439" s="171" t="s">
        <v>111</v>
      </c>
      <c r="AY439" s="172" t="s">
        <v>188</v>
      </c>
    </row>
    <row r="440" spans="2:65" s="171" customFormat="1">
      <c r="B440" s="170"/>
      <c r="D440" s="167" t="s">
        <v>201</v>
      </c>
      <c r="E440" s="172" t="s">
        <v>69</v>
      </c>
      <c r="F440" s="173" t="s">
        <v>983</v>
      </c>
      <c r="H440" s="172" t="s">
        <v>69</v>
      </c>
      <c r="I440" s="241"/>
      <c r="L440" s="170"/>
      <c r="M440" s="174"/>
      <c r="N440" s="175"/>
      <c r="O440" s="175"/>
      <c r="P440" s="175"/>
      <c r="Q440" s="175"/>
      <c r="R440" s="175"/>
      <c r="S440" s="175"/>
      <c r="T440" s="176"/>
      <c r="AT440" s="172" t="s">
        <v>201</v>
      </c>
      <c r="AU440" s="172" t="s">
        <v>115</v>
      </c>
      <c r="AV440" s="171" t="s">
        <v>113</v>
      </c>
      <c r="AW440" s="171" t="s">
        <v>93</v>
      </c>
      <c r="AX440" s="171" t="s">
        <v>111</v>
      </c>
      <c r="AY440" s="172" t="s">
        <v>188</v>
      </c>
    </row>
    <row r="441" spans="2:65" s="171" customFormat="1">
      <c r="B441" s="170"/>
      <c r="D441" s="167" t="s">
        <v>201</v>
      </c>
      <c r="E441" s="172" t="s">
        <v>69</v>
      </c>
      <c r="F441" s="173" t="s">
        <v>3943</v>
      </c>
      <c r="H441" s="172" t="s">
        <v>69</v>
      </c>
      <c r="I441" s="241"/>
      <c r="L441" s="170"/>
      <c r="M441" s="174"/>
      <c r="N441" s="175"/>
      <c r="O441" s="175"/>
      <c r="P441" s="175"/>
      <c r="Q441" s="175"/>
      <c r="R441" s="175"/>
      <c r="S441" s="175"/>
      <c r="T441" s="176"/>
      <c r="AT441" s="172" t="s">
        <v>201</v>
      </c>
      <c r="AU441" s="172" t="s">
        <v>115</v>
      </c>
      <c r="AV441" s="171" t="s">
        <v>113</v>
      </c>
      <c r="AW441" s="171" t="s">
        <v>93</v>
      </c>
      <c r="AX441" s="171" t="s">
        <v>111</v>
      </c>
      <c r="AY441" s="172" t="s">
        <v>188</v>
      </c>
    </row>
    <row r="442" spans="2:65" s="171" customFormat="1">
      <c r="B442" s="170"/>
      <c r="D442" s="167" t="s">
        <v>201</v>
      </c>
      <c r="E442" s="172" t="s">
        <v>69</v>
      </c>
      <c r="F442" s="173" t="s">
        <v>4958</v>
      </c>
      <c r="H442" s="172" t="s">
        <v>69</v>
      </c>
      <c r="I442" s="241"/>
      <c r="L442" s="170"/>
      <c r="M442" s="174"/>
      <c r="N442" s="175"/>
      <c r="O442" s="175"/>
      <c r="P442" s="175"/>
      <c r="Q442" s="175"/>
      <c r="R442" s="175"/>
      <c r="S442" s="175"/>
      <c r="T442" s="176"/>
      <c r="AT442" s="172" t="s">
        <v>201</v>
      </c>
      <c r="AU442" s="172" t="s">
        <v>115</v>
      </c>
      <c r="AV442" s="171" t="s">
        <v>113</v>
      </c>
      <c r="AW442" s="171" t="s">
        <v>93</v>
      </c>
      <c r="AX442" s="171" t="s">
        <v>111</v>
      </c>
      <c r="AY442" s="172" t="s">
        <v>188</v>
      </c>
    </row>
    <row r="443" spans="2:65" s="171" customFormat="1">
      <c r="B443" s="170"/>
      <c r="D443" s="167" t="s">
        <v>201</v>
      </c>
      <c r="E443" s="172" t="s">
        <v>69</v>
      </c>
      <c r="F443" s="173" t="s">
        <v>5069</v>
      </c>
      <c r="H443" s="172" t="s">
        <v>69</v>
      </c>
      <c r="I443" s="241"/>
      <c r="L443" s="170"/>
      <c r="M443" s="174"/>
      <c r="N443" s="175"/>
      <c r="O443" s="175"/>
      <c r="P443" s="175"/>
      <c r="Q443" s="175"/>
      <c r="R443" s="175"/>
      <c r="S443" s="175"/>
      <c r="T443" s="176"/>
      <c r="AT443" s="172" t="s">
        <v>201</v>
      </c>
      <c r="AU443" s="172" t="s">
        <v>115</v>
      </c>
      <c r="AV443" s="171" t="s">
        <v>113</v>
      </c>
      <c r="AW443" s="171" t="s">
        <v>93</v>
      </c>
      <c r="AX443" s="171" t="s">
        <v>111</v>
      </c>
      <c r="AY443" s="172" t="s">
        <v>188</v>
      </c>
    </row>
    <row r="444" spans="2:65" s="178" customFormat="1" ht="27">
      <c r="B444" s="177"/>
      <c r="D444" s="167" t="s">
        <v>201</v>
      </c>
      <c r="E444" s="179" t="s">
        <v>69</v>
      </c>
      <c r="F444" s="180" t="s">
        <v>5116</v>
      </c>
      <c r="H444" s="181">
        <v>2</v>
      </c>
      <c r="I444" s="242"/>
      <c r="L444" s="177"/>
      <c r="M444" s="182"/>
      <c r="N444" s="183"/>
      <c r="O444" s="183"/>
      <c r="P444" s="183"/>
      <c r="Q444" s="183"/>
      <c r="R444" s="183"/>
      <c r="S444" s="183"/>
      <c r="T444" s="184"/>
      <c r="AT444" s="179" t="s">
        <v>201</v>
      </c>
      <c r="AU444" s="179" t="s">
        <v>115</v>
      </c>
      <c r="AV444" s="178" t="s">
        <v>115</v>
      </c>
      <c r="AW444" s="178" t="s">
        <v>93</v>
      </c>
      <c r="AX444" s="178" t="s">
        <v>111</v>
      </c>
      <c r="AY444" s="179" t="s">
        <v>188</v>
      </c>
    </row>
    <row r="445" spans="2:65" s="186" customFormat="1">
      <c r="B445" s="185"/>
      <c r="D445" s="167" t="s">
        <v>201</v>
      </c>
      <c r="E445" s="187" t="s">
        <v>69</v>
      </c>
      <c r="F445" s="188" t="s">
        <v>210</v>
      </c>
      <c r="H445" s="189">
        <v>2</v>
      </c>
      <c r="I445" s="243"/>
      <c r="L445" s="185"/>
      <c r="M445" s="190"/>
      <c r="N445" s="191"/>
      <c r="O445" s="191"/>
      <c r="P445" s="191"/>
      <c r="Q445" s="191"/>
      <c r="R445" s="191"/>
      <c r="S445" s="191"/>
      <c r="T445" s="192"/>
      <c r="AT445" s="187" t="s">
        <v>201</v>
      </c>
      <c r="AU445" s="187" t="s">
        <v>115</v>
      </c>
      <c r="AV445" s="186" t="s">
        <v>195</v>
      </c>
      <c r="AW445" s="186" t="s">
        <v>93</v>
      </c>
      <c r="AX445" s="186" t="s">
        <v>113</v>
      </c>
      <c r="AY445" s="187" t="s">
        <v>188</v>
      </c>
    </row>
    <row r="446" spans="2:65" s="101" customFormat="1" ht="16.5" customHeight="1">
      <c r="B446" s="86"/>
      <c r="C446" s="87" t="s">
        <v>532</v>
      </c>
      <c r="D446" s="87" t="s">
        <v>190</v>
      </c>
      <c r="E446" s="88" t="s">
        <v>5117</v>
      </c>
      <c r="F446" s="89" t="s">
        <v>5118</v>
      </c>
      <c r="G446" s="90" t="s">
        <v>1023</v>
      </c>
      <c r="H446" s="91">
        <v>5</v>
      </c>
      <c r="I446" s="238"/>
      <c r="J446" s="92">
        <f>ROUND(I446*H446,2)</f>
        <v>0</v>
      </c>
      <c r="K446" s="89" t="s">
        <v>194</v>
      </c>
      <c r="L446" s="61"/>
      <c r="M446" s="239" t="s">
        <v>69</v>
      </c>
      <c r="N446" s="164" t="s">
        <v>100</v>
      </c>
      <c r="O446" s="100"/>
      <c r="P446" s="165">
        <f>O446*H446</f>
        <v>0</v>
      </c>
      <c r="Q446" s="165">
        <v>3.5E-4</v>
      </c>
      <c r="R446" s="165">
        <f>Q446*H446</f>
        <v>1.75E-3</v>
      </c>
      <c r="S446" s="165">
        <v>0</v>
      </c>
      <c r="T446" s="166">
        <f>S446*H446</f>
        <v>0</v>
      </c>
      <c r="AR446" s="55" t="s">
        <v>389</v>
      </c>
      <c r="AT446" s="55" t="s">
        <v>190</v>
      </c>
      <c r="AU446" s="55" t="s">
        <v>115</v>
      </c>
      <c r="AY446" s="55" t="s">
        <v>188</v>
      </c>
      <c r="BE446" s="93">
        <f>IF(N446="základní",J446,0)</f>
        <v>0</v>
      </c>
      <c r="BF446" s="93">
        <f>IF(N446="snížená",J446,0)</f>
        <v>0</v>
      </c>
      <c r="BG446" s="93">
        <f>IF(N446="zákl. přenesená",J446,0)</f>
        <v>0</v>
      </c>
      <c r="BH446" s="93">
        <f>IF(N446="sníž. přenesená",J446,0)</f>
        <v>0</v>
      </c>
      <c r="BI446" s="93">
        <f>IF(N446="nulová",J446,0)</f>
        <v>0</v>
      </c>
      <c r="BJ446" s="55" t="s">
        <v>113</v>
      </c>
      <c r="BK446" s="93">
        <f>ROUND(I446*H446,2)</f>
        <v>0</v>
      </c>
      <c r="BL446" s="55" t="s">
        <v>389</v>
      </c>
      <c r="BM446" s="55" t="s">
        <v>5119</v>
      </c>
    </row>
    <row r="447" spans="2:65" s="101" customFormat="1">
      <c r="B447" s="61"/>
      <c r="D447" s="167" t="s">
        <v>197</v>
      </c>
      <c r="F447" s="168" t="s">
        <v>5120</v>
      </c>
      <c r="I447" s="240"/>
      <c r="L447" s="61"/>
      <c r="M447" s="94"/>
      <c r="N447" s="100"/>
      <c r="O447" s="100"/>
      <c r="P447" s="100"/>
      <c r="Q447" s="100"/>
      <c r="R447" s="100"/>
      <c r="S447" s="100"/>
      <c r="T447" s="69"/>
      <c r="AT447" s="55" t="s">
        <v>197</v>
      </c>
      <c r="AU447" s="55" t="s">
        <v>115</v>
      </c>
    </row>
    <row r="448" spans="2:65" s="101" customFormat="1" ht="67.5">
      <c r="B448" s="61"/>
      <c r="D448" s="167" t="s">
        <v>199</v>
      </c>
      <c r="F448" s="169" t="s">
        <v>5110</v>
      </c>
      <c r="I448" s="240"/>
      <c r="L448" s="61"/>
      <c r="M448" s="94"/>
      <c r="N448" s="100"/>
      <c r="O448" s="100"/>
      <c r="P448" s="100"/>
      <c r="Q448" s="100"/>
      <c r="R448" s="100"/>
      <c r="S448" s="100"/>
      <c r="T448" s="69"/>
      <c r="AT448" s="55" t="s">
        <v>199</v>
      </c>
      <c r="AU448" s="55" t="s">
        <v>115</v>
      </c>
    </row>
    <row r="449" spans="2:65" s="171" customFormat="1">
      <c r="B449" s="170"/>
      <c r="D449" s="167" t="s">
        <v>201</v>
      </c>
      <c r="E449" s="172" t="s">
        <v>69</v>
      </c>
      <c r="F449" s="173" t="s">
        <v>202</v>
      </c>
      <c r="H449" s="172" t="s">
        <v>69</v>
      </c>
      <c r="I449" s="241"/>
      <c r="L449" s="170"/>
      <c r="M449" s="174"/>
      <c r="N449" s="175"/>
      <c r="O449" s="175"/>
      <c r="P449" s="175"/>
      <c r="Q449" s="175"/>
      <c r="R449" s="175"/>
      <c r="S449" s="175"/>
      <c r="T449" s="176"/>
      <c r="AT449" s="172" t="s">
        <v>201</v>
      </c>
      <c r="AU449" s="172" t="s">
        <v>115</v>
      </c>
      <c r="AV449" s="171" t="s">
        <v>113</v>
      </c>
      <c r="AW449" s="171" t="s">
        <v>93</v>
      </c>
      <c r="AX449" s="171" t="s">
        <v>111</v>
      </c>
      <c r="AY449" s="172" t="s">
        <v>188</v>
      </c>
    </row>
    <row r="450" spans="2:65" s="171" customFormat="1">
      <c r="B450" s="170"/>
      <c r="D450" s="167" t="s">
        <v>201</v>
      </c>
      <c r="E450" s="172" t="s">
        <v>69</v>
      </c>
      <c r="F450" s="173" t="s">
        <v>983</v>
      </c>
      <c r="H450" s="172" t="s">
        <v>69</v>
      </c>
      <c r="I450" s="241"/>
      <c r="L450" s="170"/>
      <c r="M450" s="174"/>
      <c r="N450" s="175"/>
      <c r="O450" s="175"/>
      <c r="P450" s="175"/>
      <c r="Q450" s="175"/>
      <c r="R450" s="175"/>
      <c r="S450" s="175"/>
      <c r="T450" s="176"/>
      <c r="AT450" s="172" t="s">
        <v>201</v>
      </c>
      <c r="AU450" s="172" t="s">
        <v>115</v>
      </c>
      <c r="AV450" s="171" t="s">
        <v>113</v>
      </c>
      <c r="AW450" s="171" t="s">
        <v>93</v>
      </c>
      <c r="AX450" s="171" t="s">
        <v>111</v>
      </c>
      <c r="AY450" s="172" t="s">
        <v>188</v>
      </c>
    </row>
    <row r="451" spans="2:65" s="171" customFormat="1">
      <c r="B451" s="170"/>
      <c r="D451" s="167" t="s">
        <v>201</v>
      </c>
      <c r="E451" s="172" t="s">
        <v>69</v>
      </c>
      <c r="F451" s="173" t="s">
        <v>3943</v>
      </c>
      <c r="H451" s="172" t="s">
        <v>69</v>
      </c>
      <c r="I451" s="241"/>
      <c r="L451" s="170"/>
      <c r="M451" s="174"/>
      <c r="N451" s="175"/>
      <c r="O451" s="175"/>
      <c r="P451" s="175"/>
      <c r="Q451" s="175"/>
      <c r="R451" s="175"/>
      <c r="S451" s="175"/>
      <c r="T451" s="176"/>
      <c r="AT451" s="172" t="s">
        <v>201</v>
      </c>
      <c r="AU451" s="172" t="s">
        <v>115</v>
      </c>
      <c r="AV451" s="171" t="s">
        <v>113</v>
      </c>
      <c r="AW451" s="171" t="s">
        <v>93</v>
      </c>
      <c r="AX451" s="171" t="s">
        <v>111</v>
      </c>
      <c r="AY451" s="172" t="s">
        <v>188</v>
      </c>
    </row>
    <row r="452" spans="2:65" s="171" customFormat="1">
      <c r="B452" s="170"/>
      <c r="D452" s="167" t="s">
        <v>201</v>
      </c>
      <c r="E452" s="172" t="s">
        <v>69</v>
      </c>
      <c r="F452" s="173" t="s">
        <v>4958</v>
      </c>
      <c r="H452" s="172" t="s">
        <v>69</v>
      </c>
      <c r="I452" s="241"/>
      <c r="L452" s="170"/>
      <c r="M452" s="174"/>
      <c r="N452" s="175"/>
      <c r="O452" s="175"/>
      <c r="P452" s="175"/>
      <c r="Q452" s="175"/>
      <c r="R452" s="175"/>
      <c r="S452" s="175"/>
      <c r="T452" s="176"/>
      <c r="AT452" s="172" t="s">
        <v>201</v>
      </c>
      <c r="AU452" s="172" t="s">
        <v>115</v>
      </c>
      <c r="AV452" s="171" t="s">
        <v>113</v>
      </c>
      <c r="AW452" s="171" t="s">
        <v>93</v>
      </c>
      <c r="AX452" s="171" t="s">
        <v>111</v>
      </c>
      <c r="AY452" s="172" t="s">
        <v>188</v>
      </c>
    </row>
    <row r="453" spans="2:65" s="171" customFormat="1">
      <c r="B453" s="170"/>
      <c r="D453" s="167" t="s">
        <v>201</v>
      </c>
      <c r="E453" s="172" t="s">
        <v>69</v>
      </c>
      <c r="F453" s="173" t="s">
        <v>5069</v>
      </c>
      <c r="H453" s="172" t="s">
        <v>69</v>
      </c>
      <c r="I453" s="241"/>
      <c r="L453" s="170"/>
      <c r="M453" s="174"/>
      <c r="N453" s="175"/>
      <c r="O453" s="175"/>
      <c r="P453" s="175"/>
      <c r="Q453" s="175"/>
      <c r="R453" s="175"/>
      <c r="S453" s="175"/>
      <c r="T453" s="176"/>
      <c r="AT453" s="172" t="s">
        <v>201</v>
      </c>
      <c r="AU453" s="172" t="s">
        <v>115</v>
      </c>
      <c r="AV453" s="171" t="s">
        <v>113</v>
      </c>
      <c r="AW453" s="171" t="s">
        <v>93</v>
      </c>
      <c r="AX453" s="171" t="s">
        <v>111</v>
      </c>
      <c r="AY453" s="172" t="s">
        <v>188</v>
      </c>
    </row>
    <row r="454" spans="2:65" s="178" customFormat="1" ht="27">
      <c r="B454" s="177"/>
      <c r="D454" s="167" t="s">
        <v>201</v>
      </c>
      <c r="E454" s="179" t="s">
        <v>69</v>
      </c>
      <c r="F454" s="180" t="s">
        <v>5121</v>
      </c>
      <c r="H454" s="181">
        <v>5</v>
      </c>
      <c r="I454" s="242"/>
      <c r="L454" s="177"/>
      <c r="M454" s="182"/>
      <c r="N454" s="183"/>
      <c r="O454" s="183"/>
      <c r="P454" s="183"/>
      <c r="Q454" s="183"/>
      <c r="R454" s="183"/>
      <c r="S454" s="183"/>
      <c r="T454" s="184"/>
      <c r="AT454" s="179" t="s">
        <v>201</v>
      </c>
      <c r="AU454" s="179" t="s">
        <v>115</v>
      </c>
      <c r="AV454" s="178" t="s">
        <v>115</v>
      </c>
      <c r="AW454" s="178" t="s">
        <v>93</v>
      </c>
      <c r="AX454" s="178" t="s">
        <v>111</v>
      </c>
      <c r="AY454" s="179" t="s">
        <v>188</v>
      </c>
    </row>
    <row r="455" spans="2:65" s="186" customFormat="1">
      <c r="B455" s="185"/>
      <c r="D455" s="167" t="s">
        <v>201</v>
      </c>
      <c r="E455" s="187" t="s">
        <v>69</v>
      </c>
      <c r="F455" s="188" t="s">
        <v>210</v>
      </c>
      <c r="H455" s="189">
        <v>5</v>
      </c>
      <c r="I455" s="243"/>
      <c r="L455" s="185"/>
      <c r="M455" s="190"/>
      <c r="N455" s="191"/>
      <c r="O455" s="191"/>
      <c r="P455" s="191"/>
      <c r="Q455" s="191"/>
      <c r="R455" s="191"/>
      <c r="S455" s="191"/>
      <c r="T455" s="192"/>
      <c r="AT455" s="187" t="s">
        <v>201</v>
      </c>
      <c r="AU455" s="187" t="s">
        <v>115</v>
      </c>
      <c r="AV455" s="186" t="s">
        <v>195</v>
      </c>
      <c r="AW455" s="186" t="s">
        <v>93</v>
      </c>
      <c r="AX455" s="186" t="s">
        <v>113</v>
      </c>
      <c r="AY455" s="187" t="s">
        <v>188</v>
      </c>
    </row>
    <row r="456" spans="2:65" s="101" customFormat="1" ht="16.5" customHeight="1">
      <c r="B456" s="86"/>
      <c r="C456" s="87" t="s">
        <v>541</v>
      </c>
      <c r="D456" s="87" t="s">
        <v>190</v>
      </c>
      <c r="E456" s="88" t="s">
        <v>5122</v>
      </c>
      <c r="F456" s="89" t="s">
        <v>5123</v>
      </c>
      <c r="G456" s="90" t="s">
        <v>1023</v>
      </c>
      <c r="H456" s="91">
        <v>2</v>
      </c>
      <c r="I456" s="238"/>
      <c r="J456" s="92">
        <f>ROUND(I456*H456,2)</f>
        <v>0</v>
      </c>
      <c r="K456" s="89" t="s">
        <v>194</v>
      </c>
      <c r="L456" s="61"/>
      <c r="M456" s="239" t="s">
        <v>69</v>
      </c>
      <c r="N456" s="164" t="s">
        <v>100</v>
      </c>
      <c r="O456" s="100"/>
      <c r="P456" s="165">
        <f>O456*H456</f>
        <v>0</v>
      </c>
      <c r="Q456" s="165">
        <v>5.6999999999999998E-4</v>
      </c>
      <c r="R456" s="165">
        <f>Q456*H456</f>
        <v>1.14E-3</v>
      </c>
      <c r="S456" s="165">
        <v>0</v>
      </c>
      <c r="T456" s="166">
        <f>S456*H456</f>
        <v>0</v>
      </c>
      <c r="AR456" s="55" t="s">
        <v>389</v>
      </c>
      <c r="AT456" s="55" t="s">
        <v>190</v>
      </c>
      <c r="AU456" s="55" t="s">
        <v>115</v>
      </c>
      <c r="AY456" s="55" t="s">
        <v>188</v>
      </c>
      <c r="BE456" s="93">
        <f>IF(N456="základní",J456,0)</f>
        <v>0</v>
      </c>
      <c r="BF456" s="93">
        <f>IF(N456="snížená",J456,0)</f>
        <v>0</v>
      </c>
      <c r="BG456" s="93">
        <f>IF(N456="zákl. přenesená",J456,0)</f>
        <v>0</v>
      </c>
      <c r="BH456" s="93">
        <f>IF(N456="sníž. přenesená",J456,0)</f>
        <v>0</v>
      </c>
      <c r="BI456" s="93">
        <f>IF(N456="nulová",J456,0)</f>
        <v>0</v>
      </c>
      <c r="BJ456" s="55" t="s">
        <v>113</v>
      </c>
      <c r="BK456" s="93">
        <f>ROUND(I456*H456,2)</f>
        <v>0</v>
      </c>
      <c r="BL456" s="55" t="s">
        <v>389</v>
      </c>
      <c r="BM456" s="55" t="s">
        <v>5124</v>
      </c>
    </row>
    <row r="457" spans="2:65" s="101" customFormat="1">
      <c r="B457" s="61"/>
      <c r="D457" s="167" t="s">
        <v>197</v>
      </c>
      <c r="F457" s="168" t="s">
        <v>5125</v>
      </c>
      <c r="I457" s="240"/>
      <c r="L457" s="61"/>
      <c r="M457" s="94"/>
      <c r="N457" s="100"/>
      <c r="O457" s="100"/>
      <c r="P457" s="100"/>
      <c r="Q457" s="100"/>
      <c r="R457" s="100"/>
      <c r="S457" s="100"/>
      <c r="T457" s="69"/>
      <c r="AT457" s="55" t="s">
        <v>197</v>
      </c>
      <c r="AU457" s="55" t="s">
        <v>115</v>
      </c>
    </row>
    <row r="458" spans="2:65" s="101" customFormat="1" ht="67.5">
      <c r="B458" s="61"/>
      <c r="D458" s="167" t="s">
        <v>199</v>
      </c>
      <c r="F458" s="169" t="s">
        <v>5110</v>
      </c>
      <c r="I458" s="240"/>
      <c r="L458" s="61"/>
      <c r="M458" s="94"/>
      <c r="N458" s="100"/>
      <c r="O458" s="100"/>
      <c r="P458" s="100"/>
      <c r="Q458" s="100"/>
      <c r="R458" s="100"/>
      <c r="S458" s="100"/>
      <c r="T458" s="69"/>
      <c r="AT458" s="55" t="s">
        <v>199</v>
      </c>
      <c r="AU458" s="55" t="s">
        <v>115</v>
      </c>
    </row>
    <row r="459" spans="2:65" s="171" customFormat="1">
      <c r="B459" s="170"/>
      <c r="D459" s="167" t="s">
        <v>201</v>
      </c>
      <c r="E459" s="172" t="s">
        <v>69</v>
      </c>
      <c r="F459" s="173" t="s">
        <v>202</v>
      </c>
      <c r="H459" s="172" t="s">
        <v>69</v>
      </c>
      <c r="I459" s="241"/>
      <c r="L459" s="170"/>
      <c r="M459" s="174"/>
      <c r="N459" s="175"/>
      <c r="O459" s="175"/>
      <c r="P459" s="175"/>
      <c r="Q459" s="175"/>
      <c r="R459" s="175"/>
      <c r="S459" s="175"/>
      <c r="T459" s="176"/>
      <c r="AT459" s="172" t="s">
        <v>201</v>
      </c>
      <c r="AU459" s="172" t="s">
        <v>115</v>
      </c>
      <c r="AV459" s="171" t="s">
        <v>113</v>
      </c>
      <c r="AW459" s="171" t="s">
        <v>93</v>
      </c>
      <c r="AX459" s="171" t="s">
        <v>111</v>
      </c>
      <c r="AY459" s="172" t="s">
        <v>188</v>
      </c>
    </row>
    <row r="460" spans="2:65" s="171" customFormat="1">
      <c r="B460" s="170"/>
      <c r="D460" s="167" t="s">
        <v>201</v>
      </c>
      <c r="E460" s="172" t="s">
        <v>69</v>
      </c>
      <c r="F460" s="173" t="s">
        <v>983</v>
      </c>
      <c r="H460" s="172" t="s">
        <v>69</v>
      </c>
      <c r="I460" s="241"/>
      <c r="L460" s="170"/>
      <c r="M460" s="174"/>
      <c r="N460" s="175"/>
      <c r="O460" s="175"/>
      <c r="P460" s="175"/>
      <c r="Q460" s="175"/>
      <c r="R460" s="175"/>
      <c r="S460" s="175"/>
      <c r="T460" s="176"/>
      <c r="AT460" s="172" t="s">
        <v>201</v>
      </c>
      <c r="AU460" s="172" t="s">
        <v>115</v>
      </c>
      <c r="AV460" s="171" t="s">
        <v>113</v>
      </c>
      <c r="AW460" s="171" t="s">
        <v>93</v>
      </c>
      <c r="AX460" s="171" t="s">
        <v>111</v>
      </c>
      <c r="AY460" s="172" t="s">
        <v>188</v>
      </c>
    </row>
    <row r="461" spans="2:65" s="171" customFormat="1">
      <c r="B461" s="170"/>
      <c r="D461" s="167" t="s">
        <v>201</v>
      </c>
      <c r="E461" s="172" t="s">
        <v>69</v>
      </c>
      <c r="F461" s="173" t="s">
        <v>3943</v>
      </c>
      <c r="H461" s="172" t="s">
        <v>69</v>
      </c>
      <c r="I461" s="241"/>
      <c r="L461" s="170"/>
      <c r="M461" s="174"/>
      <c r="N461" s="175"/>
      <c r="O461" s="175"/>
      <c r="P461" s="175"/>
      <c r="Q461" s="175"/>
      <c r="R461" s="175"/>
      <c r="S461" s="175"/>
      <c r="T461" s="176"/>
      <c r="AT461" s="172" t="s">
        <v>201</v>
      </c>
      <c r="AU461" s="172" t="s">
        <v>115</v>
      </c>
      <c r="AV461" s="171" t="s">
        <v>113</v>
      </c>
      <c r="AW461" s="171" t="s">
        <v>93</v>
      </c>
      <c r="AX461" s="171" t="s">
        <v>111</v>
      </c>
      <c r="AY461" s="172" t="s">
        <v>188</v>
      </c>
    </row>
    <row r="462" spans="2:65" s="171" customFormat="1">
      <c r="B462" s="170"/>
      <c r="D462" s="167" t="s">
        <v>201</v>
      </c>
      <c r="E462" s="172" t="s">
        <v>69</v>
      </c>
      <c r="F462" s="173" t="s">
        <v>4958</v>
      </c>
      <c r="H462" s="172" t="s">
        <v>69</v>
      </c>
      <c r="I462" s="241"/>
      <c r="L462" s="170"/>
      <c r="M462" s="174"/>
      <c r="N462" s="175"/>
      <c r="O462" s="175"/>
      <c r="P462" s="175"/>
      <c r="Q462" s="175"/>
      <c r="R462" s="175"/>
      <c r="S462" s="175"/>
      <c r="T462" s="176"/>
      <c r="AT462" s="172" t="s">
        <v>201</v>
      </c>
      <c r="AU462" s="172" t="s">
        <v>115</v>
      </c>
      <c r="AV462" s="171" t="s">
        <v>113</v>
      </c>
      <c r="AW462" s="171" t="s">
        <v>93</v>
      </c>
      <c r="AX462" s="171" t="s">
        <v>111</v>
      </c>
      <c r="AY462" s="172" t="s">
        <v>188</v>
      </c>
    </row>
    <row r="463" spans="2:65" s="171" customFormat="1">
      <c r="B463" s="170"/>
      <c r="D463" s="167" t="s">
        <v>201</v>
      </c>
      <c r="E463" s="172" t="s">
        <v>69</v>
      </c>
      <c r="F463" s="173" t="s">
        <v>5069</v>
      </c>
      <c r="H463" s="172" t="s">
        <v>69</v>
      </c>
      <c r="I463" s="241"/>
      <c r="L463" s="170"/>
      <c r="M463" s="174"/>
      <c r="N463" s="175"/>
      <c r="O463" s="175"/>
      <c r="P463" s="175"/>
      <c r="Q463" s="175"/>
      <c r="R463" s="175"/>
      <c r="S463" s="175"/>
      <c r="T463" s="176"/>
      <c r="AT463" s="172" t="s">
        <v>201</v>
      </c>
      <c r="AU463" s="172" t="s">
        <v>115</v>
      </c>
      <c r="AV463" s="171" t="s">
        <v>113</v>
      </c>
      <c r="AW463" s="171" t="s">
        <v>93</v>
      </c>
      <c r="AX463" s="171" t="s">
        <v>111</v>
      </c>
      <c r="AY463" s="172" t="s">
        <v>188</v>
      </c>
    </row>
    <row r="464" spans="2:65" s="178" customFormat="1" ht="27">
      <c r="B464" s="177"/>
      <c r="D464" s="167" t="s">
        <v>201</v>
      </c>
      <c r="E464" s="179" t="s">
        <v>69</v>
      </c>
      <c r="F464" s="180" t="s">
        <v>5126</v>
      </c>
      <c r="H464" s="181">
        <v>2</v>
      </c>
      <c r="I464" s="242"/>
      <c r="L464" s="177"/>
      <c r="M464" s="182"/>
      <c r="N464" s="183"/>
      <c r="O464" s="183"/>
      <c r="P464" s="183"/>
      <c r="Q464" s="183"/>
      <c r="R464" s="183"/>
      <c r="S464" s="183"/>
      <c r="T464" s="184"/>
      <c r="AT464" s="179" t="s">
        <v>201</v>
      </c>
      <c r="AU464" s="179" t="s">
        <v>115</v>
      </c>
      <c r="AV464" s="178" t="s">
        <v>115</v>
      </c>
      <c r="AW464" s="178" t="s">
        <v>93</v>
      </c>
      <c r="AX464" s="178" t="s">
        <v>111</v>
      </c>
      <c r="AY464" s="179" t="s">
        <v>188</v>
      </c>
    </row>
    <row r="465" spans="2:65" s="186" customFormat="1">
      <c r="B465" s="185"/>
      <c r="D465" s="167" t="s">
        <v>201</v>
      </c>
      <c r="E465" s="187" t="s">
        <v>69</v>
      </c>
      <c r="F465" s="188" t="s">
        <v>210</v>
      </c>
      <c r="H465" s="189">
        <v>2</v>
      </c>
      <c r="I465" s="243"/>
      <c r="L465" s="185"/>
      <c r="M465" s="190"/>
      <c r="N465" s="191"/>
      <c r="O465" s="191"/>
      <c r="P465" s="191"/>
      <c r="Q465" s="191"/>
      <c r="R465" s="191"/>
      <c r="S465" s="191"/>
      <c r="T465" s="192"/>
      <c r="AT465" s="187" t="s">
        <v>201</v>
      </c>
      <c r="AU465" s="187" t="s">
        <v>115</v>
      </c>
      <c r="AV465" s="186" t="s">
        <v>195</v>
      </c>
      <c r="AW465" s="186" t="s">
        <v>93</v>
      </c>
      <c r="AX465" s="186" t="s">
        <v>113</v>
      </c>
      <c r="AY465" s="187" t="s">
        <v>188</v>
      </c>
    </row>
    <row r="466" spans="2:65" s="101" customFormat="1" ht="16.5" customHeight="1">
      <c r="B466" s="86"/>
      <c r="C466" s="87" t="s">
        <v>547</v>
      </c>
      <c r="D466" s="87" t="s">
        <v>190</v>
      </c>
      <c r="E466" s="88" t="s">
        <v>5127</v>
      </c>
      <c r="F466" s="89" t="s">
        <v>5128</v>
      </c>
      <c r="G466" s="90" t="s">
        <v>1023</v>
      </c>
      <c r="H466" s="91">
        <v>2</v>
      </c>
      <c r="I466" s="238"/>
      <c r="J466" s="92">
        <f>ROUND(I466*H466,2)</f>
        <v>0</v>
      </c>
      <c r="K466" s="89" t="s">
        <v>194</v>
      </c>
      <c r="L466" s="61"/>
      <c r="M466" s="239" t="s">
        <v>69</v>
      </c>
      <c r="N466" s="164" t="s">
        <v>100</v>
      </c>
      <c r="O466" s="100"/>
      <c r="P466" s="165">
        <f>O466*H466</f>
        <v>0</v>
      </c>
      <c r="Q466" s="165">
        <v>1.14E-3</v>
      </c>
      <c r="R466" s="165">
        <f>Q466*H466</f>
        <v>2.2799999999999999E-3</v>
      </c>
      <c r="S466" s="165">
        <v>0</v>
      </c>
      <c r="T466" s="166">
        <f>S466*H466</f>
        <v>0</v>
      </c>
      <c r="AR466" s="55" t="s">
        <v>389</v>
      </c>
      <c r="AT466" s="55" t="s">
        <v>190</v>
      </c>
      <c r="AU466" s="55" t="s">
        <v>115</v>
      </c>
      <c r="AY466" s="55" t="s">
        <v>188</v>
      </c>
      <c r="BE466" s="93">
        <f>IF(N466="základní",J466,0)</f>
        <v>0</v>
      </c>
      <c r="BF466" s="93">
        <f>IF(N466="snížená",J466,0)</f>
        <v>0</v>
      </c>
      <c r="BG466" s="93">
        <f>IF(N466="zákl. přenesená",J466,0)</f>
        <v>0</v>
      </c>
      <c r="BH466" s="93">
        <f>IF(N466="sníž. přenesená",J466,0)</f>
        <v>0</v>
      </c>
      <c r="BI466" s="93">
        <f>IF(N466="nulová",J466,0)</f>
        <v>0</v>
      </c>
      <c r="BJ466" s="55" t="s">
        <v>113</v>
      </c>
      <c r="BK466" s="93">
        <f>ROUND(I466*H466,2)</f>
        <v>0</v>
      </c>
      <c r="BL466" s="55" t="s">
        <v>389</v>
      </c>
      <c r="BM466" s="55" t="s">
        <v>5129</v>
      </c>
    </row>
    <row r="467" spans="2:65" s="101" customFormat="1">
      <c r="B467" s="61"/>
      <c r="D467" s="167" t="s">
        <v>197</v>
      </c>
      <c r="F467" s="168" t="s">
        <v>5130</v>
      </c>
      <c r="I467" s="240"/>
      <c r="L467" s="61"/>
      <c r="M467" s="94"/>
      <c r="N467" s="100"/>
      <c r="O467" s="100"/>
      <c r="P467" s="100"/>
      <c r="Q467" s="100"/>
      <c r="R467" s="100"/>
      <c r="S467" s="100"/>
      <c r="T467" s="69"/>
      <c r="AT467" s="55" t="s">
        <v>197</v>
      </c>
      <c r="AU467" s="55" t="s">
        <v>115</v>
      </c>
    </row>
    <row r="468" spans="2:65" s="101" customFormat="1" ht="67.5">
      <c r="B468" s="61"/>
      <c r="D468" s="167" t="s">
        <v>199</v>
      </c>
      <c r="F468" s="169" t="s">
        <v>5110</v>
      </c>
      <c r="I468" s="240"/>
      <c r="L468" s="61"/>
      <c r="M468" s="94"/>
      <c r="N468" s="100"/>
      <c r="O468" s="100"/>
      <c r="P468" s="100"/>
      <c r="Q468" s="100"/>
      <c r="R468" s="100"/>
      <c r="S468" s="100"/>
      <c r="T468" s="69"/>
      <c r="AT468" s="55" t="s">
        <v>199</v>
      </c>
      <c r="AU468" s="55" t="s">
        <v>115</v>
      </c>
    </row>
    <row r="469" spans="2:65" s="171" customFormat="1">
      <c r="B469" s="170"/>
      <c r="D469" s="167" t="s">
        <v>201</v>
      </c>
      <c r="E469" s="172" t="s">
        <v>69</v>
      </c>
      <c r="F469" s="173" t="s">
        <v>202</v>
      </c>
      <c r="H469" s="172" t="s">
        <v>69</v>
      </c>
      <c r="I469" s="241"/>
      <c r="L469" s="170"/>
      <c r="M469" s="174"/>
      <c r="N469" s="175"/>
      <c r="O469" s="175"/>
      <c r="P469" s="175"/>
      <c r="Q469" s="175"/>
      <c r="R469" s="175"/>
      <c r="S469" s="175"/>
      <c r="T469" s="176"/>
      <c r="AT469" s="172" t="s">
        <v>201</v>
      </c>
      <c r="AU469" s="172" t="s">
        <v>115</v>
      </c>
      <c r="AV469" s="171" t="s">
        <v>113</v>
      </c>
      <c r="AW469" s="171" t="s">
        <v>93</v>
      </c>
      <c r="AX469" s="171" t="s">
        <v>111</v>
      </c>
      <c r="AY469" s="172" t="s">
        <v>188</v>
      </c>
    </row>
    <row r="470" spans="2:65" s="171" customFormat="1">
      <c r="B470" s="170"/>
      <c r="D470" s="167" t="s">
        <v>201</v>
      </c>
      <c r="E470" s="172" t="s">
        <v>69</v>
      </c>
      <c r="F470" s="173" t="s">
        <v>983</v>
      </c>
      <c r="H470" s="172" t="s">
        <v>69</v>
      </c>
      <c r="I470" s="241"/>
      <c r="L470" s="170"/>
      <c r="M470" s="174"/>
      <c r="N470" s="175"/>
      <c r="O470" s="175"/>
      <c r="P470" s="175"/>
      <c r="Q470" s="175"/>
      <c r="R470" s="175"/>
      <c r="S470" s="175"/>
      <c r="T470" s="176"/>
      <c r="AT470" s="172" t="s">
        <v>201</v>
      </c>
      <c r="AU470" s="172" t="s">
        <v>115</v>
      </c>
      <c r="AV470" s="171" t="s">
        <v>113</v>
      </c>
      <c r="AW470" s="171" t="s">
        <v>93</v>
      </c>
      <c r="AX470" s="171" t="s">
        <v>111</v>
      </c>
      <c r="AY470" s="172" t="s">
        <v>188</v>
      </c>
    </row>
    <row r="471" spans="2:65" s="171" customFormat="1">
      <c r="B471" s="170"/>
      <c r="D471" s="167" t="s">
        <v>201</v>
      </c>
      <c r="E471" s="172" t="s">
        <v>69</v>
      </c>
      <c r="F471" s="173" t="s">
        <v>3943</v>
      </c>
      <c r="H471" s="172" t="s">
        <v>69</v>
      </c>
      <c r="I471" s="241"/>
      <c r="L471" s="170"/>
      <c r="M471" s="174"/>
      <c r="N471" s="175"/>
      <c r="O471" s="175"/>
      <c r="P471" s="175"/>
      <c r="Q471" s="175"/>
      <c r="R471" s="175"/>
      <c r="S471" s="175"/>
      <c r="T471" s="176"/>
      <c r="AT471" s="172" t="s">
        <v>201</v>
      </c>
      <c r="AU471" s="172" t="s">
        <v>115</v>
      </c>
      <c r="AV471" s="171" t="s">
        <v>113</v>
      </c>
      <c r="AW471" s="171" t="s">
        <v>93</v>
      </c>
      <c r="AX471" s="171" t="s">
        <v>111</v>
      </c>
      <c r="AY471" s="172" t="s">
        <v>188</v>
      </c>
    </row>
    <row r="472" spans="2:65" s="171" customFormat="1">
      <c r="B472" s="170"/>
      <c r="D472" s="167" t="s">
        <v>201</v>
      </c>
      <c r="E472" s="172" t="s">
        <v>69</v>
      </c>
      <c r="F472" s="173" t="s">
        <v>4958</v>
      </c>
      <c r="H472" s="172" t="s">
        <v>69</v>
      </c>
      <c r="I472" s="241"/>
      <c r="L472" s="170"/>
      <c r="M472" s="174"/>
      <c r="N472" s="175"/>
      <c r="O472" s="175"/>
      <c r="P472" s="175"/>
      <c r="Q472" s="175"/>
      <c r="R472" s="175"/>
      <c r="S472" s="175"/>
      <c r="T472" s="176"/>
      <c r="AT472" s="172" t="s">
        <v>201</v>
      </c>
      <c r="AU472" s="172" t="s">
        <v>115</v>
      </c>
      <c r="AV472" s="171" t="s">
        <v>113</v>
      </c>
      <c r="AW472" s="171" t="s">
        <v>93</v>
      </c>
      <c r="AX472" s="171" t="s">
        <v>111</v>
      </c>
      <c r="AY472" s="172" t="s">
        <v>188</v>
      </c>
    </row>
    <row r="473" spans="2:65" s="171" customFormat="1">
      <c r="B473" s="170"/>
      <c r="D473" s="167" t="s">
        <v>201</v>
      </c>
      <c r="E473" s="172" t="s">
        <v>69</v>
      </c>
      <c r="F473" s="173" t="s">
        <v>5069</v>
      </c>
      <c r="H473" s="172" t="s">
        <v>69</v>
      </c>
      <c r="I473" s="241"/>
      <c r="L473" s="170"/>
      <c r="M473" s="174"/>
      <c r="N473" s="175"/>
      <c r="O473" s="175"/>
      <c r="P473" s="175"/>
      <c r="Q473" s="175"/>
      <c r="R473" s="175"/>
      <c r="S473" s="175"/>
      <c r="T473" s="176"/>
      <c r="AT473" s="172" t="s">
        <v>201</v>
      </c>
      <c r="AU473" s="172" t="s">
        <v>115</v>
      </c>
      <c r="AV473" s="171" t="s">
        <v>113</v>
      </c>
      <c r="AW473" s="171" t="s">
        <v>93</v>
      </c>
      <c r="AX473" s="171" t="s">
        <v>111</v>
      </c>
      <c r="AY473" s="172" t="s">
        <v>188</v>
      </c>
    </row>
    <row r="474" spans="2:65" s="178" customFormat="1" ht="27">
      <c r="B474" s="177"/>
      <c r="D474" s="167" t="s">
        <v>201</v>
      </c>
      <c r="E474" s="179" t="s">
        <v>69</v>
      </c>
      <c r="F474" s="180" t="s">
        <v>5131</v>
      </c>
      <c r="H474" s="181">
        <v>2</v>
      </c>
      <c r="I474" s="242"/>
      <c r="L474" s="177"/>
      <c r="M474" s="182"/>
      <c r="N474" s="183"/>
      <c r="O474" s="183"/>
      <c r="P474" s="183"/>
      <c r="Q474" s="183"/>
      <c r="R474" s="183"/>
      <c r="S474" s="183"/>
      <c r="T474" s="184"/>
      <c r="AT474" s="179" t="s">
        <v>201</v>
      </c>
      <c r="AU474" s="179" t="s">
        <v>115</v>
      </c>
      <c r="AV474" s="178" t="s">
        <v>115</v>
      </c>
      <c r="AW474" s="178" t="s">
        <v>93</v>
      </c>
      <c r="AX474" s="178" t="s">
        <v>111</v>
      </c>
      <c r="AY474" s="179" t="s">
        <v>188</v>
      </c>
    </row>
    <row r="475" spans="2:65" s="186" customFormat="1">
      <c r="B475" s="185"/>
      <c r="D475" s="167" t="s">
        <v>201</v>
      </c>
      <c r="E475" s="187" t="s">
        <v>69</v>
      </c>
      <c r="F475" s="188" t="s">
        <v>210</v>
      </c>
      <c r="H475" s="189">
        <v>2</v>
      </c>
      <c r="I475" s="243"/>
      <c r="L475" s="185"/>
      <c r="M475" s="190"/>
      <c r="N475" s="191"/>
      <c r="O475" s="191"/>
      <c r="P475" s="191"/>
      <c r="Q475" s="191"/>
      <c r="R475" s="191"/>
      <c r="S475" s="191"/>
      <c r="T475" s="192"/>
      <c r="AT475" s="187" t="s">
        <v>201</v>
      </c>
      <c r="AU475" s="187" t="s">
        <v>115</v>
      </c>
      <c r="AV475" s="186" t="s">
        <v>195</v>
      </c>
      <c r="AW475" s="186" t="s">
        <v>93</v>
      </c>
      <c r="AX475" s="186" t="s">
        <v>113</v>
      </c>
      <c r="AY475" s="187" t="s">
        <v>188</v>
      </c>
    </row>
    <row r="476" spans="2:65" s="101" customFormat="1" ht="16.5" customHeight="1">
      <c r="B476" s="86"/>
      <c r="C476" s="87" t="s">
        <v>553</v>
      </c>
      <c r="D476" s="87" t="s">
        <v>190</v>
      </c>
      <c r="E476" s="88" t="s">
        <v>5132</v>
      </c>
      <c r="F476" s="89" t="s">
        <v>5133</v>
      </c>
      <c r="G476" s="90" t="s">
        <v>1023</v>
      </c>
      <c r="H476" s="91">
        <v>7</v>
      </c>
      <c r="I476" s="238"/>
      <c r="J476" s="92">
        <f>ROUND(I476*H476,2)</f>
        <v>0</v>
      </c>
      <c r="K476" s="89" t="s">
        <v>194</v>
      </c>
      <c r="L476" s="61"/>
      <c r="M476" s="239" t="s">
        <v>69</v>
      </c>
      <c r="N476" s="164" t="s">
        <v>100</v>
      </c>
      <c r="O476" s="100"/>
      <c r="P476" s="165">
        <f>O476*H476</f>
        <v>0</v>
      </c>
      <c r="Q476" s="165">
        <v>1.09E-3</v>
      </c>
      <c r="R476" s="165">
        <f>Q476*H476</f>
        <v>7.6300000000000005E-3</v>
      </c>
      <c r="S476" s="165">
        <v>0</v>
      </c>
      <c r="T476" s="166">
        <f>S476*H476</f>
        <v>0</v>
      </c>
      <c r="AR476" s="55" t="s">
        <v>389</v>
      </c>
      <c r="AT476" s="55" t="s">
        <v>190</v>
      </c>
      <c r="AU476" s="55" t="s">
        <v>115</v>
      </c>
      <c r="AY476" s="55" t="s">
        <v>188</v>
      </c>
      <c r="BE476" s="93">
        <f>IF(N476="základní",J476,0)</f>
        <v>0</v>
      </c>
      <c r="BF476" s="93">
        <f>IF(N476="snížená",J476,0)</f>
        <v>0</v>
      </c>
      <c r="BG476" s="93">
        <f>IF(N476="zákl. přenesená",J476,0)</f>
        <v>0</v>
      </c>
      <c r="BH476" s="93">
        <f>IF(N476="sníž. přenesená",J476,0)</f>
        <v>0</v>
      </c>
      <c r="BI476" s="93">
        <f>IF(N476="nulová",J476,0)</f>
        <v>0</v>
      </c>
      <c r="BJ476" s="55" t="s">
        <v>113</v>
      </c>
      <c r="BK476" s="93">
        <f>ROUND(I476*H476,2)</f>
        <v>0</v>
      </c>
      <c r="BL476" s="55" t="s">
        <v>389</v>
      </c>
      <c r="BM476" s="55" t="s">
        <v>5134</v>
      </c>
    </row>
    <row r="477" spans="2:65" s="101" customFormat="1">
      <c r="B477" s="61"/>
      <c r="D477" s="167" t="s">
        <v>197</v>
      </c>
      <c r="F477" s="168" t="s">
        <v>5135</v>
      </c>
      <c r="I477" s="240"/>
      <c r="L477" s="61"/>
      <c r="M477" s="94"/>
      <c r="N477" s="100"/>
      <c r="O477" s="100"/>
      <c r="P477" s="100"/>
      <c r="Q477" s="100"/>
      <c r="R477" s="100"/>
      <c r="S477" s="100"/>
      <c r="T477" s="69"/>
      <c r="AT477" s="55" t="s">
        <v>197</v>
      </c>
      <c r="AU477" s="55" t="s">
        <v>115</v>
      </c>
    </row>
    <row r="478" spans="2:65" s="101" customFormat="1" ht="67.5">
      <c r="B478" s="61"/>
      <c r="D478" s="167" t="s">
        <v>199</v>
      </c>
      <c r="F478" s="169" t="s">
        <v>5110</v>
      </c>
      <c r="I478" s="240"/>
      <c r="L478" s="61"/>
      <c r="M478" s="94"/>
      <c r="N478" s="100"/>
      <c r="O478" s="100"/>
      <c r="P478" s="100"/>
      <c r="Q478" s="100"/>
      <c r="R478" s="100"/>
      <c r="S478" s="100"/>
      <c r="T478" s="69"/>
      <c r="AT478" s="55" t="s">
        <v>199</v>
      </c>
      <c r="AU478" s="55" t="s">
        <v>115</v>
      </c>
    </row>
    <row r="479" spans="2:65" s="171" customFormat="1">
      <c r="B479" s="170"/>
      <c r="D479" s="167" t="s">
        <v>201</v>
      </c>
      <c r="E479" s="172" t="s">
        <v>69</v>
      </c>
      <c r="F479" s="173" t="s">
        <v>202</v>
      </c>
      <c r="H479" s="172" t="s">
        <v>69</v>
      </c>
      <c r="I479" s="241"/>
      <c r="L479" s="170"/>
      <c r="M479" s="174"/>
      <c r="N479" s="175"/>
      <c r="O479" s="175"/>
      <c r="P479" s="175"/>
      <c r="Q479" s="175"/>
      <c r="R479" s="175"/>
      <c r="S479" s="175"/>
      <c r="T479" s="176"/>
      <c r="AT479" s="172" t="s">
        <v>201</v>
      </c>
      <c r="AU479" s="172" t="s">
        <v>115</v>
      </c>
      <c r="AV479" s="171" t="s">
        <v>113</v>
      </c>
      <c r="AW479" s="171" t="s">
        <v>93</v>
      </c>
      <c r="AX479" s="171" t="s">
        <v>111</v>
      </c>
      <c r="AY479" s="172" t="s">
        <v>188</v>
      </c>
    </row>
    <row r="480" spans="2:65" s="171" customFormat="1">
      <c r="B480" s="170"/>
      <c r="D480" s="167" t="s">
        <v>201</v>
      </c>
      <c r="E480" s="172" t="s">
        <v>69</v>
      </c>
      <c r="F480" s="173" t="s">
        <v>983</v>
      </c>
      <c r="H480" s="172" t="s">
        <v>69</v>
      </c>
      <c r="I480" s="241"/>
      <c r="L480" s="170"/>
      <c r="M480" s="174"/>
      <c r="N480" s="175"/>
      <c r="O480" s="175"/>
      <c r="P480" s="175"/>
      <c r="Q480" s="175"/>
      <c r="R480" s="175"/>
      <c r="S480" s="175"/>
      <c r="T480" s="176"/>
      <c r="AT480" s="172" t="s">
        <v>201</v>
      </c>
      <c r="AU480" s="172" t="s">
        <v>115</v>
      </c>
      <c r="AV480" s="171" t="s">
        <v>113</v>
      </c>
      <c r="AW480" s="171" t="s">
        <v>93</v>
      </c>
      <c r="AX480" s="171" t="s">
        <v>111</v>
      </c>
      <c r="AY480" s="172" t="s">
        <v>188</v>
      </c>
    </row>
    <row r="481" spans="2:65" s="171" customFormat="1">
      <c r="B481" s="170"/>
      <c r="D481" s="167" t="s">
        <v>201</v>
      </c>
      <c r="E481" s="172" t="s">
        <v>69</v>
      </c>
      <c r="F481" s="173" t="s">
        <v>3943</v>
      </c>
      <c r="H481" s="172" t="s">
        <v>69</v>
      </c>
      <c r="I481" s="241"/>
      <c r="L481" s="170"/>
      <c r="M481" s="174"/>
      <c r="N481" s="175"/>
      <c r="O481" s="175"/>
      <c r="P481" s="175"/>
      <c r="Q481" s="175"/>
      <c r="R481" s="175"/>
      <c r="S481" s="175"/>
      <c r="T481" s="176"/>
      <c r="AT481" s="172" t="s">
        <v>201</v>
      </c>
      <c r="AU481" s="172" t="s">
        <v>115</v>
      </c>
      <c r="AV481" s="171" t="s">
        <v>113</v>
      </c>
      <c r="AW481" s="171" t="s">
        <v>93</v>
      </c>
      <c r="AX481" s="171" t="s">
        <v>111</v>
      </c>
      <c r="AY481" s="172" t="s">
        <v>188</v>
      </c>
    </row>
    <row r="482" spans="2:65" s="171" customFormat="1">
      <c r="B482" s="170"/>
      <c r="D482" s="167" t="s">
        <v>201</v>
      </c>
      <c r="E482" s="172" t="s">
        <v>69</v>
      </c>
      <c r="F482" s="173" t="s">
        <v>4958</v>
      </c>
      <c r="H482" s="172" t="s">
        <v>69</v>
      </c>
      <c r="I482" s="241"/>
      <c r="L482" s="170"/>
      <c r="M482" s="174"/>
      <c r="N482" s="175"/>
      <c r="O482" s="175"/>
      <c r="P482" s="175"/>
      <c r="Q482" s="175"/>
      <c r="R482" s="175"/>
      <c r="S482" s="175"/>
      <c r="T482" s="176"/>
      <c r="AT482" s="172" t="s">
        <v>201</v>
      </c>
      <c r="AU482" s="172" t="s">
        <v>115</v>
      </c>
      <c r="AV482" s="171" t="s">
        <v>113</v>
      </c>
      <c r="AW482" s="171" t="s">
        <v>93</v>
      </c>
      <c r="AX482" s="171" t="s">
        <v>111</v>
      </c>
      <c r="AY482" s="172" t="s">
        <v>188</v>
      </c>
    </row>
    <row r="483" spans="2:65" s="171" customFormat="1">
      <c r="B483" s="170"/>
      <c r="D483" s="167" t="s">
        <v>201</v>
      </c>
      <c r="E483" s="172" t="s">
        <v>69</v>
      </c>
      <c r="F483" s="173" t="s">
        <v>5069</v>
      </c>
      <c r="H483" s="172" t="s">
        <v>69</v>
      </c>
      <c r="I483" s="241"/>
      <c r="L483" s="170"/>
      <c r="M483" s="174"/>
      <c r="N483" s="175"/>
      <c r="O483" s="175"/>
      <c r="P483" s="175"/>
      <c r="Q483" s="175"/>
      <c r="R483" s="175"/>
      <c r="S483" s="175"/>
      <c r="T483" s="176"/>
      <c r="AT483" s="172" t="s">
        <v>201</v>
      </c>
      <c r="AU483" s="172" t="s">
        <v>115</v>
      </c>
      <c r="AV483" s="171" t="s">
        <v>113</v>
      </c>
      <c r="AW483" s="171" t="s">
        <v>93</v>
      </c>
      <c r="AX483" s="171" t="s">
        <v>111</v>
      </c>
      <c r="AY483" s="172" t="s">
        <v>188</v>
      </c>
    </row>
    <row r="484" spans="2:65" s="178" customFormat="1" ht="27">
      <c r="B484" s="177"/>
      <c r="D484" s="167" t="s">
        <v>201</v>
      </c>
      <c r="E484" s="179" t="s">
        <v>69</v>
      </c>
      <c r="F484" s="180" t="s">
        <v>5136</v>
      </c>
      <c r="H484" s="181">
        <v>7</v>
      </c>
      <c r="I484" s="242"/>
      <c r="L484" s="177"/>
      <c r="M484" s="182"/>
      <c r="N484" s="183"/>
      <c r="O484" s="183"/>
      <c r="P484" s="183"/>
      <c r="Q484" s="183"/>
      <c r="R484" s="183"/>
      <c r="S484" s="183"/>
      <c r="T484" s="184"/>
      <c r="AT484" s="179" t="s">
        <v>201</v>
      </c>
      <c r="AU484" s="179" t="s">
        <v>115</v>
      </c>
      <c r="AV484" s="178" t="s">
        <v>115</v>
      </c>
      <c r="AW484" s="178" t="s">
        <v>93</v>
      </c>
      <c r="AX484" s="178" t="s">
        <v>111</v>
      </c>
      <c r="AY484" s="179" t="s">
        <v>188</v>
      </c>
    </row>
    <row r="485" spans="2:65" s="186" customFormat="1">
      <c r="B485" s="185"/>
      <c r="D485" s="167" t="s">
        <v>201</v>
      </c>
      <c r="E485" s="187" t="s">
        <v>69</v>
      </c>
      <c r="F485" s="188" t="s">
        <v>210</v>
      </c>
      <c r="H485" s="189">
        <v>7</v>
      </c>
      <c r="I485" s="243"/>
      <c r="L485" s="185"/>
      <c r="M485" s="190"/>
      <c r="N485" s="191"/>
      <c r="O485" s="191"/>
      <c r="P485" s="191"/>
      <c r="Q485" s="191"/>
      <c r="R485" s="191"/>
      <c r="S485" s="191"/>
      <c r="T485" s="192"/>
      <c r="AT485" s="187" t="s">
        <v>201</v>
      </c>
      <c r="AU485" s="187" t="s">
        <v>115</v>
      </c>
      <c r="AV485" s="186" t="s">
        <v>195</v>
      </c>
      <c r="AW485" s="186" t="s">
        <v>93</v>
      </c>
      <c r="AX485" s="186" t="s">
        <v>113</v>
      </c>
      <c r="AY485" s="187" t="s">
        <v>188</v>
      </c>
    </row>
    <row r="486" spans="2:65" s="101" customFormat="1" ht="16.5" customHeight="1">
      <c r="B486" s="86"/>
      <c r="C486" s="87" t="s">
        <v>561</v>
      </c>
      <c r="D486" s="87" t="s">
        <v>190</v>
      </c>
      <c r="E486" s="88" t="s">
        <v>5137</v>
      </c>
      <c r="F486" s="89" t="s">
        <v>5138</v>
      </c>
      <c r="G486" s="90" t="s">
        <v>578</v>
      </c>
      <c r="H486" s="91">
        <v>2</v>
      </c>
      <c r="I486" s="238"/>
      <c r="J486" s="92">
        <f>ROUND(I486*H486,2)</f>
        <v>0</v>
      </c>
      <c r="K486" s="89" t="s">
        <v>194</v>
      </c>
      <c r="L486" s="61"/>
      <c r="M486" s="239" t="s">
        <v>69</v>
      </c>
      <c r="N486" s="164" t="s">
        <v>100</v>
      </c>
      <c r="O486" s="100"/>
      <c r="P486" s="165">
        <f>O486*H486</f>
        <v>0</v>
      </c>
      <c r="Q486" s="165">
        <v>0</v>
      </c>
      <c r="R486" s="165">
        <f>Q486*H486</f>
        <v>0</v>
      </c>
      <c r="S486" s="165">
        <v>0</v>
      </c>
      <c r="T486" s="166">
        <f>S486*H486</f>
        <v>0</v>
      </c>
      <c r="AR486" s="55" t="s">
        <v>389</v>
      </c>
      <c r="AT486" s="55" t="s">
        <v>190</v>
      </c>
      <c r="AU486" s="55" t="s">
        <v>115</v>
      </c>
      <c r="AY486" s="55" t="s">
        <v>188</v>
      </c>
      <c r="BE486" s="93">
        <f>IF(N486="základní",J486,0)</f>
        <v>0</v>
      </c>
      <c r="BF486" s="93">
        <f>IF(N486="snížená",J486,0)</f>
        <v>0</v>
      </c>
      <c r="BG486" s="93">
        <f>IF(N486="zákl. přenesená",J486,0)</f>
        <v>0</v>
      </c>
      <c r="BH486" s="93">
        <f>IF(N486="sníž. přenesená",J486,0)</f>
        <v>0</v>
      </c>
      <c r="BI486" s="93">
        <f>IF(N486="nulová",J486,0)</f>
        <v>0</v>
      </c>
      <c r="BJ486" s="55" t="s">
        <v>113</v>
      </c>
      <c r="BK486" s="93">
        <f>ROUND(I486*H486,2)</f>
        <v>0</v>
      </c>
      <c r="BL486" s="55" t="s">
        <v>389</v>
      </c>
      <c r="BM486" s="55" t="s">
        <v>5139</v>
      </c>
    </row>
    <row r="487" spans="2:65" s="101" customFormat="1">
      <c r="B487" s="61"/>
      <c r="D487" s="167" t="s">
        <v>197</v>
      </c>
      <c r="F487" s="168" t="s">
        <v>5140</v>
      </c>
      <c r="I487" s="240"/>
      <c r="L487" s="61"/>
      <c r="M487" s="94"/>
      <c r="N487" s="100"/>
      <c r="O487" s="100"/>
      <c r="P487" s="100"/>
      <c r="Q487" s="100"/>
      <c r="R487" s="100"/>
      <c r="S487" s="100"/>
      <c r="T487" s="69"/>
      <c r="AT487" s="55" t="s">
        <v>197</v>
      </c>
      <c r="AU487" s="55" t="s">
        <v>115</v>
      </c>
    </row>
    <row r="488" spans="2:65" s="101" customFormat="1" ht="54">
      <c r="B488" s="61"/>
      <c r="D488" s="167" t="s">
        <v>199</v>
      </c>
      <c r="F488" s="169" t="s">
        <v>5141</v>
      </c>
      <c r="I488" s="240"/>
      <c r="L488" s="61"/>
      <c r="M488" s="94"/>
      <c r="N488" s="100"/>
      <c r="O488" s="100"/>
      <c r="P488" s="100"/>
      <c r="Q488" s="100"/>
      <c r="R488" s="100"/>
      <c r="S488" s="100"/>
      <c r="T488" s="69"/>
      <c r="AT488" s="55" t="s">
        <v>199</v>
      </c>
      <c r="AU488" s="55" t="s">
        <v>115</v>
      </c>
    </row>
    <row r="489" spans="2:65" s="171" customFormat="1">
      <c r="B489" s="170"/>
      <c r="D489" s="167" t="s">
        <v>201</v>
      </c>
      <c r="E489" s="172" t="s">
        <v>69</v>
      </c>
      <c r="F489" s="173" t="s">
        <v>202</v>
      </c>
      <c r="H489" s="172" t="s">
        <v>69</v>
      </c>
      <c r="I489" s="241"/>
      <c r="L489" s="170"/>
      <c r="M489" s="174"/>
      <c r="N489" s="175"/>
      <c r="O489" s="175"/>
      <c r="P489" s="175"/>
      <c r="Q489" s="175"/>
      <c r="R489" s="175"/>
      <c r="S489" s="175"/>
      <c r="T489" s="176"/>
      <c r="AT489" s="172" t="s">
        <v>201</v>
      </c>
      <c r="AU489" s="172" t="s">
        <v>115</v>
      </c>
      <c r="AV489" s="171" t="s">
        <v>113</v>
      </c>
      <c r="AW489" s="171" t="s">
        <v>93</v>
      </c>
      <c r="AX489" s="171" t="s">
        <v>111</v>
      </c>
      <c r="AY489" s="172" t="s">
        <v>188</v>
      </c>
    </row>
    <row r="490" spans="2:65" s="171" customFormat="1">
      <c r="B490" s="170"/>
      <c r="D490" s="167" t="s">
        <v>201</v>
      </c>
      <c r="E490" s="172" t="s">
        <v>69</v>
      </c>
      <c r="F490" s="173" t="s">
        <v>983</v>
      </c>
      <c r="H490" s="172" t="s">
        <v>69</v>
      </c>
      <c r="I490" s="241"/>
      <c r="L490" s="170"/>
      <c r="M490" s="174"/>
      <c r="N490" s="175"/>
      <c r="O490" s="175"/>
      <c r="P490" s="175"/>
      <c r="Q490" s="175"/>
      <c r="R490" s="175"/>
      <c r="S490" s="175"/>
      <c r="T490" s="176"/>
      <c r="AT490" s="172" t="s">
        <v>201</v>
      </c>
      <c r="AU490" s="172" t="s">
        <v>115</v>
      </c>
      <c r="AV490" s="171" t="s">
        <v>113</v>
      </c>
      <c r="AW490" s="171" t="s">
        <v>93</v>
      </c>
      <c r="AX490" s="171" t="s">
        <v>111</v>
      </c>
      <c r="AY490" s="172" t="s">
        <v>188</v>
      </c>
    </row>
    <row r="491" spans="2:65" s="171" customFormat="1">
      <c r="B491" s="170"/>
      <c r="D491" s="167" t="s">
        <v>201</v>
      </c>
      <c r="E491" s="172" t="s">
        <v>69</v>
      </c>
      <c r="F491" s="173" t="s">
        <v>3943</v>
      </c>
      <c r="H491" s="172" t="s">
        <v>69</v>
      </c>
      <c r="I491" s="241"/>
      <c r="L491" s="170"/>
      <c r="M491" s="174"/>
      <c r="N491" s="175"/>
      <c r="O491" s="175"/>
      <c r="P491" s="175"/>
      <c r="Q491" s="175"/>
      <c r="R491" s="175"/>
      <c r="S491" s="175"/>
      <c r="T491" s="176"/>
      <c r="AT491" s="172" t="s">
        <v>201</v>
      </c>
      <c r="AU491" s="172" t="s">
        <v>115</v>
      </c>
      <c r="AV491" s="171" t="s">
        <v>113</v>
      </c>
      <c r="AW491" s="171" t="s">
        <v>93</v>
      </c>
      <c r="AX491" s="171" t="s">
        <v>111</v>
      </c>
      <c r="AY491" s="172" t="s">
        <v>188</v>
      </c>
    </row>
    <row r="492" spans="2:65" s="171" customFormat="1">
      <c r="B492" s="170"/>
      <c r="D492" s="167" t="s">
        <v>201</v>
      </c>
      <c r="E492" s="172" t="s">
        <v>69</v>
      </c>
      <c r="F492" s="173" t="s">
        <v>4958</v>
      </c>
      <c r="H492" s="172" t="s">
        <v>69</v>
      </c>
      <c r="I492" s="241"/>
      <c r="L492" s="170"/>
      <c r="M492" s="174"/>
      <c r="N492" s="175"/>
      <c r="O492" s="175"/>
      <c r="P492" s="175"/>
      <c r="Q492" s="175"/>
      <c r="R492" s="175"/>
      <c r="S492" s="175"/>
      <c r="T492" s="176"/>
      <c r="AT492" s="172" t="s">
        <v>201</v>
      </c>
      <c r="AU492" s="172" t="s">
        <v>115</v>
      </c>
      <c r="AV492" s="171" t="s">
        <v>113</v>
      </c>
      <c r="AW492" s="171" t="s">
        <v>93</v>
      </c>
      <c r="AX492" s="171" t="s">
        <v>111</v>
      </c>
      <c r="AY492" s="172" t="s">
        <v>188</v>
      </c>
    </row>
    <row r="493" spans="2:65" s="171" customFormat="1">
      <c r="B493" s="170"/>
      <c r="D493" s="167" t="s">
        <v>201</v>
      </c>
      <c r="E493" s="172" t="s">
        <v>69</v>
      </c>
      <c r="F493" s="173" t="s">
        <v>5069</v>
      </c>
      <c r="H493" s="172" t="s">
        <v>69</v>
      </c>
      <c r="I493" s="241"/>
      <c r="L493" s="170"/>
      <c r="M493" s="174"/>
      <c r="N493" s="175"/>
      <c r="O493" s="175"/>
      <c r="P493" s="175"/>
      <c r="Q493" s="175"/>
      <c r="R493" s="175"/>
      <c r="S493" s="175"/>
      <c r="T493" s="176"/>
      <c r="AT493" s="172" t="s">
        <v>201</v>
      </c>
      <c r="AU493" s="172" t="s">
        <v>115</v>
      </c>
      <c r="AV493" s="171" t="s">
        <v>113</v>
      </c>
      <c r="AW493" s="171" t="s">
        <v>93</v>
      </c>
      <c r="AX493" s="171" t="s">
        <v>111</v>
      </c>
      <c r="AY493" s="172" t="s">
        <v>188</v>
      </c>
    </row>
    <row r="494" spans="2:65" s="178" customFormat="1">
      <c r="B494" s="177"/>
      <c r="D494" s="167" t="s">
        <v>201</v>
      </c>
      <c r="E494" s="179" t="s">
        <v>69</v>
      </c>
      <c r="F494" s="180" t="s">
        <v>5142</v>
      </c>
      <c r="H494" s="181">
        <v>2</v>
      </c>
      <c r="I494" s="242"/>
      <c r="L494" s="177"/>
      <c r="M494" s="182"/>
      <c r="N494" s="183"/>
      <c r="O494" s="183"/>
      <c r="P494" s="183"/>
      <c r="Q494" s="183"/>
      <c r="R494" s="183"/>
      <c r="S494" s="183"/>
      <c r="T494" s="184"/>
      <c r="AT494" s="179" t="s">
        <v>201</v>
      </c>
      <c r="AU494" s="179" t="s">
        <v>115</v>
      </c>
      <c r="AV494" s="178" t="s">
        <v>115</v>
      </c>
      <c r="AW494" s="178" t="s">
        <v>93</v>
      </c>
      <c r="AX494" s="178" t="s">
        <v>111</v>
      </c>
      <c r="AY494" s="179" t="s">
        <v>188</v>
      </c>
    </row>
    <row r="495" spans="2:65" s="186" customFormat="1">
      <c r="B495" s="185"/>
      <c r="D495" s="167" t="s">
        <v>201</v>
      </c>
      <c r="E495" s="187" t="s">
        <v>69</v>
      </c>
      <c r="F495" s="188" t="s">
        <v>210</v>
      </c>
      <c r="H495" s="189">
        <v>2</v>
      </c>
      <c r="I495" s="243"/>
      <c r="L495" s="185"/>
      <c r="M495" s="190"/>
      <c r="N495" s="191"/>
      <c r="O495" s="191"/>
      <c r="P495" s="191"/>
      <c r="Q495" s="191"/>
      <c r="R495" s="191"/>
      <c r="S495" s="191"/>
      <c r="T495" s="192"/>
      <c r="AT495" s="187" t="s">
        <v>201</v>
      </c>
      <c r="AU495" s="187" t="s">
        <v>115</v>
      </c>
      <c r="AV495" s="186" t="s">
        <v>195</v>
      </c>
      <c r="AW495" s="186" t="s">
        <v>93</v>
      </c>
      <c r="AX495" s="186" t="s">
        <v>113</v>
      </c>
      <c r="AY495" s="187" t="s">
        <v>188</v>
      </c>
    </row>
    <row r="496" spans="2:65" s="101" customFormat="1" ht="16.5" customHeight="1">
      <c r="B496" s="86"/>
      <c r="C496" s="87" t="s">
        <v>571</v>
      </c>
      <c r="D496" s="87" t="s">
        <v>190</v>
      </c>
      <c r="E496" s="88" t="s">
        <v>5143</v>
      </c>
      <c r="F496" s="89" t="s">
        <v>5144</v>
      </c>
      <c r="G496" s="90" t="s">
        <v>578</v>
      </c>
      <c r="H496" s="91">
        <v>2</v>
      </c>
      <c r="I496" s="238"/>
      <c r="J496" s="92">
        <f>ROUND(I496*H496,2)</f>
        <v>0</v>
      </c>
      <c r="K496" s="89" t="s">
        <v>194</v>
      </c>
      <c r="L496" s="61"/>
      <c r="M496" s="239" t="s">
        <v>69</v>
      </c>
      <c r="N496" s="164" t="s">
        <v>100</v>
      </c>
      <c r="O496" s="100"/>
      <c r="P496" s="165">
        <f>O496*H496</f>
        <v>0</v>
      </c>
      <c r="Q496" s="165">
        <v>0</v>
      </c>
      <c r="R496" s="165">
        <f>Q496*H496</f>
        <v>0</v>
      </c>
      <c r="S496" s="165">
        <v>0</v>
      </c>
      <c r="T496" s="166">
        <f>S496*H496</f>
        <v>0</v>
      </c>
      <c r="AR496" s="55" t="s">
        <v>389</v>
      </c>
      <c r="AT496" s="55" t="s">
        <v>190</v>
      </c>
      <c r="AU496" s="55" t="s">
        <v>115</v>
      </c>
      <c r="AY496" s="55" t="s">
        <v>188</v>
      </c>
      <c r="BE496" s="93">
        <f>IF(N496="základní",J496,0)</f>
        <v>0</v>
      </c>
      <c r="BF496" s="93">
        <f>IF(N496="snížená",J496,0)</f>
        <v>0</v>
      </c>
      <c r="BG496" s="93">
        <f>IF(N496="zákl. přenesená",J496,0)</f>
        <v>0</v>
      </c>
      <c r="BH496" s="93">
        <f>IF(N496="sníž. přenesená",J496,0)</f>
        <v>0</v>
      </c>
      <c r="BI496" s="93">
        <f>IF(N496="nulová",J496,0)</f>
        <v>0</v>
      </c>
      <c r="BJ496" s="55" t="s">
        <v>113</v>
      </c>
      <c r="BK496" s="93">
        <f>ROUND(I496*H496,2)</f>
        <v>0</v>
      </c>
      <c r="BL496" s="55" t="s">
        <v>389</v>
      </c>
      <c r="BM496" s="55" t="s">
        <v>5145</v>
      </c>
    </row>
    <row r="497" spans="2:65" s="101" customFormat="1">
      <c r="B497" s="61"/>
      <c r="D497" s="167" t="s">
        <v>197</v>
      </c>
      <c r="F497" s="168" t="s">
        <v>5146</v>
      </c>
      <c r="I497" s="240"/>
      <c r="L497" s="61"/>
      <c r="M497" s="94"/>
      <c r="N497" s="100"/>
      <c r="O497" s="100"/>
      <c r="P497" s="100"/>
      <c r="Q497" s="100"/>
      <c r="R497" s="100"/>
      <c r="S497" s="100"/>
      <c r="T497" s="69"/>
      <c r="AT497" s="55" t="s">
        <v>197</v>
      </c>
      <c r="AU497" s="55" t="s">
        <v>115</v>
      </c>
    </row>
    <row r="498" spans="2:65" s="101" customFormat="1" ht="54">
      <c r="B498" s="61"/>
      <c r="D498" s="167" t="s">
        <v>199</v>
      </c>
      <c r="F498" s="169" t="s">
        <v>5141</v>
      </c>
      <c r="I498" s="240"/>
      <c r="L498" s="61"/>
      <c r="M498" s="94"/>
      <c r="N498" s="100"/>
      <c r="O498" s="100"/>
      <c r="P498" s="100"/>
      <c r="Q498" s="100"/>
      <c r="R498" s="100"/>
      <c r="S498" s="100"/>
      <c r="T498" s="69"/>
      <c r="AT498" s="55" t="s">
        <v>199</v>
      </c>
      <c r="AU498" s="55" t="s">
        <v>115</v>
      </c>
    </row>
    <row r="499" spans="2:65" s="171" customFormat="1">
      <c r="B499" s="170"/>
      <c r="D499" s="167" t="s">
        <v>201</v>
      </c>
      <c r="E499" s="172" t="s">
        <v>69</v>
      </c>
      <c r="F499" s="173" t="s">
        <v>202</v>
      </c>
      <c r="H499" s="172" t="s">
        <v>69</v>
      </c>
      <c r="I499" s="241"/>
      <c r="L499" s="170"/>
      <c r="M499" s="174"/>
      <c r="N499" s="175"/>
      <c r="O499" s="175"/>
      <c r="P499" s="175"/>
      <c r="Q499" s="175"/>
      <c r="R499" s="175"/>
      <c r="S499" s="175"/>
      <c r="T499" s="176"/>
      <c r="AT499" s="172" t="s">
        <v>201</v>
      </c>
      <c r="AU499" s="172" t="s">
        <v>115</v>
      </c>
      <c r="AV499" s="171" t="s">
        <v>113</v>
      </c>
      <c r="AW499" s="171" t="s">
        <v>93</v>
      </c>
      <c r="AX499" s="171" t="s">
        <v>111</v>
      </c>
      <c r="AY499" s="172" t="s">
        <v>188</v>
      </c>
    </row>
    <row r="500" spans="2:65" s="171" customFormat="1">
      <c r="B500" s="170"/>
      <c r="D500" s="167" t="s">
        <v>201</v>
      </c>
      <c r="E500" s="172" t="s">
        <v>69</v>
      </c>
      <c r="F500" s="173" t="s">
        <v>983</v>
      </c>
      <c r="H500" s="172" t="s">
        <v>69</v>
      </c>
      <c r="I500" s="241"/>
      <c r="L500" s="170"/>
      <c r="M500" s="174"/>
      <c r="N500" s="175"/>
      <c r="O500" s="175"/>
      <c r="P500" s="175"/>
      <c r="Q500" s="175"/>
      <c r="R500" s="175"/>
      <c r="S500" s="175"/>
      <c r="T500" s="176"/>
      <c r="AT500" s="172" t="s">
        <v>201</v>
      </c>
      <c r="AU500" s="172" t="s">
        <v>115</v>
      </c>
      <c r="AV500" s="171" t="s">
        <v>113</v>
      </c>
      <c r="AW500" s="171" t="s">
        <v>93</v>
      </c>
      <c r="AX500" s="171" t="s">
        <v>111</v>
      </c>
      <c r="AY500" s="172" t="s">
        <v>188</v>
      </c>
    </row>
    <row r="501" spans="2:65" s="171" customFormat="1">
      <c r="B501" s="170"/>
      <c r="D501" s="167" t="s">
        <v>201</v>
      </c>
      <c r="E501" s="172" t="s">
        <v>69</v>
      </c>
      <c r="F501" s="173" t="s">
        <v>3943</v>
      </c>
      <c r="H501" s="172" t="s">
        <v>69</v>
      </c>
      <c r="I501" s="241"/>
      <c r="L501" s="170"/>
      <c r="M501" s="174"/>
      <c r="N501" s="175"/>
      <c r="O501" s="175"/>
      <c r="P501" s="175"/>
      <c r="Q501" s="175"/>
      <c r="R501" s="175"/>
      <c r="S501" s="175"/>
      <c r="T501" s="176"/>
      <c r="AT501" s="172" t="s">
        <v>201</v>
      </c>
      <c r="AU501" s="172" t="s">
        <v>115</v>
      </c>
      <c r="AV501" s="171" t="s">
        <v>113</v>
      </c>
      <c r="AW501" s="171" t="s">
        <v>93</v>
      </c>
      <c r="AX501" s="171" t="s">
        <v>111</v>
      </c>
      <c r="AY501" s="172" t="s">
        <v>188</v>
      </c>
    </row>
    <row r="502" spans="2:65" s="171" customFormat="1">
      <c r="B502" s="170"/>
      <c r="D502" s="167" t="s">
        <v>201</v>
      </c>
      <c r="E502" s="172" t="s">
        <v>69</v>
      </c>
      <c r="F502" s="173" t="s">
        <v>4958</v>
      </c>
      <c r="H502" s="172" t="s">
        <v>69</v>
      </c>
      <c r="I502" s="241"/>
      <c r="L502" s="170"/>
      <c r="M502" s="174"/>
      <c r="N502" s="175"/>
      <c r="O502" s="175"/>
      <c r="P502" s="175"/>
      <c r="Q502" s="175"/>
      <c r="R502" s="175"/>
      <c r="S502" s="175"/>
      <c r="T502" s="176"/>
      <c r="AT502" s="172" t="s">
        <v>201</v>
      </c>
      <c r="AU502" s="172" t="s">
        <v>115</v>
      </c>
      <c r="AV502" s="171" t="s">
        <v>113</v>
      </c>
      <c r="AW502" s="171" t="s">
        <v>93</v>
      </c>
      <c r="AX502" s="171" t="s">
        <v>111</v>
      </c>
      <c r="AY502" s="172" t="s">
        <v>188</v>
      </c>
    </row>
    <row r="503" spans="2:65" s="171" customFormat="1">
      <c r="B503" s="170"/>
      <c r="D503" s="167" t="s">
        <v>201</v>
      </c>
      <c r="E503" s="172" t="s">
        <v>69</v>
      </c>
      <c r="F503" s="173" t="s">
        <v>5069</v>
      </c>
      <c r="H503" s="172" t="s">
        <v>69</v>
      </c>
      <c r="I503" s="241"/>
      <c r="L503" s="170"/>
      <c r="M503" s="174"/>
      <c r="N503" s="175"/>
      <c r="O503" s="175"/>
      <c r="P503" s="175"/>
      <c r="Q503" s="175"/>
      <c r="R503" s="175"/>
      <c r="S503" s="175"/>
      <c r="T503" s="176"/>
      <c r="AT503" s="172" t="s">
        <v>201</v>
      </c>
      <c r="AU503" s="172" t="s">
        <v>115</v>
      </c>
      <c r="AV503" s="171" t="s">
        <v>113</v>
      </c>
      <c r="AW503" s="171" t="s">
        <v>93</v>
      </c>
      <c r="AX503" s="171" t="s">
        <v>111</v>
      </c>
      <c r="AY503" s="172" t="s">
        <v>188</v>
      </c>
    </row>
    <row r="504" spans="2:65" s="178" customFormat="1">
      <c r="B504" s="177"/>
      <c r="D504" s="167" t="s">
        <v>201</v>
      </c>
      <c r="E504" s="179" t="s">
        <v>69</v>
      </c>
      <c r="F504" s="180" t="s">
        <v>5147</v>
      </c>
      <c r="H504" s="181">
        <v>2</v>
      </c>
      <c r="I504" s="242"/>
      <c r="L504" s="177"/>
      <c r="M504" s="182"/>
      <c r="N504" s="183"/>
      <c r="O504" s="183"/>
      <c r="P504" s="183"/>
      <c r="Q504" s="183"/>
      <c r="R504" s="183"/>
      <c r="S504" s="183"/>
      <c r="T504" s="184"/>
      <c r="AT504" s="179" t="s">
        <v>201</v>
      </c>
      <c r="AU504" s="179" t="s">
        <v>115</v>
      </c>
      <c r="AV504" s="178" t="s">
        <v>115</v>
      </c>
      <c r="AW504" s="178" t="s">
        <v>93</v>
      </c>
      <c r="AX504" s="178" t="s">
        <v>111</v>
      </c>
      <c r="AY504" s="179" t="s">
        <v>188</v>
      </c>
    </row>
    <row r="505" spans="2:65" s="186" customFormat="1">
      <c r="B505" s="185"/>
      <c r="D505" s="167" t="s">
        <v>201</v>
      </c>
      <c r="E505" s="187" t="s">
        <v>69</v>
      </c>
      <c r="F505" s="188" t="s">
        <v>210</v>
      </c>
      <c r="H505" s="189">
        <v>2</v>
      </c>
      <c r="I505" s="243"/>
      <c r="L505" s="185"/>
      <c r="M505" s="190"/>
      <c r="N505" s="191"/>
      <c r="O505" s="191"/>
      <c r="P505" s="191"/>
      <c r="Q505" s="191"/>
      <c r="R505" s="191"/>
      <c r="S505" s="191"/>
      <c r="T505" s="192"/>
      <c r="AT505" s="187" t="s">
        <v>201</v>
      </c>
      <c r="AU505" s="187" t="s">
        <v>115</v>
      </c>
      <c r="AV505" s="186" t="s">
        <v>195</v>
      </c>
      <c r="AW505" s="186" t="s">
        <v>93</v>
      </c>
      <c r="AX505" s="186" t="s">
        <v>113</v>
      </c>
      <c r="AY505" s="187" t="s">
        <v>188</v>
      </c>
    </row>
    <row r="506" spans="2:65" s="101" customFormat="1" ht="16.5" customHeight="1">
      <c r="B506" s="86"/>
      <c r="C506" s="87" t="s">
        <v>575</v>
      </c>
      <c r="D506" s="87" t="s">
        <v>190</v>
      </c>
      <c r="E506" s="88" t="s">
        <v>5148</v>
      </c>
      <c r="F506" s="89" t="s">
        <v>5149</v>
      </c>
      <c r="G506" s="90" t="s">
        <v>578</v>
      </c>
      <c r="H506" s="91">
        <v>1</v>
      </c>
      <c r="I506" s="238"/>
      <c r="J506" s="92">
        <f>ROUND(I506*H506,2)</f>
        <v>0</v>
      </c>
      <c r="K506" s="89" t="s">
        <v>194</v>
      </c>
      <c r="L506" s="61"/>
      <c r="M506" s="239" t="s">
        <v>69</v>
      </c>
      <c r="N506" s="164" t="s">
        <v>100</v>
      </c>
      <c r="O506" s="100"/>
      <c r="P506" s="165">
        <f>O506*H506</f>
        <v>0</v>
      </c>
      <c r="Q506" s="165">
        <v>0</v>
      </c>
      <c r="R506" s="165">
        <f>Q506*H506</f>
        <v>0</v>
      </c>
      <c r="S506" s="165">
        <v>2.7560000000000001E-2</v>
      </c>
      <c r="T506" s="166">
        <f>S506*H506</f>
        <v>2.7560000000000001E-2</v>
      </c>
      <c r="AR506" s="55" t="s">
        <v>389</v>
      </c>
      <c r="AT506" s="55" t="s">
        <v>190</v>
      </c>
      <c r="AU506" s="55" t="s">
        <v>115</v>
      </c>
      <c r="AY506" s="55" t="s">
        <v>188</v>
      </c>
      <c r="BE506" s="93">
        <f>IF(N506="základní",J506,0)</f>
        <v>0</v>
      </c>
      <c r="BF506" s="93">
        <f>IF(N506="snížená",J506,0)</f>
        <v>0</v>
      </c>
      <c r="BG506" s="93">
        <f>IF(N506="zákl. přenesená",J506,0)</f>
        <v>0</v>
      </c>
      <c r="BH506" s="93">
        <f>IF(N506="sníž. přenesená",J506,0)</f>
        <v>0</v>
      </c>
      <c r="BI506" s="93">
        <f>IF(N506="nulová",J506,0)</f>
        <v>0</v>
      </c>
      <c r="BJ506" s="55" t="s">
        <v>113</v>
      </c>
      <c r="BK506" s="93">
        <f>ROUND(I506*H506,2)</f>
        <v>0</v>
      </c>
      <c r="BL506" s="55" t="s">
        <v>389</v>
      </c>
      <c r="BM506" s="55" t="s">
        <v>5150</v>
      </c>
    </row>
    <row r="507" spans="2:65" s="101" customFormat="1">
      <c r="B507" s="61"/>
      <c r="D507" s="167" t="s">
        <v>197</v>
      </c>
      <c r="F507" s="168" t="s">
        <v>5151</v>
      </c>
      <c r="I507" s="240"/>
      <c r="L507" s="61"/>
      <c r="M507" s="94"/>
      <c r="N507" s="100"/>
      <c r="O507" s="100"/>
      <c r="P507" s="100"/>
      <c r="Q507" s="100"/>
      <c r="R507" s="100"/>
      <c r="S507" s="100"/>
      <c r="T507" s="69"/>
      <c r="AT507" s="55" t="s">
        <v>197</v>
      </c>
      <c r="AU507" s="55" t="s">
        <v>115</v>
      </c>
    </row>
    <row r="508" spans="2:65" s="171" customFormat="1">
      <c r="B508" s="170"/>
      <c r="D508" s="167" t="s">
        <v>201</v>
      </c>
      <c r="E508" s="172" t="s">
        <v>69</v>
      </c>
      <c r="F508" s="173" t="s">
        <v>202</v>
      </c>
      <c r="H508" s="172" t="s">
        <v>69</v>
      </c>
      <c r="I508" s="241"/>
      <c r="L508" s="170"/>
      <c r="M508" s="174"/>
      <c r="N508" s="175"/>
      <c r="O508" s="175"/>
      <c r="P508" s="175"/>
      <c r="Q508" s="175"/>
      <c r="R508" s="175"/>
      <c r="S508" s="175"/>
      <c r="T508" s="176"/>
      <c r="AT508" s="172" t="s">
        <v>201</v>
      </c>
      <c r="AU508" s="172" t="s">
        <v>115</v>
      </c>
      <c r="AV508" s="171" t="s">
        <v>113</v>
      </c>
      <c r="AW508" s="171" t="s">
        <v>93</v>
      </c>
      <c r="AX508" s="171" t="s">
        <v>111</v>
      </c>
      <c r="AY508" s="172" t="s">
        <v>188</v>
      </c>
    </row>
    <row r="509" spans="2:65" s="171" customFormat="1">
      <c r="B509" s="170"/>
      <c r="D509" s="167" t="s">
        <v>201</v>
      </c>
      <c r="E509" s="172" t="s">
        <v>69</v>
      </c>
      <c r="F509" s="173" t="s">
        <v>983</v>
      </c>
      <c r="H509" s="172" t="s">
        <v>69</v>
      </c>
      <c r="I509" s="241"/>
      <c r="L509" s="170"/>
      <c r="M509" s="174"/>
      <c r="N509" s="175"/>
      <c r="O509" s="175"/>
      <c r="P509" s="175"/>
      <c r="Q509" s="175"/>
      <c r="R509" s="175"/>
      <c r="S509" s="175"/>
      <c r="T509" s="176"/>
      <c r="AT509" s="172" t="s">
        <v>201</v>
      </c>
      <c r="AU509" s="172" t="s">
        <v>115</v>
      </c>
      <c r="AV509" s="171" t="s">
        <v>113</v>
      </c>
      <c r="AW509" s="171" t="s">
        <v>93</v>
      </c>
      <c r="AX509" s="171" t="s">
        <v>111</v>
      </c>
      <c r="AY509" s="172" t="s">
        <v>188</v>
      </c>
    </row>
    <row r="510" spans="2:65" s="171" customFormat="1">
      <c r="B510" s="170"/>
      <c r="D510" s="167" t="s">
        <v>201</v>
      </c>
      <c r="E510" s="172" t="s">
        <v>69</v>
      </c>
      <c r="F510" s="173" t="s">
        <v>3943</v>
      </c>
      <c r="H510" s="172" t="s">
        <v>69</v>
      </c>
      <c r="I510" s="241"/>
      <c r="L510" s="170"/>
      <c r="M510" s="174"/>
      <c r="N510" s="175"/>
      <c r="O510" s="175"/>
      <c r="P510" s="175"/>
      <c r="Q510" s="175"/>
      <c r="R510" s="175"/>
      <c r="S510" s="175"/>
      <c r="T510" s="176"/>
      <c r="AT510" s="172" t="s">
        <v>201</v>
      </c>
      <c r="AU510" s="172" t="s">
        <v>115</v>
      </c>
      <c r="AV510" s="171" t="s">
        <v>113</v>
      </c>
      <c r="AW510" s="171" t="s">
        <v>93</v>
      </c>
      <c r="AX510" s="171" t="s">
        <v>111</v>
      </c>
      <c r="AY510" s="172" t="s">
        <v>188</v>
      </c>
    </row>
    <row r="511" spans="2:65" s="171" customFormat="1">
      <c r="B511" s="170"/>
      <c r="D511" s="167" t="s">
        <v>201</v>
      </c>
      <c r="E511" s="172" t="s">
        <v>69</v>
      </c>
      <c r="F511" s="173" t="s">
        <v>4958</v>
      </c>
      <c r="H511" s="172" t="s">
        <v>69</v>
      </c>
      <c r="I511" s="241"/>
      <c r="L511" s="170"/>
      <c r="M511" s="174"/>
      <c r="N511" s="175"/>
      <c r="O511" s="175"/>
      <c r="P511" s="175"/>
      <c r="Q511" s="175"/>
      <c r="R511" s="175"/>
      <c r="S511" s="175"/>
      <c r="T511" s="176"/>
      <c r="AT511" s="172" t="s">
        <v>201</v>
      </c>
      <c r="AU511" s="172" t="s">
        <v>115</v>
      </c>
      <c r="AV511" s="171" t="s">
        <v>113</v>
      </c>
      <c r="AW511" s="171" t="s">
        <v>93</v>
      </c>
      <c r="AX511" s="171" t="s">
        <v>111</v>
      </c>
      <c r="AY511" s="172" t="s">
        <v>188</v>
      </c>
    </row>
    <row r="512" spans="2:65" s="171" customFormat="1">
      <c r="B512" s="170"/>
      <c r="D512" s="167" t="s">
        <v>201</v>
      </c>
      <c r="E512" s="172" t="s">
        <v>69</v>
      </c>
      <c r="F512" s="173" t="s">
        <v>5099</v>
      </c>
      <c r="H512" s="172" t="s">
        <v>69</v>
      </c>
      <c r="I512" s="241"/>
      <c r="L512" s="170"/>
      <c r="M512" s="174"/>
      <c r="N512" s="175"/>
      <c r="O512" s="175"/>
      <c r="P512" s="175"/>
      <c r="Q512" s="175"/>
      <c r="R512" s="175"/>
      <c r="S512" s="175"/>
      <c r="T512" s="176"/>
      <c r="AT512" s="172" t="s">
        <v>201</v>
      </c>
      <c r="AU512" s="172" t="s">
        <v>115</v>
      </c>
      <c r="AV512" s="171" t="s">
        <v>113</v>
      </c>
      <c r="AW512" s="171" t="s">
        <v>93</v>
      </c>
      <c r="AX512" s="171" t="s">
        <v>111</v>
      </c>
      <c r="AY512" s="172" t="s">
        <v>188</v>
      </c>
    </row>
    <row r="513" spans="2:65" s="178" customFormat="1">
      <c r="B513" s="177"/>
      <c r="D513" s="167" t="s">
        <v>201</v>
      </c>
      <c r="E513" s="179" t="s">
        <v>69</v>
      </c>
      <c r="F513" s="180" t="s">
        <v>8535</v>
      </c>
      <c r="H513" s="181">
        <v>1</v>
      </c>
      <c r="I513" s="242"/>
      <c r="L513" s="177"/>
      <c r="M513" s="182"/>
      <c r="N513" s="183"/>
      <c r="O513" s="183"/>
      <c r="P513" s="183"/>
      <c r="Q513" s="183"/>
      <c r="R513" s="183"/>
      <c r="S513" s="183"/>
      <c r="T513" s="184"/>
      <c r="AT513" s="179" t="s">
        <v>201</v>
      </c>
      <c r="AU513" s="179" t="s">
        <v>115</v>
      </c>
      <c r="AV513" s="178" t="s">
        <v>115</v>
      </c>
      <c r="AW513" s="178" t="s">
        <v>93</v>
      </c>
      <c r="AX513" s="178" t="s">
        <v>111</v>
      </c>
      <c r="AY513" s="179" t="s">
        <v>188</v>
      </c>
    </row>
    <row r="514" spans="2:65" s="186" customFormat="1">
      <c r="B514" s="185"/>
      <c r="D514" s="167" t="s">
        <v>201</v>
      </c>
      <c r="E514" s="187" t="s">
        <v>69</v>
      </c>
      <c r="F514" s="188" t="s">
        <v>210</v>
      </c>
      <c r="H514" s="189">
        <v>1</v>
      </c>
      <c r="I514" s="243"/>
      <c r="L514" s="185"/>
      <c r="M514" s="190"/>
      <c r="N514" s="191"/>
      <c r="O514" s="191"/>
      <c r="P514" s="191"/>
      <c r="Q514" s="191"/>
      <c r="R514" s="191"/>
      <c r="S514" s="191"/>
      <c r="T514" s="192"/>
      <c r="AT514" s="187" t="s">
        <v>201</v>
      </c>
      <c r="AU514" s="187" t="s">
        <v>115</v>
      </c>
      <c r="AV514" s="186" t="s">
        <v>195</v>
      </c>
      <c r="AW514" s="186" t="s">
        <v>93</v>
      </c>
      <c r="AX514" s="186" t="s">
        <v>113</v>
      </c>
      <c r="AY514" s="187" t="s">
        <v>188</v>
      </c>
    </row>
    <row r="515" spans="2:65" s="101" customFormat="1" ht="16.5" customHeight="1">
      <c r="B515" s="86"/>
      <c r="C515" s="87" t="s">
        <v>584</v>
      </c>
      <c r="D515" s="87" t="s">
        <v>190</v>
      </c>
      <c r="E515" s="88" t="s">
        <v>5152</v>
      </c>
      <c r="F515" s="89" t="s">
        <v>5153</v>
      </c>
      <c r="G515" s="90" t="s">
        <v>578</v>
      </c>
      <c r="H515" s="91">
        <v>1</v>
      </c>
      <c r="I515" s="238"/>
      <c r="J515" s="92">
        <f>ROUND(I515*H515,2)</f>
        <v>0</v>
      </c>
      <c r="K515" s="89" t="s">
        <v>194</v>
      </c>
      <c r="L515" s="61"/>
      <c r="M515" s="239" t="s">
        <v>69</v>
      </c>
      <c r="N515" s="164" t="s">
        <v>100</v>
      </c>
      <c r="O515" s="100"/>
      <c r="P515" s="165">
        <f>O515*H515</f>
        <v>0</v>
      </c>
      <c r="Q515" s="165">
        <v>2.9E-4</v>
      </c>
      <c r="R515" s="165">
        <f>Q515*H515</f>
        <v>2.9E-4</v>
      </c>
      <c r="S515" s="165">
        <v>0</v>
      </c>
      <c r="T515" s="166">
        <f>S515*H515</f>
        <v>0</v>
      </c>
      <c r="AR515" s="55" t="s">
        <v>389</v>
      </c>
      <c r="AT515" s="55" t="s">
        <v>190</v>
      </c>
      <c r="AU515" s="55" t="s">
        <v>115</v>
      </c>
      <c r="AY515" s="55" t="s">
        <v>188</v>
      </c>
      <c r="BE515" s="93">
        <f>IF(N515="základní",J515,0)</f>
        <v>0</v>
      </c>
      <c r="BF515" s="93">
        <f>IF(N515="snížená",J515,0)</f>
        <v>0</v>
      </c>
      <c r="BG515" s="93">
        <f>IF(N515="zákl. přenesená",J515,0)</f>
        <v>0</v>
      </c>
      <c r="BH515" s="93">
        <f>IF(N515="sníž. přenesená",J515,0)</f>
        <v>0</v>
      </c>
      <c r="BI515" s="93">
        <f>IF(N515="nulová",J515,0)</f>
        <v>0</v>
      </c>
      <c r="BJ515" s="55" t="s">
        <v>113</v>
      </c>
      <c r="BK515" s="93">
        <f>ROUND(I515*H515,2)</f>
        <v>0</v>
      </c>
      <c r="BL515" s="55" t="s">
        <v>389</v>
      </c>
      <c r="BM515" s="55" t="s">
        <v>5154</v>
      </c>
    </row>
    <row r="516" spans="2:65" s="101" customFormat="1">
      <c r="B516" s="61"/>
      <c r="D516" s="167" t="s">
        <v>197</v>
      </c>
      <c r="F516" s="168" t="s">
        <v>5155</v>
      </c>
      <c r="I516" s="240"/>
      <c r="L516" s="61"/>
      <c r="M516" s="94"/>
      <c r="N516" s="100"/>
      <c r="O516" s="100"/>
      <c r="P516" s="100"/>
      <c r="Q516" s="100"/>
      <c r="R516" s="100"/>
      <c r="S516" s="100"/>
      <c r="T516" s="69"/>
      <c r="AT516" s="55" t="s">
        <v>197</v>
      </c>
      <c r="AU516" s="55" t="s">
        <v>115</v>
      </c>
    </row>
    <row r="517" spans="2:65" s="171" customFormat="1">
      <c r="B517" s="170"/>
      <c r="D517" s="167" t="s">
        <v>201</v>
      </c>
      <c r="E517" s="172" t="s">
        <v>69</v>
      </c>
      <c r="F517" s="173" t="s">
        <v>202</v>
      </c>
      <c r="H517" s="172" t="s">
        <v>69</v>
      </c>
      <c r="I517" s="241"/>
      <c r="L517" s="170"/>
      <c r="M517" s="174"/>
      <c r="N517" s="175"/>
      <c r="O517" s="175"/>
      <c r="P517" s="175"/>
      <c r="Q517" s="175"/>
      <c r="R517" s="175"/>
      <c r="S517" s="175"/>
      <c r="T517" s="176"/>
      <c r="AT517" s="172" t="s">
        <v>201</v>
      </c>
      <c r="AU517" s="172" t="s">
        <v>115</v>
      </c>
      <c r="AV517" s="171" t="s">
        <v>113</v>
      </c>
      <c r="AW517" s="171" t="s">
        <v>93</v>
      </c>
      <c r="AX517" s="171" t="s">
        <v>111</v>
      </c>
      <c r="AY517" s="172" t="s">
        <v>188</v>
      </c>
    </row>
    <row r="518" spans="2:65" s="171" customFormat="1">
      <c r="B518" s="170"/>
      <c r="D518" s="167" t="s">
        <v>201</v>
      </c>
      <c r="E518" s="172" t="s">
        <v>69</v>
      </c>
      <c r="F518" s="173" t="s">
        <v>983</v>
      </c>
      <c r="H518" s="172" t="s">
        <v>69</v>
      </c>
      <c r="I518" s="241"/>
      <c r="L518" s="170"/>
      <c r="M518" s="174"/>
      <c r="N518" s="175"/>
      <c r="O518" s="175"/>
      <c r="P518" s="175"/>
      <c r="Q518" s="175"/>
      <c r="R518" s="175"/>
      <c r="S518" s="175"/>
      <c r="T518" s="176"/>
      <c r="AT518" s="172" t="s">
        <v>201</v>
      </c>
      <c r="AU518" s="172" t="s">
        <v>115</v>
      </c>
      <c r="AV518" s="171" t="s">
        <v>113</v>
      </c>
      <c r="AW518" s="171" t="s">
        <v>93</v>
      </c>
      <c r="AX518" s="171" t="s">
        <v>111</v>
      </c>
      <c r="AY518" s="172" t="s">
        <v>188</v>
      </c>
    </row>
    <row r="519" spans="2:65" s="171" customFormat="1">
      <c r="B519" s="170"/>
      <c r="D519" s="167" t="s">
        <v>201</v>
      </c>
      <c r="E519" s="172" t="s">
        <v>69</v>
      </c>
      <c r="F519" s="173" t="s">
        <v>3943</v>
      </c>
      <c r="H519" s="172" t="s">
        <v>69</v>
      </c>
      <c r="I519" s="241"/>
      <c r="L519" s="170"/>
      <c r="M519" s="174"/>
      <c r="N519" s="175"/>
      <c r="O519" s="175"/>
      <c r="P519" s="175"/>
      <c r="Q519" s="175"/>
      <c r="R519" s="175"/>
      <c r="S519" s="175"/>
      <c r="T519" s="176"/>
      <c r="AT519" s="172" t="s">
        <v>201</v>
      </c>
      <c r="AU519" s="172" t="s">
        <v>115</v>
      </c>
      <c r="AV519" s="171" t="s">
        <v>113</v>
      </c>
      <c r="AW519" s="171" t="s">
        <v>93</v>
      </c>
      <c r="AX519" s="171" t="s">
        <v>111</v>
      </c>
      <c r="AY519" s="172" t="s">
        <v>188</v>
      </c>
    </row>
    <row r="520" spans="2:65" s="171" customFormat="1">
      <c r="B520" s="170"/>
      <c r="D520" s="167" t="s">
        <v>201</v>
      </c>
      <c r="E520" s="172" t="s">
        <v>69</v>
      </c>
      <c r="F520" s="173" t="s">
        <v>4958</v>
      </c>
      <c r="H520" s="172" t="s">
        <v>69</v>
      </c>
      <c r="I520" s="241"/>
      <c r="L520" s="170"/>
      <c r="M520" s="174"/>
      <c r="N520" s="175"/>
      <c r="O520" s="175"/>
      <c r="P520" s="175"/>
      <c r="Q520" s="175"/>
      <c r="R520" s="175"/>
      <c r="S520" s="175"/>
      <c r="T520" s="176"/>
      <c r="AT520" s="172" t="s">
        <v>201</v>
      </c>
      <c r="AU520" s="172" t="s">
        <v>115</v>
      </c>
      <c r="AV520" s="171" t="s">
        <v>113</v>
      </c>
      <c r="AW520" s="171" t="s">
        <v>93</v>
      </c>
      <c r="AX520" s="171" t="s">
        <v>111</v>
      </c>
      <c r="AY520" s="172" t="s">
        <v>188</v>
      </c>
    </row>
    <row r="521" spans="2:65" s="171" customFormat="1">
      <c r="B521" s="170"/>
      <c r="D521" s="167" t="s">
        <v>201</v>
      </c>
      <c r="E521" s="172" t="s">
        <v>69</v>
      </c>
      <c r="F521" s="173" t="s">
        <v>5069</v>
      </c>
      <c r="H521" s="172" t="s">
        <v>69</v>
      </c>
      <c r="I521" s="241"/>
      <c r="L521" s="170"/>
      <c r="M521" s="174"/>
      <c r="N521" s="175"/>
      <c r="O521" s="175"/>
      <c r="P521" s="175"/>
      <c r="Q521" s="175"/>
      <c r="R521" s="175"/>
      <c r="S521" s="175"/>
      <c r="T521" s="176"/>
      <c r="AT521" s="172" t="s">
        <v>201</v>
      </c>
      <c r="AU521" s="172" t="s">
        <v>115</v>
      </c>
      <c r="AV521" s="171" t="s">
        <v>113</v>
      </c>
      <c r="AW521" s="171" t="s">
        <v>93</v>
      </c>
      <c r="AX521" s="171" t="s">
        <v>111</v>
      </c>
      <c r="AY521" s="172" t="s">
        <v>188</v>
      </c>
    </row>
    <row r="522" spans="2:65" s="178" customFormat="1" ht="27">
      <c r="B522" s="177"/>
      <c r="D522" s="167" t="s">
        <v>201</v>
      </c>
      <c r="E522" s="179" t="s">
        <v>69</v>
      </c>
      <c r="F522" s="180" t="s">
        <v>5156</v>
      </c>
      <c r="H522" s="181">
        <v>1</v>
      </c>
      <c r="I522" s="242"/>
      <c r="L522" s="177"/>
      <c r="M522" s="182"/>
      <c r="N522" s="183"/>
      <c r="O522" s="183"/>
      <c r="P522" s="183"/>
      <c r="Q522" s="183"/>
      <c r="R522" s="183"/>
      <c r="S522" s="183"/>
      <c r="T522" s="184"/>
      <c r="AT522" s="179" t="s">
        <v>201</v>
      </c>
      <c r="AU522" s="179" t="s">
        <v>115</v>
      </c>
      <c r="AV522" s="178" t="s">
        <v>115</v>
      </c>
      <c r="AW522" s="178" t="s">
        <v>93</v>
      </c>
      <c r="AX522" s="178" t="s">
        <v>111</v>
      </c>
      <c r="AY522" s="179" t="s">
        <v>188</v>
      </c>
    </row>
    <row r="523" spans="2:65" s="186" customFormat="1">
      <c r="B523" s="185"/>
      <c r="D523" s="167" t="s">
        <v>201</v>
      </c>
      <c r="E523" s="187" t="s">
        <v>69</v>
      </c>
      <c r="F523" s="188" t="s">
        <v>210</v>
      </c>
      <c r="H523" s="189">
        <v>1</v>
      </c>
      <c r="I523" s="243"/>
      <c r="L523" s="185"/>
      <c r="M523" s="190"/>
      <c r="N523" s="191"/>
      <c r="O523" s="191"/>
      <c r="P523" s="191"/>
      <c r="Q523" s="191"/>
      <c r="R523" s="191"/>
      <c r="S523" s="191"/>
      <c r="T523" s="192"/>
      <c r="AT523" s="187" t="s">
        <v>201</v>
      </c>
      <c r="AU523" s="187" t="s">
        <v>115</v>
      </c>
      <c r="AV523" s="186" t="s">
        <v>195</v>
      </c>
      <c r="AW523" s="186" t="s">
        <v>93</v>
      </c>
      <c r="AX523" s="186" t="s">
        <v>113</v>
      </c>
      <c r="AY523" s="187" t="s">
        <v>188</v>
      </c>
    </row>
    <row r="524" spans="2:65" s="101" customFormat="1" ht="16.5" customHeight="1">
      <c r="B524" s="86"/>
      <c r="C524" s="87" t="s">
        <v>588</v>
      </c>
      <c r="D524" s="87" t="s">
        <v>190</v>
      </c>
      <c r="E524" s="88" t="s">
        <v>5157</v>
      </c>
      <c r="F524" s="89" t="s">
        <v>5158</v>
      </c>
      <c r="G524" s="90" t="s">
        <v>1023</v>
      </c>
      <c r="H524" s="91">
        <v>11</v>
      </c>
      <c r="I524" s="238"/>
      <c r="J524" s="92">
        <f>ROUND(I524*H524,2)</f>
        <v>0</v>
      </c>
      <c r="K524" s="89" t="s">
        <v>194</v>
      </c>
      <c r="L524" s="61"/>
      <c r="M524" s="239" t="s">
        <v>69</v>
      </c>
      <c r="N524" s="164" t="s">
        <v>100</v>
      </c>
      <c r="O524" s="100"/>
      <c r="P524" s="165">
        <f>O524*H524</f>
        <v>0</v>
      </c>
      <c r="Q524" s="165">
        <v>0</v>
      </c>
      <c r="R524" s="165">
        <f>Q524*H524</f>
        <v>0</v>
      </c>
      <c r="S524" s="165">
        <v>0</v>
      </c>
      <c r="T524" s="166">
        <f>S524*H524</f>
        <v>0</v>
      </c>
      <c r="AR524" s="55" t="s">
        <v>389</v>
      </c>
      <c r="AT524" s="55" t="s">
        <v>190</v>
      </c>
      <c r="AU524" s="55" t="s">
        <v>115</v>
      </c>
      <c r="AY524" s="55" t="s">
        <v>188</v>
      </c>
      <c r="BE524" s="93">
        <f>IF(N524="základní",J524,0)</f>
        <v>0</v>
      </c>
      <c r="BF524" s="93">
        <f>IF(N524="snížená",J524,0)</f>
        <v>0</v>
      </c>
      <c r="BG524" s="93">
        <f>IF(N524="zákl. přenesená",J524,0)</f>
        <v>0</v>
      </c>
      <c r="BH524" s="93">
        <f>IF(N524="sníž. přenesená",J524,0)</f>
        <v>0</v>
      </c>
      <c r="BI524" s="93">
        <f>IF(N524="nulová",J524,0)</f>
        <v>0</v>
      </c>
      <c r="BJ524" s="55" t="s">
        <v>113</v>
      </c>
      <c r="BK524" s="93">
        <f>ROUND(I524*H524,2)</f>
        <v>0</v>
      </c>
      <c r="BL524" s="55" t="s">
        <v>389</v>
      </c>
      <c r="BM524" s="55" t="s">
        <v>5159</v>
      </c>
    </row>
    <row r="525" spans="2:65" s="101" customFormat="1">
      <c r="B525" s="61"/>
      <c r="D525" s="167" t="s">
        <v>197</v>
      </c>
      <c r="F525" s="168" t="s">
        <v>5160</v>
      </c>
      <c r="I525" s="240"/>
      <c r="L525" s="61"/>
      <c r="M525" s="94"/>
      <c r="N525" s="100"/>
      <c r="O525" s="100"/>
      <c r="P525" s="100"/>
      <c r="Q525" s="100"/>
      <c r="R525" s="100"/>
      <c r="S525" s="100"/>
      <c r="T525" s="69"/>
      <c r="AT525" s="55" t="s">
        <v>197</v>
      </c>
      <c r="AU525" s="55" t="s">
        <v>115</v>
      </c>
    </row>
    <row r="526" spans="2:65" s="101" customFormat="1" ht="27">
      <c r="B526" s="61"/>
      <c r="D526" s="167" t="s">
        <v>199</v>
      </c>
      <c r="F526" s="169" t="s">
        <v>5161</v>
      </c>
      <c r="I526" s="240"/>
      <c r="L526" s="61"/>
      <c r="M526" s="94"/>
      <c r="N526" s="100"/>
      <c r="O526" s="100"/>
      <c r="P526" s="100"/>
      <c r="Q526" s="100"/>
      <c r="R526" s="100"/>
      <c r="S526" s="100"/>
      <c r="T526" s="69"/>
      <c r="AT526" s="55" t="s">
        <v>199</v>
      </c>
      <c r="AU526" s="55" t="s">
        <v>115</v>
      </c>
    </row>
    <row r="527" spans="2:65" s="171" customFormat="1">
      <c r="B527" s="170"/>
      <c r="D527" s="167" t="s">
        <v>201</v>
      </c>
      <c r="E527" s="172" t="s">
        <v>69</v>
      </c>
      <c r="F527" s="173" t="s">
        <v>202</v>
      </c>
      <c r="H527" s="172" t="s">
        <v>69</v>
      </c>
      <c r="I527" s="241"/>
      <c r="L527" s="170"/>
      <c r="M527" s="174"/>
      <c r="N527" s="175"/>
      <c r="O527" s="175"/>
      <c r="P527" s="175"/>
      <c r="Q527" s="175"/>
      <c r="R527" s="175"/>
      <c r="S527" s="175"/>
      <c r="T527" s="176"/>
      <c r="AT527" s="172" t="s">
        <v>201</v>
      </c>
      <c r="AU527" s="172" t="s">
        <v>115</v>
      </c>
      <c r="AV527" s="171" t="s">
        <v>113</v>
      </c>
      <c r="AW527" s="171" t="s">
        <v>93</v>
      </c>
      <c r="AX527" s="171" t="s">
        <v>111</v>
      </c>
      <c r="AY527" s="172" t="s">
        <v>188</v>
      </c>
    </row>
    <row r="528" spans="2:65" s="171" customFormat="1">
      <c r="B528" s="170"/>
      <c r="D528" s="167" t="s">
        <v>201</v>
      </c>
      <c r="E528" s="172" t="s">
        <v>69</v>
      </c>
      <c r="F528" s="173" t="s">
        <v>983</v>
      </c>
      <c r="H528" s="172" t="s">
        <v>69</v>
      </c>
      <c r="I528" s="241"/>
      <c r="L528" s="170"/>
      <c r="M528" s="174"/>
      <c r="N528" s="175"/>
      <c r="O528" s="175"/>
      <c r="P528" s="175"/>
      <c r="Q528" s="175"/>
      <c r="R528" s="175"/>
      <c r="S528" s="175"/>
      <c r="T528" s="176"/>
      <c r="AT528" s="172" t="s">
        <v>201</v>
      </c>
      <c r="AU528" s="172" t="s">
        <v>115</v>
      </c>
      <c r="AV528" s="171" t="s">
        <v>113</v>
      </c>
      <c r="AW528" s="171" t="s">
        <v>93</v>
      </c>
      <c r="AX528" s="171" t="s">
        <v>111</v>
      </c>
      <c r="AY528" s="172" t="s">
        <v>188</v>
      </c>
    </row>
    <row r="529" spans="2:65" s="171" customFormat="1">
      <c r="B529" s="170"/>
      <c r="D529" s="167" t="s">
        <v>201</v>
      </c>
      <c r="E529" s="172" t="s">
        <v>69</v>
      </c>
      <c r="F529" s="173" t="s">
        <v>3943</v>
      </c>
      <c r="H529" s="172" t="s">
        <v>69</v>
      </c>
      <c r="I529" s="241"/>
      <c r="L529" s="170"/>
      <c r="M529" s="174"/>
      <c r="N529" s="175"/>
      <c r="O529" s="175"/>
      <c r="P529" s="175"/>
      <c r="Q529" s="175"/>
      <c r="R529" s="175"/>
      <c r="S529" s="175"/>
      <c r="T529" s="176"/>
      <c r="AT529" s="172" t="s">
        <v>201</v>
      </c>
      <c r="AU529" s="172" t="s">
        <v>115</v>
      </c>
      <c r="AV529" s="171" t="s">
        <v>113</v>
      </c>
      <c r="AW529" s="171" t="s">
        <v>93</v>
      </c>
      <c r="AX529" s="171" t="s">
        <v>111</v>
      </c>
      <c r="AY529" s="172" t="s">
        <v>188</v>
      </c>
    </row>
    <row r="530" spans="2:65" s="171" customFormat="1">
      <c r="B530" s="170"/>
      <c r="D530" s="167" t="s">
        <v>201</v>
      </c>
      <c r="E530" s="172" t="s">
        <v>69</v>
      </c>
      <c r="F530" s="173" t="s">
        <v>4958</v>
      </c>
      <c r="H530" s="172" t="s">
        <v>69</v>
      </c>
      <c r="I530" s="241"/>
      <c r="L530" s="170"/>
      <c r="M530" s="174"/>
      <c r="N530" s="175"/>
      <c r="O530" s="175"/>
      <c r="P530" s="175"/>
      <c r="Q530" s="175"/>
      <c r="R530" s="175"/>
      <c r="S530" s="175"/>
      <c r="T530" s="176"/>
      <c r="AT530" s="172" t="s">
        <v>201</v>
      </c>
      <c r="AU530" s="172" t="s">
        <v>115</v>
      </c>
      <c r="AV530" s="171" t="s">
        <v>113</v>
      </c>
      <c r="AW530" s="171" t="s">
        <v>93</v>
      </c>
      <c r="AX530" s="171" t="s">
        <v>111</v>
      </c>
      <c r="AY530" s="172" t="s">
        <v>188</v>
      </c>
    </row>
    <row r="531" spans="2:65" s="171" customFormat="1">
      <c r="B531" s="170"/>
      <c r="D531" s="167" t="s">
        <v>201</v>
      </c>
      <c r="E531" s="172" t="s">
        <v>69</v>
      </c>
      <c r="F531" s="173" t="s">
        <v>5069</v>
      </c>
      <c r="H531" s="172" t="s">
        <v>69</v>
      </c>
      <c r="I531" s="241"/>
      <c r="L531" s="170"/>
      <c r="M531" s="174"/>
      <c r="N531" s="175"/>
      <c r="O531" s="175"/>
      <c r="P531" s="175"/>
      <c r="Q531" s="175"/>
      <c r="R531" s="175"/>
      <c r="S531" s="175"/>
      <c r="T531" s="176"/>
      <c r="AT531" s="172" t="s">
        <v>201</v>
      </c>
      <c r="AU531" s="172" t="s">
        <v>115</v>
      </c>
      <c r="AV531" s="171" t="s">
        <v>113</v>
      </c>
      <c r="AW531" s="171" t="s">
        <v>93</v>
      </c>
      <c r="AX531" s="171" t="s">
        <v>111</v>
      </c>
      <c r="AY531" s="172" t="s">
        <v>188</v>
      </c>
    </row>
    <row r="532" spans="2:65" s="178" customFormat="1">
      <c r="B532" s="177"/>
      <c r="D532" s="167" t="s">
        <v>201</v>
      </c>
      <c r="E532" s="179" t="s">
        <v>69</v>
      </c>
      <c r="F532" s="180" t="s">
        <v>5162</v>
      </c>
      <c r="H532" s="181">
        <v>11</v>
      </c>
      <c r="I532" s="242"/>
      <c r="L532" s="177"/>
      <c r="M532" s="182"/>
      <c r="N532" s="183"/>
      <c r="O532" s="183"/>
      <c r="P532" s="183"/>
      <c r="Q532" s="183"/>
      <c r="R532" s="183"/>
      <c r="S532" s="183"/>
      <c r="T532" s="184"/>
      <c r="AT532" s="179" t="s">
        <v>201</v>
      </c>
      <c r="AU532" s="179" t="s">
        <v>115</v>
      </c>
      <c r="AV532" s="178" t="s">
        <v>115</v>
      </c>
      <c r="AW532" s="178" t="s">
        <v>93</v>
      </c>
      <c r="AX532" s="178" t="s">
        <v>111</v>
      </c>
      <c r="AY532" s="179" t="s">
        <v>188</v>
      </c>
    </row>
    <row r="533" spans="2:65" s="186" customFormat="1">
      <c r="B533" s="185"/>
      <c r="D533" s="167" t="s">
        <v>201</v>
      </c>
      <c r="E533" s="187" t="s">
        <v>69</v>
      </c>
      <c r="F533" s="188" t="s">
        <v>210</v>
      </c>
      <c r="H533" s="189">
        <v>11</v>
      </c>
      <c r="I533" s="243"/>
      <c r="L533" s="185"/>
      <c r="M533" s="190"/>
      <c r="N533" s="191"/>
      <c r="O533" s="191"/>
      <c r="P533" s="191"/>
      <c r="Q533" s="191"/>
      <c r="R533" s="191"/>
      <c r="S533" s="191"/>
      <c r="T533" s="192"/>
      <c r="AT533" s="187" t="s">
        <v>201</v>
      </c>
      <c r="AU533" s="187" t="s">
        <v>115</v>
      </c>
      <c r="AV533" s="186" t="s">
        <v>195</v>
      </c>
      <c r="AW533" s="186" t="s">
        <v>93</v>
      </c>
      <c r="AX533" s="186" t="s">
        <v>113</v>
      </c>
      <c r="AY533" s="187" t="s">
        <v>188</v>
      </c>
    </row>
    <row r="534" spans="2:65" s="101" customFormat="1" ht="16.5" customHeight="1">
      <c r="B534" s="86"/>
      <c r="C534" s="87" t="s">
        <v>600</v>
      </c>
      <c r="D534" s="87" t="s">
        <v>190</v>
      </c>
      <c r="E534" s="88" t="s">
        <v>5163</v>
      </c>
      <c r="F534" s="89" t="s">
        <v>5164</v>
      </c>
      <c r="G534" s="90" t="s">
        <v>1023</v>
      </c>
      <c r="H534" s="91">
        <v>2</v>
      </c>
      <c r="I534" s="238"/>
      <c r="J534" s="92">
        <f>ROUND(I534*H534,2)</f>
        <v>0</v>
      </c>
      <c r="K534" s="89" t="s">
        <v>194</v>
      </c>
      <c r="L534" s="61"/>
      <c r="M534" s="239" t="s">
        <v>69</v>
      </c>
      <c r="N534" s="164" t="s">
        <v>100</v>
      </c>
      <c r="O534" s="100"/>
      <c r="P534" s="165">
        <f>O534*H534</f>
        <v>0</v>
      </c>
      <c r="Q534" s="165">
        <v>0</v>
      </c>
      <c r="R534" s="165">
        <f>Q534*H534</f>
        <v>0</v>
      </c>
      <c r="S534" s="165">
        <v>0</v>
      </c>
      <c r="T534" s="166">
        <f>S534*H534</f>
        <v>0</v>
      </c>
      <c r="AR534" s="55" t="s">
        <v>389</v>
      </c>
      <c r="AT534" s="55" t="s">
        <v>190</v>
      </c>
      <c r="AU534" s="55" t="s">
        <v>115</v>
      </c>
      <c r="AY534" s="55" t="s">
        <v>188</v>
      </c>
      <c r="BE534" s="93">
        <f>IF(N534="základní",J534,0)</f>
        <v>0</v>
      </c>
      <c r="BF534" s="93">
        <f>IF(N534="snížená",J534,0)</f>
        <v>0</v>
      </c>
      <c r="BG534" s="93">
        <f>IF(N534="zákl. přenesená",J534,0)</f>
        <v>0</v>
      </c>
      <c r="BH534" s="93">
        <f>IF(N534="sníž. přenesená",J534,0)</f>
        <v>0</v>
      </c>
      <c r="BI534" s="93">
        <f>IF(N534="nulová",J534,0)</f>
        <v>0</v>
      </c>
      <c r="BJ534" s="55" t="s">
        <v>113</v>
      </c>
      <c r="BK534" s="93">
        <f>ROUND(I534*H534,2)</f>
        <v>0</v>
      </c>
      <c r="BL534" s="55" t="s">
        <v>389</v>
      </c>
      <c r="BM534" s="55" t="s">
        <v>5165</v>
      </c>
    </row>
    <row r="535" spans="2:65" s="101" customFormat="1">
      <c r="B535" s="61"/>
      <c r="D535" s="167" t="s">
        <v>197</v>
      </c>
      <c r="F535" s="168" t="s">
        <v>5166</v>
      </c>
      <c r="I535" s="240"/>
      <c r="L535" s="61"/>
      <c r="M535" s="94"/>
      <c r="N535" s="100"/>
      <c r="O535" s="100"/>
      <c r="P535" s="100"/>
      <c r="Q535" s="100"/>
      <c r="R535" s="100"/>
      <c r="S535" s="100"/>
      <c r="T535" s="69"/>
      <c r="AT535" s="55" t="s">
        <v>197</v>
      </c>
      <c r="AU535" s="55" t="s">
        <v>115</v>
      </c>
    </row>
    <row r="536" spans="2:65" s="101" customFormat="1" ht="27">
      <c r="B536" s="61"/>
      <c r="D536" s="167" t="s">
        <v>199</v>
      </c>
      <c r="F536" s="169" t="s">
        <v>5161</v>
      </c>
      <c r="I536" s="240"/>
      <c r="L536" s="61"/>
      <c r="M536" s="94"/>
      <c r="N536" s="100"/>
      <c r="O536" s="100"/>
      <c r="P536" s="100"/>
      <c r="Q536" s="100"/>
      <c r="R536" s="100"/>
      <c r="S536" s="100"/>
      <c r="T536" s="69"/>
      <c r="AT536" s="55" t="s">
        <v>199</v>
      </c>
      <c r="AU536" s="55" t="s">
        <v>115</v>
      </c>
    </row>
    <row r="537" spans="2:65" s="171" customFormat="1">
      <c r="B537" s="170"/>
      <c r="D537" s="167" t="s">
        <v>201</v>
      </c>
      <c r="E537" s="172" t="s">
        <v>69</v>
      </c>
      <c r="F537" s="173" t="s">
        <v>202</v>
      </c>
      <c r="H537" s="172" t="s">
        <v>69</v>
      </c>
      <c r="I537" s="241"/>
      <c r="L537" s="170"/>
      <c r="M537" s="174"/>
      <c r="N537" s="175"/>
      <c r="O537" s="175"/>
      <c r="P537" s="175"/>
      <c r="Q537" s="175"/>
      <c r="R537" s="175"/>
      <c r="S537" s="175"/>
      <c r="T537" s="176"/>
      <c r="AT537" s="172" t="s">
        <v>201</v>
      </c>
      <c r="AU537" s="172" t="s">
        <v>115</v>
      </c>
      <c r="AV537" s="171" t="s">
        <v>113</v>
      </c>
      <c r="AW537" s="171" t="s">
        <v>93</v>
      </c>
      <c r="AX537" s="171" t="s">
        <v>111</v>
      </c>
      <c r="AY537" s="172" t="s">
        <v>188</v>
      </c>
    </row>
    <row r="538" spans="2:65" s="171" customFormat="1">
      <c r="B538" s="170"/>
      <c r="D538" s="167" t="s">
        <v>201</v>
      </c>
      <c r="E538" s="172" t="s">
        <v>69</v>
      </c>
      <c r="F538" s="173" t="s">
        <v>983</v>
      </c>
      <c r="H538" s="172" t="s">
        <v>69</v>
      </c>
      <c r="I538" s="241"/>
      <c r="L538" s="170"/>
      <c r="M538" s="174"/>
      <c r="N538" s="175"/>
      <c r="O538" s="175"/>
      <c r="P538" s="175"/>
      <c r="Q538" s="175"/>
      <c r="R538" s="175"/>
      <c r="S538" s="175"/>
      <c r="T538" s="176"/>
      <c r="AT538" s="172" t="s">
        <v>201</v>
      </c>
      <c r="AU538" s="172" t="s">
        <v>115</v>
      </c>
      <c r="AV538" s="171" t="s">
        <v>113</v>
      </c>
      <c r="AW538" s="171" t="s">
        <v>93</v>
      </c>
      <c r="AX538" s="171" t="s">
        <v>111</v>
      </c>
      <c r="AY538" s="172" t="s">
        <v>188</v>
      </c>
    </row>
    <row r="539" spans="2:65" s="171" customFormat="1">
      <c r="B539" s="170"/>
      <c r="D539" s="167" t="s">
        <v>201</v>
      </c>
      <c r="E539" s="172" t="s">
        <v>69</v>
      </c>
      <c r="F539" s="173" t="s">
        <v>3943</v>
      </c>
      <c r="H539" s="172" t="s">
        <v>69</v>
      </c>
      <c r="I539" s="241"/>
      <c r="L539" s="170"/>
      <c r="M539" s="174"/>
      <c r="N539" s="175"/>
      <c r="O539" s="175"/>
      <c r="P539" s="175"/>
      <c r="Q539" s="175"/>
      <c r="R539" s="175"/>
      <c r="S539" s="175"/>
      <c r="T539" s="176"/>
      <c r="AT539" s="172" t="s">
        <v>201</v>
      </c>
      <c r="AU539" s="172" t="s">
        <v>115</v>
      </c>
      <c r="AV539" s="171" t="s">
        <v>113</v>
      </c>
      <c r="AW539" s="171" t="s">
        <v>93</v>
      </c>
      <c r="AX539" s="171" t="s">
        <v>111</v>
      </c>
      <c r="AY539" s="172" t="s">
        <v>188</v>
      </c>
    </row>
    <row r="540" spans="2:65" s="171" customFormat="1">
      <c r="B540" s="170"/>
      <c r="D540" s="167" t="s">
        <v>201</v>
      </c>
      <c r="E540" s="172" t="s">
        <v>69</v>
      </c>
      <c r="F540" s="173" t="s">
        <v>4958</v>
      </c>
      <c r="H540" s="172" t="s">
        <v>69</v>
      </c>
      <c r="I540" s="241"/>
      <c r="L540" s="170"/>
      <c r="M540" s="174"/>
      <c r="N540" s="175"/>
      <c r="O540" s="175"/>
      <c r="P540" s="175"/>
      <c r="Q540" s="175"/>
      <c r="R540" s="175"/>
      <c r="S540" s="175"/>
      <c r="T540" s="176"/>
      <c r="AT540" s="172" t="s">
        <v>201</v>
      </c>
      <c r="AU540" s="172" t="s">
        <v>115</v>
      </c>
      <c r="AV540" s="171" t="s">
        <v>113</v>
      </c>
      <c r="AW540" s="171" t="s">
        <v>93</v>
      </c>
      <c r="AX540" s="171" t="s">
        <v>111</v>
      </c>
      <c r="AY540" s="172" t="s">
        <v>188</v>
      </c>
    </row>
    <row r="541" spans="2:65" s="171" customFormat="1">
      <c r="B541" s="170"/>
      <c r="D541" s="167" t="s">
        <v>201</v>
      </c>
      <c r="E541" s="172" t="s">
        <v>69</v>
      </c>
      <c r="F541" s="173" t="s">
        <v>5069</v>
      </c>
      <c r="H541" s="172" t="s">
        <v>69</v>
      </c>
      <c r="I541" s="241"/>
      <c r="L541" s="170"/>
      <c r="M541" s="174"/>
      <c r="N541" s="175"/>
      <c r="O541" s="175"/>
      <c r="P541" s="175"/>
      <c r="Q541" s="175"/>
      <c r="R541" s="175"/>
      <c r="S541" s="175"/>
      <c r="T541" s="176"/>
      <c r="AT541" s="172" t="s">
        <v>201</v>
      </c>
      <c r="AU541" s="172" t="s">
        <v>115</v>
      </c>
      <c r="AV541" s="171" t="s">
        <v>113</v>
      </c>
      <c r="AW541" s="171" t="s">
        <v>93</v>
      </c>
      <c r="AX541" s="171" t="s">
        <v>111</v>
      </c>
      <c r="AY541" s="172" t="s">
        <v>188</v>
      </c>
    </row>
    <row r="542" spans="2:65" s="178" customFormat="1">
      <c r="B542" s="177"/>
      <c r="D542" s="167" t="s">
        <v>201</v>
      </c>
      <c r="E542" s="179" t="s">
        <v>69</v>
      </c>
      <c r="F542" s="180" t="s">
        <v>5167</v>
      </c>
      <c r="H542" s="181">
        <v>2</v>
      </c>
      <c r="I542" s="242"/>
      <c r="L542" s="177"/>
      <c r="M542" s="182"/>
      <c r="N542" s="183"/>
      <c r="O542" s="183"/>
      <c r="P542" s="183"/>
      <c r="Q542" s="183"/>
      <c r="R542" s="183"/>
      <c r="S542" s="183"/>
      <c r="T542" s="184"/>
      <c r="AT542" s="179" t="s">
        <v>201</v>
      </c>
      <c r="AU542" s="179" t="s">
        <v>115</v>
      </c>
      <c r="AV542" s="178" t="s">
        <v>115</v>
      </c>
      <c r="AW542" s="178" t="s">
        <v>93</v>
      </c>
      <c r="AX542" s="178" t="s">
        <v>111</v>
      </c>
      <c r="AY542" s="179" t="s">
        <v>188</v>
      </c>
    </row>
    <row r="543" spans="2:65" s="186" customFormat="1">
      <c r="B543" s="185"/>
      <c r="D543" s="167" t="s">
        <v>201</v>
      </c>
      <c r="E543" s="187" t="s">
        <v>69</v>
      </c>
      <c r="F543" s="188" t="s">
        <v>210</v>
      </c>
      <c r="H543" s="189">
        <v>2</v>
      </c>
      <c r="I543" s="243"/>
      <c r="L543" s="185"/>
      <c r="M543" s="190"/>
      <c r="N543" s="191"/>
      <c r="O543" s="191"/>
      <c r="P543" s="191"/>
      <c r="Q543" s="191"/>
      <c r="R543" s="191"/>
      <c r="S543" s="191"/>
      <c r="T543" s="192"/>
      <c r="AT543" s="187" t="s">
        <v>201</v>
      </c>
      <c r="AU543" s="187" t="s">
        <v>115</v>
      </c>
      <c r="AV543" s="186" t="s">
        <v>195</v>
      </c>
      <c r="AW543" s="186" t="s">
        <v>93</v>
      </c>
      <c r="AX543" s="186" t="s">
        <v>113</v>
      </c>
      <c r="AY543" s="187" t="s">
        <v>188</v>
      </c>
    </row>
    <row r="544" spans="2:65" s="101" customFormat="1" ht="16.5" customHeight="1">
      <c r="B544" s="86"/>
      <c r="C544" s="87" t="s">
        <v>608</v>
      </c>
      <c r="D544" s="87" t="s">
        <v>190</v>
      </c>
      <c r="E544" s="88" t="s">
        <v>5168</v>
      </c>
      <c r="F544" s="89" t="s">
        <v>5169</v>
      </c>
      <c r="G544" s="90" t="s">
        <v>1023</v>
      </c>
      <c r="H544" s="91">
        <v>7</v>
      </c>
      <c r="I544" s="238"/>
      <c r="J544" s="92">
        <f>ROUND(I544*H544,2)</f>
        <v>0</v>
      </c>
      <c r="K544" s="89" t="s">
        <v>194</v>
      </c>
      <c r="L544" s="61"/>
      <c r="M544" s="239" t="s">
        <v>69</v>
      </c>
      <c r="N544" s="164" t="s">
        <v>100</v>
      </c>
      <c r="O544" s="100"/>
      <c r="P544" s="165">
        <f>O544*H544</f>
        <v>0</v>
      </c>
      <c r="Q544" s="165">
        <v>0</v>
      </c>
      <c r="R544" s="165">
        <f>Q544*H544</f>
        <v>0</v>
      </c>
      <c r="S544" s="165">
        <v>0</v>
      </c>
      <c r="T544" s="166">
        <f>S544*H544</f>
        <v>0</v>
      </c>
      <c r="AR544" s="55" t="s">
        <v>389</v>
      </c>
      <c r="AT544" s="55" t="s">
        <v>190</v>
      </c>
      <c r="AU544" s="55" t="s">
        <v>115</v>
      </c>
      <c r="AY544" s="55" t="s">
        <v>188</v>
      </c>
      <c r="BE544" s="93">
        <f>IF(N544="základní",J544,0)</f>
        <v>0</v>
      </c>
      <c r="BF544" s="93">
        <f>IF(N544="snížená",J544,0)</f>
        <v>0</v>
      </c>
      <c r="BG544" s="93">
        <f>IF(N544="zákl. přenesená",J544,0)</f>
        <v>0</v>
      </c>
      <c r="BH544" s="93">
        <f>IF(N544="sníž. přenesená",J544,0)</f>
        <v>0</v>
      </c>
      <c r="BI544" s="93">
        <f>IF(N544="nulová",J544,0)</f>
        <v>0</v>
      </c>
      <c r="BJ544" s="55" t="s">
        <v>113</v>
      </c>
      <c r="BK544" s="93">
        <f>ROUND(I544*H544,2)</f>
        <v>0</v>
      </c>
      <c r="BL544" s="55" t="s">
        <v>389</v>
      </c>
      <c r="BM544" s="55" t="s">
        <v>5170</v>
      </c>
    </row>
    <row r="545" spans="2:65" s="101" customFormat="1">
      <c r="B545" s="61"/>
      <c r="D545" s="167" t="s">
        <v>197</v>
      </c>
      <c r="F545" s="168" t="s">
        <v>5171</v>
      </c>
      <c r="I545" s="240"/>
      <c r="L545" s="61"/>
      <c r="M545" s="94"/>
      <c r="N545" s="100"/>
      <c r="O545" s="100"/>
      <c r="P545" s="100"/>
      <c r="Q545" s="100"/>
      <c r="R545" s="100"/>
      <c r="S545" s="100"/>
      <c r="T545" s="69"/>
      <c r="AT545" s="55" t="s">
        <v>197</v>
      </c>
      <c r="AU545" s="55" t="s">
        <v>115</v>
      </c>
    </row>
    <row r="546" spans="2:65" s="101" customFormat="1" ht="27">
      <c r="B546" s="61"/>
      <c r="D546" s="167" t="s">
        <v>199</v>
      </c>
      <c r="F546" s="169" t="s">
        <v>5161</v>
      </c>
      <c r="I546" s="240"/>
      <c r="L546" s="61"/>
      <c r="M546" s="94"/>
      <c r="N546" s="100"/>
      <c r="O546" s="100"/>
      <c r="P546" s="100"/>
      <c r="Q546" s="100"/>
      <c r="R546" s="100"/>
      <c r="S546" s="100"/>
      <c r="T546" s="69"/>
      <c r="AT546" s="55" t="s">
        <v>199</v>
      </c>
      <c r="AU546" s="55" t="s">
        <v>115</v>
      </c>
    </row>
    <row r="547" spans="2:65" s="171" customFormat="1">
      <c r="B547" s="170"/>
      <c r="D547" s="167" t="s">
        <v>201</v>
      </c>
      <c r="E547" s="172" t="s">
        <v>69</v>
      </c>
      <c r="F547" s="173" t="s">
        <v>202</v>
      </c>
      <c r="H547" s="172" t="s">
        <v>69</v>
      </c>
      <c r="I547" s="241"/>
      <c r="L547" s="170"/>
      <c r="M547" s="174"/>
      <c r="N547" s="175"/>
      <c r="O547" s="175"/>
      <c r="P547" s="175"/>
      <c r="Q547" s="175"/>
      <c r="R547" s="175"/>
      <c r="S547" s="175"/>
      <c r="T547" s="176"/>
      <c r="AT547" s="172" t="s">
        <v>201</v>
      </c>
      <c r="AU547" s="172" t="s">
        <v>115</v>
      </c>
      <c r="AV547" s="171" t="s">
        <v>113</v>
      </c>
      <c r="AW547" s="171" t="s">
        <v>93</v>
      </c>
      <c r="AX547" s="171" t="s">
        <v>111</v>
      </c>
      <c r="AY547" s="172" t="s">
        <v>188</v>
      </c>
    </row>
    <row r="548" spans="2:65" s="171" customFormat="1">
      <c r="B548" s="170"/>
      <c r="D548" s="167" t="s">
        <v>201</v>
      </c>
      <c r="E548" s="172" t="s">
        <v>69</v>
      </c>
      <c r="F548" s="173" t="s">
        <v>983</v>
      </c>
      <c r="H548" s="172" t="s">
        <v>69</v>
      </c>
      <c r="I548" s="241"/>
      <c r="L548" s="170"/>
      <c r="M548" s="174"/>
      <c r="N548" s="175"/>
      <c r="O548" s="175"/>
      <c r="P548" s="175"/>
      <c r="Q548" s="175"/>
      <c r="R548" s="175"/>
      <c r="S548" s="175"/>
      <c r="T548" s="176"/>
      <c r="AT548" s="172" t="s">
        <v>201</v>
      </c>
      <c r="AU548" s="172" t="s">
        <v>115</v>
      </c>
      <c r="AV548" s="171" t="s">
        <v>113</v>
      </c>
      <c r="AW548" s="171" t="s">
        <v>93</v>
      </c>
      <c r="AX548" s="171" t="s">
        <v>111</v>
      </c>
      <c r="AY548" s="172" t="s">
        <v>188</v>
      </c>
    </row>
    <row r="549" spans="2:65" s="171" customFormat="1">
      <c r="B549" s="170"/>
      <c r="D549" s="167" t="s">
        <v>201</v>
      </c>
      <c r="E549" s="172" t="s">
        <v>69</v>
      </c>
      <c r="F549" s="173" t="s">
        <v>3943</v>
      </c>
      <c r="H549" s="172" t="s">
        <v>69</v>
      </c>
      <c r="I549" s="241"/>
      <c r="L549" s="170"/>
      <c r="M549" s="174"/>
      <c r="N549" s="175"/>
      <c r="O549" s="175"/>
      <c r="P549" s="175"/>
      <c r="Q549" s="175"/>
      <c r="R549" s="175"/>
      <c r="S549" s="175"/>
      <c r="T549" s="176"/>
      <c r="AT549" s="172" t="s">
        <v>201</v>
      </c>
      <c r="AU549" s="172" t="s">
        <v>115</v>
      </c>
      <c r="AV549" s="171" t="s">
        <v>113</v>
      </c>
      <c r="AW549" s="171" t="s">
        <v>93</v>
      </c>
      <c r="AX549" s="171" t="s">
        <v>111</v>
      </c>
      <c r="AY549" s="172" t="s">
        <v>188</v>
      </c>
    </row>
    <row r="550" spans="2:65" s="171" customFormat="1">
      <c r="B550" s="170"/>
      <c r="D550" s="167" t="s">
        <v>201</v>
      </c>
      <c r="E550" s="172" t="s">
        <v>69</v>
      </c>
      <c r="F550" s="173" t="s">
        <v>4958</v>
      </c>
      <c r="H550" s="172" t="s">
        <v>69</v>
      </c>
      <c r="I550" s="241"/>
      <c r="L550" s="170"/>
      <c r="M550" s="174"/>
      <c r="N550" s="175"/>
      <c r="O550" s="175"/>
      <c r="P550" s="175"/>
      <c r="Q550" s="175"/>
      <c r="R550" s="175"/>
      <c r="S550" s="175"/>
      <c r="T550" s="176"/>
      <c r="AT550" s="172" t="s">
        <v>201</v>
      </c>
      <c r="AU550" s="172" t="s">
        <v>115</v>
      </c>
      <c r="AV550" s="171" t="s">
        <v>113</v>
      </c>
      <c r="AW550" s="171" t="s">
        <v>93</v>
      </c>
      <c r="AX550" s="171" t="s">
        <v>111</v>
      </c>
      <c r="AY550" s="172" t="s">
        <v>188</v>
      </c>
    </row>
    <row r="551" spans="2:65" s="171" customFormat="1">
      <c r="B551" s="170"/>
      <c r="D551" s="167" t="s">
        <v>201</v>
      </c>
      <c r="E551" s="172" t="s">
        <v>69</v>
      </c>
      <c r="F551" s="173" t="s">
        <v>5069</v>
      </c>
      <c r="H551" s="172" t="s">
        <v>69</v>
      </c>
      <c r="I551" s="241"/>
      <c r="L551" s="170"/>
      <c r="M551" s="174"/>
      <c r="N551" s="175"/>
      <c r="O551" s="175"/>
      <c r="P551" s="175"/>
      <c r="Q551" s="175"/>
      <c r="R551" s="175"/>
      <c r="S551" s="175"/>
      <c r="T551" s="176"/>
      <c r="AT551" s="172" t="s">
        <v>201</v>
      </c>
      <c r="AU551" s="172" t="s">
        <v>115</v>
      </c>
      <c r="AV551" s="171" t="s">
        <v>113</v>
      </c>
      <c r="AW551" s="171" t="s">
        <v>93</v>
      </c>
      <c r="AX551" s="171" t="s">
        <v>111</v>
      </c>
      <c r="AY551" s="172" t="s">
        <v>188</v>
      </c>
    </row>
    <row r="552" spans="2:65" s="178" customFormat="1">
      <c r="B552" s="177"/>
      <c r="D552" s="167" t="s">
        <v>201</v>
      </c>
      <c r="E552" s="179" t="s">
        <v>69</v>
      </c>
      <c r="F552" s="180" t="s">
        <v>5172</v>
      </c>
      <c r="H552" s="181">
        <v>7</v>
      </c>
      <c r="I552" s="242"/>
      <c r="L552" s="177"/>
      <c r="M552" s="182"/>
      <c r="N552" s="183"/>
      <c r="O552" s="183"/>
      <c r="P552" s="183"/>
      <c r="Q552" s="183"/>
      <c r="R552" s="183"/>
      <c r="S552" s="183"/>
      <c r="T552" s="184"/>
      <c r="AT552" s="179" t="s">
        <v>201</v>
      </c>
      <c r="AU552" s="179" t="s">
        <v>115</v>
      </c>
      <c r="AV552" s="178" t="s">
        <v>115</v>
      </c>
      <c r="AW552" s="178" t="s">
        <v>93</v>
      </c>
      <c r="AX552" s="178" t="s">
        <v>111</v>
      </c>
      <c r="AY552" s="179" t="s">
        <v>188</v>
      </c>
    </row>
    <row r="553" spans="2:65" s="186" customFormat="1">
      <c r="B553" s="185"/>
      <c r="D553" s="167" t="s">
        <v>201</v>
      </c>
      <c r="E553" s="187" t="s">
        <v>69</v>
      </c>
      <c r="F553" s="188" t="s">
        <v>210</v>
      </c>
      <c r="H553" s="189">
        <v>7</v>
      </c>
      <c r="I553" s="243"/>
      <c r="L553" s="185"/>
      <c r="M553" s="190"/>
      <c r="N553" s="191"/>
      <c r="O553" s="191"/>
      <c r="P553" s="191"/>
      <c r="Q553" s="191"/>
      <c r="R553" s="191"/>
      <c r="S553" s="191"/>
      <c r="T553" s="192"/>
      <c r="AT553" s="187" t="s">
        <v>201</v>
      </c>
      <c r="AU553" s="187" t="s">
        <v>115</v>
      </c>
      <c r="AV553" s="186" t="s">
        <v>195</v>
      </c>
      <c r="AW553" s="186" t="s">
        <v>93</v>
      </c>
      <c r="AX553" s="186" t="s">
        <v>113</v>
      </c>
      <c r="AY553" s="187" t="s">
        <v>188</v>
      </c>
    </row>
    <row r="554" spans="2:65" s="101" customFormat="1" ht="25.5" customHeight="1">
      <c r="B554" s="86"/>
      <c r="C554" s="87" t="s">
        <v>614</v>
      </c>
      <c r="D554" s="87" t="s">
        <v>190</v>
      </c>
      <c r="E554" s="88" t="s">
        <v>5173</v>
      </c>
      <c r="F554" s="89" t="s">
        <v>5174</v>
      </c>
      <c r="G554" s="90" t="s">
        <v>314</v>
      </c>
      <c r="H554" s="91">
        <v>0.32200000000000001</v>
      </c>
      <c r="I554" s="238"/>
      <c r="J554" s="92">
        <f>ROUND(I554*H554,2)</f>
        <v>0</v>
      </c>
      <c r="K554" s="89" t="s">
        <v>194</v>
      </c>
      <c r="L554" s="61"/>
      <c r="M554" s="239" t="s">
        <v>69</v>
      </c>
      <c r="N554" s="164" t="s">
        <v>100</v>
      </c>
      <c r="O554" s="100"/>
      <c r="P554" s="165">
        <f>O554*H554</f>
        <v>0</v>
      </c>
      <c r="Q554" s="165">
        <v>0</v>
      </c>
      <c r="R554" s="165">
        <f>Q554*H554</f>
        <v>0</v>
      </c>
      <c r="S554" s="165">
        <v>0</v>
      </c>
      <c r="T554" s="166">
        <f>S554*H554</f>
        <v>0</v>
      </c>
      <c r="AR554" s="55" t="s">
        <v>389</v>
      </c>
      <c r="AT554" s="55" t="s">
        <v>190</v>
      </c>
      <c r="AU554" s="55" t="s">
        <v>115</v>
      </c>
      <c r="AY554" s="55" t="s">
        <v>188</v>
      </c>
      <c r="BE554" s="93">
        <f>IF(N554="základní",J554,0)</f>
        <v>0</v>
      </c>
      <c r="BF554" s="93">
        <f>IF(N554="snížená",J554,0)</f>
        <v>0</v>
      </c>
      <c r="BG554" s="93">
        <f>IF(N554="zákl. přenesená",J554,0)</f>
        <v>0</v>
      </c>
      <c r="BH554" s="93">
        <f>IF(N554="sníž. přenesená",J554,0)</f>
        <v>0</v>
      </c>
      <c r="BI554" s="93">
        <f>IF(N554="nulová",J554,0)</f>
        <v>0</v>
      </c>
      <c r="BJ554" s="55" t="s">
        <v>113</v>
      </c>
      <c r="BK554" s="93">
        <f>ROUND(I554*H554,2)</f>
        <v>0</v>
      </c>
      <c r="BL554" s="55" t="s">
        <v>389</v>
      </c>
      <c r="BM554" s="55" t="s">
        <v>5175</v>
      </c>
    </row>
    <row r="555" spans="2:65" s="101" customFormat="1" ht="27">
      <c r="B555" s="61"/>
      <c r="D555" s="167" t="s">
        <v>197</v>
      </c>
      <c r="F555" s="168" t="s">
        <v>5176</v>
      </c>
      <c r="I555" s="240"/>
      <c r="L555" s="61"/>
      <c r="M555" s="94"/>
      <c r="N555" s="100"/>
      <c r="O555" s="100"/>
      <c r="P555" s="100"/>
      <c r="Q555" s="100"/>
      <c r="R555" s="100"/>
      <c r="S555" s="100"/>
      <c r="T555" s="69"/>
      <c r="AT555" s="55" t="s">
        <v>197</v>
      </c>
      <c r="AU555" s="55" t="s">
        <v>115</v>
      </c>
    </row>
    <row r="556" spans="2:65" s="171" customFormat="1">
      <c r="B556" s="170"/>
      <c r="D556" s="167" t="s">
        <v>201</v>
      </c>
      <c r="E556" s="172" t="s">
        <v>69</v>
      </c>
      <c r="F556" s="173" t="s">
        <v>202</v>
      </c>
      <c r="H556" s="172" t="s">
        <v>69</v>
      </c>
      <c r="I556" s="241"/>
      <c r="L556" s="170"/>
      <c r="M556" s="174"/>
      <c r="N556" s="175"/>
      <c r="O556" s="175"/>
      <c r="P556" s="175"/>
      <c r="Q556" s="175"/>
      <c r="R556" s="175"/>
      <c r="S556" s="175"/>
      <c r="T556" s="176"/>
      <c r="AT556" s="172" t="s">
        <v>201</v>
      </c>
      <c r="AU556" s="172" t="s">
        <v>115</v>
      </c>
      <c r="AV556" s="171" t="s">
        <v>113</v>
      </c>
      <c r="AW556" s="171" t="s">
        <v>93</v>
      </c>
      <c r="AX556" s="171" t="s">
        <v>111</v>
      </c>
      <c r="AY556" s="172" t="s">
        <v>188</v>
      </c>
    </row>
    <row r="557" spans="2:65" s="171" customFormat="1">
      <c r="B557" s="170"/>
      <c r="D557" s="167" t="s">
        <v>201</v>
      </c>
      <c r="E557" s="172" t="s">
        <v>69</v>
      </c>
      <c r="F557" s="173" t="s">
        <v>983</v>
      </c>
      <c r="H557" s="172" t="s">
        <v>69</v>
      </c>
      <c r="I557" s="241"/>
      <c r="L557" s="170"/>
      <c r="M557" s="174"/>
      <c r="N557" s="175"/>
      <c r="O557" s="175"/>
      <c r="P557" s="175"/>
      <c r="Q557" s="175"/>
      <c r="R557" s="175"/>
      <c r="S557" s="175"/>
      <c r="T557" s="176"/>
      <c r="AT557" s="172" t="s">
        <v>201</v>
      </c>
      <c r="AU557" s="172" t="s">
        <v>115</v>
      </c>
      <c r="AV557" s="171" t="s">
        <v>113</v>
      </c>
      <c r="AW557" s="171" t="s">
        <v>93</v>
      </c>
      <c r="AX557" s="171" t="s">
        <v>111</v>
      </c>
      <c r="AY557" s="172" t="s">
        <v>188</v>
      </c>
    </row>
    <row r="558" spans="2:65" s="171" customFormat="1">
      <c r="B558" s="170"/>
      <c r="D558" s="167" t="s">
        <v>201</v>
      </c>
      <c r="E558" s="172" t="s">
        <v>69</v>
      </c>
      <c r="F558" s="173" t="s">
        <v>3943</v>
      </c>
      <c r="H558" s="172" t="s">
        <v>69</v>
      </c>
      <c r="I558" s="241"/>
      <c r="L558" s="170"/>
      <c r="M558" s="174"/>
      <c r="N558" s="175"/>
      <c r="O558" s="175"/>
      <c r="P558" s="175"/>
      <c r="Q558" s="175"/>
      <c r="R558" s="175"/>
      <c r="S558" s="175"/>
      <c r="T558" s="176"/>
      <c r="AT558" s="172" t="s">
        <v>201</v>
      </c>
      <c r="AU558" s="172" t="s">
        <v>115</v>
      </c>
      <c r="AV558" s="171" t="s">
        <v>113</v>
      </c>
      <c r="AW558" s="171" t="s">
        <v>93</v>
      </c>
      <c r="AX558" s="171" t="s">
        <v>111</v>
      </c>
      <c r="AY558" s="172" t="s">
        <v>188</v>
      </c>
    </row>
    <row r="559" spans="2:65" s="171" customFormat="1">
      <c r="B559" s="170"/>
      <c r="D559" s="167" t="s">
        <v>201</v>
      </c>
      <c r="E559" s="172" t="s">
        <v>69</v>
      </c>
      <c r="F559" s="173" t="s">
        <v>4958</v>
      </c>
      <c r="H559" s="172" t="s">
        <v>69</v>
      </c>
      <c r="I559" s="241"/>
      <c r="L559" s="170"/>
      <c r="M559" s="174"/>
      <c r="N559" s="175"/>
      <c r="O559" s="175"/>
      <c r="P559" s="175"/>
      <c r="Q559" s="175"/>
      <c r="R559" s="175"/>
      <c r="S559" s="175"/>
      <c r="T559" s="176"/>
      <c r="AT559" s="172" t="s">
        <v>201</v>
      </c>
      <c r="AU559" s="172" t="s">
        <v>115</v>
      </c>
      <c r="AV559" s="171" t="s">
        <v>113</v>
      </c>
      <c r="AW559" s="171" t="s">
        <v>93</v>
      </c>
      <c r="AX559" s="171" t="s">
        <v>111</v>
      </c>
      <c r="AY559" s="172" t="s">
        <v>188</v>
      </c>
    </row>
    <row r="560" spans="2:65" s="171" customFormat="1">
      <c r="B560" s="170"/>
      <c r="D560" s="167" t="s">
        <v>201</v>
      </c>
      <c r="E560" s="172" t="s">
        <v>69</v>
      </c>
      <c r="F560" s="173" t="s">
        <v>5177</v>
      </c>
      <c r="H560" s="172" t="s">
        <v>69</v>
      </c>
      <c r="I560" s="241"/>
      <c r="L560" s="170"/>
      <c r="M560" s="174"/>
      <c r="N560" s="175"/>
      <c r="O560" s="175"/>
      <c r="P560" s="175"/>
      <c r="Q560" s="175"/>
      <c r="R560" s="175"/>
      <c r="S560" s="175"/>
      <c r="T560" s="176"/>
      <c r="AT560" s="172" t="s">
        <v>201</v>
      </c>
      <c r="AU560" s="172" t="s">
        <v>115</v>
      </c>
      <c r="AV560" s="171" t="s">
        <v>113</v>
      </c>
      <c r="AW560" s="171" t="s">
        <v>93</v>
      </c>
      <c r="AX560" s="171" t="s">
        <v>111</v>
      </c>
      <c r="AY560" s="172" t="s">
        <v>188</v>
      </c>
    </row>
    <row r="561" spans="2:65" s="171" customFormat="1">
      <c r="B561" s="170"/>
      <c r="D561" s="167" t="s">
        <v>201</v>
      </c>
      <c r="E561" s="172" t="s">
        <v>69</v>
      </c>
      <c r="F561" s="173" t="s">
        <v>5178</v>
      </c>
      <c r="H561" s="172" t="s">
        <v>69</v>
      </c>
      <c r="I561" s="241"/>
      <c r="L561" s="170"/>
      <c r="M561" s="174"/>
      <c r="N561" s="175"/>
      <c r="O561" s="175"/>
      <c r="P561" s="175"/>
      <c r="Q561" s="175"/>
      <c r="R561" s="175"/>
      <c r="S561" s="175"/>
      <c r="T561" s="176"/>
      <c r="AT561" s="172" t="s">
        <v>201</v>
      </c>
      <c r="AU561" s="172" t="s">
        <v>115</v>
      </c>
      <c r="AV561" s="171" t="s">
        <v>113</v>
      </c>
      <c r="AW561" s="171" t="s">
        <v>93</v>
      </c>
      <c r="AX561" s="171" t="s">
        <v>111</v>
      </c>
      <c r="AY561" s="172" t="s">
        <v>188</v>
      </c>
    </row>
    <row r="562" spans="2:65" s="178" customFormat="1">
      <c r="B562" s="177"/>
      <c r="D562" s="167" t="s">
        <v>201</v>
      </c>
      <c r="E562" s="179" t="s">
        <v>69</v>
      </c>
      <c r="F562" s="180" t="s">
        <v>5050</v>
      </c>
      <c r="H562" s="181">
        <v>0.16</v>
      </c>
      <c r="I562" s="242"/>
      <c r="L562" s="177"/>
      <c r="M562" s="182"/>
      <c r="N562" s="183"/>
      <c r="O562" s="183"/>
      <c r="P562" s="183"/>
      <c r="Q562" s="183"/>
      <c r="R562" s="183"/>
      <c r="S562" s="183"/>
      <c r="T562" s="184"/>
      <c r="AT562" s="179" t="s">
        <v>201</v>
      </c>
      <c r="AU562" s="179" t="s">
        <v>115</v>
      </c>
      <c r="AV562" s="178" t="s">
        <v>115</v>
      </c>
      <c r="AW562" s="178" t="s">
        <v>93</v>
      </c>
      <c r="AX562" s="178" t="s">
        <v>111</v>
      </c>
      <c r="AY562" s="179" t="s">
        <v>188</v>
      </c>
    </row>
    <row r="563" spans="2:65" s="178" customFormat="1">
      <c r="B563" s="177"/>
      <c r="D563" s="167" t="s">
        <v>201</v>
      </c>
      <c r="E563" s="179" t="s">
        <v>69</v>
      </c>
      <c r="F563" s="180" t="s">
        <v>5051</v>
      </c>
      <c r="H563" s="181">
        <v>0.13400000000000001</v>
      </c>
      <c r="I563" s="242"/>
      <c r="L563" s="177"/>
      <c r="M563" s="182"/>
      <c r="N563" s="183"/>
      <c r="O563" s="183"/>
      <c r="P563" s="183"/>
      <c r="Q563" s="183"/>
      <c r="R563" s="183"/>
      <c r="S563" s="183"/>
      <c r="T563" s="184"/>
      <c r="AT563" s="179" t="s">
        <v>201</v>
      </c>
      <c r="AU563" s="179" t="s">
        <v>115</v>
      </c>
      <c r="AV563" s="178" t="s">
        <v>115</v>
      </c>
      <c r="AW563" s="178" t="s">
        <v>93</v>
      </c>
      <c r="AX563" s="178" t="s">
        <v>111</v>
      </c>
      <c r="AY563" s="179" t="s">
        <v>188</v>
      </c>
    </row>
    <row r="564" spans="2:65" s="178" customFormat="1">
      <c r="B564" s="177"/>
      <c r="D564" s="167" t="s">
        <v>201</v>
      </c>
      <c r="E564" s="179" t="s">
        <v>69</v>
      </c>
      <c r="F564" s="180" t="s">
        <v>5052</v>
      </c>
      <c r="H564" s="181">
        <v>2.8000000000000001E-2</v>
      </c>
      <c r="I564" s="242"/>
      <c r="L564" s="177"/>
      <c r="M564" s="182"/>
      <c r="N564" s="183"/>
      <c r="O564" s="183"/>
      <c r="P564" s="183"/>
      <c r="Q564" s="183"/>
      <c r="R564" s="183"/>
      <c r="S564" s="183"/>
      <c r="T564" s="184"/>
      <c r="AT564" s="179" t="s">
        <v>201</v>
      </c>
      <c r="AU564" s="179" t="s">
        <v>115</v>
      </c>
      <c r="AV564" s="178" t="s">
        <v>115</v>
      </c>
      <c r="AW564" s="178" t="s">
        <v>93</v>
      </c>
      <c r="AX564" s="178" t="s">
        <v>111</v>
      </c>
      <c r="AY564" s="179" t="s">
        <v>188</v>
      </c>
    </row>
    <row r="565" spans="2:65" s="186" customFormat="1">
      <c r="B565" s="185"/>
      <c r="D565" s="167" t="s">
        <v>201</v>
      </c>
      <c r="E565" s="187" t="s">
        <v>69</v>
      </c>
      <c r="F565" s="188" t="s">
        <v>210</v>
      </c>
      <c r="H565" s="189">
        <v>0.32200000000000001</v>
      </c>
      <c r="I565" s="243"/>
      <c r="L565" s="185"/>
      <c r="M565" s="190"/>
      <c r="N565" s="191"/>
      <c r="O565" s="191"/>
      <c r="P565" s="191"/>
      <c r="Q565" s="191"/>
      <c r="R565" s="191"/>
      <c r="S565" s="191"/>
      <c r="T565" s="192"/>
      <c r="AT565" s="187" t="s">
        <v>201</v>
      </c>
      <c r="AU565" s="187" t="s">
        <v>115</v>
      </c>
      <c r="AV565" s="186" t="s">
        <v>195</v>
      </c>
      <c r="AW565" s="186" t="s">
        <v>93</v>
      </c>
      <c r="AX565" s="186" t="s">
        <v>113</v>
      </c>
      <c r="AY565" s="187" t="s">
        <v>188</v>
      </c>
    </row>
    <row r="566" spans="2:65" s="101" customFormat="1" ht="16.5" customHeight="1">
      <c r="B566" s="86"/>
      <c r="C566" s="87" t="s">
        <v>621</v>
      </c>
      <c r="D566" s="87" t="s">
        <v>190</v>
      </c>
      <c r="E566" s="88" t="s">
        <v>5179</v>
      </c>
      <c r="F566" s="89" t="s">
        <v>5180</v>
      </c>
      <c r="G566" s="90" t="s">
        <v>314</v>
      </c>
      <c r="H566" s="91">
        <v>2.1000000000000001E-2</v>
      </c>
      <c r="I566" s="238"/>
      <c r="J566" s="92">
        <f>ROUND(I566*H566,2)</f>
        <v>0</v>
      </c>
      <c r="K566" s="89" t="s">
        <v>194</v>
      </c>
      <c r="L566" s="61"/>
      <c r="M566" s="239" t="s">
        <v>69</v>
      </c>
      <c r="N566" s="164" t="s">
        <v>100</v>
      </c>
      <c r="O566" s="100"/>
      <c r="P566" s="165">
        <f>O566*H566</f>
        <v>0</v>
      </c>
      <c r="Q566" s="165">
        <v>0</v>
      </c>
      <c r="R566" s="165">
        <f>Q566*H566</f>
        <v>0</v>
      </c>
      <c r="S566" s="165">
        <v>0</v>
      </c>
      <c r="T566" s="166">
        <f>S566*H566</f>
        <v>0</v>
      </c>
      <c r="AR566" s="55" t="s">
        <v>389</v>
      </c>
      <c r="AT566" s="55" t="s">
        <v>190</v>
      </c>
      <c r="AU566" s="55" t="s">
        <v>115</v>
      </c>
      <c r="AY566" s="55" t="s">
        <v>188</v>
      </c>
      <c r="BE566" s="93">
        <f>IF(N566="základní",J566,0)</f>
        <v>0</v>
      </c>
      <c r="BF566" s="93">
        <f>IF(N566="snížená",J566,0)</f>
        <v>0</v>
      </c>
      <c r="BG566" s="93">
        <f>IF(N566="zákl. přenesená",J566,0)</f>
        <v>0</v>
      </c>
      <c r="BH566" s="93">
        <f>IF(N566="sníž. přenesená",J566,0)</f>
        <v>0</v>
      </c>
      <c r="BI566" s="93">
        <f>IF(N566="nulová",J566,0)</f>
        <v>0</v>
      </c>
      <c r="BJ566" s="55" t="s">
        <v>113</v>
      </c>
      <c r="BK566" s="93">
        <f>ROUND(I566*H566,2)</f>
        <v>0</v>
      </c>
      <c r="BL566" s="55" t="s">
        <v>389</v>
      </c>
      <c r="BM566" s="55" t="s">
        <v>5181</v>
      </c>
    </row>
    <row r="567" spans="2:65" s="101" customFormat="1" ht="27">
      <c r="B567" s="61"/>
      <c r="D567" s="167" t="s">
        <v>197</v>
      </c>
      <c r="F567" s="168" t="s">
        <v>5182</v>
      </c>
      <c r="I567" s="240"/>
      <c r="L567" s="61"/>
      <c r="M567" s="94"/>
      <c r="N567" s="100"/>
      <c r="O567" s="100"/>
      <c r="P567" s="100"/>
      <c r="Q567" s="100"/>
      <c r="R567" s="100"/>
      <c r="S567" s="100"/>
      <c r="T567" s="69"/>
      <c r="AT567" s="55" t="s">
        <v>197</v>
      </c>
      <c r="AU567" s="55" t="s">
        <v>115</v>
      </c>
    </row>
    <row r="568" spans="2:65" s="101" customFormat="1" ht="121.5">
      <c r="B568" s="61"/>
      <c r="D568" s="167" t="s">
        <v>199</v>
      </c>
      <c r="F568" s="169" t="s">
        <v>884</v>
      </c>
      <c r="I568" s="240"/>
      <c r="L568" s="61"/>
      <c r="M568" s="94"/>
      <c r="N568" s="100"/>
      <c r="O568" s="100"/>
      <c r="P568" s="100"/>
      <c r="Q568" s="100"/>
      <c r="R568" s="100"/>
      <c r="S568" s="100"/>
      <c r="T568" s="69"/>
      <c r="AT568" s="55" t="s">
        <v>199</v>
      </c>
      <c r="AU568" s="55" t="s">
        <v>115</v>
      </c>
    </row>
    <row r="569" spans="2:65" s="152" customFormat="1" ht="29.85" customHeight="1">
      <c r="B569" s="151"/>
      <c r="D569" s="153" t="s">
        <v>110</v>
      </c>
      <c r="E569" s="162" t="s">
        <v>5183</v>
      </c>
      <c r="F569" s="162" t="s">
        <v>5184</v>
      </c>
      <c r="I569" s="237"/>
      <c r="J569" s="163">
        <f>BK569</f>
        <v>0</v>
      </c>
      <c r="L569" s="151"/>
      <c r="M569" s="156"/>
      <c r="N569" s="157"/>
      <c r="O569" s="157"/>
      <c r="P569" s="158">
        <f>SUM(P570:P777)</f>
        <v>0</v>
      </c>
      <c r="Q569" s="157"/>
      <c r="R569" s="158">
        <f>SUM(R570:R777)</f>
        <v>2.1479999999999999E-2</v>
      </c>
      <c r="S569" s="157"/>
      <c r="T569" s="159">
        <f>SUM(T570:T777)</f>
        <v>2.3429999999999999E-2</v>
      </c>
      <c r="AR569" s="153" t="s">
        <v>115</v>
      </c>
      <c r="AT569" s="160" t="s">
        <v>110</v>
      </c>
      <c r="AU569" s="160" t="s">
        <v>113</v>
      </c>
      <c r="AY569" s="153" t="s">
        <v>188</v>
      </c>
      <c r="BK569" s="161">
        <f>SUM(BK570:BK777)</f>
        <v>0</v>
      </c>
    </row>
    <row r="570" spans="2:65" s="101" customFormat="1" ht="16.5" customHeight="1">
      <c r="B570" s="86"/>
      <c r="C570" s="87" t="s">
        <v>630</v>
      </c>
      <c r="D570" s="87" t="s">
        <v>190</v>
      </c>
      <c r="E570" s="88" t="s">
        <v>5185</v>
      </c>
      <c r="F570" s="89" t="s">
        <v>5186</v>
      </c>
      <c r="G570" s="90" t="s">
        <v>1023</v>
      </c>
      <c r="H570" s="91">
        <v>11</v>
      </c>
      <c r="I570" s="238"/>
      <c r="J570" s="92">
        <f>ROUND(I570*H570,2)</f>
        <v>0</v>
      </c>
      <c r="K570" s="89" t="s">
        <v>194</v>
      </c>
      <c r="L570" s="61"/>
      <c r="M570" s="239" t="s">
        <v>69</v>
      </c>
      <c r="N570" s="164" t="s">
        <v>100</v>
      </c>
      <c r="O570" s="100"/>
      <c r="P570" s="165">
        <f>O570*H570</f>
        <v>0</v>
      </c>
      <c r="Q570" s="165">
        <v>0</v>
      </c>
      <c r="R570" s="165">
        <f>Q570*H570</f>
        <v>0</v>
      </c>
      <c r="S570" s="165">
        <v>2.1299999999999999E-3</v>
      </c>
      <c r="T570" s="166">
        <f>S570*H570</f>
        <v>2.3429999999999999E-2</v>
      </c>
      <c r="AR570" s="55" t="s">
        <v>389</v>
      </c>
      <c r="AT570" s="55" t="s">
        <v>190</v>
      </c>
      <c r="AU570" s="55" t="s">
        <v>115</v>
      </c>
      <c r="AY570" s="55" t="s">
        <v>188</v>
      </c>
      <c r="BE570" s="93">
        <f>IF(N570="základní",J570,0)</f>
        <v>0</v>
      </c>
      <c r="BF570" s="93">
        <f>IF(N570="snížená",J570,0)</f>
        <v>0</v>
      </c>
      <c r="BG570" s="93">
        <f>IF(N570="zákl. přenesená",J570,0)</f>
        <v>0</v>
      </c>
      <c r="BH570" s="93">
        <f>IF(N570="sníž. přenesená",J570,0)</f>
        <v>0</v>
      </c>
      <c r="BI570" s="93">
        <f>IF(N570="nulová",J570,0)</f>
        <v>0</v>
      </c>
      <c r="BJ570" s="55" t="s">
        <v>113</v>
      </c>
      <c r="BK570" s="93">
        <f>ROUND(I570*H570,2)</f>
        <v>0</v>
      </c>
      <c r="BL570" s="55" t="s">
        <v>389</v>
      </c>
      <c r="BM570" s="55" t="s">
        <v>5187</v>
      </c>
    </row>
    <row r="571" spans="2:65" s="101" customFormat="1">
      <c r="B571" s="61"/>
      <c r="D571" s="167" t="s">
        <v>197</v>
      </c>
      <c r="F571" s="168" t="s">
        <v>5188</v>
      </c>
      <c r="I571" s="240"/>
      <c r="L571" s="61"/>
      <c r="M571" s="94"/>
      <c r="N571" s="100"/>
      <c r="O571" s="100"/>
      <c r="P571" s="100"/>
      <c r="Q571" s="100"/>
      <c r="R571" s="100"/>
      <c r="S571" s="100"/>
      <c r="T571" s="69"/>
      <c r="AT571" s="55" t="s">
        <v>197</v>
      </c>
      <c r="AU571" s="55" t="s">
        <v>115</v>
      </c>
    </row>
    <row r="572" spans="2:65" s="171" customFormat="1">
      <c r="B572" s="170"/>
      <c r="D572" s="167" t="s">
        <v>201</v>
      </c>
      <c r="E572" s="172" t="s">
        <v>69</v>
      </c>
      <c r="F572" s="173" t="s">
        <v>202</v>
      </c>
      <c r="H572" s="172" t="s">
        <v>69</v>
      </c>
      <c r="I572" s="241"/>
      <c r="L572" s="170"/>
      <c r="M572" s="174"/>
      <c r="N572" s="175"/>
      <c r="O572" s="175"/>
      <c r="P572" s="175"/>
      <c r="Q572" s="175"/>
      <c r="R572" s="175"/>
      <c r="S572" s="175"/>
      <c r="T572" s="176"/>
      <c r="AT572" s="172" t="s">
        <v>201</v>
      </c>
      <c r="AU572" s="172" t="s">
        <v>115</v>
      </c>
      <c r="AV572" s="171" t="s">
        <v>113</v>
      </c>
      <c r="AW572" s="171" t="s">
        <v>93</v>
      </c>
      <c r="AX572" s="171" t="s">
        <v>111</v>
      </c>
      <c r="AY572" s="172" t="s">
        <v>188</v>
      </c>
    </row>
    <row r="573" spans="2:65" s="171" customFormat="1">
      <c r="B573" s="170"/>
      <c r="D573" s="167" t="s">
        <v>201</v>
      </c>
      <c r="E573" s="172" t="s">
        <v>69</v>
      </c>
      <c r="F573" s="173" t="s">
        <v>983</v>
      </c>
      <c r="H573" s="172" t="s">
        <v>69</v>
      </c>
      <c r="I573" s="241"/>
      <c r="L573" s="170"/>
      <c r="M573" s="174"/>
      <c r="N573" s="175"/>
      <c r="O573" s="175"/>
      <c r="P573" s="175"/>
      <c r="Q573" s="175"/>
      <c r="R573" s="175"/>
      <c r="S573" s="175"/>
      <c r="T573" s="176"/>
      <c r="AT573" s="172" t="s">
        <v>201</v>
      </c>
      <c r="AU573" s="172" t="s">
        <v>115</v>
      </c>
      <c r="AV573" s="171" t="s">
        <v>113</v>
      </c>
      <c r="AW573" s="171" t="s">
        <v>93</v>
      </c>
      <c r="AX573" s="171" t="s">
        <v>111</v>
      </c>
      <c r="AY573" s="172" t="s">
        <v>188</v>
      </c>
    </row>
    <row r="574" spans="2:65" s="171" customFormat="1">
      <c r="B574" s="170"/>
      <c r="D574" s="167" t="s">
        <v>201</v>
      </c>
      <c r="E574" s="172" t="s">
        <v>69</v>
      </c>
      <c r="F574" s="173" t="s">
        <v>3943</v>
      </c>
      <c r="H574" s="172" t="s">
        <v>69</v>
      </c>
      <c r="I574" s="241"/>
      <c r="L574" s="170"/>
      <c r="M574" s="174"/>
      <c r="N574" s="175"/>
      <c r="O574" s="175"/>
      <c r="P574" s="175"/>
      <c r="Q574" s="175"/>
      <c r="R574" s="175"/>
      <c r="S574" s="175"/>
      <c r="T574" s="176"/>
      <c r="AT574" s="172" t="s">
        <v>201</v>
      </c>
      <c r="AU574" s="172" t="s">
        <v>115</v>
      </c>
      <c r="AV574" s="171" t="s">
        <v>113</v>
      </c>
      <c r="AW574" s="171" t="s">
        <v>93</v>
      </c>
      <c r="AX574" s="171" t="s">
        <v>111</v>
      </c>
      <c r="AY574" s="172" t="s">
        <v>188</v>
      </c>
    </row>
    <row r="575" spans="2:65" s="171" customFormat="1">
      <c r="B575" s="170"/>
      <c r="D575" s="167" t="s">
        <v>201</v>
      </c>
      <c r="E575" s="172" t="s">
        <v>69</v>
      </c>
      <c r="F575" s="173" t="s">
        <v>4958</v>
      </c>
      <c r="H575" s="172" t="s">
        <v>69</v>
      </c>
      <c r="I575" s="241"/>
      <c r="L575" s="170"/>
      <c r="M575" s="174"/>
      <c r="N575" s="175"/>
      <c r="O575" s="175"/>
      <c r="P575" s="175"/>
      <c r="Q575" s="175"/>
      <c r="R575" s="175"/>
      <c r="S575" s="175"/>
      <c r="T575" s="176"/>
      <c r="AT575" s="172" t="s">
        <v>201</v>
      </c>
      <c r="AU575" s="172" t="s">
        <v>115</v>
      </c>
      <c r="AV575" s="171" t="s">
        <v>113</v>
      </c>
      <c r="AW575" s="171" t="s">
        <v>93</v>
      </c>
      <c r="AX575" s="171" t="s">
        <v>111</v>
      </c>
      <c r="AY575" s="172" t="s">
        <v>188</v>
      </c>
    </row>
    <row r="576" spans="2:65" s="171" customFormat="1">
      <c r="B576" s="170"/>
      <c r="D576" s="167" t="s">
        <v>201</v>
      </c>
      <c r="E576" s="172" t="s">
        <v>69</v>
      </c>
      <c r="F576" s="173" t="s">
        <v>5076</v>
      </c>
      <c r="H576" s="172" t="s">
        <v>69</v>
      </c>
      <c r="I576" s="241"/>
      <c r="L576" s="170"/>
      <c r="M576" s="174"/>
      <c r="N576" s="175"/>
      <c r="O576" s="175"/>
      <c r="P576" s="175"/>
      <c r="Q576" s="175"/>
      <c r="R576" s="175"/>
      <c r="S576" s="175"/>
      <c r="T576" s="176"/>
      <c r="AT576" s="172" t="s">
        <v>201</v>
      </c>
      <c r="AU576" s="172" t="s">
        <v>115</v>
      </c>
      <c r="AV576" s="171" t="s">
        <v>113</v>
      </c>
      <c r="AW576" s="171" t="s">
        <v>93</v>
      </c>
      <c r="AX576" s="171" t="s">
        <v>111</v>
      </c>
      <c r="AY576" s="172" t="s">
        <v>188</v>
      </c>
    </row>
    <row r="577" spans="2:65" s="178" customFormat="1">
      <c r="B577" s="177"/>
      <c r="D577" s="167" t="s">
        <v>201</v>
      </c>
      <c r="E577" s="179" t="s">
        <v>69</v>
      </c>
      <c r="F577" s="180" t="s">
        <v>5189</v>
      </c>
      <c r="H577" s="181">
        <v>11</v>
      </c>
      <c r="I577" s="242"/>
      <c r="L577" s="177"/>
      <c r="M577" s="182"/>
      <c r="N577" s="183"/>
      <c r="O577" s="183"/>
      <c r="P577" s="183"/>
      <c r="Q577" s="183"/>
      <c r="R577" s="183"/>
      <c r="S577" s="183"/>
      <c r="T577" s="184"/>
      <c r="AT577" s="179" t="s">
        <v>201</v>
      </c>
      <c r="AU577" s="179" t="s">
        <v>115</v>
      </c>
      <c r="AV577" s="178" t="s">
        <v>115</v>
      </c>
      <c r="AW577" s="178" t="s">
        <v>93</v>
      </c>
      <c r="AX577" s="178" t="s">
        <v>111</v>
      </c>
      <c r="AY577" s="179" t="s">
        <v>188</v>
      </c>
    </row>
    <row r="578" spans="2:65" s="186" customFormat="1">
      <c r="B578" s="185"/>
      <c r="D578" s="167" t="s">
        <v>201</v>
      </c>
      <c r="E578" s="187" t="s">
        <v>69</v>
      </c>
      <c r="F578" s="188" t="s">
        <v>210</v>
      </c>
      <c r="H578" s="189">
        <v>11</v>
      </c>
      <c r="I578" s="243"/>
      <c r="L578" s="185"/>
      <c r="M578" s="190"/>
      <c r="N578" s="191"/>
      <c r="O578" s="191"/>
      <c r="P578" s="191"/>
      <c r="Q578" s="191"/>
      <c r="R578" s="191"/>
      <c r="S578" s="191"/>
      <c r="T578" s="192"/>
      <c r="AT578" s="187" t="s">
        <v>201</v>
      </c>
      <c r="AU578" s="187" t="s">
        <v>115</v>
      </c>
      <c r="AV578" s="186" t="s">
        <v>195</v>
      </c>
      <c r="AW578" s="186" t="s">
        <v>93</v>
      </c>
      <c r="AX578" s="186" t="s">
        <v>113</v>
      </c>
      <c r="AY578" s="187" t="s">
        <v>188</v>
      </c>
    </row>
    <row r="579" spans="2:65" s="101" customFormat="1" ht="16.5" customHeight="1">
      <c r="B579" s="86"/>
      <c r="C579" s="87" t="s">
        <v>639</v>
      </c>
      <c r="D579" s="87" t="s">
        <v>190</v>
      </c>
      <c r="E579" s="88" t="s">
        <v>5190</v>
      </c>
      <c r="F579" s="89" t="s">
        <v>5191</v>
      </c>
      <c r="G579" s="90" t="s">
        <v>1023</v>
      </c>
      <c r="H579" s="91">
        <v>5</v>
      </c>
      <c r="I579" s="238"/>
      <c r="J579" s="92">
        <f>ROUND(I579*H579,2)</f>
        <v>0</v>
      </c>
      <c r="K579" s="89" t="s">
        <v>194</v>
      </c>
      <c r="L579" s="61"/>
      <c r="M579" s="239" t="s">
        <v>69</v>
      </c>
      <c r="N579" s="164" t="s">
        <v>100</v>
      </c>
      <c r="O579" s="100"/>
      <c r="P579" s="165">
        <f>O579*H579</f>
        <v>0</v>
      </c>
      <c r="Q579" s="165">
        <v>6.6E-4</v>
      </c>
      <c r="R579" s="165">
        <f>Q579*H579</f>
        <v>3.3E-3</v>
      </c>
      <c r="S579" s="165">
        <v>0</v>
      </c>
      <c r="T579" s="166">
        <f>S579*H579</f>
        <v>0</v>
      </c>
      <c r="AR579" s="55" t="s">
        <v>389</v>
      </c>
      <c r="AT579" s="55" t="s">
        <v>190</v>
      </c>
      <c r="AU579" s="55" t="s">
        <v>115</v>
      </c>
      <c r="AY579" s="55" t="s">
        <v>188</v>
      </c>
      <c r="BE579" s="93">
        <f>IF(N579="základní",J579,0)</f>
        <v>0</v>
      </c>
      <c r="BF579" s="93">
        <f>IF(N579="snížená",J579,0)</f>
        <v>0</v>
      </c>
      <c r="BG579" s="93">
        <f>IF(N579="zákl. přenesená",J579,0)</f>
        <v>0</v>
      </c>
      <c r="BH579" s="93">
        <f>IF(N579="sníž. přenesená",J579,0)</f>
        <v>0</v>
      </c>
      <c r="BI579" s="93">
        <f>IF(N579="nulová",J579,0)</f>
        <v>0</v>
      </c>
      <c r="BJ579" s="55" t="s">
        <v>113</v>
      </c>
      <c r="BK579" s="93">
        <f>ROUND(I579*H579,2)</f>
        <v>0</v>
      </c>
      <c r="BL579" s="55" t="s">
        <v>389</v>
      </c>
      <c r="BM579" s="55" t="s">
        <v>5192</v>
      </c>
    </row>
    <row r="580" spans="2:65" s="101" customFormat="1">
      <c r="B580" s="61"/>
      <c r="D580" s="167" t="s">
        <v>197</v>
      </c>
      <c r="F580" s="168" t="s">
        <v>5193</v>
      </c>
      <c r="I580" s="240"/>
      <c r="L580" s="61"/>
      <c r="M580" s="94"/>
      <c r="N580" s="100"/>
      <c r="O580" s="100"/>
      <c r="P580" s="100"/>
      <c r="Q580" s="100"/>
      <c r="R580" s="100"/>
      <c r="S580" s="100"/>
      <c r="T580" s="69"/>
      <c r="AT580" s="55" t="s">
        <v>197</v>
      </c>
      <c r="AU580" s="55" t="s">
        <v>115</v>
      </c>
    </row>
    <row r="581" spans="2:65" s="101" customFormat="1" ht="27">
      <c r="B581" s="61"/>
      <c r="D581" s="167" t="s">
        <v>199</v>
      </c>
      <c r="F581" s="169" t="s">
        <v>5194</v>
      </c>
      <c r="I581" s="240"/>
      <c r="L581" s="61"/>
      <c r="M581" s="94"/>
      <c r="N581" s="100"/>
      <c r="O581" s="100"/>
      <c r="P581" s="100"/>
      <c r="Q581" s="100"/>
      <c r="R581" s="100"/>
      <c r="S581" s="100"/>
      <c r="T581" s="69"/>
      <c r="AT581" s="55" t="s">
        <v>199</v>
      </c>
      <c r="AU581" s="55" t="s">
        <v>115</v>
      </c>
    </row>
    <row r="582" spans="2:65" s="171" customFormat="1">
      <c r="B582" s="170"/>
      <c r="D582" s="167" t="s">
        <v>201</v>
      </c>
      <c r="E582" s="172" t="s">
        <v>69</v>
      </c>
      <c r="F582" s="173" t="s">
        <v>202</v>
      </c>
      <c r="H582" s="172" t="s">
        <v>69</v>
      </c>
      <c r="I582" s="241"/>
      <c r="L582" s="170"/>
      <c r="M582" s="174"/>
      <c r="N582" s="175"/>
      <c r="O582" s="175"/>
      <c r="P582" s="175"/>
      <c r="Q582" s="175"/>
      <c r="R582" s="175"/>
      <c r="S582" s="175"/>
      <c r="T582" s="176"/>
      <c r="AT582" s="172" t="s">
        <v>201</v>
      </c>
      <c r="AU582" s="172" t="s">
        <v>115</v>
      </c>
      <c r="AV582" s="171" t="s">
        <v>113</v>
      </c>
      <c r="AW582" s="171" t="s">
        <v>93</v>
      </c>
      <c r="AX582" s="171" t="s">
        <v>111</v>
      </c>
      <c r="AY582" s="172" t="s">
        <v>188</v>
      </c>
    </row>
    <row r="583" spans="2:65" s="171" customFormat="1">
      <c r="B583" s="170"/>
      <c r="D583" s="167" t="s">
        <v>201</v>
      </c>
      <c r="E583" s="172" t="s">
        <v>69</v>
      </c>
      <c r="F583" s="173" t="s">
        <v>983</v>
      </c>
      <c r="H583" s="172" t="s">
        <v>69</v>
      </c>
      <c r="I583" s="241"/>
      <c r="L583" s="170"/>
      <c r="M583" s="174"/>
      <c r="N583" s="175"/>
      <c r="O583" s="175"/>
      <c r="P583" s="175"/>
      <c r="Q583" s="175"/>
      <c r="R583" s="175"/>
      <c r="S583" s="175"/>
      <c r="T583" s="176"/>
      <c r="AT583" s="172" t="s">
        <v>201</v>
      </c>
      <c r="AU583" s="172" t="s">
        <v>115</v>
      </c>
      <c r="AV583" s="171" t="s">
        <v>113</v>
      </c>
      <c r="AW583" s="171" t="s">
        <v>93</v>
      </c>
      <c r="AX583" s="171" t="s">
        <v>111</v>
      </c>
      <c r="AY583" s="172" t="s">
        <v>188</v>
      </c>
    </row>
    <row r="584" spans="2:65" s="171" customFormat="1">
      <c r="B584" s="170"/>
      <c r="D584" s="167" t="s">
        <v>201</v>
      </c>
      <c r="E584" s="172" t="s">
        <v>69</v>
      </c>
      <c r="F584" s="173" t="s">
        <v>3943</v>
      </c>
      <c r="H584" s="172" t="s">
        <v>69</v>
      </c>
      <c r="I584" s="241"/>
      <c r="L584" s="170"/>
      <c r="M584" s="174"/>
      <c r="N584" s="175"/>
      <c r="O584" s="175"/>
      <c r="P584" s="175"/>
      <c r="Q584" s="175"/>
      <c r="R584" s="175"/>
      <c r="S584" s="175"/>
      <c r="T584" s="176"/>
      <c r="AT584" s="172" t="s">
        <v>201</v>
      </c>
      <c r="AU584" s="172" t="s">
        <v>115</v>
      </c>
      <c r="AV584" s="171" t="s">
        <v>113</v>
      </c>
      <c r="AW584" s="171" t="s">
        <v>93</v>
      </c>
      <c r="AX584" s="171" t="s">
        <v>111</v>
      </c>
      <c r="AY584" s="172" t="s">
        <v>188</v>
      </c>
    </row>
    <row r="585" spans="2:65" s="171" customFormat="1">
      <c r="B585" s="170"/>
      <c r="D585" s="167" t="s">
        <v>201</v>
      </c>
      <c r="E585" s="172" t="s">
        <v>69</v>
      </c>
      <c r="F585" s="173" t="s">
        <v>4958</v>
      </c>
      <c r="H585" s="172" t="s">
        <v>69</v>
      </c>
      <c r="I585" s="241"/>
      <c r="L585" s="170"/>
      <c r="M585" s="174"/>
      <c r="N585" s="175"/>
      <c r="O585" s="175"/>
      <c r="P585" s="175"/>
      <c r="Q585" s="175"/>
      <c r="R585" s="175"/>
      <c r="S585" s="175"/>
      <c r="T585" s="176"/>
      <c r="AT585" s="172" t="s">
        <v>201</v>
      </c>
      <c r="AU585" s="172" t="s">
        <v>115</v>
      </c>
      <c r="AV585" s="171" t="s">
        <v>113</v>
      </c>
      <c r="AW585" s="171" t="s">
        <v>93</v>
      </c>
      <c r="AX585" s="171" t="s">
        <v>111</v>
      </c>
      <c r="AY585" s="172" t="s">
        <v>188</v>
      </c>
    </row>
    <row r="586" spans="2:65" s="171" customFormat="1">
      <c r="B586" s="170"/>
      <c r="D586" s="167" t="s">
        <v>201</v>
      </c>
      <c r="E586" s="172" t="s">
        <v>69</v>
      </c>
      <c r="F586" s="173" t="s">
        <v>5195</v>
      </c>
      <c r="H586" s="172" t="s">
        <v>69</v>
      </c>
      <c r="I586" s="241"/>
      <c r="L586" s="170"/>
      <c r="M586" s="174"/>
      <c r="N586" s="175"/>
      <c r="O586" s="175"/>
      <c r="P586" s="175"/>
      <c r="Q586" s="175"/>
      <c r="R586" s="175"/>
      <c r="S586" s="175"/>
      <c r="T586" s="176"/>
      <c r="AT586" s="172" t="s">
        <v>201</v>
      </c>
      <c r="AU586" s="172" t="s">
        <v>115</v>
      </c>
      <c r="AV586" s="171" t="s">
        <v>113</v>
      </c>
      <c r="AW586" s="171" t="s">
        <v>93</v>
      </c>
      <c r="AX586" s="171" t="s">
        <v>111</v>
      </c>
      <c r="AY586" s="172" t="s">
        <v>188</v>
      </c>
    </row>
    <row r="587" spans="2:65" s="178" customFormat="1">
      <c r="B587" s="177"/>
      <c r="D587" s="167" t="s">
        <v>201</v>
      </c>
      <c r="E587" s="179" t="s">
        <v>69</v>
      </c>
      <c r="F587" s="180" t="s">
        <v>5196</v>
      </c>
      <c r="H587" s="181">
        <v>5</v>
      </c>
      <c r="I587" s="242"/>
      <c r="L587" s="177"/>
      <c r="M587" s="182"/>
      <c r="N587" s="183"/>
      <c r="O587" s="183"/>
      <c r="P587" s="183"/>
      <c r="Q587" s="183"/>
      <c r="R587" s="183"/>
      <c r="S587" s="183"/>
      <c r="T587" s="184"/>
      <c r="AT587" s="179" t="s">
        <v>201</v>
      </c>
      <c r="AU587" s="179" t="s">
        <v>115</v>
      </c>
      <c r="AV587" s="178" t="s">
        <v>115</v>
      </c>
      <c r="AW587" s="178" t="s">
        <v>93</v>
      </c>
      <c r="AX587" s="178" t="s">
        <v>111</v>
      </c>
      <c r="AY587" s="179" t="s">
        <v>188</v>
      </c>
    </row>
    <row r="588" spans="2:65" s="186" customFormat="1">
      <c r="B588" s="185"/>
      <c r="D588" s="167" t="s">
        <v>201</v>
      </c>
      <c r="E588" s="187" t="s">
        <v>69</v>
      </c>
      <c r="F588" s="188" t="s">
        <v>210</v>
      </c>
      <c r="H588" s="189">
        <v>5</v>
      </c>
      <c r="I588" s="243"/>
      <c r="L588" s="185"/>
      <c r="M588" s="190"/>
      <c r="N588" s="191"/>
      <c r="O588" s="191"/>
      <c r="P588" s="191"/>
      <c r="Q588" s="191"/>
      <c r="R588" s="191"/>
      <c r="S588" s="191"/>
      <c r="T588" s="192"/>
      <c r="AT588" s="187" t="s">
        <v>201</v>
      </c>
      <c r="AU588" s="187" t="s">
        <v>115</v>
      </c>
      <c r="AV588" s="186" t="s">
        <v>195</v>
      </c>
      <c r="AW588" s="186" t="s">
        <v>93</v>
      </c>
      <c r="AX588" s="186" t="s">
        <v>113</v>
      </c>
      <c r="AY588" s="187" t="s">
        <v>188</v>
      </c>
    </row>
    <row r="589" spans="2:65" s="101" customFormat="1" ht="16.5" customHeight="1">
      <c r="B589" s="86"/>
      <c r="C589" s="87" t="s">
        <v>646</v>
      </c>
      <c r="D589" s="87" t="s">
        <v>190</v>
      </c>
      <c r="E589" s="88" t="s">
        <v>5197</v>
      </c>
      <c r="F589" s="89" t="s">
        <v>5198</v>
      </c>
      <c r="G589" s="90" t="s">
        <v>1023</v>
      </c>
      <c r="H589" s="91">
        <v>2</v>
      </c>
      <c r="I589" s="238"/>
      <c r="J589" s="92">
        <f>ROUND(I589*H589,2)</f>
        <v>0</v>
      </c>
      <c r="K589" s="89" t="s">
        <v>194</v>
      </c>
      <c r="L589" s="61"/>
      <c r="M589" s="239" t="s">
        <v>69</v>
      </c>
      <c r="N589" s="164" t="s">
        <v>100</v>
      </c>
      <c r="O589" s="100"/>
      <c r="P589" s="165">
        <f>O589*H589</f>
        <v>0</v>
      </c>
      <c r="Q589" s="165">
        <v>9.1E-4</v>
      </c>
      <c r="R589" s="165">
        <f>Q589*H589</f>
        <v>1.82E-3</v>
      </c>
      <c r="S589" s="165">
        <v>0</v>
      </c>
      <c r="T589" s="166">
        <f>S589*H589</f>
        <v>0</v>
      </c>
      <c r="AR589" s="55" t="s">
        <v>389</v>
      </c>
      <c r="AT589" s="55" t="s">
        <v>190</v>
      </c>
      <c r="AU589" s="55" t="s">
        <v>115</v>
      </c>
      <c r="AY589" s="55" t="s">
        <v>188</v>
      </c>
      <c r="BE589" s="93">
        <f>IF(N589="základní",J589,0)</f>
        <v>0</v>
      </c>
      <c r="BF589" s="93">
        <f>IF(N589="snížená",J589,0)</f>
        <v>0</v>
      </c>
      <c r="BG589" s="93">
        <f>IF(N589="zákl. přenesená",J589,0)</f>
        <v>0</v>
      </c>
      <c r="BH589" s="93">
        <f>IF(N589="sníž. přenesená",J589,0)</f>
        <v>0</v>
      </c>
      <c r="BI589" s="93">
        <f>IF(N589="nulová",J589,0)</f>
        <v>0</v>
      </c>
      <c r="BJ589" s="55" t="s">
        <v>113</v>
      </c>
      <c r="BK589" s="93">
        <f>ROUND(I589*H589,2)</f>
        <v>0</v>
      </c>
      <c r="BL589" s="55" t="s">
        <v>389</v>
      </c>
      <c r="BM589" s="55" t="s">
        <v>5199</v>
      </c>
    </row>
    <row r="590" spans="2:65" s="101" customFormat="1">
      <c r="B590" s="61"/>
      <c r="D590" s="167" t="s">
        <v>197</v>
      </c>
      <c r="F590" s="168" t="s">
        <v>5200</v>
      </c>
      <c r="I590" s="240"/>
      <c r="L590" s="61"/>
      <c r="M590" s="94"/>
      <c r="N590" s="100"/>
      <c r="O590" s="100"/>
      <c r="P590" s="100"/>
      <c r="Q590" s="100"/>
      <c r="R590" s="100"/>
      <c r="S590" s="100"/>
      <c r="T590" s="69"/>
      <c r="AT590" s="55" t="s">
        <v>197</v>
      </c>
      <c r="AU590" s="55" t="s">
        <v>115</v>
      </c>
    </row>
    <row r="591" spans="2:65" s="101" customFormat="1" ht="27">
      <c r="B591" s="61"/>
      <c r="D591" s="167" t="s">
        <v>199</v>
      </c>
      <c r="F591" s="169" t="s">
        <v>5194</v>
      </c>
      <c r="I591" s="240"/>
      <c r="L591" s="61"/>
      <c r="M591" s="94"/>
      <c r="N591" s="100"/>
      <c r="O591" s="100"/>
      <c r="P591" s="100"/>
      <c r="Q591" s="100"/>
      <c r="R591" s="100"/>
      <c r="S591" s="100"/>
      <c r="T591" s="69"/>
      <c r="AT591" s="55" t="s">
        <v>199</v>
      </c>
      <c r="AU591" s="55" t="s">
        <v>115</v>
      </c>
    </row>
    <row r="592" spans="2:65" s="171" customFormat="1">
      <c r="B592" s="170"/>
      <c r="D592" s="167" t="s">
        <v>201</v>
      </c>
      <c r="E592" s="172" t="s">
        <v>69</v>
      </c>
      <c r="F592" s="173" t="s">
        <v>202</v>
      </c>
      <c r="H592" s="172" t="s">
        <v>69</v>
      </c>
      <c r="I592" s="241"/>
      <c r="L592" s="170"/>
      <c r="M592" s="174"/>
      <c r="N592" s="175"/>
      <c r="O592" s="175"/>
      <c r="P592" s="175"/>
      <c r="Q592" s="175"/>
      <c r="R592" s="175"/>
      <c r="S592" s="175"/>
      <c r="T592" s="176"/>
      <c r="AT592" s="172" t="s">
        <v>201</v>
      </c>
      <c r="AU592" s="172" t="s">
        <v>115</v>
      </c>
      <c r="AV592" s="171" t="s">
        <v>113</v>
      </c>
      <c r="AW592" s="171" t="s">
        <v>93</v>
      </c>
      <c r="AX592" s="171" t="s">
        <v>111</v>
      </c>
      <c r="AY592" s="172" t="s">
        <v>188</v>
      </c>
    </row>
    <row r="593" spans="2:65" s="171" customFormat="1">
      <c r="B593" s="170"/>
      <c r="D593" s="167" t="s">
        <v>201</v>
      </c>
      <c r="E593" s="172" t="s">
        <v>69</v>
      </c>
      <c r="F593" s="173" t="s">
        <v>983</v>
      </c>
      <c r="H593" s="172" t="s">
        <v>69</v>
      </c>
      <c r="I593" s="241"/>
      <c r="L593" s="170"/>
      <c r="M593" s="174"/>
      <c r="N593" s="175"/>
      <c r="O593" s="175"/>
      <c r="P593" s="175"/>
      <c r="Q593" s="175"/>
      <c r="R593" s="175"/>
      <c r="S593" s="175"/>
      <c r="T593" s="176"/>
      <c r="AT593" s="172" t="s">
        <v>201</v>
      </c>
      <c r="AU593" s="172" t="s">
        <v>115</v>
      </c>
      <c r="AV593" s="171" t="s">
        <v>113</v>
      </c>
      <c r="AW593" s="171" t="s">
        <v>93</v>
      </c>
      <c r="AX593" s="171" t="s">
        <v>111</v>
      </c>
      <c r="AY593" s="172" t="s">
        <v>188</v>
      </c>
    </row>
    <row r="594" spans="2:65" s="171" customFormat="1">
      <c r="B594" s="170"/>
      <c r="D594" s="167" t="s">
        <v>201</v>
      </c>
      <c r="E594" s="172" t="s">
        <v>69</v>
      </c>
      <c r="F594" s="173" t="s">
        <v>3943</v>
      </c>
      <c r="H594" s="172" t="s">
        <v>69</v>
      </c>
      <c r="I594" s="241"/>
      <c r="L594" s="170"/>
      <c r="M594" s="174"/>
      <c r="N594" s="175"/>
      <c r="O594" s="175"/>
      <c r="P594" s="175"/>
      <c r="Q594" s="175"/>
      <c r="R594" s="175"/>
      <c r="S594" s="175"/>
      <c r="T594" s="176"/>
      <c r="AT594" s="172" t="s">
        <v>201</v>
      </c>
      <c r="AU594" s="172" t="s">
        <v>115</v>
      </c>
      <c r="AV594" s="171" t="s">
        <v>113</v>
      </c>
      <c r="AW594" s="171" t="s">
        <v>93</v>
      </c>
      <c r="AX594" s="171" t="s">
        <v>111</v>
      </c>
      <c r="AY594" s="172" t="s">
        <v>188</v>
      </c>
    </row>
    <row r="595" spans="2:65" s="171" customFormat="1">
      <c r="B595" s="170"/>
      <c r="D595" s="167" t="s">
        <v>201</v>
      </c>
      <c r="E595" s="172" t="s">
        <v>69</v>
      </c>
      <c r="F595" s="173" t="s">
        <v>4958</v>
      </c>
      <c r="H595" s="172" t="s">
        <v>69</v>
      </c>
      <c r="I595" s="241"/>
      <c r="L595" s="170"/>
      <c r="M595" s="174"/>
      <c r="N595" s="175"/>
      <c r="O595" s="175"/>
      <c r="P595" s="175"/>
      <c r="Q595" s="175"/>
      <c r="R595" s="175"/>
      <c r="S595" s="175"/>
      <c r="T595" s="176"/>
      <c r="AT595" s="172" t="s">
        <v>201</v>
      </c>
      <c r="AU595" s="172" t="s">
        <v>115</v>
      </c>
      <c r="AV595" s="171" t="s">
        <v>113</v>
      </c>
      <c r="AW595" s="171" t="s">
        <v>93</v>
      </c>
      <c r="AX595" s="171" t="s">
        <v>111</v>
      </c>
      <c r="AY595" s="172" t="s">
        <v>188</v>
      </c>
    </row>
    <row r="596" spans="2:65" s="171" customFormat="1">
      <c r="B596" s="170"/>
      <c r="D596" s="167" t="s">
        <v>201</v>
      </c>
      <c r="E596" s="172" t="s">
        <v>69</v>
      </c>
      <c r="F596" s="173" t="s">
        <v>5195</v>
      </c>
      <c r="H596" s="172" t="s">
        <v>69</v>
      </c>
      <c r="I596" s="241"/>
      <c r="L596" s="170"/>
      <c r="M596" s="174"/>
      <c r="N596" s="175"/>
      <c r="O596" s="175"/>
      <c r="P596" s="175"/>
      <c r="Q596" s="175"/>
      <c r="R596" s="175"/>
      <c r="S596" s="175"/>
      <c r="T596" s="176"/>
      <c r="AT596" s="172" t="s">
        <v>201</v>
      </c>
      <c r="AU596" s="172" t="s">
        <v>115</v>
      </c>
      <c r="AV596" s="171" t="s">
        <v>113</v>
      </c>
      <c r="AW596" s="171" t="s">
        <v>93</v>
      </c>
      <c r="AX596" s="171" t="s">
        <v>111</v>
      </c>
      <c r="AY596" s="172" t="s">
        <v>188</v>
      </c>
    </row>
    <row r="597" spans="2:65" s="178" customFormat="1">
      <c r="B597" s="177"/>
      <c r="D597" s="167" t="s">
        <v>201</v>
      </c>
      <c r="E597" s="179" t="s">
        <v>69</v>
      </c>
      <c r="F597" s="180" t="s">
        <v>5201</v>
      </c>
      <c r="H597" s="181">
        <v>2</v>
      </c>
      <c r="I597" s="242"/>
      <c r="L597" s="177"/>
      <c r="M597" s="182"/>
      <c r="N597" s="183"/>
      <c r="O597" s="183"/>
      <c r="P597" s="183"/>
      <c r="Q597" s="183"/>
      <c r="R597" s="183"/>
      <c r="S597" s="183"/>
      <c r="T597" s="184"/>
      <c r="AT597" s="179" t="s">
        <v>201</v>
      </c>
      <c r="AU597" s="179" t="s">
        <v>115</v>
      </c>
      <c r="AV597" s="178" t="s">
        <v>115</v>
      </c>
      <c r="AW597" s="178" t="s">
        <v>93</v>
      </c>
      <c r="AX597" s="178" t="s">
        <v>111</v>
      </c>
      <c r="AY597" s="179" t="s">
        <v>188</v>
      </c>
    </row>
    <row r="598" spans="2:65" s="186" customFormat="1">
      <c r="B598" s="185"/>
      <c r="D598" s="167" t="s">
        <v>201</v>
      </c>
      <c r="E598" s="187" t="s">
        <v>69</v>
      </c>
      <c r="F598" s="188" t="s">
        <v>210</v>
      </c>
      <c r="H598" s="189">
        <v>2</v>
      </c>
      <c r="I598" s="243"/>
      <c r="L598" s="185"/>
      <c r="M598" s="190"/>
      <c r="N598" s="191"/>
      <c r="O598" s="191"/>
      <c r="P598" s="191"/>
      <c r="Q598" s="191"/>
      <c r="R598" s="191"/>
      <c r="S598" s="191"/>
      <c r="T598" s="192"/>
      <c r="AT598" s="187" t="s">
        <v>201</v>
      </c>
      <c r="AU598" s="187" t="s">
        <v>115</v>
      </c>
      <c r="AV598" s="186" t="s">
        <v>195</v>
      </c>
      <c r="AW598" s="186" t="s">
        <v>93</v>
      </c>
      <c r="AX598" s="186" t="s">
        <v>113</v>
      </c>
      <c r="AY598" s="187" t="s">
        <v>188</v>
      </c>
    </row>
    <row r="599" spans="2:65" s="101" customFormat="1" ht="16.5" customHeight="1">
      <c r="B599" s="86"/>
      <c r="C599" s="87" t="s">
        <v>653</v>
      </c>
      <c r="D599" s="87" t="s">
        <v>190</v>
      </c>
      <c r="E599" s="88" t="s">
        <v>5202</v>
      </c>
      <c r="F599" s="89" t="s">
        <v>5203</v>
      </c>
      <c r="G599" s="90" t="s">
        <v>1023</v>
      </c>
      <c r="H599" s="91">
        <v>6</v>
      </c>
      <c r="I599" s="238"/>
      <c r="J599" s="92">
        <f>ROUND(I599*H599,2)</f>
        <v>0</v>
      </c>
      <c r="K599" s="89" t="s">
        <v>194</v>
      </c>
      <c r="L599" s="61"/>
      <c r="M599" s="239" t="s">
        <v>69</v>
      </c>
      <c r="N599" s="164" t="s">
        <v>100</v>
      </c>
      <c r="O599" s="100"/>
      <c r="P599" s="165">
        <f>O599*H599</f>
        <v>0</v>
      </c>
      <c r="Q599" s="165">
        <v>6.9999999999999999E-4</v>
      </c>
      <c r="R599" s="165">
        <f>Q599*H599</f>
        <v>4.1999999999999997E-3</v>
      </c>
      <c r="S599" s="165">
        <v>0</v>
      </c>
      <c r="T599" s="166">
        <f>S599*H599</f>
        <v>0</v>
      </c>
      <c r="AR599" s="55" t="s">
        <v>389</v>
      </c>
      <c r="AT599" s="55" t="s">
        <v>190</v>
      </c>
      <c r="AU599" s="55" t="s">
        <v>115</v>
      </c>
      <c r="AY599" s="55" t="s">
        <v>188</v>
      </c>
      <c r="BE599" s="93">
        <f>IF(N599="základní",J599,0)</f>
        <v>0</v>
      </c>
      <c r="BF599" s="93">
        <f>IF(N599="snížená",J599,0)</f>
        <v>0</v>
      </c>
      <c r="BG599" s="93">
        <f>IF(N599="zákl. přenesená",J599,0)</f>
        <v>0</v>
      </c>
      <c r="BH599" s="93">
        <f>IF(N599="sníž. přenesená",J599,0)</f>
        <v>0</v>
      </c>
      <c r="BI599" s="93">
        <f>IF(N599="nulová",J599,0)</f>
        <v>0</v>
      </c>
      <c r="BJ599" s="55" t="s">
        <v>113</v>
      </c>
      <c r="BK599" s="93">
        <f>ROUND(I599*H599,2)</f>
        <v>0</v>
      </c>
      <c r="BL599" s="55" t="s">
        <v>389</v>
      </c>
      <c r="BM599" s="55" t="s">
        <v>5204</v>
      </c>
    </row>
    <row r="600" spans="2:65" s="101" customFormat="1">
      <c r="B600" s="61"/>
      <c r="D600" s="167" t="s">
        <v>197</v>
      </c>
      <c r="F600" s="168" t="s">
        <v>5205</v>
      </c>
      <c r="I600" s="240"/>
      <c r="L600" s="61"/>
      <c r="M600" s="94"/>
      <c r="N600" s="100"/>
      <c r="O600" s="100"/>
      <c r="P600" s="100"/>
      <c r="Q600" s="100"/>
      <c r="R600" s="100"/>
      <c r="S600" s="100"/>
      <c r="T600" s="69"/>
      <c r="AT600" s="55" t="s">
        <v>197</v>
      </c>
      <c r="AU600" s="55" t="s">
        <v>115</v>
      </c>
    </row>
    <row r="601" spans="2:65" s="101" customFormat="1" ht="27">
      <c r="B601" s="61"/>
      <c r="D601" s="167" t="s">
        <v>199</v>
      </c>
      <c r="F601" s="169" t="s">
        <v>5194</v>
      </c>
      <c r="I601" s="240"/>
      <c r="L601" s="61"/>
      <c r="M601" s="94"/>
      <c r="N601" s="100"/>
      <c r="O601" s="100"/>
      <c r="P601" s="100"/>
      <c r="Q601" s="100"/>
      <c r="R601" s="100"/>
      <c r="S601" s="100"/>
      <c r="T601" s="69"/>
      <c r="AT601" s="55" t="s">
        <v>199</v>
      </c>
      <c r="AU601" s="55" t="s">
        <v>115</v>
      </c>
    </row>
    <row r="602" spans="2:65" s="171" customFormat="1">
      <c r="B602" s="170"/>
      <c r="D602" s="167" t="s">
        <v>201</v>
      </c>
      <c r="E602" s="172" t="s">
        <v>69</v>
      </c>
      <c r="F602" s="173" t="s">
        <v>202</v>
      </c>
      <c r="H602" s="172" t="s">
        <v>69</v>
      </c>
      <c r="I602" s="241"/>
      <c r="L602" s="170"/>
      <c r="M602" s="174"/>
      <c r="N602" s="175"/>
      <c r="O602" s="175"/>
      <c r="P602" s="175"/>
      <c r="Q602" s="175"/>
      <c r="R602" s="175"/>
      <c r="S602" s="175"/>
      <c r="T602" s="176"/>
      <c r="AT602" s="172" t="s">
        <v>201</v>
      </c>
      <c r="AU602" s="172" t="s">
        <v>115</v>
      </c>
      <c r="AV602" s="171" t="s">
        <v>113</v>
      </c>
      <c r="AW602" s="171" t="s">
        <v>93</v>
      </c>
      <c r="AX602" s="171" t="s">
        <v>111</v>
      </c>
      <c r="AY602" s="172" t="s">
        <v>188</v>
      </c>
    </row>
    <row r="603" spans="2:65" s="171" customFormat="1">
      <c r="B603" s="170"/>
      <c r="D603" s="167" t="s">
        <v>201</v>
      </c>
      <c r="E603" s="172" t="s">
        <v>69</v>
      </c>
      <c r="F603" s="173" t="s">
        <v>983</v>
      </c>
      <c r="H603" s="172" t="s">
        <v>69</v>
      </c>
      <c r="I603" s="241"/>
      <c r="L603" s="170"/>
      <c r="M603" s="174"/>
      <c r="N603" s="175"/>
      <c r="O603" s="175"/>
      <c r="P603" s="175"/>
      <c r="Q603" s="175"/>
      <c r="R603" s="175"/>
      <c r="S603" s="175"/>
      <c r="T603" s="176"/>
      <c r="AT603" s="172" t="s">
        <v>201</v>
      </c>
      <c r="AU603" s="172" t="s">
        <v>115</v>
      </c>
      <c r="AV603" s="171" t="s">
        <v>113</v>
      </c>
      <c r="AW603" s="171" t="s">
        <v>93</v>
      </c>
      <c r="AX603" s="171" t="s">
        <v>111</v>
      </c>
      <c r="AY603" s="172" t="s">
        <v>188</v>
      </c>
    </row>
    <row r="604" spans="2:65" s="171" customFormat="1">
      <c r="B604" s="170"/>
      <c r="D604" s="167" t="s">
        <v>201</v>
      </c>
      <c r="E604" s="172" t="s">
        <v>69</v>
      </c>
      <c r="F604" s="173" t="s">
        <v>3943</v>
      </c>
      <c r="H604" s="172" t="s">
        <v>69</v>
      </c>
      <c r="I604" s="241"/>
      <c r="L604" s="170"/>
      <c r="M604" s="174"/>
      <c r="N604" s="175"/>
      <c r="O604" s="175"/>
      <c r="P604" s="175"/>
      <c r="Q604" s="175"/>
      <c r="R604" s="175"/>
      <c r="S604" s="175"/>
      <c r="T604" s="176"/>
      <c r="AT604" s="172" t="s">
        <v>201</v>
      </c>
      <c r="AU604" s="172" t="s">
        <v>115</v>
      </c>
      <c r="AV604" s="171" t="s">
        <v>113</v>
      </c>
      <c r="AW604" s="171" t="s">
        <v>93</v>
      </c>
      <c r="AX604" s="171" t="s">
        <v>111</v>
      </c>
      <c r="AY604" s="172" t="s">
        <v>188</v>
      </c>
    </row>
    <row r="605" spans="2:65" s="171" customFormat="1">
      <c r="B605" s="170"/>
      <c r="D605" s="167" t="s">
        <v>201</v>
      </c>
      <c r="E605" s="172" t="s">
        <v>69</v>
      </c>
      <c r="F605" s="173" t="s">
        <v>4958</v>
      </c>
      <c r="H605" s="172" t="s">
        <v>69</v>
      </c>
      <c r="I605" s="241"/>
      <c r="L605" s="170"/>
      <c r="M605" s="174"/>
      <c r="N605" s="175"/>
      <c r="O605" s="175"/>
      <c r="P605" s="175"/>
      <c r="Q605" s="175"/>
      <c r="R605" s="175"/>
      <c r="S605" s="175"/>
      <c r="T605" s="176"/>
      <c r="AT605" s="172" t="s">
        <v>201</v>
      </c>
      <c r="AU605" s="172" t="s">
        <v>115</v>
      </c>
      <c r="AV605" s="171" t="s">
        <v>113</v>
      </c>
      <c r="AW605" s="171" t="s">
        <v>93</v>
      </c>
      <c r="AX605" s="171" t="s">
        <v>111</v>
      </c>
      <c r="AY605" s="172" t="s">
        <v>188</v>
      </c>
    </row>
    <row r="606" spans="2:65" s="171" customFormat="1">
      <c r="B606" s="170"/>
      <c r="D606" s="167" t="s">
        <v>201</v>
      </c>
      <c r="E606" s="172" t="s">
        <v>69</v>
      </c>
      <c r="F606" s="173" t="s">
        <v>5195</v>
      </c>
      <c r="H606" s="172" t="s">
        <v>69</v>
      </c>
      <c r="I606" s="241"/>
      <c r="L606" s="170"/>
      <c r="M606" s="174"/>
      <c r="N606" s="175"/>
      <c r="O606" s="175"/>
      <c r="P606" s="175"/>
      <c r="Q606" s="175"/>
      <c r="R606" s="175"/>
      <c r="S606" s="175"/>
      <c r="T606" s="176"/>
      <c r="AT606" s="172" t="s">
        <v>201</v>
      </c>
      <c r="AU606" s="172" t="s">
        <v>115</v>
      </c>
      <c r="AV606" s="171" t="s">
        <v>113</v>
      </c>
      <c r="AW606" s="171" t="s">
        <v>93</v>
      </c>
      <c r="AX606" s="171" t="s">
        <v>111</v>
      </c>
      <c r="AY606" s="172" t="s">
        <v>188</v>
      </c>
    </row>
    <row r="607" spans="2:65" s="178" customFormat="1" ht="27">
      <c r="B607" s="177"/>
      <c r="D607" s="167" t="s">
        <v>201</v>
      </c>
      <c r="E607" s="179" t="s">
        <v>69</v>
      </c>
      <c r="F607" s="180" t="s">
        <v>5206</v>
      </c>
      <c r="H607" s="181">
        <v>6</v>
      </c>
      <c r="I607" s="242"/>
      <c r="L607" s="177"/>
      <c r="M607" s="182"/>
      <c r="N607" s="183"/>
      <c r="O607" s="183"/>
      <c r="P607" s="183"/>
      <c r="Q607" s="183"/>
      <c r="R607" s="183"/>
      <c r="S607" s="183"/>
      <c r="T607" s="184"/>
      <c r="AT607" s="179" t="s">
        <v>201</v>
      </c>
      <c r="AU607" s="179" t="s">
        <v>115</v>
      </c>
      <c r="AV607" s="178" t="s">
        <v>115</v>
      </c>
      <c r="AW607" s="178" t="s">
        <v>93</v>
      </c>
      <c r="AX607" s="178" t="s">
        <v>111</v>
      </c>
      <c r="AY607" s="179" t="s">
        <v>188</v>
      </c>
    </row>
    <row r="608" spans="2:65" s="186" customFormat="1">
      <c r="B608" s="185"/>
      <c r="D608" s="167" t="s">
        <v>201</v>
      </c>
      <c r="E608" s="187" t="s">
        <v>69</v>
      </c>
      <c r="F608" s="188" t="s">
        <v>210</v>
      </c>
      <c r="H608" s="189">
        <v>6</v>
      </c>
      <c r="I608" s="243"/>
      <c r="L608" s="185"/>
      <c r="M608" s="190"/>
      <c r="N608" s="191"/>
      <c r="O608" s="191"/>
      <c r="P608" s="191"/>
      <c r="Q608" s="191"/>
      <c r="R608" s="191"/>
      <c r="S608" s="191"/>
      <c r="T608" s="192"/>
      <c r="AT608" s="187" t="s">
        <v>201</v>
      </c>
      <c r="AU608" s="187" t="s">
        <v>115</v>
      </c>
      <c r="AV608" s="186" t="s">
        <v>195</v>
      </c>
      <c r="AW608" s="186" t="s">
        <v>93</v>
      </c>
      <c r="AX608" s="186" t="s">
        <v>113</v>
      </c>
      <c r="AY608" s="187" t="s">
        <v>188</v>
      </c>
    </row>
    <row r="609" spans="2:65" s="101" customFormat="1" ht="16.5" customHeight="1">
      <c r="B609" s="86"/>
      <c r="C609" s="87" t="s">
        <v>662</v>
      </c>
      <c r="D609" s="87" t="s">
        <v>190</v>
      </c>
      <c r="E609" s="88" t="s">
        <v>5207</v>
      </c>
      <c r="F609" s="89" t="s">
        <v>5208</v>
      </c>
      <c r="G609" s="90" t="s">
        <v>578</v>
      </c>
      <c r="H609" s="91">
        <v>16</v>
      </c>
      <c r="I609" s="238"/>
      <c r="J609" s="92">
        <f>ROUND(I609*H609,2)</f>
        <v>0</v>
      </c>
      <c r="K609" s="89" t="s">
        <v>194</v>
      </c>
      <c r="L609" s="61"/>
      <c r="M609" s="239" t="s">
        <v>69</v>
      </c>
      <c r="N609" s="164" t="s">
        <v>100</v>
      </c>
      <c r="O609" s="100"/>
      <c r="P609" s="165">
        <f>O609*H609</f>
        <v>0</v>
      </c>
      <c r="Q609" s="165">
        <v>1.1E-4</v>
      </c>
      <c r="R609" s="165">
        <f>Q609*H609</f>
        <v>1.7600000000000001E-3</v>
      </c>
      <c r="S609" s="165">
        <v>0</v>
      </c>
      <c r="T609" s="166">
        <f>S609*H609</f>
        <v>0</v>
      </c>
      <c r="AR609" s="55" t="s">
        <v>389</v>
      </c>
      <c r="AT609" s="55" t="s">
        <v>190</v>
      </c>
      <c r="AU609" s="55" t="s">
        <v>115</v>
      </c>
      <c r="AY609" s="55" t="s">
        <v>188</v>
      </c>
      <c r="BE609" s="93">
        <f>IF(N609="základní",J609,0)</f>
        <v>0</v>
      </c>
      <c r="BF609" s="93">
        <f>IF(N609="snížená",J609,0)</f>
        <v>0</v>
      </c>
      <c r="BG609" s="93">
        <f>IF(N609="zákl. přenesená",J609,0)</f>
        <v>0</v>
      </c>
      <c r="BH609" s="93">
        <f>IF(N609="sníž. přenesená",J609,0)</f>
        <v>0</v>
      </c>
      <c r="BI609" s="93">
        <f>IF(N609="nulová",J609,0)</f>
        <v>0</v>
      </c>
      <c r="BJ609" s="55" t="s">
        <v>113</v>
      </c>
      <c r="BK609" s="93">
        <f>ROUND(I609*H609,2)</f>
        <v>0</v>
      </c>
      <c r="BL609" s="55" t="s">
        <v>389</v>
      </c>
      <c r="BM609" s="55" t="s">
        <v>5209</v>
      </c>
    </row>
    <row r="610" spans="2:65" s="101" customFormat="1">
      <c r="B610" s="61"/>
      <c r="D610" s="167" t="s">
        <v>197</v>
      </c>
      <c r="F610" s="168" t="s">
        <v>5210</v>
      </c>
      <c r="I610" s="240"/>
      <c r="L610" s="61"/>
      <c r="M610" s="94"/>
      <c r="N610" s="100"/>
      <c r="O610" s="100"/>
      <c r="P610" s="100"/>
      <c r="Q610" s="100"/>
      <c r="R610" s="100"/>
      <c r="S610" s="100"/>
      <c r="T610" s="69"/>
      <c r="AT610" s="55" t="s">
        <v>197</v>
      </c>
      <c r="AU610" s="55" t="s">
        <v>115</v>
      </c>
    </row>
    <row r="611" spans="2:65" s="101" customFormat="1" ht="27">
      <c r="B611" s="61"/>
      <c r="D611" s="167" t="s">
        <v>199</v>
      </c>
      <c r="F611" s="169" t="s">
        <v>5211</v>
      </c>
      <c r="I611" s="240"/>
      <c r="L611" s="61"/>
      <c r="M611" s="94"/>
      <c r="N611" s="100"/>
      <c r="O611" s="100"/>
      <c r="P611" s="100"/>
      <c r="Q611" s="100"/>
      <c r="R611" s="100"/>
      <c r="S611" s="100"/>
      <c r="T611" s="69"/>
      <c r="AT611" s="55" t="s">
        <v>199</v>
      </c>
      <c r="AU611" s="55" t="s">
        <v>115</v>
      </c>
    </row>
    <row r="612" spans="2:65" s="171" customFormat="1">
      <c r="B612" s="170"/>
      <c r="D612" s="167" t="s">
        <v>201</v>
      </c>
      <c r="E612" s="172" t="s">
        <v>69</v>
      </c>
      <c r="F612" s="173" t="s">
        <v>202</v>
      </c>
      <c r="H612" s="172" t="s">
        <v>69</v>
      </c>
      <c r="I612" s="241"/>
      <c r="L612" s="170"/>
      <c r="M612" s="174"/>
      <c r="N612" s="175"/>
      <c r="O612" s="175"/>
      <c r="P612" s="175"/>
      <c r="Q612" s="175"/>
      <c r="R612" s="175"/>
      <c r="S612" s="175"/>
      <c r="T612" s="176"/>
      <c r="AT612" s="172" t="s">
        <v>201</v>
      </c>
      <c r="AU612" s="172" t="s">
        <v>115</v>
      </c>
      <c r="AV612" s="171" t="s">
        <v>113</v>
      </c>
      <c r="AW612" s="171" t="s">
        <v>93</v>
      </c>
      <c r="AX612" s="171" t="s">
        <v>111</v>
      </c>
      <c r="AY612" s="172" t="s">
        <v>188</v>
      </c>
    </row>
    <row r="613" spans="2:65" s="171" customFormat="1">
      <c r="B613" s="170"/>
      <c r="D613" s="167" t="s">
        <v>201</v>
      </c>
      <c r="E613" s="172" t="s">
        <v>69</v>
      </c>
      <c r="F613" s="173" t="s">
        <v>983</v>
      </c>
      <c r="H613" s="172" t="s">
        <v>69</v>
      </c>
      <c r="I613" s="241"/>
      <c r="L613" s="170"/>
      <c r="M613" s="174"/>
      <c r="N613" s="175"/>
      <c r="O613" s="175"/>
      <c r="P613" s="175"/>
      <c r="Q613" s="175"/>
      <c r="R613" s="175"/>
      <c r="S613" s="175"/>
      <c r="T613" s="176"/>
      <c r="AT613" s="172" t="s">
        <v>201</v>
      </c>
      <c r="AU613" s="172" t="s">
        <v>115</v>
      </c>
      <c r="AV613" s="171" t="s">
        <v>113</v>
      </c>
      <c r="AW613" s="171" t="s">
        <v>93</v>
      </c>
      <c r="AX613" s="171" t="s">
        <v>111</v>
      </c>
      <c r="AY613" s="172" t="s">
        <v>188</v>
      </c>
    </row>
    <row r="614" spans="2:65" s="171" customFormat="1">
      <c r="B614" s="170"/>
      <c r="D614" s="167" t="s">
        <v>201</v>
      </c>
      <c r="E614" s="172" t="s">
        <v>69</v>
      </c>
      <c r="F614" s="173" t="s">
        <v>3943</v>
      </c>
      <c r="H614" s="172" t="s">
        <v>69</v>
      </c>
      <c r="I614" s="241"/>
      <c r="L614" s="170"/>
      <c r="M614" s="174"/>
      <c r="N614" s="175"/>
      <c r="O614" s="175"/>
      <c r="P614" s="175"/>
      <c r="Q614" s="175"/>
      <c r="R614" s="175"/>
      <c r="S614" s="175"/>
      <c r="T614" s="176"/>
      <c r="AT614" s="172" t="s">
        <v>201</v>
      </c>
      <c r="AU614" s="172" t="s">
        <v>115</v>
      </c>
      <c r="AV614" s="171" t="s">
        <v>113</v>
      </c>
      <c r="AW614" s="171" t="s">
        <v>93</v>
      </c>
      <c r="AX614" s="171" t="s">
        <v>111</v>
      </c>
      <c r="AY614" s="172" t="s">
        <v>188</v>
      </c>
    </row>
    <row r="615" spans="2:65" s="171" customFormat="1">
      <c r="B615" s="170"/>
      <c r="D615" s="167" t="s">
        <v>201</v>
      </c>
      <c r="E615" s="172" t="s">
        <v>69</v>
      </c>
      <c r="F615" s="173" t="s">
        <v>4958</v>
      </c>
      <c r="H615" s="172" t="s">
        <v>69</v>
      </c>
      <c r="I615" s="241"/>
      <c r="L615" s="170"/>
      <c r="M615" s="174"/>
      <c r="N615" s="175"/>
      <c r="O615" s="175"/>
      <c r="P615" s="175"/>
      <c r="Q615" s="175"/>
      <c r="R615" s="175"/>
      <c r="S615" s="175"/>
      <c r="T615" s="176"/>
      <c r="AT615" s="172" t="s">
        <v>201</v>
      </c>
      <c r="AU615" s="172" t="s">
        <v>115</v>
      </c>
      <c r="AV615" s="171" t="s">
        <v>113</v>
      </c>
      <c r="AW615" s="171" t="s">
        <v>93</v>
      </c>
      <c r="AX615" s="171" t="s">
        <v>111</v>
      </c>
      <c r="AY615" s="172" t="s">
        <v>188</v>
      </c>
    </row>
    <row r="616" spans="2:65" s="171" customFormat="1">
      <c r="B616" s="170"/>
      <c r="D616" s="167" t="s">
        <v>201</v>
      </c>
      <c r="E616" s="172" t="s">
        <v>69</v>
      </c>
      <c r="F616" s="173" t="s">
        <v>5195</v>
      </c>
      <c r="H616" s="172" t="s">
        <v>69</v>
      </c>
      <c r="I616" s="241"/>
      <c r="L616" s="170"/>
      <c r="M616" s="174"/>
      <c r="N616" s="175"/>
      <c r="O616" s="175"/>
      <c r="P616" s="175"/>
      <c r="Q616" s="175"/>
      <c r="R616" s="175"/>
      <c r="S616" s="175"/>
      <c r="T616" s="176"/>
      <c r="AT616" s="172" t="s">
        <v>201</v>
      </c>
      <c r="AU616" s="172" t="s">
        <v>115</v>
      </c>
      <c r="AV616" s="171" t="s">
        <v>113</v>
      </c>
      <c r="AW616" s="171" t="s">
        <v>93</v>
      </c>
      <c r="AX616" s="171" t="s">
        <v>111</v>
      </c>
      <c r="AY616" s="172" t="s">
        <v>188</v>
      </c>
    </row>
    <row r="617" spans="2:65" s="178" customFormat="1" ht="27">
      <c r="B617" s="177"/>
      <c r="D617" s="167" t="s">
        <v>201</v>
      </c>
      <c r="E617" s="179" t="s">
        <v>69</v>
      </c>
      <c r="F617" s="180" t="s">
        <v>8536</v>
      </c>
      <c r="H617" s="181">
        <v>16</v>
      </c>
      <c r="I617" s="242"/>
      <c r="L617" s="177"/>
      <c r="M617" s="182"/>
      <c r="N617" s="183"/>
      <c r="O617" s="183"/>
      <c r="P617" s="183"/>
      <c r="Q617" s="183"/>
      <c r="R617" s="183"/>
      <c r="S617" s="183"/>
      <c r="T617" s="184"/>
      <c r="AT617" s="179" t="s">
        <v>201</v>
      </c>
      <c r="AU617" s="179" t="s">
        <v>115</v>
      </c>
      <c r="AV617" s="178" t="s">
        <v>115</v>
      </c>
      <c r="AW617" s="178" t="s">
        <v>93</v>
      </c>
      <c r="AX617" s="178" t="s">
        <v>111</v>
      </c>
      <c r="AY617" s="179" t="s">
        <v>188</v>
      </c>
    </row>
    <row r="618" spans="2:65" s="186" customFormat="1">
      <c r="B618" s="185"/>
      <c r="D618" s="167" t="s">
        <v>201</v>
      </c>
      <c r="E618" s="187" t="s">
        <v>69</v>
      </c>
      <c r="F618" s="188" t="s">
        <v>210</v>
      </c>
      <c r="H618" s="189">
        <v>16</v>
      </c>
      <c r="I618" s="243"/>
      <c r="L618" s="185"/>
      <c r="M618" s="190"/>
      <c r="N618" s="191"/>
      <c r="O618" s="191"/>
      <c r="P618" s="191"/>
      <c r="Q618" s="191"/>
      <c r="R618" s="191"/>
      <c r="S618" s="191"/>
      <c r="T618" s="192"/>
      <c r="AT618" s="187" t="s">
        <v>201</v>
      </c>
      <c r="AU618" s="187" t="s">
        <v>115</v>
      </c>
      <c r="AV618" s="186" t="s">
        <v>195</v>
      </c>
      <c r="AW618" s="186" t="s">
        <v>93</v>
      </c>
      <c r="AX618" s="186" t="s">
        <v>113</v>
      </c>
      <c r="AY618" s="187" t="s">
        <v>188</v>
      </c>
    </row>
    <row r="619" spans="2:65" s="101" customFormat="1" ht="16.5" customHeight="1">
      <c r="B619" s="86"/>
      <c r="C619" s="87" t="s">
        <v>671</v>
      </c>
      <c r="D619" s="87" t="s">
        <v>190</v>
      </c>
      <c r="E619" s="88" t="s">
        <v>5212</v>
      </c>
      <c r="F619" s="89" t="s">
        <v>5213</v>
      </c>
      <c r="G619" s="90" t="s">
        <v>578</v>
      </c>
      <c r="H619" s="91">
        <v>3</v>
      </c>
      <c r="I619" s="238"/>
      <c r="J619" s="92">
        <f>ROUND(I619*H619,2)</f>
        <v>0</v>
      </c>
      <c r="K619" s="89" t="s">
        <v>194</v>
      </c>
      <c r="L619" s="61"/>
      <c r="M619" s="239" t="s">
        <v>69</v>
      </c>
      <c r="N619" s="164" t="s">
        <v>100</v>
      </c>
      <c r="O619" s="100"/>
      <c r="P619" s="165">
        <f>O619*H619</f>
        <v>0</v>
      </c>
      <c r="Q619" s="165">
        <v>1.9000000000000001E-4</v>
      </c>
      <c r="R619" s="165">
        <f>Q619*H619</f>
        <v>5.6999999999999998E-4</v>
      </c>
      <c r="S619" s="165">
        <v>0</v>
      </c>
      <c r="T619" s="166">
        <f>S619*H619</f>
        <v>0</v>
      </c>
      <c r="AR619" s="55" t="s">
        <v>389</v>
      </c>
      <c r="AT619" s="55" t="s">
        <v>190</v>
      </c>
      <c r="AU619" s="55" t="s">
        <v>115</v>
      </c>
      <c r="AY619" s="55" t="s">
        <v>188</v>
      </c>
      <c r="BE619" s="93">
        <f>IF(N619="základní",J619,0)</f>
        <v>0</v>
      </c>
      <c r="BF619" s="93">
        <f>IF(N619="snížená",J619,0)</f>
        <v>0</v>
      </c>
      <c r="BG619" s="93">
        <f>IF(N619="zákl. přenesená",J619,0)</f>
        <v>0</v>
      </c>
      <c r="BH619" s="93">
        <f>IF(N619="sníž. přenesená",J619,0)</f>
        <v>0</v>
      </c>
      <c r="BI619" s="93">
        <f>IF(N619="nulová",J619,0)</f>
        <v>0</v>
      </c>
      <c r="BJ619" s="55" t="s">
        <v>113</v>
      </c>
      <c r="BK619" s="93">
        <f>ROUND(I619*H619,2)</f>
        <v>0</v>
      </c>
      <c r="BL619" s="55" t="s">
        <v>389</v>
      </c>
      <c r="BM619" s="55" t="s">
        <v>5214</v>
      </c>
    </row>
    <row r="620" spans="2:65" s="101" customFormat="1">
      <c r="B620" s="61"/>
      <c r="D620" s="167" t="s">
        <v>197</v>
      </c>
      <c r="F620" s="168" t="s">
        <v>5215</v>
      </c>
      <c r="I620" s="240"/>
      <c r="L620" s="61"/>
      <c r="M620" s="94"/>
      <c r="N620" s="100"/>
      <c r="O620" s="100"/>
      <c r="P620" s="100"/>
      <c r="Q620" s="100"/>
      <c r="R620" s="100"/>
      <c r="S620" s="100"/>
      <c r="T620" s="69"/>
      <c r="AT620" s="55" t="s">
        <v>197</v>
      </c>
      <c r="AU620" s="55" t="s">
        <v>115</v>
      </c>
    </row>
    <row r="621" spans="2:65" s="101" customFormat="1" ht="27">
      <c r="B621" s="61"/>
      <c r="D621" s="167" t="s">
        <v>199</v>
      </c>
      <c r="F621" s="169" t="s">
        <v>5211</v>
      </c>
      <c r="I621" s="240"/>
      <c r="L621" s="61"/>
      <c r="M621" s="94"/>
      <c r="N621" s="100"/>
      <c r="O621" s="100"/>
      <c r="P621" s="100"/>
      <c r="Q621" s="100"/>
      <c r="R621" s="100"/>
      <c r="S621" s="100"/>
      <c r="T621" s="69"/>
      <c r="AT621" s="55" t="s">
        <v>199</v>
      </c>
      <c r="AU621" s="55" t="s">
        <v>115</v>
      </c>
    </row>
    <row r="622" spans="2:65" s="171" customFormat="1">
      <c r="B622" s="170"/>
      <c r="D622" s="167" t="s">
        <v>201</v>
      </c>
      <c r="E622" s="172" t="s">
        <v>69</v>
      </c>
      <c r="F622" s="173" t="s">
        <v>202</v>
      </c>
      <c r="H622" s="172" t="s">
        <v>69</v>
      </c>
      <c r="I622" s="241"/>
      <c r="L622" s="170"/>
      <c r="M622" s="174"/>
      <c r="N622" s="175"/>
      <c r="O622" s="175"/>
      <c r="P622" s="175"/>
      <c r="Q622" s="175"/>
      <c r="R622" s="175"/>
      <c r="S622" s="175"/>
      <c r="T622" s="176"/>
      <c r="AT622" s="172" t="s">
        <v>201</v>
      </c>
      <c r="AU622" s="172" t="s">
        <v>115</v>
      </c>
      <c r="AV622" s="171" t="s">
        <v>113</v>
      </c>
      <c r="AW622" s="171" t="s">
        <v>93</v>
      </c>
      <c r="AX622" s="171" t="s">
        <v>111</v>
      </c>
      <c r="AY622" s="172" t="s">
        <v>188</v>
      </c>
    </row>
    <row r="623" spans="2:65" s="171" customFormat="1">
      <c r="B623" s="170"/>
      <c r="D623" s="167" t="s">
        <v>201</v>
      </c>
      <c r="E623" s="172" t="s">
        <v>69</v>
      </c>
      <c r="F623" s="173" t="s">
        <v>983</v>
      </c>
      <c r="H623" s="172" t="s">
        <v>69</v>
      </c>
      <c r="I623" s="241"/>
      <c r="L623" s="170"/>
      <c r="M623" s="174"/>
      <c r="N623" s="175"/>
      <c r="O623" s="175"/>
      <c r="P623" s="175"/>
      <c r="Q623" s="175"/>
      <c r="R623" s="175"/>
      <c r="S623" s="175"/>
      <c r="T623" s="176"/>
      <c r="AT623" s="172" t="s">
        <v>201</v>
      </c>
      <c r="AU623" s="172" t="s">
        <v>115</v>
      </c>
      <c r="AV623" s="171" t="s">
        <v>113</v>
      </c>
      <c r="AW623" s="171" t="s">
        <v>93</v>
      </c>
      <c r="AX623" s="171" t="s">
        <v>111</v>
      </c>
      <c r="AY623" s="172" t="s">
        <v>188</v>
      </c>
    </row>
    <row r="624" spans="2:65" s="171" customFormat="1">
      <c r="B624" s="170"/>
      <c r="D624" s="167" t="s">
        <v>201</v>
      </c>
      <c r="E624" s="172" t="s">
        <v>69</v>
      </c>
      <c r="F624" s="173" t="s">
        <v>3943</v>
      </c>
      <c r="H624" s="172" t="s">
        <v>69</v>
      </c>
      <c r="I624" s="241"/>
      <c r="L624" s="170"/>
      <c r="M624" s="174"/>
      <c r="N624" s="175"/>
      <c r="O624" s="175"/>
      <c r="P624" s="175"/>
      <c r="Q624" s="175"/>
      <c r="R624" s="175"/>
      <c r="S624" s="175"/>
      <c r="T624" s="176"/>
      <c r="AT624" s="172" t="s">
        <v>201</v>
      </c>
      <c r="AU624" s="172" t="s">
        <v>115</v>
      </c>
      <c r="AV624" s="171" t="s">
        <v>113</v>
      </c>
      <c r="AW624" s="171" t="s">
        <v>93</v>
      </c>
      <c r="AX624" s="171" t="s">
        <v>111</v>
      </c>
      <c r="AY624" s="172" t="s">
        <v>188</v>
      </c>
    </row>
    <row r="625" spans="2:65" s="171" customFormat="1">
      <c r="B625" s="170"/>
      <c r="D625" s="167" t="s">
        <v>201</v>
      </c>
      <c r="E625" s="172" t="s">
        <v>69</v>
      </c>
      <c r="F625" s="173" t="s">
        <v>4958</v>
      </c>
      <c r="H625" s="172" t="s">
        <v>69</v>
      </c>
      <c r="I625" s="241"/>
      <c r="L625" s="170"/>
      <c r="M625" s="174"/>
      <c r="N625" s="175"/>
      <c r="O625" s="175"/>
      <c r="P625" s="175"/>
      <c r="Q625" s="175"/>
      <c r="R625" s="175"/>
      <c r="S625" s="175"/>
      <c r="T625" s="176"/>
      <c r="AT625" s="172" t="s">
        <v>201</v>
      </c>
      <c r="AU625" s="172" t="s">
        <v>115</v>
      </c>
      <c r="AV625" s="171" t="s">
        <v>113</v>
      </c>
      <c r="AW625" s="171" t="s">
        <v>93</v>
      </c>
      <c r="AX625" s="171" t="s">
        <v>111</v>
      </c>
      <c r="AY625" s="172" t="s">
        <v>188</v>
      </c>
    </row>
    <row r="626" spans="2:65" s="171" customFormat="1">
      <c r="B626" s="170"/>
      <c r="D626" s="167" t="s">
        <v>201</v>
      </c>
      <c r="E626" s="172" t="s">
        <v>69</v>
      </c>
      <c r="F626" s="173" t="s">
        <v>5069</v>
      </c>
      <c r="H626" s="172" t="s">
        <v>69</v>
      </c>
      <c r="I626" s="241"/>
      <c r="L626" s="170"/>
      <c r="M626" s="174"/>
      <c r="N626" s="175"/>
      <c r="O626" s="175"/>
      <c r="P626" s="175"/>
      <c r="Q626" s="175"/>
      <c r="R626" s="175"/>
      <c r="S626" s="175"/>
      <c r="T626" s="176"/>
      <c r="AT626" s="172" t="s">
        <v>201</v>
      </c>
      <c r="AU626" s="172" t="s">
        <v>115</v>
      </c>
      <c r="AV626" s="171" t="s">
        <v>113</v>
      </c>
      <c r="AW626" s="171" t="s">
        <v>93</v>
      </c>
      <c r="AX626" s="171" t="s">
        <v>111</v>
      </c>
      <c r="AY626" s="172" t="s">
        <v>188</v>
      </c>
    </row>
    <row r="627" spans="2:65" s="178" customFormat="1" ht="27">
      <c r="B627" s="177"/>
      <c r="D627" s="167" t="s">
        <v>201</v>
      </c>
      <c r="E627" s="179" t="s">
        <v>69</v>
      </c>
      <c r="F627" s="180" t="s">
        <v>5216</v>
      </c>
      <c r="H627" s="181">
        <v>3</v>
      </c>
      <c r="I627" s="242"/>
      <c r="L627" s="177"/>
      <c r="M627" s="182"/>
      <c r="N627" s="183"/>
      <c r="O627" s="183"/>
      <c r="P627" s="183"/>
      <c r="Q627" s="183"/>
      <c r="R627" s="183"/>
      <c r="S627" s="183"/>
      <c r="T627" s="184"/>
      <c r="AT627" s="179" t="s">
        <v>201</v>
      </c>
      <c r="AU627" s="179" t="s">
        <v>115</v>
      </c>
      <c r="AV627" s="178" t="s">
        <v>115</v>
      </c>
      <c r="AW627" s="178" t="s">
        <v>93</v>
      </c>
      <c r="AX627" s="178" t="s">
        <v>111</v>
      </c>
      <c r="AY627" s="179" t="s">
        <v>188</v>
      </c>
    </row>
    <row r="628" spans="2:65" s="186" customFormat="1">
      <c r="B628" s="185"/>
      <c r="D628" s="167" t="s">
        <v>201</v>
      </c>
      <c r="E628" s="187" t="s">
        <v>69</v>
      </c>
      <c r="F628" s="188" t="s">
        <v>210</v>
      </c>
      <c r="H628" s="189">
        <v>3</v>
      </c>
      <c r="I628" s="243"/>
      <c r="L628" s="185"/>
      <c r="M628" s="190"/>
      <c r="N628" s="191"/>
      <c r="O628" s="191"/>
      <c r="P628" s="191"/>
      <c r="Q628" s="191"/>
      <c r="R628" s="191"/>
      <c r="S628" s="191"/>
      <c r="T628" s="192"/>
      <c r="AT628" s="187" t="s">
        <v>201</v>
      </c>
      <c r="AU628" s="187" t="s">
        <v>115</v>
      </c>
      <c r="AV628" s="186" t="s">
        <v>195</v>
      </c>
      <c r="AW628" s="186" t="s">
        <v>93</v>
      </c>
      <c r="AX628" s="186" t="s">
        <v>113</v>
      </c>
      <c r="AY628" s="187" t="s">
        <v>188</v>
      </c>
    </row>
    <row r="629" spans="2:65" s="101" customFormat="1" ht="25.5" customHeight="1">
      <c r="B629" s="86"/>
      <c r="C629" s="87" t="s">
        <v>680</v>
      </c>
      <c r="D629" s="87" t="s">
        <v>190</v>
      </c>
      <c r="E629" s="88" t="s">
        <v>5217</v>
      </c>
      <c r="F629" s="89" t="s">
        <v>5218</v>
      </c>
      <c r="G629" s="90" t="s">
        <v>1023</v>
      </c>
      <c r="H629" s="91">
        <v>11</v>
      </c>
      <c r="I629" s="238"/>
      <c r="J629" s="92">
        <f>ROUND(I629*H629,2)</f>
        <v>0</v>
      </c>
      <c r="K629" s="89" t="s">
        <v>194</v>
      </c>
      <c r="L629" s="61"/>
      <c r="M629" s="239" t="s">
        <v>69</v>
      </c>
      <c r="N629" s="164" t="s">
        <v>100</v>
      </c>
      <c r="O629" s="100"/>
      <c r="P629" s="165">
        <f>O629*H629</f>
        <v>0</v>
      </c>
      <c r="Q629" s="165">
        <v>5.0000000000000002E-5</v>
      </c>
      <c r="R629" s="165">
        <f>Q629*H629</f>
        <v>5.5000000000000003E-4</v>
      </c>
      <c r="S629" s="165">
        <v>0</v>
      </c>
      <c r="T629" s="166">
        <f>S629*H629</f>
        <v>0</v>
      </c>
      <c r="AR629" s="55" t="s">
        <v>389</v>
      </c>
      <c r="AT629" s="55" t="s">
        <v>190</v>
      </c>
      <c r="AU629" s="55" t="s">
        <v>115</v>
      </c>
      <c r="AY629" s="55" t="s">
        <v>188</v>
      </c>
      <c r="BE629" s="93">
        <f>IF(N629="základní",J629,0)</f>
        <v>0</v>
      </c>
      <c r="BF629" s="93">
        <f>IF(N629="snížená",J629,0)</f>
        <v>0</v>
      </c>
      <c r="BG629" s="93">
        <f>IF(N629="zákl. přenesená",J629,0)</f>
        <v>0</v>
      </c>
      <c r="BH629" s="93">
        <f>IF(N629="sníž. přenesená",J629,0)</f>
        <v>0</v>
      </c>
      <c r="BI629" s="93">
        <f>IF(N629="nulová",J629,0)</f>
        <v>0</v>
      </c>
      <c r="BJ629" s="55" t="s">
        <v>113</v>
      </c>
      <c r="BK629" s="93">
        <f>ROUND(I629*H629,2)</f>
        <v>0</v>
      </c>
      <c r="BL629" s="55" t="s">
        <v>389</v>
      </c>
      <c r="BM629" s="55" t="s">
        <v>5219</v>
      </c>
    </row>
    <row r="630" spans="2:65" s="101" customFormat="1" ht="27">
      <c r="B630" s="61"/>
      <c r="D630" s="167" t="s">
        <v>197</v>
      </c>
      <c r="F630" s="168" t="s">
        <v>5220</v>
      </c>
      <c r="I630" s="240"/>
      <c r="L630" s="61"/>
      <c r="M630" s="94"/>
      <c r="N630" s="100"/>
      <c r="O630" s="100"/>
      <c r="P630" s="100"/>
      <c r="Q630" s="100"/>
      <c r="R630" s="100"/>
      <c r="S630" s="100"/>
      <c r="T630" s="69"/>
      <c r="AT630" s="55" t="s">
        <v>197</v>
      </c>
      <c r="AU630" s="55" t="s">
        <v>115</v>
      </c>
    </row>
    <row r="631" spans="2:65" s="101" customFormat="1" ht="27">
      <c r="B631" s="61"/>
      <c r="D631" s="167" t="s">
        <v>199</v>
      </c>
      <c r="F631" s="169" t="s">
        <v>5211</v>
      </c>
      <c r="I631" s="240"/>
      <c r="L631" s="61"/>
      <c r="M631" s="94"/>
      <c r="N631" s="100"/>
      <c r="O631" s="100"/>
      <c r="P631" s="100"/>
      <c r="Q631" s="100"/>
      <c r="R631" s="100"/>
      <c r="S631" s="100"/>
      <c r="T631" s="69"/>
      <c r="AT631" s="55" t="s">
        <v>199</v>
      </c>
      <c r="AU631" s="55" t="s">
        <v>115</v>
      </c>
    </row>
    <row r="632" spans="2:65" s="171" customFormat="1">
      <c r="B632" s="170"/>
      <c r="D632" s="167" t="s">
        <v>201</v>
      </c>
      <c r="E632" s="172" t="s">
        <v>69</v>
      </c>
      <c r="F632" s="173" t="s">
        <v>202</v>
      </c>
      <c r="H632" s="172" t="s">
        <v>69</v>
      </c>
      <c r="I632" s="241"/>
      <c r="L632" s="170"/>
      <c r="M632" s="174"/>
      <c r="N632" s="175"/>
      <c r="O632" s="175"/>
      <c r="P632" s="175"/>
      <c r="Q632" s="175"/>
      <c r="R632" s="175"/>
      <c r="S632" s="175"/>
      <c r="T632" s="176"/>
      <c r="AT632" s="172" t="s">
        <v>201</v>
      </c>
      <c r="AU632" s="172" t="s">
        <v>115</v>
      </c>
      <c r="AV632" s="171" t="s">
        <v>113</v>
      </c>
      <c r="AW632" s="171" t="s">
        <v>93</v>
      </c>
      <c r="AX632" s="171" t="s">
        <v>111</v>
      </c>
      <c r="AY632" s="172" t="s">
        <v>188</v>
      </c>
    </row>
    <row r="633" spans="2:65" s="171" customFormat="1">
      <c r="B633" s="170"/>
      <c r="D633" s="167" t="s">
        <v>201</v>
      </c>
      <c r="E633" s="172" t="s">
        <v>69</v>
      </c>
      <c r="F633" s="173" t="s">
        <v>983</v>
      </c>
      <c r="H633" s="172" t="s">
        <v>69</v>
      </c>
      <c r="I633" s="241"/>
      <c r="L633" s="170"/>
      <c r="M633" s="174"/>
      <c r="N633" s="175"/>
      <c r="O633" s="175"/>
      <c r="P633" s="175"/>
      <c r="Q633" s="175"/>
      <c r="R633" s="175"/>
      <c r="S633" s="175"/>
      <c r="T633" s="176"/>
      <c r="AT633" s="172" t="s">
        <v>201</v>
      </c>
      <c r="AU633" s="172" t="s">
        <v>115</v>
      </c>
      <c r="AV633" s="171" t="s">
        <v>113</v>
      </c>
      <c r="AW633" s="171" t="s">
        <v>93</v>
      </c>
      <c r="AX633" s="171" t="s">
        <v>111</v>
      </c>
      <c r="AY633" s="172" t="s">
        <v>188</v>
      </c>
    </row>
    <row r="634" spans="2:65" s="171" customFormat="1">
      <c r="B634" s="170"/>
      <c r="D634" s="167" t="s">
        <v>201</v>
      </c>
      <c r="E634" s="172" t="s">
        <v>69</v>
      </c>
      <c r="F634" s="173" t="s">
        <v>3943</v>
      </c>
      <c r="H634" s="172" t="s">
        <v>69</v>
      </c>
      <c r="I634" s="241"/>
      <c r="L634" s="170"/>
      <c r="M634" s="174"/>
      <c r="N634" s="175"/>
      <c r="O634" s="175"/>
      <c r="P634" s="175"/>
      <c r="Q634" s="175"/>
      <c r="R634" s="175"/>
      <c r="S634" s="175"/>
      <c r="T634" s="176"/>
      <c r="AT634" s="172" t="s">
        <v>201</v>
      </c>
      <c r="AU634" s="172" t="s">
        <v>115</v>
      </c>
      <c r="AV634" s="171" t="s">
        <v>113</v>
      </c>
      <c r="AW634" s="171" t="s">
        <v>93</v>
      </c>
      <c r="AX634" s="171" t="s">
        <v>111</v>
      </c>
      <c r="AY634" s="172" t="s">
        <v>188</v>
      </c>
    </row>
    <row r="635" spans="2:65" s="171" customFormat="1">
      <c r="B635" s="170"/>
      <c r="D635" s="167" t="s">
        <v>201</v>
      </c>
      <c r="E635" s="172" t="s">
        <v>69</v>
      </c>
      <c r="F635" s="173" t="s">
        <v>4958</v>
      </c>
      <c r="H635" s="172" t="s">
        <v>69</v>
      </c>
      <c r="I635" s="241"/>
      <c r="L635" s="170"/>
      <c r="M635" s="174"/>
      <c r="N635" s="175"/>
      <c r="O635" s="175"/>
      <c r="P635" s="175"/>
      <c r="Q635" s="175"/>
      <c r="R635" s="175"/>
      <c r="S635" s="175"/>
      <c r="T635" s="176"/>
      <c r="AT635" s="172" t="s">
        <v>201</v>
      </c>
      <c r="AU635" s="172" t="s">
        <v>115</v>
      </c>
      <c r="AV635" s="171" t="s">
        <v>113</v>
      </c>
      <c r="AW635" s="171" t="s">
        <v>93</v>
      </c>
      <c r="AX635" s="171" t="s">
        <v>111</v>
      </c>
      <c r="AY635" s="172" t="s">
        <v>188</v>
      </c>
    </row>
    <row r="636" spans="2:65" s="171" customFormat="1">
      <c r="B636" s="170"/>
      <c r="D636" s="167" t="s">
        <v>201</v>
      </c>
      <c r="E636" s="172" t="s">
        <v>69</v>
      </c>
      <c r="F636" s="173" t="s">
        <v>5195</v>
      </c>
      <c r="H636" s="172" t="s">
        <v>69</v>
      </c>
      <c r="I636" s="241"/>
      <c r="L636" s="170"/>
      <c r="M636" s="174"/>
      <c r="N636" s="175"/>
      <c r="O636" s="175"/>
      <c r="P636" s="175"/>
      <c r="Q636" s="175"/>
      <c r="R636" s="175"/>
      <c r="S636" s="175"/>
      <c r="T636" s="176"/>
      <c r="AT636" s="172" t="s">
        <v>201</v>
      </c>
      <c r="AU636" s="172" t="s">
        <v>115</v>
      </c>
      <c r="AV636" s="171" t="s">
        <v>113</v>
      </c>
      <c r="AW636" s="171" t="s">
        <v>93</v>
      </c>
      <c r="AX636" s="171" t="s">
        <v>111</v>
      </c>
      <c r="AY636" s="172" t="s">
        <v>188</v>
      </c>
    </row>
    <row r="637" spans="2:65" s="178" customFormat="1" ht="27">
      <c r="B637" s="177"/>
      <c r="D637" s="167" t="s">
        <v>201</v>
      </c>
      <c r="E637" s="179" t="s">
        <v>69</v>
      </c>
      <c r="F637" s="180" t="s">
        <v>5221</v>
      </c>
      <c r="H637" s="181">
        <v>11</v>
      </c>
      <c r="I637" s="242"/>
      <c r="L637" s="177"/>
      <c r="M637" s="182"/>
      <c r="N637" s="183"/>
      <c r="O637" s="183"/>
      <c r="P637" s="183"/>
      <c r="Q637" s="183"/>
      <c r="R637" s="183"/>
      <c r="S637" s="183"/>
      <c r="T637" s="184"/>
      <c r="AT637" s="179" t="s">
        <v>201</v>
      </c>
      <c r="AU637" s="179" t="s">
        <v>115</v>
      </c>
      <c r="AV637" s="178" t="s">
        <v>115</v>
      </c>
      <c r="AW637" s="178" t="s">
        <v>93</v>
      </c>
      <c r="AX637" s="178" t="s">
        <v>111</v>
      </c>
      <c r="AY637" s="179" t="s">
        <v>188</v>
      </c>
    </row>
    <row r="638" spans="2:65" s="186" customFormat="1">
      <c r="B638" s="185"/>
      <c r="D638" s="167" t="s">
        <v>201</v>
      </c>
      <c r="E638" s="187" t="s">
        <v>69</v>
      </c>
      <c r="F638" s="188" t="s">
        <v>210</v>
      </c>
      <c r="H638" s="189">
        <v>11</v>
      </c>
      <c r="I638" s="243"/>
      <c r="L638" s="185"/>
      <c r="M638" s="190"/>
      <c r="N638" s="191"/>
      <c r="O638" s="191"/>
      <c r="P638" s="191"/>
      <c r="Q638" s="191"/>
      <c r="R638" s="191"/>
      <c r="S638" s="191"/>
      <c r="T638" s="192"/>
      <c r="AT638" s="187" t="s">
        <v>201</v>
      </c>
      <c r="AU638" s="187" t="s">
        <v>115</v>
      </c>
      <c r="AV638" s="186" t="s">
        <v>195</v>
      </c>
      <c r="AW638" s="186" t="s">
        <v>93</v>
      </c>
      <c r="AX638" s="186" t="s">
        <v>113</v>
      </c>
      <c r="AY638" s="187" t="s">
        <v>188</v>
      </c>
    </row>
    <row r="639" spans="2:65" s="101" customFormat="1" ht="25.5" customHeight="1">
      <c r="B639" s="86"/>
      <c r="C639" s="87" t="s">
        <v>685</v>
      </c>
      <c r="D639" s="87" t="s">
        <v>190</v>
      </c>
      <c r="E639" s="88" t="s">
        <v>5222</v>
      </c>
      <c r="F639" s="89" t="s">
        <v>5223</v>
      </c>
      <c r="G639" s="90" t="s">
        <v>1023</v>
      </c>
      <c r="H639" s="91">
        <v>2</v>
      </c>
      <c r="I639" s="238"/>
      <c r="J639" s="92">
        <f>ROUND(I639*H639,2)</f>
        <v>0</v>
      </c>
      <c r="K639" s="89" t="s">
        <v>194</v>
      </c>
      <c r="L639" s="61"/>
      <c r="M639" s="239" t="s">
        <v>69</v>
      </c>
      <c r="N639" s="164" t="s">
        <v>100</v>
      </c>
      <c r="O639" s="100"/>
      <c r="P639" s="165">
        <f>O639*H639</f>
        <v>0</v>
      </c>
      <c r="Q639" s="165">
        <v>6.9999999999999994E-5</v>
      </c>
      <c r="R639" s="165">
        <f>Q639*H639</f>
        <v>1.3999999999999999E-4</v>
      </c>
      <c r="S639" s="165">
        <v>0</v>
      </c>
      <c r="T639" s="166">
        <f>S639*H639</f>
        <v>0</v>
      </c>
      <c r="AR639" s="55" t="s">
        <v>389</v>
      </c>
      <c r="AT639" s="55" t="s">
        <v>190</v>
      </c>
      <c r="AU639" s="55" t="s">
        <v>115</v>
      </c>
      <c r="AY639" s="55" t="s">
        <v>188</v>
      </c>
      <c r="BE639" s="93">
        <f>IF(N639="základní",J639,0)</f>
        <v>0</v>
      </c>
      <c r="BF639" s="93">
        <f>IF(N639="snížená",J639,0)</f>
        <v>0</v>
      </c>
      <c r="BG639" s="93">
        <f>IF(N639="zákl. přenesená",J639,0)</f>
        <v>0</v>
      </c>
      <c r="BH639" s="93">
        <f>IF(N639="sníž. přenesená",J639,0)</f>
        <v>0</v>
      </c>
      <c r="BI639" s="93">
        <f>IF(N639="nulová",J639,0)</f>
        <v>0</v>
      </c>
      <c r="BJ639" s="55" t="s">
        <v>113</v>
      </c>
      <c r="BK639" s="93">
        <f>ROUND(I639*H639,2)</f>
        <v>0</v>
      </c>
      <c r="BL639" s="55" t="s">
        <v>389</v>
      </c>
      <c r="BM639" s="55" t="s">
        <v>5224</v>
      </c>
    </row>
    <row r="640" spans="2:65" s="101" customFormat="1" ht="40.5">
      <c r="B640" s="61"/>
      <c r="D640" s="167" t="s">
        <v>197</v>
      </c>
      <c r="F640" s="168" t="s">
        <v>5225</v>
      </c>
      <c r="I640" s="240"/>
      <c r="L640" s="61"/>
      <c r="M640" s="94"/>
      <c r="N640" s="100"/>
      <c r="O640" s="100"/>
      <c r="P640" s="100"/>
      <c r="Q640" s="100"/>
      <c r="R640" s="100"/>
      <c r="S640" s="100"/>
      <c r="T640" s="69"/>
      <c r="AT640" s="55" t="s">
        <v>197</v>
      </c>
      <c r="AU640" s="55" t="s">
        <v>115</v>
      </c>
    </row>
    <row r="641" spans="2:65" s="101" customFormat="1" ht="27">
      <c r="B641" s="61"/>
      <c r="D641" s="167" t="s">
        <v>199</v>
      </c>
      <c r="F641" s="169" t="s">
        <v>5211</v>
      </c>
      <c r="I641" s="240"/>
      <c r="L641" s="61"/>
      <c r="M641" s="94"/>
      <c r="N641" s="100"/>
      <c r="O641" s="100"/>
      <c r="P641" s="100"/>
      <c r="Q641" s="100"/>
      <c r="R641" s="100"/>
      <c r="S641" s="100"/>
      <c r="T641" s="69"/>
      <c r="AT641" s="55" t="s">
        <v>199</v>
      </c>
      <c r="AU641" s="55" t="s">
        <v>115</v>
      </c>
    </row>
    <row r="642" spans="2:65" s="171" customFormat="1">
      <c r="B642" s="170"/>
      <c r="D642" s="167" t="s">
        <v>201</v>
      </c>
      <c r="E642" s="172" t="s">
        <v>69</v>
      </c>
      <c r="F642" s="173" t="s">
        <v>202</v>
      </c>
      <c r="H642" s="172" t="s">
        <v>69</v>
      </c>
      <c r="I642" s="241"/>
      <c r="L642" s="170"/>
      <c r="M642" s="174"/>
      <c r="N642" s="175"/>
      <c r="O642" s="175"/>
      <c r="P642" s="175"/>
      <c r="Q642" s="175"/>
      <c r="R642" s="175"/>
      <c r="S642" s="175"/>
      <c r="T642" s="176"/>
      <c r="AT642" s="172" t="s">
        <v>201</v>
      </c>
      <c r="AU642" s="172" t="s">
        <v>115</v>
      </c>
      <c r="AV642" s="171" t="s">
        <v>113</v>
      </c>
      <c r="AW642" s="171" t="s">
        <v>93</v>
      </c>
      <c r="AX642" s="171" t="s">
        <v>111</v>
      </c>
      <c r="AY642" s="172" t="s">
        <v>188</v>
      </c>
    </row>
    <row r="643" spans="2:65" s="171" customFormat="1">
      <c r="B643" s="170"/>
      <c r="D643" s="167" t="s">
        <v>201</v>
      </c>
      <c r="E643" s="172" t="s">
        <v>69</v>
      </c>
      <c r="F643" s="173" t="s">
        <v>983</v>
      </c>
      <c r="H643" s="172" t="s">
        <v>69</v>
      </c>
      <c r="I643" s="241"/>
      <c r="L643" s="170"/>
      <c r="M643" s="174"/>
      <c r="N643" s="175"/>
      <c r="O643" s="175"/>
      <c r="P643" s="175"/>
      <c r="Q643" s="175"/>
      <c r="R643" s="175"/>
      <c r="S643" s="175"/>
      <c r="T643" s="176"/>
      <c r="AT643" s="172" t="s">
        <v>201</v>
      </c>
      <c r="AU643" s="172" t="s">
        <v>115</v>
      </c>
      <c r="AV643" s="171" t="s">
        <v>113</v>
      </c>
      <c r="AW643" s="171" t="s">
        <v>93</v>
      </c>
      <c r="AX643" s="171" t="s">
        <v>111</v>
      </c>
      <c r="AY643" s="172" t="s">
        <v>188</v>
      </c>
    </row>
    <row r="644" spans="2:65" s="171" customFormat="1">
      <c r="B644" s="170"/>
      <c r="D644" s="167" t="s">
        <v>201</v>
      </c>
      <c r="E644" s="172" t="s">
        <v>69</v>
      </c>
      <c r="F644" s="173" t="s">
        <v>3943</v>
      </c>
      <c r="H644" s="172" t="s">
        <v>69</v>
      </c>
      <c r="I644" s="241"/>
      <c r="L644" s="170"/>
      <c r="M644" s="174"/>
      <c r="N644" s="175"/>
      <c r="O644" s="175"/>
      <c r="P644" s="175"/>
      <c r="Q644" s="175"/>
      <c r="R644" s="175"/>
      <c r="S644" s="175"/>
      <c r="T644" s="176"/>
      <c r="AT644" s="172" t="s">
        <v>201</v>
      </c>
      <c r="AU644" s="172" t="s">
        <v>115</v>
      </c>
      <c r="AV644" s="171" t="s">
        <v>113</v>
      </c>
      <c r="AW644" s="171" t="s">
        <v>93</v>
      </c>
      <c r="AX644" s="171" t="s">
        <v>111</v>
      </c>
      <c r="AY644" s="172" t="s">
        <v>188</v>
      </c>
    </row>
    <row r="645" spans="2:65" s="171" customFormat="1">
      <c r="B645" s="170"/>
      <c r="D645" s="167" t="s">
        <v>201</v>
      </c>
      <c r="E645" s="172" t="s">
        <v>69</v>
      </c>
      <c r="F645" s="173" t="s">
        <v>4958</v>
      </c>
      <c r="H645" s="172" t="s">
        <v>69</v>
      </c>
      <c r="I645" s="241"/>
      <c r="L645" s="170"/>
      <c r="M645" s="174"/>
      <c r="N645" s="175"/>
      <c r="O645" s="175"/>
      <c r="P645" s="175"/>
      <c r="Q645" s="175"/>
      <c r="R645" s="175"/>
      <c r="S645" s="175"/>
      <c r="T645" s="176"/>
      <c r="AT645" s="172" t="s">
        <v>201</v>
      </c>
      <c r="AU645" s="172" t="s">
        <v>115</v>
      </c>
      <c r="AV645" s="171" t="s">
        <v>113</v>
      </c>
      <c r="AW645" s="171" t="s">
        <v>93</v>
      </c>
      <c r="AX645" s="171" t="s">
        <v>111</v>
      </c>
      <c r="AY645" s="172" t="s">
        <v>188</v>
      </c>
    </row>
    <row r="646" spans="2:65" s="171" customFormat="1">
      <c r="B646" s="170"/>
      <c r="D646" s="167" t="s">
        <v>201</v>
      </c>
      <c r="E646" s="172" t="s">
        <v>69</v>
      </c>
      <c r="F646" s="173" t="s">
        <v>5195</v>
      </c>
      <c r="H646" s="172" t="s">
        <v>69</v>
      </c>
      <c r="I646" s="241"/>
      <c r="L646" s="170"/>
      <c r="M646" s="174"/>
      <c r="N646" s="175"/>
      <c r="O646" s="175"/>
      <c r="P646" s="175"/>
      <c r="Q646" s="175"/>
      <c r="R646" s="175"/>
      <c r="S646" s="175"/>
      <c r="T646" s="176"/>
      <c r="AT646" s="172" t="s">
        <v>201</v>
      </c>
      <c r="AU646" s="172" t="s">
        <v>115</v>
      </c>
      <c r="AV646" s="171" t="s">
        <v>113</v>
      </c>
      <c r="AW646" s="171" t="s">
        <v>93</v>
      </c>
      <c r="AX646" s="171" t="s">
        <v>111</v>
      </c>
      <c r="AY646" s="172" t="s">
        <v>188</v>
      </c>
    </row>
    <row r="647" spans="2:65" s="178" customFormat="1" ht="27">
      <c r="B647" s="177"/>
      <c r="D647" s="167" t="s">
        <v>201</v>
      </c>
      <c r="E647" s="179" t="s">
        <v>69</v>
      </c>
      <c r="F647" s="180" t="s">
        <v>5226</v>
      </c>
      <c r="H647" s="181">
        <v>2</v>
      </c>
      <c r="I647" s="242"/>
      <c r="L647" s="177"/>
      <c r="M647" s="182"/>
      <c r="N647" s="183"/>
      <c r="O647" s="183"/>
      <c r="P647" s="183"/>
      <c r="Q647" s="183"/>
      <c r="R647" s="183"/>
      <c r="S647" s="183"/>
      <c r="T647" s="184"/>
      <c r="AT647" s="179" t="s">
        <v>201</v>
      </c>
      <c r="AU647" s="179" t="s">
        <v>115</v>
      </c>
      <c r="AV647" s="178" t="s">
        <v>115</v>
      </c>
      <c r="AW647" s="178" t="s">
        <v>93</v>
      </c>
      <c r="AX647" s="178" t="s">
        <v>111</v>
      </c>
      <c r="AY647" s="179" t="s">
        <v>188</v>
      </c>
    </row>
    <row r="648" spans="2:65" s="186" customFormat="1">
      <c r="B648" s="185"/>
      <c r="D648" s="167" t="s">
        <v>201</v>
      </c>
      <c r="E648" s="187" t="s">
        <v>69</v>
      </c>
      <c r="F648" s="188" t="s">
        <v>210</v>
      </c>
      <c r="H648" s="189">
        <v>2</v>
      </c>
      <c r="I648" s="243"/>
      <c r="L648" s="185"/>
      <c r="M648" s="190"/>
      <c r="N648" s="191"/>
      <c r="O648" s="191"/>
      <c r="P648" s="191"/>
      <c r="Q648" s="191"/>
      <c r="R648" s="191"/>
      <c r="S648" s="191"/>
      <c r="T648" s="192"/>
      <c r="AT648" s="187" t="s">
        <v>201</v>
      </c>
      <c r="AU648" s="187" t="s">
        <v>115</v>
      </c>
      <c r="AV648" s="186" t="s">
        <v>195</v>
      </c>
      <c r="AW648" s="186" t="s">
        <v>93</v>
      </c>
      <c r="AX648" s="186" t="s">
        <v>113</v>
      </c>
      <c r="AY648" s="187" t="s">
        <v>188</v>
      </c>
    </row>
    <row r="649" spans="2:65" s="101" customFormat="1" ht="25.5" customHeight="1">
      <c r="B649" s="86"/>
      <c r="C649" s="87" t="s">
        <v>695</v>
      </c>
      <c r="D649" s="87" t="s">
        <v>190</v>
      </c>
      <c r="E649" s="88" t="s">
        <v>5227</v>
      </c>
      <c r="F649" s="89" t="s">
        <v>5228</v>
      </c>
      <c r="G649" s="90" t="s">
        <v>1023</v>
      </c>
      <c r="H649" s="91">
        <v>3</v>
      </c>
      <c r="I649" s="238"/>
      <c r="J649" s="92">
        <f>ROUND(I649*H649,2)</f>
        <v>0</v>
      </c>
      <c r="K649" s="89" t="s">
        <v>194</v>
      </c>
      <c r="L649" s="61"/>
      <c r="M649" s="239" t="s">
        <v>69</v>
      </c>
      <c r="N649" s="164" t="s">
        <v>100</v>
      </c>
      <c r="O649" s="100"/>
      <c r="P649" s="165">
        <f>O649*H649</f>
        <v>0</v>
      </c>
      <c r="Q649" s="165">
        <v>1.6000000000000001E-4</v>
      </c>
      <c r="R649" s="165">
        <f>Q649*H649</f>
        <v>4.8000000000000007E-4</v>
      </c>
      <c r="S649" s="165">
        <v>0</v>
      </c>
      <c r="T649" s="166">
        <f>S649*H649</f>
        <v>0</v>
      </c>
      <c r="AR649" s="55" t="s">
        <v>389</v>
      </c>
      <c r="AT649" s="55" t="s">
        <v>190</v>
      </c>
      <c r="AU649" s="55" t="s">
        <v>115</v>
      </c>
      <c r="AY649" s="55" t="s">
        <v>188</v>
      </c>
      <c r="BE649" s="93">
        <f>IF(N649="základní",J649,0)</f>
        <v>0</v>
      </c>
      <c r="BF649" s="93">
        <f>IF(N649="snížená",J649,0)</f>
        <v>0</v>
      </c>
      <c r="BG649" s="93">
        <f>IF(N649="zákl. přenesená",J649,0)</f>
        <v>0</v>
      </c>
      <c r="BH649" s="93">
        <f>IF(N649="sníž. přenesená",J649,0)</f>
        <v>0</v>
      </c>
      <c r="BI649" s="93">
        <f>IF(N649="nulová",J649,0)</f>
        <v>0</v>
      </c>
      <c r="BJ649" s="55" t="s">
        <v>113</v>
      </c>
      <c r="BK649" s="93">
        <f>ROUND(I649*H649,2)</f>
        <v>0</v>
      </c>
      <c r="BL649" s="55" t="s">
        <v>389</v>
      </c>
      <c r="BM649" s="55" t="s">
        <v>5229</v>
      </c>
    </row>
    <row r="650" spans="2:65" s="101" customFormat="1" ht="40.5">
      <c r="B650" s="61"/>
      <c r="D650" s="167" t="s">
        <v>197</v>
      </c>
      <c r="F650" s="168" t="s">
        <v>5230</v>
      </c>
      <c r="I650" s="240"/>
      <c r="L650" s="61"/>
      <c r="M650" s="94"/>
      <c r="N650" s="100"/>
      <c r="O650" s="100"/>
      <c r="P650" s="100"/>
      <c r="Q650" s="100"/>
      <c r="R650" s="100"/>
      <c r="S650" s="100"/>
      <c r="T650" s="69"/>
      <c r="AT650" s="55" t="s">
        <v>197</v>
      </c>
      <c r="AU650" s="55" t="s">
        <v>115</v>
      </c>
    </row>
    <row r="651" spans="2:65" s="101" customFormat="1" ht="27">
      <c r="B651" s="61"/>
      <c r="D651" s="167" t="s">
        <v>199</v>
      </c>
      <c r="F651" s="169" t="s">
        <v>5211</v>
      </c>
      <c r="I651" s="240"/>
      <c r="L651" s="61"/>
      <c r="M651" s="94"/>
      <c r="N651" s="100"/>
      <c r="O651" s="100"/>
      <c r="P651" s="100"/>
      <c r="Q651" s="100"/>
      <c r="R651" s="100"/>
      <c r="S651" s="100"/>
      <c r="T651" s="69"/>
      <c r="AT651" s="55" t="s">
        <v>199</v>
      </c>
      <c r="AU651" s="55" t="s">
        <v>115</v>
      </c>
    </row>
    <row r="652" spans="2:65" s="171" customFormat="1">
      <c r="B652" s="170"/>
      <c r="D652" s="167" t="s">
        <v>201</v>
      </c>
      <c r="E652" s="172" t="s">
        <v>69</v>
      </c>
      <c r="F652" s="173" t="s">
        <v>202</v>
      </c>
      <c r="H652" s="172" t="s">
        <v>69</v>
      </c>
      <c r="I652" s="241"/>
      <c r="L652" s="170"/>
      <c r="M652" s="174"/>
      <c r="N652" s="175"/>
      <c r="O652" s="175"/>
      <c r="P652" s="175"/>
      <c r="Q652" s="175"/>
      <c r="R652" s="175"/>
      <c r="S652" s="175"/>
      <c r="T652" s="176"/>
      <c r="AT652" s="172" t="s">
        <v>201</v>
      </c>
      <c r="AU652" s="172" t="s">
        <v>115</v>
      </c>
      <c r="AV652" s="171" t="s">
        <v>113</v>
      </c>
      <c r="AW652" s="171" t="s">
        <v>93</v>
      </c>
      <c r="AX652" s="171" t="s">
        <v>111</v>
      </c>
      <c r="AY652" s="172" t="s">
        <v>188</v>
      </c>
    </row>
    <row r="653" spans="2:65" s="171" customFormat="1">
      <c r="B653" s="170"/>
      <c r="D653" s="167" t="s">
        <v>201</v>
      </c>
      <c r="E653" s="172" t="s">
        <v>69</v>
      </c>
      <c r="F653" s="173" t="s">
        <v>983</v>
      </c>
      <c r="H653" s="172" t="s">
        <v>69</v>
      </c>
      <c r="I653" s="241"/>
      <c r="L653" s="170"/>
      <c r="M653" s="174"/>
      <c r="N653" s="175"/>
      <c r="O653" s="175"/>
      <c r="P653" s="175"/>
      <c r="Q653" s="175"/>
      <c r="R653" s="175"/>
      <c r="S653" s="175"/>
      <c r="T653" s="176"/>
      <c r="AT653" s="172" t="s">
        <v>201</v>
      </c>
      <c r="AU653" s="172" t="s">
        <v>115</v>
      </c>
      <c r="AV653" s="171" t="s">
        <v>113</v>
      </c>
      <c r="AW653" s="171" t="s">
        <v>93</v>
      </c>
      <c r="AX653" s="171" t="s">
        <v>111</v>
      </c>
      <c r="AY653" s="172" t="s">
        <v>188</v>
      </c>
    </row>
    <row r="654" spans="2:65" s="171" customFormat="1">
      <c r="B654" s="170"/>
      <c r="D654" s="167" t="s">
        <v>201</v>
      </c>
      <c r="E654" s="172" t="s">
        <v>69</v>
      </c>
      <c r="F654" s="173" t="s">
        <v>3943</v>
      </c>
      <c r="H654" s="172" t="s">
        <v>69</v>
      </c>
      <c r="I654" s="241"/>
      <c r="L654" s="170"/>
      <c r="M654" s="174"/>
      <c r="N654" s="175"/>
      <c r="O654" s="175"/>
      <c r="P654" s="175"/>
      <c r="Q654" s="175"/>
      <c r="R654" s="175"/>
      <c r="S654" s="175"/>
      <c r="T654" s="176"/>
      <c r="AT654" s="172" t="s">
        <v>201</v>
      </c>
      <c r="AU654" s="172" t="s">
        <v>115</v>
      </c>
      <c r="AV654" s="171" t="s">
        <v>113</v>
      </c>
      <c r="AW654" s="171" t="s">
        <v>93</v>
      </c>
      <c r="AX654" s="171" t="s">
        <v>111</v>
      </c>
      <c r="AY654" s="172" t="s">
        <v>188</v>
      </c>
    </row>
    <row r="655" spans="2:65" s="171" customFormat="1">
      <c r="B655" s="170"/>
      <c r="D655" s="167" t="s">
        <v>201</v>
      </c>
      <c r="E655" s="172" t="s">
        <v>69</v>
      </c>
      <c r="F655" s="173" t="s">
        <v>4958</v>
      </c>
      <c r="H655" s="172" t="s">
        <v>69</v>
      </c>
      <c r="I655" s="241"/>
      <c r="L655" s="170"/>
      <c r="M655" s="174"/>
      <c r="N655" s="175"/>
      <c r="O655" s="175"/>
      <c r="P655" s="175"/>
      <c r="Q655" s="175"/>
      <c r="R655" s="175"/>
      <c r="S655" s="175"/>
      <c r="T655" s="176"/>
      <c r="AT655" s="172" t="s">
        <v>201</v>
      </c>
      <c r="AU655" s="172" t="s">
        <v>115</v>
      </c>
      <c r="AV655" s="171" t="s">
        <v>113</v>
      </c>
      <c r="AW655" s="171" t="s">
        <v>93</v>
      </c>
      <c r="AX655" s="171" t="s">
        <v>111</v>
      </c>
      <c r="AY655" s="172" t="s">
        <v>188</v>
      </c>
    </row>
    <row r="656" spans="2:65" s="171" customFormat="1">
      <c r="B656" s="170"/>
      <c r="D656" s="167" t="s">
        <v>201</v>
      </c>
      <c r="E656" s="172" t="s">
        <v>69</v>
      </c>
      <c r="F656" s="173" t="s">
        <v>5195</v>
      </c>
      <c r="H656" s="172" t="s">
        <v>69</v>
      </c>
      <c r="I656" s="241"/>
      <c r="L656" s="170"/>
      <c r="M656" s="174"/>
      <c r="N656" s="175"/>
      <c r="O656" s="175"/>
      <c r="P656" s="175"/>
      <c r="Q656" s="175"/>
      <c r="R656" s="175"/>
      <c r="S656" s="175"/>
      <c r="T656" s="176"/>
      <c r="AT656" s="172" t="s">
        <v>201</v>
      </c>
      <c r="AU656" s="172" t="s">
        <v>115</v>
      </c>
      <c r="AV656" s="171" t="s">
        <v>113</v>
      </c>
      <c r="AW656" s="171" t="s">
        <v>93</v>
      </c>
      <c r="AX656" s="171" t="s">
        <v>111</v>
      </c>
      <c r="AY656" s="172" t="s">
        <v>188</v>
      </c>
    </row>
    <row r="657" spans="2:65" s="178" customFormat="1" ht="27">
      <c r="B657" s="177"/>
      <c r="D657" s="167" t="s">
        <v>201</v>
      </c>
      <c r="E657" s="179" t="s">
        <v>69</v>
      </c>
      <c r="F657" s="180" t="s">
        <v>5231</v>
      </c>
      <c r="H657" s="181">
        <v>3</v>
      </c>
      <c r="I657" s="242"/>
      <c r="L657" s="177"/>
      <c r="M657" s="182"/>
      <c r="N657" s="183"/>
      <c r="O657" s="183"/>
      <c r="P657" s="183"/>
      <c r="Q657" s="183"/>
      <c r="R657" s="183"/>
      <c r="S657" s="183"/>
      <c r="T657" s="184"/>
      <c r="AT657" s="179" t="s">
        <v>201</v>
      </c>
      <c r="AU657" s="179" t="s">
        <v>115</v>
      </c>
      <c r="AV657" s="178" t="s">
        <v>115</v>
      </c>
      <c r="AW657" s="178" t="s">
        <v>93</v>
      </c>
      <c r="AX657" s="178" t="s">
        <v>111</v>
      </c>
      <c r="AY657" s="179" t="s">
        <v>188</v>
      </c>
    </row>
    <row r="658" spans="2:65" s="186" customFormat="1">
      <c r="B658" s="185"/>
      <c r="D658" s="167" t="s">
        <v>201</v>
      </c>
      <c r="E658" s="187" t="s">
        <v>69</v>
      </c>
      <c r="F658" s="188" t="s">
        <v>210</v>
      </c>
      <c r="H658" s="189">
        <v>3</v>
      </c>
      <c r="I658" s="243"/>
      <c r="L658" s="185"/>
      <c r="M658" s="190"/>
      <c r="N658" s="191"/>
      <c r="O658" s="191"/>
      <c r="P658" s="191"/>
      <c r="Q658" s="191"/>
      <c r="R658" s="191"/>
      <c r="S658" s="191"/>
      <c r="T658" s="192"/>
      <c r="AT658" s="187" t="s">
        <v>201</v>
      </c>
      <c r="AU658" s="187" t="s">
        <v>115</v>
      </c>
      <c r="AV658" s="186" t="s">
        <v>195</v>
      </c>
      <c r="AW658" s="186" t="s">
        <v>93</v>
      </c>
      <c r="AX658" s="186" t="s">
        <v>113</v>
      </c>
      <c r="AY658" s="187" t="s">
        <v>188</v>
      </c>
    </row>
    <row r="659" spans="2:65" s="101" customFormat="1" ht="16.5" customHeight="1">
      <c r="B659" s="86"/>
      <c r="C659" s="87" t="s">
        <v>701</v>
      </c>
      <c r="D659" s="87" t="s">
        <v>190</v>
      </c>
      <c r="E659" s="88" t="s">
        <v>5232</v>
      </c>
      <c r="F659" s="89" t="s">
        <v>5233</v>
      </c>
      <c r="G659" s="90" t="s">
        <v>578</v>
      </c>
      <c r="H659" s="91">
        <v>10</v>
      </c>
      <c r="I659" s="238"/>
      <c r="J659" s="92">
        <f>ROUND(I659*H659,2)</f>
        <v>0</v>
      </c>
      <c r="K659" s="89" t="s">
        <v>194</v>
      </c>
      <c r="L659" s="61"/>
      <c r="M659" s="239" t="s">
        <v>69</v>
      </c>
      <c r="N659" s="164" t="s">
        <v>100</v>
      </c>
      <c r="O659" s="100"/>
      <c r="P659" s="165">
        <f>O659*H659</f>
        <v>0</v>
      </c>
      <c r="Q659" s="165">
        <v>0</v>
      </c>
      <c r="R659" s="165">
        <f>Q659*H659</f>
        <v>0</v>
      </c>
      <c r="S659" s="165">
        <v>0</v>
      </c>
      <c r="T659" s="166">
        <f>S659*H659</f>
        <v>0</v>
      </c>
      <c r="AR659" s="55" t="s">
        <v>389</v>
      </c>
      <c r="AT659" s="55" t="s">
        <v>190</v>
      </c>
      <c r="AU659" s="55" t="s">
        <v>115</v>
      </c>
      <c r="AY659" s="55" t="s">
        <v>188</v>
      </c>
      <c r="BE659" s="93">
        <f>IF(N659="základní",J659,0)</f>
        <v>0</v>
      </c>
      <c r="BF659" s="93">
        <f>IF(N659="snížená",J659,0)</f>
        <v>0</v>
      </c>
      <c r="BG659" s="93">
        <f>IF(N659="zákl. přenesená",J659,0)</f>
        <v>0</v>
      </c>
      <c r="BH659" s="93">
        <f>IF(N659="sníž. přenesená",J659,0)</f>
        <v>0</v>
      </c>
      <c r="BI659" s="93">
        <f>IF(N659="nulová",J659,0)</f>
        <v>0</v>
      </c>
      <c r="BJ659" s="55" t="s">
        <v>113</v>
      </c>
      <c r="BK659" s="93">
        <f>ROUND(I659*H659,2)</f>
        <v>0</v>
      </c>
      <c r="BL659" s="55" t="s">
        <v>389</v>
      </c>
      <c r="BM659" s="55" t="s">
        <v>5234</v>
      </c>
    </row>
    <row r="660" spans="2:65" s="101" customFormat="1">
      <c r="B660" s="61"/>
      <c r="D660" s="167" t="s">
        <v>197</v>
      </c>
      <c r="F660" s="168" t="s">
        <v>5235</v>
      </c>
      <c r="I660" s="240"/>
      <c r="L660" s="61"/>
      <c r="M660" s="94"/>
      <c r="N660" s="100"/>
      <c r="O660" s="100"/>
      <c r="P660" s="100"/>
      <c r="Q660" s="100"/>
      <c r="R660" s="100"/>
      <c r="S660" s="100"/>
      <c r="T660" s="69"/>
      <c r="AT660" s="55" t="s">
        <v>197</v>
      </c>
      <c r="AU660" s="55" t="s">
        <v>115</v>
      </c>
    </row>
    <row r="661" spans="2:65" s="101" customFormat="1" ht="54">
      <c r="B661" s="61"/>
      <c r="D661" s="167" t="s">
        <v>199</v>
      </c>
      <c r="F661" s="169" t="s">
        <v>5236</v>
      </c>
      <c r="I661" s="240"/>
      <c r="L661" s="61"/>
      <c r="M661" s="94"/>
      <c r="N661" s="100"/>
      <c r="O661" s="100"/>
      <c r="P661" s="100"/>
      <c r="Q661" s="100"/>
      <c r="R661" s="100"/>
      <c r="S661" s="100"/>
      <c r="T661" s="69"/>
      <c r="AT661" s="55" t="s">
        <v>199</v>
      </c>
      <c r="AU661" s="55" t="s">
        <v>115</v>
      </c>
    </row>
    <row r="662" spans="2:65" s="171" customFormat="1">
      <c r="B662" s="170"/>
      <c r="D662" s="167" t="s">
        <v>201</v>
      </c>
      <c r="E662" s="172" t="s">
        <v>69</v>
      </c>
      <c r="F662" s="173" t="s">
        <v>202</v>
      </c>
      <c r="H662" s="172" t="s">
        <v>69</v>
      </c>
      <c r="I662" s="241"/>
      <c r="L662" s="170"/>
      <c r="M662" s="174"/>
      <c r="N662" s="175"/>
      <c r="O662" s="175"/>
      <c r="P662" s="175"/>
      <c r="Q662" s="175"/>
      <c r="R662" s="175"/>
      <c r="S662" s="175"/>
      <c r="T662" s="176"/>
      <c r="AT662" s="172" t="s">
        <v>201</v>
      </c>
      <c r="AU662" s="172" t="s">
        <v>115</v>
      </c>
      <c r="AV662" s="171" t="s">
        <v>113</v>
      </c>
      <c r="AW662" s="171" t="s">
        <v>93</v>
      </c>
      <c r="AX662" s="171" t="s">
        <v>111</v>
      </c>
      <c r="AY662" s="172" t="s">
        <v>188</v>
      </c>
    </row>
    <row r="663" spans="2:65" s="171" customFormat="1">
      <c r="B663" s="170"/>
      <c r="D663" s="167" t="s">
        <v>201</v>
      </c>
      <c r="E663" s="172" t="s">
        <v>69</v>
      </c>
      <c r="F663" s="173" t="s">
        <v>983</v>
      </c>
      <c r="H663" s="172" t="s">
        <v>69</v>
      </c>
      <c r="I663" s="241"/>
      <c r="L663" s="170"/>
      <c r="M663" s="174"/>
      <c r="N663" s="175"/>
      <c r="O663" s="175"/>
      <c r="P663" s="175"/>
      <c r="Q663" s="175"/>
      <c r="R663" s="175"/>
      <c r="S663" s="175"/>
      <c r="T663" s="176"/>
      <c r="AT663" s="172" t="s">
        <v>201</v>
      </c>
      <c r="AU663" s="172" t="s">
        <v>115</v>
      </c>
      <c r="AV663" s="171" t="s">
        <v>113</v>
      </c>
      <c r="AW663" s="171" t="s">
        <v>93</v>
      </c>
      <c r="AX663" s="171" t="s">
        <v>111</v>
      </c>
      <c r="AY663" s="172" t="s">
        <v>188</v>
      </c>
    </row>
    <row r="664" spans="2:65" s="171" customFormat="1">
      <c r="B664" s="170"/>
      <c r="D664" s="167" t="s">
        <v>201</v>
      </c>
      <c r="E664" s="172" t="s">
        <v>69</v>
      </c>
      <c r="F664" s="173" t="s">
        <v>3943</v>
      </c>
      <c r="H664" s="172" t="s">
        <v>69</v>
      </c>
      <c r="I664" s="241"/>
      <c r="L664" s="170"/>
      <c r="M664" s="174"/>
      <c r="N664" s="175"/>
      <c r="O664" s="175"/>
      <c r="P664" s="175"/>
      <c r="Q664" s="175"/>
      <c r="R664" s="175"/>
      <c r="S664" s="175"/>
      <c r="T664" s="176"/>
      <c r="AT664" s="172" t="s">
        <v>201</v>
      </c>
      <c r="AU664" s="172" t="s">
        <v>115</v>
      </c>
      <c r="AV664" s="171" t="s">
        <v>113</v>
      </c>
      <c r="AW664" s="171" t="s">
        <v>93</v>
      </c>
      <c r="AX664" s="171" t="s">
        <v>111</v>
      </c>
      <c r="AY664" s="172" t="s">
        <v>188</v>
      </c>
    </row>
    <row r="665" spans="2:65" s="171" customFormat="1">
      <c r="B665" s="170"/>
      <c r="D665" s="167" t="s">
        <v>201</v>
      </c>
      <c r="E665" s="172" t="s">
        <v>69</v>
      </c>
      <c r="F665" s="173" t="s">
        <v>4958</v>
      </c>
      <c r="H665" s="172" t="s">
        <v>69</v>
      </c>
      <c r="I665" s="241"/>
      <c r="L665" s="170"/>
      <c r="M665" s="174"/>
      <c r="N665" s="175"/>
      <c r="O665" s="175"/>
      <c r="P665" s="175"/>
      <c r="Q665" s="175"/>
      <c r="R665" s="175"/>
      <c r="S665" s="175"/>
      <c r="T665" s="176"/>
      <c r="AT665" s="172" t="s">
        <v>201</v>
      </c>
      <c r="AU665" s="172" t="s">
        <v>115</v>
      </c>
      <c r="AV665" s="171" t="s">
        <v>113</v>
      </c>
      <c r="AW665" s="171" t="s">
        <v>93</v>
      </c>
      <c r="AX665" s="171" t="s">
        <v>111</v>
      </c>
      <c r="AY665" s="172" t="s">
        <v>188</v>
      </c>
    </row>
    <row r="666" spans="2:65" s="171" customFormat="1">
      <c r="B666" s="170"/>
      <c r="D666" s="167" t="s">
        <v>201</v>
      </c>
      <c r="E666" s="172" t="s">
        <v>69</v>
      </c>
      <c r="F666" s="173" t="s">
        <v>5195</v>
      </c>
      <c r="H666" s="172" t="s">
        <v>69</v>
      </c>
      <c r="I666" s="241"/>
      <c r="L666" s="170"/>
      <c r="M666" s="174"/>
      <c r="N666" s="175"/>
      <c r="O666" s="175"/>
      <c r="P666" s="175"/>
      <c r="Q666" s="175"/>
      <c r="R666" s="175"/>
      <c r="S666" s="175"/>
      <c r="T666" s="176"/>
      <c r="AT666" s="172" t="s">
        <v>201</v>
      </c>
      <c r="AU666" s="172" t="s">
        <v>115</v>
      </c>
      <c r="AV666" s="171" t="s">
        <v>113</v>
      </c>
      <c r="AW666" s="171" t="s">
        <v>93</v>
      </c>
      <c r="AX666" s="171" t="s">
        <v>111</v>
      </c>
      <c r="AY666" s="172" t="s">
        <v>188</v>
      </c>
    </row>
    <row r="667" spans="2:65" s="178" customFormat="1">
      <c r="B667" s="177"/>
      <c r="D667" s="167" t="s">
        <v>201</v>
      </c>
      <c r="E667" s="179" t="s">
        <v>69</v>
      </c>
      <c r="F667" s="180" t="s">
        <v>5237</v>
      </c>
      <c r="H667" s="181">
        <v>10</v>
      </c>
      <c r="I667" s="242"/>
      <c r="L667" s="177"/>
      <c r="M667" s="182"/>
      <c r="N667" s="183"/>
      <c r="O667" s="183"/>
      <c r="P667" s="183"/>
      <c r="Q667" s="183"/>
      <c r="R667" s="183"/>
      <c r="S667" s="183"/>
      <c r="T667" s="184"/>
      <c r="AT667" s="179" t="s">
        <v>201</v>
      </c>
      <c r="AU667" s="179" t="s">
        <v>115</v>
      </c>
      <c r="AV667" s="178" t="s">
        <v>115</v>
      </c>
      <c r="AW667" s="178" t="s">
        <v>93</v>
      </c>
      <c r="AX667" s="178" t="s">
        <v>111</v>
      </c>
      <c r="AY667" s="179" t="s">
        <v>188</v>
      </c>
    </row>
    <row r="668" spans="2:65" s="186" customFormat="1">
      <c r="B668" s="185"/>
      <c r="D668" s="167" t="s">
        <v>201</v>
      </c>
      <c r="E668" s="187" t="s">
        <v>69</v>
      </c>
      <c r="F668" s="188" t="s">
        <v>210</v>
      </c>
      <c r="H668" s="189">
        <v>10</v>
      </c>
      <c r="I668" s="243"/>
      <c r="L668" s="185"/>
      <c r="M668" s="190"/>
      <c r="N668" s="191"/>
      <c r="O668" s="191"/>
      <c r="P668" s="191"/>
      <c r="Q668" s="191"/>
      <c r="R668" s="191"/>
      <c r="S668" s="191"/>
      <c r="T668" s="192"/>
      <c r="AT668" s="187" t="s">
        <v>201</v>
      </c>
      <c r="AU668" s="187" t="s">
        <v>115</v>
      </c>
      <c r="AV668" s="186" t="s">
        <v>195</v>
      </c>
      <c r="AW668" s="186" t="s">
        <v>93</v>
      </c>
      <c r="AX668" s="186" t="s">
        <v>113</v>
      </c>
      <c r="AY668" s="187" t="s">
        <v>188</v>
      </c>
    </row>
    <row r="669" spans="2:65" s="101" customFormat="1" ht="16.5" customHeight="1">
      <c r="B669" s="86"/>
      <c r="C669" s="87" t="s">
        <v>708</v>
      </c>
      <c r="D669" s="87" t="s">
        <v>190</v>
      </c>
      <c r="E669" s="88" t="s">
        <v>5238</v>
      </c>
      <c r="F669" s="89" t="s">
        <v>5239</v>
      </c>
      <c r="G669" s="90" t="s">
        <v>578</v>
      </c>
      <c r="H669" s="91">
        <v>9</v>
      </c>
      <c r="I669" s="238"/>
      <c r="J669" s="92">
        <f>ROUND(I669*H669,2)</f>
        <v>0</v>
      </c>
      <c r="K669" s="89" t="s">
        <v>194</v>
      </c>
      <c r="L669" s="61"/>
      <c r="M669" s="239" t="s">
        <v>69</v>
      </c>
      <c r="N669" s="164" t="s">
        <v>100</v>
      </c>
      <c r="O669" s="100"/>
      <c r="P669" s="165">
        <f>O669*H669</f>
        <v>0</v>
      </c>
      <c r="Q669" s="165">
        <v>1.7000000000000001E-4</v>
      </c>
      <c r="R669" s="165">
        <f>Q669*H669</f>
        <v>1.5300000000000001E-3</v>
      </c>
      <c r="S669" s="165">
        <v>0</v>
      </c>
      <c r="T669" s="166">
        <f>S669*H669</f>
        <v>0</v>
      </c>
      <c r="AR669" s="55" t="s">
        <v>389</v>
      </c>
      <c r="AT669" s="55" t="s">
        <v>190</v>
      </c>
      <c r="AU669" s="55" t="s">
        <v>115</v>
      </c>
      <c r="AY669" s="55" t="s">
        <v>188</v>
      </c>
      <c r="BE669" s="93">
        <f>IF(N669="základní",J669,0)</f>
        <v>0</v>
      </c>
      <c r="BF669" s="93">
        <f>IF(N669="snížená",J669,0)</f>
        <v>0</v>
      </c>
      <c r="BG669" s="93">
        <f>IF(N669="zákl. přenesená",J669,0)</f>
        <v>0</v>
      </c>
      <c r="BH669" s="93">
        <f>IF(N669="sníž. přenesená",J669,0)</f>
        <v>0</v>
      </c>
      <c r="BI669" s="93">
        <f>IF(N669="nulová",J669,0)</f>
        <v>0</v>
      </c>
      <c r="BJ669" s="55" t="s">
        <v>113</v>
      </c>
      <c r="BK669" s="93">
        <f>ROUND(I669*H669,2)</f>
        <v>0</v>
      </c>
      <c r="BL669" s="55" t="s">
        <v>389</v>
      </c>
      <c r="BM669" s="55" t="s">
        <v>5240</v>
      </c>
    </row>
    <row r="670" spans="2:65" s="101" customFormat="1">
      <c r="B670" s="61"/>
      <c r="D670" s="167" t="s">
        <v>197</v>
      </c>
      <c r="F670" s="168" t="s">
        <v>5241</v>
      </c>
      <c r="I670" s="240"/>
      <c r="L670" s="61"/>
      <c r="M670" s="94"/>
      <c r="N670" s="100"/>
      <c r="O670" s="100"/>
      <c r="P670" s="100"/>
      <c r="Q670" s="100"/>
      <c r="R670" s="100"/>
      <c r="S670" s="100"/>
      <c r="T670" s="69"/>
      <c r="AT670" s="55" t="s">
        <v>197</v>
      </c>
      <c r="AU670" s="55" t="s">
        <v>115</v>
      </c>
    </row>
    <row r="671" spans="2:65" s="101" customFormat="1" ht="40.5">
      <c r="B671" s="61"/>
      <c r="D671" s="167" t="s">
        <v>199</v>
      </c>
      <c r="F671" s="169" t="s">
        <v>5242</v>
      </c>
      <c r="I671" s="240"/>
      <c r="L671" s="61"/>
      <c r="M671" s="94"/>
      <c r="N671" s="100"/>
      <c r="O671" s="100"/>
      <c r="P671" s="100"/>
      <c r="Q671" s="100"/>
      <c r="R671" s="100"/>
      <c r="S671" s="100"/>
      <c r="T671" s="69"/>
      <c r="AT671" s="55" t="s">
        <v>199</v>
      </c>
      <c r="AU671" s="55" t="s">
        <v>115</v>
      </c>
    </row>
    <row r="672" spans="2:65" s="171" customFormat="1">
      <c r="B672" s="170"/>
      <c r="D672" s="167" t="s">
        <v>201</v>
      </c>
      <c r="E672" s="172" t="s">
        <v>69</v>
      </c>
      <c r="F672" s="173" t="s">
        <v>202</v>
      </c>
      <c r="H672" s="172" t="s">
        <v>69</v>
      </c>
      <c r="I672" s="241"/>
      <c r="L672" s="170"/>
      <c r="M672" s="174"/>
      <c r="N672" s="175"/>
      <c r="O672" s="175"/>
      <c r="P672" s="175"/>
      <c r="Q672" s="175"/>
      <c r="R672" s="175"/>
      <c r="S672" s="175"/>
      <c r="T672" s="176"/>
      <c r="AT672" s="172" t="s">
        <v>201</v>
      </c>
      <c r="AU672" s="172" t="s">
        <v>115</v>
      </c>
      <c r="AV672" s="171" t="s">
        <v>113</v>
      </c>
      <c r="AW672" s="171" t="s">
        <v>93</v>
      </c>
      <c r="AX672" s="171" t="s">
        <v>111</v>
      </c>
      <c r="AY672" s="172" t="s">
        <v>188</v>
      </c>
    </row>
    <row r="673" spans="2:65" s="171" customFormat="1">
      <c r="B673" s="170"/>
      <c r="D673" s="167" t="s">
        <v>201</v>
      </c>
      <c r="E673" s="172" t="s">
        <v>69</v>
      </c>
      <c r="F673" s="173" t="s">
        <v>983</v>
      </c>
      <c r="H673" s="172" t="s">
        <v>69</v>
      </c>
      <c r="I673" s="241"/>
      <c r="L673" s="170"/>
      <c r="M673" s="174"/>
      <c r="N673" s="175"/>
      <c r="O673" s="175"/>
      <c r="P673" s="175"/>
      <c r="Q673" s="175"/>
      <c r="R673" s="175"/>
      <c r="S673" s="175"/>
      <c r="T673" s="176"/>
      <c r="AT673" s="172" t="s">
        <v>201</v>
      </c>
      <c r="AU673" s="172" t="s">
        <v>115</v>
      </c>
      <c r="AV673" s="171" t="s">
        <v>113</v>
      </c>
      <c r="AW673" s="171" t="s">
        <v>93</v>
      </c>
      <c r="AX673" s="171" t="s">
        <v>111</v>
      </c>
      <c r="AY673" s="172" t="s">
        <v>188</v>
      </c>
    </row>
    <row r="674" spans="2:65" s="171" customFormat="1">
      <c r="B674" s="170"/>
      <c r="D674" s="167" t="s">
        <v>201</v>
      </c>
      <c r="E674" s="172" t="s">
        <v>69</v>
      </c>
      <c r="F674" s="173" t="s">
        <v>3943</v>
      </c>
      <c r="H674" s="172" t="s">
        <v>69</v>
      </c>
      <c r="I674" s="241"/>
      <c r="L674" s="170"/>
      <c r="M674" s="174"/>
      <c r="N674" s="175"/>
      <c r="O674" s="175"/>
      <c r="P674" s="175"/>
      <c r="Q674" s="175"/>
      <c r="R674" s="175"/>
      <c r="S674" s="175"/>
      <c r="T674" s="176"/>
      <c r="AT674" s="172" t="s">
        <v>201</v>
      </c>
      <c r="AU674" s="172" t="s">
        <v>115</v>
      </c>
      <c r="AV674" s="171" t="s">
        <v>113</v>
      </c>
      <c r="AW674" s="171" t="s">
        <v>93</v>
      </c>
      <c r="AX674" s="171" t="s">
        <v>111</v>
      </c>
      <c r="AY674" s="172" t="s">
        <v>188</v>
      </c>
    </row>
    <row r="675" spans="2:65" s="171" customFormat="1">
      <c r="B675" s="170"/>
      <c r="D675" s="167" t="s">
        <v>201</v>
      </c>
      <c r="E675" s="172" t="s">
        <v>69</v>
      </c>
      <c r="F675" s="173" t="s">
        <v>4958</v>
      </c>
      <c r="H675" s="172" t="s">
        <v>69</v>
      </c>
      <c r="I675" s="241"/>
      <c r="L675" s="170"/>
      <c r="M675" s="174"/>
      <c r="N675" s="175"/>
      <c r="O675" s="175"/>
      <c r="P675" s="175"/>
      <c r="Q675" s="175"/>
      <c r="R675" s="175"/>
      <c r="S675" s="175"/>
      <c r="T675" s="176"/>
      <c r="AT675" s="172" t="s">
        <v>201</v>
      </c>
      <c r="AU675" s="172" t="s">
        <v>115</v>
      </c>
      <c r="AV675" s="171" t="s">
        <v>113</v>
      </c>
      <c r="AW675" s="171" t="s">
        <v>93</v>
      </c>
      <c r="AX675" s="171" t="s">
        <v>111</v>
      </c>
      <c r="AY675" s="172" t="s">
        <v>188</v>
      </c>
    </row>
    <row r="676" spans="2:65" s="171" customFormat="1">
      <c r="B676" s="170"/>
      <c r="D676" s="167" t="s">
        <v>201</v>
      </c>
      <c r="E676" s="172" t="s">
        <v>69</v>
      </c>
      <c r="F676" s="173" t="s">
        <v>5195</v>
      </c>
      <c r="H676" s="172" t="s">
        <v>69</v>
      </c>
      <c r="I676" s="241"/>
      <c r="L676" s="170"/>
      <c r="M676" s="174"/>
      <c r="N676" s="175"/>
      <c r="O676" s="175"/>
      <c r="P676" s="175"/>
      <c r="Q676" s="175"/>
      <c r="R676" s="175"/>
      <c r="S676" s="175"/>
      <c r="T676" s="176"/>
      <c r="AT676" s="172" t="s">
        <v>201</v>
      </c>
      <c r="AU676" s="172" t="s">
        <v>115</v>
      </c>
      <c r="AV676" s="171" t="s">
        <v>113</v>
      </c>
      <c r="AW676" s="171" t="s">
        <v>93</v>
      </c>
      <c r="AX676" s="171" t="s">
        <v>111</v>
      </c>
      <c r="AY676" s="172" t="s">
        <v>188</v>
      </c>
    </row>
    <row r="677" spans="2:65" s="178" customFormat="1">
      <c r="B677" s="177"/>
      <c r="D677" s="167" t="s">
        <v>201</v>
      </c>
      <c r="E677" s="179" t="s">
        <v>69</v>
      </c>
      <c r="F677" s="180" t="s">
        <v>5243</v>
      </c>
      <c r="H677" s="181">
        <v>9</v>
      </c>
      <c r="I677" s="242"/>
      <c r="L677" s="177"/>
      <c r="M677" s="182"/>
      <c r="N677" s="183"/>
      <c r="O677" s="183"/>
      <c r="P677" s="183"/>
      <c r="Q677" s="183"/>
      <c r="R677" s="183"/>
      <c r="S677" s="183"/>
      <c r="T677" s="184"/>
      <c r="AT677" s="179" t="s">
        <v>201</v>
      </c>
      <c r="AU677" s="179" t="s">
        <v>115</v>
      </c>
      <c r="AV677" s="178" t="s">
        <v>115</v>
      </c>
      <c r="AW677" s="178" t="s">
        <v>93</v>
      </c>
      <c r="AX677" s="178" t="s">
        <v>111</v>
      </c>
      <c r="AY677" s="179" t="s">
        <v>188</v>
      </c>
    </row>
    <row r="678" spans="2:65" s="186" customFormat="1">
      <c r="B678" s="185"/>
      <c r="D678" s="167" t="s">
        <v>201</v>
      </c>
      <c r="E678" s="187" t="s">
        <v>69</v>
      </c>
      <c r="F678" s="188" t="s">
        <v>210</v>
      </c>
      <c r="H678" s="189">
        <v>9</v>
      </c>
      <c r="I678" s="243"/>
      <c r="L678" s="185"/>
      <c r="M678" s="190"/>
      <c r="N678" s="191"/>
      <c r="O678" s="191"/>
      <c r="P678" s="191"/>
      <c r="Q678" s="191"/>
      <c r="R678" s="191"/>
      <c r="S678" s="191"/>
      <c r="T678" s="192"/>
      <c r="AT678" s="187" t="s">
        <v>201</v>
      </c>
      <c r="AU678" s="187" t="s">
        <v>115</v>
      </c>
      <c r="AV678" s="186" t="s">
        <v>195</v>
      </c>
      <c r="AW678" s="186" t="s">
        <v>93</v>
      </c>
      <c r="AX678" s="186" t="s">
        <v>113</v>
      </c>
      <c r="AY678" s="187" t="s">
        <v>188</v>
      </c>
    </row>
    <row r="679" spans="2:65" s="101" customFormat="1" ht="16.5" customHeight="1">
      <c r="B679" s="86"/>
      <c r="C679" s="87" t="s">
        <v>715</v>
      </c>
      <c r="D679" s="87" t="s">
        <v>190</v>
      </c>
      <c r="E679" s="88" t="s">
        <v>5244</v>
      </c>
      <c r="F679" s="89" t="s">
        <v>5245</v>
      </c>
      <c r="G679" s="90" t="s">
        <v>578</v>
      </c>
      <c r="H679" s="91">
        <v>1</v>
      </c>
      <c r="I679" s="238"/>
      <c r="J679" s="92">
        <f>ROUND(I679*H679,2)</f>
        <v>0</v>
      </c>
      <c r="K679" s="89" t="s">
        <v>194</v>
      </c>
      <c r="L679" s="61"/>
      <c r="M679" s="239" t="s">
        <v>69</v>
      </c>
      <c r="N679" s="164" t="s">
        <v>100</v>
      </c>
      <c r="O679" s="100"/>
      <c r="P679" s="165">
        <f>O679*H679</f>
        <v>0</v>
      </c>
      <c r="Q679" s="165">
        <v>6.0000000000000002E-5</v>
      </c>
      <c r="R679" s="165">
        <f>Q679*H679</f>
        <v>6.0000000000000002E-5</v>
      </c>
      <c r="S679" s="165">
        <v>0</v>
      </c>
      <c r="T679" s="166">
        <f>S679*H679</f>
        <v>0</v>
      </c>
      <c r="AR679" s="55" t="s">
        <v>389</v>
      </c>
      <c r="AT679" s="55" t="s">
        <v>190</v>
      </c>
      <c r="AU679" s="55" t="s">
        <v>115</v>
      </c>
      <c r="AY679" s="55" t="s">
        <v>188</v>
      </c>
      <c r="BE679" s="93">
        <f>IF(N679="základní",J679,0)</f>
        <v>0</v>
      </c>
      <c r="BF679" s="93">
        <f>IF(N679="snížená",J679,0)</f>
        <v>0</v>
      </c>
      <c r="BG679" s="93">
        <f>IF(N679="zákl. přenesená",J679,0)</f>
        <v>0</v>
      </c>
      <c r="BH679" s="93">
        <f>IF(N679="sníž. přenesená",J679,0)</f>
        <v>0</v>
      </c>
      <c r="BI679" s="93">
        <f>IF(N679="nulová",J679,0)</f>
        <v>0</v>
      </c>
      <c r="BJ679" s="55" t="s">
        <v>113</v>
      </c>
      <c r="BK679" s="93">
        <f>ROUND(I679*H679,2)</f>
        <v>0</v>
      </c>
      <c r="BL679" s="55" t="s">
        <v>389</v>
      </c>
      <c r="BM679" s="55" t="s">
        <v>5246</v>
      </c>
    </row>
    <row r="680" spans="2:65" s="101" customFormat="1" ht="27">
      <c r="B680" s="61"/>
      <c r="D680" s="167" t="s">
        <v>197</v>
      </c>
      <c r="F680" s="168" t="s">
        <v>5247</v>
      </c>
      <c r="I680" s="240"/>
      <c r="L680" s="61"/>
      <c r="M680" s="94"/>
      <c r="N680" s="100"/>
      <c r="O680" s="100"/>
      <c r="P680" s="100"/>
      <c r="Q680" s="100"/>
      <c r="R680" s="100"/>
      <c r="S680" s="100"/>
      <c r="T680" s="69"/>
      <c r="AT680" s="55" t="s">
        <v>197</v>
      </c>
      <c r="AU680" s="55" t="s">
        <v>115</v>
      </c>
    </row>
    <row r="681" spans="2:65" s="101" customFormat="1" ht="40.5">
      <c r="B681" s="61"/>
      <c r="D681" s="167" t="s">
        <v>199</v>
      </c>
      <c r="F681" s="169" t="s">
        <v>5242</v>
      </c>
      <c r="I681" s="240"/>
      <c r="L681" s="61"/>
      <c r="M681" s="94"/>
      <c r="N681" s="100"/>
      <c r="O681" s="100"/>
      <c r="P681" s="100"/>
      <c r="Q681" s="100"/>
      <c r="R681" s="100"/>
      <c r="S681" s="100"/>
      <c r="T681" s="69"/>
      <c r="AT681" s="55" t="s">
        <v>199</v>
      </c>
      <c r="AU681" s="55" t="s">
        <v>115</v>
      </c>
    </row>
    <row r="682" spans="2:65" s="171" customFormat="1">
      <c r="B682" s="170"/>
      <c r="D682" s="167" t="s">
        <v>201</v>
      </c>
      <c r="E682" s="172" t="s">
        <v>69</v>
      </c>
      <c r="F682" s="173" t="s">
        <v>202</v>
      </c>
      <c r="H682" s="172" t="s">
        <v>69</v>
      </c>
      <c r="I682" s="241"/>
      <c r="L682" s="170"/>
      <c r="M682" s="174"/>
      <c r="N682" s="175"/>
      <c r="O682" s="175"/>
      <c r="P682" s="175"/>
      <c r="Q682" s="175"/>
      <c r="R682" s="175"/>
      <c r="S682" s="175"/>
      <c r="T682" s="176"/>
      <c r="AT682" s="172" t="s">
        <v>201</v>
      </c>
      <c r="AU682" s="172" t="s">
        <v>115</v>
      </c>
      <c r="AV682" s="171" t="s">
        <v>113</v>
      </c>
      <c r="AW682" s="171" t="s">
        <v>93</v>
      </c>
      <c r="AX682" s="171" t="s">
        <v>111</v>
      </c>
      <c r="AY682" s="172" t="s">
        <v>188</v>
      </c>
    </row>
    <row r="683" spans="2:65" s="171" customFormat="1">
      <c r="B683" s="170"/>
      <c r="D683" s="167" t="s">
        <v>201</v>
      </c>
      <c r="E683" s="172" t="s">
        <v>69</v>
      </c>
      <c r="F683" s="173" t="s">
        <v>983</v>
      </c>
      <c r="H683" s="172" t="s">
        <v>69</v>
      </c>
      <c r="I683" s="241"/>
      <c r="L683" s="170"/>
      <c r="M683" s="174"/>
      <c r="N683" s="175"/>
      <c r="O683" s="175"/>
      <c r="P683" s="175"/>
      <c r="Q683" s="175"/>
      <c r="R683" s="175"/>
      <c r="S683" s="175"/>
      <c r="T683" s="176"/>
      <c r="AT683" s="172" t="s">
        <v>201</v>
      </c>
      <c r="AU683" s="172" t="s">
        <v>115</v>
      </c>
      <c r="AV683" s="171" t="s">
        <v>113</v>
      </c>
      <c r="AW683" s="171" t="s">
        <v>93</v>
      </c>
      <c r="AX683" s="171" t="s">
        <v>111</v>
      </c>
      <c r="AY683" s="172" t="s">
        <v>188</v>
      </c>
    </row>
    <row r="684" spans="2:65" s="171" customFormat="1">
      <c r="B684" s="170"/>
      <c r="D684" s="167" t="s">
        <v>201</v>
      </c>
      <c r="E684" s="172" t="s">
        <v>69</v>
      </c>
      <c r="F684" s="173" t="s">
        <v>3943</v>
      </c>
      <c r="H684" s="172" t="s">
        <v>69</v>
      </c>
      <c r="I684" s="241"/>
      <c r="L684" s="170"/>
      <c r="M684" s="174"/>
      <c r="N684" s="175"/>
      <c r="O684" s="175"/>
      <c r="P684" s="175"/>
      <c r="Q684" s="175"/>
      <c r="R684" s="175"/>
      <c r="S684" s="175"/>
      <c r="T684" s="176"/>
      <c r="AT684" s="172" t="s">
        <v>201</v>
      </c>
      <c r="AU684" s="172" t="s">
        <v>115</v>
      </c>
      <c r="AV684" s="171" t="s">
        <v>113</v>
      </c>
      <c r="AW684" s="171" t="s">
        <v>93</v>
      </c>
      <c r="AX684" s="171" t="s">
        <v>111</v>
      </c>
      <c r="AY684" s="172" t="s">
        <v>188</v>
      </c>
    </row>
    <row r="685" spans="2:65" s="171" customFormat="1">
      <c r="B685" s="170"/>
      <c r="D685" s="167" t="s">
        <v>201</v>
      </c>
      <c r="E685" s="172" t="s">
        <v>69</v>
      </c>
      <c r="F685" s="173" t="s">
        <v>4958</v>
      </c>
      <c r="H685" s="172" t="s">
        <v>69</v>
      </c>
      <c r="I685" s="241"/>
      <c r="L685" s="170"/>
      <c r="M685" s="174"/>
      <c r="N685" s="175"/>
      <c r="O685" s="175"/>
      <c r="P685" s="175"/>
      <c r="Q685" s="175"/>
      <c r="R685" s="175"/>
      <c r="S685" s="175"/>
      <c r="T685" s="176"/>
      <c r="AT685" s="172" t="s">
        <v>201</v>
      </c>
      <c r="AU685" s="172" t="s">
        <v>115</v>
      </c>
      <c r="AV685" s="171" t="s">
        <v>113</v>
      </c>
      <c r="AW685" s="171" t="s">
        <v>93</v>
      </c>
      <c r="AX685" s="171" t="s">
        <v>111</v>
      </c>
      <c r="AY685" s="172" t="s">
        <v>188</v>
      </c>
    </row>
    <row r="686" spans="2:65" s="171" customFormat="1">
      <c r="B686" s="170"/>
      <c r="D686" s="167" t="s">
        <v>201</v>
      </c>
      <c r="E686" s="172" t="s">
        <v>69</v>
      </c>
      <c r="F686" s="173" t="s">
        <v>5195</v>
      </c>
      <c r="H686" s="172" t="s">
        <v>69</v>
      </c>
      <c r="I686" s="241"/>
      <c r="L686" s="170"/>
      <c r="M686" s="174"/>
      <c r="N686" s="175"/>
      <c r="O686" s="175"/>
      <c r="P686" s="175"/>
      <c r="Q686" s="175"/>
      <c r="R686" s="175"/>
      <c r="S686" s="175"/>
      <c r="T686" s="176"/>
      <c r="AT686" s="172" t="s">
        <v>201</v>
      </c>
      <c r="AU686" s="172" t="s">
        <v>115</v>
      </c>
      <c r="AV686" s="171" t="s">
        <v>113</v>
      </c>
      <c r="AW686" s="171" t="s">
        <v>93</v>
      </c>
      <c r="AX686" s="171" t="s">
        <v>111</v>
      </c>
      <c r="AY686" s="172" t="s">
        <v>188</v>
      </c>
    </row>
    <row r="687" spans="2:65" s="178" customFormat="1">
      <c r="B687" s="177"/>
      <c r="D687" s="167" t="s">
        <v>201</v>
      </c>
      <c r="E687" s="179" t="s">
        <v>69</v>
      </c>
      <c r="F687" s="180" t="s">
        <v>5248</v>
      </c>
      <c r="H687" s="181">
        <v>1</v>
      </c>
      <c r="I687" s="242"/>
      <c r="L687" s="177"/>
      <c r="M687" s="182"/>
      <c r="N687" s="183"/>
      <c r="O687" s="183"/>
      <c r="P687" s="183"/>
      <c r="Q687" s="183"/>
      <c r="R687" s="183"/>
      <c r="S687" s="183"/>
      <c r="T687" s="184"/>
      <c r="AT687" s="179" t="s">
        <v>201</v>
      </c>
      <c r="AU687" s="179" t="s">
        <v>115</v>
      </c>
      <c r="AV687" s="178" t="s">
        <v>115</v>
      </c>
      <c r="AW687" s="178" t="s">
        <v>93</v>
      </c>
      <c r="AX687" s="178" t="s">
        <v>111</v>
      </c>
      <c r="AY687" s="179" t="s">
        <v>188</v>
      </c>
    </row>
    <row r="688" spans="2:65" s="186" customFormat="1">
      <c r="B688" s="185"/>
      <c r="D688" s="167" t="s">
        <v>201</v>
      </c>
      <c r="E688" s="187" t="s">
        <v>69</v>
      </c>
      <c r="F688" s="188" t="s">
        <v>210</v>
      </c>
      <c r="H688" s="189">
        <v>1</v>
      </c>
      <c r="I688" s="243"/>
      <c r="L688" s="185"/>
      <c r="M688" s="190"/>
      <c r="N688" s="191"/>
      <c r="O688" s="191"/>
      <c r="P688" s="191"/>
      <c r="Q688" s="191"/>
      <c r="R688" s="191"/>
      <c r="S688" s="191"/>
      <c r="T688" s="192"/>
      <c r="AT688" s="187" t="s">
        <v>201</v>
      </c>
      <c r="AU688" s="187" t="s">
        <v>115</v>
      </c>
      <c r="AV688" s="186" t="s">
        <v>195</v>
      </c>
      <c r="AW688" s="186" t="s">
        <v>93</v>
      </c>
      <c r="AX688" s="186" t="s">
        <v>113</v>
      </c>
      <c r="AY688" s="187" t="s">
        <v>188</v>
      </c>
    </row>
    <row r="689" spans="2:65" s="101" customFormat="1" ht="25.5" customHeight="1">
      <c r="B689" s="86"/>
      <c r="C689" s="87" t="s">
        <v>722</v>
      </c>
      <c r="D689" s="87" t="s">
        <v>190</v>
      </c>
      <c r="E689" s="88" t="s">
        <v>5249</v>
      </c>
      <c r="F689" s="89" t="s">
        <v>5250</v>
      </c>
      <c r="G689" s="90" t="s">
        <v>578</v>
      </c>
      <c r="H689" s="91">
        <v>6</v>
      </c>
      <c r="I689" s="238"/>
      <c r="J689" s="92">
        <f>ROUND(I689*H689,2)</f>
        <v>0</v>
      </c>
      <c r="K689" s="89" t="s">
        <v>194</v>
      </c>
      <c r="L689" s="61"/>
      <c r="M689" s="239" t="s">
        <v>69</v>
      </c>
      <c r="N689" s="164" t="s">
        <v>100</v>
      </c>
      <c r="O689" s="100"/>
      <c r="P689" s="165">
        <f>O689*H689</f>
        <v>0</v>
      </c>
      <c r="Q689" s="165">
        <v>2.5000000000000001E-4</v>
      </c>
      <c r="R689" s="165">
        <f>Q689*H689</f>
        <v>1.5E-3</v>
      </c>
      <c r="S689" s="165">
        <v>0</v>
      </c>
      <c r="T689" s="166">
        <f>S689*H689</f>
        <v>0</v>
      </c>
      <c r="AR689" s="55" t="s">
        <v>389</v>
      </c>
      <c r="AT689" s="55" t="s">
        <v>190</v>
      </c>
      <c r="AU689" s="55" t="s">
        <v>115</v>
      </c>
      <c r="AY689" s="55" t="s">
        <v>188</v>
      </c>
      <c r="BE689" s="93">
        <f>IF(N689="základní",J689,0)</f>
        <v>0</v>
      </c>
      <c r="BF689" s="93">
        <f>IF(N689="snížená",J689,0)</f>
        <v>0</v>
      </c>
      <c r="BG689" s="93">
        <f>IF(N689="zákl. přenesená",J689,0)</f>
        <v>0</v>
      </c>
      <c r="BH689" s="93">
        <f>IF(N689="sníž. přenesená",J689,0)</f>
        <v>0</v>
      </c>
      <c r="BI689" s="93">
        <f>IF(N689="nulová",J689,0)</f>
        <v>0</v>
      </c>
      <c r="BJ689" s="55" t="s">
        <v>113</v>
      </c>
      <c r="BK689" s="93">
        <f>ROUND(I689*H689,2)</f>
        <v>0</v>
      </c>
      <c r="BL689" s="55" t="s">
        <v>389</v>
      </c>
      <c r="BM689" s="55" t="s">
        <v>5251</v>
      </c>
    </row>
    <row r="690" spans="2:65" s="101" customFormat="1" ht="27">
      <c r="B690" s="61"/>
      <c r="D690" s="167" t="s">
        <v>197</v>
      </c>
      <c r="F690" s="168" t="s">
        <v>5252</v>
      </c>
      <c r="I690" s="240"/>
      <c r="L690" s="61"/>
      <c r="M690" s="94"/>
      <c r="N690" s="100"/>
      <c r="O690" s="100"/>
      <c r="P690" s="100"/>
      <c r="Q690" s="100"/>
      <c r="R690" s="100"/>
      <c r="S690" s="100"/>
      <c r="T690" s="69"/>
      <c r="AT690" s="55" t="s">
        <v>197</v>
      </c>
      <c r="AU690" s="55" t="s">
        <v>115</v>
      </c>
    </row>
    <row r="691" spans="2:65" s="101" customFormat="1" ht="40.5">
      <c r="B691" s="61"/>
      <c r="D691" s="167" t="s">
        <v>199</v>
      </c>
      <c r="F691" s="169" t="s">
        <v>5242</v>
      </c>
      <c r="I691" s="240"/>
      <c r="L691" s="61"/>
      <c r="M691" s="94"/>
      <c r="N691" s="100"/>
      <c r="O691" s="100"/>
      <c r="P691" s="100"/>
      <c r="Q691" s="100"/>
      <c r="R691" s="100"/>
      <c r="S691" s="100"/>
      <c r="T691" s="69"/>
      <c r="AT691" s="55" t="s">
        <v>199</v>
      </c>
      <c r="AU691" s="55" t="s">
        <v>115</v>
      </c>
    </row>
    <row r="692" spans="2:65" s="171" customFormat="1">
      <c r="B692" s="170"/>
      <c r="D692" s="167" t="s">
        <v>201</v>
      </c>
      <c r="E692" s="172" t="s">
        <v>69</v>
      </c>
      <c r="F692" s="173" t="s">
        <v>202</v>
      </c>
      <c r="H692" s="172" t="s">
        <v>69</v>
      </c>
      <c r="I692" s="241"/>
      <c r="L692" s="170"/>
      <c r="M692" s="174"/>
      <c r="N692" s="175"/>
      <c r="O692" s="175"/>
      <c r="P692" s="175"/>
      <c r="Q692" s="175"/>
      <c r="R692" s="175"/>
      <c r="S692" s="175"/>
      <c r="T692" s="176"/>
      <c r="AT692" s="172" t="s">
        <v>201</v>
      </c>
      <c r="AU692" s="172" t="s">
        <v>115</v>
      </c>
      <c r="AV692" s="171" t="s">
        <v>113</v>
      </c>
      <c r="AW692" s="171" t="s">
        <v>93</v>
      </c>
      <c r="AX692" s="171" t="s">
        <v>111</v>
      </c>
      <c r="AY692" s="172" t="s">
        <v>188</v>
      </c>
    </row>
    <row r="693" spans="2:65" s="171" customFormat="1">
      <c r="B693" s="170"/>
      <c r="D693" s="167" t="s">
        <v>201</v>
      </c>
      <c r="E693" s="172" t="s">
        <v>69</v>
      </c>
      <c r="F693" s="173" t="s">
        <v>983</v>
      </c>
      <c r="H693" s="172" t="s">
        <v>69</v>
      </c>
      <c r="I693" s="241"/>
      <c r="L693" s="170"/>
      <c r="M693" s="174"/>
      <c r="N693" s="175"/>
      <c r="O693" s="175"/>
      <c r="P693" s="175"/>
      <c r="Q693" s="175"/>
      <c r="R693" s="175"/>
      <c r="S693" s="175"/>
      <c r="T693" s="176"/>
      <c r="AT693" s="172" t="s">
        <v>201</v>
      </c>
      <c r="AU693" s="172" t="s">
        <v>115</v>
      </c>
      <c r="AV693" s="171" t="s">
        <v>113</v>
      </c>
      <c r="AW693" s="171" t="s">
        <v>93</v>
      </c>
      <c r="AX693" s="171" t="s">
        <v>111</v>
      </c>
      <c r="AY693" s="172" t="s">
        <v>188</v>
      </c>
    </row>
    <row r="694" spans="2:65" s="171" customFormat="1">
      <c r="B694" s="170"/>
      <c r="D694" s="167" t="s">
        <v>201</v>
      </c>
      <c r="E694" s="172" t="s">
        <v>69</v>
      </c>
      <c r="F694" s="173" t="s">
        <v>3943</v>
      </c>
      <c r="H694" s="172" t="s">
        <v>69</v>
      </c>
      <c r="I694" s="241"/>
      <c r="L694" s="170"/>
      <c r="M694" s="174"/>
      <c r="N694" s="175"/>
      <c r="O694" s="175"/>
      <c r="P694" s="175"/>
      <c r="Q694" s="175"/>
      <c r="R694" s="175"/>
      <c r="S694" s="175"/>
      <c r="T694" s="176"/>
      <c r="AT694" s="172" t="s">
        <v>201</v>
      </c>
      <c r="AU694" s="172" t="s">
        <v>115</v>
      </c>
      <c r="AV694" s="171" t="s">
        <v>113</v>
      </c>
      <c r="AW694" s="171" t="s">
        <v>93</v>
      </c>
      <c r="AX694" s="171" t="s">
        <v>111</v>
      </c>
      <c r="AY694" s="172" t="s">
        <v>188</v>
      </c>
    </row>
    <row r="695" spans="2:65" s="171" customFormat="1">
      <c r="B695" s="170"/>
      <c r="D695" s="167" t="s">
        <v>201</v>
      </c>
      <c r="E695" s="172" t="s">
        <v>69</v>
      </c>
      <c r="F695" s="173" t="s">
        <v>4958</v>
      </c>
      <c r="H695" s="172" t="s">
        <v>69</v>
      </c>
      <c r="I695" s="241"/>
      <c r="L695" s="170"/>
      <c r="M695" s="174"/>
      <c r="N695" s="175"/>
      <c r="O695" s="175"/>
      <c r="P695" s="175"/>
      <c r="Q695" s="175"/>
      <c r="R695" s="175"/>
      <c r="S695" s="175"/>
      <c r="T695" s="176"/>
      <c r="AT695" s="172" t="s">
        <v>201</v>
      </c>
      <c r="AU695" s="172" t="s">
        <v>115</v>
      </c>
      <c r="AV695" s="171" t="s">
        <v>113</v>
      </c>
      <c r="AW695" s="171" t="s">
        <v>93</v>
      </c>
      <c r="AX695" s="171" t="s">
        <v>111</v>
      </c>
      <c r="AY695" s="172" t="s">
        <v>188</v>
      </c>
    </row>
    <row r="696" spans="2:65" s="171" customFormat="1">
      <c r="B696" s="170"/>
      <c r="D696" s="167" t="s">
        <v>201</v>
      </c>
      <c r="E696" s="172" t="s">
        <v>69</v>
      </c>
      <c r="F696" s="173" t="s">
        <v>5195</v>
      </c>
      <c r="H696" s="172" t="s">
        <v>69</v>
      </c>
      <c r="I696" s="241"/>
      <c r="L696" s="170"/>
      <c r="M696" s="174"/>
      <c r="N696" s="175"/>
      <c r="O696" s="175"/>
      <c r="P696" s="175"/>
      <c r="Q696" s="175"/>
      <c r="R696" s="175"/>
      <c r="S696" s="175"/>
      <c r="T696" s="176"/>
      <c r="AT696" s="172" t="s">
        <v>201</v>
      </c>
      <c r="AU696" s="172" t="s">
        <v>115</v>
      </c>
      <c r="AV696" s="171" t="s">
        <v>113</v>
      </c>
      <c r="AW696" s="171" t="s">
        <v>93</v>
      </c>
      <c r="AX696" s="171" t="s">
        <v>111</v>
      </c>
      <c r="AY696" s="172" t="s">
        <v>188</v>
      </c>
    </row>
    <row r="697" spans="2:65" s="178" customFormat="1" ht="27">
      <c r="B697" s="177"/>
      <c r="D697" s="167" t="s">
        <v>201</v>
      </c>
      <c r="E697" s="179" t="s">
        <v>69</v>
      </c>
      <c r="F697" s="180" t="s">
        <v>5253</v>
      </c>
      <c r="H697" s="181">
        <v>6</v>
      </c>
      <c r="I697" s="242"/>
      <c r="L697" s="177"/>
      <c r="M697" s="182"/>
      <c r="N697" s="183"/>
      <c r="O697" s="183"/>
      <c r="P697" s="183"/>
      <c r="Q697" s="183"/>
      <c r="R697" s="183"/>
      <c r="S697" s="183"/>
      <c r="T697" s="184"/>
      <c r="AT697" s="179" t="s">
        <v>201</v>
      </c>
      <c r="AU697" s="179" t="s">
        <v>115</v>
      </c>
      <c r="AV697" s="178" t="s">
        <v>115</v>
      </c>
      <c r="AW697" s="178" t="s">
        <v>93</v>
      </c>
      <c r="AX697" s="178" t="s">
        <v>111</v>
      </c>
      <c r="AY697" s="179" t="s">
        <v>188</v>
      </c>
    </row>
    <row r="698" spans="2:65" s="186" customFormat="1">
      <c r="B698" s="185"/>
      <c r="D698" s="167" t="s">
        <v>201</v>
      </c>
      <c r="E698" s="187" t="s">
        <v>69</v>
      </c>
      <c r="F698" s="188" t="s">
        <v>210</v>
      </c>
      <c r="H698" s="189">
        <v>6</v>
      </c>
      <c r="I698" s="243"/>
      <c r="L698" s="185"/>
      <c r="M698" s="190"/>
      <c r="N698" s="191"/>
      <c r="O698" s="191"/>
      <c r="P698" s="191"/>
      <c r="Q698" s="191"/>
      <c r="R698" s="191"/>
      <c r="S698" s="191"/>
      <c r="T698" s="192"/>
      <c r="AT698" s="187" t="s">
        <v>201</v>
      </c>
      <c r="AU698" s="187" t="s">
        <v>115</v>
      </c>
      <c r="AV698" s="186" t="s">
        <v>195</v>
      </c>
      <c r="AW698" s="186" t="s">
        <v>93</v>
      </c>
      <c r="AX698" s="186" t="s">
        <v>113</v>
      </c>
      <c r="AY698" s="187" t="s">
        <v>188</v>
      </c>
    </row>
    <row r="699" spans="2:65" s="101" customFormat="1" ht="16.5" customHeight="1">
      <c r="B699" s="86"/>
      <c r="C699" s="87" t="s">
        <v>727</v>
      </c>
      <c r="D699" s="87" t="s">
        <v>190</v>
      </c>
      <c r="E699" s="88" t="s">
        <v>5254</v>
      </c>
      <c r="F699" s="89" t="s">
        <v>5255</v>
      </c>
      <c r="G699" s="90" t="s">
        <v>578</v>
      </c>
      <c r="H699" s="91">
        <v>1</v>
      </c>
      <c r="I699" s="238"/>
      <c r="J699" s="92">
        <f>ROUND(I699*H699,2)</f>
        <v>0</v>
      </c>
      <c r="K699" s="89" t="s">
        <v>194</v>
      </c>
      <c r="L699" s="61"/>
      <c r="M699" s="239" t="s">
        <v>69</v>
      </c>
      <c r="N699" s="164" t="s">
        <v>100</v>
      </c>
      <c r="O699" s="100"/>
      <c r="P699" s="165">
        <f>O699*H699</f>
        <v>0</v>
      </c>
      <c r="Q699" s="165">
        <v>2.2000000000000001E-4</v>
      </c>
      <c r="R699" s="165">
        <f>Q699*H699</f>
        <v>2.2000000000000001E-4</v>
      </c>
      <c r="S699" s="165">
        <v>0</v>
      </c>
      <c r="T699" s="166">
        <f>S699*H699</f>
        <v>0</v>
      </c>
      <c r="AR699" s="55" t="s">
        <v>389</v>
      </c>
      <c r="AT699" s="55" t="s">
        <v>190</v>
      </c>
      <c r="AU699" s="55" t="s">
        <v>115</v>
      </c>
      <c r="AY699" s="55" t="s">
        <v>188</v>
      </c>
      <c r="BE699" s="93">
        <f>IF(N699="základní",J699,0)</f>
        <v>0</v>
      </c>
      <c r="BF699" s="93">
        <f>IF(N699="snížená",J699,0)</f>
        <v>0</v>
      </c>
      <c r="BG699" s="93">
        <f>IF(N699="zákl. přenesená",J699,0)</f>
        <v>0</v>
      </c>
      <c r="BH699" s="93">
        <f>IF(N699="sníž. přenesená",J699,0)</f>
        <v>0</v>
      </c>
      <c r="BI699" s="93">
        <f>IF(N699="nulová",J699,0)</f>
        <v>0</v>
      </c>
      <c r="BJ699" s="55" t="s">
        <v>113</v>
      </c>
      <c r="BK699" s="93">
        <f>ROUND(I699*H699,2)</f>
        <v>0</v>
      </c>
      <c r="BL699" s="55" t="s">
        <v>389</v>
      </c>
      <c r="BM699" s="55" t="s">
        <v>5256</v>
      </c>
    </row>
    <row r="700" spans="2:65" s="101" customFormat="1">
      <c r="B700" s="61"/>
      <c r="D700" s="167" t="s">
        <v>197</v>
      </c>
      <c r="F700" s="168" t="s">
        <v>5257</v>
      </c>
      <c r="I700" s="240"/>
      <c r="L700" s="61"/>
      <c r="M700" s="94"/>
      <c r="N700" s="100"/>
      <c r="O700" s="100"/>
      <c r="P700" s="100"/>
      <c r="Q700" s="100"/>
      <c r="R700" s="100"/>
      <c r="S700" s="100"/>
      <c r="T700" s="69"/>
      <c r="AT700" s="55" t="s">
        <v>197</v>
      </c>
      <c r="AU700" s="55" t="s">
        <v>115</v>
      </c>
    </row>
    <row r="701" spans="2:65" s="101" customFormat="1" ht="40.5">
      <c r="B701" s="61"/>
      <c r="D701" s="167" t="s">
        <v>199</v>
      </c>
      <c r="F701" s="169" t="s">
        <v>5242</v>
      </c>
      <c r="I701" s="240"/>
      <c r="L701" s="61"/>
      <c r="M701" s="94"/>
      <c r="N701" s="100"/>
      <c r="O701" s="100"/>
      <c r="P701" s="100"/>
      <c r="Q701" s="100"/>
      <c r="R701" s="100"/>
      <c r="S701" s="100"/>
      <c r="T701" s="69"/>
      <c r="AT701" s="55" t="s">
        <v>199</v>
      </c>
      <c r="AU701" s="55" t="s">
        <v>115</v>
      </c>
    </row>
    <row r="702" spans="2:65" s="171" customFormat="1">
      <c r="B702" s="170"/>
      <c r="D702" s="167" t="s">
        <v>201</v>
      </c>
      <c r="E702" s="172" t="s">
        <v>69</v>
      </c>
      <c r="F702" s="173" t="s">
        <v>202</v>
      </c>
      <c r="H702" s="172" t="s">
        <v>69</v>
      </c>
      <c r="I702" s="241"/>
      <c r="L702" s="170"/>
      <c r="M702" s="174"/>
      <c r="N702" s="175"/>
      <c r="O702" s="175"/>
      <c r="P702" s="175"/>
      <c r="Q702" s="175"/>
      <c r="R702" s="175"/>
      <c r="S702" s="175"/>
      <c r="T702" s="176"/>
      <c r="AT702" s="172" t="s">
        <v>201</v>
      </c>
      <c r="AU702" s="172" t="s">
        <v>115</v>
      </c>
      <c r="AV702" s="171" t="s">
        <v>113</v>
      </c>
      <c r="AW702" s="171" t="s">
        <v>93</v>
      </c>
      <c r="AX702" s="171" t="s">
        <v>111</v>
      </c>
      <c r="AY702" s="172" t="s">
        <v>188</v>
      </c>
    </row>
    <row r="703" spans="2:65" s="171" customFormat="1">
      <c r="B703" s="170"/>
      <c r="D703" s="167" t="s">
        <v>201</v>
      </c>
      <c r="E703" s="172" t="s">
        <v>69</v>
      </c>
      <c r="F703" s="173" t="s">
        <v>983</v>
      </c>
      <c r="H703" s="172" t="s">
        <v>69</v>
      </c>
      <c r="I703" s="241"/>
      <c r="L703" s="170"/>
      <c r="M703" s="174"/>
      <c r="N703" s="175"/>
      <c r="O703" s="175"/>
      <c r="P703" s="175"/>
      <c r="Q703" s="175"/>
      <c r="R703" s="175"/>
      <c r="S703" s="175"/>
      <c r="T703" s="176"/>
      <c r="AT703" s="172" t="s">
        <v>201</v>
      </c>
      <c r="AU703" s="172" t="s">
        <v>115</v>
      </c>
      <c r="AV703" s="171" t="s">
        <v>113</v>
      </c>
      <c r="AW703" s="171" t="s">
        <v>93</v>
      </c>
      <c r="AX703" s="171" t="s">
        <v>111</v>
      </c>
      <c r="AY703" s="172" t="s">
        <v>188</v>
      </c>
    </row>
    <row r="704" spans="2:65" s="171" customFormat="1">
      <c r="B704" s="170"/>
      <c r="D704" s="167" t="s">
        <v>201</v>
      </c>
      <c r="E704" s="172" t="s">
        <v>69</v>
      </c>
      <c r="F704" s="173" t="s">
        <v>3943</v>
      </c>
      <c r="H704" s="172" t="s">
        <v>69</v>
      </c>
      <c r="I704" s="241"/>
      <c r="L704" s="170"/>
      <c r="M704" s="174"/>
      <c r="N704" s="175"/>
      <c r="O704" s="175"/>
      <c r="P704" s="175"/>
      <c r="Q704" s="175"/>
      <c r="R704" s="175"/>
      <c r="S704" s="175"/>
      <c r="T704" s="176"/>
      <c r="AT704" s="172" t="s">
        <v>201</v>
      </c>
      <c r="AU704" s="172" t="s">
        <v>115</v>
      </c>
      <c r="AV704" s="171" t="s">
        <v>113</v>
      </c>
      <c r="AW704" s="171" t="s">
        <v>93</v>
      </c>
      <c r="AX704" s="171" t="s">
        <v>111</v>
      </c>
      <c r="AY704" s="172" t="s">
        <v>188</v>
      </c>
    </row>
    <row r="705" spans="2:65" s="171" customFormat="1">
      <c r="B705" s="170"/>
      <c r="D705" s="167" t="s">
        <v>201</v>
      </c>
      <c r="E705" s="172" t="s">
        <v>69</v>
      </c>
      <c r="F705" s="173" t="s">
        <v>4958</v>
      </c>
      <c r="H705" s="172" t="s">
        <v>69</v>
      </c>
      <c r="I705" s="241"/>
      <c r="L705" s="170"/>
      <c r="M705" s="174"/>
      <c r="N705" s="175"/>
      <c r="O705" s="175"/>
      <c r="P705" s="175"/>
      <c r="Q705" s="175"/>
      <c r="R705" s="175"/>
      <c r="S705" s="175"/>
      <c r="T705" s="176"/>
      <c r="AT705" s="172" t="s">
        <v>201</v>
      </c>
      <c r="AU705" s="172" t="s">
        <v>115</v>
      </c>
      <c r="AV705" s="171" t="s">
        <v>113</v>
      </c>
      <c r="AW705" s="171" t="s">
        <v>93</v>
      </c>
      <c r="AX705" s="171" t="s">
        <v>111</v>
      </c>
      <c r="AY705" s="172" t="s">
        <v>188</v>
      </c>
    </row>
    <row r="706" spans="2:65" s="171" customFormat="1">
      <c r="B706" s="170"/>
      <c r="D706" s="167" t="s">
        <v>201</v>
      </c>
      <c r="E706" s="172" t="s">
        <v>69</v>
      </c>
      <c r="F706" s="173" t="s">
        <v>5195</v>
      </c>
      <c r="H706" s="172" t="s">
        <v>69</v>
      </c>
      <c r="I706" s="241"/>
      <c r="L706" s="170"/>
      <c r="M706" s="174"/>
      <c r="N706" s="175"/>
      <c r="O706" s="175"/>
      <c r="P706" s="175"/>
      <c r="Q706" s="175"/>
      <c r="R706" s="175"/>
      <c r="S706" s="175"/>
      <c r="T706" s="176"/>
      <c r="AT706" s="172" t="s">
        <v>201</v>
      </c>
      <c r="AU706" s="172" t="s">
        <v>115</v>
      </c>
      <c r="AV706" s="171" t="s">
        <v>113</v>
      </c>
      <c r="AW706" s="171" t="s">
        <v>93</v>
      </c>
      <c r="AX706" s="171" t="s">
        <v>111</v>
      </c>
      <c r="AY706" s="172" t="s">
        <v>188</v>
      </c>
    </row>
    <row r="707" spans="2:65" s="178" customFormat="1">
      <c r="B707" s="177"/>
      <c r="D707" s="167" t="s">
        <v>201</v>
      </c>
      <c r="E707" s="179" t="s">
        <v>69</v>
      </c>
      <c r="F707" s="180" t="s">
        <v>5258</v>
      </c>
      <c r="H707" s="181">
        <v>1</v>
      </c>
      <c r="I707" s="242"/>
      <c r="L707" s="177"/>
      <c r="M707" s="182"/>
      <c r="N707" s="183"/>
      <c r="O707" s="183"/>
      <c r="P707" s="183"/>
      <c r="Q707" s="183"/>
      <c r="R707" s="183"/>
      <c r="S707" s="183"/>
      <c r="T707" s="184"/>
      <c r="AT707" s="179" t="s">
        <v>201</v>
      </c>
      <c r="AU707" s="179" t="s">
        <v>115</v>
      </c>
      <c r="AV707" s="178" t="s">
        <v>115</v>
      </c>
      <c r="AW707" s="178" t="s">
        <v>93</v>
      </c>
      <c r="AX707" s="178" t="s">
        <v>111</v>
      </c>
      <c r="AY707" s="179" t="s">
        <v>188</v>
      </c>
    </row>
    <row r="708" spans="2:65" s="186" customFormat="1">
      <c r="B708" s="185"/>
      <c r="D708" s="167" t="s">
        <v>201</v>
      </c>
      <c r="E708" s="187" t="s">
        <v>69</v>
      </c>
      <c r="F708" s="188" t="s">
        <v>210</v>
      </c>
      <c r="H708" s="189">
        <v>1</v>
      </c>
      <c r="I708" s="243"/>
      <c r="L708" s="185"/>
      <c r="M708" s="190"/>
      <c r="N708" s="191"/>
      <c r="O708" s="191"/>
      <c r="P708" s="191"/>
      <c r="Q708" s="191"/>
      <c r="R708" s="191"/>
      <c r="S708" s="191"/>
      <c r="T708" s="192"/>
      <c r="AT708" s="187" t="s">
        <v>201</v>
      </c>
      <c r="AU708" s="187" t="s">
        <v>115</v>
      </c>
      <c r="AV708" s="186" t="s">
        <v>195</v>
      </c>
      <c r="AW708" s="186" t="s">
        <v>93</v>
      </c>
      <c r="AX708" s="186" t="s">
        <v>113</v>
      </c>
      <c r="AY708" s="187" t="s">
        <v>188</v>
      </c>
    </row>
    <row r="709" spans="2:65" s="101" customFormat="1" ht="16.5" customHeight="1">
      <c r="B709" s="86"/>
      <c r="C709" s="87" t="s">
        <v>729</v>
      </c>
      <c r="D709" s="87" t="s">
        <v>190</v>
      </c>
      <c r="E709" s="88" t="s">
        <v>5259</v>
      </c>
      <c r="F709" s="89" t="s">
        <v>5260</v>
      </c>
      <c r="G709" s="90" t="s">
        <v>578</v>
      </c>
      <c r="H709" s="91">
        <v>1</v>
      </c>
      <c r="I709" s="238"/>
      <c r="J709" s="92">
        <f>ROUND(I709*H709,2)</f>
        <v>0</v>
      </c>
      <c r="K709" s="89" t="s">
        <v>194</v>
      </c>
      <c r="L709" s="61"/>
      <c r="M709" s="239" t="s">
        <v>69</v>
      </c>
      <c r="N709" s="164" t="s">
        <v>100</v>
      </c>
      <c r="O709" s="100"/>
      <c r="P709" s="165">
        <f>O709*H709</f>
        <v>0</v>
      </c>
      <c r="Q709" s="165">
        <v>1.7000000000000001E-4</v>
      </c>
      <c r="R709" s="165">
        <f>Q709*H709</f>
        <v>1.7000000000000001E-4</v>
      </c>
      <c r="S709" s="165">
        <v>0</v>
      </c>
      <c r="T709" s="166">
        <f>S709*H709</f>
        <v>0</v>
      </c>
      <c r="AR709" s="55" t="s">
        <v>389</v>
      </c>
      <c r="AT709" s="55" t="s">
        <v>190</v>
      </c>
      <c r="AU709" s="55" t="s">
        <v>115</v>
      </c>
      <c r="AY709" s="55" t="s">
        <v>188</v>
      </c>
      <c r="BE709" s="93">
        <f>IF(N709="základní",J709,0)</f>
        <v>0</v>
      </c>
      <c r="BF709" s="93">
        <f>IF(N709="snížená",J709,0)</f>
        <v>0</v>
      </c>
      <c r="BG709" s="93">
        <f>IF(N709="zákl. přenesená",J709,0)</f>
        <v>0</v>
      </c>
      <c r="BH709" s="93">
        <f>IF(N709="sníž. přenesená",J709,0)</f>
        <v>0</v>
      </c>
      <c r="BI709" s="93">
        <f>IF(N709="nulová",J709,0)</f>
        <v>0</v>
      </c>
      <c r="BJ709" s="55" t="s">
        <v>113</v>
      </c>
      <c r="BK709" s="93">
        <f>ROUND(I709*H709,2)</f>
        <v>0</v>
      </c>
      <c r="BL709" s="55" t="s">
        <v>389</v>
      </c>
      <c r="BM709" s="55" t="s">
        <v>5261</v>
      </c>
    </row>
    <row r="710" spans="2:65" s="101" customFormat="1">
      <c r="B710" s="61"/>
      <c r="D710" s="167" t="s">
        <v>197</v>
      </c>
      <c r="F710" s="168" t="s">
        <v>5262</v>
      </c>
      <c r="I710" s="240"/>
      <c r="L710" s="61"/>
      <c r="M710" s="94"/>
      <c r="N710" s="100"/>
      <c r="O710" s="100"/>
      <c r="P710" s="100"/>
      <c r="Q710" s="100"/>
      <c r="R710" s="100"/>
      <c r="S710" s="100"/>
      <c r="T710" s="69"/>
      <c r="AT710" s="55" t="s">
        <v>197</v>
      </c>
      <c r="AU710" s="55" t="s">
        <v>115</v>
      </c>
    </row>
    <row r="711" spans="2:65" s="171" customFormat="1">
      <c r="B711" s="170"/>
      <c r="D711" s="167" t="s">
        <v>201</v>
      </c>
      <c r="E711" s="172" t="s">
        <v>69</v>
      </c>
      <c r="F711" s="173" t="s">
        <v>202</v>
      </c>
      <c r="H711" s="172" t="s">
        <v>69</v>
      </c>
      <c r="I711" s="241"/>
      <c r="L711" s="170"/>
      <c r="M711" s="174"/>
      <c r="N711" s="175"/>
      <c r="O711" s="175"/>
      <c r="P711" s="175"/>
      <c r="Q711" s="175"/>
      <c r="R711" s="175"/>
      <c r="S711" s="175"/>
      <c r="T711" s="176"/>
      <c r="AT711" s="172" t="s">
        <v>201</v>
      </c>
      <c r="AU711" s="172" t="s">
        <v>115</v>
      </c>
      <c r="AV711" s="171" t="s">
        <v>113</v>
      </c>
      <c r="AW711" s="171" t="s">
        <v>93</v>
      </c>
      <c r="AX711" s="171" t="s">
        <v>111</v>
      </c>
      <c r="AY711" s="172" t="s">
        <v>188</v>
      </c>
    </row>
    <row r="712" spans="2:65" s="171" customFormat="1">
      <c r="B712" s="170"/>
      <c r="D712" s="167" t="s">
        <v>201</v>
      </c>
      <c r="E712" s="172" t="s">
        <v>69</v>
      </c>
      <c r="F712" s="173" t="s">
        <v>983</v>
      </c>
      <c r="H712" s="172" t="s">
        <v>69</v>
      </c>
      <c r="I712" s="241"/>
      <c r="L712" s="170"/>
      <c r="M712" s="174"/>
      <c r="N712" s="175"/>
      <c r="O712" s="175"/>
      <c r="P712" s="175"/>
      <c r="Q712" s="175"/>
      <c r="R712" s="175"/>
      <c r="S712" s="175"/>
      <c r="T712" s="176"/>
      <c r="AT712" s="172" t="s">
        <v>201</v>
      </c>
      <c r="AU712" s="172" t="s">
        <v>115</v>
      </c>
      <c r="AV712" s="171" t="s">
        <v>113</v>
      </c>
      <c r="AW712" s="171" t="s">
        <v>93</v>
      </c>
      <c r="AX712" s="171" t="s">
        <v>111</v>
      </c>
      <c r="AY712" s="172" t="s">
        <v>188</v>
      </c>
    </row>
    <row r="713" spans="2:65" s="171" customFormat="1">
      <c r="B713" s="170"/>
      <c r="D713" s="167" t="s">
        <v>201</v>
      </c>
      <c r="E713" s="172" t="s">
        <v>69</v>
      </c>
      <c r="F713" s="173" t="s">
        <v>3943</v>
      </c>
      <c r="H713" s="172" t="s">
        <v>69</v>
      </c>
      <c r="I713" s="241"/>
      <c r="L713" s="170"/>
      <c r="M713" s="174"/>
      <c r="N713" s="175"/>
      <c r="O713" s="175"/>
      <c r="P713" s="175"/>
      <c r="Q713" s="175"/>
      <c r="R713" s="175"/>
      <c r="S713" s="175"/>
      <c r="T713" s="176"/>
      <c r="AT713" s="172" t="s">
        <v>201</v>
      </c>
      <c r="AU713" s="172" t="s">
        <v>115</v>
      </c>
      <c r="AV713" s="171" t="s">
        <v>113</v>
      </c>
      <c r="AW713" s="171" t="s">
        <v>93</v>
      </c>
      <c r="AX713" s="171" t="s">
        <v>111</v>
      </c>
      <c r="AY713" s="172" t="s">
        <v>188</v>
      </c>
    </row>
    <row r="714" spans="2:65" s="171" customFormat="1">
      <c r="B714" s="170"/>
      <c r="D714" s="167" t="s">
        <v>201</v>
      </c>
      <c r="E714" s="172" t="s">
        <v>69</v>
      </c>
      <c r="F714" s="173" t="s">
        <v>4958</v>
      </c>
      <c r="H714" s="172" t="s">
        <v>69</v>
      </c>
      <c r="I714" s="241"/>
      <c r="L714" s="170"/>
      <c r="M714" s="174"/>
      <c r="N714" s="175"/>
      <c r="O714" s="175"/>
      <c r="P714" s="175"/>
      <c r="Q714" s="175"/>
      <c r="R714" s="175"/>
      <c r="S714" s="175"/>
      <c r="T714" s="176"/>
      <c r="AT714" s="172" t="s">
        <v>201</v>
      </c>
      <c r="AU714" s="172" t="s">
        <v>115</v>
      </c>
      <c r="AV714" s="171" t="s">
        <v>113</v>
      </c>
      <c r="AW714" s="171" t="s">
        <v>93</v>
      </c>
      <c r="AX714" s="171" t="s">
        <v>111</v>
      </c>
      <c r="AY714" s="172" t="s">
        <v>188</v>
      </c>
    </row>
    <row r="715" spans="2:65" s="171" customFormat="1">
      <c r="B715" s="170"/>
      <c r="D715" s="167" t="s">
        <v>201</v>
      </c>
      <c r="E715" s="172" t="s">
        <v>69</v>
      </c>
      <c r="F715" s="173" t="s">
        <v>5195</v>
      </c>
      <c r="H715" s="172" t="s">
        <v>69</v>
      </c>
      <c r="I715" s="241"/>
      <c r="L715" s="170"/>
      <c r="M715" s="174"/>
      <c r="N715" s="175"/>
      <c r="O715" s="175"/>
      <c r="P715" s="175"/>
      <c r="Q715" s="175"/>
      <c r="R715" s="175"/>
      <c r="S715" s="175"/>
      <c r="T715" s="176"/>
      <c r="AT715" s="172" t="s">
        <v>201</v>
      </c>
      <c r="AU715" s="172" t="s">
        <v>115</v>
      </c>
      <c r="AV715" s="171" t="s">
        <v>113</v>
      </c>
      <c r="AW715" s="171" t="s">
        <v>93</v>
      </c>
      <c r="AX715" s="171" t="s">
        <v>111</v>
      </c>
      <c r="AY715" s="172" t="s">
        <v>188</v>
      </c>
    </row>
    <row r="716" spans="2:65" s="178" customFormat="1">
      <c r="B716" s="177"/>
      <c r="D716" s="167" t="s">
        <v>201</v>
      </c>
      <c r="E716" s="179" t="s">
        <v>69</v>
      </c>
      <c r="F716" s="180" t="s">
        <v>5263</v>
      </c>
      <c r="H716" s="181">
        <v>1</v>
      </c>
      <c r="I716" s="242"/>
      <c r="L716" s="177"/>
      <c r="M716" s="182"/>
      <c r="N716" s="183"/>
      <c r="O716" s="183"/>
      <c r="P716" s="183"/>
      <c r="Q716" s="183"/>
      <c r="R716" s="183"/>
      <c r="S716" s="183"/>
      <c r="T716" s="184"/>
      <c r="AT716" s="179" t="s">
        <v>201</v>
      </c>
      <c r="AU716" s="179" t="s">
        <v>115</v>
      </c>
      <c r="AV716" s="178" t="s">
        <v>115</v>
      </c>
      <c r="AW716" s="178" t="s">
        <v>93</v>
      </c>
      <c r="AX716" s="178" t="s">
        <v>111</v>
      </c>
      <c r="AY716" s="179" t="s">
        <v>188</v>
      </c>
    </row>
    <row r="717" spans="2:65" s="186" customFormat="1">
      <c r="B717" s="185"/>
      <c r="D717" s="167" t="s">
        <v>201</v>
      </c>
      <c r="E717" s="187" t="s">
        <v>69</v>
      </c>
      <c r="F717" s="188" t="s">
        <v>210</v>
      </c>
      <c r="H717" s="189">
        <v>1</v>
      </c>
      <c r="I717" s="243"/>
      <c r="L717" s="185"/>
      <c r="M717" s="190"/>
      <c r="N717" s="191"/>
      <c r="O717" s="191"/>
      <c r="P717" s="191"/>
      <c r="Q717" s="191"/>
      <c r="R717" s="191"/>
      <c r="S717" s="191"/>
      <c r="T717" s="192"/>
      <c r="AT717" s="187" t="s">
        <v>201</v>
      </c>
      <c r="AU717" s="187" t="s">
        <v>115</v>
      </c>
      <c r="AV717" s="186" t="s">
        <v>195</v>
      </c>
      <c r="AW717" s="186" t="s">
        <v>93</v>
      </c>
      <c r="AX717" s="186" t="s">
        <v>113</v>
      </c>
      <c r="AY717" s="187" t="s">
        <v>188</v>
      </c>
    </row>
    <row r="718" spans="2:65" s="101" customFormat="1" ht="25.5" customHeight="1">
      <c r="B718" s="86"/>
      <c r="C718" s="87" t="s">
        <v>731</v>
      </c>
      <c r="D718" s="87" t="s">
        <v>190</v>
      </c>
      <c r="E718" s="88" t="s">
        <v>5264</v>
      </c>
      <c r="F718" s="89" t="s">
        <v>5265</v>
      </c>
      <c r="G718" s="90" t="s">
        <v>578</v>
      </c>
      <c r="H718" s="91">
        <v>1</v>
      </c>
      <c r="I718" s="238"/>
      <c r="J718" s="92">
        <f>ROUND(I718*H718,2)</f>
        <v>0</v>
      </c>
      <c r="K718" s="89" t="s">
        <v>194</v>
      </c>
      <c r="L718" s="61"/>
      <c r="M718" s="239" t="s">
        <v>69</v>
      </c>
      <c r="N718" s="164" t="s">
        <v>100</v>
      </c>
      <c r="O718" s="100"/>
      <c r="P718" s="165">
        <f>O718*H718</f>
        <v>0</v>
      </c>
      <c r="Q718" s="165">
        <v>1.0200000000000001E-3</v>
      </c>
      <c r="R718" s="165">
        <f>Q718*H718</f>
        <v>1.0200000000000001E-3</v>
      </c>
      <c r="S718" s="165">
        <v>0</v>
      </c>
      <c r="T718" s="166">
        <f>S718*H718</f>
        <v>0</v>
      </c>
      <c r="AR718" s="55" t="s">
        <v>389</v>
      </c>
      <c r="AT718" s="55" t="s">
        <v>190</v>
      </c>
      <c r="AU718" s="55" t="s">
        <v>115</v>
      </c>
      <c r="AY718" s="55" t="s">
        <v>188</v>
      </c>
      <c r="BE718" s="93">
        <f>IF(N718="základní",J718,0)</f>
        <v>0</v>
      </c>
      <c r="BF718" s="93">
        <f>IF(N718="snížená",J718,0)</f>
        <v>0</v>
      </c>
      <c r="BG718" s="93">
        <f>IF(N718="zákl. přenesená",J718,0)</f>
        <v>0</v>
      </c>
      <c r="BH718" s="93">
        <f>IF(N718="sníž. přenesená",J718,0)</f>
        <v>0</v>
      </c>
      <c r="BI718" s="93">
        <f>IF(N718="nulová",J718,0)</f>
        <v>0</v>
      </c>
      <c r="BJ718" s="55" t="s">
        <v>113</v>
      </c>
      <c r="BK718" s="93">
        <f>ROUND(I718*H718,2)</f>
        <v>0</v>
      </c>
      <c r="BL718" s="55" t="s">
        <v>389</v>
      </c>
      <c r="BM718" s="55" t="s">
        <v>5266</v>
      </c>
    </row>
    <row r="719" spans="2:65" s="101" customFormat="1">
      <c r="B719" s="61"/>
      <c r="D719" s="167" t="s">
        <v>197</v>
      </c>
      <c r="F719" s="168" t="s">
        <v>5267</v>
      </c>
      <c r="I719" s="240"/>
      <c r="L719" s="61"/>
      <c r="M719" s="94"/>
      <c r="N719" s="100"/>
      <c r="O719" s="100"/>
      <c r="P719" s="100"/>
      <c r="Q719" s="100"/>
      <c r="R719" s="100"/>
      <c r="S719" s="100"/>
      <c r="T719" s="69"/>
      <c r="AT719" s="55" t="s">
        <v>197</v>
      </c>
      <c r="AU719" s="55" t="s">
        <v>115</v>
      </c>
    </row>
    <row r="720" spans="2:65" s="171" customFormat="1">
      <c r="B720" s="170"/>
      <c r="D720" s="167" t="s">
        <v>201</v>
      </c>
      <c r="E720" s="172" t="s">
        <v>69</v>
      </c>
      <c r="F720" s="173" t="s">
        <v>202</v>
      </c>
      <c r="H720" s="172" t="s">
        <v>69</v>
      </c>
      <c r="I720" s="241"/>
      <c r="L720" s="170"/>
      <c r="M720" s="174"/>
      <c r="N720" s="175"/>
      <c r="O720" s="175"/>
      <c r="P720" s="175"/>
      <c r="Q720" s="175"/>
      <c r="R720" s="175"/>
      <c r="S720" s="175"/>
      <c r="T720" s="176"/>
      <c r="AT720" s="172" t="s">
        <v>201</v>
      </c>
      <c r="AU720" s="172" t="s">
        <v>115</v>
      </c>
      <c r="AV720" s="171" t="s">
        <v>113</v>
      </c>
      <c r="AW720" s="171" t="s">
        <v>93</v>
      </c>
      <c r="AX720" s="171" t="s">
        <v>111</v>
      </c>
      <c r="AY720" s="172" t="s">
        <v>188</v>
      </c>
    </row>
    <row r="721" spans="2:65" s="171" customFormat="1">
      <c r="B721" s="170"/>
      <c r="D721" s="167" t="s">
        <v>201</v>
      </c>
      <c r="E721" s="172" t="s">
        <v>69</v>
      </c>
      <c r="F721" s="173" t="s">
        <v>983</v>
      </c>
      <c r="H721" s="172" t="s">
        <v>69</v>
      </c>
      <c r="I721" s="241"/>
      <c r="L721" s="170"/>
      <c r="M721" s="174"/>
      <c r="N721" s="175"/>
      <c r="O721" s="175"/>
      <c r="P721" s="175"/>
      <c r="Q721" s="175"/>
      <c r="R721" s="175"/>
      <c r="S721" s="175"/>
      <c r="T721" s="176"/>
      <c r="AT721" s="172" t="s">
        <v>201</v>
      </c>
      <c r="AU721" s="172" t="s">
        <v>115</v>
      </c>
      <c r="AV721" s="171" t="s">
        <v>113</v>
      </c>
      <c r="AW721" s="171" t="s">
        <v>93</v>
      </c>
      <c r="AX721" s="171" t="s">
        <v>111</v>
      </c>
      <c r="AY721" s="172" t="s">
        <v>188</v>
      </c>
    </row>
    <row r="722" spans="2:65" s="171" customFormat="1">
      <c r="B722" s="170"/>
      <c r="D722" s="167" t="s">
        <v>201</v>
      </c>
      <c r="E722" s="172" t="s">
        <v>69</v>
      </c>
      <c r="F722" s="173" t="s">
        <v>3943</v>
      </c>
      <c r="H722" s="172" t="s">
        <v>69</v>
      </c>
      <c r="I722" s="241"/>
      <c r="L722" s="170"/>
      <c r="M722" s="174"/>
      <c r="N722" s="175"/>
      <c r="O722" s="175"/>
      <c r="P722" s="175"/>
      <c r="Q722" s="175"/>
      <c r="R722" s="175"/>
      <c r="S722" s="175"/>
      <c r="T722" s="176"/>
      <c r="AT722" s="172" t="s">
        <v>201</v>
      </c>
      <c r="AU722" s="172" t="s">
        <v>115</v>
      </c>
      <c r="AV722" s="171" t="s">
        <v>113</v>
      </c>
      <c r="AW722" s="171" t="s">
        <v>93</v>
      </c>
      <c r="AX722" s="171" t="s">
        <v>111</v>
      </c>
      <c r="AY722" s="172" t="s">
        <v>188</v>
      </c>
    </row>
    <row r="723" spans="2:65" s="171" customFormat="1">
      <c r="B723" s="170"/>
      <c r="D723" s="167" t="s">
        <v>201</v>
      </c>
      <c r="E723" s="172" t="s">
        <v>69</v>
      </c>
      <c r="F723" s="173" t="s">
        <v>4958</v>
      </c>
      <c r="H723" s="172" t="s">
        <v>69</v>
      </c>
      <c r="I723" s="241"/>
      <c r="L723" s="170"/>
      <c r="M723" s="174"/>
      <c r="N723" s="175"/>
      <c r="O723" s="175"/>
      <c r="P723" s="175"/>
      <c r="Q723" s="175"/>
      <c r="R723" s="175"/>
      <c r="S723" s="175"/>
      <c r="T723" s="176"/>
      <c r="AT723" s="172" t="s">
        <v>201</v>
      </c>
      <c r="AU723" s="172" t="s">
        <v>115</v>
      </c>
      <c r="AV723" s="171" t="s">
        <v>113</v>
      </c>
      <c r="AW723" s="171" t="s">
        <v>93</v>
      </c>
      <c r="AX723" s="171" t="s">
        <v>111</v>
      </c>
      <c r="AY723" s="172" t="s">
        <v>188</v>
      </c>
    </row>
    <row r="724" spans="2:65" s="171" customFormat="1">
      <c r="B724" s="170"/>
      <c r="D724" s="167" t="s">
        <v>201</v>
      </c>
      <c r="E724" s="172" t="s">
        <v>69</v>
      </c>
      <c r="F724" s="173" t="s">
        <v>5195</v>
      </c>
      <c r="H724" s="172" t="s">
        <v>69</v>
      </c>
      <c r="I724" s="241"/>
      <c r="L724" s="170"/>
      <c r="M724" s="174"/>
      <c r="N724" s="175"/>
      <c r="O724" s="175"/>
      <c r="P724" s="175"/>
      <c r="Q724" s="175"/>
      <c r="R724" s="175"/>
      <c r="S724" s="175"/>
      <c r="T724" s="176"/>
      <c r="AT724" s="172" t="s">
        <v>201</v>
      </c>
      <c r="AU724" s="172" t="s">
        <v>115</v>
      </c>
      <c r="AV724" s="171" t="s">
        <v>113</v>
      </c>
      <c r="AW724" s="171" t="s">
        <v>93</v>
      </c>
      <c r="AX724" s="171" t="s">
        <v>111</v>
      </c>
      <c r="AY724" s="172" t="s">
        <v>188</v>
      </c>
    </row>
    <row r="725" spans="2:65" s="178" customFormat="1">
      <c r="B725" s="177"/>
      <c r="D725" s="167" t="s">
        <v>201</v>
      </c>
      <c r="E725" s="179" t="s">
        <v>69</v>
      </c>
      <c r="F725" s="180" t="s">
        <v>5268</v>
      </c>
      <c r="H725" s="181">
        <v>1</v>
      </c>
      <c r="I725" s="242"/>
      <c r="L725" s="177"/>
      <c r="M725" s="182"/>
      <c r="N725" s="183"/>
      <c r="O725" s="183"/>
      <c r="P725" s="183"/>
      <c r="Q725" s="183"/>
      <c r="R725" s="183"/>
      <c r="S725" s="183"/>
      <c r="T725" s="184"/>
      <c r="AT725" s="179" t="s">
        <v>201</v>
      </c>
      <c r="AU725" s="179" t="s">
        <v>115</v>
      </c>
      <c r="AV725" s="178" t="s">
        <v>115</v>
      </c>
      <c r="AW725" s="178" t="s">
        <v>93</v>
      </c>
      <c r="AX725" s="178" t="s">
        <v>111</v>
      </c>
      <c r="AY725" s="179" t="s">
        <v>188</v>
      </c>
    </row>
    <row r="726" spans="2:65" s="186" customFormat="1">
      <c r="B726" s="185"/>
      <c r="D726" s="167" t="s">
        <v>201</v>
      </c>
      <c r="E726" s="187" t="s">
        <v>69</v>
      </c>
      <c r="F726" s="188" t="s">
        <v>210</v>
      </c>
      <c r="H726" s="189">
        <v>1</v>
      </c>
      <c r="I726" s="243"/>
      <c r="L726" s="185"/>
      <c r="M726" s="190"/>
      <c r="N726" s="191"/>
      <c r="O726" s="191"/>
      <c r="P726" s="191"/>
      <c r="Q726" s="191"/>
      <c r="R726" s="191"/>
      <c r="S726" s="191"/>
      <c r="T726" s="192"/>
      <c r="AT726" s="187" t="s">
        <v>201</v>
      </c>
      <c r="AU726" s="187" t="s">
        <v>115</v>
      </c>
      <c r="AV726" s="186" t="s">
        <v>195</v>
      </c>
      <c r="AW726" s="186" t="s">
        <v>93</v>
      </c>
      <c r="AX726" s="186" t="s">
        <v>113</v>
      </c>
      <c r="AY726" s="187" t="s">
        <v>188</v>
      </c>
    </row>
    <row r="727" spans="2:65" s="101" customFormat="1" ht="16.5" customHeight="1">
      <c r="B727" s="86"/>
      <c r="C727" s="87" t="s">
        <v>733</v>
      </c>
      <c r="D727" s="87" t="s">
        <v>190</v>
      </c>
      <c r="E727" s="88" t="s">
        <v>5269</v>
      </c>
      <c r="F727" s="89" t="s">
        <v>5270</v>
      </c>
      <c r="G727" s="90" t="s">
        <v>578</v>
      </c>
      <c r="H727" s="91">
        <v>2</v>
      </c>
      <c r="I727" s="238"/>
      <c r="J727" s="92">
        <f>ROUND(I727*H727,2)</f>
        <v>0</v>
      </c>
      <c r="K727" s="89" t="s">
        <v>194</v>
      </c>
      <c r="L727" s="61"/>
      <c r="M727" s="239" t="s">
        <v>69</v>
      </c>
      <c r="N727" s="164" t="s">
        <v>100</v>
      </c>
      <c r="O727" s="100"/>
      <c r="P727" s="165">
        <f>O727*H727</f>
        <v>0</v>
      </c>
      <c r="Q727" s="165">
        <v>4.0000000000000002E-4</v>
      </c>
      <c r="R727" s="165">
        <f>Q727*H727</f>
        <v>8.0000000000000004E-4</v>
      </c>
      <c r="S727" s="165">
        <v>0</v>
      </c>
      <c r="T727" s="166">
        <f>S727*H727</f>
        <v>0</v>
      </c>
      <c r="AR727" s="55" t="s">
        <v>389</v>
      </c>
      <c r="AT727" s="55" t="s">
        <v>190</v>
      </c>
      <c r="AU727" s="55" t="s">
        <v>115</v>
      </c>
      <c r="AY727" s="55" t="s">
        <v>188</v>
      </c>
      <c r="BE727" s="93">
        <f>IF(N727="základní",J727,0)</f>
        <v>0</v>
      </c>
      <c r="BF727" s="93">
        <f>IF(N727="snížená",J727,0)</f>
        <v>0</v>
      </c>
      <c r="BG727" s="93">
        <f>IF(N727="zákl. přenesená",J727,0)</f>
        <v>0</v>
      </c>
      <c r="BH727" s="93">
        <f>IF(N727="sníž. přenesená",J727,0)</f>
        <v>0</v>
      </c>
      <c r="BI727" s="93">
        <f>IF(N727="nulová",J727,0)</f>
        <v>0</v>
      </c>
      <c r="BJ727" s="55" t="s">
        <v>113</v>
      </c>
      <c r="BK727" s="93">
        <f>ROUND(I727*H727,2)</f>
        <v>0</v>
      </c>
      <c r="BL727" s="55" t="s">
        <v>389</v>
      </c>
      <c r="BM727" s="55" t="s">
        <v>5271</v>
      </c>
    </row>
    <row r="728" spans="2:65" s="101" customFormat="1" ht="27">
      <c r="B728" s="61"/>
      <c r="D728" s="167" t="s">
        <v>197</v>
      </c>
      <c r="F728" s="168" t="s">
        <v>5272</v>
      </c>
      <c r="I728" s="240"/>
      <c r="L728" s="61"/>
      <c r="M728" s="94"/>
      <c r="N728" s="100"/>
      <c r="O728" s="100"/>
      <c r="P728" s="100"/>
      <c r="Q728" s="100"/>
      <c r="R728" s="100"/>
      <c r="S728" s="100"/>
      <c r="T728" s="69"/>
      <c r="AT728" s="55" t="s">
        <v>197</v>
      </c>
      <c r="AU728" s="55" t="s">
        <v>115</v>
      </c>
    </row>
    <row r="729" spans="2:65" s="171" customFormat="1">
      <c r="B729" s="170"/>
      <c r="D729" s="167" t="s">
        <v>201</v>
      </c>
      <c r="E729" s="172" t="s">
        <v>69</v>
      </c>
      <c r="F729" s="173" t="s">
        <v>202</v>
      </c>
      <c r="H729" s="172" t="s">
        <v>69</v>
      </c>
      <c r="I729" s="241"/>
      <c r="L729" s="170"/>
      <c r="M729" s="174"/>
      <c r="N729" s="175"/>
      <c r="O729" s="175"/>
      <c r="P729" s="175"/>
      <c r="Q729" s="175"/>
      <c r="R729" s="175"/>
      <c r="S729" s="175"/>
      <c r="T729" s="176"/>
      <c r="AT729" s="172" t="s">
        <v>201</v>
      </c>
      <c r="AU729" s="172" t="s">
        <v>115</v>
      </c>
      <c r="AV729" s="171" t="s">
        <v>113</v>
      </c>
      <c r="AW729" s="171" t="s">
        <v>93</v>
      </c>
      <c r="AX729" s="171" t="s">
        <v>111</v>
      </c>
      <c r="AY729" s="172" t="s">
        <v>188</v>
      </c>
    </row>
    <row r="730" spans="2:65" s="171" customFormat="1">
      <c r="B730" s="170"/>
      <c r="D730" s="167" t="s">
        <v>201</v>
      </c>
      <c r="E730" s="172" t="s">
        <v>69</v>
      </c>
      <c r="F730" s="173" t="s">
        <v>983</v>
      </c>
      <c r="H730" s="172" t="s">
        <v>69</v>
      </c>
      <c r="I730" s="241"/>
      <c r="L730" s="170"/>
      <c r="M730" s="174"/>
      <c r="N730" s="175"/>
      <c r="O730" s="175"/>
      <c r="P730" s="175"/>
      <c r="Q730" s="175"/>
      <c r="R730" s="175"/>
      <c r="S730" s="175"/>
      <c r="T730" s="176"/>
      <c r="AT730" s="172" t="s">
        <v>201</v>
      </c>
      <c r="AU730" s="172" t="s">
        <v>115</v>
      </c>
      <c r="AV730" s="171" t="s">
        <v>113</v>
      </c>
      <c r="AW730" s="171" t="s">
        <v>93</v>
      </c>
      <c r="AX730" s="171" t="s">
        <v>111</v>
      </c>
      <c r="AY730" s="172" t="s">
        <v>188</v>
      </c>
    </row>
    <row r="731" spans="2:65" s="171" customFormat="1">
      <c r="B731" s="170"/>
      <c r="D731" s="167" t="s">
        <v>201</v>
      </c>
      <c r="E731" s="172" t="s">
        <v>69</v>
      </c>
      <c r="F731" s="173" t="s">
        <v>3943</v>
      </c>
      <c r="H731" s="172" t="s">
        <v>69</v>
      </c>
      <c r="I731" s="241"/>
      <c r="L731" s="170"/>
      <c r="M731" s="174"/>
      <c r="N731" s="175"/>
      <c r="O731" s="175"/>
      <c r="P731" s="175"/>
      <c r="Q731" s="175"/>
      <c r="R731" s="175"/>
      <c r="S731" s="175"/>
      <c r="T731" s="176"/>
      <c r="AT731" s="172" t="s">
        <v>201</v>
      </c>
      <c r="AU731" s="172" t="s">
        <v>115</v>
      </c>
      <c r="AV731" s="171" t="s">
        <v>113</v>
      </c>
      <c r="AW731" s="171" t="s">
        <v>93</v>
      </c>
      <c r="AX731" s="171" t="s">
        <v>111</v>
      </c>
      <c r="AY731" s="172" t="s">
        <v>188</v>
      </c>
    </row>
    <row r="732" spans="2:65" s="171" customFormat="1">
      <c r="B732" s="170"/>
      <c r="D732" s="167" t="s">
        <v>201</v>
      </c>
      <c r="E732" s="172" t="s">
        <v>69</v>
      </c>
      <c r="F732" s="173" t="s">
        <v>4958</v>
      </c>
      <c r="H732" s="172" t="s">
        <v>69</v>
      </c>
      <c r="I732" s="241"/>
      <c r="L732" s="170"/>
      <c r="M732" s="174"/>
      <c r="N732" s="175"/>
      <c r="O732" s="175"/>
      <c r="P732" s="175"/>
      <c r="Q732" s="175"/>
      <c r="R732" s="175"/>
      <c r="S732" s="175"/>
      <c r="T732" s="176"/>
      <c r="AT732" s="172" t="s">
        <v>201</v>
      </c>
      <c r="AU732" s="172" t="s">
        <v>115</v>
      </c>
      <c r="AV732" s="171" t="s">
        <v>113</v>
      </c>
      <c r="AW732" s="171" t="s">
        <v>93</v>
      </c>
      <c r="AX732" s="171" t="s">
        <v>111</v>
      </c>
      <c r="AY732" s="172" t="s">
        <v>188</v>
      </c>
    </row>
    <row r="733" spans="2:65" s="171" customFormat="1">
      <c r="B733" s="170"/>
      <c r="D733" s="167" t="s">
        <v>201</v>
      </c>
      <c r="E733" s="172" t="s">
        <v>69</v>
      </c>
      <c r="F733" s="173" t="s">
        <v>5195</v>
      </c>
      <c r="H733" s="172" t="s">
        <v>69</v>
      </c>
      <c r="I733" s="241"/>
      <c r="L733" s="170"/>
      <c r="M733" s="174"/>
      <c r="N733" s="175"/>
      <c r="O733" s="175"/>
      <c r="P733" s="175"/>
      <c r="Q733" s="175"/>
      <c r="R733" s="175"/>
      <c r="S733" s="175"/>
      <c r="T733" s="176"/>
      <c r="AT733" s="172" t="s">
        <v>201</v>
      </c>
      <c r="AU733" s="172" t="s">
        <v>115</v>
      </c>
      <c r="AV733" s="171" t="s">
        <v>113</v>
      </c>
      <c r="AW733" s="171" t="s">
        <v>93</v>
      </c>
      <c r="AX733" s="171" t="s">
        <v>111</v>
      </c>
      <c r="AY733" s="172" t="s">
        <v>188</v>
      </c>
    </row>
    <row r="734" spans="2:65" s="178" customFormat="1">
      <c r="B734" s="177"/>
      <c r="D734" s="167" t="s">
        <v>201</v>
      </c>
      <c r="E734" s="179" t="s">
        <v>69</v>
      </c>
      <c r="F734" s="180" t="s">
        <v>5273</v>
      </c>
      <c r="H734" s="181">
        <v>2</v>
      </c>
      <c r="I734" s="242"/>
      <c r="L734" s="177"/>
      <c r="M734" s="182"/>
      <c r="N734" s="183"/>
      <c r="O734" s="183"/>
      <c r="P734" s="183"/>
      <c r="Q734" s="183"/>
      <c r="R734" s="183"/>
      <c r="S734" s="183"/>
      <c r="T734" s="184"/>
      <c r="AT734" s="179" t="s">
        <v>201</v>
      </c>
      <c r="AU734" s="179" t="s">
        <v>115</v>
      </c>
      <c r="AV734" s="178" t="s">
        <v>115</v>
      </c>
      <c r="AW734" s="178" t="s">
        <v>93</v>
      </c>
      <c r="AX734" s="178" t="s">
        <v>111</v>
      </c>
      <c r="AY734" s="179" t="s">
        <v>188</v>
      </c>
    </row>
    <row r="735" spans="2:65" s="186" customFormat="1">
      <c r="B735" s="185"/>
      <c r="D735" s="167" t="s">
        <v>201</v>
      </c>
      <c r="E735" s="187" t="s">
        <v>69</v>
      </c>
      <c r="F735" s="188" t="s">
        <v>210</v>
      </c>
      <c r="H735" s="189">
        <v>2</v>
      </c>
      <c r="I735" s="243"/>
      <c r="L735" s="185"/>
      <c r="M735" s="190"/>
      <c r="N735" s="191"/>
      <c r="O735" s="191"/>
      <c r="P735" s="191"/>
      <c r="Q735" s="191"/>
      <c r="R735" s="191"/>
      <c r="S735" s="191"/>
      <c r="T735" s="192"/>
      <c r="AT735" s="187" t="s">
        <v>201</v>
      </c>
      <c r="AU735" s="187" t="s">
        <v>115</v>
      </c>
      <c r="AV735" s="186" t="s">
        <v>195</v>
      </c>
      <c r="AW735" s="186" t="s">
        <v>93</v>
      </c>
      <c r="AX735" s="186" t="s">
        <v>113</v>
      </c>
      <c r="AY735" s="187" t="s">
        <v>188</v>
      </c>
    </row>
    <row r="736" spans="2:65" s="101" customFormat="1" ht="16.5" customHeight="1">
      <c r="B736" s="86"/>
      <c r="C736" s="87" t="s">
        <v>741</v>
      </c>
      <c r="D736" s="87" t="s">
        <v>190</v>
      </c>
      <c r="E736" s="88" t="s">
        <v>5274</v>
      </c>
      <c r="F736" s="89" t="s">
        <v>5275</v>
      </c>
      <c r="G736" s="90" t="s">
        <v>578</v>
      </c>
      <c r="H736" s="91">
        <v>1</v>
      </c>
      <c r="I736" s="238"/>
      <c r="J736" s="92">
        <f>ROUND(I736*H736,2)</f>
        <v>0</v>
      </c>
      <c r="K736" s="89" t="s">
        <v>194</v>
      </c>
      <c r="L736" s="61"/>
      <c r="M736" s="239" t="s">
        <v>69</v>
      </c>
      <c r="N736" s="164" t="s">
        <v>100</v>
      </c>
      <c r="O736" s="100"/>
      <c r="P736" s="165">
        <f>O736*H736</f>
        <v>0</v>
      </c>
      <c r="Q736" s="165">
        <v>1.6000000000000001E-4</v>
      </c>
      <c r="R736" s="165">
        <f>Q736*H736</f>
        <v>1.6000000000000001E-4</v>
      </c>
      <c r="S736" s="165">
        <v>0</v>
      </c>
      <c r="T736" s="166">
        <f>S736*H736</f>
        <v>0</v>
      </c>
      <c r="AR736" s="55" t="s">
        <v>389</v>
      </c>
      <c r="AT736" s="55" t="s">
        <v>190</v>
      </c>
      <c r="AU736" s="55" t="s">
        <v>115</v>
      </c>
      <c r="AY736" s="55" t="s">
        <v>188</v>
      </c>
      <c r="BE736" s="93">
        <f>IF(N736="základní",J736,0)</f>
        <v>0</v>
      </c>
      <c r="BF736" s="93">
        <f>IF(N736="snížená",J736,0)</f>
        <v>0</v>
      </c>
      <c r="BG736" s="93">
        <f>IF(N736="zákl. přenesená",J736,0)</f>
        <v>0</v>
      </c>
      <c r="BH736" s="93">
        <f>IF(N736="sníž. přenesená",J736,0)</f>
        <v>0</v>
      </c>
      <c r="BI736" s="93">
        <f>IF(N736="nulová",J736,0)</f>
        <v>0</v>
      </c>
      <c r="BJ736" s="55" t="s">
        <v>113</v>
      </c>
      <c r="BK736" s="93">
        <f>ROUND(I736*H736,2)</f>
        <v>0</v>
      </c>
      <c r="BL736" s="55" t="s">
        <v>389</v>
      </c>
      <c r="BM736" s="55" t="s">
        <v>5276</v>
      </c>
    </row>
    <row r="737" spans="2:65" s="101" customFormat="1">
      <c r="B737" s="61"/>
      <c r="D737" s="167" t="s">
        <v>197</v>
      </c>
      <c r="F737" s="168" t="s">
        <v>5277</v>
      </c>
      <c r="I737" s="240"/>
      <c r="L737" s="61"/>
      <c r="M737" s="94"/>
      <c r="N737" s="100"/>
      <c r="O737" s="100"/>
      <c r="P737" s="100"/>
      <c r="Q737" s="100"/>
      <c r="R737" s="100"/>
      <c r="S737" s="100"/>
      <c r="T737" s="69"/>
      <c r="AT737" s="55" t="s">
        <v>197</v>
      </c>
      <c r="AU737" s="55" t="s">
        <v>115</v>
      </c>
    </row>
    <row r="738" spans="2:65" s="171" customFormat="1">
      <c r="B738" s="170"/>
      <c r="D738" s="167" t="s">
        <v>201</v>
      </c>
      <c r="E738" s="172" t="s">
        <v>69</v>
      </c>
      <c r="F738" s="173" t="s">
        <v>202</v>
      </c>
      <c r="H738" s="172" t="s">
        <v>69</v>
      </c>
      <c r="I738" s="241"/>
      <c r="L738" s="170"/>
      <c r="M738" s="174"/>
      <c r="N738" s="175"/>
      <c r="O738" s="175"/>
      <c r="P738" s="175"/>
      <c r="Q738" s="175"/>
      <c r="R738" s="175"/>
      <c r="S738" s="175"/>
      <c r="T738" s="176"/>
      <c r="AT738" s="172" t="s">
        <v>201</v>
      </c>
      <c r="AU738" s="172" t="s">
        <v>115</v>
      </c>
      <c r="AV738" s="171" t="s">
        <v>113</v>
      </c>
      <c r="AW738" s="171" t="s">
        <v>93</v>
      </c>
      <c r="AX738" s="171" t="s">
        <v>111</v>
      </c>
      <c r="AY738" s="172" t="s">
        <v>188</v>
      </c>
    </row>
    <row r="739" spans="2:65" s="171" customFormat="1">
      <c r="B739" s="170"/>
      <c r="D739" s="167" t="s">
        <v>201</v>
      </c>
      <c r="E739" s="172" t="s">
        <v>69</v>
      </c>
      <c r="F739" s="173" t="s">
        <v>983</v>
      </c>
      <c r="H739" s="172" t="s">
        <v>69</v>
      </c>
      <c r="I739" s="241"/>
      <c r="L739" s="170"/>
      <c r="M739" s="174"/>
      <c r="N739" s="175"/>
      <c r="O739" s="175"/>
      <c r="P739" s="175"/>
      <c r="Q739" s="175"/>
      <c r="R739" s="175"/>
      <c r="S739" s="175"/>
      <c r="T739" s="176"/>
      <c r="AT739" s="172" t="s">
        <v>201</v>
      </c>
      <c r="AU739" s="172" t="s">
        <v>115</v>
      </c>
      <c r="AV739" s="171" t="s">
        <v>113</v>
      </c>
      <c r="AW739" s="171" t="s">
        <v>93</v>
      </c>
      <c r="AX739" s="171" t="s">
        <v>111</v>
      </c>
      <c r="AY739" s="172" t="s">
        <v>188</v>
      </c>
    </row>
    <row r="740" spans="2:65" s="171" customFormat="1">
      <c r="B740" s="170"/>
      <c r="D740" s="167" t="s">
        <v>201</v>
      </c>
      <c r="E740" s="172" t="s">
        <v>69</v>
      </c>
      <c r="F740" s="173" t="s">
        <v>3943</v>
      </c>
      <c r="H740" s="172" t="s">
        <v>69</v>
      </c>
      <c r="I740" s="241"/>
      <c r="L740" s="170"/>
      <c r="M740" s="174"/>
      <c r="N740" s="175"/>
      <c r="O740" s="175"/>
      <c r="P740" s="175"/>
      <c r="Q740" s="175"/>
      <c r="R740" s="175"/>
      <c r="S740" s="175"/>
      <c r="T740" s="176"/>
      <c r="AT740" s="172" t="s">
        <v>201</v>
      </c>
      <c r="AU740" s="172" t="s">
        <v>115</v>
      </c>
      <c r="AV740" s="171" t="s">
        <v>113</v>
      </c>
      <c r="AW740" s="171" t="s">
        <v>93</v>
      </c>
      <c r="AX740" s="171" t="s">
        <v>111</v>
      </c>
      <c r="AY740" s="172" t="s">
        <v>188</v>
      </c>
    </row>
    <row r="741" spans="2:65" s="171" customFormat="1">
      <c r="B741" s="170"/>
      <c r="D741" s="167" t="s">
        <v>201</v>
      </c>
      <c r="E741" s="172" t="s">
        <v>69</v>
      </c>
      <c r="F741" s="173" t="s">
        <v>4958</v>
      </c>
      <c r="H741" s="172" t="s">
        <v>69</v>
      </c>
      <c r="I741" s="241"/>
      <c r="L741" s="170"/>
      <c r="M741" s="174"/>
      <c r="N741" s="175"/>
      <c r="O741" s="175"/>
      <c r="P741" s="175"/>
      <c r="Q741" s="175"/>
      <c r="R741" s="175"/>
      <c r="S741" s="175"/>
      <c r="T741" s="176"/>
      <c r="AT741" s="172" t="s">
        <v>201</v>
      </c>
      <c r="AU741" s="172" t="s">
        <v>115</v>
      </c>
      <c r="AV741" s="171" t="s">
        <v>113</v>
      </c>
      <c r="AW741" s="171" t="s">
        <v>93</v>
      </c>
      <c r="AX741" s="171" t="s">
        <v>111</v>
      </c>
      <c r="AY741" s="172" t="s">
        <v>188</v>
      </c>
    </row>
    <row r="742" spans="2:65" s="171" customFormat="1">
      <c r="B742" s="170"/>
      <c r="D742" s="167" t="s">
        <v>201</v>
      </c>
      <c r="E742" s="172" t="s">
        <v>69</v>
      </c>
      <c r="F742" s="173" t="s">
        <v>5195</v>
      </c>
      <c r="H742" s="172" t="s">
        <v>69</v>
      </c>
      <c r="I742" s="241"/>
      <c r="L742" s="170"/>
      <c r="M742" s="174"/>
      <c r="N742" s="175"/>
      <c r="O742" s="175"/>
      <c r="P742" s="175"/>
      <c r="Q742" s="175"/>
      <c r="R742" s="175"/>
      <c r="S742" s="175"/>
      <c r="T742" s="176"/>
      <c r="AT742" s="172" t="s">
        <v>201</v>
      </c>
      <c r="AU742" s="172" t="s">
        <v>115</v>
      </c>
      <c r="AV742" s="171" t="s">
        <v>113</v>
      </c>
      <c r="AW742" s="171" t="s">
        <v>93</v>
      </c>
      <c r="AX742" s="171" t="s">
        <v>111</v>
      </c>
      <c r="AY742" s="172" t="s">
        <v>188</v>
      </c>
    </row>
    <row r="743" spans="2:65" s="178" customFormat="1">
      <c r="B743" s="177"/>
      <c r="D743" s="167" t="s">
        <v>201</v>
      </c>
      <c r="E743" s="179" t="s">
        <v>69</v>
      </c>
      <c r="F743" s="180" t="s">
        <v>5278</v>
      </c>
      <c r="H743" s="181">
        <v>1</v>
      </c>
      <c r="I743" s="242"/>
      <c r="L743" s="177"/>
      <c r="M743" s="182"/>
      <c r="N743" s="183"/>
      <c r="O743" s="183"/>
      <c r="P743" s="183"/>
      <c r="Q743" s="183"/>
      <c r="R743" s="183"/>
      <c r="S743" s="183"/>
      <c r="T743" s="184"/>
      <c r="AT743" s="179" t="s">
        <v>201</v>
      </c>
      <c r="AU743" s="179" t="s">
        <v>115</v>
      </c>
      <c r="AV743" s="178" t="s">
        <v>115</v>
      </c>
      <c r="AW743" s="178" t="s">
        <v>93</v>
      </c>
      <c r="AX743" s="178" t="s">
        <v>111</v>
      </c>
      <c r="AY743" s="179" t="s">
        <v>188</v>
      </c>
    </row>
    <row r="744" spans="2:65" s="186" customFormat="1">
      <c r="B744" s="185"/>
      <c r="D744" s="167" t="s">
        <v>201</v>
      </c>
      <c r="E744" s="187" t="s">
        <v>69</v>
      </c>
      <c r="F744" s="188" t="s">
        <v>210</v>
      </c>
      <c r="H744" s="189">
        <v>1</v>
      </c>
      <c r="I744" s="243"/>
      <c r="L744" s="185"/>
      <c r="M744" s="190"/>
      <c r="N744" s="191"/>
      <c r="O744" s="191"/>
      <c r="P744" s="191"/>
      <c r="Q744" s="191"/>
      <c r="R744" s="191"/>
      <c r="S744" s="191"/>
      <c r="T744" s="192"/>
      <c r="AT744" s="187" t="s">
        <v>201</v>
      </c>
      <c r="AU744" s="187" t="s">
        <v>115</v>
      </c>
      <c r="AV744" s="186" t="s">
        <v>195</v>
      </c>
      <c r="AW744" s="186" t="s">
        <v>93</v>
      </c>
      <c r="AX744" s="186" t="s">
        <v>113</v>
      </c>
      <c r="AY744" s="187" t="s">
        <v>188</v>
      </c>
    </row>
    <row r="745" spans="2:65" s="101" customFormat="1" ht="16.5" customHeight="1">
      <c r="B745" s="86"/>
      <c r="C745" s="87" t="s">
        <v>747</v>
      </c>
      <c r="D745" s="87" t="s">
        <v>190</v>
      </c>
      <c r="E745" s="88" t="s">
        <v>5279</v>
      </c>
      <c r="F745" s="89" t="s">
        <v>5280</v>
      </c>
      <c r="G745" s="90" t="s">
        <v>1023</v>
      </c>
      <c r="H745" s="91">
        <v>16</v>
      </c>
      <c r="I745" s="238"/>
      <c r="J745" s="92">
        <f>ROUND(I745*H745,2)</f>
        <v>0</v>
      </c>
      <c r="K745" s="89" t="s">
        <v>194</v>
      </c>
      <c r="L745" s="61"/>
      <c r="M745" s="239" t="s">
        <v>69</v>
      </c>
      <c r="N745" s="164" t="s">
        <v>100</v>
      </c>
      <c r="O745" s="100"/>
      <c r="P745" s="165">
        <f>O745*H745</f>
        <v>0</v>
      </c>
      <c r="Q745" s="165">
        <v>1.9000000000000001E-4</v>
      </c>
      <c r="R745" s="165">
        <f>Q745*H745</f>
        <v>3.0400000000000002E-3</v>
      </c>
      <c r="S745" s="165">
        <v>0</v>
      </c>
      <c r="T745" s="166">
        <f>S745*H745</f>
        <v>0</v>
      </c>
      <c r="AR745" s="55" t="s">
        <v>389</v>
      </c>
      <c r="AT745" s="55" t="s">
        <v>190</v>
      </c>
      <c r="AU745" s="55" t="s">
        <v>115</v>
      </c>
      <c r="AY745" s="55" t="s">
        <v>188</v>
      </c>
      <c r="BE745" s="93">
        <f>IF(N745="základní",J745,0)</f>
        <v>0</v>
      </c>
      <c r="BF745" s="93">
        <f>IF(N745="snížená",J745,0)</f>
        <v>0</v>
      </c>
      <c r="BG745" s="93">
        <f>IF(N745="zákl. přenesená",J745,0)</f>
        <v>0</v>
      </c>
      <c r="BH745" s="93">
        <f>IF(N745="sníž. přenesená",J745,0)</f>
        <v>0</v>
      </c>
      <c r="BI745" s="93">
        <f>IF(N745="nulová",J745,0)</f>
        <v>0</v>
      </c>
      <c r="BJ745" s="55" t="s">
        <v>113</v>
      </c>
      <c r="BK745" s="93">
        <f>ROUND(I745*H745,2)</f>
        <v>0</v>
      </c>
      <c r="BL745" s="55" t="s">
        <v>389</v>
      </c>
      <c r="BM745" s="55" t="s">
        <v>5281</v>
      </c>
    </row>
    <row r="746" spans="2:65" s="101" customFormat="1" ht="27">
      <c r="B746" s="61"/>
      <c r="D746" s="167" t="s">
        <v>197</v>
      </c>
      <c r="F746" s="168" t="s">
        <v>5282</v>
      </c>
      <c r="I746" s="240"/>
      <c r="L746" s="61"/>
      <c r="M746" s="94"/>
      <c r="N746" s="100"/>
      <c r="O746" s="100"/>
      <c r="P746" s="100"/>
      <c r="Q746" s="100"/>
      <c r="R746" s="100"/>
      <c r="S746" s="100"/>
      <c r="T746" s="69"/>
      <c r="AT746" s="55" t="s">
        <v>197</v>
      </c>
      <c r="AU746" s="55" t="s">
        <v>115</v>
      </c>
    </row>
    <row r="747" spans="2:65" s="101" customFormat="1" ht="67.5">
      <c r="B747" s="61"/>
      <c r="D747" s="167" t="s">
        <v>199</v>
      </c>
      <c r="F747" s="169" t="s">
        <v>5283</v>
      </c>
      <c r="I747" s="240"/>
      <c r="L747" s="61"/>
      <c r="M747" s="94"/>
      <c r="N747" s="100"/>
      <c r="O747" s="100"/>
      <c r="P747" s="100"/>
      <c r="Q747" s="100"/>
      <c r="R747" s="100"/>
      <c r="S747" s="100"/>
      <c r="T747" s="69"/>
      <c r="AT747" s="55" t="s">
        <v>199</v>
      </c>
      <c r="AU747" s="55" t="s">
        <v>115</v>
      </c>
    </row>
    <row r="748" spans="2:65" s="171" customFormat="1">
      <c r="B748" s="170"/>
      <c r="D748" s="167" t="s">
        <v>201</v>
      </c>
      <c r="E748" s="172" t="s">
        <v>69</v>
      </c>
      <c r="F748" s="173" t="s">
        <v>202</v>
      </c>
      <c r="H748" s="172" t="s">
        <v>69</v>
      </c>
      <c r="I748" s="241"/>
      <c r="L748" s="170"/>
      <c r="M748" s="174"/>
      <c r="N748" s="175"/>
      <c r="O748" s="175"/>
      <c r="P748" s="175"/>
      <c r="Q748" s="175"/>
      <c r="R748" s="175"/>
      <c r="S748" s="175"/>
      <c r="T748" s="176"/>
      <c r="AT748" s="172" t="s">
        <v>201</v>
      </c>
      <c r="AU748" s="172" t="s">
        <v>115</v>
      </c>
      <c r="AV748" s="171" t="s">
        <v>113</v>
      </c>
      <c r="AW748" s="171" t="s">
        <v>93</v>
      </c>
      <c r="AX748" s="171" t="s">
        <v>111</v>
      </c>
      <c r="AY748" s="172" t="s">
        <v>188</v>
      </c>
    </row>
    <row r="749" spans="2:65" s="171" customFormat="1">
      <c r="B749" s="170"/>
      <c r="D749" s="167" t="s">
        <v>201</v>
      </c>
      <c r="E749" s="172" t="s">
        <v>69</v>
      </c>
      <c r="F749" s="173" t="s">
        <v>983</v>
      </c>
      <c r="H749" s="172" t="s">
        <v>69</v>
      </c>
      <c r="I749" s="241"/>
      <c r="L749" s="170"/>
      <c r="M749" s="174"/>
      <c r="N749" s="175"/>
      <c r="O749" s="175"/>
      <c r="P749" s="175"/>
      <c r="Q749" s="175"/>
      <c r="R749" s="175"/>
      <c r="S749" s="175"/>
      <c r="T749" s="176"/>
      <c r="AT749" s="172" t="s">
        <v>201</v>
      </c>
      <c r="AU749" s="172" t="s">
        <v>115</v>
      </c>
      <c r="AV749" s="171" t="s">
        <v>113</v>
      </c>
      <c r="AW749" s="171" t="s">
        <v>93</v>
      </c>
      <c r="AX749" s="171" t="s">
        <v>111</v>
      </c>
      <c r="AY749" s="172" t="s">
        <v>188</v>
      </c>
    </row>
    <row r="750" spans="2:65" s="171" customFormat="1">
      <c r="B750" s="170"/>
      <c r="D750" s="167" t="s">
        <v>201</v>
      </c>
      <c r="E750" s="172" t="s">
        <v>69</v>
      </c>
      <c r="F750" s="173" t="s">
        <v>3943</v>
      </c>
      <c r="H750" s="172" t="s">
        <v>69</v>
      </c>
      <c r="I750" s="241"/>
      <c r="L750" s="170"/>
      <c r="M750" s="174"/>
      <c r="N750" s="175"/>
      <c r="O750" s="175"/>
      <c r="P750" s="175"/>
      <c r="Q750" s="175"/>
      <c r="R750" s="175"/>
      <c r="S750" s="175"/>
      <c r="T750" s="176"/>
      <c r="AT750" s="172" t="s">
        <v>201</v>
      </c>
      <c r="AU750" s="172" t="s">
        <v>115</v>
      </c>
      <c r="AV750" s="171" t="s">
        <v>113</v>
      </c>
      <c r="AW750" s="171" t="s">
        <v>93</v>
      </c>
      <c r="AX750" s="171" t="s">
        <v>111</v>
      </c>
      <c r="AY750" s="172" t="s">
        <v>188</v>
      </c>
    </row>
    <row r="751" spans="2:65" s="171" customFormat="1">
      <c r="B751" s="170"/>
      <c r="D751" s="167" t="s">
        <v>201</v>
      </c>
      <c r="E751" s="172" t="s">
        <v>69</v>
      </c>
      <c r="F751" s="173" t="s">
        <v>4958</v>
      </c>
      <c r="H751" s="172" t="s">
        <v>69</v>
      </c>
      <c r="I751" s="241"/>
      <c r="L751" s="170"/>
      <c r="M751" s="174"/>
      <c r="N751" s="175"/>
      <c r="O751" s="175"/>
      <c r="P751" s="175"/>
      <c r="Q751" s="175"/>
      <c r="R751" s="175"/>
      <c r="S751" s="175"/>
      <c r="T751" s="176"/>
      <c r="AT751" s="172" t="s">
        <v>201</v>
      </c>
      <c r="AU751" s="172" t="s">
        <v>115</v>
      </c>
      <c r="AV751" s="171" t="s">
        <v>113</v>
      </c>
      <c r="AW751" s="171" t="s">
        <v>93</v>
      </c>
      <c r="AX751" s="171" t="s">
        <v>111</v>
      </c>
      <c r="AY751" s="172" t="s">
        <v>188</v>
      </c>
    </row>
    <row r="752" spans="2:65" s="171" customFormat="1">
      <c r="B752" s="170"/>
      <c r="D752" s="167" t="s">
        <v>201</v>
      </c>
      <c r="E752" s="172" t="s">
        <v>69</v>
      </c>
      <c r="F752" s="173" t="s">
        <v>5195</v>
      </c>
      <c r="H752" s="172" t="s">
        <v>69</v>
      </c>
      <c r="I752" s="241"/>
      <c r="L752" s="170"/>
      <c r="M752" s="174"/>
      <c r="N752" s="175"/>
      <c r="O752" s="175"/>
      <c r="P752" s="175"/>
      <c r="Q752" s="175"/>
      <c r="R752" s="175"/>
      <c r="S752" s="175"/>
      <c r="T752" s="176"/>
      <c r="AT752" s="172" t="s">
        <v>201</v>
      </c>
      <c r="AU752" s="172" t="s">
        <v>115</v>
      </c>
      <c r="AV752" s="171" t="s">
        <v>113</v>
      </c>
      <c r="AW752" s="171" t="s">
        <v>93</v>
      </c>
      <c r="AX752" s="171" t="s">
        <v>111</v>
      </c>
      <c r="AY752" s="172" t="s">
        <v>188</v>
      </c>
    </row>
    <row r="753" spans="2:65" s="178" customFormat="1">
      <c r="B753" s="177"/>
      <c r="D753" s="167" t="s">
        <v>201</v>
      </c>
      <c r="E753" s="179" t="s">
        <v>69</v>
      </c>
      <c r="F753" s="180" t="s">
        <v>5284</v>
      </c>
      <c r="H753" s="181">
        <v>16</v>
      </c>
      <c r="I753" s="242"/>
      <c r="L753" s="177"/>
      <c r="M753" s="182"/>
      <c r="N753" s="183"/>
      <c r="O753" s="183"/>
      <c r="P753" s="183"/>
      <c r="Q753" s="183"/>
      <c r="R753" s="183"/>
      <c r="S753" s="183"/>
      <c r="T753" s="184"/>
      <c r="AT753" s="179" t="s">
        <v>201</v>
      </c>
      <c r="AU753" s="179" t="s">
        <v>115</v>
      </c>
      <c r="AV753" s="178" t="s">
        <v>115</v>
      </c>
      <c r="AW753" s="178" t="s">
        <v>93</v>
      </c>
      <c r="AX753" s="178" t="s">
        <v>111</v>
      </c>
      <c r="AY753" s="179" t="s">
        <v>188</v>
      </c>
    </row>
    <row r="754" spans="2:65" s="186" customFormat="1">
      <c r="B754" s="185"/>
      <c r="D754" s="167" t="s">
        <v>201</v>
      </c>
      <c r="E754" s="187" t="s">
        <v>69</v>
      </c>
      <c r="F754" s="188" t="s">
        <v>210</v>
      </c>
      <c r="H754" s="189">
        <v>16</v>
      </c>
      <c r="I754" s="243"/>
      <c r="L754" s="185"/>
      <c r="M754" s="190"/>
      <c r="N754" s="191"/>
      <c r="O754" s="191"/>
      <c r="P754" s="191"/>
      <c r="Q754" s="191"/>
      <c r="R754" s="191"/>
      <c r="S754" s="191"/>
      <c r="T754" s="192"/>
      <c r="AT754" s="187" t="s">
        <v>201</v>
      </c>
      <c r="AU754" s="187" t="s">
        <v>115</v>
      </c>
      <c r="AV754" s="186" t="s">
        <v>195</v>
      </c>
      <c r="AW754" s="186" t="s">
        <v>93</v>
      </c>
      <c r="AX754" s="186" t="s">
        <v>113</v>
      </c>
      <c r="AY754" s="187" t="s">
        <v>188</v>
      </c>
    </row>
    <row r="755" spans="2:65" s="101" customFormat="1" ht="16.5" customHeight="1">
      <c r="B755" s="86"/>
      <c r="C755" s="87" t="s">
        <v>752</v>
      </c>
      <c r="D755" s="87" t="s">
        <v>190</v>
      </c>
      <c r="E755" s="88" t="s">
        <v>5285</v>
      </c>
      <c r="F755" s="89" t="s">
        <v>5286</v>
      </c>
      <c r="G755" s="90" t="s">
        <v>1023</v>
      </c>
      <c r="H755" s="91">
        <v>16</v>
      </c>
      <c r="I755" s="238"/>
      <c r="J755" s="92">
        <f>ROUND(I755*H755,2)</f>
        <v>0</v>
      </c>
      <c r="K755" s="89" t="s">
        <v>194</v>
      </c>
      <c r="L755" s="61"/>
      <c r="M755" s="239" t="s">
        <v>69</v>
      </c>
      <c r="N755" s="164" t="s">
        <v>100</v>
      </c>
      <c r="O755" s="100"/>
      <c r="P755" s="165">
        <f>O755*H755</f>
        <v>0</v>
      </c>
      <c r="Q755" s="165">
        <v>1.0000000000000001E-5</v>
      </c>
      <c r="R755" s="165">
        <f>Q755*H755</f>
        <v>1.6000000000000001E-4</v>
      </c>
      <c r="S755" s="165">
        <v>0</v>
      </c>
      <c r="T755" s="166">
        <f>S755*H755</f>
        <v>0</v>
      </c>
      <c r="AR755" s="55" t="s">
        <v>389</v>
      </c>
      <c r="AT755" s="55" t="s">
        <v>190</v>
      </c>
      <c r="AU755" s="55" t="s">
        <v>115</v>
      </c>
      <c r="AY755" s="55" t="s">
        <v>188</v>
      </c>
      <c r="BE755" s="93">
        <f>IF(N755="základní",J755,0)</f>
        <v>0</v>
      </c>
      <c r="BF755" s="93">
        <f>IF(N755="snížená",J755,0)</f>
        <v>0</v>
      </c>
      <c r="BG755" s="93">
        <f>IF(N755="zákl. přenesená",J755,0)</f>
        <v>0</v>
      </c>
      <c r="BH755" s="93">
        <f>IF(N755="sníž. přenesená",J755,0)</f>
        <v>0</v>
      </c>
      <c r="BI755" s="93">
        <f>IF(N755="nulová",J755,0)</f>
        <v>0</v>
      </c>
      <c r="BJ755" s="55" t="s">
        <v>113</v>
      </c>
      <c r="BK755" s="93">
        <f>ROUND(I755*H755,2)</f>
        <v>0</v>
      </c>
      <c r="BL755" s="55" t="s">
        <v>389</v>
      </c>
      <c r="BM755" s="55" t="s">
        <v>5287</v>
      </c>
    </row>
    <row r="756" spans="2:65" s="101" customFormat="1" ht="27">
      <c r="B756" s="61"/>
      <c r="D756" s="167" t="s">
        <v>197</v>
      </c>
      <c r="F756" s="168" t="s">
        <v>5288</v>
      </c>
      <c r="I756" s="240"/>
      <c r="L756" s="61"/>
      <c r="M756" s="94"/>
      <c r="N756" s="100"/>
      <c r="O756" s="100"/>
      <c r="P756" s="100"/>
      <c r="Q756" s="100"/>
      <c r="R756" s="100"/>
      <c r="S756" s="100"/>
      <c r="T756" s="69"/>
      <c r="AT756" s="55" t="s">
        <v>197</v>
      </c>
      <c r="AU756" s="55" t="s">
        <v>115</v>
      </c>
    </row>
    <row r="757" spans="2:65" s="101" customFormat="1" ht="67.5">
      <c r="B757" s="61"/>
      <c r="D757" s="167" t="s">
        <v>199</v>
      </c>
      <c r="F757" s="169" t="s">
        <v>5283</v>
      </c>
      <c r="I757" s="240"/>
      <c r="L757" s="61"/>
      <c r="M757" s="94"/>
      <c r="N757" s="100"/>
      <c r="O757" s="100"/>
      <c r="P757" s="100"/>
      <c r="Q757" s="100"/>
      <c r="R757" s="100"/>
      <c r="S757" s="100"/>
      <c r="T757" s="69"/>
      <c r="AT757" s="55" t="s">
        <v>199</v>
      </c>
      <c r="AU757" s="55" t="s">
        <v>115</v>
      </c>
    </row>
    <row r="758" spans="2:65" s="171" customFormat="1">
      <c r="B758" s="170"/>
      <c r="D758" s="167" t="s">
        <v>201</v>
      </c>
      <c r="E758" s="172" t="s">
        <v>69</v>
      </c>
      <c r="F758" s="173" t="s">
        <v>202</v>
      </c>
      <c r="H758" s="172" t="s">
        <v>69</v>
      </c>
      <c r="I758" s="241"/>
      <c r="L758" s="170"/>
      <c r="M758" s="174"/>
      <c r="N758" s="175"/>
      <c r="O758" s="175"/>
      <c r="P758" s="175"/>
      <c r="Q758" s="175"/>
      <c r="R758" s="175"/>
      <c r="S758" s="175"/>
      <c r="T758" s="176"/>
      <c r="AT758" s="172" t="s">
        <v>201</v>
      </c>
      <c r="AU758" s="172" t="s">
        <v>115</v>
      </c>
      <c r="AV758" s="171" t="s">
        <v>113</v>
      </c>
      <c r="AW758" s="171" t="s">
        <v>93</v>
      </c>
      <c r="AX758" s="171" t="s">
        <v>111</v>
      </c>
      <c r="AY758" s="172" t="s">
        <v>188</v>
      </c>
    </row>
    <row r="759" spans="2:65" s="171" customFormat="1">
      <c r="B759" s="170"/>
      <c r="D759" s="167" t="s">
        <v>201</v>
      </c>
      <c r="E759" s="172" t="s">
        <v>69</v>
      </c>
      <c r="F759" s="173" t="s">
        <v>983</v>
      </c>
      <c r="H759" s="172" t="s">
        <v>69</v>
      </c>
      <c r="I759" s="241"/>
      <c r="L759" s="170"/>
      <c r="M759" s="174"/>
      <c r="N759" s="175"/>
      <c r="O759" s="175"/>
      <c r="P759" s="175"/>
      <c r="Q759" s="175"/>
      <c r="R759" s="175"/>
      <c r="S759" s="175"/>
      <c r="T759" s="176"/>
      <c r="AT759" s="172" t="s">
        <v>201</v>
      </c>
      <c r="AU759" s="172" t="s">
        <v>115</v>
      </c>
      <c r="AV759" s="171" t="s">
        <v>113</v>
      </c>
      <c r="AW759" s="171" t="s">
        <v>93</v>
      </c>
      <c r="AX759" s="171" t="s">
        <v>111</v>
      </c>
      <c r="AY759" s="172" t="s">
        <v>188</v>
      </c>
    </row>
    <row r="760" spans="2:65" s="171" customFormat="1">
      <c r="B760" s="170"/>
      <c r="D760" s="167" t="s">
        <v>201</v>
      </c>
      <c r="E760" s="172" t="s">
        <v>69</v>
      </c>
      <c r="F760" s="173" t="s">
        <v>3943</v>
      </c>
      <c r="H760" s="172" t="s">
        <v>69</v>
      </c>
      <c r="I760" s="241"/>
      <c r="L760" s="170"/>
      <c r="M760" s="174"/>
      <c r="N760" s="175"/>
      <c r="O760" s="175"/>
      <c r="P760" s="175"/>
      <c r="Q760" s="175"/>
      <c r="R760" s="175"/>
      <c r="S760" s="175"/>
      <c r="T760" s="176"/>
      <c r="AT760" s="172" t="s">
        <v>201</v>
      </c>
      <c r="AU760" s="172" t="s">
        <v>115</v>
      </c>
      <c r="AV760" s="171" t="s">
        <v>113</v>
      </c>
      <c r="AW760" s="171" t="s">
        <v>93</v>
      </c>
      <c r="AX760" s="171" t="s">
        <v>111</v>
      </c>
      <c r="AY760" s="172" t="s">
        <v>188</v>
      </c>
    </row>
    <row r="761" spans="2:65" s="171" customFormat="1">
      <c r="B761" s="170"/>
      <c r="D761" s="167" t="s">
        <v>201</v>
      </c>
      <c r="E761" s="172" t="s">
        <v>69</v>
      </c>
      <c r="F761" s="173" t="s">
        <v>4958</v>
      </c>
      <c r="H761" s="172" t="s">
        <v>69</v>
      </c>
      <c r="I761" s="241"/>
      <c r="L761" s="170"/>
      <c r="M761" s="174"/>
      <c r="N761" s="175"/>
      <c r="O761" s="175"/>
      <c r="P761" s="175"/>
      <c r="Q761" s="175"/>
      <c r="R761" s="175"/>
      <c r="S761" s="175"/>
      <c r="T761" s="176"/>
      <c r="AT761" s="172" t="s">
        <v>201</v>
      </c>
      <c r="AU761" s="172" t="s">
        <v>115</v>
      </c>
      <c r="AV761" s="171" t="s">
        <v>113</v>
      </c>
      <c r="AW761" s="171" t="s">
        <v>93</v>
      </c>
      <c r="AX761" s="171" t="s">
        <v>111</v>
      </c>
      <c r="AY761" s="172" t="s">
        <v>188</v>
      </c>
    </row>
    <row r="762" spans="2:65" s="171" customFormat="1">
      <c r="B762" s="170"/>
      <c r="D762" s="167" t="s">
        <v>201</v>
      </c>
      <c r="E762" s="172" t="s">
        <v>69</v>
      </c>
      <c r="F762" s="173" t="s">
        <v>5195</v>
      </c>
      <c r="H762" s="172" t="s">
        <v>69</v>
      </c>
      <c r="I762" s="241"/>
      <c r="L762" s="170"/>
      <c r="M762" s="174"/>
      <c r="N762" s="175"/>
      <c r="O762" s="175"/>
      <c r="P762" s="175"/>
      <c r="Q762" s="175"/>
      <c r="R762" s="175"/>
      <c r="S762" s="175"/>
      <c r="T762" s="176"/>
      <c r="AT762" s="172" t="s">
        <v>201</v>
      </c>
      <c r="AU762" s="172" t="s">
        <v>115</v>
      </c>
      <c r="AV762" s="171" t="s">
        <v>113</v>
      </c>
      <c r="AW762" s="171" t="s">
        <v>93</v>
      </c>
      <c r="AX762" s="171" t="s">
        <v>111</v>
      </c>
      <c r="AY762" s="172" t="s">
        <v>188</v>
      </c>
    </row>
    <row r="763" spans="2:65" s="178" customFormat="1">
      <c r="B763" s="177"/>
      <c r="D763" s="167" t="s">
        <v>201</v>
      </c>
      <c r="E763" s="179" t="s">
        <v>69</v>
      </c>
      <c r="F763" s="180" t="s">
        <v>5289</v>
      </c>
      <c r="H763" s="181">
        <v>16</v>
      </c>
      <c r="I763" s="242"/>
      <c r="L763" s="177"/>
      <c r="M763" s="182"/>
      <c r="N763" s="183"/>
      <c r="O763" s="183"/>
      <c r="P763" s="183"/>
      <c r="Q763" s="183"/>
      <c r="R763" s="183"/>
      <c r="S763" s="183"/>
      <c r="T763" s="184"/>
      <c r="AT763" s="179" t="s">
        <v>201</v>
      </c>
      <c r="AU763" s="179" t="s">
        <v>115</v>
      </c>
      <c r="AV763" s="178" t="s">
        <v>115</v>
      </c>
      <c r="AW763" s="178" t="s">
        <v>93</v>
      </c>
      <c r="AX763" s="178" t="s">
        <v>111</v>
      </c>
      <c r="AY763" s="179" t="s">
        <v>188</v>
      </c>
    </row>
    <row r="764" spans="2:65" s="186" customFormat="1">
      <c r="B764" s="185"/>
      <c r="D764" s="167" t="s">
        <v>201</v>
      </c>
      <c r="E764" s="187" t="s">
        <v>69</v>
      </c>
      <c r="F764" s="188" t="s">
        <v>210</v>
      </c>
      <c r="H764" s="189">
        <v>16</v>
      </c>
      <c r="I764" s="243"/>
      <c r="L764" s="185"/>
      <c r="M764" s="190"/>
      <c r="N764" s="191"/>
      <c r="O764" s="191"/>
      <c r="P764" s="191"/>
      <c r="Q764" s="191"/>
      <c r="R764" s="191"/>
      <c r="S764" s="191"/>
      <c r="T764" s="192"/>
      <c r="AT764" s="187" t="s">
        <v>201</v>
      </c>
      <c r="AU764" s="187" t="s">
        <v>115</v>
      </c>
      <c r="AV764" s="186" t="s">
        <v>195</v>
      </c>
      <c r="AW764" s="186" t="s">
        <v>93</v>
      </c>
      <c r="AX764" s="186" t="s">
        <v>113</v>
      </c>
      <c r="AY764" s="187" t="s">
        <v>188</v>
      </c>
    </row>
    <row r="765" spans="2:65" s="101" customFormat="1" ht="25.5" customHeight="1">
      <c r="B765" s="86"/>
      <c r="C765" s="87" t="s">
        <v>754</v>
      </c>
      <c r="D765" s="87" t="s">
        <v>190</v>
      </c>
      <c r="E765" s="88" t="s">
        <v>5290</v>
      </c>
      <c r="F765" s="89" t="s">
        <v>5291</v>
      </c>
      <c r="G765" s="90" t="s">
        <v>314</v>
      </c>
      <c r="H765" s="91">
        <v>2.3E-2</v>
      </c>
      <c r="I765" s="238"/>
      <c r="J765" s="92">
        <f>ROUND(I765*H765,2)</f>
        <v>0</v>
      </c>
      <c r="K765" s="89" t="s">
        <v>194</v>
      </c>
      <c r="L765" s="61"/>
      <c r="M765" s="239" t="s">
        <v>69</v>
      </c>
      <c r="N765" s="164" t="s">
        <v>100</v>
      </c>
      <c r="O765" s="100"/>
      <c r="P765" s="165">
        <f>O765*H765</f>
        <v>0</v>
      </c>
      <c r="Q765" s="165">
        <v>0</v>
      </c>
      <c r="R765" s="165">
        <f>Q765*H765</f>
        <v>0</v>
      </c>
      <c r="S765" s="165">
        <v>0</v>
      </c>
      <c r="T765" s="166">
        <f>S765*H765</f>
        <v>0</v>
      </c>
      <c r="AR765" s="55" t="s">
        <v>389</v>
      </c>
      <c r="AT765" s="55" t="s">
        <v>190</v>
      </c>
      <c r="AU765" s="55" t="s">
        <v>115</v>
      </c>
      <c r="AY765" s="55" t="s">
        <v>188</v>
      </c>
      <c r="BE765" s="93">
        <f>IF(N765="základní",J765,0)</f>
        <v>0</v>
      </c>
      <c r="BF765" s="93">
        <f>IF(N765="snížená",J765,0)</f>
        <v>0</v>
      </c>
      <c r="BG765" s="93">
        <f>IF(N765="zákl. přenesená",J765,0)</f>
        <v>0</v>
      </c>
      <c r="BH765" s="93">
        <f>IF(N765="sníž. přenesená",J765,0)</f>
        <v>0</v>
      </c>
      <c r="BI765" s="93">
        <f>IF(N765="nulová",J765,0)</f>
        <v>0</v>
      </c>
      <c r="BJ765" s="55" t="s">
        <v>113</v>
      </c>
      <c r="BK765" s="93">
        <f>ROUND(I765*H765,2)</f>
        <v>0</v>
      </c>
      <c r="BL765" s="55" t="s">
        <v>389</v>
      </c>
      <c r="BM765" s="55" t="s">
        <v>5292</v>
      </c>
    </row>
    <row r="766" spans="2:65" s="101" customFormat="1" ht="27">
      <c r="B766" s="61"/>
      <c r="D766" s="167" t="s">
        <v>197</v>
      </c>
      <c r="F766" s="168" t="s">
        <v>5293</v>
      </c>
      <c r="I766" s="240"/>
      <c r="L766" s="61"/>
      <c r="M766" s="94"/>
      <c r="N766" s="100"/>
      <c r="O766" s="100"/>
      <c r="P766" s="100"/>
      <c r="Q766" s="100"/>
      <c r="R766" s="100"/>
      <c r="S766" s="100"/>
      <c r="T766" s="69"/>
      <c r="AT766" s="55" t="s">
        <v>197</v>
      </c>
      <c r="AU766" s="55" t="s">
        <v>115</v>
      </c>
    </row>
    <row r="767" spans="2:65" s="171" customFormat="1">
      <c r="B767" s="170"/>
      <c r="D767" s="167" t="s">
        <v>201</v>
      </c>
      <c r="E767" s="172" t="s">
        <v>69</v>
      </c>
      <c r="F767" s="173" t="s">
        <v>202</v>
      </c>
      <c r="H767" s="172" t="s">
        <v>69</v>
      </c>
      <c r="I767" s="241"/>
      <c r="L767" s="170"/>
      <c r="M767" s="174"/>
      <c r="N767" s="175"/>
      <c r="O767" s="175"/>
      <c r="P767" s="175"/>
      <c r="Q767" s="175"/>
      <c r="R767" s="175"/>
      <c r="S767" s="175"/>
      <c r="T767" s="176"/>
      <c r="AT767" s="172" t="s">
        <v>201</v>
      </c>
      <c r="AU767" s="172" t="s">
        <v>115</v>
      </c>
      <c r="AV767" s="171" t="s">
        <v>113</v>
      </c>
      <c r="AW767" s="171" t="s">
        <v>93</v>
      </c>
      <c r="AX767" s="171" t="s">
        <v>111</v>
      </c>
      <c r="AY767" s="172" t="s">
        <v>188</v>
      </c>
    </row>
    <row r="768" spans="2:65" s="171" customFormat="1">
      <c r="B768" s="170"/>
      <c r="D768" s="167" t="s">
        <v>201</v>
      </c>
      <c r="E768" s="172" t="s">
        <v>69</v>
      </c>
      <c r="F768" s="173" t="s">
        <v>983</v>
      </c>
      <c r="H768" s="172" t="s">
        <v>69</v>
      </c>
      <c r="I768" s="241"/>
      <c r="L768" s="170"/>
      <c r="M768" s="174"/>
      <c r="N768" s="175"/>
      <c r="O768" s="175"/>
      <c r="P768" s="175"/>
      <c r="Q768" s="175"/>
      <c r="R768" s="175"/>
      <c r="S768" s="175"/>
      <c r="T768" s="176"/>
      <c r="AT768" s="172" t="s">
        <v>201</v>
      </c>
      <c r="AU768" s="172" t="s">
        <v>115</v>
      </c>
      <c r="AV768" s="171" t="s">
        <v>113</v>
      </c>
      <c r="AW768" s="171" t="s">
        <v>93</v>
      </c>
      <c r="AX768" s="171" t="s">
        <v>111</v>
      </c>
      <c r="AY768" s="172" t="s">
        <v>188</v>
      </c>
    </row>
    <row r="769" spans="2:65" s="171" customFormat="1">
      <c r="B769" s="170"/>
      <c r="D769" s="167" t="s">
        <v>201</v>
      </c>
      <c r="E769" s="172" t="s">
        <v>69</v>
      </c>
      <c r="F769" s="173" t="s">
        <v>3943</v>
      </c>
      <c r="H769" s="172" t="s">
        <v>69</v>
      </c>
      <c r="I769" s="241"/>
      <c r="L769" s="170"/>
      <c r="M769" s="174"/>
      <c r="N769" s="175"/>
      <c r="O769" s="175"/>
      <c r="P769" s="175"/>
      <c r="Q769" s="175"/>
      <c r="R769" s="175"/>
      <c r="S769" s="175"/>
      <c r="T769" s="176"/>
      <c r="AT769" s="172" t="s">
        <v>201</v>
      </c>
      <c r="AU769" s="172" t="s">
        <v>115</v>
      </c>
      <c r="AV769" s="171" t="s">
        <v>113</v>
      </c>
      <c r="AW769" s="171" t="s">
        <v>93</v>
      </c>
      <c r="AX769" s="171" t="s">
        <v>111</v>
      </c>
      <c r="AY769" s="172" t="s">
        <v>188</v>
      </c>
    </row>
    <row r="770" spans="2:65" s="171" customFormat="1">
      <c r="B770" s="170"/>
      <c r="D770" s="167" t="s">
        <v>201</v>
      </c>
      <c r="E770" s="172" t="s">
        <v>69</v>
      </c>
      <c r="F770" s="173" t="s">
        <v>4958</v>
      </c>
      <c r="H770" s="172" t="s">
        <v>69</v>
      </c>
      <c r="I770" s="241"/>
      <c r="L770" s="170"/>
      <c r="M770" s="174"/>
      <c r="N770" s="175"/>
      <c r="O770" s="175"/>
      <c r="P770" s="175"/>
      <c r="Q770" s="175"/>
      <c r="R770" s="175"/>
      <c r="S770" s="175"/>
      <c r="T770" s="176"/>
      <c r="AT770" s="172" t="s">
        <v>201</v>
      </c>
      <c r="AU770" s="172" t="s">
        <v>115</v>
      </c>
      <c r="AV770" s="171" t="s">
        <v>113</v>
      </c>
      <c r="AW770" s="171" t="s">
        <v>93</v>
      </c>
      <c r="AX770" s="171" t="s">
        <v>111</v>
      </c>
      <c r="AY770" s="172" t="s">
        <v>188</v>
      </c>
    </row>
    <row r="771" spans="2:65" s="171" customFormat="1">
      <c r="B771" s="170"/>
      <c r="D771" s="167" t="s">
        <v>201</v>
      </c>
      <c r="E771" s="172" t="s">
        <v>69</v>
      </c>
      <c r="F771" s="173" t="s">
        <v>5177</v>
      </c>
      <c r="H771" s="172" t="s">
        <v>69</v>
      </c>
      <c r="I771" s="241"/>
      <c r="L771" s="170"/>
      <c r="M771" s="174"/>
      <c r="N771" s="175"/>
      <c r="O771" s="175"/>
      <c r="P771" s="175"/>
      <c r="Q771" s="175"/>
      <c r="R771" s="175"/>
      <c r="S771" s="175"/>
      <c r="T771" s="176"/>
      <c r="AT771" s="172" t="s">
        <v>201</v>
      </c>
      <c r="AU771" s="172" t="s">
        <v>115</v>
      </c>
      <c r="AV771" s="171" t="s">
        <v>113</v>
      </c>
      <c r="AW771" s="171" t="s">
        <v>93</v>
      </c>
      <c r="AX771" s="171" t="s">
        <v>111</v>
      </c>
      <c r="AY771" s="172" t="s">
        <v>188</v>
      </c>
    </row>
    <row r="772" spans="2:65" s="171" customFormat="1">
      <c r="B772" s="170"/>
      <c r="D772" s="167" t="s">
        <v>201</v>
      </c>
      <c r="E772" s="172" t="s">
        <v>69</v>
      </c>
      <c r="F772" s="173" t="s">
        <v>5294</v>
      </c>
      <c r="H772" s="172" t="s">
        <v>69</v>
      </c>
      <c r="I772" s="241"/>
      <c r="L772" s="170"/>
      <c r="M772" s="174"/>
      <c r="N772" s="175"/>
      <c r="O772" s="175"/>
      <c r="P772" s="175"/>
      <c r="Q772" s="175"/>
      <c r="R772" s="175"/>
      <c r="S772" s="175"/>
      <c r="T772" s="176"/>
      <c r="AT772" s="172" t="s">
        <v>201</v>
      </c>
      <c r="AU772" s="172" t="s">
        <v>115</v>
      </c>
      <c r="AV772" s="171" t="s">
        <v>113</v>
      </c>
      <c r="AW772" s="171" t="s">
        <v>93</v>
      </c>
      <c r="AX772" s="171" t="s">
        <v>111</v>
      </c>
      <c r="AY772" s="172" t="s">
        <v>188</v>
      </c>
    </row>
    <row r="773" spans="2:65" s="178" customFormat="1">
      <c r="B773" s="177"/>
      <c r="D773" s="167" t="s">
        <v>201</v>
      </c>
      <c r="E773" s="179" t="s">
        <v>69</v>
      </c>
      <c r="F773" s="180" t="s">
        <v>5053</v>
      </c>
      <c r="H773" s="181">
        <v>2.3E-2</v>
      </c>
      <c r="I773" s="242"/>
      <c r="L773" s="177"/>
      <c r="M773" s="182"/>
      <c r="N773" s="183"/>
      <c r="O773" s="183"/>
      <c r="P773" s="183"/>
      <c r="Q773" s="183"/>
      <c r="R773" s="183"/>
      <c r="S773" s="183"/>
      <c r="T773" s="184"/>
      <c r="AT773" s="179" t="s">
        <v>201</v>
      </c>
      <c r="AU773" s="179" t="s">
        <v>115</v>
      </c>
      <c r="AV773" s="178" t="s">
        <v>115</v>
      </c>
      <c r="AW773" s="178" t="s">
        <v>93</v>
      </c>
      <c r="AX773" s="178" t="s">
        <v>111</v>
      </c>
      <c r="AY773" s="179" t="s">
        <v>188</v>
      </c>
    </row>
    <row r="774" spans="2:65" s="186" customFormat="1">
      <c r="B774" s="185"/>
      <c r="D774" s="167" t="s">
        <v>201</v>
      </c>
      <c r="E774" s="187" t="s">
        <v>69</v>
      </c>
      <c r="F774" s="188" t="s">
        <v>210</v>
      </c>
      <c r="H774" s="189">
        <v>2.3E-2</v>
      </c>
      <c r="I774" s="243"/>
      <c r="L774" s="185"/>
      <c r="M774" s="190"/>
      <c r="N774" s="191"/>
      <c r="O774" s="191"/>
      <c r="P774" s="191"/>
      <c r="Q774" s="191"/>
      <c r="R774" s="191"/>
      <c r="S774" s="191"/>
      <c r="T774" s="192"/>
      <c r="AT774" s="187" t="s">
        <v>201</v>
      </c>
      <c r="AU774" s="187" t="s">
        <v>115</v>
      </c>
      <c r="AV774" s="186" t="s">
        <v>195</v>
      </c>
      <c r="AW774" s="186" t="s">
        <v>93</v>
      </c>
      <c r="AX774" s="186" t="s">
        <v>113</v>
      </c>
      <c r="AY774" s="187" t="s">
        <v>188</v>
      </c>
    </row>
    <row r="775" spans="2:65" s="101" customFormat="1" ht="16.5" customHeight="1">
      <c r="B775" s="86"/>
      <c r="C775" s="87" t="s">
        <v>761</v>
      </c>
      <c r="D775" s="87" t="s">
        <v>190</v>
      </c>
      <c r="E775" s="88" t="s">
        <v>5295</v>
      </c>
      <c r="F775" s="89" t="s">
        <v>5296</v>
      </c>
      <c r="G775" s="90" t="s">
        <v>314</v>
      </c>
      <c r="H775" s="91">
        <v>2.1000000000000001E-2</v>
      </c>
      <c r="I775" s="238"/>
      <c r="J775" s="92">
        <f>ROUND(I775*H775,2)</f>
        <v>0</v>
      </c>
      <c r="K775" s="89" t="s">
        <v>194</v>
      </c>
      <c r="L775" s="61"/>
      <c r="M775" s="239" t="s">
        <v>69</v>
      </c>
      <c r="N775" s="164" t="s">
        <v>100</v>
      </c>
      <c r="O775" s="100"/>
      <c r="P775" s="165">
        <f>O775*H775</f>
        <v>0</v>
      </c>
      <c r="Q775" s="165">
        <v>0</v>
      </c>
      <c r="R775" s="165">
        <f>Q775*H775</f>
        <v>0</v>
      </c>
      <c r="S775" s="165">
        <v>0</v>
      </c>
      <c r="T775" s="166">
        <f>S775*H775</f>
        <v>0</v>
      </c>
      <c r="AR775" s="55" t="s">
        <v>389</v>
      </c>
      <c r="AT775" s="55" t="s">
        <v>190</v>
      </c>
      <c r="AU775" s="55" t="s">
        <v>115</v>
      </c>
      <c r="AY775" s="55" t="s">
        <v>188</v>
      </c>
      <c r="BE775" s="93">
        <f>IF(N775="základní",J775,0)</f>
        <v>0</v>
      </c>
      <c r="BF775" s="93">
        <f>IF(N775="snížená",J775,0)</f>
        <v>0</v>
      </c>
      <c r="BG775" s="93">
        <f>IF(N775="zákl. přenesená",J775,0)</f>
        <v>0</v>
      </c>
      <c r="BH775" s="93">
        <f>IF(N775="sníž. přenesená",J775,0)</f>
        <v>0</v>
      </c>
      <c r="BI775" s="93">
        <f>IF(N775="nulová",J775,0)</f>
        <v>0</v>
      </c>
      <c r="BJ775" s="55" t="s">
        <v>113</v>
      </c>
      <c r="BK775" s="93">
        <f>ROUND(I775*H775,2)</f>
        <v>0</v>
      </c>
      <c r="BL775" s="55" t="s">
        <v>389</v>
      </c>
      <c r="BM775" s="55" t="s">
        <v>5297</v>
      </c>
    </row>
    <row r="776" spans="2:65" s="101" customFormat="1" ht="27">
      <c r="B776" s="61"/>
      <c r="D776" s="167" t="s">
        <v>197</v>
      </c>
      <c r="F776" s="168" t="s">
        <v>5298</v>
      </c>
      <c r="I776" s="240"/>
      <c r="L776" s="61"/>
      <c r="M776" s="94"/>
      <c r="N776" s="100"/>
      <c r="O776" s="100"/>
      <c r="P776" s="100"/>
      <c r="Q776" s="100"/>
      <c r="R776" s="100"/>
      <c r="S776" s="100"/>
      <c r="T776" s="69"/>
      <c r="AT776" s="55" t="s">
        <v>197</v>
      </c>
      <c r="AU776" s="55" t="s">
        <v>115</v>
      </c>
    </row>
    <row r="777" spans="2:65" s="101" customFormat="1" ht="121.5">
      <c r="B777" s="61"/>
      <c r="D777" s="167" t="s">
        <v>199</v>
      </c>
      <c r="F777" s="169" t="s">
        <v>3249</v>
      </c>
      <c r="I777" s="240"/>
      <c r="L777" s="61"/>
      <c r="M777" s="94"/>
      <c r="N777" s="100"/>
      <c r="O777" s="100"/>
      <c r="P777" s="100"/>
      <c r="Q777" s="100"/>
      <c r="R777" s="100"/>
      <c r="S777" s="100"/>
      <c r="T777" s="69"/>
      <c r="AT777" s="55" t="s">
        <v>199</v>
      </c>
      <c r="AU777" s="55" t="s">
        <v>115</v>
      </c>
    </row>
    <row r="778" spans="2:65" s="152" customFormat="1" ht="29.85" customHeight="1">
      <c r="B778" s="151"/>
      <c r="D778" s="153" t="s">
        <v>110</v>
      </c>
      <c r="E778" s="162" t="s">
        <v>5299</v>
      </c>
      <c r="F778" s="162" t="s">
        <v>5300</v>
      </c>
      <c r="I778" s="237"/>
      <c r="J778" s="163">
        <f>BK778</f>
        <v>0</v>
      </c>
      <c r="L778" s="151"/>
      <c r="M778" s="156"/>
      <c r="N778" s="157"/>
      <c r="O778" s="157"/>
      <c r="P778" s="158">
        <f>SUM(P779:P799)</f>
        <v>0</v>
      </c>
      <c r="Q778" s="157"/>
      <c r="R778" s="158">
        <f>SUM(R779:R799)</f>
        <v>2.17895E-2</v>
      </c>
      <c r="S778" s="157"/>
      <c r="T778" s="159">
        <f>SUM(T779:T799)</f>
        <v>0</v>
      </c>
      <c r="AR778" s="153" t="s">
        <v>115</v>
      </c>
      <c r="AT778" s="160" t="s">
        <v>110</v>
      </c>
      <c r="AU778" s="160" t="s">
        <v>113</v>
      </c>
      <c r="AY778" s="153" t="s">
        <v>188</v>
      </c>
      <c r="BK778" s="161">
        <f>SUM(BK779:BK799)</f>
        <v>0</v>
      </c>
    </row>
    <row r="779" spans="2:65" s="101" customFormat="1" ht="16.5" customHeight="1">
      <c r="B779" s="86"/>
      <c r="C779" s="87" t="s">
        <v>767</v>
      </c>
      <c r="D779" s="87" t="s">
        <v>190</v>
      </c>
      <c r="E779" s="88" t="s">
        <v>5301</v>
      </c>
      <c r="F779" s="89" t="s">
        <v>5302</v>
      </c>
      <c r="G779" s="90" t="s">
        <v>578</v>
      </c>
      <c r="H779" s="91">
        <v>2</v>
      </c>
      <c r="I779" s="238"/>
      <c r="J779" s="92">
        <f>ROUND(I779*H779,2)</f>
        <v>0</v>
      </c>
      <c r="K779" s="89" t="s">
        <v>449</v>
      </c>
      <c r="L779" s="61"/>
      <c r="M779" s="239" t="s">
        <v>69</v>
      </c>
      <c r="N779" s="164" t="s">
        <v>100</v>
      </c>
      <c r="O779" s="100"/>
      <c r="P779" s="165">
        <f>O779*H779</f>
        <v>0</v>
      </c>
      <c r="Q779" s="165">
        <v>2.5000000000000001E-3</v>
      </c>
      <c r="R779" s="165">
        <f>Q779*H779</f>
        <v>5.0000000000000001E-3</v>
      </c>
      <c r="S779" s="165">
        <v>0</v>
      </c>
      <c r="T779" s="166">
        <f>S779*H779</f>
        <v>0</v>
      </c>
      <c r="AR779" s="55" t="s">
        <v>389</v>
      </c>
      <c r="AT779" s="55" t="s">
        <v>190</v>
      </c>
      <c r="AU779" s="55" t="s">
        <v>115</v>
      </c>
      <c r="AY779" s="55" t="s">
        <v>188</v>
      </c>
      <c r="BE779" s="93">
        <f>IF(N779="základní",J779,0)</f>
        <v>0</v>
      </c>
      <c r="BF779" s="93">
        <f>IF(N779="snížená",J779,0)</f>
        <v>0</v>
      </c>
      <c r="BG779" s="93">
        <f>IF(N779="zákl. přenesená",J779,0)</f>
        <v>0</v>
      </c>
      <c r="BH779" s="93">
        <f>IF(N779="sníž. přenesená",J779,0)</f>
        <v>0</v>
      </c>
      <c r="BI779" s="93">
        <f>IF(N779="nulová",J779,0)</f>
        <v>0</v>
      </c>
      <c r="BJ779" s="55" t="s">
        <v>113</v>
      </c>
      <c r="BK779" s="93">
        <f>ROUND(I779*H779,2)</f>
        <v>0</v>
      </c>
      <c r="BL779" s="55" t="s">
        <v>389</v>
      </c>
      <c r="BM779" s="55" t="s">
        <v>5303</v>
      </c>
    </row>
    <row r="780" spans="2:65" s="101" customFormat="1">
      <c r="B780" s="61"/>
      <c r="D780" s="167" t="s">
        <v>197</v>
      </c>
      <c r="F780" s="168" t="s">
        <v>5302</v>
      </c>
      <c r="I780" s="240"/>
      <c r="L780" s="61"/>
      <c r="M780" s="94"/>
      <c r="N780" s="100"/>
      <c r="O780" s="100"/>
      <c r="P780" s="100"/>
      <c r="Q780" s="100"/>
      <c r="R780" s="100"/>
      <c r="S780" s="100"/>
      <c r="T780" s="69"/>
      <c r="AT780" s="55" t="s">
        <v>197</v>
      </c>
      <c r="AU780" s="55" t="s">
        <v>115</v>
      </c>
    </row>
    <row r="781" spans="2:65" s="171" customFormat="1">
      <c r="B781" s="170"/>
      <c r="D781" s="167" t="s">
        <v>201</v>
      </c>
      <c r="E781" s="172" t="s">
        <v>69</v>
      </c>
      <c r="F781" s="173" t="s">
        <v>202</v>
      </c>
      <c r="H781" s="172" t="s">
        <v>69</v>
      </c>
      <c r="I781" s="241"/>
      <c r="L781" s="170"/>
      <c r="M781" s="174"/>
      <c r="N781" s="175"/>
      <c r="O781" s="175"/>
      <c r="P781" s="175"/>
      <c r="Q781" s="175"/>
      <c r="R781" s="175"/>
      <c r="S781" s="175"/>
      <c r="T781" s="176"/>
      <c r="AT781" s="172" t="s">
        <v>201</v>
      </c>
      <c r="AU781" s="172" t="s">
        <v>115</v>
      </c>
      <c r="AV781" s="171" t="s">
        <v>113</v>
      </c>
      <c r="AW781" s="171" t="s">
        <v>93</v>
      </c>
      <c r="AX781" s="171" t="s">
        <v>111</v>
      </c>
      <c r="AY781" s="172" t="s">
        <v>188</v>
      </c>
    </row>
    <row r="782" spans="2:65" s="171" customFormat="1">
      <c r="B782" s="170"/>
      <c r="D782" s="167" t="s">
        <v>201</v>
      </c>
      <c r="E782" s="172" t="s">
        <v>69</v>
      </c>
      <c r="F782" s="173" t="s">
        <v>983</v>
      </c>
      <c r="H782" s="172" t="s">
        <v>69</v>
      </c>
      <c r="I782" s="241"/>
      <c r="L782" s="170"/>
      <c r="M782" s="174"/>
      <c r="N782" s="175"/>
      <c r="O782" s="175"/>
      <c r="P782" s="175"/>
      <c r="Q782" s="175"/>
      <c r="R782" s="175"/>
      <c r="S782" s="175"/>
      <c r="T782" s="176"/>
      <c r="AT782" s="172" t="s">
        <v>201</v>
      </c>
      <c r="AU782" s="172" t="s">
        <v>115</v>
      </c>
      <c r="AV782" s="171" t="s">
        <v>113</v>
      </c>
      <c r="AW782" s="171" t="s">
        <v>93</v>
      </c>
      <c r="AX782" s="171" t="s">
        <v>111</v>
      </c>
      <c r="AY782" s="172" t="s">
        <v>188</v>
      </c>
    </row>
    <row r="783" spans="2:65" s="171" customFormat="1">
      <c r="B783" s="170"/>
      <c r="D783" s="167" t="s">
        <v>201</v>
      </c>
      <c r="E783" s="172" t="s">
        <v>69</v>
      </c>
      <c r="F783" s="173" t="s">
        <v>3943</v>
      </c>
      <c r="H783" s="172" t="s">
        <v>69</v>
      </c>
      <c r="I783" s="241"/>
      <c r="L783" s="170"/>
      <c r="M783" s="174"/>
      <c r="N783" s="175"/>
      <c r="O783" s="175"/>
      <c r="P783" s="175"/>
      <c r="Q783" s="175"/>
      <c r="R783" s="175"/>
      <c r="S783" s="175"/>
      <c r="T783" s="176"/>
      <c r="AT783" s="172" t="s">
        <v>201</v>
      </c>
      <c r="AU783" s="172" t="s">
        <v>115</v>
      </c>
      <c r="AV783" s="171" t="s">
        <v>113</v>
      </c>
      <c r="AW783" s="171" t="s">
        <v>93</v>
      </c>
      <c r="AX783" s="171" t="s">
        <v>111</v>
      </c>
      <c r="AY783" s="172" t="s">
        <v>188</v>
      </c>
    </row>
    <row r="784" spans="2:65" s="171" customFormat="1">
      <c r="B784" s="170"/>
      <c r="D784" s="167" t="s">
        <v>201</v>
      </c>
      <c r="E784" s="172" t="s">
        <v>69</v>
      </c>
      <c r="F784" s="173" t="s">
        <v>4958</v>
      </c>
      <c r="H784" s="172" t="s">
        <v>69</v>
      </c>
      <c r="I784" s="241"/>
      <c r="L784" s="170"/>
      <c r="M784" s="174"/>
      <c r="N784" s="175"/>
      <c r="O784" s="175"/>
      <c r="P784" s="175"/>
      <c r="Q784" s="175"/>
      <c r="R784" s="175"/>
      <c r="S784" s="175"/>
      <c r="T784" s="176"/>
      <c r="AT784" s="172" t="s">
        <v>201</v>
      </c>
      <c r="AU784" s="172" t="s">
        <v>115</v>
      </c>
      <c r="AV784" s="171" t="s">
        <v>113</v>
      </c>
      <c r="AW784" s="171" t="s">
        <v>93</v>
      </c>
      <c r="AX784" s="171" t="s">
        <v>111</v>
      </c>
      <c r="AY784" s="172" t="s">
        <v>188</v>
      </c>
    </row>
    <row r="785" spans="2:65" s="171" customFormat="1">
      <c r="B785" s="170"/>
      <c r="D785" s="167" t="s">
        <v>201</v>
      </c>
      <c r="E785" s="172" t="s">
        <v>69</v>
      </c>
      <c r="F785" s="173" t="s">
        <v>5069</v>
      </c>
      <c r="H785" s="172" t="s">
        <v>69</v>
      </c>
      <c r="I785" s="241"/>
      <c r="L785" s="170"/>
      <c r="M785" s="174"/>
      <c r="N785" s="175"/>
      <c r="O785" s="175"/>
      <c r="P785" s="175"/>
      <c r="Q785" s="175"/>
      <c r="R785" s="175"/>
      <c r="S785" s="175"/>
      <c r="T785" s="176"/>
      <c r="AT785" s="172" t="s">
        <v>201</v>
      </c>
      <c r="AU785" s="172" t="s">
        <v>115</v>
      </c>
      <c r="AV785" s="171" t="s">
        <v>113</v>
      </c>
      <c r="AW785" s="171" t="s">
        <v>93</v>
      </c>
      <c r="AX785" s="171" t="s">
        <v>111</v>
      </c>
      <c r="AY785" s="172" t="s">
        <v>188</v>
      </c>
    </row>
    <row r="786" spans="2:65" s="178" customFormat="1" ht="27">
      <c r="B786" s="177"/>
      <c r="D786" s="167" t="s">
        <v>201</v>
      </c>
      <c r="E786" s="179" t="s">
        <v>69</v>
      </c>
      <c r="F786" s="180" t="s">
        <v>5304</v>
      </c>
      <c r="H786" s="181">
        <v>2</v>
      </c>
      <c r="I786" s="242"/>
      <c r="L786" s="177"/>
      <c r="M786" s="182"/>
      <c r="N786" s="183"/>
      <c r="O786" s="183"/>
      <c r="P786" s="183"/>
      <c r="Q786" s="183"/>
      <c r="R786" s="183"/>
      <c r="S786" s="183"/>
      <c r="T786" s="184"/>
      <c r="AT786" s="179" t="s">
        <v>201</v>
      </c>
      <c r="AU786" s="179" t="s">
        <v>115</v>
      </c>
      <c r="AV786" s="178" t="s">
        <v>115</v>
      </c>
      <c r="AW786" s="178" t="s">
        <v>93</v>
      </c>
      <c r="AX786" s="178" t="s">
        <v>111</v>
      </c>
      <c r="AY786" s="179" t="s">
        <v>188</v>
      </c>
    </row>
    <row r="787" spans="2:65" s="186" customFormat="1">
      <c r="B787" s="185"/>
      <c r="D787" s="167" t="s">
        <v>201</v>
      </c>
      <c r="E787" s="187" t="s">
        <v>69</v>
      </c>
      <c r="F787" s="188" t="s">
        <v>210</v>
      </c>
      <c r="H787" s="189">
        <v>2</v>
      </c>
      <c r="I787" s="243"/>
      <c r="L787" s="185"/>
      <c r="M787" s="190"/>
      <c r="N787" s="191"/>
      <c r="O787" s="191"/>
      <c r="P787" s="191"/>
      <c r="Q787" s="191"/>
      <c r="R787" s="191"/>
      <c r="S787" s="191"/>
      <c r="T787" s="192"/>
      <c r="AT787" s="187" t="s">
        <v>201</v>
      </c>
      <c r="AU787" s="187" t="s">
        <v>115</v>
      </c>
      <c r="AV787" s="186" t="s">
        <v>195</v>
      </c>
      <c r="AW787" s="186" t="s">
        <v>93</v>
      </c>
      <c r="AX787" s="186" t="s">
        <v>113</v>
      </c>
      <c r="AY787" s="187" t="s">
        <v>188</v>
      </c>
    </row>
    <row r="788" spans="2:65" s="101" customFormat="1" ht="16.5" customHeight="1">
      <c r="B788" s="86"/>
      <c r="C788" s="87" t="s">
        <v>772</v>
      </c>
      <c r="D788" s="87" t="s">
        <v>190</v>
      </c>
      <c r="E788" s="88" t="s">
        <v>5305</v>
      </c>
      <c r="F788" s="89" t="s">
        <v>5306</v>
      </c>
      <c r="G788" s="90" t="s">
        <v>1023</v>
      </c>
      <c r="H788" s="91">
        <v>1.95</v>
      </c>
      <c r="I788" s="238"/>
      <c r="J788" s="92">
        <f>ROUND(I788*H788,2)</f>
        <v>0</v>
      </c>
      <c r="K788" s="89" t="s">
        <v>449</v>
      </c>
      <c r="L788" s="61"/>
      <c r="M788" s="239" t="s">
        <v>69</v>
      </c>
      <c r="N788" s="164" t="s">
        <v>100</v>
      </c>
      <c r="O788" s="100"/>
      <c r="P788" s="165">
        <f>O788*H788</f>
        <v>0</v>
      </c>
      <c r="Q788" s="165">
        <v>8.6099999999999996E-3</v>
      </c>
      <c r="R788" s="165">
        <f>Q788*H788</f>
        <v>1.6789499999999999E-2</v>
      </c>
      <c r="S788" s="165">
        <v>0</v>
      </c>
      <c r="T788" s="166">
        <f>S788*H788</f>
        <v>0</v>
      </c>
      <c r="AR788" s="55" t="s">
        <v>389</v>
      </c>
      <c r="AT788" s="55" t="s">
        <v>190</v>
      </c>
      <c r="AU788" s="55" t="s">
        <v>115</v>
      </c>
      <c r="AY788" s="55" t="s">
        <v>188</v>
      </c>
      <c r="BE788" s="93">
        <f>IF(N788="základní",J788,0)</f>
        <v>0</v>
      </c>
      <c r="BF788" s="93">
        <f>IF(N788="snížená",J788,0)</f>
        <v>0</v>
      </c>
      <c r="BG788" s="93">
        <f>IF(N788="zákl. přenesená",J788,0)</f>
        <v>0</v>
      </c>
      <c r="BH788" s="93">
        <f>IF(N788="sníž. přenesená",J788,0)</f>
        <v>0</v>
      </c>
      <c r="BI788" s="93">
        <f>IF(N788="nulová",J788,0)</f>
        <v>0</v>
      </c>
      <c r="BJ788" s="55" t="s">
        <v>113</v>
      </c>
      <c r="BK788" s="93">
        <f>ROUND(I788*H788,2)</f>
        <v>0</v>
      </c>
      <c r="BL788" s="55" t="s">
        <v>389</v>
      </c>
      <c r="BM788" s="55" t="s">
        <v>5307</v>
      </c>
    </row>
    <row r="789" spans="2:65" s="101" customFormat="1">
      <c r="B789" s="61"/>
      <c r="D789" s="167" t="s">
        <v>197</v>
      </c>
      <c r="F789" s="168" t="s">
        <v>5306</v>
      </c>
      <c r="I789" s="240"/>
      <c r="L789" s="61"/>
      <c r="M789" s="94"/>
      <c r="N789" s="100"/>
      <c r="O789" s="100"/>
      <c r="P789" s="100"/>
      <c r="Q789" s="100"/>
      <c r="R789" s="100"/>
      <c r="S789" s="100"/>
      <c r="T789" s="69"/>
      <c r="AT789" s="55" t="s">
        <v>197</v>
      </c>
      <c r="AU789" s="55" t="s">
        <v>115</v>
      </c>
    </row>
    <row r="790" spans="2:65" s="171" customFormat="1">
      <c r="B790" s="170"/>
      <c r="D790" s="167" t="s">
        <v>201</v>
      </c>
      <c r="E790" s="172" t="s">
        <v>69</v>
      </c>
      <c r="F790" s="173" t="s">
        <v>202</v>
      </c>
      <c r="H790" s="172" t="s">
        <v>69</v>
      </c>
      <c r="I790" s="241"/>
      <c r="L790" s="170"/>
      <c r="M790" s="174"/>
      <c r="N790" s="175"/>
      <c r="O790" s="175"/>
      <c r="P790" s="175"/>
      <c r="Q790" s="175"/>
      <c r="R790" s="175"/>
      <c r="S790" s="175"/>
      <c r="T790" s="176"/>
      <c r="AT790" s="172" t="s">
        <v>201</v>
      </c>
      <c r="AU790" s="172" t="s">
        <v>115</v>
      </c>
      <c r="AV790" s="171" t="s">
        <v>113</v>
      </c>
      <c r="AW790" s="171" t="s">
        <v>93</v>
      </c>
      <c r="AX790" s="171" t="s">
        <v>111</v>
      </c>
      <c r="AY790" s="172" t="s">
        <v>188</v>
      </c>
    </row>
    <row r="791" spans="2:65" s="171" customFormat="1">
      <c r="B791" s="170"/>
      <c r="D791" s="167" t="s">
        <v>201</v>
      </c>
      <c r="E791" s="172" t="s">
        <v>69</v>
      </c>
      <c r="F791" s="173" t="s">
        <v>983</v>
      </c>
      <c r="H791" s="172" t="s">
        <v>69</v>
      </c>
      <c r="I791" s="241"/>
      <c r="L791" s="170"/>
      <c r="M791" s="174"/>
      <c r="N791" s="175"/>
      <c r="O791" s="175"/>
      <c r="P791" s="175"/>
      <c r="Q791" s="175"/>
      <c r="R791" s="175"/>
      <c r="S791" s="175"/>
      <c r="T791" s="176"/>
      <c r="AT791" s="172" t="s">
        <v>201</v>
      </c>
      <c r="AU791" s="172" t="s">
        <v>115</v>
      </c>
      <c r="AV791" s="171" t="s">
        <v>113</v>
      </c>
      <c r="AW791" s="171" t="s">
        <v>93</v>
      </c>
      <c r="AX791" s="171" t="s">
        <v>111</v>
      </c>
      <c r="AY791" s="172" t="s">
        <v>188</v>
      </c>
    </row>
    <row r="792" spans="2:65" s="171" customFormat="1">
      <c r="B792" s="170"/>
      <c r="D792" s="167" t="s">
        <v>201</v>
      </c>
      <c r="E792" s="172" t="s">
        <v>69</v>
      </c>
      <c r="F792" s="173" t="s">
        <v>3943</v>
      </c>
      <c r="H792" s="172" t="s">
        <v>69</v>
      </c>
      <c r="I792" s="241"/>
      <c r="L792" s="170"/>
      <c r="M792" s="174"/>
      <c r="N792" s="175"/>
      <c r="O792" s="175"/>
      <c r="P792" s="175"/>
      <c r="Q792" s="175"/>
      <c r="R792" s="175"/>
      <c r="S792" s="175"/>
      <c r="T792" s="176"/>
      <c r="AT792" s="172" t="s">
        <v>201</v>
      </c>
      <c r="AU792" s="172" t="s">
        <v>115</v>
      </c>
      <c r="AV792" s="171" t="s">
        <v>113</v>
      </c>
      <c r="AW792" s="171" t="s">
        <v>93</v>
      </c>
      <c r="AX792" s="171" t="s">
        <v>111</v>
      </c>
      <c r="AY792" s="172" t="s">
        <v>188</v>
      </c>
    </row>
    <row r="793" spans="2:65" s="171" customFormat="1">
      <c r="B793" s="170"/>
      <c r="D793" s="167" t="s">
        <v>201</v>
      </c>
      <c r="E793" s="172" t="s">
        <v>69</v>
      </c>
      <c r="F793" s="173" t="s">
        <v>4958</v>
      </c>
      <c r="H793" s="172" t="s">
        <v>69</v>
      </c>
      <c r="I793" s="241"/>
      <c r="L793" s="170"/>
      <c r="M793" s="174"/>
      <c r="N793" s="175"/>
      <c r="O793" s="175"/>
      <c r="P793" s="175"/>
      <c r="Q793" s="175"/>
      <c r="R793" s="175"/>
      <c r="S793" s="175"/>
      <c r="T793" s="176"/>
      <c r="AT793" s="172" t="s">
        <v>201</v>
      </c>
      <c r="AU793" s="172" t="s">
        <v>115</v>
      </c>
      <c r="AV793" s="171" t="s">
        <v>113</v>
      </c>
      <c r="AW793" s="171" t="s">
        <v>93</v>
      </c>
      <c r="AX793" s="171" t="s">
        <v>111</v>
      </c>
      <c r="AY793" s="172" t="s">
        <v>188</v>
      </c>
    </row>
    <row r="794" spans="2:65" s="171" customFormat="1">
      <c r="B794" s="170"/>
      <c r="D794" s="167" t="s">
        <v>201</v>
      </c>
      <c r="E794" s="172" t="s">
        <v>69</v>
      </c>
      <c r="F794" s="173" t="s">
        <v>5069</v>
      </c>
      <c r="H794" s="172" t="s">
        <v>69</v>
      </c>
      <c r="I794" s="241"/>
      <c r="L794" s="170"/>
      <c r="M794" s="174"/>
      <c r="N794" s="175"/>
      <c r="O794" s="175"/>
      <c r="P794" s="175"/>
      <c r="Q794" s="175"/>
      <c r="R794" s="175"/>
      <c r="S794" s="175"/>
      <c r="T794" s="176"/>
      <c r="AT794" s="172" t="s">
        <v>201</v>
      </c>
      <c r="AU794" s="172" t="s">
        <v>115</v>
      </c>
      <c r="AV794" s="171" t="s">
        <v>113</v>
      </c>
      <c r="AW794" s="171" t="s">
        <v>93</v>
      </c>
      <c r="AX794" s="171" t="s">
        <v>111</v>
      </c>
      <c r="AY794" s="172" t="s">
        <v>188</v>
      </c>
    </row>
    <row r="795" spans="2:65" s="178" customFormat="1">
      <c r="B795" s="177"/>
      <c r="D795" s="167" t="s">
        <v>201</v>
      </c>
      <c r="E795" s="179" t="s">
        <v>69</v>
      </c>
      <c r="F795" s="180" t="s">
        <v>5308</v>
      </c>
      <c r="H795" s="181">
        <v>1.95</v>
      </c>
      <c r="I795" s="242"/>
      <c r="L795" s="177"/>
      <c r="M795" s="182"/>
      <c r="N795" s="183"/>
      <c r="O795" s="183"/>
      <c r="P795" s="183"/>
      <c r="Q795" s="183"/>
      <c r="R795" s="183"/>
      <c r="S795" s="183"/>
      <c r="T795" s="184"/>
      <c r="AT795" s="179" t="s">
        <v>201</v>
      </c>
      <c r="AU795" s="179" t="s">
        <v>115</v>
      </c>
      <c r="AV795" s="178" t="s">
        <v>115</v>
      </c>
      <c r="AW795" s="178" t="s">
        <v>93</v>
      </c>
      <c r="AX795" s="178" t="s">
        <v>111</v>
      </c>
      <c r="AY795" s="179" t="s">
        <v>188</v>
      </c>
    </row>
    <row r="796" spans="2:65" s="186" customFormat="1">
      <c r="B796" s="185"/>
      <c r="D796" s="167" t="s">
        <v>201</v>
      </c>
      <c r="E796" s="187" t="s">
        <v>69</v>
      </c>
      <c r="F796" s="188" t="s">
        <v>210</v>
      </c>
      <c r="H796" s="189">
        <v>1.95</v>
      </c>
      <c r="I796" s="243"/>
      <c r="L796" s="185"/>
      <c r="M796" s="190"/>
      <c r="N796" s="191"/>
      <c r="O796" s="191"/>
      <c r="P796" s="191"/>
      <c r="Q796" s="191"/>
      <c r="R796" s="191"/>
      <c r="S796" s="191"/>
      <c r="T796" s="192"/>
      <c r="AT796" s="187" t="s">
        <v>201</v>
      </c>
      <c r="AU796" s="187" t="s">
        <v>115</v>
      </c>
      <c r="AV796" s="186" t="s">
        <v>195</v>
      </c>
      <c r="AW796" s="186" t="s">
        <v>93</v>
      </c>
      <c r="AX796" s="186" t="s">
        <v>113</v>
      </c>
      <c r="AY796" s="187" t="s">
        <v>188</v>
      </c>
    </row>
    <row r="797" spans="2:65" s="101" customFormat="1" ht="16.5" customHeight="1">
      <c r="B797" s="86"/>
      <c r="C797" s="87" t="s">
        <v>778</v>
      </c>
      <c r="D797" s="87" t="s">
        <v>190</v>
      </c>
      <c r="E797" s="88" t="s">
        <v>5309</v>
      </c>
      <c r="F797" s="89" t="s">
        <v>5310</v>
      </c>
      <c r="G797" s="90" t="s">
        <v>314</v>
      </c>
      <c r="H797" s="91">
        <v>2.1999999999999999E-2</v>
      </c>
      <c r="I797" s="238"/>
      <c r="J797" s="92">
        <f>ROUND(I797*H797,2)</f>
        <v>0</v>
      </c>
      <c r="K797" s="89" t="s">
        <v>194</v>
      </c>
      <c r="L797" s="61"/>
      <c r="M797" s="239" t="s">
        <v>69</v>
      </c>
      <c r="N797" s="164" t="s">
        <v>100</v>
      </c>
      <c r="O797" s="100"/>
      <c r="P797" s="165">
        <f>O797*H797</f>
        <v>0</v>
      </c>
      <c r="Q797" s="165">
        <v>0</v>
      </c>
      <c r="R797" s="165">
        <f>Q797*H797</f>
        <v>0</v>
      </c>
      <c r="S797" s="165">
        <v>0</v>
      </c>
      <c r="T797" s="166">
        <f>S797*H797</f>
        <v>0</v>
      </c>
      <c r="AR797" s="55" t="s">
        <v>389</v>
      </c>
      <c r="AT797" s="55" t="s">
        <v>190</v>
      </c>
      <c r="AU797" s="55" t="s">
        <v>115</v>
      </c>
      <c r="AY797" s="55" t="s">
        <v>188</v>
      </c>
      <c r="BE797" s="93">
        <f>IF(N797="základní",J797,0)</f>
        <v>0</v>
      </c>
      <c r="BF797" s="93">
        <f>IF(N797="snížená",J797,0)</f>
        <v>0</v>
      </c>
      <c r="BG797" s="93">
        <f>IF(N797="zákl. přenesená",J797,0)</f>
        <v>0</v>
      </c>
      <c r="BH797" s="93">
        <f>IF(N797="sníž. přenesená",J797,0)</f>
        <v>0</v>
      </c>
      <c r="BI797" s="93">
        <f>IF(N797="nulová",J797,0)</f>
        <v>0</v>
      </c>
      <c r="BJ797" s="55" t="s">
        <v>113</v>
      </c>
      <c r="BK797" s="93">
        <f>ROUND(I797*H797,2)</f>
        <v>0</v>
      </c>
      <c r="BL797" s="55" t="s">
        <v>389</v>
      </c>
      <c r="BM797" s="55" t="s">
        <v>5311</v>
      </c>
    </row>
    <row r="798" spans="2:65" s="101" customFormat="1" ht="27">
      <c r="B798" s="61"/>
      <c r="D798" s="167" t="s">
        <v>197</v>
      </c>
      <c r="F798" s="168" t="s">
        <v>5312</v>
      </c>
      <c r="I798" s="240"/>
      <c r="L798" s="61"/>
      <c r="M798" s="94"/>
      <c r="N798" s="100"/>
      <c r="O798" s="100"/>
      <c r="P798" s="100"/>
      <c r="Q798" s="100"/>
      <c r="R798" s="100"/>
      <c r="S798" s="100"/>
      <c r="T798" s="69"/>
      <c r="AT798" s="55" t="s">
        <v>197</v>
      </c>
      <c r="AU798" s="55" t="s">
        <v>115</v>
      </c>
    </row>
    <row r="799" spans="2:65" s="101" customFormat="1" ht="121.5">
      <c r="B799" s="61"/>
      <c r="D799" s="167" t="s">
        <v>199</v>
      </c>
      <c r="F799" s="169" t="s">
        <v>1373</v>
      </c>
      <c r="I799" s="240"/>
      <c r="L799" s="61"/>
      <c r="M799" s="94"/>
      <c r="N799" s="100"/>
      <c r="O799" s="100"/>
      <c r="P799" s="100"/>
      <c r="Q799" s="100"/>
      <c r="R799" s="100"/>
      <c r="S799" s="100"/>
      <c r="T799" s="69"/>
      <c r="AT799" s="55" t="s">
        <v>199</v>
      </c>
      <c r="AU799" s="55" t="s">
        <v>115</v>
      </c>
    </row>
    <row r="800" spans="2:65" s="152" customFormat="1" ht="29.85" customHeight="1">
      <c r="B800" s="151"/>
      <c r="D800" s="153" t="s">
        <v>110</v>
      </c>
      <c r="E800" s="162" t="s">
        <v>5313</v>
      </c>
      <c r="F800" s="162" t="s">
        <v>5314</v>
      </c>
      <c r="I800" s="237"/>
      <c r="J800" s="163">
        <f>BK800</f>
        <v>0</v>
      </c>
      <c r="L800" s="151"/>
      <c r="M800" s="156"/>
      <c r="N800" s="157"/>
      <c r="O800" s="157"/>
      <c r="P800" s="158">
        <f>SUM(P801:P989)</f>
        <v>0</v>
      </c>
      <c r="Q800" s="157"/>
      <c r="R800" s="158">
        <f>SUM(R801:R989)</f>
        <v>8.7540000000000007E-2</v>
      </c>
      <c r="S800" s="157"/>
      <c r="T800" s="159">
        <f>SUM(T801:T989)</f>
        <v>0.19760000000000003</v>
      </c>
      <c r="AR800" s="153" t="s">
        <v>115</v>
      </c>
      <c r="AT800" s="160" t="s">
        <v>110</v>
      </c>
      <c r="AU800" s="160" t="s">
        <v>113</v>
      </c>
      <c r="AY800" s="153" t="s">
        <v>188</v>
      </c>
      <c r="BK800" s="161">
        <f>SUM(BK801:BK989)</f>
        <v>0</v>
      </c>
    </row>
    <row r="801" spans="2:65" s="101" customFormat="1" ht="16.5" customHeight="1">
      <c r="B801" s="86"/>
      <c r="C801" s="87" t="s">
        <v>784</v>
      </c>
      <c r="D801" s="87" t="s">
        <v>190</v>
      </c>
      <c r="E801" s="88" t="s">
        <v>5315</v>
      </c>
      <c r="F801" s="89" t="s">
        <v>5316</v>
      </c>
      <c r="G801" s="90" t="s">
        <v>5317</v>
      </c>
      <c r="H801" s="91">
        <v>1</v>
      </c>
      <c r="I801" s="238"/>
      <c r="J801" s="92">
        <f>ROUND(I801*H801,2)</f>
        <v>0</v>
      </c>
      <c r="K801" s="89" t="s">
        <v>194</v>
      </c>
      <c r="L801" s="61"/>
      <c r="M801" s="239" t="s">
        <v>69</v>
      </c>
      <c r="N801" s="164" t="s">
        <v>100</v>
      </c>
      <c r="O801" s="100"/>
      <c r="P801" s="165">
        <f>O801*H801</f>
        <v>0</v>
      </c>
      <c r="Q801" s="165">
        <v>0</v>
      </c>
      <c r="R801" s="165">
        <f>Q801*H801</f>
        <v>0</v>
      </c>
      <c r="S801" s="165">
        <v>1.933E-2</v>
      </c>
      <c r="T801" s="166">
        <f>S801*H801</f>
        <v>1.933E-2</v>
      </c>
      <c r="AR801" s="55" t="s">
        <v>389</v>
      </c>
      <c r="AT801" s="55" t="s">
        <v>190</v>
      </c>
      <c r="AU801" s="55" t="s">
        <v>115</v>
      </c>
      <c r="AY801" s="55" t="s">
        <v>188</v>
      </c>
      <c r="BE801" s="93">
        <f>IF(N801="základní",J801,0)</f>
        <v>0</v>
      </c>
      <c r="BF801" s="93">
        <f>IF(N801="snížená",J801,0)</f>
        <v>0</v>
      </c>
      <c r="BG801" s="93">
        <f>IF(N801="zákl. přenesená",J801,0)</f>
        <v>0</v>
      </c>
      <c r="BH801" s="93">
        <f>IF(N801="sníž. přenesená",J801,0)</f>
        <v>0</v>
      </c>
      <c r="BI801" s="93">
        <f>IF(N801="nulová",J801,0)</f>
        <v>0</v>
      </c>
      <c r="BJ801" s="55" t="s">
        <v>113</v>
      </c>
      <c r="BK801" s="93">
        <f>ROUND(I801*H801,2)</f>
        <v>0</v>
      </c>
      <c r="BL801" s="55" t="s">
        <v>389</v>
      </c>
      <c r="BM801" s="55" t="s">
        <v>5318</v>
      </c>
    </row>
    <row r="802" spans="2:65" s="101" customFormat="1">
      <c r="B802" s="61"/>
      <c r="D802" s="167" t="s">
        <v>197</v>
      </c>
      <c r="F802" s="168" t="s">
        <v>5319</v>
      </c>
      <c r="I802" s="240"/>
      <c r="L802" s="61"/>
      <c r="M802" s="94"/>
      <c r="N802" s="100"/>
      <c r="O802" s="100"/>
      <c r="P802" s="100"/>
      <c r="Q802" s="100"/>
      <c r="R802" s="100"/>
      <c r="S802" s="100"/>
      <c r="T802" s="69"/>
      <c r="AT802" s="55" t="s">
        <v>197</v>
      </c>
      <c r="AU802" s="55" t="s">
        <v>115</v>
      </c>
    </row>
    <row r="803" spans="2:65" s="171" customFormat="1">
      <c r="B803" s="170"/>
      <c r="D803" s="167" t="s">
        <v>201</v>
      </c>
      <c r="E803" s="172" t="s">
        <v>69</v>
      </c>
      <c r="F803" s="173" t="s">
        <v>202</v>
      </c>
      <c r="H803" s="172" t="s">
        <v>69</v>
      </c>
      <c r="I803" s="241"/>
      <c r="L803" s="170"/>
      <c r="M803" s="174"/>
      <c r="N803" s="175"/>
      <c r="O803" s="175"/>
      <c r="P803" s="175"/>
      <c r="Q803" s="175"/>
      <c r="R803" s="175"/>
      <c r="S803" s="175"/>
      <c r="T803" s="176"/>
      <c r="AT803" s="172" t="s">
        <v>201</v>
      </c>
      <c r="AU803" s="172" t="s">
        <v>115</v>
      </c>
      <c r="AV803" s="171" t="s">
        <v>113</v>
      </c>
      <c r="AW803" s="171" t="s">
        <v>93</v>
      </c>
      <c r="AX803" s="171" t="s">
        <v>111</v>
      </c>
      <c r="AY803" s="172" t="s">
        <v>188</v>
      </c>
    </row>
    <row r="804" spans="2:65" s="171" customFormat="1">
      <c r="B804" s="170"/>
      <c r="D804" s="167" t="s">
        <v>201</v>
      </c>
      <c r="E804" s="172" t="s">
        <v>69</v>
      </c>
      <c r="F804" s="173" t="s">
        <v>983</v>
      </c>
      <c r="H804" s="172" t="s">
        <v>69</v>
      </c>
      <c r="I804" s="241"/>
      <c r="L804" s="170"/>
      <c r="M804" s="174"/>
      <c r="N804" s="175"/>
      <c r="O804" s="175"/>
      <c r="P804" s="175"/>
      <c r="Q804" s="175"/>
      <c r="R804" s="175"/>
      <c r="S804" s="175"/>
      <c r="T804" s="176"/>
      <c r="AT804" s="172" t="s">
        <v>201</v>
      </c>
      <c r="AU804" s="172" t="s">
        <v>115</v>
      </c>
      <c r="AV804" s="171" t="s">
        <v>113</v>
      </c>
      <c r="AW804" s="171" t="s">
        <v>93</v>
      </c>
      <c r="AX804" s="171" t="s">
        <v>111</v>
      </c>
      <c r="AY804" s="172" t="s">
        <v>188</v>
      </c>
    </row>
    <row r="805" spans="2:65" s="171" customFormat="1">
      <c r="B805" s="170"/>
      <c r="D805" s="167" t="s">
        <v>201</v>
      </c>
      <c r="E805" s="172" t="s">
        <v>69</v>
      </c>
      <c r="F805" s="173" t="s">
        <v>3943</v>
      </c>
      <c r="H805" s="172" t="s">
        <v>69</v>
      </c>
      <c r="I805" s="241"/>
      <c r="L805" s="170"/>
      <c r="M805" s="174"/>
      <c r="N805" s="175"/>
      <c r="O805" s="175"/>
      <c r="P805" s="175"/>
      <c r="Q805" s="175"/>
      <c r="R805" s="175"/>
      <c r="S805" s="175"/>
      <c r="T805" s="176"/>
      <c r="AT805" s="172" t="s">
        <v>201</v>
      </c>
      <c r="AU805" s="172" t="s">
        <v>115</v>
      </c>
      <c r="AV805" s="171" t="s">
        <v>113</v>
      </c>
      <c r="AW805" s="171" t="s">
        <v>93</v>
      </c>
      <c r="AX805" s="171" t="s">
        <v>111</v>
      </c>
      <c r="AY805" s="172" t="s">
        <v>188</v>
      </c>
    </row>
    <row r="806" spans="2:65" s="171" customFormat="1">
      <c r="B806" s="170"/>
      <c r="D806" s="167" t="s">
        <v>201</v>
      </c>
      <c r="E806" s="172" t="s">
        <v>69</v>
      </c>
      <c r="F806" s="173" t="s">
        <v>4958</v>
      </c>
      <c r="H806" s="172" t="s">
        <v>69</v>
      </c>
      <c r="I806" s="241"/>
      <c r="L806" s="170"/>
      <c r="M806" s="174"/>
      <c r="N806" s="175"/>
      <c r="O806" s="175"/>
      <c r="P806" s="175"/>
      <c r="Q806" s="175"/>
      <c r="R806" s="175"/>
      <c r="S806" s="175"/>
      <c r="T806" s="176"/>
      <c r="AT806" s="172" t="s">
        <v>201</v>
      </c>
      <c r="AU806" s="172" t="s">
        <v>115</v>
      </c>
      <c r="AV806" s="171" t="s">
        <v>113</v>
      </c>
      <c r="AW806" s="171" t="s">
        <v>93</v>
      </c>
      <c r="AX806" s="171" t="s">
        <v>111</v>
      </c>
      <c r="AY806" s="172" t="s">
        <v>188</v>
      </c>
    </row>
    <row r="807" spans="2:65" s="171" customFormat="1">
      <c r="B807" s="170"/>
      <c r="D807" s="167" t="s">
        <v>201</v>
      </c>
      <c r="E807" s="172" t="s">
        <v>69</v>
      </c>
      <c r="F807" s="173" t="s">
        <v>5320</v>
      </c>
      <c r="H807" s="172" t="s">
        <v>69</v>
      </c>
      <c r="I807" s="241"/>
      <c r="L807" s="170"/>
      <c r="M807" s="174"/>
      <c r="N807" s="175"/>
      <c r="O807" s="175"/>
      <c r="P807" s="175"/>
      <c r="Q807" s="175"/>
      <c r="R807" s="175"/>
      <c r="S807" s="175"/>
      <c r="T807" s="176"/>
      <c r="AT807" s="172" t="s">
        <v>201</v>
      </c>
      <c r="AU807" s="172" t="s">
        <v>115</v>
      </c>
      <c r="AV807" s="171" t="s">
        <v>113</v>
      </c>
      <c r="AW807" s="171" t="s">
        <v>93</v>
      </c>
      <c r="AX807" s="171" t="s">
        <v>111</v>
      </c>
      <c r="AY807" s="172" t="s">
        <v>188</v>
      </c>
    </row>
    <row r="808" spans="2:65" s="178" customFormat="1">
      <c r="B808" s="177"/>
      <c r="D808" s="167" t="s">
        <v>201</v>
      </c>
      <c r="E808" s="179" t="s">
        <v>69</v>
      </c>
      <c r="F808" s="180" t="s">
        <v>5321</v>
      </c>
      <c r="H808" s="181">
        <v>1</v>
      </c>
      <c r="I808" s="242"/>
      <c r="L808" s="177"/>
      <c r="M808" s="182"/>
      <c r="N808" s="183"/>
      <c r="O808" s="183"/>
      <c r="P808" s="183"/>
      <c r="Q808" s="183"/>
      <c r="R808" s="183"/>
      <c r="S808" s="183"/>
      <c r="T808" s="184"/>
      <c r="AT808" s="179" t="s">
        <v>201</v>
      </c>
      <c r="AU808" s="179" t="s">
        <v>115</v>
      </c>
      <c r="AV808" s="178" t="s">
        <v>115</v>
      </c>
      <c r="AW808" s="178" t="s">
        <v>93</v>
      </c>
      <c r="AX808" s="178" t="s">
        <v>111</v>
      </c>
      <c r="AY808" s="179" t="s">
        <v>188</v>
      </c>
    </row>
    <row r="809" spans="2:65" s="186" customFormat="1">
      <c r="B809" s="185"/>
      <c r="D809" s="167" t="s">
        <v>201</v>
      </c>
      <c r="E809" s="187" t="s">
        <v>69</v>
      </c>
      <c r="F809" s="188" t="s">
        <v>210</v>
      </c>
      <c r="H809" s="189">
        <v>1</v>
      </c>
      <c r="I809" s="243"/>
      <c r="L809" s="185"/>
      <c r="M809" s="190"/>
      <c r="N809" s="191"/>
      <c r="O809" s="191"/>
      <c r="P809" s="191"/>
      <c r="Q809" s="191"/>
      <c r="R809" s="191"/>
      <c r="S809" s="191"/>
      <c r="T809" s="192"/>
      <c r="AT809" s="187" t="s">
        <v>201</v>
      </c>
      <c r="AU809" s="187" t="s">
        <v>115</v>
      </c>
      <c r="AV809" s="186" t="s">
        <v>195</v>
      </c>
      <c r="AW809" s="186" t="s">
        <v>93</v>
      </c>
      <c r="AX809" s="186" t="s">
        <v>113</v>
      </c>
      <c r="AY809" s="187" t="s">
        <v>188</v>
      </c>
    </row>
    <row r="810" spans="2:65" s="101" customFormat="1" ht="16.5" customHeight="1">
      <c r="B810" s="86"/>
      <c r="C810" s="87" t="s">
        <v>791</v>
      </c>
      <c r="D810" s="87" t="s">
        <v>190</v>
      </c>
      <c r="E810" s="88" t="s">
        <v>5322</v>
      </c>
      <c r="F810" s="89" t="s">
        <v>5323</v>
      </c>
      <c r="G810" s="90" t="s">
        <v>5317</v>
      </c>
      <c r="H810" s="91">
        <v>1</v>
      </c>
      <c r="I810" s="238"/>
      <c r="J810" s="92">
        <f>ROUND(I810*H810,2)</f>
        <v>0</v>
      </c>
      <c r="K810" s="89" t="s">
        <v>194</v>
      </c>
      <c r="L810" s="61"/>
      <c r="M810" s="239" t="s">
        <v>69</v>
      </c>
      <c r="N810" s="164" t="s">
        <v>100</v>
      </c>
      <c r="O810" s="100"/>
      <c r="P810" s="165">
        <f>O810*H810</f>
        <v>0</v>
      </c>
      <c r="Q810" s="165">
        <v>2.3199999999999998E-2</v>
      </c>
      <c r="R810" s="165">
        <f>Q810*H810</f>
        <v>2.3199999999999998E-2</v>
      </c>
      <c r="S810" s="165">
        <v>0</v>
      </c>
      <c r="T810" s="166">
        <f>S810*H810</f>
        <v>0</v>
      </c>
      <c r="AR810" s="55" t="s">
        <v>389</v>
      </c>
      <c r="AT810" s="55" t="s">
        <v>190</v>
      </c>
      <c r="AU810" s="55" t="s">
        <v>115</v>
      </c>
      <c r="AY810" s="55" t="s">
        <v>188</v>
      </c>
      <c r="BE810" s="93">
        <f>IF(N810="základní",J810,0)</f>
        <v>0</v>
      </c>
      <c r="BF810" s="93">
        <f>IF(N810="snížená",J810,0)</f>
        <v>0</v>
      </c>
      <c r="BG810" s="93">
        <f>IF(N810="zákl. přenesená",J810,0)</f>
        <v>0</v>
      </c>
      <c r="BH810" s="93">
        <f>IF(N810="sníž. přenesená",J810,0)</f>
        <v>0</v>
      </c>
      <c r="BI810" s="93">
        <f>IF(N810="nulová",J810,0)</f>
        <v>0</v>
      </c>
      <c r="BJ810" s="55" t="s">
        <v>113</v>
      </c>
      <c r="BK810" s="93">
        <f>ROUND(I810*H810,2)</f>
        <v>0</v>
      </c>
      <c r="BL810" s="55" t="s">
        <v>389</v>
      </c>
      <c r="BM810" s="55" t="s">
        <v>5324</v>
      </c>
    </row>
    <row r="811" spans="2:65" s="101" customFormat="1">
      <c r="B811" s="61"/>
      <c r="D811" s="167" t="s">
        <v>197</v>
      </c>
      <c r="F811" s="168" t="s">
        <v>5325</v>
      </c>
      <c r="I811" s="240"/>
      <c r="L811" s="61"/>
      <c r="M811" s="94"/>
      <c r="N811" s="100"/>
      <c r="O811" s="100"/>
      <c r="P811" s="100"/>
      <c r="Q811" s="100"/>
      <c r="R811" s="100"/>
      <c r="S811" s="100"/>
      <c r="T811" s="69"/>
      <c r="AT811" s="55" t="s">
        <v>197</v>
      </c>
      <c r="AU811" s="55" t="s">
        <v>115</v>
      </c>
    </row>
    <row r="812" spans="2:65" s="101" customFormat="1" ht="40.5">
      <c r="B812" s="61"/>
      <c r="D812" s="167" t="s">
        <v>199</v>
      </c>
      <c r="F812" s="169" t="s">
        <v>5326</v>
      </c>
      <c r="I812" s="240"/>
      <c r="L812" s="61"/>
      <c r="M812" s="94"/>
      <c r="N812" s="100"/>
      <c r="O812" s="100"/>
      <c r="P812" s="100"/>
      <c r="Q812" s="100"/>
      <c r="R812" s="100"/>
      <c r="S812" s="100"/>
      <c r="T812" s="69"/>
      <c r="AT812" s="55" t="s">
        <v>199</v>
      </c>
      <c r="AU812" s="55" t="s">
        <v>115</v>
      </c>
    </row>
    <row r="813" spans="2:65" s="171" customFormat="1">
      <c r="B813" s="170"/>
      <c r="D813" s="167" t="s">
        <v>201</v>
      </c>
      <c r="E813" s="172" t="s">
        <v>69</v>
      </c>
      <c r="F813" s="173" t="s">
        <v>202</v>
      </c>
      <c r="H813" s="172" t="s">
        <v>69</v>
      </c>
      <c r="I813" s="241"/>
      <c r="L813" s="170"/>
      <c r="M813" s="174"/>
      <c r="N813" s="175"/>
      <c r="O813" s="175"/>
      <c r="P813" s="175"/>
      <c r="Q813" s="175"/>
      <c r="R813" s="175"/>
      <c r="S813" s="175"/>
      <c r="T813" s="176"/>
      <c r="AT813" s="172" t="s">
        <v>201</v>
      </c>
      <c r="AU813" s="172" t="s">
        <v>115</v>
      </c>
      <c r="AV813" s="171" t="s">
        <v>113</v>
      </c>
      <c r="AW813" s="171" t="s">
        <v>93</v>
      </c>
      <c r="AX813" s="171" t="s">
        <v>111</v>
      </c>
      <c r="AY813" s="172" t="s">
        <v>188</v>
      </c>
    </row>
    <row r="814" spans="2:65" s="171" customFormat="1">
      <c r="B814" s="170"/>
      <c r="D814" s="167" t="s">
        <v>201</v>
      </c>
      <c r="E814" s="172" t="s">
        <v>69</v>
      </c>
      <c r="F814" s="173" t="s">
        <v>983</v>
      </c>
      <c r="H814" s="172" t="s">
        <v>69</v>
      </c>
      <c r="I814" s="241"/>
      <c r="L814" s="170"/>
      <c r="M814" s="174"/>
      <c r="N814" s="175"/>
      <c r="O814" s="175"/>
      <c r="P814" s="175"/>
      <c r="Q814" s="175"/>
      <c r="R814" s="175"/>
      <c r="S814" s="175"/>
      <c r="T814" s="176"/>
      <c r="AT814" s="172" t="s">
        <v>201</v>
      </c>
      <c r="AU814" s="172" t="s">
        <v>115</v>
      </c>
      <c r="AV814" s="171" t="s">
        <v>113</v>
      </c>
      <c r="AW814" s="171" t="s">
        <v>93</v>
      </c>
      <c r="AX814" s="171" t="s">
        <v>111</v>
      </c>
      <c r="AY814" s="172" t="s">
        <v>188</v>
      </c>
    </row>
    <row r="815" spans="2:65" s="171" customFormat="1">
      <c r="B815" s="170"/>
      <c r="D815" s="167" t="s">
        <v>201</v>
      </c>
      <c r="E815" s="172" t="s">
        <v>69</v>
      </c>
      <c r="F815" s="173" t="s">
        <v>3943</v>
      </c>
      <c r="H815" s="172" t="s">
        <v>69</v>
      </c>
      <c r="I815" s="241"/>
      <c r="L815" s="170"/>
      <c r="M815" s="174"/>
      <c r="N815" s="175"/>
      <c r="O815" s="175"/>
      <c r="P815" s="175"/>
      <c r="Q815" s="175"/>
      <c r="R815" s="175"/>
      <c r="S815" s="175"/>
      <c r="T815" s="176"/>
      <c r="AT815" s="172" t="s">
        <v>201</v>
      </c>
      <c r="AU815" s="172" t="s">
        <v>115</v>
      </c>
      <c r="AV815" s="171" t="s">
        <v>113</v>
      </c>
      <c r="AW815" s="171" t="s">
        <v>93</v>
      </c>
      <c r="AX815" s="171" t="s">
        <v>111</v>
      </c>
      <c r="AY815" s="172" t="s">
        <v>188</v>
      </c>
    </row>
    <row r="816" spans="2:65" s="171" customFormat="1">
      <c r="B816" s="170"/>
      <c r="D816" s="167" t="s">
        <v>201</v>
      </c>
      <c r="E816" s="172" t="s">
        <v>69</v>
      </c>
      <c r="F816" s="173" t="s">
        <v>4958</v>
      </c>
      <c r="H816" s="172" t="s">
        <v>69</v>
      </c>
      <c r="I816" s="241"/>
      <c r="L816" s="170"/>
      <c r="M816" s="174"/>
      <c r="N816" s="175"/>
      <c r="O816" s="175"/>
      <c r="P816" s="175"/>
      <c r="Q816" s="175"/>
      <c r="R816" s="175"/>
      <c r="S816" s="175"/>
      <c r="T816" s="176"/>
      <c r="AT816" s="172" t="s">
        <v>201</v>
      </c>
      <c r="AU816" s="172" t="s">
        <v>115</v>
      </c>
      <c r="AV816" s="171" t="s">
        <v>113</v>
      </c>
      <c r="AW816" s="171" t="s">
        <v>93</v>
      </c>
      <c r="AX816" s="171" t="s">
        <v>111</v>
      </c>
      <c r="AY816" s="172" t="s">
        <v>188</v>
      </c>
    </row>
    <row r="817" spans="2:65" s="171" customFormat="1">
      <c r="B817" s="170"/>
      <c r="D817" s="167" t="s">
        <v>201</v>
      </c>
      <c r="E817" s="172" t="s">
        <v>69</v>
      </c>
      <c r="F817" s="173" t="s">
        <v>5327</v>
      </c>
      <c r="H817" s="172" t="s">
        <v>69</v>
      </c>
      <c r="I817" s="241"/>
      <c r="L817" s="170"/>
      <c r="M817" s="174"/>
      <c r="N817" s="175"/>
      <c r="O817" s="175"/>
      <c r="P817" s="175"/>
      <c r="Q817" s="175"/>
      <c r="R817" s="175"/>
      <c r="S817" s="175"/>
      <c r="T817" s="176"/>
      <c r="AT817" s="172" t="s">
        <v>201</v>
      </c>
      <c r="AU817" s="172" t="s">
        <v>115</v>
      </c>
      <c r="AV817" s="171" t="s">
        <v>113</v>
      </c>
      <c r="AW817" s="171" t="s">
        <v>93</v>
      </c>
      <c r="AX817" s="171" t="s">
        <v>111</v>
      </c>
      <c r="AY817" s="172" t="s">
        <v>188</v>
      </c>
    </row>
    <row r="818" spans="2:65" s="178" customFormat="1" ht="27">
      <c r="B818" s="177"/>
      <c r="D818" s="167" t="s">
        <v>201</v>
      </c>
      <c r="E818" s="179" t="s">
        <v>69</v>
      </c>
      <c r="F818" s="180" t="s">
        <v>5328</v>
      </c>
      <c r="H818" s="181">
        <v>1</v>
      </c>
      <c r="I818" s="242"/>
      <c r="L818" s="177"/>
      <c r="M818" s="182"/>
      <c r="N818" s="183"/>
      <c r="O818" s="183"/>
      <c r="P818" s="183"/>
      <c r="Q818" s="183"/>
      <c r="R818" s="183"/>
      <c r="S818" s="183"/>
      <c r="T818" s="184"/>
      <c r="AT818" s="179" t="s">
        <v>201</v>
      </c>
      <c r="AU818" s="179" t="s">
        <v>115</v>
      </c>
      <c r="AV818" s="178" t="s">
        <v>115</v>
      </c>
      <c r="AW818" s="178" t="s">
        <v>93</v>
      </c>
      <c r="AX818" s="178" t="s">
        <v>111</v>
      </c>
      <c r="AY818" s="179" t="s">
        <v>188</v>
      </c>
    </row>
    <row r="819" spans="2:65" s="186" customFormat="1">
      <c r="B819" s="185"/>
      <c r="D819" s="167" t="s">
        <v>201</v>
      </c>
      <c r="E819" s="187" t="s">
        <v>69</v>
      </c>
      <c r="F819" s="188" t="s">
        <v>210</v>
      </c>
      <c r="H819" s="189">
        <v>1</v>
      </c>
      <c r="I819" s="243"/>
      <c r="L819" s="185"/>
      <c r="M819" s="190"/>
      <c r="N819" s="191"/>
      <c r="O819" s="191"/>
      <c r="P819" s="191"/>
      <c r="Q819" s="191"/>
      <c r="R819" s="191"/>
      <c r="S819" s="191"/>
      <c r="T819" s="192"/>
      <c r="AT819" s="187" t="s">
        <v>201</v>
      </c>
      <c r="AU819" s="187" t="s">
        <v>115</v>
      </c>
      <c r="AV819" s="186" t="s">
        <v>195</v>
      </c>
      <c r="AW819" s="186" t="s">
        <v>93</v>
      </c>
      <c r="AX819" s="186" t="s">
        <v>113</v>
      </c>
      <c r="AY819" s="187" t="s">
        <v>188</v>
      </c>
    </row>
    <row r="820" spans="2:65" s="101" customFormat="1" ht="16.5" customHeight="1">
      <c r="B820" s="86"/>
      <c r="C820" s="87" t="s">
        <v>801</v>
      </c>
      <c r="D820" s="87" t="s">
        <v>190</v>
      </c>
      <c r="E820" s="88" t="s">
        <v>5329</v>
      </c>
      <c r="F820" s="89" t="s">
        <v>5330</v>
      </c>
      <c r="G820" s="90" t="s">
        <v>5317</v>
      </c>
      <c r="H820" s="91">
        <v>1</v>
      </c>
      <c r="I820" s="238"/>
      <c r="J820" s="92">
        <f>ROUND(I820*H820,2)</f>
        <v>0</v>
      </c>
      <c r="K820" s="89" t="s">
        <v>194</v>
      </c>
      <c r="L820" s="61"/>
      <c r="M820" s="239" t="s">
        <v>69</v>
      </c>
      <c r="N820" s="164" t="s">
        <v>100</v>
      </c>
      <c r="O820" s="100"/>
      <c r="P820" s="165">
        <f>O820*H820</f>
        <v>0</v>
      </c>
      <c r="Q820" s="165">
        <v>0</v>
      </c>
      <c r="R820" s="165">
        <f>Q820*H820</f>
        <v>0</v>
      </c>
      <c r="S820" s="165">
        <v>1.9460000000000002E-2</v>
      </c>
      <c r="T820" s="166">
        <f>S820*H820</f>
        <v>1.9460000000000002E-2</v>
      </c>
      <c r="AR820" s="55" t="s">
        <v>389</v>
      </c>
      <c r="AT820" s="55" t="s">
        <v>190</v>
      </c>
      <c r="AU820" s="55" t="s">
        <v>115</v>
      </c>
      <c r="AY820" s="55" t="s">
        <v>188</v>
      </c>
      <c r="BE820" s="93">
        <f>IF(N820="základní",J820,0)</f>
        <v>0</v>
      </c>
      <c r="BF820" s="93">
        <f>IF(N820="snížená",J820,0)</f>
        <v>0</v>
      </c>
      <c r="BG820" s="93">
        <f>IF(N820="zákl. přenesená",J820,0)</f>
        <v>0</v>
      </c>
      <c r="BH820" s="93">
        <f>IF(N820="sníž. přenesená",J820,0)</f>
        <v>0</v>
      </c>
      <c r="BI820" s="93">
        <f>IF(N820="nulová",J820,0)</f>
        <v>0</v>
      </c>
      <c r="BJ820" s="55" t="s">
        <v>113</v>
      </c>
      <c r="BK820" s="93">
        <f>ROUND(I820*H820,2)</f>
        <v>0</v>
      </c>
      <c r="BL820" s="55" t="s">
        <v>389</v>
      </c>
      <c r="BM820" s="55" t="s">
        <v>5331</v>
      </c>
    </row>
    <row r="821" spans="2:65" s="101" customFormat="1">
      <c r="B821" s="61"/>
      <c r="D821" s="167" t="s">
        <v>197</v>
      </c>
      <c r="F821" s="168" t="s">
        <v>5332</v>
      </c>
      <c r="I821" s="240"/>
      <c r="L821" s="61"/>
      <c r="M821" s="94"/>
      <c r="N821" s="100"/>
      <c r="O821" s="100"/>
      <c r="P821" s="100"/>
      <c r="Q821" s="100"/>
      <c r="R821" s="100"/>
      <c r="S821" s="100"/>
      <c r="T821" s="69"/>
      <c r="AT821" s="55" t="s">
        <v>197</v>
      </c>
      <c r="AU821" s="55" t="s">
        <v>115</v>
      </c>
    </row>
    <row r="822" spans="2:65" s="171" customFormat="1">
      <c r="B822" s="170"/>
      <c r="D822" s="167" t="s">
        <v>201</v>
      </c>
      <c r="E822" s="172" t="s">
        <v>69</v>
      </c>
      <c r="F822" s="173" t="s">
        <v>202</v>
      </c>
      <c r="H822" s="172" t="s">
        <v>69</v>
      </c>
      <c r="I822" s="241"/>
      <c r="L822" s="170"/>
      <c r="M822" s="174"/>
      <c r="N822" s="175"/>
      <c r="O822" s="175"/>
      <c r="P822" s="175"/>
      <c r="Q822" s="175"/>
      <c r="R822" s="175"/>
      <c r="S822" s="175"/>
      <c r="T822" s="176"/>
      <c r="AT822" s="172" t="s">
        <v>201</v>
      </c>
      <c r="AU822" s="172" t="s">
        <v>115</v>
      </c>
      <c r="AV822" s="171" t="s">
        <v>113</v>
      </c>
      <c r="AW822" s="171" t="s">
        <v>93</v>
      </c>
      <c r="AX822" s="171" t="s">
        <v>111</v>
      </c>
      <c r="AY822" s="172" t="s">
        <v>188</v>
      </c>
    </row>
    <row r="823" spans="2:65" s="171" customFormat="1">
      <c r="B823" s="170"/>
      <c r="D823" s="167" t="s">
        <v>201</v>
      </c>
      <c r="E823" s="172" t="s">
        <v>69</v>
      </c>
      <c r="F823" s="173" t="s">
        <v>983</v>
      </c>
      <c r="H823" s="172" t="s">
        <v>69</v>
      </c>
      <c r="I823" s="241"/>
      <c r="L823" s="170"/>
      <c r="M823" s="174"/>
      <c r="N823" s="175"/>
      <c r="O823" s="175"/>
      <c r="P823" s="175"/>
      <c r="Q823" s="175"/>
      <c r="R823" s="175"/>
      <c r="S823" s="175"/>
      <c r="T823" s="176"/>
      <c r="AT823" s="172" t="s">
        <v>201</v>
      </c>
      <c r="AU823" s="172" t="s">
        <v>115</v>
      </c>
      <c r="AV823" s="171" t="s">
        <v>113</v>
      </c>
      <c r="AW823" s="171" t="s">
        <v>93</v>
      </c>
      <c r="AX823" s="171" t="s">
        <v>111</v>
      </c>
      <c r="AY823" s="172" t="s">
        <v>188</v>
      </c>
    </row>
    <row r="824" spans="2:65" s="171" customFormat="1">
      <c r="B824" s="170"/>
      <c r="D824" s="167" t="s">
        <v>201</v>
      </c>
      <c r="E824" s="172" t="s">
        <v>69</v>
      </c>
      <c r="F824" s="173" t="s">
        <v>3943</v>
      </c>
      <c r="H824" s="172" t="s">
        <v>69</v>
      </c>
      <c r="I824" s="241"/>
      <c r="L824" s="170"/>
      <c r="M824" s="174"/>
      <c r="N824" s="175"/>
      <c r="O824" s="175"/>
      <c r="P824" s="175"/>
      <c r="Q824" s="175"/>
      <c r="R824" s="175"/>
      <c r="S824" s="175"/>
      <c r="T824" s="176"/>
      <c r="AT824" s="172" t="s">
        <v>201</v>
      </c>
      <c r="AU824" s="172" t="s">
        <v>115</v>
      </c>
      <c r="AV824" s="171" t="s">
        <v>113</v>
      </c>
      <c r="AW824" s="171" t="s">
        <v>93</v>
      </c>
      <c r="AX824" s="171" t="s">
        <v>111</v>
      </c>
      <c r="AY824" s="172" t="s">
        <v>188</v>
      </c>
    </row>
    <row r="825" spans="2:65" s="171" customFormat="1">
      <c r="B825" s="170"/>
      <c r="D825" s="167" t="s">
        <v>201</v>
      </c>
      <c r="E825" s="172" t="s">
        <v>69</v>
      </c>
      <c r="F825" s="173" t="s">
        <v>4958</v>
      </c>
      <c r="H825" s="172" t="s">
        <v>69</v>
      </c>
      <c r="I825" s="241"/>
      <c r="L825" s="170"/>
      <c r="M825" s="174"/>
      <c r="N825" s="175"/>
      <c r="O825" s="175"/>
      <c r="P825" s="175"/>
      <c r="Q825" s="175"/>
      <c r="R825" s="175"/>
      <c r="S825" s="175"/>
      <c r="T825" s="176"/>
      <c r="AT825" s="172" t="s">
        <v>201</v>
      </c>
      <c r="AU825" s="172" t="s">
        <v>115</v>
      </c>
      <c r="AV825" s="171" t="s">
        <v>113</v>
      </c>
      <c r="AW825" s="171" t="s">
        <v>93</v>
      </c>
      <c r="AX825" s="171" t="s">
        <v>111</v>
      </c>
      <c r="AY825" s="172" t="s">
        <v>188</v>
      </c>
    </row>
    <row r="826" spans="2:65" s="171" customFormat="1">
      <c r="B826" s="170"/>
      <c r="D826" s="167" t="s">
        <v>201</v>
      </c>
      <c r="E826" s="172" t="s">
        <v>69</v>
      </c>
      <c r="F826" s="173" t="s">
        <v>5320</v>
      </c>
      <c r="H826" s="172" t="s">
        <v>69</v>
      </c>
      <c r="I826" s="241"/>
      <c r="L826" s="170"/>
      <c r="M826" s="174"/>
      <c r="N826" s="175"/>
      <c r="O826" s="175"/>
      <c r="P826" s="175"/>
      <c r="Q826" s="175"/>
      <c r="R826" s="175"/>
      <c r="S826" s="175"/>
      <c r="T826" s="176"/>
      <c r="AT826" s="172" t="s">
        <v>201</v>
      </c>
      <c r="AU826" s="172" t="s">
        <v>115</v>
      </c>
      <c r="AV826" s="171" t="s">
        <v>113</v>
      </c>
      <c r="AW826" s="171" t="s">
        <v>93</v>
      </c>
      <c r="AX826" s="171" t="s">
        <v>111</v>
      </c>
      <c r="AY826" s="172" t="s">
        <v>188</v>
      </c>
    </row>
    <row r="827" spans="2:65" s="178" customFormat="1">
      <c r="B827" s="177"/>
      <c r="D827" s="167" t="s">
        <v>201</v>
      </c>
      <c r="E827" s="179" t="s">
        <v>69</v>
      </c>
      <c r="F827" s="180" t="s">
        <v>5333</v>
      </c>
      <c r="H827" s="181">
        <v>1</v>
      </c>
      <c r="I827" s="242"/>
      <c r="L827" s="177"/>
      <c r="M827" s="182"/>
      <c r="N827" s="183"/>
      <c r="O827" s="183"/>
      <c r="P827" s="183"/>
      <c r="Q827" s="183"/>
      <c r="R827" s="183"/>
      <c r="S827" s="183"/>
      <c r="T827" s="184"/>
      <c r="AT827" s="179" t="s">
        <v>201</v>
      </c>
      <c r="AU827" s="179" t="s">
        <v>115</v>
      </c>
      <c r="AV827" s="178" t="s">
        <v>115</v>
      </c>
      <c r="AW827" s="178" t="s">
        <v>93</v>
      </c>
      <c r="AX827" s="178" t="s">
        <v>111</v>
      </c>
      <c r="AY827" s="179" t="s">
        <v>188</v>
      </c>
    </row>
    <row r="828" spans="2:65" s="186" customFormat="1">
      <c r="B828" s="185"/>
      <c r="D828" s="167" t="s">
        <v>201</v>
      </c>
      <c r="E828" s="187" t="s">
        <v>69</v>
      </c>
      <c r="F828" s="188" t="s">
        <v>210</v>
      </c>
      <c r="H828" s="189">
        <v>1</v>
      </c>
      <c r="I828" s="243"/>
      <c r="L828" s="185"/>
      <c r="M828" s="190"/>
      <c r="N828" s="191"/>
      <c r="O828" s="191"/>
      <c r="P828" s="191"/>
      <c r="Q828" s="191"/>
      <c r="R828" s="191"/>
      <c r="S828" s="191"/>
      <c r="T828" s="192"/>
      <c r="AT828" s="187" t="s">
        <v>201</v>
      </c>
      <c r="AU828" s="187" t="s">
        <v>115</v>
      </c>
      <c r="AV828" s="186" t="s">
        <v>195</v>
      </c>
      <c r="AW828" s="186" t="s">
        <v>93</v>
      </c>
      <c r="AX828" s="186" t="s">
        <v>113</v>
      </c>
      <c r="AY828" s="187" t="s">
        <v>188</v>
      </c>
    </row>
    <row r="829" spans="2:65" s="101" customFormat="1" ht="25.5" customHeight="1">
      <c r="B829" s="86"/>
      <c r="C829" s="87" t="s">
        <v>814</v>
      </c>
      <c r="D829" s="87" t="s">
        <v>190</v>
      </c>
      <c r="E829" s="88" t="s">
        <v>5334</v>
      </c>
      <c r="F829" s="89" t="s">
        <v>5335</v>
      </c>
      <c r="G829" s="90" t="s">
        <v>5317</v>
      </c>
      <c r="H829" s="91">
        <v>1</v>
      </c>
      <c r="I829" s="238"/>
      <c r="J829" s="92">
        <f>ROUND(I829*H829,2)</f>
        <v>0</v>
      </c>
      <c r="K829" s="89" t="s">
        <v>194</v>
      </c>
      <c r="L829" s="61"/>
      <c r="M829" s="239" t="s">
        <v>69</v>
      </c>
      <c r="N829" s="164" t="s">
        <v>100</v>
      </c>
      <c r="O829" s="100"/>
      <c r="P829" s="165">
        <f>O829*H829</f>
        <v>0</v>
      </c>
      <c r="Q829" s="165">
        <v>1.375E-2</v>
      </c>
      <c r="R829" s="165">
        <f>Q829*H829</f>
        <v>1.375E-2</v>
      </c>
      <c r="S829" s="165">
        <v>0</v>
      </c>
      <c r="T829" s="166">
        <f>S829*H829</f>
        <v>0</v>
      </c>
      <c r="AR829" s="55" t="s">
        <v>389</v>
      </c>
      <c r="AT829" s="55" t="s">
        <v>190</v>
      </c>
      <c r="AU829" s="55" t="s">
        <v>115</v>
      </c>
      <c r="AY829" s="55" t="s">
        <v>188</v>
      </c>
      <c r="BE829" s="93">
        <f>IF(N829="základní",J829,0)</f>
        <v>0</v>
      </c>
      <c r="BF829" s="93">
        <f>IF(N829="snížená",J829,0)</f>
        <v>0</v>
      </c>
      <c r="BG829" s="93">
        <f>IF(N829="zákl. přenesená",J829,0)</f>
        <v>0</v>
      </c>
      <c r="BH829" s="93">
        <f>IF(N829="sníž. přenesená",J829,0)</f>
        <v>0</v>
      </c>
      <c r="BI829" s="93">
        <f>IF(N829="nulová",J829,0)</f>
        <v>0</v>
      </c>
      <c r="BJ829" s="55" t="s">
        <v>113</v>
      </c>
      <c r="BK829" s="93">
        <f>ROUND(I829*H829,2)</f>
        <v>0</v>
      </c>
      <c r="BL829" s="55" t="s">
        <v>389</v>
      </c>
      <c r="BM829" s="55" t="s">
        <v>5336</v>
      </c>
    </row>
    <row r="830" spans="2:65" s="101" customFormat="1" ht="27">
      <c r="B830" s="61"/>
      <c r="D830" s="167" t="s">
        <v>197</v>
      </c>
      <c r="F830" s="168" t="s">
        <v>5337</v>
      </c>
      <c r="I830" s="240"/>
      <c r="L830" s="61"/>
      <c r="M830" s="94"/>
      <c r="N830" s="100"/>
      <c r="O830" s="100"/>
      <c r="P830" s="100"/>
      <c r="Q830" s="100"/>
      <c r="R830" s="100"/>
      <c r="S830" s="100"/>
      <c r="T830" s="69"/>
      <c r="AT830" s="55" t="s">
        <v>197</v>
      </c>
      <c r="AU830" s="55" t="s">
        <v>115</v>
      </c>
    </row>
    <row r="831" spans="2:65" s="101" customFormat="1" ht="54">
      <c r="B831" s="61"/>
      <c r="D831" s="167" t="s">
        <v>199</v>
      </c>
      <c r="F831" s="169" t="s">
        <v>5338</v>
      </c>
      <c r="I831" s="240"/>
      <c r="L831" s="61"/>
      <c r="M831" s="94"/>
      <c r="N831" s="100"/>
      <c r="O831" s="100"/>
      <c r="P831" s="100"/>
      <c r="Q831" s="100"/>
      <c r="R831" s="100"/>
      <c r="S831" s="100"/>
      <c r="T831" s="69"/>
      <c r="AT831" s="55" t="s">
        <v>199</v>
      </c>
      <c r="AU831" s="55" t="s">
        <v>115</v>
      </c>
    </row>
    <row r="832" spans="2:65" s="171" customFormat="1">
      <c r="B832" s="170"/>
      <c r="D832" s="167" t="s">
        <v>201</v>
      </c>
      <c r="E832" s="172" t="s">
        <v>69</v>
      </c>
      <c r="F832" s="173" t="s">
        <v>202</v>
      </c>
      <c r="H832" s="172" t="s">
        <v>69</v>
      </c>
      <c r="I832" s="241"/>
      <c r="L832" s="170"/>
      <c r="M832" s="174"/>
      <c r="N832" s="175"/>
      <c r="O832" s="175"/>
      <c r="P832" s="175"/>
      <c r="Q832" s="175"/>
      <c r="R832" s="175"/>
      <c r="S832" s="175"/>
      <c r="T832" s="176"/>
      <c r="AT832" s="172" t="s">
        <v>201</v>
      </c>
      <c r="AU832" s="172" t="s">
        <v>115</v>
      </c>
      <c r="AV832" s="171" t="s">
        <v>113</v>
      </c>
      <c r="AW832" s="171" t="s">
        <v>93</v>
      </c>
      <c r="AX832" s="171" t="s">
        <v>111</v>
      </c>
      <c r="AY832" s="172" t="s">
        <v>188</v>
      </c>
    </row>
    <row r="833" spans="2:65" s="171" customFormat="1">
      <c r="B833" s="170"/>
      <c r="D833" s="167" t="s">
        <v>201</v>
      </c>
      <c r="E833" s="172" t="s">
        <v>69</v>
      </c>
      <c r="F833" s="173" t="s">
        <v>983</v>
      </c>
      <c r="H833" s="172" t="s">
        <v>69</v>
      </c>
      <c r="I833" s="241"/>
      <c r="L833" s="170"/>
      <c r="M833" s="174"/>
      <c r="N833" s="175"/>
      <c r="O833" s="175"/>
      <c r="P833" s="175"/>
      <c r="Q833" s="175"/>
      <c r="R833" s="175"/>
      <c r="S833" s="175"/>
      <c r="T833" s="176"/>
      <c r="AT833" s="172" t="s">
        <v>201</v>
      </c>
      <c r="AU833" s="172" t="s">
        <v>115</v>
      </c>
      <c r="AV833" s="171" t="s">
        <v>113</v>
      </c>
      <c r="AW833" s="171" t="s">
        <v>93</v>
      </c>
      <c r="AX833" s="171" t="s">
        <v>111</v>
      </c>
      <c r="AY833" s="172" t="s">
        <v>188</v>
      </c>
    </row>
    <row r="834" spans="2:65" s="171" customFormat="1">
      <c r="B834" s="170"/>
      <c r="D834" s="167" t="s">
        <v>201</v>
      </c>
      <c r="E834" s="172" t="s">
        <v>69</v>
      </c>
      <c r="F834" s="173" t="s">
        <v>3943</v>
      </c>
      <c r="H834" s="172" t="s">
        <v>69</v>
      </c>
      <c r="I834" s="241"/>
      <c r="L834" s="170"/>
      <c r="M834" s="174"/>
      <c r="N834" s="175"/>
      <c r="O834" s="175"/>
      <c r="P834" s="175"/>
      <c r="Q834" s="175"/>
      <c r="R834" s="175"/>
      <c r="S834" s="175"/>
      <c r="T834" s="176"/>
      <c r="AT834" s="172" t="s">
        <v>201</v>
      </c>
      <c r="AU834" s="172" t="s">
        <v>115</v>
      </c>
      <c r="AV834" s="171" t="s">
        <v>113</v>
      </c>
      <c r="AW834" s="171" t="s">
        <v>93</v>
      </c>
      <c r="AX834" s="171" t="s">
        <v>111</v>
      </c>
      <c r="AY834" s="172" t="s">
        <v>188</v>
      </c>
    </row>
    <row r="835" spans="2:65" s="171" customFormat="1">
      <c r="B835" s="170"/>
      <c r="D835" s="167" t="s">
        <v>201</v>
      </c>
      <c r="E835" s="172" t="s">
        <v>69</v>
      </c>
      <c r="F835" s="173" t="s">
        <v>4958</v>
      </c>
      <c r="H835" s="172" t="s">
        <v>69</v>
      </c>
      <c r="I835" s="241"/>
      <c r="L835" s="170"/>
      <c r="M835" s="174"/>
      <c r="N835" s="175"/>
      <c r="O835" s="175"/>
      <c r="P835" s="175"/>
      <c r="Q835" s="175"/>
      <c r="R835" s="175"/>
      <c r="S835" s="175"/>
      <c r="T835" s="176"/>
      <c r="AT835" s="172" t="s">
        <v>201</v>
      </c>
      <c r="AU835" s="172" t="s">
        <v>115</v>
      </c>
      <c r="AV835" s="171" t="s">
        <v>113</v>
      </c>
      <c r="AW835" s="171" t="s">
        <v>93</v>
      </c>
      <c r="AX835" s="171" t="s">
        <v>111</v>
      </c>
      <c r="AY835" s="172" t="s">
        <v>188</v>
      </c>
    </row>
    <row r="836" spans="2:65" s="171" customFormat="1">
      <c r="B836" s="170"/>
      <c r="D836" s="167" t="s">
        <v>201</v>
      </c>
      <c r="E836" s="172" t="s">
        <v>69</v>
      </c>
      <c r="F836" s="173" t="s">
        <v>5327</v>
      </c>
      <c r="H836" s="172" t="s">
        <v>69</v>
      </c>
      <c r="I836" s="241"/>
      <c r="L836" s="170"/>
      <c r="M836" s="174"/>
      <c r="N836" s="175"/>
      <c r="O836" s="175"/>
      <c r="P836" s="175"/>
      <c r="Q836" s="175"/>
      <c r="R836" s="175"/>
      <c r="S836" s="175"/>
      <c r="T836" s="176"/>
      <c r="AT836" s="172" t="s">
        <v>201</v>
      </c>
      <c r="AU836" s="172" t="s">
        <v>115</v>
      </c>
      <c r="AV836" s="171" t="s">
        <v>113</v>
      </c>
      <c r="AW836" s="171" t="s">
        <v>93</v>
      </c>
      <c r="AX836" s="171" t="s">
        <v>111</v>
      </c>
      <c r="AY836" s="172" t="s">
        <v>188</v>
      </c>
    </row>
    <row r="837" spans="2:65" s="178" customFormat="1">
      <c r="B837" s="177"/>
      <c r="D837" s="167" t="s">
        <v>201</v>
      </c>
      <c r="E837" s="179" t="s">
        <v>69</v>
      </c>
      <c r="F837" s="180" t="s">
        <v>5339</v>
      </c>
      <c r="H837" s="181">
        <v>1</v>
      </c>
      <c r="I837" s="242"/>
      <c r="L837" s="177"/>
      <c r="M837" s="182"/>
      <c r="N837" s="183"/>
      <c r="O837" s="183"/>
      <c r="P837" s="183"/>
      <c r="Q837" s="183"/>
      <c r="R837" s="183"/>
      <c r="S837" s="183"/>
      <c r="T837" s="184"/>
      <c r="AT837" s="179" t="s">
        <v>201</v>
      </c>
      <c r="AU837" s="179" t="s">
        <v>115</v>
      </c>
      <c r="AV837" s="178" t="s">
        <v>115</v>
      </c>
      <c r="AW837" s="178" t="s">
        <v>93</v>
      </c>
      <c r="AX837" s="178" t="s">
        <v>111</v>
      </c>
      <c r="AY837" s="179" t="s">
        <v>188</v>
      </c>
    </row>
    <row r="838" spans="2:65" s="186" customFormat="1">
      <c r="B838" s="185"/>
      <c r="D838" s="167" t="s">
        <v>201</v>
      </c>
      <c r="E838" s="187" t="s">
        <v>69</v>
      </c>
      <c r="F838" s="188" t="s">
        <v>210</v>
      </c>
      <c r="H838" s="189">
        <v>1</v>
      </c>
      <c r="I838" s="243"/>
      <c r="L838" s="185"/>
      <c r="M838" s="190"/>
      <c r="N838" s="191"/>
      <c r="O838" s="191"/>
      <c r="P838" s="191"/>
      <c r="Q838" s="191"/>
      <c r="R838" s="191"/>
      <c r="S838" s="191"/>
      <c r="T838" s="192"/>
      <c r="AT838" s="187" t="s">
        <v>201</v>
      </c>
      <c r="AU838" s="187" t="s">
        <v>115</v>
      </c>
      <c r="AV838" s="186" t="s">
        <v>195</v>
      </c>
      <c r="AW838" s="186" t="s">
        <v>93</v>
      </c>
      <c r="AX838" s="186" t="s">
        <v>113</v>
      </c>
      <c r="AY838" s="187" t="s">
        <v>188</v>
      </c>
    </row>
    <row r="839" spans="2:65" s="101" customFormat="1" ht="16.5" customHeight="1">
      <c r="B839" s="86"/>
      <c r="C839" s="87" t="s">
        <v>818</v>
      </c>
      <c r="D839" s="87" t="s">
        <v>190</v>
      </c>
      <c r="E839" s="88" t="s">
        <v>5340</v>
      </c>
      <c r="F839" s="89" t="s">
        <v>5341</v>
      </c>
      <c r="G839" s="90" t="s">
        <v>5317</v>
      </c>
      <c r="H839" s="91">
        <v>1</v>
      </c>
      <c r="I839" s="238"/>
      <c r="J839" s="92">
        <f>ROUND(I839*H839,2)</f>
        <v>0</v>
      </c>
      <c r="K839" s="89" t="s">
        <v>194</v>
      </c>
      <c r="L839" s="61"/>
      <c r="M839" s="239" t="s">
        <v>69</v>
      </c>
      <c r="N839" s="164" t="s">
        <v>100</v>
      </c>
      <c r="O839" s="100"/>
      <c r="P839" s="165">
        <f>O839*H839</f>
        <v>0</v>
      </c>
      <c r="Q839" s="165">
        <v>1.388E-2</v>
      </c>
      <c r="R839" s="165">
        <f>Q839*H839</f>
        <v>1.388E-2</v>
      </c>
      <c r="S839" s="165">
        <v>0</v>
      </c>
      <c r="T839" s="166">
        <f>S839*H839</f>
        <v>0</v>
      </c>
      <c r="AR839" s="55" t="s">
        <v>389</v>
      </c>
      <c r="AT839" s="55" t="s">
        <v>190</v>
      </c>
      <c r="AU839" s="55" t="s">
        <v>115</v>
      </c>
      <c r="AY839" s="55" t="s">
        <v>188</v>
      </c>
      <c r="BE839" s="93">
        <f>IF(N839="základní",J839,0)</f>
        <v>0</v>
      </c>
      <c r="BF839" s="93">
        <f>IF(N839="snížená",J839,0)</f>
        <v>0</v>
      </c>
      <c r="BG839" s="93">
        <f>IF(N839="zákl. přenesená",J839,0)</f>
        <v>0</v>
      </c>
      <c r="BH839" s="93">
        <f>IF(N839="sníž. přenesená",J839,0)</f>
        <v>0</v>
      </c>
      <c r="BI839" s="93">
        <f>IF(N839="nulová",J839,0)</f>
        <v>0</v>
      </c>
      <c r="BJ839" s="55" t="s">
        <v>113</v>
      </c>
      <c r="BK839" s="93">
        <f>ROUND(I839*H839,2)</f>
        <v>0</v>
      </c>
      <c r="BL839" s="55" t="s">
        <v>389</v>
      </c>
      <c r="BM839" s="55" t="s">
        <v>5342</v>
      </c>
    </row>
    <row r="840" spans="2:65" s="101" customFormat="1">
      <c r="B840" s="61"/>
      <c r="D840" s="167" t="s">
        <v>197</v>
      </c>
      <c r="F840" s="168" t="s">
        <v>5343</v>
      </c>
      <c r="I840" s="240"/>
      <c r="L840" s="61"/>
      <c r="M840" s="94"/>
      <c r="N840" s="100"/>
      <c r="O840" s="100"/>
      <c r="P840" s="100"/>
      <c r="Q840" s="100"/>
      <c r="R840" s="100"/>
      <c r="S840" s="100"/>
      <c r="T840" s="69"/>
      <c r="AT840" s="55" t="s">
        <v>197</v>
      </c>
      <c r="AU840" s="55" t="s">
        <v>115</v>
      </c>
    </row>
    <row r="841" spans="2:65" s="101" customFormat="1" ht="54">
      <c r="B841" s="61"/>
      <c r="D841" s="167" t="s">
        <v>199</v>
      </c>
      <c r="F841" s="169" t="s">
        <v>5344</v>
      </c>
      <c r="I841" s="240"/>
      <c r="L841" s="61"/>
      <c r="M841" s="94"/>
      <c r="N841" s="100"/>
      <c r="O841" s="100"/>
      <c r="P841" s="100"/>
      <c r="Q841" s="100"/>
      <c r="R841" s="100"/>
      <c r="S841" s="100"/>
      <c r="T841" s="69"/>
      <c r="AT841" s="55" t="s">
        <v>199</v>
      </c>
      <c r="AU841" s="55" t="s">
        <v>115</v>
      </c>
    </row>
    <row r="842" spans="2:65" s="101" customFormat="1" ht="54">
      <c r="B842" s="61"/>
      <c r="D842" s="167" t="s">
        <v>452</v>
      </c>
      <c r="F842" s="169" t="s">
        <v>5345</v>
      </c>
      <c r="I842" s="240"/>
      <c r="L842" s="61"/>
      <c r="M842" s="94"/>
      <c r="N842" s="100"/>
      <c r="O842" s="100"/>
      <c r="P842" s="100"/>
      <c r="Q842" s="100"/>
      <c r="R842" s="100"/>
      <c r="S842" s="100"/>
      <c r="T842" s="69"/>
      <c r="AT842" s="55" t="s">
        <v>452</v>
      </c>
      <c r="AU842" s="55" t="s">
        <v>115</v>
      </c>
    </row>
    <row r="843" spans="2:65" s="171" customFormat="1">
      <c r="B843" s="170"/>
      <c r="D843" s="167" t="s">
        <v>201</v>
      </c>
      <c r="E843" s="172" t="s">
        <v>69</v>
      </c>
      <c r="F843" s="173" t="s">
        <v>202</v>
      </c>
      <c r="H843" s="172" t="s">
        <v>69</v>
      </c>
      <c r="I843" s="241"/>
      <c r="L843" s="170"/>
      <c r="M843" s="174"/>
      <c r="N843" s="175"/>
      <c r="O843" s="175"/>
      <c r="P843" s="175"/>
      <c r="Q843" s="175"/>
      <c r="R843" s="175"/>
      <c r="S843" s="175"/>
      <c r="T843" s="176"/>
      <c r="AT843" s="172" t="s">
        <v>201</v>
      </c>
      <c r="AU843" s="172" t="s">
        <v>115</v>
      </c>
      <c r="AV843" s="171" t="s">
        <v>113</v>
      </c>
      <c r="AW843" s="171" t="s">
        <v>93</v>
      </c>
      <c r="AX843" s="171" t="s">
        <v>111</v>
      </c>
      <c r="AY843" s="172" t="s">
        <v>188</v>
      </c>
    </row>
    <row r="844" spans="2:65" s="171" customFormat="1">
      <c r="B844" s="170"/>
      <c r="D844" s="167" t="s">
        <v>201</v>
      </c>
      <c r="E844" s="172" t="s">
        <v>69</v>
      </c>
      <c r="F844" s="173" t="s">
        <v>983</v>
      </c>
      <c r="H844" s="172" t="s">
        <v>69</v>
      </c>
      <c r="I844" s="241"/>
      <c r="L844" s="170"/>
      <c r="M844" s="174"/>
      <c r="N844" s="175"/>
      <c r="O844" s="175"/>
      <c r="P844" s="175"/>
      <c r="Q844" s="175"/>
      <c r="R844" s="175"/>
      <c r="S844" s="175"/>
      <c r="T844" s="176"/>
      <c r="AT844" s="172" t="s">
        <v>201</v>
      </c>
      <c r="AU844" s="172" t="s">
        <v>115</v>
      </c>
      <c r="AV844" s="171" t="s">
        <v>113</v>
      </c>
      <c r="AW844" s="171" t="s">
        <v>93</v>
      </c>
      <c r="AX844" s="171" t="s">
        <v>111</v>
      </c>
      <c r="AY844" s="172" t="s">
        <v>188</v>
      </c>
    </row>
    <row r="845" spans="2:65" s="171" customFormat="1">
      <c r="B845" s="170"/>
      <c r="D845" s="167" t="s">
        <v>201</v>
      </c>
      <c r="E845" s="172" t="s">
        <v>69</v>
      </c>
      <c r="F845" s="173" t="s">
        <v>3943</v>
      </c>
      <c r="H845" s="172" t="s">
        <v>69</v>
      </c>
      <c r="I845" s="241"/>
      <c r="L845" s="170"/>
      <c r="M845" s="174"/>
      <c r="N845" s="175"/>
      <c r="O845" s="175"/>
      <c r="P845" s="175"/>
      <c r="Q845" s="175"/>
      <c r="R845" s="175"/>
      <c r="S845" s="175"/>
      <c r="T845" s="176"/>
      <c r="AT845" s="172" t="s">
        <v>201</v>
      </c>
      <c r="AU845" s="172" t="s">
        <v>115</v>
      </c>
      <c r="AV845" s="171" t="s">
        <v>113</v>
      </c>
      <c r="AW845" s="171" t="s">
        <v>93</v>
      </c>
      <c r="AX845" s="171" t="s">
        <v>111</v>
      </c>
      <c r="AY845" s="172" t="s">
        <v>188</v>
      </c>
    </row>
    <row r="846" spans="2:65" s="171" customFormat="1">
      <c r="B846" s="170"/>
      <c r="D846" s="167" t="s">
        <v>201</v>
      </c>
      <c r="E846" s="172" t="s">
        <v>69</v>
      </c>
      <c r="F846" s="173" t="s">
        <v>4958</v>
      </c>
      <c r="H846" s="172" t="s">
        <v>69</v>
      </c>
      <c r="I846" s="241"/>
      <c r="L846" s="170"/>
      <c r="M846" s="174"/>
      <c r="N846" s="175"/>
      <c r="O846" s="175"/>
      <c r="P846" s="175"/>
      <c r="Q846" s="175"/>
      <c r="R846" s="175"/>
      <c r="S846" s="175"/>
      <c r="T846" s="176"/>
      <c r="AT846" s="172" t="s">
        <v>201</v>
      </c>
      <c r="AU846" s="172" t="s">
        <v>115</v>
      </c>
      <c r="AV846" s="171" t="s">
        <v>113</v>
      </c>
      <c r="AW846" s="171" t="s">
        <v>93</v>
      </c>
      <c r="AX846" s="171" t="s">
        <v>111</v>
      </c>
      <c r="AY846" s="172" t="s">
        <v>188</v>
      </c>
    </row>
    <row r="847" spans="2:65" s="171" customFormat="1">
      <c r="B847" s="170"/>
      <c r="D847" s="167" t="s">
        <v>201</v>
      </c>
      <c r="E847" s="172" t="s">
        <v>69</v>
      </c>
      <c r="F847" s="173" t="s">
        <v>5327</v>
      </c>
      <c r="H847" s="172" t="s">
        <v>69</v>
      </c>
      <c r="I847" s="241"/>
      <c r="L847" s="170"/>
      <c r="M847" s="174"/>
      <c r="N847" s="175"/>
      <c r="O847" s="175"/>
      <c r="P847" s="175"/>
      <c r="Q847" s="175"/>
      <c r="R847" s="175"/>
      <c r="S847" s="175"/>
      <c r="T847" s="176"/>
      <c r="AT847" s="172" t="s">
        <v>201</v>
      </c>
      <c r="AU847" s="172" t="s">
        <v>115</v>
      </c>
      <c r="AV847" s="171" t="s">
        <v>113</v>
      </c>
      <c r="AW847" s="171" t="s">
        <v>93</v>
      </c>
      <c r="AX847" s="171" t="s">
        <v>111</v>
      </c>
      <c r="AY847" s="172" t="s">
        <v>188</v>
      </c>
    </row>
    <row r="848" spans="2:65" s="178" customFormat="1">
      <c r="B848" s="177"/>
      <c r="D848" s="167" t="s">
        <v>201</v>
      </c>
      <c r="E848" s="179" t="s">
        <v>69</v>
      </c>
      <c r="F848" s="180" t="s">
        <v>5346</v>
      </c>
      <c r="H848" s="181">
        <v>1</v>
      </c>
      <c r="I848" s="242"/>
      <c r="L848" s="177"/>
      <c r="M848" s="182"/>
      <c r="N848" s="183"/>
      <c r="O848" s="183"/>
      <c r="P848" s="183"/>
      <c r="Q848" s="183"/>
      <c r="R848" s="183"/>
      <c r="S848" s="183"/>
      <c r="T848" s="184"/>
      <c r="AT848" s="179" t="s">
        <v>201</v>
      </c>
      <c r="AU848" s="179" t="s">
        <v>115</v>
      </c>
      <c r="AV848" s="178" t="s">
        <v>115</v>
      </c>
      <c r="AW848" s="178" t="s">
        <v>93</v>
      </c>
      <c r="AX848" s="178" t="s">
        <v>111</v>
      </c>
      <c r="AY848" s="179" t="s">
        <v>188</v>
      </c>
    </row>
    <row r="849" spans="2:65" s="186" customFormat="1">
      <c r="B849" s="185"/>
      <c r="D849" s="167" t="s">
        <v>201</v>
      </c>
      <c r="E849" s="187" t="s">
        <v>69</v>
      </c>
      <c r="F849" s="188" t="s">
        <v>210</v>
      </c>
      <c r="H849" s="189">
        <v>1</v>
      </c>
      <c r="I849" s="243"/>
      <c r="L849" s="185"/>
      <c r="M849" s="190"/>
      <c r="N849" s="191"/>
      <c r="O849" s="191"/>
      <c r="P849" s="191"/>
      <c r="Q849" s="191"/>
      <c r="R849" s="191"/>
      <c r="S849" s="191"/>
      <c r="T849" s="192"/>
      <c r="AT849" s="187" t="s">
        <v>201</v>
      </c>
      <c r="AU849" s="187" t="s">
        <v>115</v>
      </c>
      <c r="AV849" s="186" t="s">
        <v>195</v>
      </c>
      <c r="AW849" s="186" t="s">
        <v>93</v>
      </c>
      <c r="AX849" s="186" t="s">
        <v>113</v>
      </c>
      <c r="AY849" s="187" t="s">
        <v>188</v>
      </c>
    </row>
    <row r="850" spans="2:65" s="101" customFormat="1" ht="25.5" customHeight="1">
      <c r="B850" s="86"/>
      <c r="C850" s="87" t="s">
        <v>820</v>
      </c>
      <c r="D850" s="87" t="s">
        <v>190</v>
      </c>
      <c r="E850" s="88" t="s">
        <v>5347</v>
      </c>
      <c r="F850" s="89" t="s">
        <v>5348</v>
      </c>
      <c r="G850" s="90" t="s">
        <v>5317</v>
      </c>
      <c r="H850" s="91">
        <v>1</v>
      </c>
      <c r="I850" s="238"/>
      <c r="J850" s="92">
        <f>ROUND(I850*H850,2)</f>
        <v>0</v>
      </c>
      <c r="K850" s="89" t="s">
        <v>449</v>
      </c>
      <c r="L850" s="61"/>
      <c r="M850" s="239" t="s">
        <v>69</v>
      </c>
      <c r="N850" s="164" t="s">
        <v>100</v>
      </c>
      <c r="O850" s="100"/>
      <c r="P850" s="165">
        <f>O850*H850</f>
        <v>0</v>
      </c>
      <c r="Q850" s="165">
        <v>1.034E-2</v>
      </c>
      <c r="R850" s="165">
        <f>Q850*H850</f>
        <v>1.034E-2</v>
      </c>
      <c r="S850" s="165">
        <v>0</v>
      </c>
      <c r="T850" s="166">
        <f>S850*H850</f>
        <v>0</v>
      </c>
      <c r="AR850" s="55" t="s">
        <v>389</v>
      </c>
      <c r="AT850" s="55" t="s">
        <v>190</v>
      </c>
      <c r="AU850" s="55" t="s">
        <v>115</v>
      </c>
      <c r="AY850" s="55" t="s">
        <v>188</v>
      </c>
      <c r="BE850" s="93">
        <f>IF(N850="základní",J850,0)</f>
        <v>0</v>
      </c>
      <c r="BF850" s="93">
        <f>IF(N850="snížená",J850,0)</f>
        <v>0</v>
      </c>
      <c r="BG850" s="93">
        <f>IF(N850="zákl. přenesená",J850,0)</f>
        <v>0</v>
      </c>
      <c r="BH850" s="93">
        <f>IF(N850="sníž. přenesená",J850,0)</f>
        <v>0</v>
      </c>
      <c r="BI850" s="93">
        <f>IF(N850="nulová",J850,0)</f>
        <v>0</v>
      </c>
      <c r="BJ850" s="55" t="s">
        <v>113</v>
      </c>
      <c r="BK850" s="93">
        <f>ROUND(I850*H850,2)</f>
        <v>0</v>
      </c>
      <c r="BL850" s="55" t="s">
        <v>389</v>
      </c>
      <c r="BM850" s="55" t="s">
        <v>5349</v>
      </c>
    </row>
    <row r="851" spans="2:65" s="101" customFormat="1" ht="27">
      <c r="B851" s="61"/>
      <c r="D851" s="167" t="s">
        <v>197</v>
      </c>
      <c r="F851" s="168" t="s">
        <v>5350</v>
      </c>
      <c r="I851" s="240"/>
      <c r="L851" s="61"/>
      <c r="M851" s="94"/>
      <c r="N851" s="100"/>
      <c r="O851" s="100"/>
      <c r="P851" s="100"/>
      <c r="Q851" s="100"/>
      <c r="R851" s="100"/>
      <c r="S851" s="100"/>
      <c r="T851" s="69"/>
      <c r="AT851" s="55" t="s">
        <v>197</v>
      </c>
      <c r="AU851" s="55" t="s">
        <v>115</v>
      </c>
    </row>
    <row r="852" spans="2:65" s="101" customFormat="1" ht="54">
      <c r="B852" s="61"/>
      <c r="D852" s="167" t="s">
        <v>452</v>
      </c>
      <c r="F852" s="169" t="s">
        <v>5351</v>
      </c>
      <c r="I852" s="240"/>
      <c r="L852" s="61"/>
      <c r="M852" s="94"/>
      <c r="N852" s="100"/>
      <c r="O852" s="100"/>
      <c r="P852" s="100"/>
      <c r="Q852" s="100"/>
      <c r="R852" s="100"/>
      <c r="S852" s="100"/>
      <c r="T852" s="69"/>
      <c r="AT852" s="55" t="s">
        <v>452</v>
      </c>
      <c r="AU852" s="55" t="s">
        <v>115</v>
      </c>
    </row>
    <row r="853" spans="2:65" s="171" customFormat="1">
      <c r="B853" s="170"/>
      <c r="D853" s="167" t="s">
        <v>201</v>
      </c>
      <c r="E853" s="172" t="s">
        <v>69</v>
      </c>
      <c r="F853" s="173" t="s">
        <v>202</v>
      </c>
      <c r="H853" s="172" t="s">
        <v>69</v>
      </c>
      <c r="I853" s="241"/>
      <c r="L853" s="170"/>
      <c r="M853" s="174"/>
      <c r="N853" s="175"/>
      <c r="O853" s="175"/>
      <c r="P853" s="175"/>
      <c r="Q853" s="175"/>
      <c r="R853" s="175"/>
      <c r="S853" s="175"/>
      <c r="T853" s="176"/>
      <c r="AT853" s="172" t="s">
        <v>201</v>
      </c>
      <c r="AU853" s="172" t="s">
        <v>115</v>
      </c>
      <c r="AV853" s="171" t="s">
        <v>113</v>
      </c>
      <c r="AW853" s="171" t="s">
        <v>93</v>
      </c>
      <c r="AX853" s="171" t="s">
        <v>111</v>
      </c>
      <c r="AY853" s="172" t="s">
        <v>188</v>
      </c>
    </row>
    <row r="854" spans="2:65" s="171" customFormat="1">
      <c r="B854" s="170"/>
      <c r="D854" s="167" t="s">
        <v>201</v>
      </c>
      <c r="E854" s="172" t="s">
        <v>69</v>
      </c>
      <c r="F854" s="173" t="s">
        <v>983</v>
      </c>
      <c r="H854" s="172" t="s">
        <v>69</v>
      </c>
      <c r="I854" s="241"/>
      <c r="L854" s="170"/>
      <c r="M854" s="174"/>
      <c r="N854" s="175"/>
      <c r="O854" s="175"/>
      <c r="P854" s="175"/>
      <c r="Q854" s="175"/>
      <c r="R854" s="175"/>
      <c r="S854" s="175"/>
      <c r="T854" s="176"/>
      <c r="AT854" s="172" t="s">
        <v>201</v>
      </c>
      <c r="AU854" s="172" t="s">
        <v>115</v>
      </c>
      <c r="AV854" s="171" t="s">
        <v>113</v>
      </c>
      <c r="AW854" s="171" t="s">
        <v>93</v>
      </c>
      <c r="AX854" s="171" t="s">
        <v>111</v>
      </c>
      <c r="AY854" s="172" t="s">
        <v>188</v>
      </c>
    </row>
    <row r="855" spans="2:65" s="171" customFormat="1">
      <c r="B855" s="170"/>
      <c r="D855" s="167" t="s">
        <v>201</v>
      </c>
      <c r="E855" s="172" t="s">
        <v>69</v>
      </c>
      <c r="F855" s="173" t="s">
        <v>3943</v>
      </c>
      <c r="H855" s="172" t="s">
        <v>69</v>
      </c>
      <c r="I855" s="241"/>
      <c r="L855" s="170"/>
      <c r="M855" s="174"/>
      <c r="N855" s="175"/>
      <c r="O855" s="175"/>
      <c r="P855" s="175"/>
      <c r="Q855" s="175"/>
      <c r="R855" s="175"/>
      <c r="S855" s="175"/>
      <c r="T855" s="176"/>
      <c r="AT855" s="172" t="s">
        <v>201</v>
      </c>
      <c r="AU855" s="172" t="s">
        <v>115</v>
      </c>
      <c r="AV855" s="171" t="s">
        <v>113</v>
      </c>
      <c r="AW855" s="171" t="s">
        <v>93</v>
      </c>
      <c r="AX855" s="171" t="s">
        <v>111</v>
      </c>
      <c r="AY855" s="172" t="s">
        <v>188</v>
      </c>
    </row>
    <row r="856" spans="2:65" s="171" customFormat="1">
      <c r="B856" s="170"/>
      <c r="D856" s="167" t="s">
        <v>201</v>
      </c>
      <c r="E856" s="172" t="s">
        <v>69</v>
      </c>
      <c r="F856" s="173" t="s">
        <v>4958</v>
      </c>
      <c r="H856" s="172" t="s">
        <v>69</v>
      </c>
      <c r="I856" s="241"/>
      <c r="L856" s="170"/>
      <c r="M856" s="174"/>
      <c r="N856" s="175"/>
      <c r="O856" s="175"/>
      <c r="P856" s="175"/>
      <c r="Q856" s="175"/>
      <c r="R856" s="175"/>
      <c r="S856" s="175"/>
      <c r="T856" s="176"/>
      <c r="AT856" s="172" t="s">
        <v>201</v>
      </c>
      <c r="AU856" s="172" t="s">
        <v>115</v>
      </c>
      <c r="AV856" s="171" t="s">
        <v>113</v>
      </c>
      <c r="AW856" s="171" t="s">
        <v>93</v>
      </c>
      <c r="AX856" s="171" t="s">
        <v>111</v>
      </c>
      <c r="AY856" s="172" t="s">
        <v>188</v>
      </c>
    </row>
    <row r="857" spans="2:65" s="171" customFormat="1">
      <c r="B857" s="170"/>
      <c r="D857" s="167" t="s">
        <v>201</v>
      </c>
      <c r="E857" s="172" t="s">
        <v>69</v>
      </c>
      <c r="F857" s="173" t="s">
        <v>5327</v>
      </c>
      <c r="H857" s="172" t="s">
        <v>69</v>
      </c>
      <c r="I857" s="241"/>
      <c r="L857" s="170"/>
      <c r="M857" s="174"/>
      <c r="N857" s="175"/>
      <c r="O857" s="175"/>
      <c r="P857" s="175"/>
      <c r="Q857" s="175"/>
      <c r="R857" s="175"/>
      <c r="S857" s="175"/>
      <c r="T857" s="176"/>
      <c r="AT857" s="172" t="s">
        <v>201</v>
      </c>
      <c r="AU857" s="172" t="s">
        <v>115</v>
      </c>
      <c r="AV857" s="171" t="s">
        <v>113</v>
      </c>
      <c r="AW857" s="171" t="s">
        <v>93</v>
      </c>
      <c r="AX857" s="171" t="s">
        <v>111</v>
      </c>
      <c r="AY857" s="172" t="s">
        <v>188</v>
      </c>
    </row>
    <row r="858" spans="2:65" s="178" customFormat="1" ht="27">
      <c r="B858" s="177"/>
      <c r="D858" s="167" t="s">
        <v>201</v>
      </c>
      <c r="E858" s="179" t="s">
        <v>69</v>
      </c>
      <c r="F858" s="180" t="s">
        <v>5352</v>
      </c>
      <c r="H858" s="181">
        <v>1</v>
      </c>
      <c r="I858" s="242"/>
      <c r="L858" s="177"/>
      <c r="M858" s="182"/>
      <c r="N858" s="183"/>
      <c r="O858" s="183"/>
      <c r="P858" s="183"/>
      <c r="Q858" s="183"/>
      <c r="R858" s="183"/>
      <c r="S858" s="183"/>
      <c r="T858" s="184"/>
      <c r="AT858" s="179" t="s">
        <v>201</v>
      </c>
      <c r="AU858" s="179" t="s">
        <v>115</v>
      </c>
      <c r="AV858" s="178" t="s">
        <v>115</v>
      </c>
      <c r="AW858" s="178" t="s">
        <v>93</v>
      </c>
      <c r="AX858" s="178" t="s">
        <v>111</v>
      </c>
      <c r="AY858" s="179" t="s">
        <v>188</v>
      </c>
    </row>
    <row r="859" spans="2:65" s="186" customFormat="1">
      <c r="B859" s="185"/>
      <c r="D859" s="167" t="s">
        <v>201</v>
      </c>
      <c r="E859" s="187" t="s">
        <v>69</v>
      </c>
      <c r="F859" s="188" t="s">
        <v>210</v>
      </c>
      <c r="H859" s="189">
        <v>1</v>
      </c>
      <c r="I859" s="243"/>
      <c r="L859" s="185"/>
      <c r="M859" s="190"/>
      <c r="N859" s="191"/>
      <c r="O859" s="191"/>
      <c r="P859" s="191"/>
      <c r="Q859" s="191"/>
      <c r="R859" s="191"/>
      <c r="S859" s="191"/>
      <c r="T859" s="192"/>
      <c r="AT859" s="187" t="s">
        <v>201</v>
      </c>
      <c r="AU859" s="187" t="s">
        <v>115</v>
      </c>
      <c r="AV859" s="186" t="s">
        <v>195</v>
      </c>
      <c r="AW859" s="186" t="s">
        <v>93</v>
      </c>
      <c r="AX859" s="186" t="s">
        <v>113</v>
      </c>
      <c r="AY859" s="187" t="s">
        <v>188</v>
      </c>
    </row>
    <row r="860" spans="2:65" s="101" customFormat="1" ht="16.5" customHeight="1">
      <c r="B860" s="86"/>
      <c r="C860" s="87" t="s">
        <v>826</v>
      </c>
      <c r="D860" s="87" t="s">
        <v>190</v>
      </c>
      <c r="E860" s="88" t="s">
        <v>5353</v>
      </c>
      <c r="F860" s="89" t="s">
        <v>5354</v>
      </c>
      <c r="G860" s="90" t="s">
        <v>5317</v>
      </c>
      <c r="H860" s="91">
        <v>1</v>
      </c>
      <c r="I860" s="238"/>
      <c r="J860" s="92">
        <f>ROUND(I860*H860,2)</f>
        <v>0</v>
      </c>
      <c r="K860" s="89" t="s">
        <v>194</v>
      </c>
      <c r="L860" s="61"/>
      <c r="M860" s="239" t="s">
        <v>69</v>
      </c>
      <c r="N860" s="164" t="s">
        <v>100</v>
      </c>
      <c r="O860" s="100"/>
      <c r="P860" s="165">
        <f>O860*H860</f>
        <v>0</v>
      </c>
      <c r="Q860" s="165">
        <v>0</v>
      </c>
      <c r="R860" s="165">
        <f>Q860*H860</f>
        <v>0</v>
      </c>
      <c r="S860" s="165">
        <v>0.155</v>
      </c>
      <c r="T860" s="166">
        <f>S860*H860</f>
        <v>0.155</v>
      </c>
      <c r="AR860" s="55" t="s">
        <v>389</v>
      </c>
      <c r="AT860" s="55" t="s">
        <v>190</v>
      </c>
      <c r="AU860" s="55" t="s">
        <v>115</v>
      </c>
      <c r="AY860" s="55" t="s">
        <v>188</v>
      </c>
      <c r="BE860" s="93">
        <f>IF(N860="základní",J860,0)</f>
        <v>0</v>
      </c>
      <c r="BF860" s="93">
        <f>IF(N860="snížená",J860,0)</f>
        <v>0</v>
      </c>
      <c r="BG860" s="93">
        <f>IF(N860="zákl. přenesená",J860,0)</f>
        <v>0</v>
      </c>
      <c r="BH860" s="93">
        <f>IF(N860="sníž. přenesená",J860,0)</f>
        <v>0</v>
      </c>
      <c r="BI860" s="93">
        <f>IF(N860="nulová",J860,0)</f>
        <v>0</v>
      </c>
      <c r="BJ860" s="55" t="s">
        <v>113</v>
      </c>
      <c r="BK860" s="93">
        <f>ROUND(I860*H860,2)</f>
        <v>0</v>
      </c>
      <c r="BL860" s="55" t="s">
        <v>389</v>
      </c>
      <c r="BM860" s="55" t="s">
        <v>5355</v>
      </c>
    </row>
    <row r="861" spans="2:65" s="101" customFormat="1">
      <c r="B861" s="61"/>
      <c r="D861" s="167" t="s">
        <v>197</v>
      </c>
      <c r="F861" s="168" t="s">
        <v>5356</v>
      </c>
      <c r="I861" s="240"/>
      <c r="L861" s="61"/>
      <c r="M861" s="94"/>
      <c r="N861" s="100"/>
      <c r="O861" s="100"/>
      <c r="P861" s="100"/>
      <c r="Q861" s="100"/>
      <c r="R861" s="100"/>
      <c r="S861" s="100"/>
      <c r="T861" s="69"/>
      <c r="AT861" s="55" t="s">
        <v>197</v>
      </c>
      <c r="AU861" s="55" t="s">
        <v>115</v>
      </c>
    </row>
    <row r="862" spans="2:65" s="171" customFormat="1">
      <c r="B862" s="170"/>
      <c r="D862" s="167" t="s">
        <v>201</v>
      </c>
      <c r="E862" s="172" t="s">
        <v>69</v>
      </c>
      <c r="F862" s="173" t="s">
        <v>202</v>
      </c>
      <c r="H862" s="172" t="s">
        <v>69</v>
      </c>
      <c r="I862" s="241"/>
      <c r="L862" s="170"/>
      <c r="M862" s="174"/>
      <c r="N862" s="175"/>
      <c r="O862" s="175"/>
      <c r="P862" s="175"/>
      <c r="Q862" s="175"/>
      <c r="R862" s="175"/>
      <c r="S862" s="175"/>
      <c r="T862" s="176"/>
      <c r="AT862" s="172" t="s">
        <v>201</v>
      </c>
      <c r="AU862" s="172" t="s">
        <v>115</v>
      </c>
      <c r="AV862" s="171" t="s">
        <v>113</v>
      </c>
      <c r="AW862" s="171" t="s">
        <v>93</v>
      </c>
      <c r="AX862" s="171" t="s">
        <v>111</v>
      </c>
      <c r="AY862" s="172" t="s">
        <v>188</v>
      </c>
    </row>
    <row r="863" spans="2:65" s="171" customFormat="1">
      <c r="B863" s="170"/>
      <c r="D863" s="167" t="s">
        <v>201</v>
      </c>
      <c r="E863" s="172" t="s">
        <v>69</v>
      </c>
      <c r="F863" s="173" t="s">
        <v>983</v>
      </c>
      <c r="H863" s="172" t="s">
        <v>69</v>
      </c>
      <c r="I863" s="241"/>
      <c r="L863" s="170"/>
      <c r="M863" s="174"/>
      <c r="N863" s="175"/>
      <c r="O863" s="175"/>
      <c r="P863" s="175"/>
      <c r="Q863" s="175"/>
      <c r="R863" s="175"/>
      <c r="S863" s="175"/>
      <c r="T863" s="176"/>
      <c r="AT863" s="172" t="s">
        <v>201</v>
      </c>
      <c r="AU863" s="172" t="s">
        <v>115</v>
      </c>
      <c r="AV863" s="171" t="s">
        <v>113</v>
      </c>
      <c r="AW863" s="171" t="s">
        <v>93</v>
      </c>
      <c r="AX863" s="171" t="s">
        <v>111</v>
      </c>
      <c r="AY863" s="172" t="s">
        <v>188</v>
      </c>
    </row>
    <row r="864" spans="2:65" s="171" customFormat="1">
      <c r="B864" s="170"/>
      <c r="D864" s="167" t="s">
        <v>201</v>
      </c>
      <c r="E864" s="172" t="s">
        <v>69</v>
      </c>
      <c r="F864" s="173" t="s">
        <v>3943</v>
      </c>
      <c r="H864" s="172" t="s">
        <v>69</v>
      </c>
      <c r="I864" s="241"/>
      <c r="L864" s="170"/>
      <c r="M864" s="174"/>
      <c r="N864" s="175"/>
      <c r="O864" s="175"/>
      <c r="P864" s="175"/>
      <c r="Q864" s="175"/>
      <c r="R864" s="175"/>
      <c r="S864" s="175"/>
      <c r="T864" s="176"/>
      <c r="AT864" s="172" t="s">
        <v>201</v>
      </c>
      <c r="AU864" s="172" t="s">
        <v>115</v>
      </c>
      <c r="AV864" s="171" t="s">
        <v>113</v>
      </c>
      <c r="AW864" s="171" t="s">
        <v>93</v>
      </c>
      <c r="AX864" s="171" t="s">
        <v>111</v>
      </c>
      <c r="AY864" s="172" t="s">
        <v>188</v>
      </c>
    </row>
    <row r="865" spans="2:65" s="171" customFormat="1">
      <c r="B865" s="170"/>
      <c r="D865" s="167" t="s">
        <v>201</v>
      </c>
      <c r="E865" s="172" t="s">
        <v>69</v>
      </c>
      <c r="F865" s="173" t="s">
        <v>4958</v>
      </c>
      <c r="H865" s="172" t="s">
        <v>69</v>
      </c>
      <c r="I865" s="241"/>
      <c r="L865" s="170"/>
      <c r="M865" s="174"/>
      <c r="N865" s="175"/>
      <c r="O865" s="175"/>
      <c r="P865" s="175"/>
      <c r="Q865" s="175"/>
      <c r="R865" s="175"/>
      <c r="S865" s="175"/>
      <c r="T865" s="176"/>
      <c r="AT865" s="172" t="s">
        <v>201</v>
      </c>
      <c r="AU865" s="172" t="s">
        <v>115</v>
      </c>
      <c r="AV865" s="171" t="s">
        <v>113</v>
      </c>
      <c r="AW865" s="171" t="s">
        <v>93</v>
      </c>
      <c r="AX865" s="171" t="s">
        <v>111</v>
      </c>
      <c r="AY865" s="172" t="s">
        <v>188</v>
      </c>
    </row>
    <row r="866" spans="2:65" s="171" customFormat="1">
      <c r="B866" s="170"/>
      <c r="D866" s="167" t="s">
        <v>201</v>
      </c>
      <c r="E866" s="172" t="s">
        <v>69</v>
      </c>
      <c r="F866" s="173" t="s">
        <v>5320</v>
      </c>
      <c r="H866" s="172" t="s">
        <v>69</v>
      </c>
      <c r="I866" s="241"/>
      <c r="L866" s="170"/>
      <c r="M866" s="174"/>
      <c r="N866" s="175"/>
      <c r="O866" s="175"/>
      <c r="P866" s="175"/>
      <c r="Q866" s="175"/>
      <c r="R866" s="175"/>
      <c r="S866" s="175"/>
      <c r="T866" s="176"/>
      <c r="AT866" s="172" t="s">
        <v>201</v>
      </c>
      <c r="AU866" s="172" t="s">
        <v>115</v>
      </c>
      <c r="AV866" s="171" t="s">
        <v>113</v>
      </c>
      <c r="AW866" s="171" t="s">
        <v>93</v>
      </c>
      <c r="AX866" s="171" t="s">
        <v>111</v>
      </c>
      <c r="AY866" s="172" t="s">
        <v>188</v>
      </c>
    </row>
    <row r="867" spans="2:65" s="178" customFormat="1">
      <c r="B867" s="177"/>
      <c r="D867" s="167" t="s">
        <v>201</v>
      </c>
      <c r="E867" s="179" t="s">
        <v>69</v>
      </c>
      <c r="F867" s="180" t="s">
        <v>5357</v>
      </c>
      <c r="H867" s="181">
        <v>1</v>
      </c>
      <c r="I867" s="242"/>
      <c r="L867" s="177"/>
      <c r="M867" s="182"/>
      <c r="N867" s="183"/>
      <c r="O867" s="183"/>
      <c r="P867" s="183"/>
      <c r="Q867" s="183"/>
      <c r="R867" s="183"/>
      <c r="S867" s="183"/>
      <c r="T867" s="184"/>
      <c r="AT867" s="179" t="s">
        <v>201</v>
      </c>
      <c r="AU867" s="179" t="s">
        <v>115</v>
      </c>
      <c r="AV867" s="178" t="s">
        <v>115</v>
      </c>
      <c r="AW867" s="178" t="s">
        <v>93</v>
      </c>
      <c r="AX867" s="178" t="s">
        <v>111</v>
      </c>
      <c r="AY867" s="179" t="s">
        <v>188</v>
      </c>
    </row>
    <row r="868" spans="2:65" s="186" customFormat="1">
      <c r="B868" s="185"/>
      <c r="D868" s="167" t="s">
        <v>201</v>
      </c>
      <c r="E868" s="187" t="s">
        <v>69</v>
      </c>
      <c r="F868" s="188" t="s">
        <v>210</v>
      </c>
      <c r="H868" s="189">
        <v>1</v>
      </c>
      <c r="I868" s="243"/>
      <c r="L868" s="185"/>
      <c r="M868" s="190"/>
      <c r="N868" s="191"/>
      <c r="O868" s="191"/>
      <c r="P868" s="191"/>
      <c r="Q868" s="191"/>
      <c r="R868" s="191"/>
      <c r="S868" s="191"/>
      <c r="T868" s="192"/>
      <c r="AT868" s="187" t="s">
        <v>201</v>
      </c>
      <c r="AU868" s="187" t="s">
        <v>115</v>
      </c>
      <c r="AV868" s="186" t="s">
        <v>195</v>
      </c>
      <c r="AW868" s="186" t="s">
        <v>93</v>
      </c>
      <c r="AX868" s="186" t="s">
        <v>113</v>
      </c>
      <c r="AY868" s="187" t="s">
        <v>188</v>
      </c>
    </row>
    <row r="869" spans="2:65" s="101" customFormat="1" ht="16.5" customHeight="1">
      <c r="B869" s="86"/>
      <c r="C869" s="87" t="s">
        <v>836</v>
      </c>
      <c r="D869" s="87" t="s">
        <v>190</v>
      </c>
      <c r="E869" s="88" t="s">
        <v>5358</v>
      </c>
      <c r="F869" s="89" t="s">
        <v>5359</v>
      </c>
      <c r="G869" s="90" t="s">
        <v>5317</v>
      </c>
      <c r="H869" s="91">
        <v>1</v>
      </c>
      <c r="I869" s="238"/>
      <c r="J869" s="92">
        <f>ROUND(I869*H869,2)</f>
        <v>0</v>
      </c>
      <c r="K869" s="89" t="s">
        <v>194</v>
      </c>
      <c r="L869" s="61"/>
      <c r="M869" s="239" t="s">
        <v>69</v>
      </c>
      <c r="N869" s="164" t="s">
        <v>100</v>
      </c>
      <c r="O869" s="100"/>
      <c r="P869" s="165">
        <f>O869*H869</f>
        <v>0</v>
      </c>
      <c r="Q869" s="165">
        <v>6.6E-4</v>
      </c>
      <c r="R869" s="165">
        <f>Q869*H869</f>
        <v>6.6E-4</v>
      </c>
      <c r="S869" s="165">
        <v>0</v>
      </c>
      <c r="T869" s="166">
        <f>S869*H869</f>
        <v>0</v>
      </c>
      <c r="AR869" s="55" t="s">
        <v>389</v>
      </c>
      <c r="AT869" s="55" t="s">
        <v>190</v>
      </c>
      <c r="AU869" s="55" t="s">
        <v>115</v>
      </c>
      <c r="AY869" s="55" t="s">
        <v>188</v>
      </c>
      <c r="BE869" s="93">
        <f>IF(N869="základní",J869,0)</f>
        <v>0</v>
      </c>
      <c r="BF869" s="93">
        <f>IF(N869="snížená",J869,0)</f>
        <v>0</v>
      </c>
      <c r="BG869" s="93">
        <f>IF(N869="zákl. přenesená",J869,0)</f>
        <v>0</v>
      </c>
      <c r="BH869" s="93">
        <f>IF(N869="sníž. přenesená",J869,0)</f>
        <v>0</v>
      </c>
      <c r="BI869" s="93">
        <f>IF(N869="nulová",J869,0)</f>
        <v>0</v>
      </c>
      <c r="BJ869" s="55" t="s">
        <v>113</v>
      </c>
      <c r="BK869" s="93">
        <f>ROUND(I869*H869,2)</f>
        <v>0</v>
      </c>
      <c r="BL869" s="55" t="s">
        <v>389</v>
      </c>
      <c r="BM869" s="55" t="s">
        <v>5360</v>
      </c>
    </row>
    <row r="870" spans="2:65" s="101" customFormat="1" ht="27">
      <c r="B870" s="61"/>
      <c r="D870" s="167" t="s">
        <v>197</v>
      </c>
      <c r="F870" s="168" t="s">
        <v>5361</v>
      </c>
      <c r="I870" s="240"/>
      <c r="L870" s="61"/>
      <c r="M870" s="94"/>
      <c r="N870" s="100"/>
      <c r="O870" s="100"/>
      <c r="P870" s="100"/>
      <c r="Q870" s="100"/>
      <c r="R870" s="100"/>
      <c r="S870" s="100"/>
      <c r="T870" s="69"/>
      <c r="AT870" s="55" t="s">
        <v>197</v>
      </c>
      <c r="AU870" s="55" t="s">
        <v>115</v>
      </c>
    </row>
    <row r="871" spans="2:65" s="101" customFormat="1" ht="54">
      <c r="B871" s="61"/>
      <c r="D871" s="167" t="s">
        <v>199</v>
      </c>
      <c r="F871" s="169" t="s">
        <v>5362</v>
      </c>
      <c r="I871" s="240"/>
      <c r="L871" s="61"/>
      <c r="M871" s="94"/>
      <c r="N871" s="100"/>
      <c r="O871" s="100"/>
      <c r="P871" s="100"/>
      <c r="Q871" s="100"/>
      <c r="R871" s="100"/>
      <c r="S871" s="100"/>
      <c r="T871" s="69"/>
      <c r="AT871" s="55" t="s">
        <v>199</v>
      </c>
      <c r="AU871" s="55" t="s">
        <v>115</v>
      </c>
    </row>
    <row r="872" spans="2:65" s="171" customFormat="1">
      <c r="B872" s="170"/>
      <c r="D872" s="167" t="s">
        <v>201</v>
      </c>
      <c r="E872" s="172" t="s">
        <v>69</v>
      </c>
      <c r="F872" s="173" t="s">
        <v>202</v>
      </c>
      <c r="H872" s="172" t="s">
        <v>69</v>
      </c>
      <c r="I872" s="241"/>
      <c r="L872" s="170"/>
      <c r="M872" s="174"/>
      <c r="N872" s="175"/>
      <c r="O872" s="175"/>
      <c r="P872" s="175"/>
      <c r="Q872" s="175"/>
      <c r="R872" s="175"/>
      <c r="S872" s="175"/>
      <c r="T872" s="176"/>
      <c r="AT872" s="172" t="s">
        <v>201</v>
      </c>
      <c r="AU872" s="172" t="s">
        <v>115</v>
      </c>
      <c r="AV872" s="171" t="s">
        <v>113</v>
      </c>
      <c r="AW872" s="171" t="s">
        <v>93</v>
      </c>
      <c r="AX872" s="171" t="s">
        <v>111</v>
      </c>
      <c r="AY872" s="172" t="s">
        <v>188</v>
      </c>
    </row>
    <row r="873" spans="2:65" s="171" customFormat="1">
      <c r="B873" s="170"/>
      <c r="D873" s="167" t="s">
        <v>201</v>
      </c>
      <c r="E873" s="172" t="s">
        <v>69</v>
      </c>
      <c r="F873" s="173" t="s">
        <v>983</v>
      </c>
      <c r="H873" s="172" t="s">
        <v>69</v>
      </c>
      <c r="I873" s="241"/>
      <c r="L873" s="170"/>
      <c r="M873" s="174"/>
      <c r="N873" s="175"/>
      <c r="O873" s="175"/>
      <c r="P873" s="175"/>
      <c r="Q873" s="175"/>
      <c r="R873" s="175"/>
      <c r="S873" s="175"/>
      <c r="T873" s="176"/>
      <c r="AT873" s="172" t="s">
        <v>201</v>
      </c>
      <c r="AU873" s="172" t="s">
        <v>115</v>
      </c>
      <c r="AV873" s="171" t="s">
        <v>113</v>
      </c>
      <c r="AW873" s="171" t="s">
        <v>93</v>
      </c>
      <c r="AX873" s="171" t="s">
        <v>111</v>
      </c>
      <c r="AY873" s="172" t="s">
        <v>188</v>
      </c>
    </row>
    <row r="874" spans="2:65" s="171" customFormat="1">
      <c r="B874" s="170"/>
      <c r="D874" s="167" t="s">
        <v>201</v>
      </c>
      <c r="E874" s="172" t="s">
        <v>69</v>
      </c>
      <c r="F874" s="173" t="s">
        <v>3943</v>
      </c>
      <c r="H874" s="172" t="s">
        <v>69</v>
      </c>
      <c r="I874" s="241"/>
      <c r="L874" s="170"/>
      <c r="M874" s="174"/>
      <c r="N874" s="175"/>
      <c r="O874" s="175"/>
      <c r="P874" s="175"/>
      <c r="Q874" s="175"/>
      <c r="R874" s="175"/>
      <c r="S874" s="175"/>
      <c r="T874" s="176"/>
      <c r="AT874" s="172" t="s">
        <v>201</v>
      </c>
      <c r="AU874" s="172" t="s">
        <v>115</v>
      </c>
      <c r="AV874" s="171" t="s">
        <v>113</v>
      </c>
      <c r="AW874" s="171" t="s">
        <v>93</v>
      </c>
      <c r="AX874" s="171" t="s">
        <v>111</v>
      </c>
      <c r="AY874" s="172" t="s">
        <v>188</v>
      </c>
    </row>
    <row r="875" spans="2:65" s="171" customFormat="1">
      <c r="B875" s="170"/>
      <c r="D875" s="167" t="s">
        <v>201</v>
      </c>
      <c r="E875" s="172" t="s">
        <v>69</v>
      </c>
      <c r="F875" s="173" t="s">
        <v>4958</v>
      </c>
      <c r="H875" s="172" t="s">
        <v>69</v>
      </c>
      <c r="I875" s="241"/>
      <c r="L875" s="170"/>
      <c r="M875" s="174"/>
      <c r="N875" s="175"/>
      <c r="O875" s="175"/>
      <c r="P875" s="175"/>
      <c r="Q875" s="175"/>
      <c r="R875" s="175"/>
      <c r="S875" s="175"/>
      <c r="T875" s="176"/>
      <c r="AT875" s="172" t="s">
        <v>201</v>
      </c>
      <c r="AU875" s="172" t="s">
        <v>115</v>
      </c>
      <c r="AV875" s="171" t="s">
        <v>113</v>
      </c>
      <c r="AW875" s="171" t="s">
        <v>93</v>
      </c>
      <c r="AX875" s="171" t="s">
        <v>111</v>
      </c>
      <c r="AY875" s="172" t="s">
        <v>188</v>
      </c>
    </row>
    <row r="876" spans="2:65" s="171" customFormat="1">
      <c r="B876" s="170"/>
      <c r="D876" s="167" t="s">
        <v>201</v>
      </c>
      <c r="E876" s="172" t="s">
        <v>69</v>
      </c>
      <c r="F876" s="173" t="s">
        <v>5363</v>
      </c>
      <c r="H876" s="172" t="s">
        <v>69</v>
      </c>
      <c r="I876" s="241"/>
      <c r="L876" s="170"/>
      <c r="M876" s="174"/>
      <c r="N876" s="175"/>
      <c r="O876" s="175"/>
      <c r="P876" s="175"/>
      <c r="Q876" s="175"/>
      <c r="R876" s="175"/>
      <c r="S876" s="175"/>
      <c r="T876" s="176"/>
      <c r="AT876" s="172" t="s">
        <v>201</v>
      </c>
      <c r="AU876" s="172" t="s">
        <v>115</v>
      </c>
      <c r="AV876" s="171" t="s">
        <v>113</v>
      </c>
      <c r="AW876" s="171" t="s">
        <v>93</v>
      </c>
      <c r="AX876" s="171" t="s">
        <v>111</v>
      </c>
      <c r="AY876" s="172" t="s">
        <v>188</v>
      </c>
    </row>
    <row r="877" spans="2:65" s="178" customFormat="1">
      <c r="B877" s="177"/>
      <c r="D877" s="167" t="s">
        <v>201</v>
      </c>
      <c r="E877" s="179" t="s">
        <v>69</v>
      </c>
      <c r="F877" s="180" t="s">
        <v>5364</v>
      </c>
      <c r="H877" s="181">
        <v>1</v>
      </c>
      <c r="I877" s="242"/>
      <c r="L877" s="177"/>
      <c r="M877" s="182"/>
      <c r="N877" s="183"/>
      <c r="O877" s="183"/>
      <c r="P877" s="183"/>
      <c r="Q877" s="183"/>
      <c r="R877" s="183"/>
      <c r="S877" s="183"/>
      <c r="T877" s="184"/>
      <c r="AT877" s="179" t="s">
        <v>201</v>
      </c>
      <c r="AU877" s="179" t="s">
        <v>115</v>
      </c>
      <c r="AV877" s="178" t="s">
        <v>115</v>
      </c>
      <c r="AW877" s="178" t="s">
        <v>93</v>
      </c>
      <c r="AX877" s="178" t="s">
        <v>111</v>
      </c>
      <c r="AY877" s="179" t="s">
        <v>188</v>
      </c>
    </row>
    <row r="878" spans="2:65" s="186" customFormat="1">
      <c r="B878" s="185"/>
      <c r="D878" s="167" t="s">
        <v>201</v>
      </c>
      <c r="E878" s="187" t="s">
        <v>69</v>
      </c>
      <c r="F878" s="188" t="s">
        <v>210</v>
      </c>
      <c r="H878" s="189">
        <v>1</v>
      </c>
      <c r="I878" s="243"/>
      <c r="L878" s="185"/>
      <c r="M878" s="190"/>
      <c r="N878" s="191"/>
      <c r="O878" s="191"/>
      <c r="P878" s="191"/>
      <c r="Q878" s="191"/>
      <c r="R878" s="191"/>
      <c r="S878" s="191"/>
      <c r="T878" s="192"/>
      <c r="AT878" s="187" t="s">
        <v>201</v>
      </c>
      <c r="AU878" s="187" t="s">
        <v>115</v>
      </c>
      <c r="AV878" s="186" t="s">
        <v>195</v>
      </c>
      <c r="AW878" s="186" t="s">
        <v>93</v>
      </c>
      <c r="AX878" s="186" t="s">
        <v>113</v>
      </c>
      <c r="AY878" s="187" t="s">
        <v>188</v>
      </c>
    </row>
    <row r="879" spans="2:65" s="101" customFormat="1" ht="25.5" customHeight="1">
      <c r="B879" s="86"/>
      <c r="C879" s="201" t="s">
        <v>848</v>
      </c>
      <c r="D879" s="201" t="s">
        <v>521</v>
      </c>
      <c r="E879" s="202" t="s">
        <v>5365</v>
      </c>
      <c r="F879" s="203" t="s">
        <v>5366</v>
      </c>
      <c r="G879" s="204" t="s">
        <v>578</v>
      </c>
      <c r="H879" s="205">
        <v>1</v>
      </c>
      <c r="I879" s="245"/>
      <c r="J879" s="206">
        <f>ROUND(I879*H879,2)</f>
        <v>0</v>
      </c>
      <c r="K879" s="203" t="s">
        <v>449</v>
      </c>
      <c r="L879" s="207"/>
      <c r="M879" s="246" t="s">
        <v>69</v>
      </c>
      <c r="N879" s="208" t="s">
        <v>100</v>
      </c>
      <c r="O879" s="100"/>
      <c r="P879" s="165">
        <f>O879*H879</f>
        <v>0</v>
      </c>
      <c r="Q879" s="165">
        <v>0.02</v>
      </c>
      <c r="R879" s="165">
        <f>Q879*H879</f>
        <v>0.02</v>
      </c>
      <c r="S879" s="165">
        <v>0</v>
      </c>
      <c r="T879" s="166">
        <f>S879*H879</f>
        <v>0</v>
      </c>
      <c r="AR879" s="55" t="s">
        <v>520</v>
      </c>
      <c r="AT879" s="55" t="s">
        <v>521</v>
      </c>
      <c r="AU879" s="55" t="s">
        <v>115</v>
      </c>
      <c r="AY879" s="55" t="s">
        <v>188</v>
      </c>
      <c r="BE879" s="93">
        <f>IF(N879="základní",J879,0)</f>
        <v>0</v>
      </c>
      <c r="BF879" s="93">
        <f>IF(N879="snížená",J879,0)</f>
        <v>0</v>
      </c>
      <c r="BG879" s="93">
        <f>IF(N879="zákl. přenesená",J879,0)</f>
        <v>0</v>
      </c>
      <c r="BH879" s="93">
        <f>IF(N879="sníž. přenesená",J879,0)</f>
        <v>0</v>
      </c>
      <c r="BI879" s="93">
        <f>IF(N879="nulová",J879,0)</f>
        <v>0</v>
      </c>
      <c r="BJ879" s="55" t="s">
        <v>113</v>
      </c>
      <c r="BK879" s="93">
        <f>ROUND(I879*H879,2)</f>
        <v>0</v>
      </c>
      <c r="BL879" s="55" t="s">
        <v>389</v>
      </c>
      <c r="BM879" s="55" t="s">
        <v>5367</v>
      </c>
    </row>
    <row r="880" spans="2:65" s="101" customFormat="1" ht="27">
      <c r="B880" s="61"/>
      <c r="D880" s="167" t="s">
        <v>197</v>
      </c>
      <c r="F880" s="168" t="s">
        <v>5368</v>
      </c>
      <c r="I880" s="240"/>
      <c r="L880" s="61"/>
      <c r="M880" s="94"/>
      <c r="N880" s="100"/>
      <c r="O880" s="100"/>
      <c r="P880" s="100"/>
      <c r="Q880" s="100"/>
      <c r="R880" s="100"/>
      <c r="S880" s="100"/>
      <c r="T880" s="69"/>
      <c r="AT880" s="55" t="s">
        <v>197</v>
      </c>
      <c r="AU880" s="55" t="s">
        <v>115</v>
      </c>
    </row>
    <row r="881" spans="2:65" s="171" customFormat="1">
      <c r="B881" s="170"/>
      <c r="D881" s="167" t="s">
        <v>201</v>
      </c>
      <c r="E881" s="172" t="s">
        <v>69</v>
      </c>
      <c r="F881" s="173" t="s">
        <v>202</v>
      </c>
      <c r="H881" s="172" t="s">
        <v>69</v>
      </c>
      <c r="I881" s="241"/>
      <c r="L881" s="170"/>
      <c r="M881" s="174"/>
      <c r="N881" s="175"/>
      <c r="O881" s="175"/>
      <c r="P881" s="175"/>
      <c r="Q881" s="175"/>
      <c r="R881" s="175"/>
      <c r="S881" s="175"/>
      <c r="T881" s="176"/>
      <c r="AT881" s="172" t="s">
        <v>201</v>
      </c>
      <c r="AU881" s="172" t="s">
        <v>115</v>
      </c>
      <c r="AV881" s="171" t="s">
        <v>113</v>
      </c>
      <c r="AW881" s="171" t="s">
        <v>93</v>
      </c>
      <c r="AX881" s="171" t="s">
        <v>111</v>
      </c>
      <c r="AY881" s="172" t="s">
        <v>188</v>
      </c>
    </row>
    <row r="882" spans="2:65" s="171" customFormat="1">
      <c r="B882" s="170"/>
      <c r="D882" s="167" t="s">
        <v>201</v>
      </c>
      <c r="E882" s="172" t="s">
        <v>69</v>
      </c>
      <c r="F882" s="173" t="s">
        <v>983</v>
      </c>
      <c r="H882" s="172" t="s">
        <v>69</v>
      </c>
      <c r="I882" s="241"/>
      <c r="L882" s="170"/>
      <c r="M882" s="174"/>
      <c r="N882" s="175"/>
      <c r="O882" s="175"/>
      <c r="P882" s="175"/>
      <c r="Q882" s="175"/>
      <c r="R882" s="175"/>
      <c r="S882" s="175"/>
      <c r="T882" s="176"/>
      <c r="AT882" s="172" t="s">
        <v>201</v>
      </c>
      <c r="AU882" s="172" t="s">
        <v>115</v>
      </c>
      <c r="AV882" s="171" t="s">
        <v>113</v>
      </c>
      <c r="AW882" s="171" t="s">
        <v>93</v>
      </c>
      <c r="AX882" s="171" t="s">
        <v>111</v>
      </c>
      <c r="AY882" s="172" t="s">
        <v>188</v>
      </c>
    </row>
    <row r="883" spans="2:65" s="171" customFormat="1">
      <c r="B883" s="170"/>
      <c r="D883" s="167" t="s">
        <v>201</v>
      </c>
      <c r="E883" s="172" t="s">
        <v>69</v>
      </c>
      <c r="F883" s="173" t="s">
        <v>3943</v>
      </c>
      <c r="H883" s="172" t="s">
        <v>69</v>
      </c>
      <c r="I883" s="241"/>
      <c r="L883" s="170"/>
      <c r="M883" s="174"/>
      <c r="N883" s="175"/>
      <c r="O883" s="175"/>
      <c r="P883" s="175"/>
      <c r="Q883" s="175"/>
      <c r="R883" s="175"/>
      <c r="S883" s="175"/>
      <c r="T883" s="176"/>
      <c r="AT883" s="172" t="s">
        <v>201</v>
      </c>
      <c r="AU883" s="172" t="s">
        <v>115</v>
      </c>
      <c r="AV883" s="171" t="s">
        <v>113</v>
      </c>
      <c r="AW883" s="171" t="s">
        <v>93</v>
      </c>
      <c r="AX883" s="171" t="s">
        <v>111</v>
      </c>
      <c r="AY883" s="172" t="s">
        <v>188</v>
      </c>
    </row>
    <row r="884" spans="2:65" s="171" customFormat="1">
      <c r="B884" s="170"/>
      <c r="D884" s="167" t="s">
        <v>201</v>
      </c>
      <c r="E884" s="172" t="s">
        <v>69</v>
      </c>
      <c r="F884" s="173" t="s">
        <v>4958</v>
      </c>
      <c r="H884" s="172" t="s">
        <v>69</v>
      </c>
      <c r="I884" s="241"/>
      <c r="L884" s="170"/>
      <c r="M884" s="174"/>
      <c r="N884" s="175"/>
      <c r="O884" s="175"/>
      <c r="P884" s="175"/>
      <c r="Q884" s="175"/>
      <c r="R884" s="175"/>
      <c r="S884" s="175"/>
      <c r="T884" s="176"/>
      <c r="AT884" s="172" t="s">
        <v>201</v>
      </c>
      <c r="AU884" s="172" t="s">
        <v>115</v>
      </c>
      <c r="AV884" s="171" t="s">
        <v>113</v>
      </c>
      <c r="AW884" s="171" t="s">
        <v>93</v>
      </c>
      <c r="AX884" s="171" t="s">
        <v>111</v>
      </c>
      <c r="AY884" s="172" t="s">
        <v>188</v>
      </c>
    </row>
    <row r="885" spans="2:65" s="171" customFormat="1">
      <c r="B885" s="170"/>
      <c r="D885" s="167" t="s">
        <v>201</v>
      </c>
      <c r="E885" s="172" t="s">
        <v>69</v>
      </c>
      <c r="F885" s="173" t="s">
        <v>5369</v>
      </c>
      <c r="H885" s="172" t="s">
        <v>69</v>
      </c>
      <c r="I885" s="241"/>
      <c r="L885" s="170"/>
      <c r="M885" s="174"/>
      <c r="N885" s="175"/>
      <c r="O885" s="175"/>
      <c r="P885" s="175"/>
      <c r="Q885" s="175"/>
      <c r="R885" s="175"/>
      <c r="S885" s="175"/>
      <c r="T885" s="176"/>
      <c r="AT885" s="172" t="s">
        <v>201</v>
      </c>
      <c r="AU885" s="172" t="s">
        <v>115</v>
      </c>
      <c r="AV885" s="171" t="s">
        <v>113</v>
      </c>
      <c r="AW885" s="171" t="s">
        <v>93</v>
      </c>
      <c r="AX885" s="171" t="s">
        <v>111</v>
      </c>
      <c r="AY885" s="172" t="s">
        <v>188</v>
      </c>
    </row>
    <row r="886" spans="2:65" s="178" customFormat="1">
      <c r="B886" s="177"/>
      <c r="D886" s="167" t="s">
        <v>201</v>
      </c>
      <c r="E886" s="179" t="s">
        <v>69</v>
      </c>
      <c r="F886" s="180" t="s">
        <v>5364</v>
      </c>
      <c r="H886" s="181">
        <v>1</v>
      </c>
      <c r="I886" s="242"/>
      <c r="L886" s="177"/>
      <c r="M886" s="182"/>
      <c r="N886" s="183"/>
      <c r="O886" s="183"/>
      <c r="P886" s="183"/>
      <c r="Q886" s="183"/>
      <c r="R886" s="183"/>
      <c r="S886" s="183"/>
      <c r="T886" s="184"/>
      <c r="AT886" s="179" t="s">
        <v>201</v>
      </c>
      <c r="AU886" s="179" t="s">
        <v>115</v>
      </c>
      <c r="AV886" s="178" t="s">
        <v>115</v>
      </c>
      <c r="AW886" s="178" t="s">
        <v>93</v>
      </c>
      <c r="AX886" s="178" t="s">
        <v>111</v>
      </c>
      <c r="AY886" s="179" t="s">
        <v>188</v>
      </c>
    </row>
    <row r="887" spans="2:65" s="186" customFormat="1">
      <c r="B887" s="185"/>
      <c r="D887" s="167" t="s">
        <v>201</v>
      </c>
      <c r="E887" s="187" t="s">
        <v>69</v>
      </c>
      <c r="F887" s="188" t="s">
        <v>210</v>
      </c>
      <c r="H887" s="189">
        <v>1</v>
      </c>
      <c r="I887" s="243"/>
      <c r="L887" s="185"/>
      <c r="M887" s="190"/>
      <c r="N887" s="191"/>
      <c r="O887" s="191"/>
      <c r="P887" s="191"/>
      <c r="Q887" s="191"/>
      <c r="R887" s="191"/>
      <c r="S887" s="191"/>
      <c r="T887" s="192"/>
      <c r="AT887" s="187" t="s">
        <v>201</v>
      </c>
      <c r="AU887" s="187" t="s">
        <v>115</v>
      </c>
      <c r="AV887" s="186" t="s">
        <v>195</v>
      </c>
      <c r="AW887" s="186" t="s">
        <v>93</v>
      </c>
      <c r="AX887" s="186" t="s">
        <v>113</v>
      </c>
      <c r="AY887" s="187" t="s">
        <v>188</v>
      </c>
    </row>
    <row r="888" spans="2:65" s="101" customFormat="1" ht="25.5" customHeight="1">
      <c r="B888" s="86"/>
      <c r="C888" s="87" t="s">
        <v>853</v>
      </c>
      <c r="D888" s="87" t="s">
        <v>190</v>
      </c>
      <c r="E888" s="88" t="s">
        <v>5370</v>
      </c>
      <c r="F888" s="89" t="s">
        <v>5371</v>
      </c>
      <c r="G888" s="90" t="s">
        <v>314</v>
      </c>
      <c r="H888" s="91">
        <v>0.19700000000000001</v>
      </c>
      <c r="I888" s="238"/>
      <c r="J888" s="92">
        <f>ROUND(I888*H888,2)</f>
        <v>0</v>
      </c>
      <c r="K888" s="89" t="s">
        <v>194</v>
      </c>
      <c r="L888" s="61"/>
      <c r="M888" s="239" t="s">
        <v>69</v>
      </c>
      <c r="N888" s="164" t="s">
        <v>100</v>
      </c>
      <c r="O888" s="100"/>
      <c r="P888" s="165">
        <f>O888*H888</f>
        <v>0</v>
      </c>
      <c r="Q888" s="165">
        <v>0</v>
      </c>
      <c r="R888" s="165">
        <f>Q888*H888</f>
        <v>0</v>
      </c>
      <c r="S888" s="165">
        <v>0</v>
      </c>
      <c r="T888" s="166">
        <f>S888*H888</f>
        <v>0</v>
      </c>
      <c r="AR888" s="55" t="s">
        <v>389</v>
      </c>
      <c r="AT888" s="55" t="s">
        <v>190</v>
      </c>
      <c r="AU888" s="55" t="s">
        <v>115</v>
      </c>
      <c r="AY888" s="55" t="s">
        <v>188</v>
      </c>
      <c r="BE888" s="93">
        <f>IF(N888="základní",J888,0)</f>
        <v>0</v>
      </c>
      <c r="BF888" s="93">
        <f>IF(N888="snížená",J888,0)</f>
        <v>0</v>
      </c>
      <c r="BG888" s="93">
        <f>IF(N888="zákl. přenesená",J888,0)</f>
        <v>0</v>
      </c>
      <c r="BH888" s="93">
        <f>IF(N888="sníž. přenesená",J888,0)</f>
        <v>0</v>
      </c>
      <c r="BI888" s="93">
        <f>IF(N888="nulová",J888,0)</f>
        <v>0</v>
      </c>
      <c r="BJ888" s="55" t="s">
        <v>113</v>
      </c>
      <c r="BK888" s="93">
        <f>ROUND(I888*H888,2)</f>
        <v>0</v>
      </c>
      <c r="BL888" s="55" t="s">
        <v>389</v>
      </c>
      <c r="BM888" s="55" t="s">
        <v>5372</v>
      </c>
    </row>
    <row r="889" spans="2:65" s="101" customFormat="1" ht="27">
      <c r="B889" s="61"/>
      <c r="D889" s="167" t="s">
        <v>197</v>
      </c>
      <c r="F889" s="168" t="s">
        <v>5373</v>
      </c>
      <c r="I889" s="240"/>
      <c r="L889" s="61"/>
      <c r="M889" s="94"/>
      <c r="N889" s="100"/>
      <c r="O889" s="100"/>
      <c r="P889" s="100"/>
      <c r="Q889" s="100"/>
      <c r="R889" s="100"/>
      <c r="S889" s="100"/>
      <c r="T889" s="69"/>
      <c r="AT889" s="55" t="s">
        <v>197</v>
      </c>
      <c r="AU889" s="55" t="s">
        <v>115</v>
      </c>
    </row>
    <row r="890" spans="2:65" s="171" customFormat="1">
      <c r="B890" s="170"/>
      <c r="D890" s="167" t="s">
        <v>201</v>
      </c>
      <c r="E890" s="172" t="s">
        <v>69</v>
      </c>
      <c r="F890" s="173" t="s">
        <v>202</v>
      </c>
      <c r="H890" s="172" t="s">
        <v>69</v>
      </c>
      <c r="I890" s="241"/>
      <c r="L890" s="170"/>
      <c r="M890" s="174"/>
      <c r="N890" s="175"/>
      <c r="O890" s="175"/>
      <c r="P890" s="175"/>
      <c r="Q890" s="175"/>
      <c r="R890" s="175"/>
      <c r="S890" s="175"/>
      <c r="T890" s="176"/>
      <c r="AT890" s="172" t="s">
        <v>201</v>
      </c>
      <c r="AU890" s="172" t="s">
        <v>115</v>
      </c>
      <c r="AV890" s="171" t="s">
        <v>113</v>
      </c>
      <c r="AW890" s="171" t="s">
        <v>93</v>
      </c>
      <c r="AX890" s="171" t="s">
        <v>111</v>
      </c>
      <c r="AY890" s="172" t="s">
        <v>188</v>
      </c>
    </row>
    <row r="891" spans="2:65" s="171" customFormat="1">
      <c r="B891" s="170"/>
      <c r="D891" s="167" t="s">
        <v>201</v>
      </c>
      <c r="E891" s="172" t="s">
        <v>69</v>
      </c>
      <c r="F891" s="173" t="s">
        <v>983</v>
      </c>
      <c r="H891" s="172" t="s">
        <v>69</v>
      </c>
      <c r="I891" s="241"/>
      <c r="L891" s="170"/>
      <c r="M891" s="174"/>
      <c r="N891" s="175"/>
      <c r="O891" s="175"/>
      <c r="P891" s="175"/>
      <c r="Q891" s="175"/>
      <c r="R891" s="175"/>
      <c r="S891" s="175"/>
      <c r="T891" s="176"/>
      <c r="AT891" s="172" t="s">
        <v>201</v>
      </c>
      <c r="AU891" s="172" t="s">
        <v>115</v>
      </c>
      <c r="AV891" s="171" t="s">
        <v>113</v>
      </c>
      <c r="AW891" s="171" t="s">
        <v>93</v>
      </c>
      <c r="AX891" s="171" t="s">
        <v>111</v>
      </c>
      <c r="AY891" s="172" t="s">
        <v>188</v>
      </c>
    </row>
    <row r="892" spans="2:65" s="171" customFormat="1">
      <c r="B892" s="170"/>
      <c r="D892" s="167" t="s">
        <v>201</v>
      </c>
      <c r="E892" s="172" t="s">
        <v>69</v>
      </c>
      <c r="F892" s="173" t="s">
        <v>3943</v>
      </c>
      <c r="H892" s="172" t="s">
        <v>69</v>
      </c>
      <c r="I892" s="241"/>
      <c r="L892" s="170"/>
      <c r="M892" s="174"/>
      <c r="N892" s="175"/>
      <c r="O892" s="175"/>
      <c r="P892" s="175"/>
      <c r="Q892" s="175"/>
      <c r="R892" s="175"/>
      <c r="S892" s="175"/>
      <c r="T892" s="176"/>
      <c r="AT892" s="172" t="s">
        <v>201</v>
      </c>
      <c r="AU892" s="172" t="s">
        <v>115</v>
      </c>
      <c r="AV892" s="171" t="s">
        <v>113</v>
      </c>
      <c r="AW892" s="171" t="s">
        <v>93</v>
      </c>
      <c r="AX892" s="171" t="s">
        <v>111</v>
      </c>
      <c r="AY892" s="172" t="s">
        <v>188</v>
      </c>
    </row>
    <row r="893" spans="2:65" s="171" customFormat="1">
      <c r="B893" s="170"/>
      <c r="D893" s="167" t="s">
        <v>201</v>
      </c>
      <c r="E893" s="172" t="s">
        <v>69</v>
      </c>
      <c r="F893" s="173" t="s">
        <v>4958</v>
      </c>
      <c r="H893" s="172" t="s">
        <v>69</v>
      </c>
      <c r="I893" s="241"/>
      <c r="L893" s="170"/>
      <c r="M893" s="174"/>
      <c r="N893" s="175"/>
      <c r="O893" s="175"/>
      <c r="P893" s="175"/>
      <c r="Q893" s="175"/>
      <c r="R893" s="175"/>
      <c r="S893" s="175"/>
      <c r="T893" s="176"/>
      <c r="AT893" s="172" t="s">
        <v>201</v>
      </c>
      <c r="AU893" s="172" t="s">
        <v>115</v>
      </c>
      <c r="AV893" s="171" t="s">
        <v>113</v>
      </c>
      <c r="AW893" s="171" t="s">
        <v>93</v>
      </c>
      <c r="AX893" s="171" t="s">
        <v>111</v>
      </c>
      <c r="AY893" s="172" t="s">
        <v>188</v>
      </c>
    </row>
    <row r="894" spans="2:65" s="171" customFormat="1">
      <c r="B894" s="170"/>
      <c r="D894" s="167" t="s">
        <v>201</v>
      </c>
      <c r="E894" s="172" t="s">
        <v>69</v>
      </c>
      <c r="F894" s="173" t="s">
        <v>5177</v>
      </c>
      <c r="H894" s="172" t="s">
        <v>69</v>
      </c>
      <c r="I894" s="241"/>
      <c r="L894" s="170"/>
      <c r="M894" s="174"/>
      <c r="N894" s="175"/>
      <c r="O894" s="175"/>
      <c r="P894" s="175"/>
      <c r="Q894" s="175"/>
      <c r="R894" s="175"/>
      <c r="S894" s="175"/>
      <c r="T894" s="176"/>
      <c r="AT894" s="172" t="s">
        <v>201</v>
      </c>
      <c r="AU894" s="172" t="s">
        <v>115</v>
      </c>
      <c r="AV894" s="171" t="s">
        <v>113</v>
      </c>
      <c r="AW894" s="171" t="s">
        <v>93</v>
      </c>
      <c r="AX894" s="171" t="s">
        <v>111</v>
      </c>
      <c r="AY894" s="172" t="s">
        <v>188</v>
      </c>
    </row>
    <row r="895" spans="2:65" s="171" customFormat="1">
      <c r="B895" s="170"/>
      <c r="D895" s="167" t="s">
        <v>201</v>
      </c>
      <c r="E895" s="172" t="s">
        <v>69</v>
      </c>
      <c r="F895" s="173" t="s">
        <v>5374</v>
      </c>
      <c r="H895" s="172" t="s">
        <v>69</v>
      </c>
      <c r="I895" s="241"/>
      <c r="L895" s="170"/>
      <c r="M895" s="174"/>
      <c r="N895" s="175"/>
      <c r="O895" s="175"/>
      <c r="P895" s="175"/>
      <c r="Q895" s="175"/>
      <c r="R895" s="175"/>
      <c r="S895" s="175"/>
      <c r="T895" s="176"/>
      <c r="AT895" s="172" t="s">
        <v>201</v>
      </c>
      <c r="AU895" s="172" t="s">
        <v>115</v>
      </c>
      <c r="AV895" s="171" t="s">
        <v>113</v>
      </c>
      <c r="AW895" s="171" t="s">
        <v>93</v>
      </c>
      <c r="AX895" s="171" t="s">
        <v>111</v>
      </c>
      <c r="AY895" s="172" t="s">
        <v>188</v>
      </c>
    </row>
    <row r="896" spans="2:65" s="178" customFormat="1">
      <c r="B896" s="177"/>
      <c r="D896" s="167" t="s">
        <v>201</v>
      </c>
      <c r="E896" s="179" t="s">
        <v>69</v>
      </c>
      <c r="F896" s="180" t="s">
        <v>5055</v>
      </c>
      <c r="H896" s="181">
        <v>1.9E-2</v>
      </c>
      <c r="I896" s="242"/>
      <c r="L896" s="177"/>
      <c r="M896" s="182"/>
      <c r="N896" s="183"/>
      <c r="O896" s="183"/>
      <c r="P896" s="183"/>
      <c r="Q896" s="183"/>
      <c r="R896" s="183"/>
      <c r="S896" s="183"/>
      <c r="T896" s="184"/>
      <c r="AT896" s="179" t="s">
        <v>201</v>
      </c>
      <c r="AU896" s="179" t="s">
        <v>115</v>
      </c>
      <c r="AV896" s="178" t="s">
        <v>115</v>
      </c>
      <c r="AW896" s="178" t="s">
        <v>93</v>
      </c>
      <c r="AX896" s="178" t="s">
        <v>111</v>
      </c>
      <c r="AY896" s="179" t="s">
        <v>188</v>
      </c>
    </row>
    <row r="897" spans="2:65" s="178" customFormat="1">
      <c r="B897" s="177"/>
      <c r="D897" s="167" t="s">
        <v>201</v>
      </c>
      <c r="E897" s="179" t="s">
        <v>69</v>
      </c>
      <c r="F897" s="180" t="s">
        <v>5056</v>
      </c>
      <c r="H897" s="181">
        <v>1.9E-2</v>
      </c>
      <c r="I897" s="242"/>
      <c r="L897" s="177"/>
      <c r="M897" s="182"/>
      <c r="N897" s="183"/>
      <c r="O897" s="183"/>
      <c r="P897" s="183"/>
      <c r="Q897" s="183"/>
      <c r="R897" s="183"/>
      <c r="S897" s="183"/>
      <c r="T897" s="184"/>
      <c r="AT897" s="179" t="s">
        <v>201</v>
      </c>
      <c r="AU897" s="179" t="s">
        <v>115</v>
      </c>
      <c r="AV897" s="178" t="s">
        <v>115</v>
      </c>
      <c r="AW897" s="178" t="s">
        <v>93</v>
      </c>
      <c r="AX897" s="178" t="s">
        <v>111</v>
      </c>
      <c r="AY897" s="179" t="s">
        <v>188</v>
      </c>
    </row>
    <row r="898" spans="2:65" s="178" customFormat="1">
      <c r="B898" s="177"/>
      <c r="D898" s="167" t="s">
        <v>201</v>
      </c>
      <c r="E898" s="179" t="s">
        <v>69</v>
      </c>
      <c r="F898" s="180" t="s">
        <v>5057</v>
      </c>
      <c r="H898" s="181">
        <v>0.155</v>
      </c>
      <c r="I898" s="242"/>
      <c r="L898" s="177"/>
      <c r="M898" s="182"/>
      <c r="N898" s="183"/>
      <c r="O898" s="183"/>
      <c r="P898" s="183"/>
      <c r="Q898" s="183"/>
      <c r="R898" s="183"/>
      <c r="S898" s="183"/>
      <c r="T898" s="184"/>
      <c r="AT898" s="179" t="s">
        <v>201</v>
      </c>
      <c r="AU898" s="179" t="s">
        <v>115</v>
      </c>
      <c r="AV898" s="178" t="s">
        <v>115</v>
      </c>
      <c r="AW898" s="178" t="s">
        <v>93</v>
      </c>
      <c r="AX898" s="178" t="s">
        <v>111</v>
      </c>
      <c r="AY898" s="179" t="s">
        <v>188</v>
      </c>
    </row>
    <row r="899" spans="2:65" s="178" customFormat="1">
      <c r="B899" s="177"/>
      <c r="D899" s="167" t="s">
        <v>201</v>
      </c>
      <c r="E899" s="179" t="s">
        <v>69</v>
      </c>
      <c r="F899" s="180" t="s">
        <v>5058</v>
      </c>
      <c r="H899" s="181">
        <v>2E-3</v>
      </c>
      <c r="I899" s="242"/>
      <c r="L899" s="177"/>
      <c r="M899" s="182"/>
      <c r="N899" s="183"/>
      <c r="O899" s="183"/>
      <c r="P899" s="183"/>
      <c r="Q899" s="183"/>
      <c r="R899" s="183"/>
      <c r="S899" s="183"/>
      <c r="T899" s="184"/>
      <c r="AT899" s="179" t="s">
        <v>201</v>
      </c>
      <c r="AU899" s="179" t="s">
        <v>115</v>
      </c>
      <c r="AV899" s="178" t="s">
        <v>115</v>
      </c>
      <c r="AW899" s="178" t="s">
        <v>93</v>
      </c>
      <c r="AX899" s="178" t="s">
        <v>111</v>
      </c>
      <c r="AY899" s="179" t="s">
        <v>188</v>
      </c>
    </row>
    <row r="900" spans="2:65" s="178" customFormat="1">
      <c r="B900" s="177"/>
      <c r="D900" s="167" t="s">
        <v>201</v>
      </c>
      <c r="E900" s="179" t="s">
        <v>69</v>
      </c>
      <c r="F900" s="180" t="s">
        <v>5059</v>
      </c>
      <c r="H900" s="181">
        <v>2E-3</v>
      </c>
      <c r="I900" s="242"/>
      <c r="L900" s="177"/>
      <c r="M900" s="182"/>
      <c r="N900" s="183"/>
      <c r="O900" s="183"/>
      <c r="P900" s="183"/>
      <c r="Q900" s="183"/>
      <c r="R900" s="183"/>
      <c r="S900" s="183"/>
      <c r="T900" s="184"/>
      <c r="AT900" s="179" t="s">
        <v>201</v>
      </c>
      <c r="AU900" s="179" t="s">
        <v>115</v>
      </c>
      <c r="AV900" s="178" t="s">
        <v>115</v>
      </c>
      <c r="AW900" s="178" t="s">
        <v>93</v>
      </c>
      <c r="AX900" s="178" t="s">
        <v>111</v>
      </c>
      <c r="AY900" s="179" t="s">
        <v>188</v>
      </c>
    </row>
    <row r="901" spans="2:65" s="186" customFormat="1">
      <c r="B901" s="185"/>
      <c r="D901" s="167" t="s">
        <v>201</v>
      </c>
      <c r="E901" s="187" t="s">
        <v>69</v>
      </c>
      <c r="F901" s="188" t="s">
        <v>210</v>
      </c>
      <c r="H901" s="189">
        <v>0.19700000000000001</v>
      </c>
      <c r="I901" s="243"/>
      <c r="L901" s="185"/>
      <c r="M901" s="190"/>
      <c r="N901" s="191"/>
      <c r="O901" s="191"/>
      <c r="P901" s="191"/>
      <c r="Q901" s="191"/>
      <c r="R901" s="191"/>
      <c r="S901" s="191"/>
      <c r="T901" s="192"/>
      <c r="AT901" s="187" t="s">
        <v>201</v>
      </c>
      <c r="AU901" s="187" t="s">
        <v>115</v>
      </c>
      <c r="AV901" s="186" t="s">
        <v>195</v>
      </c>
      <c r="AW901" s="186" t="s">
        <v>93</v>
      </c>
      <c r="AX901" s="186" t="s">
        <v>113</v>
      </c>
      <c r="AY901" s="187" t="s">
        <v>188</v>
      </c>
    </row>
    <row r="902" spans="2:65" s="101" customFormat="1" ht="16.5" customHeight="1">
      <c r="B902" s="86"/>
      <c r="C902" s="87" t="s">
        <v>859</v>
      </c>
      <c r="D902" s="87" t="s">
        <v>190</v>
      </c>
      <c r="E902" s="88" t="s">
        <v>5375</v>
      </c>
      <c r="F902" s="89" t="s">
        <v>5376</v>
      </c>
      <c r="G902" s="90" t="s">
        <v>5317</v>
      </c>
      <c r="H902" s="91">
        <v>2</v>
      </c>
      <c r="I902" s="238"/>
      <c r="J902" s="92">
        <f>ROUND(I902*H902,2)</f>
        <v>0</v>
      </c>
      <c r="K902" s="89" t="s">
        <v>194</v>
      </c>
      <c r="L902" s="61"/>
      <c r="M902" s="239" t="s">
        <v>69</v>
      </c>
      <c r="N902" s="164" t="s">
        <v>100</v>
      </c>
      <c r="O902" s="100"/>
      <c r="P902" s="165">
        <f>O902*H902</f>
        <v>0</v>
      </c>
      <c r="Q902" s="165">
        <v>2.9999999999999997E-4</v>
      </c>
      <c r="R902" s="165">
        <f>Q902*H902</f>
        <v>5.9999999999999995E-4</v>
      </c>
      <c r="S902" s="165">
        <v>0</v>
      </c>
      <c r="T902" s="166">
        <f>S902*H902</f>
        <v>0</v>
      </c>
      <c r="AR902" s="55" t="s">
        <v>389</v>
      </c>
      <c r="AT902" s="55" t="s">
        <v>190</v>
      </c>
      <c r="AU902" s="55" t="s">
        <v>115</v>
      </c>
      <c r="AY902" s="55" t="s">
        <v>188</v>
      </c>
      <c r="BE902" s="93">
        <f>IF(N902="základní",J902,0)</f>
        <v>0</v>
      </c>
      <c r="BF902" s="93">
        <f>IF(N902="snížená",J902,0)</f>
        <v>0</v>
      </c>
      <c r="BG902" s="93">
        <f>IF(N902="zákl. přenesená",J902,0)</f>
        <v>0</v>
      </c>
      <c r="BH902" s="93">
        <f>IF(N902="sníž. přenesená",J902,0)</f>
        <v>0</v>
      </c>
      <c r="BI902" s="93">
        <f>IF(N902="nulová",J902,0)</f>
        <v>0</v>
      </c>
      <c r="BJ902" s="55" t="s">
        <v>113</v>
      </c>
      <c r="BK902" s="93">
        <f>ROUND(I902*H902,2)</f>
        <v>0</v>
      </c>
      <c r="BL902" s="55" t="s">
        <v>389</v>
      </c>
      <c r="BM902" s="55" t="s">
        <v>5377</v>
      </c>
    </row>
    <row r="903" spans="2:65" s="101" customFormat="1">
      <c r="B903" s="61"/>
      <c r="D903" s="167" t="s">
        <v>197</v>
      </c>
      <c r="F903" s="168" t="s">
        <v>5378</v>
      </c>
      <c r="I903" s="240"/>
      <c r="L903" s="61"/>
      <c r="M903" s="94"/>
      <c r="N903" s="100"/>
      <c r="O903" s="100"/>
      <c r="P903" s="100"/>
      <c r="Q903" s="100"/>
      <c r="R903" s="100"/>
      <c r="S903" s="100"/>
      <c r="T903" s="69"/>
      <c r="AT903" s="55" t="s">
        <v>197</v>
      </c>
      <c r="AU903" s="55" t="s">
        <v>115</v>
      </c>
    </row>
    <row r="904" spans="2:65" s="171" customFormat="1">
      <c r="B904" s="170"/>
      <c r="D904" s="167" t="s">
        <v>201</v>
      </c>
      <c r="E904" s="172" t="s">
        <v>69</v>
      </c>
      <c r="F904" s="173" t="s">
        <v>202</v>
      </c>
      <c r="H904" s="172" t="s">
        <v>69</v>
      </c>
      <c r="I904" s="241"/>
      <c r="L904" s="170"/>
      <c r="M904" s="174"/>
      <c r="N904" s="175"/>
      <c r="O904" s="175"/>
      <c r="P904" s="175"/>
      <c r="Q904" s="175"/>
      <c r="R904" s="175"/>
      <c r="S904" s="175"/>
      <c r="T904" s="176"/>
      <c r="AT904" s="172" t="s">
        <v>201</v>
      </c>
      <c r="AU904" s="172" t="s">
        <v>115</v>
      </c>
      <c r="AV904" s="171" t="s">
        <v>113</v>
      </c>
      <c r="AW904" s="171" t="s">
        <v>93</v>
      </c>
      <c r="AX904" s="171" t="s">
        <v>111</v>
      </c>
      <c r="AY904" s="172" t="s">
        <v>188</v>
      </c>
    </row>
    <row r="905" spans="2:65" s="171" customFormat="1">
      <c r="B905" s="170"/>
      <c r="D905" s="167" t="s">
        <v>201</v>
      </c>
      <c r="E905" s="172" t="s">
        <v>69</v>
      </c>
      <c r="F905" s="173" t="s">
        <v>983</v>
      </c>
      <c r="H905" s="172" t="s">
        <v>69</v>
      </c>
      <c r="I905" s="241"/>
      <c r="L905" s="170"/>
      <c r="M905" s="174"/>
      <c r="N905" s="175"/>
      <c r="O905" s="175"/>
      <c r="P905" s="175"/>
      <c r="Q905" s="175"/>
      <c r="R905" s="175"/>
      <c r="S905" s="175"/>
      <c r="T905" s="176"/>
      <c r="AT905" s="172" t="s">
        <v>201</v>
      </c>
      <c r="AU905" s="172" t="s">
        <v>115</v>
      </c>
      <c r="AV905" s="171" t="s">
        <v>113</v>
      </c>
      <c r="AW905" s="171" t="s">
        <v>93</v>
      </c>
      <c r="AX905" s="171" t="s">
        <v>111</v>
      </c>
      <c r="AY905" s="172" t="s">
        <v>188</v>
      </c>
    </row>
    <row r="906" spans="2:65" s="171" customFormat="1">
      <c r="B906" s="170"/>
      <c r="D906" s="167" t="s">
        <v>201</v>
      </c>
      <c r="E906" s="172" t="s">
        <v>69</v>
      </c>
      <c r="F906" s="173" t="s">
        <v>3943</v>
      </c>
      <c r="H906" s="172" t="s">
        <v>69</v>
      </c>
      <c r="I906" s="241"/>
      <c r="L906" s="170"/>
      <c r="M906" s="174"/>
      <c r="N906" s="175"/>
      <c r="O906" s="175"/>
      <c r="P906" s="175"/>
      <c r="Q906" s="175"/>
      <c r="R906" s="175"/>
      <c r="S906" s="175"/>
      <c r="T906" s="176"/>
      <c r="AT906" s="172" t="s">
        <v>201</v>
      </c>
      <c r="AU906" s="172" t="s">
        <v>115</v>
      </c>
      <c r="AV906" s="171" t="s">
        <v>113</v>
      </c>
      <c r="AW906" s="171" t="s">
        <v>93</v>
      </c>
      <c r="AX906" s="171" t="s">
        <v>111</v>
      </c>
      <c r="AY906" s="172" t="s">
        <v>188</v>
      </c>
    </row>
    <row r="907" spans="2:65" s="171" customFormat="1">
      <c r="B907" s="170"/>
      <c r="D907" s="167" t="s">
        <v>201</v>
      </c>
      <c r="E907" s="172" t="s">
        <v>69</v>
      </c>
      <c r="F907" s="173" t="s">
        <v>4958</v>
      </c>
      <c r="H907" s="172" t="s">
        <v>69</v>
      </c>
      <c r="I907" s="241"/>
      <c r="L907" s="170"/>
      <c r="M907" s="174"/>
      <c r="N907" s="175"/>
      <c r="O907" s="175"/>
      <c r="P907" s="175"/>
      <c r="Q907" s="175"/>
      <c r="R907" s="175"/>
      <c r="S907" s="175"/>
      <c r="T907" s="176"/>
      <c r="AT907" s="172" t="s">
        <v>201</v>
      </c>
      <c r="AU907" s="172" t="s">
        <v>115</v>
      </c>
      <c r="AV907" s="171" t="s">
        <v>113</v>
      </c>
      <c r="AW907" s="171" t="s">
        <v>93</v>
      </c>
      <c r="AX907" s="171" t="s">
        <v>111</v>
      </c>
      <c r="AY907" s="172" t="s">
        <v>188</v>
      </c>
    </row>
    <row r="908" spans="2:65" s="171" customFormat="1">
      <c r="B908" s="170"/>
      <c r="D908" s="167" t="s">
        <v>201</v>
      </c>
      <c r="E908" s="172" t="s">
        <v>69</v>
      </c>
      <c r="F908" s="173" t="s">
        <v>5379</v>
      </c>
      <c r="H908" s="172" t="s">
        <v>69</v>
      </c>
      <c r="I908" s="241"/>
      <c r="L908" s="170"/>
      <c r="M908" s="174"/>
      <c r="N908" s="175"/>
      <c r="O908" s="175"/>
      <c r="P908" s="175"/>
      <c r="Q908" s="175"/>
      <c r="R908" s="175"/>
      <c r="S908" s="175"/>
      <c r="T908" s="176"/>
      <c r="AT908" s="172" t="s">
        <v>201</v>
      </c>
      <c r="AU908" s="172" t="s">
        <v>115</v>
      </c>
      <c r="AV908" s="171" t="s">
        <v>113</v>
      </c>
      <c r="AW908" s="171" t="s">
        <v>93</v>
      </c>
      <c r="AX908" s="171" t="s">
        <v>111</v>
      </c>
      <c r="AY908" s="172" t="s">
        <v>188</v>
      </c>
    </row>
    <row r="909" spans="2:65" s="178" customFormat="1">
      <c r="B909" s="177"/>
      <c r="D909" s="167" t="s">
        <v>201</v>
      </c>
      <c r="E909" s="179" t="s">
        <v>69</v>
      </c>
      <c r="F909" s="180" t="s">
        <v>5380</v>
      </c>
      <c r="H909" s="181">
        <v>2</v>
      </c>
      <c r="I909" s="242"/>
      <c r="L909" s="177"/>
      <c r="M909" s="182"/>
      <c r="N909" s="183"/>
      <c r="O909" s="183"/>
      <c r="P909" s="183"/>
      <c r="Q909" s="183"/>
      <c r="R909" s="183"/>
      <c r="S909" s="183"/>
      <c r="T909" s="184"/>
      <c r="AT909" s="179" t="s">
        <v>201</v>
      </c>
      <c r="AU909" s="179" t="s">
        <v>115</v>
      </c>
      <c r="AV909" s="178" t="s">
        <v>115</v>
      </c>
      <c r="AW909" s="178" t="s">
        <v>93</v>
      </c>
      <c r="AX909" s="178" t="s">
        <v>111</v>
      </c>
      <c r="AY909" s="179" t="s">
        <v>188</v>
      </c>
    </row>
    <row r="910" spans="2:65" s="186" customFormat="1">
      <c r="B910" s="185"/>
      <c r="D910" s="167" t="s">
        <v>201</v>
      </c>
      <c r="E910" s="187" t="s">
        <v>69</v>
      </c>
      <c r="F910" s="188" t="s">
        <v>210</v>
      </c>
      <c r="H910" s="189">
        <v>2</v>
      </c>
      <c r="I910" s="243"/>
      <c r="L910" s="185"/>
      <c r="M910" s="190"/>
      <c r="N910" s="191"/>
      <c r="O910" s="191"/>
      <c r="P910" s="191"/>
      <c r="Q910" s="191"/>
      <c r="R910" s="191"/>
      <c r="S910" s="191"/>
      <c r="T910" s="192"/>
      <c r="AT910" s="187" t="s">
        <v>201</v>
      </c>
      <c r="AU910" s="187" t="s">
        <v>115</v>
      </c>
      <c r="AV910" s="186" t="s">
        <v>195</v>
      </c>
      <c r="AW910" s="186" t="s">
        <v>93</v>
      </c>
      <c r="AX910" s="186" t="s">
        <v>113</v>
      </c>
      <c r="AY910" s="187" t="s">
        <v>188</v>
      </c>
    </row>
    <row r="911" spans="2:65" s="101" customFormat="1" ht="16.5" customHeight="1">
      <c r="B911" s="86"/>
      <c r="C911" s="87" t="s">
        <v>864</v>
      </c>
      <c r="D911" s="87" t="s">
        <v>190</v>
      </c>
      <c r="E911" s="88" t="s">
        <v>5381</v>
      </c>
      <c r="F911" s="89" t="s">
        <v>5382</v>
      </c>
      <c r="G911" s="90" t="s">
        <v>5317</v>
      </c>
      <c r="H911" s="91">
        <v>3</v>
      </c>
      <c r="I911" s="238"/>
      <c r="J911" s="92">
        <f>ROUND(I911*H911,2)</f>
        <v>0</v>
      </c>
      <c r="K911" s="89" t="s">
        <v>194</v>
      </c>
      <c r="L911" s="61"/>
      <c r="M911" s="239" t="s">
        <v>69</v>
      </c>
      <c r="N911" s="164" t="s">
        <v>100</v>
      </c>
      <c r="O911" s="100"/>
      <c r="P911" s="165">
        <f>O911*H911</f>
        <v>0</v>
      </c>
      <c r="Q911" s="165">
        <v>9.0000000000000006E-5</v>
      </c>
      <c r="R911" s="165">
        <f>Q911*H911</f>
        <v>2.7E-4</v>
      </c>
      <c r="S911" s="165">
        <v>0</v>
      </c>
      <c r="T911" s="166">
        <f>S911*H911</f>
        <v>0</v>
      </c>
      <c r="AR911" s="55" t="s">
        <v>389</v>
      </c>
      <c r="AT911" s="55" t="s">
        <v>190</v>
      </c>
      <c r="AU911" s="55" t="s">
        <v>115</v>
      </c>
      <c r="AY911" s="55" t="s">
        <v>188</v>
      </c>
      <c r="BE911" s="93">
        <f>IF(N911="základní",J911,0)</f>
        <v>0</v>
      </c>
      <c r="BF911" s="93">
        <f>IF(N911="snížená",J911,0)</f>
        <v>0</v>
      </c>
      <c r="BG911" s="93">
        <f>IF(N911="zákl. přenesená",J911,0)</f>
        <v>0</v>
      </c>
      <c r="BH911" s="93">
        <f>IF(N911="sníž. přenesená",J911,0)</f>
        <v>0</v>
      </c>
      <c r="BI911" s="93">
        <f>IF(N911="nulová",J911,0)</f>
        <v>0</v>
      </c>
      <c r="BJ911" s="55" t="s">
        <v>113</v>
      </c>
      <c r="BK911" s="93">
        <f>ROUND(I911*H911,2)</f>
        <v>0</v>
      </c>
      <c r="BL911" s="55" t="s">
        <v>389</v>
      </c>
      <c r="BM911" s="55" t="s">
        <v>5383</v>
      </c>
    </row>
    <row r="912" spans="2:65" s="101" customFormat="1">
      <c r="B912" s="61"/>
      <c r="D912" s="167" t="s">
        <v>197</v>
      </c>
      <c r="F912" s="168" t="s">
        <v>5384</v>
      </c>
      <c r="I912" s="240"/>
      <c r="L912" s="61"/>
      <c r="M912" s="94"/>
      <c r="N912" s="100"/>
      <c r="O912" s="100"/>
      <c r="P912" s="100"/>
      <c r="Q912" s="100"/>
      <c r="R912" s="100"/>
      <c r="S912" s="100"/>
      <c r="T912" s="69"/>
      <c r="AT912" s="55" t="s">
        <v>197</v>
      </c>
      <c r="AU912" s="55" t="s">
        <v>115</v>
      </c>
    </row>
    <row r="913" spans="2:65" s="171" customFormat="1">
      <c r="B913" s="170"/>
      <c r="D913" s="167" t="s">
        <v>201</v>
      </c>
      <c r="E913" s="172" t="s">
        <v>69</v>
      </c>
      <c r="F913" s="173" t="s">
        <v>202</v>
      </c>
      <c r="H913" s="172" t="s">
        <v>69</v>
      </c>
      <c r="I913" s="241"/>
      <c r="L913" s="170"/>
      <c r="M913" s="174"/>
      <c r="N913" s="175"/>
      <c r="O913" s="175"/>
      <c r="P913" s="175"/>
      <c r="Q913" s="175"/>
      <c r="R913" s="175"/>
      <c r="S913" s="175"/>
      <c r="T913" s="176"/>
      <c r="AT913" s="172" t="s">
        <v>201</v>
      </c>
      <c r="AU913" s="172" t="s">
        <v>115</v>
      </c>
      <c r="AV913" s="171" t="s">
        <v>113</v>
      </c>
      <c r="AW913" s="171" t="s">
        <v>93</v>
      </c>
      <c r="AX913" s="171" t="s">
        <v>111</v>
      </c>
      <c r="AY913" s="172" t="s">
        <v>188</v>
      </c>
    </row>
    <row r="914" spans="2:65" s="171" customFormat="1">
      <c r="B914" s="170"/>
      <c r="D914" s="167" t="s">
        <v>201</v>
      </c>
      <c r="E914" s="172" t="s">
        <v>69</v>
      </c>
      <c r="F914" s="173" t="s">
        <v>983</v>
      </c>
      <c r="H914" s="172" t="s">
        <v>69</v>
      </c>
      <c r="I914" s="241"/>
      <c r="L914" s="170"/>
      <c r="M914" s="174"/>
      <c r="N914" s="175"/>
      <c r="O914" s="175"/>
      <c r="P914" s="175"/>
      <c r="Q914" s="175"/>
      <c r="R914" s="175"/>
      <c r="S914" s="175"/>
      <c r="T914" s="176"/>
      <c r="AT914" s="172" t="s">
        <v>201</v>
      </c>
      <c r="AU914" s="172" t="s">
        <v>115</v>
      </c>
      <c r="AV914" s="171" t="s">
        <v>113</v>
      </c>
      <c r="AW914" s="171" t="s">
        <v>93</v>
      </c>
      <c r="AX914" s="171" t="s">
        <v>111</v>
      </c>
      <c r="AY914" s="172" t="s">
        <v>188</v>
      </c>
    </row>
    <row r="915" spans="2:65" s="171" customFormat="1">
      <c r="B915" s="170"/>
      <c r="D915" s="167" t="s">
        <v>201</v>
      </c>
      <c r="E915" s="172" t="s">
        <v>69</v>
      </c>
      <c r="F915" s="173" t="s">
        <v>3943</v>
      </c>
      <c r="H915" s="172" t="s">
        <v>69</v>
      </c>
      <c r="I915" s="241"/>
      <c r="L915" s="170"/>
      <c r="M915" s="174"/>
      <c r="N915" s="175"/>
      <c r="O915" s="175"/>
      <c r="P915" s="175"/>
      <c r="Q915" s="175"/>
      <c r="R915" s="175"/>
      <c r="S915" s="175"/>
      <c r="T915" s="176"/>
      <c r="AT915" s="172" t="s">
        <v>201</v>
      </c>
      <c r="AU915" s="172" t="s">
        <v>115</v>
      </c>
      <c r="AV915" s="171" t="s">
        <v>113</v>
      </c>
      <c r="AW915" s="171" t="s">
        <v>93</v>
      </c>
      <c r="AX915" s="171" t="s">
        <v>111</v>
      </c>
      <c r="AY915" s="172" t="s">
        <v>188</v>
      </c>
    </row>
    <row r="916" spans="2:65" s="171" customFormat="1">
      <c r="B916" s="170"/>
      <c r="D916" s="167" t="s">
        <v>201</v>
      </c>
      <c r="E916" s="172" t="s">
        <v>69</v>
      </c>
      <c r="F916" s="173" t="s">
        <v>4958</v>
      </c>
      <c r="H916" s="172" t="s">
        <v>69</v>
      </c>
      <c r="I916" s="241"/>
      <c r="L916" s="170"/>
      <c r="M916" s="174"/>
      <c r="N916" s="175"/>
      <c r="O916" s="175"/>
      <c r="P916" s="175"/>
      <c r="Q916" s="175"/>
      <c r="R916" s="175"/>
      <c r="S916" s="175"/>
      <c r="T916" s="176"/>
      <c r="AT916" s="172" t="s">
        <v>201</v>
      </c>
      <c r="AU916" s="172" t="s">
        <v>115</v>
      </c>
      <c r="AV916" s="171" t="s">
        <v>113</v>
      </c>
      <c r="AW916" s="171" t="s">
        <v>93</v>
      </c>
      <c r="AX916" s="171" t="s">
        <v>111</v>
      </c>
      <c r="AY916" s="172" t="s">
        <v>188</v>
      </c>
    </row>
    <row r="917" spans="2:65" s="171" customFormat="1">
      <c r="B917" s="170"/>
      <c r="D917" s="167" t="s">
        <v>201</v>
      </c>
      <c r="E917" s="172" t="s">
        <v>69</v>
      </c>
      <c r="F917" s="173" t="s">
        <v>5385</v>
      </c>
      <c r="H917" s="172" t="s">
        <v>69</v>
      </c>
      <c r="I917" s="241"/>
      <c r="L917" s="170"/>
      <c r="M917" s="174"/>
      <c r="N917" s="175"/>
      <c r="O917" s="175"/>
      <c r="P917" s="175"/>
      <c r="Q917" s="175"/>
      <c r="R917" s="175"/>
      <c r="S917" s="175"/>
      <c r="T917" s="176"/>
      <c r="AT917" s="172" t="s">
        <v>201</v>
      </c>
      <c r="AU917" s="172" t="s">
        <v>115</v>
      </c>
      <c r="AV917" s="171" t="s">
        <v>113</v>
      </c>
      <c r="AW917" s="171" t="s">
        <v>93</v>
      </c>
      <c r="AX917" s="171" t="s">
        <v>111</v>
      </c>
      <c r="AY917" s="172" t="s">
        <v>188</v>
      </c>
    </row>
    <row r="918" spans="2:65" s="178" customFormat="1">
      <c r="B918" s="177"/>
      <c r="D918" s="167" t="s">
        <v>201</v>
      </c>
      <c r="E918" s="179" t="s">
        <v>69</v>
      </c>
      <c r="F918" s="180" t="s">
        <v>5386</v>
      </c>
      <c r="H918" s="181">
        <v>3</v>
      </c>
      <c r="I918" s="242"/>
      <c r="L918" s="177"/>
      <c r="M918" s="182"/>
      <c r="N918" s="183"/>
      <c r="O918" s="183"/>
      <c r="P918" s="183"/>
      <c r="Q918" s="183"/>
      <c r="R918" s="183"/>
      <c r="S918" s="183"/>
      <c r="T918" s="184"/>
      <c r="AT918" s="179" t="s">
        <v>201</v>
      </c>
      <c r="AU918" s="179" t="s">
        <v>115</v>
      </c>
      <c r="AV918" s="178" t="s">
        <v>115</v>
      </c>
      <c r="AW918" s="178" t="s">
        <v>93</v>
      </c>
      <c r="AX918" s="178" t="s">
        <v>111</v>
      </c>
      <c r="AY918" s="179" t="s">
        <v>188</v>
      </c>
    </row>
    <row r="919" spans="2:65" s="186" customFormat="1">
      <c r="B919" s="185"/>
      <c r="D919" s="167" t="s">
        <v>201</v>
      </c>
      <c r="E919" s="187" t="s">
        <v>69</v>
      </c>
      <c r="F919" s="188" t="s">
        <v>210</v>
      </c>
      <c r="H919" s="189">
        <v>3</v>
      </c>
      <c r="I919" s="243"/>
      <c r="L919" s="185"/>
      <c r="M919" s="190"/>
      <c r="N919" s="191"/>
      <c r="O919" s="191"/>
      <c r="P919" s="191"/>
      <c r="Q919" s="191"/>
      <c r="R919" s="191"/>
      <c r="S919" s="191"/>
      <c r="T919" s="192"/>
      <c r="AT919" s="187" t="s">
        <v>201</v>
      </c>
      <c r="AU919" s="187" t="s">
        <v>115</v>
      </c>
      <c r="AV919" s="186" t="s">
        <v>195</v>
      </c>
      <c r="AW919" s="186" t="s">
        <v>93</v>
      </c>
      <c r="AX919" s="186" t="s">
        <v>113</v>
      </c>
      <c r="AY919" s="187" t="s">
        <v>188</v>
      </c>
    </row>
    <row r="920" spans="2:65" s="101" customFormat="1" ht="16.5" customHeight="1">
      <c r="B920" s="86"/>
      <c r="C920" s="201" t="s">
        <v>872</v>
      </c>
      <c r="D920" s="201" t="s">
        <v>521</v>
      </c>
      <c r="E920" s="202" t="s">
        <v>5387</v>
      </c>
      <c r="F920" s="203" t="s">
        <v>5388</v>
      </c>
      <c r="G920" s="204" t="s">
        <v>578</v>
      </c>
      <c r="H920" s="205">
        <v>3</v>
      </c>
      <c r="I920" s="245"/>
      <c r="J920" s="206">
        <f>ROUND(I920*H920,2)</f>
        <v>0</v>
      </c>
      <c r="K920" s="203" t="s">
        <v>194</v>
      </c>
      <c r="L920" s="207"/>
      <c r="M920" s="246" t="s">
        <v>69</v>
      </c>
      <c r="N920" s="208" t="s">
        <v>100</v>
      </c>
      <c r="O920" s="100"/>
      <c r="P920" s="165">
        <f>O920*H920</f>
        <v>0</v>
      </c>
      <c r="Q920" s="165">
        <v>2.1000000000000001E-4</v>
      </c>
      <c r="R920" s="165">
        <f>Q920*H920</f>
        <v>6.3000000000000003E-4</v>
      </c>
      <c r="S920" s="165">
        <v>0</v>
      </c>
      <c r="T920" s="166">
        <f>S920*H920</f>
        <v>0</v>
      </c>
      <c r="AR920" s="55" t="s">
        <v>520</v>
      </c>
      <c r="AT920" s="55" t="s">
        <v>521</v>
      </c>
      <c r="AU920" s="55" t="s">
        <v>115</v>
      </c>
      <c r="AY920" s="55" t="s">
        <v>188</v>
      </c>
      <c r="BE920" s="93">
        <f>IF(N920="základní",J920,0)</f>
        <v>0</v>
      </c>
      <c r="BF920" s="93">
        <f>IF(N920="snížená",J920,0)</f>
        <v>0</v>
      </c>
      <c r="BG920" s="93">
        <f>IF(N920="zákl. přenesená",J920,0)</f>
        <v>0</v>
      </c>
      <c r="BH920" s="93">
        <f>IF(N920="sníž. přenesená",J920,0)</f>
        <v>0</v>
      </c>
      <c r="BI920" s="93">
        <f>IF(N920="nulová",J920,0)</f>
        <v>0</v>
      </c>
      <c r="BJ920" s="55" t="s">
        <v>113</v>
      </c>
      <c r="BK920" s="93">
        <f>ROUND(I920*H920,2)</f>
        <v>0</v>
      </c>
      <c r="BL920" s="55" t="s">
        <v>389</v>
      </c>
      <c r="BM920" s="55" t="s">
        <v>5389</v>
      </c>
    </row>
    <row r="921" spans="2:65" s="101" customFormat="1">
      <c r="B921" s="61"/>
      <c r="D921" s="167" t="s">
        <v>197</v>
      </c>
      <c r="F921" s="168" t="s">
        <v>5388</v>
      </c>
      <c r="I921" s="240"/>
      <c r="L921" s="61"/>
      <c r="M921" s="94"/>
      <c r="N921" s="100"/>
      <c r="O921" s="100"/>
      <c r="P921" s="100"/>
      <c r="Q921" s="100"/>
      <c r="R921" s="100"/>
      <c r="S921" s="100"/>
      <c r="T921" s="69"/>
      <c r="AT921" s="55" t="s">
        <v>197</v>
      </c>
      <c r="AU921" s="55" t="s">
        <v>115</v>
      </c>
    </row>
    <row r="922" spans="2:65" s="101" customFormat="1" ht="27">
      <c r="B922" s="61"/>
      <c r="D922" s="167" t="s">
        <v>452</v>
      </c>
      <c r="F922" s="169" t="s">
        <v>5390</v>
      </c>
      <c r="I922" s="240"/>
      <c r="L922" s="61"/>
      <c r="M922" s="94"/>
      <c r="N922" s="100"/>
      <c r="O922" s="100"/>
      <c r="P922" s="100"/>
      <c r="Q922" s="100"/>
      <c r="R922" s="100"/>
      <c r="S922" s="100"/>
      <c r="T922" s="69"/>
      <c r="AT922" s="55" t="s">
        <v>452</v>
      </c>
      <c r="AU922" s="55" t="s">
        <v>115</v>
      </c>
    </row>
    <row r="923" spans="2:65" s="171" customFormat="1">
      <c r="B923" s="170"/>
      <c r="D923" s="167" t="s">
        <v>201</v>
      </c>
      <c r="E923" s="172" t="s">
        <v>69</v>
      </c>
      <c r="F923" s="173" t="s">
        <v>202</v>
      </c>
      <c r="H923" s="172" t="s">
        <v>69</v>
      </c>
      <c r="I923" s="241"/>
      <c r="L923" s="170"/>
      <c r="M923" s="174"/>
      <c r="N923" s="175"/>
      <c r="O923" s="175"/>
      <c r="P923" s="175"/>
      <c r="Q923" s="175"/>
      <c r="R923" s="175"/>
      <c r="S923" s="175"/>
      <c r="T923" s="176"/>
      <c r="AT923" s="172" t="s">
        <v>201</v>
      </c>
      <c r="AU923" s="172" t="s">
        <v>115</v>
      </c>
      <c r="AV923" s="171" t="s">
        <v>113</v>
      </c>
      <c r="AW923" s="171" t="s">
        <v>93</v>
      </c>
      <c r="AX923" s="171" t="s">
        <v>111</v>
      </c>
      <c r="AY923" s="172" t="s">
        <v>188</v>
      </c>
    </row>
    <row r="924" spans="2:65" s="171" customFormat="1">
      <c r="B924" s="170"/>
      <c r="D924" s="167" t="s">
        <v>201</v>
      </c>
      <c r="E924" s="172" t="s">
        <v>69</v>
      </c>
      <c r="F924" s="173" t="s">
        <v>983</v>
      </c>
      <c r="H924" s="172" t="s">
        <v>69</v>
      </c>
      <c r="I924" s="241"/>
      <c r="L924" s="170"/>
      <c r="M924" s="174"/>
      <c r="N924" s="175"/>
      <c r="O924" s="175"/>
      <c r="P924" s="175"/>
      <c r="Q924" s="175"/>
      <c r="R924" s="175"/>
      <c r="S924" s="175"/>
      <c r="T924" s="176"/>
      <c r="AT924" s="172" t="s">
        <v>201</v>
      </c>
      <c r="AU924" s="172" t="s">
        <v>115</v>
      </c>
      <c r="AV924" s="171" t="s">
        <v>113</v>
      </c>
      <c r="AW924" s="171" t="s">
        <v>93</v>
      </c>
      <c r="AX924" s="171" t="s">
        <v>111</v>
      </c>
      <c r="AY924" s="172" t="s">
        <v>188</v>
      </c>
    </row>
    <row r="925" spans="2:65" s="171" customFormat="1">
      <c r="B925" s="170"/>
      <c r="D925" s="167" t="s">
        <v>201</v>
      </c>
      <c r="E925" s="172" t="s">
        <v>69</v>
      </c>
      <c r="F925" s="173" t="s">
        <v>3943</v>
      </c>
      <c r="H925" s="172" t="s">
        <v>69</v>
      </c>
      <c r="I925" s="241"/>
      <c r="L925" s="170"/>
      <c r="M925" s="174"/>
      <c r="N925" s="175"/>
      <c r="O925" s="175"/>
      <c r="P925" s="175"/>
      <c r="Q925" s="175"/>
      <c r="R925" s="175"/>
      <c r="S925" s="175"/>
      <c r="T925" s="176"/>
      <c r="AT925" s="172" t="s">
        <v>201</v>
      </c>
      <c r="AU925" s="172" t="s">
        <v>115</v>
      </c>
      <c r="AV925" s="171" t="s">
        <v>113</v>
      </c>
      <c r="AW925" s="171" t="s">
        <v>93</v>
      </c>
      <c r="AX925" s="171" t="s">
        <v>111</v>
      </c>
      <c r="AY925" s="172" t="s">
        <v>188</v>
      </c>
    </row>
    <row r="926" spans="2:65" s="171" customFormat="1">
      <c r="B926" s="170"/>
      <c r="D926" s="167" t="s">
        <v>201</v>
      </c>
      <c r="E926" s="172" t="s">
        <v>69</v>
      </c>
      <c r="F926" s="173" t="s">
        <v>4958</v>
      </c>
      <c r="H926" s="172" t="s">
        <v>69</v>
      </c>
      <c r="I926" s="241"/>
      <c r="L926" s="170"/>
      <c r="M926" s="174"/>
      <c r="N926" s="175"/>
      <c r="O926" s="175"/>
      <c r="P926" s="175"/>
      <c r="Q926" s="175"/>
      <c r="R926" s="175"/>
      <c r="S926" s="175"/>
      <c r="T926" s="176"/>
      <c r="AT926" s="172" t="s">
        <v>201</v>
      </c>
      <c r="AU926" s="172" t="s">
        <v>115</v>
      </c>
      <c r="AV926" s="171" t="s">
        <v>113</v>
      </c>
      <c r="AW926" s="171" t="s">
        <v>93</v>
      </c>
      <c r="AX926" s="171" t="s">
        <v>111</v>
      </c>
      <c r="AY926" s="172" t="s">
        <v>188</v>
      </c>
    </row>
    <row r="927" spans="2:65" s="171" customFormat="1">
      <c r="B927" s="170"/>
      <c r="D927" s="167" t="s">
        <v>201</v>
      </c>
      <c r="E927" s="172" t="s">
        <v>69</v>
      </c>
      <c r="F927" s="173" t="s">
        <v>5369</v>
      </c>
      <c r="H927" s="172" t="s">
        <v>69</v>
      </c>
      <c r="I927" s="241"/>
      <c r="L927" s="170"/>
      <c r="M927" s="174"/>
      <c r="N927" s="175"/>
      <c r="O927" s="175"/>
      <c r="P927" s="175"/>
      <c r="Q927" s="175"/>
      <c r="R927" s="175"/>
      <c r="S927" s="175"/>
      <c r="T927" s="176"/>
      <c r="AT927" s="172" t="s">
        <v>201</v>
      </c>
      <c r="AU927" s="172" t="s">
        <v>115</v>
      </c>
      <c r="AV927" s="171" t="s">
        <v>113</v>
      </c>
      <c r="AW927" s="171" t="s">
        <v>93</v>
      </c>
      <c r="AX927" s="171" t="s">
        <v>111</v>
      </c>
      <c r="AY927" s="172" t="s">
        <v>188</v>
      </c>
    </row>
    <row r="928" spans="2:65" s="178" customFormat="1">
      <c r="B928" s="177"/>
      <c r="D928" s="167" t="s">
        <v>201</v>
      </c>
      <c r="E928" s="179" t="s">
        <v>69</v>
      </c>
      <c r="F928" s="180" t="s">
        <v>5386</v>
      </c>
      <c r="H928" s="181">
        <v>3</v>
      </c>
      <c r="I928" s="242"/>
      <c r="L928" s="177"/>
      <c r="M928" s="182"/>
      <c r="N928" s="183"/>
      <c r="O928" s="183"/>
      <c r="P928" s="183"/>
      <c r="Q928" s="183"/>
      <c r="R928" s="183"/>
      <c r="S928" s="183"/>
      <c r="T928" s="184"/>
      <c r="AT928" s="179" t="s">
        <v>201</v>
      </c>
      <c r="AU928" s="179" t="s">
        <v>115</v>
      </c>
      <c r="AV928" s="178" t="s">
        <v>115</v>
      </c>
      <c r="AW928" s="178" t="s">
        <v>93</v>
      </c>
      <c r="AX928" s="178" t="s">
        <v>111</v>
      </c>
      <c r="AY928" s="179" t="s">
        <v>188</v>
      </c>
    </row>
    <row r="929" spans="2:65" s="186" customFormat="1">
      <c r="B929" s="185"/>
      <c r="D929" s="167" t="s">
        <v>201</v>
      </c>
      <c r="E929" s="187" t="s">
        <v>69</v>
      </c>
      <c r="F929" s="188" t="s">
        <v>210</v>
      </c>
      <c r="H929" s="189">
        <v>3</v>
      </c>
      <c r="I929" s="243"/>
      <c r="L929" s="185"/>
      <c r="M929" s="190"/>
      <c r="N929" s="191"/>
      <c r="O929" s="191"/>
      <c r="P929" s="191"/>
      <c r="Q929" s="191"/>
      <c r="R929" s="191"/>
      <c r="S929" s="191"/>
      <c r="T929" s="192"/>
      <c r="AT929" s="187" t="s">
        <v>201</v>
      </c>
      <c r="AU929" s="187" t="s">
        <v>115</v>
      </c>
      <c r="AV929" s="186" t="s">
        <v>195</v>
      </c>
      <c r="AW929" s="186" t="s">
        <v>93</v>
      </c>
      <c r="AX929" s="186" t="s">
        <v>113</v>
      </c>
      <c r="AY929" s="187" t="s">
        <v>188</v>
      </c>
    </row>
    <row r="930" spans="2:65" s="101" customFormat="1" ht="16.5" customHeight="1">
      <c r="B930" s="86"/>
      <c r="C930" s="87" t="s">
        <v>879</v>
      </c>
      <c r="D930" s="87" t="s">
        <v>190</v>
      </c>
      <c r="E930" s="88" t="s">
        <v>5391</v>
      </c>
      <c r="F930" s="89" t="s">
        <v>5392</v>
      </c>
      <c r="G930" s="90" t="s">
        <v>5317</v>
      </c>
      <c r="H930" s="91">
        <v>1</v>
      </c>
      <c r="I930" s="238"/>
      <c r="J930" s="92">
        <f>ROUND(I930*H930,2)</f>
        <v>0</v>
      </c>
      <c r="K930" s="89" t="s">
        <v>194</v>
      </c>
      <c r="L930" s="61"/>
      <c r="M930" s="239" t="s">
        <v>69</v>
      </c>
      <c r="N930" s="164" t="s">
        <v>100</v>
      </c>
      <c r="O930" s="100"/>
      <c r="P930" s="165">
        <f>O930*H930</f>
        <v>0</v>
      </c>
      <c r="Q930" s="165">
        <v>0</v>
      </c>
      <c r="R930" s="165">
        <f>Q930*H930</f>
        <v>0</v>
      </c>
      <c r="S930" s="165">
        <v>1.56E-3</v>
      </c>
      <c r="T930" s="166">
        <f>S930*H930</f>
        <v>1.56E-3</v>
      </c>
      <c r="AR930" s="55" t="s">
        <v>389</v>
      </c>
      <c r="AT930" s="55" t="s">
        <v>190</v>
      </c>
      <c r="AU930" s="55" t="s">
        <v>115</v>
      </c>
      <c r="AY930" s="55" t="s">
        <v>188</v>
      </c>
      <c r="BE930" s="93">
        <f>IF(N930="základní",J930,0)</f>
        <v>0</v>
      </c>
      <c r="BF930" s="93">
        <f>IF(N930="snížená",J930,0)</f>
        <v>0</v>
      </c>
      <c r="BG930" s="93">
        <f>IF(N930="zákl. přenesená",J930,0)</f>
        <v>0</v>
      </c>
      <c r="BH930" s="93">
        <f>IF(N930="sníž. přenesená",J930,0)</f>
        <v>0</v>
      </c>
      <c r="BI930" s="93">
        <f>IF(N930="nulová",J930,0)</f>
        <v>0</v>
      </c>
      <c r="BJ930" s="55" t="s">
        <v>113</v>
      </c>
      <c r="BK930" s="93">
        <f>ROUND(I930*H930,2)</f>
        <v>0</v>
      </c>
      <c r="BL930" s="55" t="s">
        <v>389</v>
      </c>
      <c r="BM930" s="55" t="s">
        <v>5393</v>
      </c>
    </row>
    <row r="931" spans="2:65" s="101" customFormat="1">
      <c r="B931" s="61"/>
      <c r="D931" s="167" t="s">
        <v>197</v>
      </c>
      <c r="F931" s="168" t="s">
        <v>5394</v>
      </c>
      <c r="I931" s="240"/>
      <c r="L931" s="61"/>
      <c r="M931" s="94"/>
      <c r="N931" s="100"/>
      <c r="O931" s="100"/>
      <c r="P931" s="100"/>
      <c r="Q931" s="100"/>
      <c r="R931" s="100"/>
      <c r="S931" s="100"/>
      <c r="T931" s="69"/>
      <c r="AT931" s="55" t="s">
        <v>197</v>
      </c>
      <c r="AU931" s="55" t="s">
        <v>115</v>
      </c>
    </row>
    <row r="932" spans="2:65" s="171" customFormat="1">
      <c r="B932" s="170"/>
      <c r="D932" s="167" t="s">
        <v>201</v>
      </c>
      <c r="E932" s="172" t="s">
        <v>69</v>
      </c>
      <c r="F932" s="173" t="s">
        <v>202</v>
      </c>
      <c r="H932" s="172" t="s">
        <v>69</v>
      </c>
      <c r="I932" s="241"/>
      <c r="L932" s="170"/>
      <c r="M932" s="174"/>
      <c r="N932" s="175"/>
      <c r="O932" s="175"/>
      <c r="P932" s="175"/>
      <c r="Q932" s="175"/>
      <c r="R932" s="175"/>
      <c r="S932" s="175"/>
      <c r="T932" s="176"/>
      <c r="AT932" s="172" t="s">
        <v>201</v>
      </c>
      <c r="AU932" s="172" t="s">
        <v>115</v>
      </c>
      <c r="AV932" s="171" t="s">
        <v>113</v>
      </c>
      <c r="AW932" s="171" t="s">
        <v>93</v>
      </c>
      <c r="AX932" s="171" t="s">
        <v>111</v>
      </c>
      <c r="AY932" s="172" t="s">
        <v>188</v>
      </c>
    </row>
    <row r="933" spans="2:65" s="171" customFormat="1">
      <c r="B933" s="170"/>
      <c r="D933" s="167" t="s">
        <v>201</v>
      </c>
      <c r="E933" s="172" t="s">
        <v>69</v>
      </c>
      <c r="F933" s="173" t="s">
        <v>983</v>
      </c>
      <c r="H933" s="172" t="s">
        <v>69</v>
      </c>
      <c r="I933" s="241"/>
      <c r="L933" s="170"/>
      <c r="M933" s="174"/>
      <c r="N933" s="175"/>
      <c r="O933" s="175"/>
      <c r="P933" s="175"/>
      <c r="Q933" s="175"/>
      <c r="R933" s="175"/>
      <c r="S933" s="175"/>
      <c r="T933" s="176"/>
      <c r="AT933" s="172" t="s">
        <v>201</v>
      </c>
      <c r="AU933" s="172" t="s">
        <v>115</v>
      </c>
      <c r="AV933" s="171" t="s">
        <v>113</v>
      </c>
      <c r="AW933" s="171" t="s">
        <v>93</v>
      </c>
      <c r="AX933" s="171" t="s">
        <v>111</v>
      </c>
      <c r="AY933" s="172" t="s">
        <v>188</v>
      </c>
    </row>
    <row r="934" spans="2:65" s="171" customFormat="1">
      <c r="B934" s="170"/>
      <c r="D934" s="167" t="s">
        <v>201</v>
      </c>
      <c r="E934" s="172" t="s">
        <v>69</v>
      </c>
      <c r="F934" s="173" t="s">
        <v>3943</v>
      </c>
      <c r="H934" s="172" t="s">
        <v>69</v>
      </c>
      <c r="I934" s="241"/>
      <c r="L934" s="170"/>
      <c r="M934" s="174"/>
      <c r="N934" s="175"/>
      <c r="O934" s="175"/>
      <c r="P934" s="175"/>
      <c r="Q934" s="175"/>
      <c r="R934" s="175"/>
      <c r="S934" s="175"/>
      <c r="T934" s="176"/>
      <c r="AT934" s="172" t="s">
        <v>201</v>
      </c>
      <c r="AU934" s="172" t="s">
        <v>115</v>
      </c>
      <c r="AV934" s="171" t="s">
        <v>113</v>
      </c>
      <c r="AW934" s="171" t="s">
        <v>93</v>
      </c>
      <c r="AX934" s="171" t="s">
        <v>111</v>
      </c>
      <c r="AY934" s="172" t="s">
        <v>188</v>
      </c>
    </row>
    <row r="935" spans="2:65" s="171" customFormat="1">
      <c r="B935" s="170"/>
      <c r="D935" s="167" t="s">
        <v>201</v>
      </c>
      <c r="E935" s="172" t="s">
        <v>69</v>
      </c>
      <c r="F935" s="173" t="s">
        <v>4958</v>
      </c>
      <c r="H935" s="172" t="s">
        <v>69</v>
      </c>
      <c r="I935" s="241"/>
      <c r="L935" s="170"/>
      <c r="M935" s="174"/>
      <c r="N935" s="175"/>
      <c r="O935" s="175"/>
      <c r="P935" s="175"/>
      <c r="Q935" s="175"/>
      <c r="R935" s="175"/>
      <c r="S935" s="175"/>
      <c r="T935" s="176"/>
      <c r="AT935" s="172" t="s">
        <v>201</v>
      </c>
      <c r="AU935" s="172" t="s">
        <v>115</v>
      </c>
      <c r="AV935" s="171" t="s">
        <v>113</v>
      </c>
      <c r="AW935" s="171" t="s">
        <v>93</v>
      </c>
      <c r="AX935" s="171" t="s">
        <v>111</v>
      </c>
      <c r="AY935" s="172" t="s">
        <v>188</v>
      </c>
    </row>
    <row r="936" spans="2:65" s="171" customFormat="1">
      <c r="B936" s="170"/>
      <c r="D936" s="167" t="s">
        <v>201</v>
      </c>
      <c r="E936" s="172" t="s">
        <v>69</v>
      </c>
      <c r="F936" s="173" t="s">
        <v>5320</v>
      </c>
      <c r="H936" s="172" t="s">
        <v>69</v>
      </c>
      <c r="I936" s="241"/>
      <c r="L936" s="170"/>
      <c r="M936" s="174"/>
      <c r="N936" s="175"/>
      <c r="O936" s="175"/>
      <c r="P936" s="175"/>
      <c r="Q936" s="175"/>
      <c r="R936" s="175"/>
      <c r="S936" s="175"/>
      <c r="T936" s="176"/>
      <c r="AT936" s="172" t="s">
        <v>201</v>
      </c>
      <c r="AU936" s="172" t="s">
        <v>115</v>
      </c>
      <c r="AV936" s="171" t="s">
        <v>113</v>
      </c>
      <c r="AW936" s="171" t="s">
        <v>93</v>
      </c>
      <c r="AX936" s="171" t="s">
        <v>111</v>
      </c>
      <c r="AY936" s="172" t="s">
        <v>188</v>
      </c>
    </row>
    <row r="937" spans="2:65" s="178" customFormat="1">
      <c r="B937" s="177"/>
      <c r="D937" s="167" t="s">
        <v>201</v>
      </c>
      <c r="E937" s="179" t="s">
        <v>69</v>
      </c>
      <c r="F937" s="180" t="s">
        <v>5395</v>
      </c>
      <c r="H937" s="181">
        <v>1</v>
      </c>
      <c r="I937" s="242"/>
      <c r="L937" s="177"/>
      <c r="M937" s="182"/>
      <c r="N937" s="183"/>
      <c r="O937" s="183"/>
      <c r="P937" s="183"/>
      <c r="Q937" s="183"/>
      <c r="R937" s="183"/>
      <c r="S937" s="183"/>
      <c r="T937" s="184"/>
      <c r="AT937" s="179" t="s">
        <v>201</v>
      </c>
      <c r="AU937" s="179" t="s">
        <v>115</v>
      </c>
      <c r="AV937" s="178" t="s">
        <v>115</v>
      </c>
      <c r="AW937" s="178" t="s">
        <v>93</v>
      </c>
      <c r="AX937" s="178" t="s">
        <v>111</v>
      </c>
      <c r="AY937" s="179" t="s">
        <v>188</v>
      </c>
    </row>
    <row r="938" spans="2:65" s="186" customFormat="1">
      <c r="B938" s="185"/>
      <c r="D938" s="167" t="s">
        <v>201</v>
      </c>
      <c r="E938" s="187" t="s">
        <v>69</v>
      </c>
      <c r="F938" s="188" t="s">
        <v>210</v>
      </c>
      <c r="H938" s="189">
        <v>1</v>
      </c>
      <c r="I938" s="243"/>
      <c r="L938" s="185"/>
      <c r="M938" s="190"/>
      <c r="N938" s="191"/>
      <c r="O938" s="191"/>
      <c r="P938" s="191"/>
      <c r="Q938" s="191"/>
      <c r="R938" s="191"/>
      <c r="S938" s="191"/>
      <c r="T938" s="192"/>
      <c r="AT938" s="187" t="s">
        <v>201</v>
      </c>
      <c r="AU938" s="187" t="s">
        <v>115</v>
      </c>
      <c r="AV938" s="186" t="s">
        <v>195</v>
      </c>
      <c r="AW938" s="186" t="s">
        <v>93</v>
      </c>
      <c r="AX938" s="186" t="s">
        <v>113</v>
      </c>
      <c r="AY938" s="187" t="s">
        <v>188</v>
      </c>
    </row>
    <row r="939" spans="2:65" s="101" customFormat="1" ht="16.5" customHeight="1">
      <c r="B939" s="86"/>
      <c r="C939" s="87" t="s">
        <v>887</v>
      </c>
      <c r="D939" s="87" t="s">
        <v>190</v>
      </c>
      <c r="E939" s="88" t="s">
        <v>5396</v>
      </c>
      <c r="F939" s="89" t="s">
        <v>5397</v>
      </c>
      <c r="G939" s="90" t="s">
        <v>5317</v>
      </c>
      <c r="H939" s="91">
        <v>1</v>
      </c>
      <c r="I939" s="238"/>
      <c r="J939" s="92">
        <f>ROUND(I939*H939,2)</f>
        <v>0</v>
      </c>
      <c r="K939" s="89" t="s">
        <v>194</v>
      </c>
      <c r="L939" s="61"/>
      <c r="M939" s="239" t="s">
        <v>69</v>
      </c>
      <c r="N939" s="164" t="s">
        <v>100</v>
      </c>
      <c r="O939" s="100"/>
      <c r="P939" s="165">
        <f>O939*H939</f>
        <v>0</v>
      </c>
      <c r="Q939" s="165">
        <v>1.8E-3</v>
      </c>
      <c r="R939" s="165">
        <f>Q939*H939</f>
        <v>1.8E-3</v>
      </c>
      <c r="S939" s="165">
        <v>0</v>
      </c>
      <c r="T939" s="166">
        <f>S939*H939</f>
        <v>0</v>
      </c>
      <c r="AR939" s="55" t="s">
        <v>389</v>
      </c>
      <c r="AT939" s="55" t="s">
        <v>190</v>
      </c>
      <c r="AU939" s="55" t="s">
        <v>115</v>
      </c>
      <c r="AY939" s="55" t="s">
        <v>188</v>
      </c>
      <c r="BE939" s="93">
        <f>IF(N939="základní",J939,0)</f>
        <v>0</v>
      </c>
      <c r="BF939" s="93">
        <f>IF(N939="snížená",J939,0)</f>
        <v>0</v>
      </c>
      <c r="BG939" s="93">
        <f>IF(N939="zákl. přenesená",J939,0)</f>
        <v>0</v>
      </c>
      <c r="BH939" s="93">
        <f>IF(N939="sníž. přenesená",J939,0)</f>
        <v>0</v>
      </c>
      <c r="BI939" s="93">
        <f>IF(N939="nulová",J939,0)</f>
        <v>0</v>
      </c>
      <c r="BJ939" s="55" t="s">
        <v>113</v>
      </c>
      <c r="BK939" s="93">
        <f>ROUND(I939*H939,2)</f>
        <v>0</v>
      </c>
      <c r="BL939" s="55" t="s">
        <v>389</v>
      </c>
      <c r="BM939" s="55" t="s">
        <v>5398</v>
      </c>
    </row>
    <row r="940" spans="2:65" s="101" customFormat="1">
      <c r="B940" s="61"/>
      <c r="D940" s="167" t="s">
        <v>197</v>
      </c>
      <c r="F940" s="168" t="s">
        <v>5399</v>
      </c>
      <c r="I940" s="240"/>
      <c r="L940" s="61"/>
      <c r="M940" s="94"/>
      <c r="N940" s="100"/>
      <c r="O940" s="100"/>
      <c r="P940" s="100"/>
      <c r="Q940" s="100"/>
      <c r="R940" s="100"/>
      <c r="S940" s="100"/>
      <c r="T940" s="69"/>
      <c r="AT940" s="55" t="s">
        <v>197</v>
      </c>
      <c r="AU940" s="55" t="s">
        <v>115</v>
      </c>
    </row>
    <row r="941" spans="2:65" s="101" customFormat="1" ht="27">
      <c r="B941" s="61"/>
      <c r="D941" s="167" t="s">
        <v>199</v>
      </c>
      <c r="F941" s="169" t="s">
        <v>5400</v>
      </c>
      <c r="I941" s="240"/>
      <c r="L941" s="61"/>
      <c r="M941" s="94"/>
      <c r="N941" s="100"/>
      <c r="O941" s="100"/>
      <c r="P941" s="100"/>
      <c r="Q941" s="100"/>
      <c r="R941" s="100"/>
      <c r="S941" s="100"/>
      <c r="T941" s="69"/>
      <c r="AT941" s="55" t="s">
        <v>199</v>
      </c>
      <c r="AU941" s="55" t="s">
        <v>115</v>
      </c>
    </row>
    <row r="942" spans="2:65" s="171" customFormat="1">
      <c r="B942" s="170"/>
      <c r="D942" s="167" t="s">
        <v>201</v>
      </c>
      <c r="E942" s="172" t="s">
        <v>69</v>
      </c>
      <c r="F942" s="173" t="s">
        <v>202</v>
      </c>
      <c r="H942" s="172" t="s">
        <v>69</v>
      </c>
      <c r="I942" s="241"/>
      <c r="L942" s="170"/>
      <c r="M942" s="174"/>
      <c r="N942" s="175"/>
      <c r="O942" s="175"/>
      <c r="P942" s="175"/>
      <c r="Q942" s="175"/>
      <c r="R942" s="175"/>
      <c r="S942" s="175"/>
      <c r="T942" s="176"/>
      <c r="AT942" s="172" t="s">
        <v>201</v>
      </c>
      <c r="AU942" s="172" t="s">
        <v>115</v>
      </c>
      <c r="AV942" s="171" t="s">
        <v>113</v>
      </c>
      <c r="AW942" s="171" t="s">
        <v>93</v>
      </c>
      <c r="AX942" s="171" t="s">
        <v>111</v>
      </c>
      <c r="AY942" s="172" t="s">
        <v>188</v>
      </c>
    </row>
    <row r="943" spans="2:65" s="171" customFormat="1">
      <c r="B943" s="170"/>
      <c r="D943" s="167" t="s">
        <v>201</v>
      </c>
      <c r="E943" s="172" t="s">
        <v>69</v>
      </c>
      <c r="F943" s="173" t="s">
        <v>983</v>
      </c>
      <c r="H943" s="172" t="s">
        <v>69</v>
      </c>
      <c r="I943" s="241"/>
      <c r="L943" s="170"/>
      <c r="M943" s="174"/>
      <c r="N943" s="175"/>
      <c r="O943" s="175"/>
      <c r="P943" s="175"/>
      <c r="Q943" s="175"/>
      <c r="R943" s="175"/>
      <c r="S943" s="175"/>
      <c r="T943" s="176"/>
      <c r="AT943" s="172" t="s">
        <v>201</v>
      </c>
      <c r="AU943" s="172" t="s">
        <v>115</v>
      </c>
      <c r="AV943" s="171" t="s">
        <v>113</v>
      </c>
      <c r="AW943" s="171" t="s">
        <v>93</v>
      </c>
      <c r="AX943" s="171" t="s">
        <v>111</v>
      </c>
      <c r="AY943" s="172" t="s">
        <v>188</v>
      </c>
    </row>
    <row r="944" spans="2:65" s="171" customFormat="1">
      <c r="B944" s="170"/>
      <c r="D944" s="167" t="s">
        <v>201</v>
      </c>
      <c r="E944" s="172" t="s">
        <v>69</v>
      </c>
      <c r="F944" s="173" t="s">
        <v>3943</v>
      </c>
      <c r="H944" s="172" t="s">
        <v>69</v>
      </c>
      <c r="I944" s="241"/>
      <c r="L944" s="170"/>
      <c r="M944" s="174"/>
      <c r="N944" s="175"/>
      <c r="O944" s="175"/>
      <c r="P944" s="175"/>
      <c r="Q944" s="175"/>
      <c r="R944" s="175"/>
      <c r="S944" s="175"/>
      <c r="T944" s="176"/>
      <c r="AT944" s="172" t="s">
        <v>201</v>
      </c>
      <c r="AU944" s="172" t="s">
        <v>115</v>
      </c>
      <c r="AV944" s="171" t="s">
        <v>113</v>
      </c>
      <c r="AW944" s="171" t="s">
        <v>93</v>
      </c>
      <c r="AX944" s="171" t="s">
        <v>111</v>
      </c>
      <c r="AY944" s="172" t="s">
        <v>188</v>
      </c>
    </row>
    <row r="945" spans="2:65" s="171" customFormat="1">
      <c r="B945" s="170"/>
      <c r="D945" s="167" t="s">
        <v>201</v>
      </c>
      <c r="E945" s="172" t="s">
        <v>69</v>
      </c>
      <c r="F945" s="173" t="s">
        <v>4958</v>
      </c>
      <c r="H945" s="172" t="s">
        <v>69</v>
      </c>
      <c r="I945" s="241"/>
      <c r="L945" s="170"/>
      <c r="M945" s="174"/>
      <c r="N945" s="175"/>
      <c r="O945" s="175"/>
      <c r="P945" s="175"/>
      <c r="Q945" s="175"/>
      <c r="R945" s="175"/>
      <c r="S945" s="175"/>
      <c r="T945" s="176"/>
      <c r="AT945" s="172" t="s">
        <v>201</v>
      </c>
      <c r="AU945" s="172" t="s">
        <v>115</v>
      </c>
      <c r="AV945" s="171" t="s">
        <v>113</v>
      </c>
      <c r="AW945" s="171" t="s">
        <v>93</v>
      </c>
      <c r="AX945" s="171" t="s">
        <v>111</v>
      </c>
      <c r="AY945" s="172" t="s">
        <v>188</v>
      </c>
    </row>
    <row r="946" spans="2:65" s="171" customFormat="1">
      <c r="B946" s="170"/>
      <c r="D946" s="167" t="s">
        <v>201</v>
      </c>
      <c r="E946" s="172" t="s">
        <v>69</v>
      </c>
      <c r="F946" s="173" t="s">
        <v>5327</v>
      </c>
      <c r="H946" s="172" t="s">
        <v>69</v>
      </c>
      <c r="I946" s="241"/>
      <c r="L946" s="170"/>
      <c r="M946" s="174"/>
      <c r="N946" s="175"/>
      <c r="O946" s="175"/>
      <c r="P946" s="175"/>
      <c r="Q946" s="175"/>
      <c r="R946" s="175"/>
      <c r="S946" s="175"/>
      <c r="T946" s="176"/>
      <c r="AT946" s="172" t="s">
        <v>201</v>
      </c>
      <c r="AU946" s="172" t="s">
        <v>115</v>
      </c>
      <c r="AV946" s="171" t="s">
        <v>113</v>
      </c>
      <c r="AW946" s="171" t="s">
        <v>93</v>
      </c>
      <c r="AX946" s="171" t="s">
        <v>111</v>
      </c>
      <c r="AY946" s="172" t="s">
        <v>188</v>
      </c>
    </row>
    <row r="947" spans="2:65" s="178" customFormat="1" ht="27">
      <c r="B947" s="177"/>
      <c r="D947" s="167" t="s">
        <v>201</v>
      </c>
      <c r="E947" s="179" t="s">
        <v>69</v>
      </c>
      <c r="F947" s="180" t="s">
        <v>5401</v>
      </c>
      <c r="H947" s="181">
        <v>1</v>
      </c>
      <c r="I947" s="242"/>
      <c r="L947" s="177"/>
      <c r="M947" s="182"/>
      <c r="N947" s="183"/>
      <c r="O947" s="183"/>
      <c r="P947" s="183"/>
      <c r="Q947" s="183"/>
      <c r="R947" s="183"/>
      <c r="S947" s="183"/>
      <c r="T947" s="184"/>
      <c r="AT947" s="179" t="s">
        <v>201</v>
      </c>
      <c r="AU947" s="179" t="s">
        <v>115</v>
      </c>
      <c r="AV947" s="178" t="s">
        <v>115</v>
      </c>
      <c r="AW947" s="178" t="s">
        <v>93</v>
      </c>
      <c r="AX947" s="178" t="s">
        <v>111</v>
      </c>
      <c r="AY947" s="179" t="s">
        <v>188</v>
      </c>
    </row>
    <row r="948" spans="2:65" s="186" customFormat="1">
      <c r="B948" s="185"/>
      <c r="D948" s="167" t="s">
        <v>201</v>
      </c>
      <c r="E948" s="187" t="s">
        <v>69</v>
      </c>
      <c r="F948" s="188" t="s">
        <v>210</v>
      </c>
      <c r="H948" s="189">
        <v>1</v>
      </c>
      <c r="I948" s="243"/>
      <c r="L948" s="185"/>
      <c r="M948" s="190"/>
      <c r="N948" s="191"/>
      <c r="O948" s="191"/>
      <c r="P948" s="191"/>
      <c r="Q948" s="191"/>
      <c r="R948" s="191"/>
      <c r="S948" s="191"/>
      <c r="T948" s="192"/>
      <c r="AT948" s="187" t="s">
        <v>201</v>
      </c>
      <c r="AU948" s="187" t="s">
        <v>115</v>
      </c>
      <c r="AV948" s="186" t="s">
        <v>195</v>
      </c>
      <c r="AW948" s="186" t="s">
        <v>93</v>
      </c>
      <c r="AX948" s="186" t="s">
        <v>113</v>
      </c>
      <c r="AY948" s="187" t="s">
        <v>188</v>
      </c>
    </row>
    <row r="949" spans="2:65" s="101" customFormat="1" ht="16.5" customHeight="1">
      <c r="B949" s="86"/>
      <c r="C949" s="87" t="s">
        <v>908</v>
      </c>
      <c r="D949" s="87" t="s">
        <v>190</v>
      </c>
      <c r="E949" s="88" t="s">
        <v>5402</v>
      </c>
      <c r="F949" s="89" t="s">
        <v>5403</v>
      </c>
      <c r="G949" s="90" t="s">
        <v>578</v>
      </c>
      <c r="H949" s="91">
        <v>1</v>
      </c>
      <c r="I949" s="238"/>
      <c r="J949" s="92">
        <f>ROUND(I949*H949,2)</f>
        <v>0</v>
      </c>
      <c r="K949" s="89" t="s">
        <v>194</v>
      </c>
      <c r="L949" s="61"/>
      <c r="M949" s="239" t="s">
        <v>69</v>
      </c>
      <c r="N949" s="164" t="s">
        <v>100</v>
      </c>
      <c r="O949" s="100"/>
      <c r="P949" s="165">
        <f>O949*H949</f>
        <v>0</v>
      </c>
      <c r="Q949" s="165">
        <v>0</v>
      </c>
      <c r="R949" s="165">
        <f>Q949*H949</f>
        <v>0</v>
      </c>
      <c r="S949" s="165">
        <v>2.2499999999999998E-3</v>
      </c>
      <c r="T949" s="166">
        <f>S949*H949</f>
        <v>2.2499999999999998E-3</v>
      </c>
      <c r="AR949" s="55" t="s">
        <v>389</v>
      </c>
      <c r="AT949" s="55" t="s">
        <v>190</v>
      </c>
      <c r="AU949" s="55" t="s">
        <v>115</v>
      </c>
      <c r="AY949" s="55" t="s">
        <v>188</v>
      </c>
      <c r="BE949" s="93">
        <f>IF(N949="základní",J949,0)</f>
        <v>0</v>
      </c>
      <c r="BF949" s="93">
        <f>IF(N949="snížená",J949,0)</f>
        <v>0</v>
      </c>
      <c r="BG949" s="93">
        <f>IF(N949="zákl. přenesená",J949,0)</f>
        <v>0</v>
      </c>
      <c r="BH949" s="93">
        <f>IF(N949="sníž. přenesená",J949,0)</f>
        <v>0</v>
      </c>
      <c r="BI949" s="93">
        <f>IF(N949="nulová",J949,0)</f>
        <v>0</v>
      </c>
      <c r="BJ949" s="55" t="s">
        <v>113</v>
      </c>
      <c r="BK949" s="93">
        <f>ROUND(I949*H949,2)</f>
        <v>0</v>
      </c>
      <c r="BL949" s="55" t="s">
        <v>389</v>
      </c>
      <c r="BM949" s="55" t="s">
        <v>5404</v>
      </c>
    </row>
    <row r="950" spans="2:65" s="101" customFormat="1">
      <c r="B950" s="61"/>
      <c r="D950" s="167" t="s">
        <v>197</v>
      </c>
      <c r="F950" s="168" t="s">
        <v>5405</v>
      </c>
      <c r="I950" s="240"/>
      <c r="L950" s="61"/>
      <c r="M950" s="94"/>
      <c r="N950" s="100"/>
      <c r="O950" s="100"/>
      <c r="P950" s="100"/>
      <c r="Q950" s="100"/>
      <c r="R950" s="100"/>
      <c r="S950" s="100"/>
      <c r="T950" s="69"/>
      <c r="AT950" s="55" t="s">
        <v>197</v>
      </c>
      <c r="AU950" s="55" t="s">
        <v>115</v>
      </c>
    </row>
    <row r="951" spans="2:65" s="171" customFormat="1">
      <c r="B951" s="170"/>
      <c r="D951" s="167" t="s">
        <v>201</v>
      </c>
      <c r="E951" s="172" t="s">
        <v>69</v>
      </c>
      <c r="F951" s="173" t="s">
        <v>202</v>
      </c>
      <c r="H951" s="172" t="s">
        <v>69</v>
      </c>
      <c r="I951" s="241"/>
      <c r="L951" s="170"/>
      <c r="M951" s="174"/>
      <c r="N951" s="175"/>
      <c r="O951" s="175"/>
      <c r="P951" s="175"/>
      <c r="Q951" s="175"/>
      <c r="R951" s="175"/>
      <c r="S951" s="175"/>
      <c r="T951" s="176"/>
      <c r="AT951" s="172" t="s">
        <v>201</v>
      </c>
      <c r="AU951" s="172" t="s">
        <v>115</v>
      </c>
      <c r="AV951" s="171" t="s">
        <v>113</v>
      </c>
      <c r="AW951" s="171" t="s">
        <v>93</v>
      </c>
      <c r="AX951" s="171" t="s">
        <v>111</v>
      </c>
      <c r="AY951" s="172" t="s">
        <v>188</v>
      </c>
    </row>
    <row r="952" spans="2:65" s="171" customFormat="1">
      <c r="B952" s="170"/>
      <c r="D952" s="167" t="s">
        <v>201</v>
      </c>
      <c r="E952" s="172" t="s">
        <v>69</v>
      </c>
      <c r="F952" s="173" t="s">
        <v>983</v>
      </c>
      <c r="H952" s="172" t="s">
        <v>69</v>
      </c>
      <c r="I952" s="241"/>
      <c r="L952" s="170"/>
      <c r="M952" s="174"/>
      <c r="N952" s="175"/>
      <c r="O952" s="175"/>
      <c r="P952" s="175"/>
      <c r="Q952" s="175"/>
      <c r="R952" s="175"/>
      <c r="S952" s="175"/>
      <c r="T952" s="176"/>
      <c r="AT952" s="172" t="s">
        <v>201</v>
      </c>
      <c r="AU952" s="172" t="s">
        <v>115</v>
      </c>
      <c r="AV952" s="171" t="s">
        <v>113</v>
      </c>
      <c r="AW952" s="171" t="s">
        <v>93</v>
      </c>
      <c r="AX952" s="171" t="s">
        <v>111</v>
      </c>
      <c r="AY952" s="172" t="s">
        <v>188</v>
      </c>
    </row>
    <row r="953" spans="2:65" s="171" customFormat="1">
      <c r="B953" s="170"/>
      <c r="D953" s="167" t="s">
        <v>201</v>
      </c>
      <c r="E953" s="172" t="s">
        <v>69</v>
      </c>
      <c r="F953" s="173" t="s">
        <v>3943</v>
      </c>
      <c r="H953" s="172" t="s">
        <v>69</v>
      </c>
      <c r="I953" s="241"/>
      <c r="L953" s="170"/>
      <c r="M953" s="174"/>
      <c r="N953" s="175"/>
      <c r="O953" s="175"/>
      <c r="P953" s="175"/>
      <c r="Q953" s="175"/>
      <c r="R953" s="175"/>
      <c r="S953" s="175"/>
      <c r="T953" s="176"/>
      <c r="AT953" s="172" t="s">
        <v>201</v>
      </c>
      <c r="AU953" s="172" t="s">
        <v>115</v>
      </c>
      <c r="AV953" s="171" t="s">
        <v>113</v>
      </c>
      <c r="AW953" s="171" t="s">
        <v>93</v>
      </c>
      <c r="AX953" s="171" t="s">
        <v>111</v>
      </c>
      <c r="AY953" s="172" t="s">
        <v>188</v>
      </c>
    </row>
    <row r="954" spans="2:65" s="171" customFormat="1">
      <c r="B954" s="170"/>
      <c r="D954" s="167" t="s">
        <v>201</v>
      </c>
      <c r="E954" s="172" t="s">
        <v>69</v>
      </c>
      <c r="F954" s="173" t="s">
        <v>4958</v>
      </c>
      <c r="H954" s="172" t="s">
        <v>69</v>
      </c>
      <c r="I954" s="241"/>
      <c r="L954" s="170"/>
      <c r="M954" s="174"/>
      <c r="N954" s="175"/>
      <c r="O954" s="175"/>
      <c r="P954" s="175"/>
      <c r="Q954" s="175"/>
      <c r="R954" s="175"/>
      <c r="S954" s="175"/>
      <c r="T954" s="176"/>
      <c r="AT954" s="172" t="s">
        <v>201</v>
      </c>
      <c r="AU954" s="172" t="s">
        <v>115</v>
      </c>
      <c r="AV954" s="171" t="s">
        <v>113</v>
      </c>
      <c r="AW954" s="171" t="s">
        <v>93</v>
      </c>
      <c r="AX954" s="171" t="s">
        <v>111</v>
      </c>
      <c r="AY954" s="172" t="s">
        <v>188</v>
      </c>
    </row>
    <row r="955" spans="2:65" s="171" customFormat="1">
      <c r="B955" s="170"/>
      <c r="D955" s="167" t="s">
        <v>201</v>
      </c>
      <c r="E955" s="172" t="s">
        <v>69</v>
      </c>
      <c r="F955" s="173" t="s">
        <v>5320</v>
      </c>
      <c r="H955" s="172" t="s">
        <v>69</v>
      </c>
      <c r="I955" s="241"/>
      <c r="L955" s="170"/>
      <c r="M955" s="174"/>
      <c r="N955" s="175"/>
      <c r="O955" s="175"/>
      <c r="P955" s="175"/>
      <c r="Q955" s="175"/>
      <c r="R955" s="175"/>
      <c r="S955" s="175"/>
      <c r="T955" s="176"/>
      <c r="AT955" s="172" t="s">
        <v>201</v>
      </c>
      <c r="AU955" s="172" t="s">
        <v>115</v>
      </c>
      <c r="AV955" s="171" t="s">
        <v>113</v>
      </c>
      <c r="AW955" s="171" t="s">
        <v>93</v>
      </c>
      <c r="AX955" s="171" t="s">
        <v>111</v>
      </c>
      <c r="AY955" s="172" t="s">
        <v>188</v>
      </c>
    </row>
    <row r="956" spans="2:65" s="178" customFormat="1">
      <c r="B956" s="177"/>
      <c r="D956" s="167" t="s">
        <v>201</v>
      </c>
      <c r="E956" s="179" t="s">
        <v>69</v>
      </c>
      <c r="F956" s="180" t="s">
        <v>5406</v>
      </c>
      <c r="H956" s="181">
        <v>1</v>
      </c>
      <c r="I956" s="242"/>
      <c r="L956" s="177"/>
      <c r="M956" s="182"/>
      <c r="N956" s="183"/>
      <c r="O956" s="183"/>
      <c r="P956" s="183"/>
      <c r="Q956" s="183"/>
      <c r="R956" s="183"/>
      <c r="S956" s="183"/>
      <c r="T956" s="184"/>
      <c r="AT956" s="179" t="s">
        <v>201</v>
      </c>
      <c r="AU956" s="179" t="s">
        <v>115</v>
      </c>
      <c r="AV956" s="178" t="s">
        <v>115</v>
      </c>
      <c r="AW956" s="178" t="s">
        <v>93</v>
      </c>
      <c r="AX956" s="178" t="s">
        <v>111</v>
      </c>
      <c r="AY956" s="179" t="s">
        <v>188</v>
      </c>
    </row>
    <row r="957" spans="2:65" s="186" customFormat="1">
      <c r="B957" s="185"/>
      <c r="D957" s="167" t="s">
        <v>201</v>
      </c>
      <c r="E957" s="187" t="s">
        <v>69</v>
      </c>
      <c r="F957" s="188" t="s">
        <v>210</v>
      </c>
      <c r="H957" s="189">
        <v>1</v>
      </c>
      <c r="I957" s="243"/>
      <c r="L957" s="185"/>
      <c r="M957" s="190"/>
      <c r="N957" s="191"/>
      <c r="O957" s="191"/>
      <c r="P957" s="191"/>
      <c r="Q957" s="191"/>
      <c r="R957" s="191"/>
      <c r="S957" s="191"/>
      <c r="T957" s="192"/>
      <c r="AT957" s="187" t="s">
        <v>201</v>
      </c>
      <c r="AU957" s="187" t="s">
        <v>115</v>
      </c>
      <c r="AV957" s="186" t="s">
        <v>195</v>
      </c>
      <c r="AW957" s="186" t="s">
        <v>93</v>
      </c>
      <c r="AX957" s="186" t="s">
        <v>113</v>
      </c>
      <c r="AY957" s="187" t="s">
        <v>188</v>
      </c>
    </row>
    <row r="958" spans="2:65" s="101" customFormat="1" ht="16.5" customHeight="1">
      <c r="B958" s="86"/>
      <c r="C958" s="87" t="s">
        <v>915</v>
      </c>
      <c r="D958" s="87" t="s">
        <v>190</v>
      </c>
      <c r="E958" s="88" t="s">
        <v>5407</v>
      </c>
      <c r="F958" s="89" t="s">
        <v>5408</v>
      </c>
      <c r="G958" s="90" t="s">
        <v>5317</v>
      </c>
      <c r="H958" s="91">
        <v>1</v>
      </c>
      <c r="I958" s="238"/>
      <c r="J958" s="92">
        <f>ROUND(I958*H958,2)</f>
        <v>0</v>
      </c>
      <c r="K958" s="89" t="s">
        <v>194</v>
      </c>
      <c r="L958" s="61"/>
      <c r="M958" s="239" t="s">
        <v>69</v>
      </c>
      <c r="N958" s="164" t="s">
        <v>100</v>
      </c>
      <c r="O958" s="100"/>
      <c r="P958" s="165">
        <f>O958*H958</f>
        <v>0</v>
      </c>
      <c r="Q958" s="165">
        <v>1.8400000000000001E-3</v>
      </c>
      <c r="R958" s="165">
        <f>Q958*H958</f>
        <v>1.8400000000000001E-3</v>
      </c>
      <c r="S958" s="165">
        <v>0</v>
      </c>
      <c r="T958" s="166">
        <f>S958*H958</f>
        <v>0</v>
      </c>
      <c r="AR958" s="55" t="s">
        <v>389</v>
      </c>
      <c r="AT958" s="55" t="s">
        <v>190</v>
      </c>
      <c r="AU958" s="55" t="s">
        <v>115</v>
      </c>
      <c r="AY958" s="55" t="s">
        <v>188</v>
      </c>
      <c r="BE958" s="93">
        <f>IF(N958="základní",J958,0)</f>
        <v>0</v>
      </c>
      <c r="BF958" s="93">
        <f>IF(N958="snížená",J958,0)</f>
        <v>0</v>
      </c>
      <c r="BG958" s="93">
        <f>IF(N958="zákl. přenesená",J958,0)</f>
        <v>0</v>
      </c>
      <c r="BH958" s="93">
        <f>IF(N958="sníž. přenesená",J958,0)</f>
        <v>0</v>
      </c>
      <c r="BI958" s="93">
        <f>IF(N958="nulová",J958,0)</f>
        <v>0</v>
      </c>
      <c r="BJ958" s="55" t="s">
        <v>113</v>
      </c>
      <c r="BK958" s="93">
        <f>ROUND(I958*H958,2)</f>
        <v>0</v>
      </c>
      <c r="BL958" s="55" t="s">
        <v>389</v>
      </c>
      <c r="BM958" s="55" t="s">
        <v>5409</v>
      </c>
    </row>
    <row r="959" spans="2:65" s="101" customFormat="1">
      <c r="B959" s="61"/>
      <c r="D959" s="167" t="s">
        <v>197</v>
      </c>
      <c r="F959" s="168" t="s">
        <v>5410</v>
      </c>
      <c r="I959" s="240"/>
      <c r="L959" s="61"/>
      <c r="M959" s="94"/>
      <c r="N959" s="100"/>
      <c r="O959" s="100"/>
      <c r="P959" s="100"/>
      <c r="Q959" s="100"/>
      <c r="R959" s="100"/>
      <c r="S959" s="100"/>
      <c r="T959" s="69"/>
      <c r="AT959" s="55" t="s">
        <v>197</v>
      </c>
      <c r="AU959" s="55" t="s">
        <v>115</v>
      </c>
    </row>
    <row r="960" spans="2:65" s="101" customFormat="1" ht="27">
      <c r="B960" s="61"/>
      <c r="D960" s="167" t="s">
        <v>199</v>
      </c>
      <c r="F960" s="169" t="s">
        <v>5411</v>
      </c>
      <c r="I960" s="240"/>
      <c r="L960" s="61"/>
      <c r="M960" s="94"/>
      <c r="N960" s="100"/>
      <c r="O960" s="100"/>
      <c r="P960" s="100"/>
      <c r="Q960" s="100"/>
      <c r="R960" s="100"/>
      <c r="S960" s="100"/>
      <c r="T960" s="69"/>
      <c r="AT960" s="55" t="s">
        <v>199</v>
      </c>
      <c r="AU960" s="55" t="s">
        <v>115</v>
      </c>
    </row>
    <row r="961" spans="2:65" s="101" customFormat="1" ht="54">
      <c r="B961" s="61"/>
      <c r="D961" s="167" t="s">
        <v>452</v>
      </c>
      <c r="F961" s="169" t="s">
        <v>5412</v>
      </c>
      <c r="I961" s="240"/>
      <c r="L961" s="61"/>
      <c r="M961" s="94"/>
      <c r="N961" s="100"/>
      <c r="O961" s="100"/>
      <c r="P961" s="100"/>
      <c r="Q961" s="100"/>
      <c r="R961" s="100"/>
      <c r="S961" s="100"/>
      <c r="T961" s="69"/>
      <c r="AT961" s="55" t="s">
        <v>452</v>
      </c>
      <c r="AU961" s="55" t="s">
        <v>115</v>
      </c>
    </row>
    <row r="962" spans="2:65" s="171" customFormat="1">
      <c r="B962" s="170"/>
      <c r="D962" s="167" t="s">
        <v>201</v>
      </c>
      <c r="E962" s="172" t="s">
        <v>69</v>
      </c>
      <c r="F962" s="173" t="s">
        <v>202</v>
      </c>
      <c r="H962" s="172" t="s">
        <v>69</v>
      </c>
      <c r="I962" s="241"/>
      <c r="L962" s="170"/>
      <c r="M962" s="174"/>
      <c r="N962" s="175"/>
      <c r="O962" s="175"/>
      <c r="P962" s="175"/>
      <c r="Q962" s="175"/>
      <c r="R962" s="175"/>
      <c r="S962" s="175"/>
      <c r="T962" s="176"/>
      <c r="AT962" s="172" t="s">
        <v>201</v>
      </c>
      <c r="AU962" s="172" t="s">
        <v>115</v>
      </c>
      <c r="AV962" s="171" t="s">
        <v>113</v>
      </c>
      <c r="AW962" s="171" t="s">
        <v>93</v>
      </c>
      <c r="AX962" s="171" t="s">
        <v>111</v>
      </c>
      <c r="AY962" s="172" t="s">
        <v>188</v>
      </c>
    </row>
    <row r="963" spans="2:65" s="171" customFormat="1">
      <c r="B963" s="170"/>
      <c r="D963" s="167" t="s">
        <v>201</v>
      </c>
      <c r="E963" s="172" t="s">
        <v>69</v>
      </c>
      <c r="F963" s="173" t="s">
        <v>983</v>
      </c>
      <c r="H963" s="172" t="s">
        <v>69</v>
      </c>
      <c r="I963" s="241"/>
      <c r="L963" s="170"/>
      <c r="M963" s="174"/>
      <c r="N963" s="175"/>
      <c r="O963" s="175"/>
      <c r="P963" s="175"/>
      <c r="Q963" s="175"/>
      <c r="R963" s="175"/>
      <c r="S963" s="175"/>
      <c r="T963" s="176"/>
      <c r="AT963" s="172" t="s">
        <v>201</v>
      </c>
      <c r="AU963" s="172" t="s">
        <v>115</v>
      </c>
      <c r="AV963" s="171" t="s">
        <v>113</v>
      </c>
      <c r="AW963" s="171" t="s">
        <v>93</v>
      </c>
      <c r="AX963" s="171" t="s">
        <v>111</v>
      </c>
      <c r="AY963" s="172" t="s">
        <v>188</v>
      </c>
    </row>
    <row r="964" spans="2:65" s="171" customFormat="1">
      <c r="B964" s="170"/>
      <c r="D964" s="167" t="s">
        <v>201</v>
      </c>
      <c r="E964" s="172" t="s">
        <v>69</v>
      </c>
      <c r="F964" s="173" t="s">
        <v>3943</v>
      </c>
      <c r="H964" s="172" t="s">
        <v>69</v>
      </c>
      <c r="I964" s="241"/>
      <c r="L964" s="170"/>
      <c r="M964" s="174"/>
      <c r="N964" s="175"/>
      <c r="O964" s="175"/>
      <c r="P964" s="175"/>
      <c r="Q964" s="175"/>
      <c r="R964" s="175"/>
      <c r="S964" s="175"/>
      <c r="T964" s="176"/>
      <c r="AT964" s="172" t="s">
        <v>201</v>
      </c>
      <c r="AU964" s="172" t="s">
        <v>115</v>
      </c>
      <c r="AV964" s="171" t="s">
        <v>113</v>
      </c>
      <c r="AW964" s="171" t="s">
        <v>93</v>
      </c>
      <c r="AX964" s="171" t="s">
        <v>111</v>
      </c>
      <c r="AY964" s="172" t="s">
        <v>188</v>
      </c>
    </row>
    <row r="965" spans="2:65" s="171" customFormat="1">
      <c r="B965" s="170"/>
      <c r="D965" s="167" t="s">
        <v>201</v>
      </c>
      <c r="E965" s="172" t="s">
        <v>69</v>
      </c>
      <c r="F965" s="173" t="s">
        <v>4958</v>
      </c>
      <c r="H965" s="172" t="s">
        <v>69</v>
      </c>
      <c r="I965" s="241"/>
      <c r="L965" s="170"/>
      <c r="M965" s="174"/>
      <c r="N965" s="175"/>
      <c r="O965" s="175"/>
      <c r="P965" s="175"/>
      <c r="Q965" s="175"/>
      <c r="R965" s="175"/>
      <c r="S965" s="175"/>
      <c r="T965" s="176"/>
      <c r="AT965" s="172" t="s">
        <v>201</v>
      </c>
      <c r="AU965" s="172" t="s">
        <v>115</v>
      </c>
      <c r="AV965" s="171" t="s">
        <v>113</v>
      </c>
      <c r="AW965" s="171" t="s">
        <v>93</v>
      </c>
      <c r="AX965" s="171" t="s">
        <v>111</v>
      </c>
      <c r="AY965" s="172" t="s">
        <v>188</v>
      </c>
    </row>
    <row r="966" spans="2:65" s="171" customFormat="1">
      <c r="B966" s="170"/>
      <c r="D966" s="167" t="s">
        <v>201</v>
      </c>
      <c r="E966" s="172" t="s">
        <v>69</v>
      </c>
      <c r="F966" s="173" t="s">
        <v>5327</v>
      </c>
      <c r="H966" s="172" t="s">
        <v>69</v>
      </c>
      <c r="I966" s="241"/>
      <c r="L966" s="170"/>
      <c r="M966" s="174"/>
      <c r="N966" s="175"/>
      <c r="O966" s="175"/>
      <c r="P966" s="175"/>
      <c r="Q966" s="175"/>
      <c r="R966" s="175"/>
      <c r="S966" s="175"/>
      <c r="T966" s="176"/>
      <c r="AT966" s="172" t="s">
        <v>201</v>
      </c>
      <c r="AU966" s="172" t="s">
        <v>115</v>
      </c>
      <c r="AV966" s="171" t="s">
        <v>113</v>
      </c>
      <c r="AW966" s="171" t="s">
        <v>93</v>
      </c>
      <c r="AX966" s="171" t="s">
        <v>111</v>
      </c>
      <c r="AY966" s="172" t="s">
        <v>188</v>
      </c>
    </row>
    <row r="967" spans="2:65" s="178" customFormat="1" ht="27">
      <c r="B967" s="177"/>
      <c r="D967" s="167" t="s">
        <v>201</v>
      </c>
      <c r="E967" s="179" t="s">
        <v>69</v>
      </c>
      <c r="F967" s="180" t="s">
        <v>5413</v>
      </c>
      <c r="H967" s="181">
        <v>1</v>
      </c>
      <c r="I967" s="242"/>
      <c r="L967" s="177"/>
      <c r="M967" s="182"/>
      <c r="N967" s="183"/>
      <c r="O967" s="183"/>
      <c r="P967" s="183"/>
      <c r="Q967" s="183"/>
      <c r="R967" s="183"/>
      <c r="S967" s="183"/>
      <c r="T967" s="184"/>
      <c r="AT967" s="179" t="s">
        <v>201</v>
      </c>
      <c r="AU967" s="179" t="s">
        <v>115</v>
      </c>
      <c r="AV967" s="178" t="s">
        <v>115</v>
      </c>
      <c r="AW967" s="178" t="s">
        <v>93</v>
      </c>
      <c r="AX967" s="178" t="s">
        <v>111</v>
      </c>
      <c r="AY967" s="179" t="s">
        <v>188</v>
      </c>
    </row>
    <row r="968" spans="2:65" s="186" customFormat="1">
      <c r="B968" s="185"/>
      <c r="D968" s="167" t="s">
        <v>201</v>
      </c>
      <c r="E968" s="187" t="s">
        <v>69</v>
      </c>
      <c r="F968" s="188" t="s">
        <v>210</v>
      </c>
      <c r="H968" s="189">
        <v>1</v>
      </c>
      <c r="I968" s="243"/>
      <c r="L968" s="185"/>
      <c r="M968" s="190"/>
      <c r="N968" s="191"/>
      <c r="O968" s="191"/>
      <c r="P968" s="191"/>
      <c r="Q968" s="191"/>
      <c r="R968" s="191"/>
      <c r="S968" s="191"/>
      <c r="T968" s="192"/>
      <c r="AT968" s="187" t="s">
        <v>201</v>
      </c>
      <c r="AU968" s="187" t="s">
        <v>115</v>
      </c>
      <c r="AV968" s="186" t="s">
        <v>195</v>
      </c>
      <c r="AW968" s="186" t="s">
        <v>93</v>
      </c>
      <c r="AX968" s="186" t="s">
        <v>113</v>
      </c>
      <c r="AY968" s="187" t="s">
        <v>188</v>
      </c>
    </row>
    <row r="969" spans="2:65" s="101" customFormat="1" ht="16.5" customHeight="1">
      <c r="B969" s="86"/>
      <c r="C969" s="87" t="s">
        <v>923</v>
      </c>
      <c r="D969" s="87" t="s">
        <v>190</v>
      </c>
      <c r="E969" s="88" t="s">
        <v>5414</v>
      </c>
      <c r="F969" s="89" t="s">
        <v>5415</v>
      </c>
      <c r="G969" s="90" t="s">
        <v>578</v>
      </c>
      <c r="H969" s="91">
        <v>3</v>
      </c>
      <c r="I969" s="238"/>
      <c r="J969" s="92">
        <f>ROUND(I969*H969,2)</f>
        <v>0</v>
      </c>
      <c r="K969" s="89" t="s">
        <v>194</v>
      </c>
      <c r="L969" s="61"/>
      <c r="M969" s="239" t="s">
        <v>69</v>
      </c>
      <c r="N969" s="164" t="s">
        <v>100</v>
      </c>
      <c r="O969" s="100"/>
      <c r="P969" s="165">
        <f>O969*H969</f>
        <v>0</v>
      </c>
      <c r="Q969" s="165">
        <v>6.9999999999999994E-5</v>
      </c>
      <c r="R969" s="165">
        <f>Q969*H969</f>
        <v>2.0999999999999998E-4</v>
      </c>
      <c r="S969" s="165">
        <v>0</v>
      </c>
      <c r="T969" s="166">
        <f>S969*H969</f>
        <v>0</v>
      </c>
      <c r="AR969" s="55" t="s">
        <v>389</v>
      </c>
      <c r="AT969" s="55" t="s">
        <v>190</v>
      </c>
      <c r="AU969" s="55" t="s">
        <v>115</v>
      </c>
      <c r="AY969" s="55" t="s">
        <v>188</v>
      </c>
      <c r="BE969" s="93">
        <f>IF(N969="základní",J969,0)</f>
        <v>0</v>
      </c>
      <c r="BF969" s="93">
        <f>IF(N969="snížená",J969,0)</f>
        <v>0</v>
      </c>
      <c r="BG969" s="93">
        <f>IF(N969="zákl. přenesená",J969,0)</f>
        <v>0</v>
      </c>
      <c r="BH969" s="93">
        <f>IF(N969="sníž. přenesená",J969,0)</f>
        <v>0</v>
      </c>
      <c r="BI969" s="93">
        <f>IF(N969="nulová",J969,0)</f>
        <v>0</v>
      </c>
      <c r="BJ969" s="55" t="s">
        <v>113</v>
      </c>
      <c r="BK969" s="93">
        <f>ROUND(I969*H969,2)</f>
        <v>0</v>
      </c>
      <c r="BL969" s="55" t="s">
        <v>389</v>
      </c>
      <c r="BM969" s="55" t="s">
        <v>5416</v>
      </c>
    </row>
    <row r="970" spans="2:65" s="101" customFormat="1">
      <c r="B970" s="61"/>
      <c r="D970" s="167" t="s">
        <v>197</v>
      </c>
      <c r="F970" s="168" t="s">
        <v>5417</v>
      </c>
      <c r="I970" s="240"/>
      <c r="L970" s="61"/>
      <c r="M970" s="94"/>
      <c r="N970" s="100"/>
      <c r="O970" s="100"/>
      <c r="P970" s="100"/>
      <c r="Q970" s="100"/>
      <c r="R970" s="100"/>
      <c r="S970" s="100"/>
      <c r="T970" s="69"/>
      <c r="AT970" s="55" t="s">
        <v>197</v>
      </c>
      <c r="AU970" s="55" t="s">
        <v>115</v>
      </c>
    </row>
    <row r="971" spans="2:65" s="171" customFormat="1">
      <c r="B971" s="170"/>
      <c r="D971" s="167" t="s">
        <v>201</v>
      </c>
      <c r="E971" s="172" t="s">
        <v>69</v>
      </c>
      <c r="F971" s="173" t="s">
        <v>202</v>
      </c>
      <c r="H971" s="172" t="s">
        <v>69</v>
      </c>
      <c r="I971" s="241"/>
      <c r="L971" s="170"/>
      <c r="M971" s="174"/>
      <c r="N971" s="175"/>
      <c r="O971" s="175"/>
      <c r="P971" s="175"/>
      <c r="Q971" s="175"/>
      <c r="R971" s="175"/>
      <c r="S971" s="175"/>
      <c r="T971" s="176"/>
      <c r="AT971" s="172" t="s">
        <v>201</v>
      </c>
      <c r="AU971" s="172" t="s">
        <v>115</v>
      </c>
      <c r="AV971" s="171" t="s">
        <v>113</v>
      </c>
      <c r="AW971" s="171" t="s">
        <v>93</v>
      </c>
      <c r="AX971" s="171" t="s">
        <v>111</v>
      </c>
      <c r="AY971" s="172" t="s">
        <v>188</v>
      </c>
    </row>
    <row r="972" spans="2:65" s="171" customFormat="1">
      <c r="B972" s="170"/>
      <c r="D972" s="167" t="s">
        <v>201</v>
      </c>
      <c r="E972" s="172" t="s">
        <v>69</v>
      </c>
      <c r="F972" s="173" t="s">
        <v>983</v>
      </c>
      <c r="H972" s="172" t="s">
        <v>69</v>
      </c>
      <c r="I972" s="241"/>
      <c r="L972" s="170"/>
      <c r="M972" s="174"/>
      <c r="N972" s="175"/>
      <c r="O972" s="175"/>
      <c r="P972" s="175"/>
      <c r="Q972" s="175"/>
      <c r="R972" s="175"/>
      <c r="S972" s="175"/>
      <c r="T972" s="176"/>
      <c r="AT972" s="172" t="s">
        <v>201</v>
      </c>
      <c r="AU972" s="172" t="s">
        <v>115</v>
      </c>
      <c r="AV972" s="171" t="s">
        <v>113</v>
      </c>
      <c r="AW972" s="171" t="s">
        <v>93</v>
      </c>
      <c r="AX972" s="171" t="s">
        <v>111</v>
      </c>
      <c r="AY972" s="172" t="s">
        <v>188</v>
      </c>
    </row>
    <row r="973" spans="2:65" s="171" customFormat="1">
      <c r="B973" s="170"/>
      <c r="D973" s="167" t="s">
        <v>201</v>
      </c>
      <c r="E973" s="172" t="s">
        <v>69</v>
      </c>
      <c r="F973" s="173" t="s">
        <v>3943</v>
      </c>
      <c r="H973" s="172" t="s">
        <v>69</v>
      </c>
      <c r="I973" s="241"/>
      <c r="L973" s="170"/>
      <c r="M973" s="174"/>
      <c r="N973" s="175"/>
      <c r="O973" s="175"/>
      <c r="P973" s="175"/>
      <c r="Q973" s="175"/>
      <c r="R973" s="175"/>
      <c r="S973" s="175"/>
      <c r="T973" s="176"/>
      <c r="AT973" s="172" t="s">
        <v>201</v>
      </c>
      <c r="AU973" s="172" t="s">
        <v>115</v>
      </c>
      <c r="AV973" s="171" t="s">
        <v>113</v>
      </c>
      <c r="AW973" s="171" t="s">
        <v>93</v>
      </c>
      <c r="AX973" s="171" t="s">
        <v>111</v>
      </c>
      <c r="AY973" s="172" t="s">
        <v>188</v>
      </c>
    </row>
    <row r="974" spans="2:65" s="171" customFormat="1">
      <c r="B974" s="170"/>
      <c r="D974" s="167" t="s">
        <v>201</v>
      </c>
      <c r="E974" s="172" t="s">
        <v>69</v>
      </c>
      <c r="F974" s="173" t="s">
        <v>4958</v>
      </c>
      <c r="H974" s="172" t="s">
        <v>69</v>
      </c>
      <c r="I974" s="241"/>
      <c r="L974" s="170"/>
      <c r="M974" s="174"/>
      <c r="N974" s="175"/>
      <c r="O974" s="175"/>
      <c r="P974" s="175"/>
      <c r="Q974" s="175"/>
      <c r="R974" s="175"/>
      <c r="S974" s="175"/>
      <c r="T974" s="176"/>
      <c r="AT974" s="172" t="s">
        <v>201</v>
      </c>
      <c r="AU974" s="172" t="s">
        <v>115</v>
      </c>
      <c r="AV974" s="171" t="s">
        <v>113</v>
      </c>
      <c r="AW974" s="171" t="s">
        <v>93</v>
      </c>
      <c r="AX974" s="171" t="s">
        <v>111</v>
      </c>
      <c r="AY974" s="172" t="s">
        <v>188</v>
      </c>
    </row>
    <row r="975" spans="2:65" s="171" customFormat="1">
      <c r="B975" s="170"/>
      <c r="D975" s="167" t="s">
        <v>201</v>
      </c>
      <c r="E975" s="172" t="s">
        <v>69</v>
      </c>
      <c r="F975" s="173" t="s">
        <v>5327</v>
      </c>
      <c r="H975" s="172" t="s">
        <v>69</v>
      </c>
      <c r="I975" s="241"/>
      <c r="L975" s="170"/>
      <c r="M975" s="174"/>
      <c r="N975" s="175"/>
      <c r="O975" s="175"/>
      <c r="P975" s="175"/>
      <c r="Q975" s="175"/>
      <c r="R975" s="175"/>
      <c r="S975" s="175"/>
      <c r="T975" s="176"/>
      <c r="AT975" s="172" t="s">
        <v>201</v>
      </c>
      <c r="AU975" s="172" t="s">
        <v>115</v>
      </c>
      <c r="AV975" s="171" t="s">
        <v>113</v>
      </c>
      <c r="AW975" s="171" t="s">
        <v>93</v>
      </c>
      <c r="AX975" s="171" t="s">
        <v>111</v>
      </c>
      <c r="AY975" s="172" t="s">
        <v>188</v>
      </c>
    </row>
    <row r="976" spans="2:65" s="178" customFormat="1">
      <c r="B976" s="177"/>
      <c r="D976" s="167" t="s">
        <v>201</v>
      </c>
      <c r="E976" s="179" t="s">
        <v>69</v>
      </c>
      <c r="F976" s="180" t="s">
        <v>5418</v>
      </c>
      <c r="H976" s="181">
        <v>3</v>
      </c>
      <c r="I976" s="242"/>
      <c r="L976" s="177"/>
      <c r="M976" s="182"/>
      <c r="N976" s="183"/>
      <c r="O976" s="183"/>
      <c r="P976" s="183"/>
      <c r="Q976" s="183"/>
      <c r="R976" s="183"/>
      <c r="S976" s="183"/>
      <c r="T976" s="184"/>
      <c r="AT976" s="179" t="s">
        <v>201</v>
      </c>
      <c r="AU976" s="179" t="s">
        <v>115</v>
      </c>
      <c r="AV976" s="178" t="s">
        <v>115</v>
      </c>
      <c r="AW976" s="178" t="s">
        <v>93</v>
      </c>
      <c r="AX976" s="178" t="s">
        <v>111</v>
      </c>
      <c r="AY976" s="179" t="s">
        <v>188</v>
      </c>
    </row>
    <row r="977" spans="2:65" s="186" customFormat="1">
      <c r="B977" s="185"/>
      <c r="D977" s="167" t="s">
        <v>201</v>
      </c>
      <c r="E977" s="187" t="s">
        <v>69</v>
      </c>
      <c r="F977" s="188" t="s">
        <v>210</v>
      </c>
      <c r="H977" s="189">
        <v>3</v>
      </c>
      <c r="I977" s="243"/>
      <c r="L977" s="185"/>
      <c r="M977" s="190"/>
      <c r="N977" s="191"/>
      <c r="O977" s="191"/>
      <c r="P977" s="191"/>
      <c r="Q977" s="191"/>
      <c r="R977" s="191"/>
      <c r="S977" s="191"/>
      <c r="T977" s="192"/>
      <c r="AT977" s="187" t="s">
        <v>201</v>
      </c>
      <c r="AU977" s="187" t="s">
        <v>115</v>
      </c>
      <c r="AV977" s="186" t="s">
        <v>195</v>
      </c>
      <c r="AW977" s="186" t="s">
        <v>93</v>
      </c>
      <c r="AX977" s="186" t="s">
        <v>113</v>
      </c>
      <c r="AY977" s="187" t="s">
        <v>188</v>
      </c>
    </row>
    <row r="978" spans="2:65" s="101" customFormat="1" ht="16.5" customHeight="1">
      <c r="B978" s="86"/>
      <c r="C978" s="87" t="s">
        <v>929</v>
      </c>
      <c r="D978" s="87" t="s">
        <v>190</v>
      </c>
      <c r="E978" s="88" t="s">
        <v>5419</v>
      </c>
      <c r="F978" s="89" t="s">
        <v>5420</v>
      </c>
      <c r="G978" s="90" t="s">
        <v>578</v>
      </c>
      <c r="H978" s="91">
        <v>4</v>
      </c>
      <c r="I978" s="238"/>
      <c r="J978" s="92">
        <f>ROUND(I978*H978,2)</f>
        <v>0</v>
      </c>
      <c r="K978" s="89" t="s">
        <v>449</v>
      </c>
      <c r="L978" s="61"/>
      <c r="M978" s="239" t="s">
        <v>69</v>
      </c>
      <c r="N978" s="164" t="s">
        <v>100</v>
      </c>
      <c r="O978" s="100"/>
      <c r="P978" s="165">
        <f>O978*H978</f>
        <v>0</v>
      </c>
      <c r="Q978" s="165">
        <v>9.0000000000000006E-5</v>
      </c>
      <c r="R978" s="165">
        <f>Q978*H978</f>
        <v>3.6000000000000002E-4</v>
      </c>
      <c r="S978" s="165">
        <v>0</v>
      </c>
      <c r="T978" s="166">
        <f>S978*H978</f>
        <v>0</v>
      </c>
      <c r="AR978" s="55" t="s">
        <v>389</v>
      </c>
      <c r="AT978" s="55" t="s">
        <v>190</v>
      </c>
      <c r="AU978" s="55" t="s">
        <v>115</v>
      </c>
      <c r="AY978" s="55" t="s">
        <v>188</v>
      </c>
      <c r="BE978" s="93">
        <f>IF(N978="základní",J978,0)</f>
        <v>0</v>
      </c>
      <c r="BF978" s="93">
        <f>IF(N978="snížená",J978,0)</f>
        <v>0</v>
      </c>
      <c r="BG978" s="93">
        <f>IF(N978="zákl. přenesená",J978,0)</f>
        <v>0</v>
      </c>
      <c r="BH978" s="93">
        <f>IF(N978="sníž. přenesená",J978,0)</f>
        <v>0</v>
      </c>
      <c r="BI978" s="93">
        <f>IF(N978="nulová",J978,0)</f>
        <v>0</v>
      </c>
      <c r="BJ978" s="55" t="s">
        <v>113</v>
      </c>
      <c r="BK978" s="93">
        <f>ROUND(I978*H978,2)</f>
        <v>0</v>
      </c>
      <c r="BL978" s="55" t="s">
        <v>389</v>
      </c>
      <c r="BM978" s="55" t="s">
        <v>5421</v>
      </c>
    </row>
    <row r="979" spans="2:65" s="101" customFormat="1">
      <c r="B979" s="61"/>
      <c r="D979" s="167" t="s">
        <v>197</v>
      </c>
      <c r="F979" s="168" t="s">
        <v>5422</v>
      </c>
      <c r="I979" s="240"/>
      <c r="L979" s="61"/>
      <c r="M979" s="94"/>
      <c r="N979" s="100"/>
      <c r="O979" s="100"/>
      <c r="P979" s="100"/>
      <c r="Q979" s="100"/>
      <c r="R979" s="100"/>
      <c r="S979" s="100"/>
      <c r="T979" s="69"/>
      <c r="AT979" s="55" t="s">
        <v>197</v>
      </c>
      <c r="AU979" s="55" t="s">
        <v>115</v>
      </c>
    </row>
    <row r="980" spans="2:65" s="171" customFormat="1">
      <c r="B980" s="170"/>
      <c r="D980" s="167" t="s">
        <v>201</v>
      </c>
      <c r="E980" s="172" t="s">
        <v>69</v>
      </c>
      <c r="F980" s="173" t="s">
        <v>202</v>
      </c>
      <c r="H980" s="172" t="s">
        <v>69</v>
      </c>
      <c r="I980" s="241"/>
      <c r="L980" s="170"/>
      <c r="M980" s="174"/>
      <c r="N980" s="175"/>
      <c r="O980" s="175"/>
      <c r="P980" s="175"/>
      <c r="Q980" s="175"/>
      <c r="R980" s="175"/>
      <c r="S980" s="175"/>
      <c r="T980" s="176"/>
      <c r="AT980" s="172" t="s">
        <v>201</v>
      </c>
      <c r="AU980" s="172" t="s">
        <v>115</v>
      </c>
      <c r="AV980" s="171" t="s">
        <v>113</v>
      </c>
      <c r="AW980" s="171" t="s">
        <v>93</v>
      </c>
      <c r="AX980" s="171" t="s">
        <v>111</v>
      </c>
      <c r="AY980" s="172" t="s">
        <v>188</v>
      </c>
    </row>
    <row r="981" spans="2:65" s="171" customFormat="1">
      <c r="B981" s="170"/>
      <c r="D981" s="167" t="s">
        <v>201</v>
      </c>
      <c r="E981" s="172" t="s">
        <v>69</v>
      </c>
      <c r="F981" s="173" t="s">
        <v>983</v>
      </c>
      <c r="H981" s="172" t="s">
        <v>69</v>
      </c>
      <c r="I981" s="241"/>
      <c r="L981" s="170"/>
      <c r="M981" s="174"/>
      <c r="N981" s="175"/>
      <c r="O981" s="175"/>
      <c r="P981" s="175"/>
      <c r="Q981" s="175"/>
      <c r="R981" s="175"/>
      <c r="S981" s="175"/>
      <c r="T981" s="176"/>
      <c r="AT981" s="172" t="s">
        <v>201</v>
      </c>
      <c r="AU981" s="172" t="s">
        <v>115</v>
      </c>
      <c r="AV981" s="171" t="s">
        <v>113</v>
      </c>
      <c r="AW981" s="171" t="s">
        <v>93</v>
      </c>
      <c r="AX981" s="171" t="s">
        <v>111</v>
      </c>
      <c r="AY981" s="172" t="s">
        <v>188</v>
      </c>
    </row>
    <row r="982" spans="2:65" s="171" customFormat="1">
      <c r="B982" s="170"/>
      <c r="D982" s="167" t="s">
        <v>201</v>
      </c>
      <c r="E982" s="172" t="s">
        <v>69</v>
      </c>
      <c r="F982" s="173" t="s">
        <v>3943</v>
      </c>
      <c r="H982" s="172" t="s">
        <v>69</v>
      </c>
      <c r="I982" s="241"/>
      <c r="L982" s="170"/>
      <c r="M982" s="174"/>
      <c r="N982" s="175"/>
      <c r="O982" s="175"/>
      <c r="P982" s="175"/>
      <c r="Q982" s="175"/>
      <c r="R982" s="175"/>
      <c r="S982" s="175"/>
      <c r="T982" s="176"/>
      <c r="AT982" s="172" t="s">
        <v>201</v>
      </c>
      <c r="AU982" s="172" t="s">
        <v>115</v>
      </c>
      <c r="AV982" s="171" t="s">
        <v>113</v>
      </c>
      <c r="AW982" s="171" t="s">
        <v>93</v>
      </c>
      <c r="AX982" s="171" t="s">
        <v>111</v>
      </c>
      <c r="AY982" s="172" t="s">
        <v>188</v>
      </c>
    </row>
    <row r="983" spans="2:65" s="171" customFormat="1">
      <c r="B983" s="170"/>
      <c r="D983" s="167" t="s">
        <v>201</v>
      </c>
      <c r="E983" s="172" t="s">
        <v>69</v>
      </c>
      <c r="F983" s="173" t="s">
        <v>4958</v>
      </c>
      <c r="H983" s="172" t="s">
        <v>69</v>
      </c>
      <c r="I983" s="241"/>
      <c r="L983" s="170"/>
      <c r="M983" s="174"/>
      <c r="N983" s="175"/>
      <c r="O983" s="175"/>
      <c r="P983" s="175"/>
      <c r="Q983" s="175"/>
      <c r="R983" s="175"/>
      <c r="S983" s="175"/>
      <c r="T983" s="176"/>
      <c r="AT983" s="172" t="s">
        <v>201</v>
      </c>
      <c r="AU983" s="172" t="s">
        <v>115</v>
      </c>
      <c r="AV983" s="171" t="s">
        <v>113</v>
      </c>
      <c r="AW983" s="171" t="s">
        <v>93</v>
      </c>
      <c r="AX983" s="171" t="s">
        <v>111</v>
      </c>
      <c r="AY983" s="172" t="s">
        <v>188</v>
      </c>
    </row>
    <row r="984" spans="2:65" s="171" customFormat="1">
      <c r="B984" s="170"/>
      <c r="D984" s="167" t="s">
        <v>201</v>
      </c>
      <c r="E984" s="172" t="s">
        <v>69</v>
      </c>
      <c r="F984" s="173" t="s">
        <v>5327</v>
      </c>
      <c r="H984" s="172" t="s">
        <v>69</v>
      </c>
      <c r="I984" s="241"/>
      <c r="L984" s="170"/>
      <c r="M984" s="174"/>
      <c r="N984" s="175"/>
      <c r="O984" s="175"/>
      <c r="P984" s="175"/>
      <c r="Q984" s="175"/>
      <c r="R984" s="175"/>
      <c r="S984" s="175"/>
      <c r="T984" s="176"/>
      <c r="AT984" s="172" t="s">
        <v>201</v>
      </c>
      <c r="AU984" s="172" t="s">
        <v>115</v>
      </c>
      <c r="AV984" s="171" t="s">
        <v>113</v>
      </c>
      <c r="AW984" s="171" t="s">
        <v>93</v>
      </c>
      <c r="AX984" s="171" t="s">
        <v>111</v>
      </c>
      <c r="AY984" s="172" t="s">
        <v>188</v>
      </c>
    </row>
    <row r="985" spans="2:65" s="178" customFormat="1">
      <c r="B985" s="177"/>
      <c r="D985" s="167" t="s">
        <v>201</v>
      </c>
      <c r="E985" s="179" t="s">
        <v>69</v>
      </c>
      <c r="F985" s="180" t="s">
        <v>5423</v>
      </c>
      <c r="H985" s="181">
        <v>4</v>
      </c>
      <c r="I985" s="242"/>
      <c r="L985" s="177"/>
      <c r="M985" s="182"/>
      <c r="N985" s="183"/>
      <c r="O985" s="183"/>
      <c r="P985" s="183"/>
      <c r="Q985" s="183"/>
      <c r="R985" s="183"/>
      <c r="S985" s="183"/>
      <c r="T985" s="184"/>
      <c r="AT985" s="179" t="s">
        <v>201</v>
      </c>
      <c r="AU985" s="179" t="s">
        <v>115</v>
      </c>
      <c r="AV985" s="178" t="s">
        <v>115</v>
      </c>
      <c r="AW985" s="178" t="s">
        <v>93</v>
      </c>
      <c r="AX985" s="178" t="s">
        <v>111</v>
      </c>
      <c r="AY985" s="179" t="s">
        <v>188</v>
      </c>
    </row>
    <row r="986" spans="2:65" s="186" customFormat="1">
      <c r="B986" s="185"/>
      <c r="D986" s="167" t="s">
        <v>201</v>
      </c>
      <c r="E986" s="187" t="s">
        <v>69</v>
      </c>
      <c r="F986" s="188" t="s">
        <v>210</v>
      </c>
      <c r="H986" s="189">
        <v>4</v>
      </c>
      <c r="I986" s="243"/>
      <c r="L986" s="185"/>
      <c r="M986" s="190"/>
      <c r="N986" s="191"/>
      <c r="O986" s="191"/>
      <c r="P986" s="191"/>
      <c r="Q986" s="191"/>
      <c r="R986" s="191"/>
      <c r="S986" s="191"/>
      <c r="T986" s="192"/>
      <c r="AT986" s="187" t="s">
        <v>201</v>
      </c>
      <c r="AU986" s="187" t="s">
        <v>115</v>
      </c>
      <c r="AV986" s="186" t="s">
        <v>195</v>
      </c>
      <c r="AW986" s="186" t="s">
        <v>93</v>
      </c>
      <c r="AX986" s="186" t="s">
        <v>113</v>
      </c>
      <c r="AY986" s="187" t="s">
        <v>188</v>
      </c>
    </row>
    <row r="987" spans="2:65" s="101" customFormat="1" ht="16.5" customHeight="1">
      <c r="B987" s="86"/>
      <c r="C987" s="87" t="s">
        <v>938</v>
      </c>
      <c r="D987" s="87" t="s">
        <v>190</v>
      </c>
      <c r="E987" s="88" t="s">
        <v>5424</v>
      </c>
      <c r="F987" s="89" t="s">
        <v>5425</v>
      </c>
      <c r="G987" s="90" t="s">
        <v>314</v>
      </c>
      <c r="H987" s="91">
        <v>8.7999999999999995E-2</v>
      </c>
      <c r="I987" s="238"/>
      <c r="J987" s="92">
        <f>ROUND(I987*H987,2)</f>
        <v>0</v>
      </c>
      <c r="K987" s="89" t="s">
        <v>194</v>
      </c>
      <c r="L987" s="61"/>
      <c r="M987" s="239" t="s">
        <v>69</v>
      </c>
      <c r="N987" s="164" t="s">
        <v>100</v>
      </c>
      <c r="O987" s="100"/>
      <c r="P987" s="165">
        <f>O987*H987</f>
        <v>0</v>
      </c>
      <c r="Q987" s="165">
        <v>0</v>
      </c>
      <c r="R987" s="165">
        <f>Q987*H987</f>
        <v>0</v>
      </c>
      <c r="S987" s="165">
        <v>0</v>
      </c>
      <c r="T987" s="166">
        <f>S987*H987</f>
        <v>0</v>
      </c>
      <c r="AR987" s="55" t="s">
        <v>389</v>
      </c>
      <c r="AT987" s="55" t="s">
        <v>190</v>
      </c>
      <c r="AU987" s="55" t="s">
        <v>115</v>
      </c>
      <c r="AY987" s="55" t="s">
        <v>188</v>
      </c>
      <c r="BE987" s="93">
        <f>IF(N987="základní",J987,0)</f>
        <v>0</v>
      </c>
      <c r="BF987" s="93">
        <f>IF(N987="snížená",J987,0)</f>
        <v>0</v>
      </c>
      <c r="BG987" s="93">
        <f>IF(N987="zákl. přenesená",J987,0)</f>
        <v>0</v>
      </c>
      <c r="BH987" s="93">
        <f>IF(N987="sníž. přenesená",J987,0)</f>
        <v>0</v>
      </c>
      <c r="BI987" s="93">
        <f>IF(N987="nulová",J987,0)</f>
        <v>0</v>
      </c>
      <c r="BJ987" s="55" t="s">
        <v>113</v>
      </c>
      <c r="BK987" s="93">
        <f>ROUND(I987*H987,2)</f>
        <v>0</v>
      </c>
      <c r="BL987" s="55" t="s">
        <v>389</v>
      </c>
      <c r="BM987" s="55" t="s">
        <v>5426</v>
      </c>
    </row>
    <row r="988" spans="2:65" s="101" customFormat="1" ht="27">
      <c r="B988" s="61"/>
      <c r="D988" s="167" t="s">
        <v>197</v>
      </c>
      <c r="F988" s="168" t="s">
        <v>5427</v>
      </c>
      <c r="I988" s="240"/>
      <c r="L988" s="61"/>
      <c r="M988" s="94"/>
      <c r="N988" s="100"/>
      <c r="O988" s="100"/>
      <c r="P988" s="100"/>
      <c r="Q988" s="100"/>
      <c r="R988" s="100"/>
      <c r="S988" s="100"/>
      <c r="T988" s="69"/>
      <c r="AT988" s="55" t="s">
        <v>197</v>
      </c>
      <c r="AU988" s="55" t="s">
        <v>115</v>
      </c>
    </row>
    <row r="989" spans="2:65" s="101" customFormat="1" ht="121.5">
      <c r="B989" s="61"/>
      <c r="D989" s="167" t="s">
        <v>199</v>
      </c>
      <c r="F989" s="169" t="s">
        <v>920</v>
      </c>
      <c r="I989" s="240"/>
      <c r="L989" s="61"/>
      <c r="M989" s="94"/>
      <c r="N989" s="100"/>
      <c r="O989" s="100"/>
      <c r="P989" s="100"/>
      <c r="Q989" s="100"/>
      <c r="R989" s="100"/>
      <c r="S989" s="100"/>
      <c r="T989" s="69"/>
      <c r="AT989" s="55" t="s">
        <v>199</v>
      </c>
      <c r="AU989" s="55" t="s">
        <v>115</v>
      </c>
    </row>
    <row r="990" spans="2:65" s="152" customFormat="1" ht="29.85" customHeight="1">
      <c r="B990" s="151"/>
      <c r="D990" s="153" t="s">
        <v>110</v>
      </c>
      <c r="E990" s="162" t="s">
        <v>5428</v>
      </c>
      <c r="F990" s="162" t="s">
        <v>5429</v>
      </c>
      <c r="I990" s="237"/>
      <c r="J990" s="163">
        <f>BK990</f>
        <v>0</v>
      </c>
      <c r="L990" s="151"/>
      <c r="M990" s="156"/>
      <c r="N990" s="157"/>
      <c r="O990" s="157"/>
      <c r="P990" s="158">
        <f>SUM(P991:P999)</f>
        <v>0</v>
      </c>
      <c r="Q990" s="157"/>
      <c r="R990" s="158">
        <f>SUM(R991:R999)</f>
        <v>2.5000000000000001E-4</v>
      </c>
      <c r="S990" s="157"/>
      <c r="T990" s="159">
        <f>SUM(T991:T999)</f>
        <v>0</v>
      </c>
      <c r="AR990" s="153" t="s">
        <v>115</v>
      </c>
      <c r="AT990" s="160" t="s">
        <v>110</v>
      </c>
      <c r="AU990" s="160" t="s">
        <v>113</v>
      </c>
      <c r="AY990" s="153" t="s">
        <v>188</v>
      </c>
      <c r="BK990" s="161">
        <f>SUM(BK991:BK999)</f>
        <v>0</v>
      </c>
    </row>
    <row r="991" spans="2:65" s="101" customFormat="1" ht="25.5" customHeight="1">
      <c r="B991" s="86"/>
      <c r="C991" s="87" t="s">
        <v>952</v>
      </c>
      <c r="D991" s="87" t="s">
        <v>190</v>
      </c>
      <c r="E991" s="88" t="s">
        <v>5430</v>
      </c>
      <c r="F991" s="89" t="s">
        <v>5431</v>
      </c>
      <c r="G991" s="90" t="s">
        <v>578</v>
      </c>
      <c r="H991" s="91">
        <v>1</v>
      </c>
      <c r="I991" s="238"/>
      <c r="J991" s="92">
        <f>ROUND(I991*H991,2)</f>
        <v>0</v>
      </c>
      <c r="K991" s="89" t="s">
        <v>194</v>
      </c>
      <c r="L991" s="61"/>
      <c r="M991" s="239" t="s">
        <v>69</v>
      </c>
      <c r="N991" s="164" t="s">
        <v>100</v>
      </c>
      <c r="O991" s="100"/>
      <c r="P991" s="165">
        <f>O991*H991</f>
        <v>0</v>
      </c>
      <c r="Q991" s="165">
        <v>2.5000000000000001E-4</v>
      </c>
      <c r="R991" s="165">
        <f>Q991*H991</f>
        <v>2.5000000000000001E-4</v>
      </c>
      <c r="S991" s="165">
        <v>0</v>
      </c>
      <c r="T991" s="166">
        <f>S991*H991</f>
        <v>0</v>
      </c>
      <c r="AR991" s="55" t="s">
        <v>389</v>
      </c>
      <c r="AT991" s="55" t="s">
        <v>190</v>
      </c>
      <c r="AU991" s="55" t="s">
        <v>115</v>
      </c>
      <c r="AY991" s="55" t="s">
        <v>188</v>
      </c>
      <c r="BE991" s="93">
        <f>IF(N991="základní",J991,0)</f>
        <v>0</v>
      </c>
      <c r="BF991" s="93">
        <f>IF(N991="snížená",J991,0)</f>
        <v>0</v>
      </c>
      <c r="BG991" s="93">
        <f>IF(N991="zákl. přenesená",J991,0)</f>
        <v>0</v>
      </c>
      <c r="BH991" s="93">
        <f>IF(N991="sníž. přenesená",J991,0)</f>
        <v>0</v>
      </c>
      <c r="BI991" s="93">
        <f>IF(N991="nulová",J991,0)</f>
        <v>0</v>
      </c>
      <c r="BJ991" s="55" t="s">
        <v>113</v>
      </c>
      <c r="BK991" s="93">
        <f>ROUND(I991*H991,2)</f>
        <v>0</v>
      </c>
      <c r="BL991" s="55" t="s">
        <v>389</v>
      </c>
      <c r="BM991" s="55" t="s">
        <v>5432</v>
      </c>
    </row>
    <row r="992" spans="2:65" s="101" customFormat="1">
      <c r="B992" s="61"/>
      <c r="D992" s="167" t="s">
        <v>197</v>
      </c>
      <c r="F992" s="168" t="s">
        <v>5433</v>
      </c>
      <c r="I992" s="240"/>
      <c r="L992" s="61"/>
      <c r="M992" s="94"/>
      <c r="N992" s="100"/>
      <c r="O992" s="100"/>
      <c r="P992" s="100"/>
      <c r="Q992" s="100"/>
      <c r="R992" s="100"/>
      <c r="S992" s="100"/>
      <c r="T992" s="69"/>
      <c r="AT992" s="55" t="s">
        <v>197</v>
      </c>
      <c r="AU992" s="55" t="s">
        <v>115</v>
      </c>
    </row>
    <row r="993" spans="2:65" s="171" customFormat="1">
      <c r="B993" s="170"/>
      <c r="D993" s="167" t="s">
        <v>201</v>
      </c>
      <c r="E993" s="172" t="s">
        <v>69</v>
      </c>
      <c r="F993" s="173" t="s">
        <v>202</v>
      </c>
      <c r="H993" s="172" t="s">
        <v>69</v>
      </c>
      <c r="I993" s="241"/>
      <c r="L993" s="170"/>
      <c r="M993" s="174"/>
      <c r="N993" s="175"/>
      <c r="O993" s="175"/>
      <c r="P993" s="175"/>
      <c r="Q993" s="175"/>
      <c r="R993" s="175"/>
      <c r="S993" s="175"/>
      <c r="T993" s="176"/>
      <c r="AT993" s="172" t="s">
        <v>201</v>
      </c>
      <c r="AU993" s="172" t="s">
        <v>115</v>
      </c>
      <c r="AV993" s="171" t="s">
        <v>113</v>
      </c>
      <c r="AW993" s="171" t="s">
        <v>93</v>
      </c>
      <c r="AX993" s="171" t="s">
        <v>111</v>
      </c>
      <c r="AY993" s="172" t="s">
        <v>188</v>
      </c>
    </row>
    <row r="994" spans="2:65" s="171" customFormat="1">
      <c r="B994" s="170"/>
      <c r="D994" s="167" t="s">
        <v>201</v>
      </c>
      <c r="E994" s="172" t="s">
        <v>69</v>
      </c>
      <c r="F994" s="173" t="s">
        <v>983</v>
      </c>
      <c r="H994" s="172" t="s">
        <v>69</v>
      </c>
      <c r="I994" s="241"/>
      <c r="L994" s="170"/>
      <c r="M994" s="174"/>
      <c r="N994" s="175"/>
      <c r="O994" s="175"/>
      <c r="P994" s="175"/>
      <c r="Q994" s="175"/>
      <c r="R994" s="175"/>
      <c r="S994" s="175"/>
      <c r="T994" s="176"/>
      <c r="AT994" s="172" t="s">
        <v>201</v>
      </c>
      <c r="AU994" s="172" t="s">
        <v>115</v>
      </c>
      <c r="AV994" s="171" t="s">
        <v>113</v>
      </c>
      <c r="AW994" s="171" t="s">
        <v>93</v>
      </c>
      <c r="AX994" s="171" t="s">
        <v>111</v>
      </c>
      <c r="AY994" s="172" t="s">
        <v>188</v>
      </c>
    </row>
    <row r="995" spans="2:65" s="171" customFormat="1">
      <c r="B995" s="170"/>
      <c r="D995" s="167" t="s">
        <v>201</v>
      </c>
      <c r="E995" s="172" t="s">
        <v>69</v>
      </c>
      <c r="F995" s="173" t="s">
        <v>3943</v>
      </c>
      <c r="H995" s="172" t="s">
        <v>69</v>
      </c>
      <c r="I995" s="241"/>
      <c r="L995" s="170"/>
      <c r="M995" s="174"/>
      <c r="N995" s="175"/>
      <c r="O995" s="175"/>
      <c r="P995" s="175"/>
      <c r="Q995" s="175"/>
      <c r="R995" s="175"/>
      <c r="S995" s="175"/>
      <c r="T995" s="176"/>
      <c r="AT995" s="172" t="s">
        <v>201</v>
      </c>
      <c r="AU995" s="172" t="s">
        <v>115</v>
      </c>
      <c r="AV995" s="171" t="s">
        <v>113</v>
      </c>
      <c r="AW995" s="171" t="s">
        <v>93</v>
      </c>
      <c r="AX995" s="171" t="s">
        <v>111</v>
      </c>
      <c r="AY995" s="172" t="s">
        <v>188</v>
      </c>
    </row>
    <row r="996" spans="2:65" s="171" customFormat="1">
      <c r="B996" s="170"/>
      <c r="D996" s="167" t="s">
        <v>201</v>
      </c>
      <c r="E996" s="172" t="s">
        <v>69</v>
      </c>
      <c r="F996" s="173" t="s">
        <v>4958</v>
      </c>
      <c r="H996" s="172" t="s">
        <v>69</v>
      </c>
      <c r="I996" s="241"/>
      <c r="L996" s="170"/>
      <c r="M996" s="174"/>
      <c r="N996" s="175"/>
      <c r="O996" s="175"/>
      <c r="P996" s="175"/>
      <c r="Q996" s="175"/>
      <c r="R996" s="175"/>
      <c r="S996" s="175"/>
      <c r="T996" s="176"/>
      <c r="AT996" s="172" t="s">
        <v>201</v>
      </c>
      <c r="AU996" s="172" t="s">
        <v>115</v>
      </c>
      <c r="AV996" s="171" t="s">
        <v>113</v>
      </c>
      <c r="AW996" s="171" t="s">
        <v>93</v>
      </c>
      <c r="AX996" s="171" t="s">
        <v>111</v>
      </c>
      <c r="AY996" s="172" t="s">
        <v>188</v>
      </c>
    </row>
    <row r="997" spans="2:65" s="171" customFormat="1">
      <c r="B997" s="170"/>
      <c r="D997" s="167" t="s">
        <v>201</v>
      </c>
      <c r="E997" s="172" t="s">
        <v>69</v>
      </c>
      <c r="F997" s="173" t="s">
        <v>5195</v>
      </c>
      <c r="H997" s="172" t="s">
        <v>69</v>
      </c>
      <c r="I997" s="241"/>
      <c r="L997" s="170"/>
      <c r="M997" s="174"/>
      <c r="N997" s="175"/>
      <c r="O997" s="175"/>
      <c r="P997" s="175"/>
      <c r="Q997" s="175"/>
      <c r="R997" s="175"/>
      <c r="S997" s="175"/>
      <c r="T997" s="176"/>
      <c r="AT997" s="172" t="s">
        <v>201</v>
      </c>
      <c r="AU997" s="172" t="s">
        <v>115</v>
      </c>
      <c r="AV997" s="171" t="s">
        <v>113</v>
      </c>
      <c r="AW997" s="171" t="s">
        <v>93</v>
      </c>
      <c r="AX997" s="171" t="s">
        <v>111</v>
      </c>
      <c r="AY997" s="172" t="s">
        <v>188</v>
      </c>
    </row>
    <row r="998" spans="2:65" s="178" customFormat="1" ht="27">
      <c r="B998" s="177"/>
      <c r="D998" s="167" t="s">
        <v>201</v>
      </c>
      <c r="E998" s="179" t="s">
        <v>69</v>
      </c>
      <c r="F998" s="180" t="s">
        <v>5434</v>
      </c>
      <c r="H998" s="181">
        <v>1</v>
      </c>
      <c r="I998" s="242"/>
      <c r="L998" s="177"/>
      <c r="M998" s="182"/>
      <c r="N998" s="183"/>
      <c r="O998" s="183"/>
      <c r="P998" s="183"/>
      <c r="Q998" s="183"/>
      <c r="R998" s="183"/>
      <c r="S998" s="183"/>
      <c r="T998" s="184"/>
      <c r="AT998" s="179" t="s">
        <v>201</v>
      </c>
      <c r="AU998" s="179" t="s">
        <v>115</v>
      </c>
      <c r="AV998" s="178" t="s">
        <v>115</v>
      </c>
      <c r="AW998" s="178" t="s">
        <v>93</v>
      </c>
      <c r="AX998" s="178" t="s">
        <v>111</v>
      </c>
      <c r="AY998" s="179" t="s">
        <v>188</v>
      </c>
    </row>
    <row r="999" spans="2:65" s="186" customFormat="1">
      <c r="B999" s="185"/>
      <c r="D999" s="167" t="s">
        <v>201</v>
      </c>
      <c r="E999" s="187" t="s">
        <v>69</v>
      </c>
      <c r="F999" s="188" t="s">
        <v>210</v>
      </c>
      <c r="H999" s="189">
        <v>1</v>
      </c>
      <c r="I999" s="243"/>
      <c r="L999" s="185"/>
      <c r="M999" s="190"/>
      <c r="N999" s="191"/>
      <c r="O999" s="191"/>
      <c r="P999" s="191"/>
      <c r="Q999" s="191"/>
      <c r="R999" s="191"/>
      <c r="S999" s="191"/>
      <c r="T999" s="192"/>
      <c r="AT999" s="187" t="s">
        <v>201</v>
      </c>
      <c r="AU999" s="187" t="s">
        <v>115</v>
      </c>
      <c r="AV999" s="186" t="s">
        <v>195</v>
      </c>
      <c r="AW999" s="186" t="s">
        <v>93</v>
      </c>
      <c r="AX999" s="186" t="s">
        <v>113</v>
      </c>
      <c r="AY999" s="187" t="s">
        <v>188</v>
      </c>
    </row>
    <row r="1000" spans="2:65" s="152" customFormat="1" ht="37.35" customHeight="1">
      <c r="B1000" s="151"/>
      <c r="D1000" s="153" t="s">
        <v>110</v>
      </c>
      <c r="E1000" s="154" t="s">
        <v>521</v>
      </c>
      <c r="F1000" s="154" t="s">
        <v>2106</v>
      </c>
      <c r="I1000" s="237"/>
      <c r="J1000" s="155">
        <f>BK1000</f>
        <v>0</v>
      </c>
      <c r="L1000" s="151"/>
      <c r="M1000" s="156"/>
      <c r="N1000" s="157"/>
      <c r="O1000" s="157"/>
      <c r="P1000" s="158">
        <f>P1001</f>
        <v>0</v>
      </c>
      <c r="Q1000" s="157"/>
      <c r="R1000" s="158">
        <f>R1001</f>
        <v>0</v>
      </c>
      <c r="S1000" s="157"/>
      <c r="T1000" s="159">
        <f>T1001</f>
        <v>0</v>
      </c>
      <c r="AR1000" s="153" t="s">
        <v>228</v>
      </c>
      <c r="AT1000" s="160" t="s">
        <v>110</v>
      </c>
      <c r="AU1000" s="160" t="s">
        <v>111</v>
      </c>
      <c r="AY1000" s="153" t="s">
        <v>188</v>
      </c>
      <c r="BK1000" s="161">
        <f>BK1001</f>
        <v>0</v>
      </c>
    </row>
    <row r="1001" spans="2:65" s="152" customFormat="1" ht="19.899999999999999" customHeight="1">
      <c r="B1001" s="151"/>
      <c r="D1001" s="153" t="s">
        <v>110</v>
      </c>
      <c r="E1001" s="162" t="s">
        <v>2107</v>
      </c>
      <c r="F1001" s="162" t="s">
        <v>2108</v>
      </c>
      <c r="I1001" s="237"/>
      <c r="J1001" s="163">
        <f>BK1001</f>
        <v>0</v>
      </c>
      <c r="L1001" s="151"/>
      <c r="M1001" s="156"/>
      <c r="N1001" s="157"/>
      <c r="O1001" s="157"/>
      <c r="P1001" s="158">
        <f>SUM(P1002:P1011)</f>
        <v>0</v>
      </c>
      <c r="Q1001" s="157"/>
      <c r="R1001" s="158">
        <f>SUM(R1002:R1011)</f>
        <v>0</v>
      </c>
      <c r="S1001" s="157"/>
      <c r="T1001" s="159">
        <f>SUM(T1002:T1011)</f>
        <v>0</v>
      </c>
      <c r="AR1001" s="153" t="s">
        <v>228</v>
      </c>
      <c r="AT1001" s="160" t="s">
        <v>110</v>
      </c>
      <c r="AU1001" s="160" t="s">
        <v>113</v>
      </c>
      <c r="AY1001" s="153" t="s">
        <v>188</v>
      </c>
      <c r="BK1001" s="161">
        <f>SUM(BK1002:BK1011)</f>
        <v>0</v>
      </c>
    </row>
    <row r="1002" spans="2:65" s="101" customFormat="1" ht="16.5" customHeight="1">
      <c r="B1002" s="86"/>
      <c r="C1002" s="87" t="s">
        <v>960</v>
      </c>
      <c r="D1002" s="87" t="s">
        <v>190</v>
      </c>
      <c r="E1002" s="88" t="s">
        <v>5435</v>
      </c>
      <c r="F1002" s="89" t="s">
        <v>5436</v>
      </c>
      <c r="G1002" s="90" t="s">
        <v>578</v>
      </c>
      <c r="H1002" s="91">
        <v>1</v>
      </c>
      <c r="I1002" s="238"/>
      <c r="J1002" s="92">
        <f>ROUND(I1002*H1002,2)</f>
        <v>0</v>
      </c>
      <c r="K1002" s="89" t="s">
        <v>194</v>
      </c>
      <c r="L1002" s="61"/>
      <c r="M1002" s="239" t="s">
        <v>69</v>
      </c>
      <c r="N1002" s="164" t="s">
        <v>100</v>
      </c>
      <c r="O1002" s="100"/>
      <c r="P1002" s="165">
        <f>O1002*H1002</f>
        <v>0</v>
      </c>
      <c r="Q1002" s="165">
        <v>0</v>
      </c>
      <c r="R1002" s="165">
        <f>Q1002*H1002</f>
        <v>0</v>
      </c>
      <c r="S1002" s="165">
        <v>0</v>
      </c>
      <c r="T1002" s="166">
        <f>S1002*H1002</f>
        <v>0</v>
      </c>
      <c r="AR1002" s="55" t="s">
        <v>741</v>
      </c>
      <c r="AT1002" s="55" t="s">
        <v>190</v>
      </c>
      <c r="AU1002" s="55" t="s">
        <v>115</v>
      </c>
      <c r="AY1002" s="55" t="s">
        <v>188</v>
      </c>
      <c r="BE1002" s="93">
        <f>IF(N1002="základní",J1002,0)</f>
        <v>0</v>
      </c>
      <c r="BF1002" s="93">
        <f>IF(N1002="snížená",J1002,0)</f>
        <v>0</v>
      </c>
      <c r="BG1002" s="93">
        <f>IF(N1002="zákl. přenesená",J1002,0)</f>
        <v>0</v>
      </c>
      <c r="BH1002" s="93">
        <f>IF(N1002="sníž. přenesená",J1002,0)</f>
        <v>0</v>
      </c>
      <c r="BI1002" s="93">
        <f>IF(N1002="nulová",J1002,0)</f>
        <v>0</v>
      </c>
      <c r="BJ1002" s="55" t="s">
        <v>113</v>
      </c>
      <c r="BK1002" s="93">
        <f>ROUND(I1002*H1002,2)</f>
        <v>0</v>
      </c>
      <c r="BL1002" s="55" t="s">
        <v>741</v>
      </c>
      <c r="BM1002" s="55" t="s">
        <v>5437</v>
      </c>
    </row>
    <row r="1003" spans="2:65" s="101" customFormat="1">
      <c r="B1003" s="61"/>
      <c r="D1003" s="167" t="s">
        <v>197</v>
      </c>
      <c r="F1003" s="168" t="s">
        <v>5438</v>
      </c>
      <c r="I1003" s="240"/>
      <c r="L1003" s="61"/>
      <c r="M1003" s="94"/>
      <c r="N1003" s="100"/>
      <c r="O1003" s="100"/>
      <c r="P1003" s="100"/>
      <c r="Q1003" s="100"/>
      <c r="R1003" s="100"/>
      <c r="S1003" s="100"/>
      <c r="T1003" s="69"/>
      <c r="AT1003" s="55" t="s">
        <v>197</v>
      </c>
      <c r="AU1003" s="55" t="s">
        <v>115</v>
      </c>
    </row>
    <row r="1004" spans="2:65" s="101" customFormat="1" ht="40.5">
      <c r="B1004" s="61"/>
      <c r="D1004" s="167" t="s">
        <v>199</v>
      </c>
      <c r="F1004" s="169" t="s">
        <v>5439</v>
      </c>
      <c r="I1004" s="240"/>
      <c r="L1004" s="61"/>
      <c r="M1004" s="94"/>
      <c r="N1004" s="100"/>
      <c r="O1004" s="100"/>
      <c r="P1004" s="100"/>
      <c r="Q1004" s="100"/>
      <c r="R1004" s="100"/>
      <c r="S1004" s="100"/>
      <c r="T1004" s="69"/>
      <c r="AT1004" s="55" t="s">
        <v>199</v>
      </c>
      <c r="AU1004" s="55" t="s">
        <v>115</v>
      </c>
    </row>
    <row r="1005" spans="2:65" s="171" customFormat="1">
      <c r="B1005" s="170"/>
      <c r="D1005" s="167" t="s">
        <v>201</v>
      </c>
      <c r="E1005" s="172" t="s">
        <v>69</v>
      </c>
      <c r="F1005" s="173" t="s">
        <v>202</v>
      </c>
      <c r="H1005" s="172" t="s">
        <v>69</v>
      </c>
      <c r="I1005" s="241"/>
      <c r="L1005" s="170"/>
      <c r="M1005" s="174"/>
      <c r="N1005" s="175"/>
      <c r="O1005" s="175"/>
      <c r="P1005" s="175"/>
      <c r="Q1005" s="175"/>
      <c r="R1005" s="175"/>
      <c r="S1005" s="175"/>
      <c r="T1005" s="176"/>
      <c r="AT1005" s="172" t="s">
        <v>201</v>
      </c>
      <c r="AU1005" s="172" t="s">
        <v>115</v>
      </c>
      <c r="AV1005" s="171" t="s">
        <v>113</v>
      </c>
      <c r="AW1005" s="171" t="s">
        <v>93</v>
      </c>
      <c r="AX1005" s="171" t="s">
        <v>111</v>
      </c>
      <c r="AY1005" s="172" t="s">
        <v>188</v>
      </c>
    </row>
    <row r="1006" spans="2:65" s="171" customFormat="1">
      <c r="B1006" s="170"/>
      <c r="D1006" s="167" t="s">
        <v>201</v>
      </c>
      <c r="E1006" s="172" t="s">
        <v>69</v>
      </c>
      <c r="F1006" s="173" t="s">
        <v>983</v>
      </c>
      <c r="H1006" s="172" t="s">
        <v>69</v>
      </c>
      <c r="I1006" s="241"/>
      <c r="L1006" s="170"/>
      <c r="M1006" s="174"/>
      <c r="N1006" s="175"/>
      <c r="O1006" s="175"/>
      <c r="P1006" s="175"/>
      <c r="Q1006" s="175"/>
      <c r="R1006" s="175"/>
      <c r="S1006" s="175"/>
      <c r="T1006" s="176"/>
      <c r="AT1006" s="172" t="s">
        <v>201</v>
      </c>
      <c r="AU1006" s="172" t="s">
        <v>115</v>
      </c>
      <c r="AV1006" s="171" t="s">
        <v>113</v>
      </c>
      <c r="AW1006" s="171" t="s">
        <v>93</v>
      </c>
      <c r="AX1006" s="171" t="s">
        <v>111</v>
      </c>
      <c r="AY1006" s="172" t="s">
        <v>188</v>
      </c>
    </row>
    <row r="1007" spans="2:65" s="171" customFormat="1">
      <c r="B1007" s="170"/>
      <c r="D1007" s="167" t="s">
        <v>201</v>
      </c>
      <c r="E1007" s="172" t="s">
        <v>69</v>
      </c>
      <c r="F1007" s="173" t="s">
        <v>3943</v>
      </c>
      <c r="H1007" s="172" t="s">
        <v>69</v>
      </c>
      <c r="I1007" s="241"/>
      <c r="L1007" s="170"/>
      <c r="M1007" s="174"/>
      <c r="N1007" s="175"/>
      <c r="O1007" s="175"/>
      <c r="P1007" s="175"/>
      <c r="Q1007" s="175"/>
      <c r="R1007" s="175"/>
      <c r="S1007" s="175"/>
      <c r="T1007" s="176"/>
      <c r="AT1007" s="172" t="s">
        <v>201</v>
      </c>
      <c r="AU1007" s="172" t="s">
        <v>115</v>
      </c>
      <c r="AV1007" s="171" t="s">
        <v>113</v>
      </c>
      <c r="AW1007" s="171" t="s">
        <v>93</v>
      </c>
      <c r="AX1007" s="171" t="s">
        <v>111</v>
      </c>
      <c r="AY1007" s="172" t="s">
        <v>188</v>
      </c>
    </row>
    <row r="1008" spans="2:65" s="171" customFormat="1">
      <c r="B1008" s="170"/>
      <c r="D1008" s="167" t="s">
        <v>201</v>
      </c>
      <c r="E1008" s="172" t="s">
        <v>69</v>
      </c>
      <c r="F1008" s="173" t="s">
        <v>4958</v>
      </c>
      <c r="H1008" s="172" t="s">
        <v>69</v>
      </c>
      <c r="I1008" s="241"/>
      <c r="L1008" s="170"/>
      <c r="M1008" s="174"/>
      <c r="N1008" s="175"/>
      <c r="O1008" s="175"/>
      <c r="P1008" s="175"/>
      <c r="Q1008" s="175"/>
      <c r="R1008" s="175"/>
      <c r="S1008" s="175"/>
      <c r="T1008" s="176"/>
      <c r="AT1008" s="172" t="s">
        <v>201</v>
      </c>
      <c r="AU1008" s="172" t="s">
        <v>115</v>
      </c>
      <c r="AV1008" s="171" t="s">
        <v>113</v>
      </c>
      <c r="AW1008" s="171" t="s">
        <v>93</v>
      </c>
      <c r="AX1008" s="171" t="s">
        <v>111</v>
      </c>
      <c r="AY1008" s="172" t="s">
        <v>188</v>
      </c>
    </row>
    <row r="1009" spans="2:65" s="171" customFormat="1">
      <c r="B1009" s="170"/>
      <c r="D1009" s="167" t="s">
        <v>201</v>
      </c>
      <c r="E1009" s="172" t="s">
        <v>69</v>
      </c>
      <c r="F1009" s="173" t="s">
        <v>5195</v>
      </c>
      <c r="H1009" s="172" t="s">
        <v>69</v>
      </c>
      <c r="I1009" s="241"/>
      <c r="L1009" s="170"/>
      <c r="M1009" s="174"/>
      <c r="N1009" s="175"/>
      <c r="O1009" s="175"/>
      <c r="P1009" s="175"/>
      <c r="Q1009" s="175"/>
      <c r="R1009" s="175"/>
      <c r="S1009" s="175"/>
      <c r="T1009" s="176"/>
      <c r="AT1009" s="172" t="s">
        <v>201</v>
      </c>
      <c r="AU1009" s="172" t="s">
        <v>115</v>
      </c>
      <c r="AV1009" s="171" t="s">
        <v>113</v>
      </c>
      <c r="AW1009" s="171" t="s">
        <v>93</v>
      </c>
      <c r="AX1009" s="171" t="s">
        <v>111</v>
      </c>
      <c r="AY1009" s="172" t="s">
        <v>188</v>
      </c>
    </row>
    <row r="1010" spans="2:65" s="178" customFormat="1">
      <c r="B1010" s="177"/>
      <c r="D1010" s="167" t="s">
        <v>201</v>
      </c>
      <c r="E1010" s="179" t="s">
        <v>69</v>
      </c>
      <c r="F1010" s="180" t="s">
        <v>5440</v>
      </c>
      <c r="H1010" s="181">
        <v>1</v>
      </c>
      <c r="I1010" s="242"/>
      <c r="L1010" s="177"/>
      <c r="M1010" s="182"/>
      <c r="N1010" s="183"/>
      <c r="O1010" s="183"/>
      <c r="P1010" s="183"/>
      <c r="Q1010" s="183"/>
      <c r="R1010" s="183"/>
      <c r="S1010" s="183"/>
      <c r="T1010" s="184"/>
      <c r="AT1010" s="179" t="s">
        <v>201</v>
      </c>
      <c r="AU1010" s="179" t="s">
        <v>115</v>
      </c>
      <c r="AV1010" s="178" t="s">
        <v>115</v>
      </c>
      <c r="AW1010" s="178" t="s">
        <v>93</v>
      </c>
      <c r="AX1010" s="178" t="s">
        <v>111</v>
      </c>
      <c r="AY1010" s="179" t="s">
        <v>188</v>
      </c>
    </row>
    <row r="1011" spans="2:65" s="186" customFormat="1">
      <c r="B1011" s="185"/>
      <c r="D1011" s="167" t="s">
        <v>201</v>
      </c>
      <c r="E1011" s="187" t="s">
        <v>69</v>
      </c>
      <c r="F1011" s="188" t="s">
        <v>210</v>
      </c>
      <c r="H1011" s="189">
        <v>1</v>
      </c>
      <c r="I1011" s="243"/>
      <c r="L1011" s="185"/>
      <c r="M1011" s="190"/>
      <c r="N1011" s="191"/>
      <c r="O1011" s="191"/>
      <c r="P1011" s="191"/>
      <c r="Q1011" s="191"/>
      <c r="R1011" s="191"/>
      <c r="S1011" s="191"/>
      <c r="T1011" s="192"/>
      <c r="AT1011" s="187" t="s">
        <v>201</v>
      </c>
      <c r="AU1011" s="187" t="s">
        <v>115</v>
      </c>
      <c r="AV1011" s="186" t="s">
        <v>195</v>
      </c>
      <c r="AW1011" s="186" t="s">
        <v>93</v>
      </c>
      <c r="AX1011" s="186" t="s">
        <v>113</v>
      </c>
      <c r="AY1011" s="187" t="s">
        <v>188</v>
      </c>
    </row>
    <row r="1012" spans="2:65" s="152" customFormat="1" ht="37.35" customHeight="1">
      <c r="B1012" s="151"/>
      <c r="D1012" s="153" t="s">
        <v>110</v>
      </c>
      <c r="E1012" s="154" t="s">
        <v>140</v>
      </c>
      <c r="F1012" s="154" t="s">
        <v>951</v>
      </c>
      <c r="I1012" s="237"/>
      <c r="J1012" s="155">
        <f>BK1012</f>
        <v>0</v>
      </c>
      <c r="L1012" s="151"/>
      <c r="M1012" s="156"/>
      <c r="N1012" s="157"/>
      <c r="O1012" s="157"/>
      <c r="P1012" s="158">
        <f>SUM(P1013:P1075)</f>
        <v>0</v>
      </c>
      <c r="Q1012" s="157"/>
      <c r="R1012" s="158">
        <f>SUM(R1013:R1075)</f>
        <v>0</v>
      </c>
      <c r="S1012" s="157"/>
      <c r="T1012" s="159">
        <f>SUM(T1013:T1075)</f>
        <v>0</v>
      </c>
      <c r="AR1012" s="153" t="s">
        <v>195</v>
      </c>
      <c r="AT1012" s="160" t="s">
        <v>110</v>
      </c>
      <c r="AU1012" s="160" t="s">
        <v>111</v>
      </c>
      <c r="AY1012" s="153" t="s">
        <v>188</v>
      </c>
      <c r="BK1012" s="161">
        <f>SUM(BK1013:BK1075)</f>
        <v>0</v>
      </c>
    </row>
    <row r="1013" spans="2:65" s="101" customFormat="1" ht="25.5" customHeight="1">
      <c r="B1013" s="86"/>
      <c r="C1013" s="87" t="s">
        <v>965</v>
      </c>
      <c r="D1013" s="87" t="s">
        <v>190</v>
      </c>
      <c r="E1013" s="88" t="s">
        <v>961</v>
      </c>
      <c r="F1013" s="89" t="s">
        <v>962</v>
      </c>
      <c r="G1013" s="90" t="s">
        <v>314</v>
      </c>
      <c r="H1013" s="91">
        <v>3.4000000000000002E-2</v>
      </c>
      <c r="I1013" s="238"/>
      <c r="J1013" s="92">
        <f>ROUND(I1013*H1013,2)</f>
        <v>0</v>
      </c>
      <c r="K1013" s="89" t="s">
        <v>194</v>
      </c>
      <c r="L1013" s="61"/>
      <c r="M1013" s="239" t="s">
        <v>69</v>
      </c>
      <c r="N1013" s="164" t="s">
        <v>100</v>
      </c>
      <c r="O1013" s="100"/>
      <c r="P1013" s="165">
        <f>O1013*H1013</f>
        <v>0</v>
      </c>
      <c r="Q1013" s="165">
        <v>0</v>
      </c>
      <c r="R1013" s="165">
        <f>Q1013*H1013</f>
        <v>0</v>
      </c>
      <c r="S1013" s="165">
        <v>0</v>
      </c>
      <c r="T1013" s="166">
        <f>S1013*H1013</f>
        <v>0</v>
      </c>
      <c r="AR1013" s="55" t="s">
        <v>955</v>
      </c>
      <c r="AT1013" s="55" t="s">
        <v>190</v>
      </c>
      <c r="AU1013" s="55" t="s">
        <v>113</v>
      </c>
      <c r="AY1013" s="55" t="s">
        <v>188</v>
      </c>
      <c r="BE1013" s="93">
        <f>IF(N1013="základní",J1013,0)</f>
        <v>0</v>
      </c>
      <c r="BF1013" s="93">
        <f>IF(N1013="snížená",J1013,0)</f>
        <v>0</v>
      </c>
      <c r="BG1013" s="93">
        <f>IF(N1013="zákl. přenesená",J1013,0)</f>
        <v>0</v>
      </c>
      <c r="BH1013" s="93">
        <f>IF(N1013="sníž. přenesená",J1013,0)</f>
        <v>0</v>
      </c>
      <c r="BI1013" s="93">
        <f>IF(N1013="nulová",J1013,0)</f>
        <v>0</v>
      </c>
      <c r="BJ1013" s="55" t="s">
        <v>113</v>
      </c>
      <c r="BK1013" s="93">
        <f>ROUND(I1013*H1013,2)</f>
        <v>0</v>
      </c>
      <c r="BL1013" s="55" t="s">
        <v>955</v>
      </c>
      <c r="BM1013" s="55" t="s">
        <v>5441</v>
      </c>
    </row>
    <row r="1014" spans="2:65" s="101" customFormat="1" ht="27">
      <c r="B1014" s="61"/>
      <c r="D1014" s="167" t="s">
        <v>197</v>
      </c>
      <c r="F1014" s="168" t="s">
        <v>964</v>
      </c>
      <c r="I1014" s="240"/>
      <c r="L1014" s="61"/>
      <c r="M1014" s="94"/>
      <c r="N1014" s="100"/>
      <c r="O1014" s="100"/>
      <c r="P1014" s="100"/>
      <c r="Q1014" s="100"/>
      <c r="R1014" s="100"/>
      <c r="S1014" s="100"/>
      <c r="T1014" s="69"/>
      <c r="AT1014" s="55" t="s">
        <v>197</v>
      </c>
      <c r="AU1014" s="55" t="s">
        <v>113</v>
      </c>
    </row>
    <row r="1015" spans="2:65" s="101" customFormat="1" ht="81">
      <c r="B1015" s="61"/>
      <c r="D1015" s="167" t="s">
        <v>199</v>
      </c>
      <c r="F1015" s="169" t="s">
        <v>958</v>
      </c>
      <c r="I1015" s="240"/>
      <c r="L1015" s="61"/>
      <c r="M1015" s="94"/>
      <c r="N1015" s="100"/>
      <c r="O1015" s="100"/>
      <c r="P1015" s="100"/>
      <c r="Q1015" s="100"/>
      <c r="R1015" s="100"/>
      <c r="S1015" s="100"/>
      <c r="T1015" s="69"/>
      <c r="AT1015" s="55" t="s">
        <v>199</v>
      </c>
      <c r="AU1015" s="55" t="s">
        <v>113</v>
      </c>
    </row>
    <row r="1016" spans="2:65" s="171" customFormat="1">
      <c r="B1016" s="170"/>
      <c r="D1016" s="167" t="s">
        <v>201</v>
      </c>
      <c r="E1016" s="172" t="s">
        <v>69</v>
      </c>
      <c r="F1016" s="173" t="s">
        <v>202</v>
      </c>
      <c r="H1016" s="172" t="s">
        <v>69</v>
      </c>
      <c r="I1016" s="241"/>
      <c r="L1016" s="170"/>
      <c r="M1016" s="174"/>
      <c r="N1016" s="175"/>
      <c r="O1016" s="175"/>
      <c r="P1016" s="175"/>
      <c r="Q1016" s="175"/>
      <c r="R1016" s="175"/>
      <c r="S1016" s="175"/>
      <c r="T1016" s="176"/>
      <c r="AT1016" s="172" t="s">
        <v>201</v>
      </c>
      <c r="AU1016" s="172" t="s">
        <v>113</v>
      </c>
      <c r="AV1016" s="171" t="s">
        <v>113</v>
      </c>
      <c r="AW1016" s="171" t="s">
        <v>93</v>
      </c>
      <c r="AX1016" s="171" t="s">
        <v>111</v>
      </c>
      <c r="AY1016" s="172" t="s">
        <v>188</v>
      </c>
    </row>
    <row r="1017" spans="2:65" s="171" customFormat="1">
      <c r="B1017" s="170"/>
      <c r="D1017" s="167" t="s">
        <v>201</v>
      </c>
      <c r="E1017" s="172" t="s">
        <v>69</v>
      </c>
      <c r="F1017" s="173" t="s">
        <v>983</v>
      </c>
      <c r="H1017" s="172" t="s">
        <v>69</v>
      </c>
      <c r="I1017" s="241"/>
      <c r="L1017" s="170"/>
      <c r="M1017" s="174"/>
      <c r="N1017" s="175"/>
      <c r="O1017" s="175"/>
      <c r="P1017" s="175"/>
      <c r="Q1017" s="175"/>
      <c r="R1017" s="175"/>
      <c r="S1017" s="175"/>
      <c r="T1017" s="176"/>
      <c r="AT1017" s="172" t="s">
        <v>201</v>
      </c>
      <c r="AU1017" s="172" t="s">
        <v>113</v>
      </c>
      <c r="AV1017" s="171" t="s">
        <v>113</v>
      </c>
      <c r="AW1017" s="171" t="s">
        <v>93</v>
      </c>
      <c r="AX1017" s="171" t="s">
        <v>111</v>
      </c>
      <c r="AY1017" s="172" t="s">
        <v>188</v>
      </c>
    </row>
    <row r="1018" spans="2:65" s="171" customFormat="1">
      <c r="B1018" s="170"/>
      <c r="D1018" s="167" t="s">
        <v>201</v>
      </c>
      <c r="E1018" s="172" t="s">
        <v>69</v>
      </c>
      <c r="F1018" s="173" t="s">
        <v>3943</v>
      </c>
      <c r="H1018" s="172" t="s">
        <v>69</v>
      </c>
      <c r="I1018" s="241"/>
      <c r="L1018" s="170"/>
      <c r="M1018" s="174"/>
      <c r="N1018" s="175"/>
      <c r="O1018" s="175"/>
      <c r="P1018" s="175"/>
      <c r="Q1018" s="175"/>
      <c r="R1018" s="175"/>
      <c r="S1018" s="175"/>
      <c r="T1018" s="176"/>
      <c r="AT1018" s="172" t="s">
        <v>201</v>
      </c>
      <c r="AU1018" s="172" t="s">
        <v>113</v>
      </c>
      <c r="AV1018" s="171" t="s">
        <v>113</v>
      </c>
      <c r="AW1018" s="171" t="s">
        <v>93</v>
      </c>
      <c r="AX1018" s="171" t="s">
        <v>111</v>
      </c>
      <c r="AY1018" s="172" t="s">
        <v>188</v>
      </c>
    </row>
    <row r="1019" spans="2:65" s="171" customFormat="1">
      <c r="B1019" s="170"/>
      <c r="D1019" s="167" t="s">
        <v>201</v>
      </c>
      <c r="E1019" s="172" t="s">
        <v>69</v>
      </c>
      <c r="F1019" s="173" t="s">
        <v>4958</v>
      </c>
      <c r="H1019" s="172" t="s">
        <v>69</v>
      </c>
      <c r="I1019" s="241"/>
      <c r="L1019" s="170"/>
      <c r="M1019" s="174"/>
      <c r="N1019" s="175"/>
      <c r="O1019" s="175"/>
      <c r="P1019" s="175"/>
      <c r="Q1019" s="175"/>
      <c r="R1019" s="175"/>
      <c r="S1019" s="175"/>
      <c r="T1019" s="176"/>
      <c r="AT1019" s="172" t="s">
        <v>201</v>
      </c>
      <c r="AU1019" s="172" t="s">
        <v>113</v>
      </c>
      <c r="AV1019" s="171" t="s">
        <v>113</v>
      </c>
      <c r="AW1019" s="171" t="s">
        <v>93</v>
      </c>
      <c r="AX1019" s="171" t="s">
        <v>111</v>
      </c>
      <c r="AY1019" s="172" t="s">
        <v>188</v>
      </c>
    </row>
    <row r="1020" spans="2:65" s="171" customFormat="1">
      <c r="B1020" s="170"/>
      <c r="D1020" s="167" t="s">
        <v>201</v>
      </c>
      <c r="E1020" s="172" t="s">
        <v>69</v>
      </c>
      <c r="F1020" s="173" t="s">
        <v>5442</v>
      </c>
      <c r="H1020" s="172" t="s">
        <v>69</v>
      </c>
      <c r="I1020" s="241"/>
      <c r="L1020" s="170"/>
      <c r="M1020" s="174"/>
      <c r="N1020" s="175"/>
      <c r="O1020" s="175"/>
      <c r="P1020" s="175"/>
      <c r="Q1020" s="175"/>
      <c r="R1020" s="175"/>
      <c r="S1020" s="175"/>
      <c r="T1020" s="176"/>
      <c r="AT1020" s="172" t="s">
        <v>201</v>
      </c>
      <c r="AU1020" s="172" t="s">
        <v>113</v>
      </c>
      <c r="AV1020" s="171" t="s">
        <v>113</v>
      </c>
      <c r="AW1020" s="171" t="s">
        <v>93</v>
      </c>
      <c r="AX1020" s="171" t="s">
        <v>111</v>
      </c>
      <c r="AY1020" s="172" t="s">
        <v>188</v>
      </c>
    </row>
    <row r="1021" spans="2:65" s="171" customFormat="1">
      <c r="B1021" s="170"/>
      <c r="D1021" s="167" t="s">
        <v>201</v>
      </c>
      <c r="E1021" s="172" t="s">
        <v>69</v>
      </c>
      <c r="F1021" s="173" t="s">
        <v>5443</v>
      </c>
      <c r="H1021" s="172" t="s">
        <v>69</v>
      </c>
      <c r="I1021" s="241"/>
      <c r="L1021" s="170"/>
      <c r="M1021" s="174"/>
      <c r="N1021" s="175"/>
      <c r="O1021" s="175"/>
      <c r="P1021" s="175"/>
      <c r="Q1021" s="175"/>
      <c r="R1021" s="175"/>
      <c r="S1021" s="175"/>
      <c r="T1021" s="176"/>
      <c r="AT1021" s="172" t="s">
        <v>201</v>
      </c>
      <c r="AU1021" s="172" t="s">
        <v>113</v>
      </c>
      <c r="AV1021" s="171" t="s">
        <v>113</v>
      </c>
      <c r="AW1021" s="171" t="s">
        <v>93</v>
      </c>
      <c r="AX1021" s="171" t="s">
        <v>111</v>
      </c>
      <c r="AY1021" s="172" t="s">
        <v>188</v>
      </c>
    </row>
    <row r="1022" spans="2:65" s="178" customFormat="1">
      <c r="B1022" s="177"/>
      <c r="D1022" s="167" t="s">
        <v>201</v>
      </c>
      <c r="E1022" s="179" t="s">
        <v>69</v>
      </c>
      <c r="F1022" s="180" t="s">
        <v>5041</v>
      </c>
      <c r="H1022" s="181">
        <v>3.4000000000000002E-2</v>
      </c>
      <c r="I1022" s="242"/>
      <c r="L1022" s="177"/>
      <c r="M1022" s="182"/>
      <c r="N1022" s="183"/>
      <c r="O1022" s="183"/>
      <c r="P1022" s="183"/>
      <c r="Q1022" s="183"/>
      <c r="R1022" s="183"/>
      <c r="S1022" s="183"/>
      <c r="T1022" s="184"/>
      <c r="AT1022" s="179" t="s">
        <v>201</v>
      </c>
      <c r="AU1022" s="179" t="s">
        <v>113</v>
      </c>
      <c r="AV1022" s="178" t="s">
        <v>115</v>
      </c>
      <c r="AW1022" s="178" t="s">
        <v>93</v>
      </c>
      <c r="AX1022" s="178" t="s">
        <v>111</v>
      </c>
      <c r="AY1022" s="179" t="s">
        <v>188</v>
      </c>
    </row>
    <row r="1023" spans="2:65" s="186" customFormat="1">
      <c r="B1023" s="185"/>
      <c r="D1023" s="167" t="s">
        <v>201</v>
      </c>
      <c r="E1023" s="187" t="s">
        <v>69</v>
      </c>
      <c r="F1023" s="188" t="s">
        <v>210</v>
      </c>
      <c r="H1023" s="189">
        <v>3.4000000000000002E-2</v>
      </c>
      <c r="I1023" s="243"/>
      <c r="L1023" s="185"/>
      <c r="M1023" s="190"/>
      <c r="N1023" s="191"/>
      <c r="O1023" s="191"/>
      <c r="P1023" s="191"/>
      <c r="Q1023" s="191"/>
      <c r="R1023" s="191"/>
      <c r="S1023" s="191"/>
      <c r="T1023" s="192"/>
      <c r="AT1023" s="187" t="s">
        <v>201</v>
      </c>
      <c r="AU1023" s="187" t="s">
        <v>113</v>
      </c>
      <c r="AV1023" s="186" t="s">
        <v>195</v>
      </c>
      <c r="AW1023" s="186" t="s">
        <v>93</v>
      </c>
      <c r="AX1023" s="186" t="s">
        <v>113</v>
      </c>
      <c r="AY1023" s="187" t="s">
        <v>188</v>
      </c>
    </row>
    <row r="1024" spans="2:65" s="101" customFormat="1" ht="25.5" customHeight="1">
      <c r="B1024" s="86"/>
      <c r="C1024" s="87" t="s">
        <v>970</v>
      </c>
      <c r="D1024" s="87" t="s">
        <v>190</v>
      </c>
      <c r="E1024" s="88" t="s">
        <v>3404</v>
      </c>
      <c r="F1024" s="89" t="s">
        <v>3405</v>
      </c>
      <c r="G1024" s="90" t="s">
        <v>314</v>
      </c>
      <c r="H1024" s="91">
        <v>0.2</v>
      </c>
      <c r="I1024" s="238"/>
      <c r="J1024" s="92">
        <f>ROUND(I1024*H1024,2)</f>
        <v>0</v>
      </c>
      <c r="K1024" s="89" t="s">
        <v>194</v>
      </c>
      <c r="L1024" s="61"/>
      <c r="M1024" s="239" t="s">
        <v>69</v>
      </c>
      <c r="N1024" s="164" t="s">
        <v>100</v>
      </c>
      <c r="O1024" s="100"/>
      <c r="P1024" s="165">
        <f>O1024*H1024</f>
        <v>0</v>
      </c>
      <c r="Q1024" s="165">
        <v>0</v>
      </c>
      <c r="R1024" s="165">
        <f>Q1024*H1024</f>
        <v>0</v>
      </c>
      <c r="S1024" s="165">
        <v>0</v>
      </c>
      <c r="T1024" s="166">
        <f>S1024*H1024</f>
        <v>0</v>
      </c>
      <c r="AR1024" s="55" t="s">
        <v>955</v>
      </c>
      <c r="AT1024" s="55" t="s">
        <v>190</v>
      </c>
      <c r="AU1024" s="55" t="s">
        <v>113</v>
      </c>
      <c r="AY1024" s="55" t="s">
        <v>188</v>
      </c>
      <c r="BE1024" s="93">
        <f>IF(N1024="základní",J1024,0)</f>
        <v>0</v>
      </c>
      <c r="BF1024" s="93">
        <f>IF(N1024="snížená",J1024,0)</f>
        <v>0</v>
      </c>
      <c r="BG1024" s="93">
        <f>IF(N1024="zákl. přenesená",J1024,0)</f>
        <v>0</v>
      </c>
      <c r="BH1024" s="93">
        <f>IF(N1024="sníž. přenesená",J1024,0)</f>
        <v>0</v>
      </c>
      <c r="BI1024" s="93">
        <f>IF(N1024="nulová",J1024,0)</f>
        <v>0</v>
      </c>
      <c r="BJ1024" s="55" t="s">
        <v>113</v>
      </c>
      <c r="BK1024" s="93">
        <f>ROUND(I1024*H1024,2)</f>
        <v>0</v>
      </c>
      <c r="BL1024" s="55" t="s">
        <v>955</v>
      </c>
      <c r="BM1024" s="55" t="s">
        <v>5444</v>
      </c>
    </row>
    <row r="1025" spans="2:65" s="101" customFormat="1" ht="27">
      <c r="B1025" s="61"/>
      <c r="D1025" s="167" t="s">
        <v>197</v>
      </c>
      <c r="F1025" s="168" t="s">
        <v>3407</v>
      </c>
      <c r="I1025" s="240"/>
      <c r="L1025" s="61"/>
      <c r="M1025" s="94"/>
      <c r="N1025" s="100"/>
      <c r="O1025" s="100"/>
      <c r="P1025" s="100"/>
      <c r="Q1025" s="100"/>
      <c r="R1025" s="100"/>
      <c r="S1025" s="100"/>
      <c r="T1025" s="69"/>
      <c r="AT1025" s="55" t="s">
        <v>197</v>
      </c>
      <c r="AU1025" s="55" t="s">
        <v>113</v>
      </c>
    </row>
    <row r="1026" spans="2:65" s="101" customFormat="1" ht="81">
      <c r="B1026" s="61"/>
      <c r="D1026" s="167" t="s">
        <v>199</v>
      </c>
      <c r="F1026" s="169" t="s">
        <v>958</v>
      </c>
      <c r="I1026" s="240"/>
      <c r="L1026" s="61"/>
      <c r="M1026" s="94"/>
      <c r="N1026" s="100"/>
      <c r="O1026" s="100"/>
      <c r="P1026" s="100"/>
      <c r="Q1026" s="100"/>
      <c r="R1026" s="100"/>
      <c r="S1026" s="100"/>
      <c r="T1026" s="69"/>
      <c r="AT1026" s="55" t="s">
        <v>199</v>
      </c>
      <c r="AU1026" s="55" t="s">
        <v>113</v>
      </c>
    </row>
    <row r="1027" spans="2:65" s="171" customFormat="1">
      <c r="B1027" s="170"/>
      <c r="D1027" s="167" t="s">
        <v>201</v>
      </c>
      <c r="E1027" s="172" t="s">
        <v>69</v>
      </c>
      <c r="F1027" s="173" t="s">
        <v>202</v>
      </c>
      <c r="H1027" s="172" t="s">
        <v>69</v>
      </c>
      <c r="I1027" s="241"/>
      <c r="L1027" s="170"/>
      <c r="M1027" s="174"/>
      <c r="N1027" s="175"/>
      <c r="O1027" s="175"/>
      <c r="P1027" s="175"/>
      <c r="Q1027" s="175"/>
      <c r="R1027" s="175"/>
      <c r="S1027" s="175"/>
      <c r="T1027" s="176"/>
      <c r="AT1027" s="172" t="s">
        <v>201</v>
      </c>
      <c r="AU1027" s="172" t="s">
        <v>113</v>
      </c>
      <c r="AV1027" s="171" t="s">
        <v>113</v>
      </c>
      <c r="AW1027" s="171" t="s">
        <v>93</v>
      </c>
      <c r="AX1027" s="171" t="s">
        <v>111</v>
      </c>
      <c r="AY1027" s="172" t="s">
        <v>188</v>
      </c>
    </row>
    <row r="1028" spans="2:65" s="171" customFormat="1">
      <c r="B1028" s="170"/>
      <c r="D1028" s="167" t="s">
        <v>201</v>
      </c>
      <c r="E1028" s="172" t="s">
        <v>69</v>
      </c>
      <c r="F1028" s="173" t="s">
        <v>983</v>
      </c>
      <c r="H1028" s="172" t="s">
        <v>69</v>
      </c>
      <c r="I1028" s="241"/>
      <c r="L1028" s="170"/>
      <c r="M1028" s="174"/>
      <c r="N1028" s="175"/>
      <c r="O1028" s="175"/>
      <c r="P1028" s="175"/>
      <c r="Q1028" s="175"/>
      <c r="R1028" s="175"/>
      <c r="S1028" s="175"/>
      <c r="T1028" s="176"/>
      <c r="AT1028" s="172" t="s">
        <v>201</v>
      </c>
      <c r="AU1028" s="172" t="s">
        <v>113</v>
      </c>
      <c r="AV1028" s="171" t="s">
        <v>113</v>
      </c>
      <c r="AW1028" s="171" t="s">
        <v>93</v>
      </c>
      <c r="AX1028" s="171" t="s">
        <v>111</v>
      </c>
      <c r="AY1028" s="172" t="s">
        <v>188</v>
      </c>
    </row>
    <row r="1029" spans="2:65" s="171" customFormat="1">
      <c r="B1029" s="170"/>
      <c r="D1029" s="167" t="s">
        <v>201</v>
      </c>
      <c r="E1029" s="172" t="s">
        <v>69</v>
      </c>
      <c r="F1029" s="173" t="s">
        <v>3943</v>
      </c>
      <c r="H1029" s="172" t="s">
        <v>69</v>
      </c>
      <c r="I1029" s="241"/>
      <c r="L1029" s="170"/>
      <c r="M1029" s="174"/>
      <c r="N1029" s="175"/>
      <c r="O1029" s="175"/>
      <c r="P1029" s="175"/>
      <c r="Q1029" s="175"/>
      <c r="R1029" s="175"/>
      <c r="S1029" s="175"/>
      <c r="T1029" s="176"/>
      <c r="AT1029" s="172" t="s">
        <v>201</v>
      </c>
      <c r="AU1029" s="172" t="s">
        <v>113</v>
      </c>
      <c r="AV1029" s="171" t="s">
        <v>113</v>
      </c>
      <c r="AW1029" s="171" t="s">
        <v>93</v>
      </c>
      <c r="AX1029" s="171" t="s">
        <v>111</v>
      </c>
      <c r="AY1029" s="172" t="s">
        <v>188</v>
      </c>
    </row>
    <row r="1030" spans="2:65" s="171" customFormat="1">
      <c r="B1030" s="170"/>
      <c r="D1030" s="167" t="s">
        <v>201</v>
      </c>
      <c r="E1030" s="172" t="s">
        <v>69</v>
      </c>
      <c r="F1030" s="173" t="s">
        <v>4958</v>
      </c>
      <c r="H1030" s="172" t="s">
        <v>69</v>
      </c>
      <c r="I1030" s="241"/>
      <c r="L1030" s="170"/>
      <c r="M1030" s="174"/>
      <c r="N1030" s="175"/>
      <c r="O1030" s="175"/>
      <c r="P1030" s="175"/>
      <c r="Q1030" s="175"/>
      <c r="R1030" s="175"/>
      <c r="S1030" s="175"/>
      <c r="T1030" s="176"/>
      <c r="AT1030" s="172" t="s">
        <v>201</v>
      </c>
      <c r="AU1030" s="172" t="s">
        <v>113</v>
      </c>
      <c r="AV1030" s="171" t="s">
        <v>113</v>
      </c>
      <c r="AW1030" s="171" t="s">
        <v>93</v>
      </c>
      <c r="AX1030" s="171" t="s">
        <v>111</v>
      </c>
      <c r="AY1030" s="172" t="s">
        <v>188</v>
      </c>
    </row>
    <row r="1031" spans="2:65" s="171" customFormat="1">
      <c r="B1031" s="170"/>
      <c r="D1031" s="167" t="s">
        <v>201</v>
      </c>
      <c r="E1031" s="172" t="s">
        <v>69</v>
      </c>
      <c r="F1031" s="173" t="s">
        <v>5442</v>
      </c>
      <c r="H1031" s="172" t="s">
        <v>69</v>
      </c>
      <c r="I1031" s="241"/>
      <c r="L1031" s="170"/>
      <c r="M1031" s="174"/>
      <c r="N1031" s="175"/>
      <c r="O1031" s="175"/>
      <c r="P1031" s="175"/>
      <c r="Q1031" s="175"/>
      <c r="R1031" s="175"/>
      <c r="S1031" s="175"/>
      <c r="T1031" s="176"/>
      <c r="AT1031" s="172" t="s">
        <v>201</v>
      </c>
      <c r="AU1031" s="172" t="s">
        <v>113</v>
      </c>
      <c r="AV1031" s="171" t="s">
        <v>113</v>
      </c>
      <c r="AW1031" s="171" t="s">
        <v>93</v>
      </c>
      <c r="AX1031" s="171" t="s">
        <v>111</v>
      </c>
      <c r="AY1031" s="172" t="s">
        <v>188</v>
      </c>
    </row>
    <row r="1032" spans="2:65" s="171" customFormat="1">
      <c r="B1032" s="170"/>
      <c r="D1032" s="167" t="s">
        <v>201</v>
      </c>
      <c r="E1032" s="172" t="s">
        <v>69</v>
      </c>
      <c r="F1032" s="173" t="s">
        <v>5443</v>
      </c>
      <c r="H1032" s="172" t="s">
        <v>69</v>
      </c>
      <c r="I1032" s="241"/>
      <c r="L1032" s="170"/>
      <c r="M1032" s="174"/>
      <c r="N1032" s="175"/>
      <c r="O1032" s="175"/>
      <c r="P1032" s="175"/>
      <c r="Q1032" s="175"/>
      <c r="R1032" s="175"/>
      <c r="S1032" s="175"/>
      <c r="T1032" s="176"/>
      <c r="AT1032" s="172" t="s">
        <v>201</v>
      </c>
      <c r="AU1032" s="172" t="s">
        <v>113</v>
      </c>
      <c r="AV1032" s="171" t="s">
        <v>113</v>
      </c>
      <c r="AW1032" s="171" t="s">
        <v>93</v>
      </c>
      <c r="AX1032" s="171" t="s">
        <v>111</v>
      </c>
      <c r="AY1032" s="172" t="s">
        <v>188</v>
      </c>
    </row>
    <row r="1033" spans="2:65" s="178" customFormat="1">
      <c r="B1033" s="177"/>
      <c r="D1033" s="167" t="s">
        <v>201</v>
      </c>
      <c r="E1033" s="179" t="s">
        <v>69</v>
      </c>
      <c r="F1033" s="180" t="s">
        <v>5040</v>
      </c>
      <c r="H1033" s="181">
        <v>2E-3</v>
      </c>
      <c r="I1033" s="242"/>
      <c r="L1033" s="177"/>
      <c r="M1033" s="182"/>
      <c r="N1033" s="183"/>
      <c r="O1033" s="183"/>
      <c r="P1033" s="183"/>
      <c r="Q1033" s="183"/>
      <c r="R1033" s="183"/>
      <c r="S1033" s="183"/>
      <c r="T1033" s="184"/>
      <c r="AT1033" s="179" t="s">
        <v>201</v>
      </c>
      <c r="AU1033" s="179" t="s">
        <v>113</v>
      </c>
      <c r="AV1033" s="178" t="s">
        <v>115</v>
      </c>
      <c r="AW1033" s="178" t="s">
        <v>93</v>
      </c>
      <c r="AX1033" s="178" t="s">
        <v>111</v>
      </c>
      <c r="AY1033" s="179" t="s">
        <v>188</v>
      </c>
    </row>
    <row r="1034" spans="2:65" s="178" customFormat="1">
      <c r="B1034" s="177"/>
      <c r="D1034" s="167" t="s">
        <v>201</v>
      </c>
      <c r="E1034" s="179" t="s">
        <v>69</v>
      </c>
      <c r="F1034" s="180" t="s">
        <v>5042</v>
      </c>
      <c r="H1034" s="181">
        <v>0.19800000000000001</v>
      </c>
      <c r="I1034" s="242"/>
      <c r="L1034" s="177"/>
      <c r="M1034" s="182"/>
      <c r="N1034" s="183"/>
      <c r="O1034" s="183"/>
      <c r="P1034" s="183"/>
      <c r="Q1034" s="183"/>
      <c r="R1034" s="183"/>
      <c r="S1034" s="183"/>
      <c r="T1034" s="184"/>
      <c r="AT1034" s="179" t="s">
        <v>201</v>
      </c>
      <c r="AU1034" s="179" t="s">
        <v>113</v>
      </c>
      <c r="AV1034" s="178" t="s">
        <v>115</v>
      </c>
      <c r="AW1034" s="178" t="s">
        <v>93</v>
      </c>
      <c r="AX1034" s="178" t="s">
        <v>111</v>
      </c>
      <c r="AY1034" s="179" t="s">
        <v>188</v>
      </c>
    </row>
    <row r="1035" spans="2:65" s="186" customFormat="1">
      <c r="B1035" s="185"/>
      <c r="D1035" s="167" t="s">
        <v>201</v>
      </c>
      <c r="E1035" s="187" t="s">
        <v>69</v>
      </c>
      <c r="F1035" s="188" t="s">
        <v>210</v>
      </c>
      <c r="H1035" s="189">
        <v>0.2</v>
      </c>
      <c r="I1035" s="243"/>
      <c r="L1035" s="185"/>
      <c r="M1035" s="190"/>
      <c r="N1035" s="191"/>
      <c r="O1035" s="191"/>
      <c r="P1035" s="191"/>
      <c r="Q1035" s="191"/>
      <c r="R1035" s="191"/>
      <c r="S1035" s="191"/>
      <c r="T1035" s="192"/>
      <c r="AT1035" s="187" t="s">
        <v>201</v>
      </c>
      <c r="AU1035" s="187" t="s">
        <v>113</v>
      </c>
      <c r="AV1035" s="186" t="s">
        <v>195</v>
      </c>
      <c r="AW1035" s="186" t="s">
        <v>93</v>
      </c>
      <c r="AX1035" s="186" t="s">
        <v>113</v>
      </c>
      <c r="AY1035" s="187" t="s">
        <v>188</v>
      </c>
    </row>
    <row r="1036" spans="2:65" s="101" customFormat="1" ht="25.5" customHeight="1">
      <c r="B1036" s="86"/>
      <c r="C1036" s="87" t="s">
        <v>2033</v>
      </c>
      <c r="D1036" s="87" t="s">
        <v>190</v>
      </c>
      <c r="E1036" s="88" t="s">
        <v>4924</v>
      </c>
      <c r="F1036" s="89" t="s">
        <v>4925</v>
      </c>
      <c r="G1036" s="90" t="s">
        <v>314</v>
      </c>
      <c r="H1036" s="91">
        <v>3.7999999999999999E-2</v>
      </c>
      <c r="I1036" s="238"/>
      <c r="J1036" s="92">
        <f>ROUND(I1036*H1036,2)</f>
        <v>0</v>
      </c>
      <c r="K1036" s="89" t="s">
        <v>194</v>
      </c>
      <c r="L1036" s="61"/>
      <c r="M1036" s="239" t="s">
        <v>69</v>
      </c>
      <c r="N1036" s="164" t="s">
        <v>100</v>
      </c>
      <c r="O1036" s="100"/>
      <c r="P1036" s="165">
        <f>O1036*H1036</f>
        <v>0</v>
      </c>
      <c r="Q1036" s="165">
        <v>0</v>
      </c>
      <c r="R1036" s="165">
        <f>Q1036*H1036</f>
        <v>0</v>
      </c>
      <c r="S1036" s="165">
        <v>0</v>
      </c>
      <c r="T1036" s="166">
        <f>S1036*H1036</f>
        <v>0</v>
      </c>
      <c r="AR1036" s="55" t="s">
        <v>955</v>
      </c>
      <c r="AT1036" s="55" t="s">
        <v>190</v>
      </c>
      <c r="AU1036" s="55" t="s">
        <v>113</v>
      </c>
      <c r="AY1036" s="55" t="s">
        <v>188</v>
      </c>
      <c r="BE1036" s="93">
        <f>IF(N1036="základní",J1036,0)</f>
        <v>0</v>
      </c>
      <c r="BF1036" s="93">
        <f>IF(N1036="snížená",J1036,0)</f>
        <v>0</v>
      </c>
      <c r="BG1036" s="93">
        <f>IF(N1036="zákl. přenesená",J1036,0)</f>
        <v>0</v>
      </c>
      <c r="BH1036" s="93">
        <f>IF(N1036="sníž. přenesená",J1036,0)</f>
        <v>0</v>
      </c>
      <c r="BI1036" s="93">
        <f>IF(N1036="nulová",J1036,0)</f>
        <v>0</v>
      </c>
      <c r="BJ1036" s="55" t="s">
        <v>113</v>
      </c>
      <c r="BK1036" s="93">
        <f>ROUND(I1036*H1036,2)</f>
        <v>0</v>
      </c>
      <c r="BL1036" s="55" t="s">
        <v>955</v>
      </c>
      <c r="BM1036" s="55" t="s">
        <v>5445</v>
      </c>
    </row>
    <row r="1037" spans="2:65" s="101" customFormat="1" ht="27">
      <c r="B1037" s="61"/>
      <c r="D1037" s="167" t="s">
        <v>197</v>
      </c>
      <c r="F1037" s="168" t="s">
        <v>4927</v>
      </c>
      <c r="I1037" s="240"/>
      <c r="L1037" s="61"/>
      <c r="M1037" s="94"/>
      <c r="N1037" s="100"/>
      <c r="O1037" s="100"/>
      <c r="P1037" s="100"/>
      <c r="Q1037" s="100"/>
      <c r="R1037" s="100"/>
      <c r="S1037" s="100"/>
      <c r="T1037" s="69"/>
      <c r="AT1037" s="55" t="s">
        <v>197</v>
      </c>
      <c r="AU1037" s="55" t="s">
        <v>113</v>
      </c>
    </row>
    <row r="1038" spans="2:65" s="101" customFormat="1" ht="81">
      <c r="B1038" s="61"/>
      <c r="D1038" s="167" t="s">
        <v>199</v>
      </c>
      <c r="F1038" s="169" t="s">
        <v>958</v>
      </c>
      <c r="I1038" s="240"/>
      <c r="L1038" s="61"/>
      <c r="M1038" s="94"/>
      <c r="N1038" s="100"/>
      <c r="O1038" s="100"/>
      <c r="P1038" s="100"/>
      <c r="Q1038" s="100"/>
      <c r="R1038" s="100"/>
      <c r="S1038" s="100"/>
      <c r="T1038" s="69"/>
      <c r="AT1038" s="55" t="s">
        <v>199</v>
      </c>
      <c r="AU1038" s="55" t="s">
        <v>113</v>
      </c>
    </row>
    <row r="1039" spans="2:65" s="171" customFormat="1">
      <c r="B1039" s="170"/>
      <c r="D1039" s="167" t="s">
        <v>201</v>
      </c>
      <c r="E1039" s="172" t="s">
        <v>69</v>
      </c>
      <c r="F1039" s="173" t="s">
        <v>202</v>
      </c>
      <c r="H1039" s="172" t="s">
        <v>69</v>
      </c>
      <c r="I1039" s="241"/>
      <c r="L1039" s="170"/>
      <c r="M1039" s="174"/>
      <c r="N1039" s="175"/>
      <c r="O1039" s="175"/>
      <c r="P1039" s="175"/>
      <c r="Q1039" s="175"/>
      <c r="R1039" s="175"/>
      <c r="S1039" s="175"/>
      <c r="T1039" s="176"/>
      <c r="AT1039" s="172" t="s">
        <v>201</v>
      </c>
      <c r="AU1039" s="172" t="s">
        <v>113</v>
      </c>
      <c r="AV1039" s="171" t="s">
        <v>113</v>
      </c>
      <c r="AW1039" s="171" t="s">
        <v>93</v>
      </c>
      <c r="AX1039" s="171" t="s">
        <v>111</v>
      </c>
      <c r="AY1039" s="172" t="s">
        <v>188</v>
      </c>
    </row>
    <row r="1040" spans="2:65" s="171" customFormat="1">
      <c r="B1040" s="170"/>
      <c r="D1040" s="167" t="s">
        <v>201</v>
      </c>
      <c r="E1040" s="172" t="s">
        <v>69</v>
      </c>
      <c r="F1040" s="173" t="s">
        <v>983</v>
      </c>
      <c r="H1040" s="172" t="s">
        <v>69</v>
      </c>
      <c r="I1040" s="241"/>
      <c r="L1040" s="170"/>
      <c r="M1040" s="174"/>
      <c r="N1040" s="175"/>
      <c r="O1040" s="175"/>
      <c r="P1040" s="175"/>
      <c r="Q1040" s="175"/>
      <c r="R1040" s="175"/>
      <c r="S1040" s="175"/>
      <c r="T1040" s="176"/>
      <c r="AT1040" s="172" t="s">
        <v>201</v>
      </c>
      <c r="AU1040" s="172" t="s">
        <v>113</v>
      </c>
      <c r="AV1040" s="171" t="s">
        <v>113</v>
      </c>
      <c r="AW1040" s="171" t="s">
        <v>93</v>
      </c>
      <c r="AX1040" s="171" t="s">
        <v>111</v>
      </c>
      <c r="AY1040" s="172" t="s">
        <v>188</v>
      </c>
    </row>
    <row r="1041" spans="2:65" s="171" customFormat="1">
      <c r="B1041" s="170"/>
      <c r="D1041" s="167" t="s">
        <v>201</v>
      </c>
      <c r="E1041" s="172" t="s">
        <v>69</v>
      </c>
      <c r="F1041" s="173" t="s">
        <v>3943</v>
      </c>
      <c r="H1041" s="172" t="s">
        <v>69</v>
      </c>
      <c r="I1041" s="241"/>
      <c r="L1041" s="170"/>
      <c r="M1041" s="174"/>
      <c r="N1041" s="175"/>
      <c r="O1041" s="175"/>
      <c r="P1041" s="175"/>
      <c r="Q1041" s="175"/>
      <c r="R1041" s="175"/>
      <c r="S1041" s="175"/>
      <c r="T1041" s="176"/>
      <c r="AT1041" s="172" t="s">
        <v>201</v>
      </c>
      <c r="AU1041" s="172" t="s">
        <v>113</v>
      </c>
      <c r="AV1041" s="171" t="s">
        <v>113</v>
      </c>
      <c r="AW1041" s="171" t="s">
        <v>93</v>
      </c>
      <c r="AX1041" s="171" t="s">
        <v>111</v>
      </c>
      <c r="AY1041" s="172" t="s">
        <v>188</v>
      </c>
    </row>
    <row r="1042" spans="2:65" s="171" customFormat="1">
      <c r="B1042" s="170"/>
      <c r="D1042" s="167" t="s">
        <v>201</v>
      </c>
      <c r="E1042" s="172" t="s">
        <v>69</v>
      </c>
      <c r="F1042" s="173" t="s">
        <v>4958</v>
      </c>
      <c r="H1042" s="172" t="s">
        <v>69</v>
      </c>
      <c r="I1042" s="241"/>
      <c r="L1042" s="170"/>
      <c r="M1042" s="174"/>
      <c r="N1042" s="175"/>
      <c r="O1042" s="175"/>
      <c r="P1042" s="175"/>
      <c r="Q1042" s="175"/>
      <c r="R1042" s="175"/>
      <c r="S1042" s="175"/>
      <c r="T1042" s="176"/>
      <c r="AT1042" s="172" t="s">
        <v>201</v>
      </c>
      <c r="AU1042" s="172" t="s">
        <v>113</v>
      </c>
      <c r="AV1042" s="171" t="s">
        <v>113</v>
      </c>
      <c r="AW1042" s="171" t="s">
        <v>93</v>
      </c>
      <c r="AX1042" s="171" t="s">
        <v>111</v>
      </c>
      <c r="AY1042" s="172" t="s">
        <v>188</v>
      </c>
    </row>
    <row r="1043" spans="2:65" s="171" customFormat="1">
      <c r="B1043" s="170"/>
      <c r="D1043" s="167" t="s">
        <v>201</v>
      </c>
      <c r="E1043" s="172" t="s">
        <v>69</v>
      </c>
      <c r="F1043" s="173" t="s">
        <v>5177</v>
      </c>
      <c r="H1043" s="172" t="s">
        <v>69</v>
      </c>
      <c r="I1043" s="241"/>
      <c r="L1043" s="170"/>
      <c r="M1043" s="174"/>
      <c r="N1043" s="175"/>
      <c r="O1043" s="175"/>
      <c r="P1043" s="175"/>
      <c r="Q1043" s="175"/>
      <c r="R1043" s="175"/>
      <c r="S1043" s="175"/>
      <c r="T1043" s="176"/>
      <c r="AT1043" s="172" t="s">
        <v>201</v>
      </c>
      <c r="AU1043" s="172" t="s">
        <v>113</v>
      </c>
      <c r="AV1043" s="171" t="s">
        <v>113</v>
      </c>
      <c r="AW1043" s="171" t="s">
        <v>93</v>
      </c>
      <c r="AX1043" s="171" t="s">
        <v>111</v>
      </c>
      <c r="AY1043" s="172" t="s">
        <v>188</v>
      </c>
    </row>
    <row r="1044" spans="2:65" s="171" customFormat="1">
      <c r="B1044" s="170"/>
      <c r="D1044" s="167" t="s">
        <v>201</v>
      </c>
      <c r="E1044" s="172" t="s">
        <v>69</v>
      </c>
      <c r="F1044" s="173" t="s">
        <v>5446</v>
      </c>
      <c r="H1044" s="172" t="s">
        <v>69</v>
      </c>
      <c r="I1044" s="241"/>
      <c r="L1044" s="170"/>
      <c r="M1044" s="174"/>
      <c r="N1044" s="175"/>
      <c r="O1044" s="175"/>
      <c r="P1044" s="175"/>
      <c r="Q1044" s="175"/>
      <c r="R1044" s="175"/>
      <c r="S1044" s="175"/>
      <c r="T1044" s="176"/>
      <c r="AT1044" s="172" t="s">
        <v>201</v>
      </c>
      <c r="AU1044" s="172" t="s">
        <v>113</v>
      </c>
      <c r="AV1044" s="171" t="s">
        <v>113</v>
      </c>
      <c r="AW1044" s="171" t="s">
        <v>93</v>
      </c>
      <c r="AX1044" s="171" t="s">
        <v>111</v>
      </c>
      <c r="AY1044" s="172" t="s">
        <v>188</v>
      </c>
    </row>
    <row r="1045" spans="2:65" s="171" customFormat="1">
      <c r="B1045" s="170"/>
      <c r="D1045" s="167" t="s">
        <v>201</v>
      </c>
      <c r="E1045" s="172" t="s">
        <v>69</v>
      </c>
      <c r="F1045" s="173" t="s">
        <v>5447</v>
      </c>
      <c r="H1045" s="172" t="s">
        <v>69</v>
      </c>
      <c r="I1045" s="241"/>
      <c r="L1045" s="170"/>
      <c r="M1045" s="174"/>
      <c r="N1045" s="175"/>
      <c r="O1045" s="175"/>
      <c r="P1045" s="175"/>
      <c r="Q1045" s="175"/>
      <c r="R1045" s="175"/>
      <c r="S1045" s="175"/>
      <c r="T1045" s="176"/>
      <c r="AT1045" s="172" t="s">
        <v>201</v>
      </c>
      <c r="AU1045" s="172" t="s">
        <v>113</v>
      </c>
      <c r="AV1045" s="171" t="s">
        <v>113</v>
      </c>
      <c r="AW1045" s="171" t="s">
        <v>93</v>
      </c>
      <c r="AX1045" s="171" t="s">
        <v>111</v>
      </c>
      <c r="AY1045" s="172" t="s">
        <v>188</v>
      </c>
    </row>
    <row r="1046" spans="2:65" s="178" customFormat="1">
      <c r="B1046" s="177"/>
      <c r="D1046" s="167" t="s">
        <v>201</v>
      </c>
      <c r="E1046" s="179" t="s">
        <v>69</v>
      </c>
      <c r="F1046" s="180" t="s">
        <v>5055</v>
      </c>
      <c r="H1046" s="181">
        <v>1.9E-2</v>
      </c>
      <c r="I1046" s="242"/>
      <c r="L1046" s="177"/>
      <c r="M1046" s="182"/>
      <c r="N1046" s="183"/>
      <c r="O1046" s="183"/>
      <c r="P1046" s="183"/>
      <c r="Q1046" s="183"/>
      <c r="R1046" s="183"/>
      <c r="S1046" s="183"/>
      <c r="T1046" s="184"/>
      <c r="AT1046" s="179" t="s">
        <v>201</v>
      </c>
      <c r="AU1046" s="179" t="s">
        <v>113</v>
      </c>
      <c r="AV1046" s="178" t="s">
        <v>115</v>
      </c>
      <c r="AW1046" s="178" t="s">
        <v>93</v>
      </c>
      <c r="AX1046" s="178" t="s">
        <v>111</v>
      </c>
      <c r="AY1046" s="179" t="s">
        <v>188</v>
      </c>
    </row>
    <row r="1047" spans="2:65" s="178" customFormat="1">
      <c r="B1047" s="177"/>
      <c r="D1047" s="167" t="s">
        <v>201</v>
      </c>
      <c r="E1047" s="179" t="s">
        <v>69</v>
      </c>
      <c r="F1047" s="180" t="s">
        <v>5056</v>
      </c>
      <c r="H1047" s="181">
        <v>1.9E-2</v>
      </c>
      <c r="I1047" s="242"/>
      <c r="L1047" s="177"/>
      <c r="M1047" s="182"/>
      <c r="N1047" s="183"/>
      <c r="O1047" s="183"/>
      <c r="P1047" s="183"/>
      <c r="Q1047" s="183"/>
      <c r="R1047" s="183"/>
      <c r="S1047" s="183"/>
      <c r="T1047" s="184"/>
      <c r="AT1047" s="179" t="s">
        <v>201</v>
      </c>
      <c r="AU1047" s="179" t="s">
        <v>113</v>
      </c>
      <c r="AV1047" s="178" t="s">
        <v>115</v>
      </c>
      <c r="AW1047" s="178" t="s">
        <v>93</v>
      </c>
      <c r="AX1047" s="178" t="s">
        <v>111</v>
      </c>
      <c r="AY1047" s="179" t="s">
        <v>188</v>
      </c>
    </row>
    <row r="1048" spans="2:65" s="186" customFormat="1">
      <c r="B1048" s="185"/>
      <c r="D1048" s="167" t="s">
        <v>201</v>
      </c>
      <c r="E1048" s="187" t="s">
        <v>69</v>
      </c>
      <c r="F1048" s="188" t="s">
        <v>210</v>
      </c>
      <c r="H1048" s="189">
        <v>3.7999999999999999E-2</v>
      </c>
      <c r="I1048" s="243"/>
      <c r="L1048" s="185"/>
      <c r="M1048" s="190"/>
      <c r="N1048" s="191"/>
      <c r="O1048" s="191"/>
      <c r="P1048" s="191"/>
      <c r="Q1048" s="191"/>
      <c r="R1048" s="191"/>
      <c r="S1048" s="191"/>
      <c r="T1048" s="192"/>
      <c r="AT1048" s="187" t="s">
        <v>201</v>
      </c>
      <c r="AU1048" s="187" t="s">
        <v>113</v>
      </c>
      <c r="AV1048" s="186" t="s">
        <v>195</v>
      </c>
      <c r="AW1048" s="186" t="s">
        <v>93</v>
      </c>
      <c r="AX1048" s="186" t="s">
        <v>113</v>
      </c>
      <c r="AY1048" s="187" t="s">
        <v>188</v>
      </c>
    </row>
    <row r="1049" spans="2:65" s="101" customFormat="1" ht="25.5" customHeight="1">
      <c r="B1049" s="86"/>
      <c r="C1049" s="87" t="s">
        <v>2041</v>
      </c>
      <c r="D1049" s="87" t="s">
        <v>190</v>
      </c>
      <c r="E1049" s="88" t="s">
        <v>966</v>
      </c>
      <c r="F1049" s="89" t="s">
        <v>967</v>
      </c>
      <c r="G1049" s="90" t="s">
        <v>314</v>
      </c>
      <c r="H1049" s="91">
        <v>5.8000000000000003E-2</v>
      </c>
      <c r="I1049" s="238"/>
      <c r="J1049" s="92">
        <f>ROUND(I1049*H1049,2)</f>
        <v>0</v>
      </c>
      <c r="K1049" s="89" t="s">
        <v>194</v>
      </c>
      <c r="L1049" s="61"/>
      <c r="M1049" s="239" t="s">
        <v>69</v>
      </c>
      <c r="N1049" s="164" t="s">
        <v>100</v>
      </c>
      <c r="O1049" s="100"/>
      <c r="P1049" s="165">
        <f>O1049*H1049</f>
        <v>0</v>
      </c>
      <c r="Q1049" s="165">
        <v>0</v>
      </c>
      <c r="R1049" s="165">
        <f>Q1049*H1049</f>
        <v>0</v>
      </c>
      <c r="S1049" s="165">
        <v>0</v>
      </c>
      <c r="T1049" s="166">
        <f>S1049*H1049</f>
        <v>0</v>
      </c>
      <c r="AR1049" s="55" t="s">
        <v>955</v>
      </c>
      <c r="AT1049" s="55" t="s">
        <v>190</v>
      </c>
      <c r="AU1049" s="55" t="s">
        <v>113</v>
      </c>
      <c r="AY1049" s="55" t="s">
        <v>188</v>
      </c>
      <c r="BE1049" s="93">
        <f>IF(N1049="základní",J1049,0)</f>
        <v>0</v>
      </c>
      <c r="BF1049" s="93">
        <f>IF(N1049="snížená",J1049,0)</f>
        <v>0</v>
      </c>
      <c r="BG1049" s="93">
        <f>IF(N1049="zákl. přenesená",J1049,0)</f>
        <v>0</v>
      </c>
      <c r="BH1049" s="93">
        <f>IF(N1049="sníž. přenesená",J1049,0)</f>
        <v>0</v>
      </c>
      <c r="BI1049" s="93">
        <f>IF(N1049="nulová",J1049,0)</f>
        <v>0</v>
      </c>
      <c r="BJ1049" s="55" t="s">
        <v>113</v>
      </c>
      <c r="BK1049" s="93">
        <f>ROUND(I1049*H1049,2)</f>
        <v>0</v>
      </c>
      <c r="BL1049" s="55" t="s">
        <v>955</v>
      </c>
      <c r="BM1049" s="55" t="s">
        <v>5448</v>
      </c>
    </row>
    <row r="1050" spans="2:65" s="101" customFormat="1" ht="27">
      <c r="B1050" s="61"/>
      <c r="D1050" s="167" t="s">
        <v>197</v>
      </c>
      <c r="F1050" s="168" t="s">
        <v>969</v>
      </c>
      <c r="I1050" s="240"/>
      <c r="L1050" s="61"/>
      <c r="M1050" s="94"/>
      <c r="N1050" s="100"/>
      <c r="O1050" s="100"/>
      <c r="P1050" s="100"/>
      <c r="Q1050" s="100"/>
      <c r="R1050" s="100"/>
      <c r="S1050" s="100"/>
      <c r="T1050" s="69"/>
      <c r="AT1050" s="55" t="s">
        <v>197</v>
      </c>
      <c r="AU1050" s="55" t="s">
        <v>113</v>
      </c>
    </row>
    <row r="1051" spans="2:65" s="101" customFormat="1" ht="81">
      <c r="B1051" s="61"/>
      <c r="D1051" s="167" t="s">
        <v>199</v>
      </c>
      <c r="F1051" s="169" t="s">
        <v>958</v>
      </c>
      <c r="I1051" s="240"/>
      <c r="L1051" s="61"/>
      <c r="M1051" s="94"/>
      <c r="N1051" s="100"/>
      <c r="O1051" s="100"/>
      <c r="P1051" s="100"/>
      <c r="Q1051" s="100"/>
      <c r="R1051" s="100"/>
      <c r="S1051" s="100"/>
      <c r="T1051" s="69"/>
      <c r="AT1051" s="55" t="s">
        <v>199</v>
      </c>
      <c r="AU1051" s="55" t="s">
        <v>113</v>
      </c>
    </row>
    <row r="1052" spans="2:65" s="171" customFormat="1">
      <c r="B1052" s="170"/>
      <c r="D1052" s="167" t="s">
        <v>201</v>
      </c>
      <c r="E1052" s="172" t="s">
        <v>69</v>
      </c>
      <c r="F1052" s="173" t="s">
        <v>202</v>
      </c>
      <c r="H1052" s="172" t="s">
        <v>69</v>
      </c>
      <c r="I1052" s="241"/>
      <c r="L1052" s="170"/>
      <c r="M1052" s="174"/>
      <c r="N1052" s="175"/>
      <c r="O1052" s="175"/>
      <c r="P1052" s="175"/>
      <c r="Q1052" s="175"/>
      <c r="R1052" s="175"/>
      <c r="S1052" s="175"/>
      <c r="T1052" s="176"/>
      <c r="AT1052" s="172" t="s">
        <v>201</v>
      </c>
      <c r="AU1052" s="172" t="s">
        <v>113</v>
      </c>
      <c r="AV1052" s="171" t="s">
        <v>113</v>
      </c>
      <c r="AW1052" s="171" t="s">
        <v>93</v>
      </c>
      <c r="AX1052" s="171" t="s">
        <v>111</v>
      </c>
      <c r="AY1052" s="172" t="s">
        <v>188</v>
      </c>
    </row>
    <row r="1053" spans="2:65" s="171" customFormat="1">
      <c r="B1053" s="170"/>
      <c r="D1053" s="167" t="s">
        <v>201</v>
      </c>
      <c r="E1053" s="172" t="s">
        <v>69</v>
      </c>
      <c r="F1053" s="173" t="s">
        <v>983</v>
      </c>
      <c r="H1053" s="172" t="s">
        <v>69</v>
      </c>
      <c r="I1053" s="241"/>
      <c r="L1053" s="170"/>
      <c r="M1053" s="174"/>
      <c r="N1053" s="175"/>
      <c r="O1053" s="175"/>
      <c r="P1053" s="175"/>
      <c r="Q1053" s="175"/>
      <c r="R1053" s="175"/>
      <c r="S1053" s="175"/>
      <c r="T1053" s="176"/>
      <c r="AT1053" s="172" t="s">
        <v>201</v>
      </c>
      <c r="AU1053" s="172" t="s">
        <v>113</v>
      </c>
      <c r="AV1053" s="171" t="s">
        <v>113</v>
      </c>
      <c r="AW1053" s="171" t="s">
        <v>93</v>
      </c>
      <c r="AX1053" s="171" t="s">
        <v>111</v>
      </c>
      <c r="AY1053" s="172" t="s">
        <v>188</v>
      </c>
    </row>
    <row r="1054" spans="2:65" s="171" customFormat="1">
      <c r="B1054" s="170"/>
      <c r="D1054" s="167" t="s">
        <v>201</v>
      </c>
      <c r="E1054" s="172" t="s">
        <v>69</v>
      </c>
      <c r="F1054" s="173" t="s">
        <v>3943</v>
      </c>
      <c r="H1054" s="172" t="s">
        <v>69</v>
      </c>
      <c r="I1054" s="241"/>
      <c r="L1054" s="170"/>
      <c r="M1054" s="174"/>
      <c r="N1054" s="175"/>
      <c r="O1054" s="175"/>
      <c r="P1054" s="175"/>
      <c r="Q1054" s="175"/>
      <c r="R1054" s="175"/>
      <c r="S1054" s="175"/>
      <c r="T1054" s="176"/>
      <c r="AT1054" s="172" t="s">
        <v>201</v>
      </c>
      <c r="AU1054" s="172" t="s">
        <v>113</v>
      </c>
      <c r="AV1054" s="171" t="s">
        <v>113</v>
      </c>
      <c r="AW1054" s="171" t="s">
        <v>93</v>
      </c>
      <c r="AX1054" s="171" t="s">
        <v>111</v>
      </c>
      <c r="AY1054" s="172" t="s">
        <v>188</v>
      </c>
    </row>
    <row r="1055" spans="2:65" s="171" customFormat="1">
      <c r="B1055" s="170"/>
      <c r="D1055" s="167" t="s">
        <v>201</v>
      </c>
      <c r="E1055" s="172" t="s">
        <v>69</v>
      </c>
      <c r="F1055" s="173" t="s">
        <v>4958</v>
      </c>
      <c r="H1055" s="172" t="s">
        <v>69</v>
      </c>
      <c r="I1055" s="241"/>
      <c r="L1055" s="170"/>
      <c r="M1055" s="174"/>
      <c r="N1055" s="175"/>
      <c r="O1055" s="175"/>
      <c r="P1055" s="175"/>
      <c r="Q1055" s="175"/>
      <c r="R1055" s="175"/>
      <c r="S1055" s="175"/>
      <c r="T1055" s="176"/>
      <c r="AT1055" s="172" t="s">
        <v>201</v>
      </c>
      <c r="AU1055" s="172" t="s">
        <v>113</v>
      </c>
      <c r="AV1055" s="171" t="s">
        <v>113</v>
      </c>
      <c r="AW1055" s="171" t="s">
        <v>93</v>
      </c>
      <c r="AX1055" s="171" t="s">
        <v>111</v>
      </c>
      <c r="AY1055" s="172" t="s">
        <v>188</v>
      </c>
    </row>
    <row r="1056" spans="2:65" s="171" customFormat="1">
      <c r="B1056" s="170"/>
      <c r="D1056" s="167" t="s">
        <v>201</v>
      </c>
      <c r="E1056" s="172" t="s">
        <v>69</v>
      </c>
      <c r="F1056" s="173" t="s">
        <v>5177</v>
      </c>
      <c r="H1056" s="172" t="s">
        <v>69</v>
      </c>
      <c r="I1056" s="241"/>
      <c r="L1056" s="170"/>
      <c r="M1056" s="174"/>
      <c r="N1056" s="175"/>
      <c r="O1056" s="175"/>
      <c r="P1056" s="175"/>
      <c r="Q1056" s="175"/>
      <c r="R1056" s="175"/>
      <c r="S1056" s="175"/>
      <c r="T1056" s="176"/>
      <c r="AT1056" s="172" t="s">
        <v>201</v>
      </c>
      <c r="AU1056" s="172" t="s">
        <v>113</v>
      </c>
      <c r="AV1056" s="171" t="s">
        <v>113</v>
      </c>
      <c r="AW1056" s="171" t="s">
        <v>93</v>
      </c>
      <c r="AX1056" s="171" t="s">
        <v>111</v>
      </c>
      <c r="AY1056" s="172" t="s">
        <v>188</v>
      </c>
    </row>
    <row r="1057" spans="2:65" s="171" customFormat="1">
      <c r="B1057" s="170"/>
      <c r="D1057" s="167" t="s">
        <v>201</v>
      </c>
      <c r="E1057" s="172" t="s">
        <v>69</v>
      </c>
      <c r="F1057" s="173" t="s">
        <v>5061</v>
      </c>
      <c r="H1057" s="172" t="s">
        <v>69</v>
      </c>
      <c r="I1057" s="241"/>
      <c r="L1057" s="170"/>
      <c r="M1057" s="174"/>
      <c r="N1057" s="175"/>
      <c r="O1057" s="175"/>
      <c r="P1057" s="175"/>
      <c r="Q1057" s="175"/>
      <c r="R1057" s="175"/>
      <c r="S1057" s="175"/>
      <c r="T1057" s="176"/>
      <c r="AT1057" s="172" t="s">
        <v>201</v>
      </c>
      <c r="AU1057" s="172" t="s">
        <v>113</v>
      </c>
      <c r="AV1057" s="171" t="s">
        <v>113</v>
      </c>
      <c r="AW1057" s="171" t="s">
        <v>93</v>
      </c>
      <c r="AX1057" s="171" t="s">
        <v>111</v>
      </c>
      <c r="AY1057" s="172" t="s">
        <v>188</v>
      </c>
    </row>
    <row r="1058" spans="2:65" s="178" customFormat="1">
      <c r="B1058" s="177"/>
      <c r="D1058" s="167" t="s">
        <v>201</v>
      </c>
      <c r="E1058" s="179" t="s">
        <v>69</v>
      </c>
      <c r="F1058" s="180" t="s">
        <v>5044</v>
      </c>
      <c r="H1058" s="181">
        <v>5.8000000000000003E-2</v>
      </c>
      <c r="I1058" s="242"/>
      <c r="L1058" s="177"/>
      <c r="M1058" s="182"/>
      <c r="N1058" s="183"/>
      <c r="O1058" s="183"/>
      <c r="P1058" s="183"/>
      <c r="Q1058" s="183"/>
      <c r="R1058" s="183"/>
      <c r="S1058" s="183"/>
      <c r="T1058" s="184"/>
      <c r="AT1058" s="179" t="s">
        <v>201</v>
      </c>
      <c r="AU1058" s="179" t="s">
        <v>113</v>
      </c>
      <c r="AV1058" s="178" t="s">
        <v>115</v>
      </c>
      <c r="AW1058" s="178" t="s">
        <v>93</v>
      </c>
      <c r="AX1058" s="178" t="s">
        <v>111</v>
      </c>
      <c r="AY1058" s="179" t="s">
        <v>188</v>
      </c>
    </row>
    <row r="1059" spans="2:65" s="186" customFormat="1">
      <c r="B1059" s="185"/>
      <c r="D1059" s="167" t="s">
        <v>201</v>
      </c>
      <c r="E1059" s="187" t="s">
        <v>69</v>
      </c>
      <c r="F1059" s="188" t="s">
        <v>210</v>
      </c>
      <c r="H1059" s="189">
        <v>5.8000000000000003E-2</v>
      </c>
      <c r="I1059" s="243"/>
      <c r="L1059" s="185"/>
      <c r="M1059" s="190"/>
      <c r="N1059" s="191"/>
      <c r="O1059" s="191"/>
      <c r="P1059" s="191"/>
      <c r="Q1059" s="191"/>
      <c r="R1059" s="191"/>
      <c r="S1059" s="191"/>
      <c r="T1059" s="192"/>
      <c r="AT1059" s="187" t="s">
        <v>201</v>
      </c>
      <c r="AU1059" s="187" t="s">
        <v>113</v>
      </c>
      <c r="AV1059" s="186" t="s">
        <v>195</v>
      </c>
      <c r="AW1059" s="186" t="s">
        <v>93</v>
      </c>
      <c r="AX1059" s="186" t="s">
        <v>113</v>
      </c>
      <c r="AY1059" s="187" t="s">
        <v>188</v>
      </c>
    </row>
    <row r="1060" spans="2:65" s="101" customFormat="1" ht="25.5" customHeight="1">
      <c r="B1060" s="86"/>
      <c r="C1060" s="87" t="s">
        <v>2048</v>
      </c>
      <c r="D1060" s="87" t="s">
        <v>190</v>
      </c>
      <c r="E1060" s="88" t="s">
        <v>2135</v>
      </c>
      <c r="F1060" s="89" t="s">
        <v>2136</v>
      </c>
      <c r="G1060" s="90" t="s">
        <v>314</v>
      </c>
      <c r="H1060" s="91">
        <v>0.217</v>
      </c>
      <c r="I1060" s="238"/>
      <c r="J1060" s="92">
        <f>ROUND(I1060*H1060,2)</f>
        <v>0</v>
      </c>
      <c r="K1060" s="89" t="s">
        <v>194</v>
      </c>
      <c r="L1060" s="61"/>
      <c r="M1060" s="239" t="s">
        <v>69</v>
      </c>
      <c r="N1060" s="164" t="s">
        <v>100</v>
      </c>
      <c r="O1060" s="100"/>
      <c r="P1060" s="165">
        <f>O1060*H1060</f>
        <v>0</v>
      </c>
      <c r="Q1060" s="165">
        <v>0</v>
      </c>
      <c r="R1060" s="165">
        <f>Q1060*H1060</f>
        <v>0</v>
      </c>
      <c r="S1060" s="165">
        <v>0</v>
      </c>
      <c r="T1060" s="166">
        <f>S1060*H1060</f>
        <v>0</v>
      </c>
      <c r="AR1060" s="55" t="s">
        <v>955</v>
      </c>
      <c r="AT1060" s="55" t="s">
        <v>190</v>
      </c>
      <c r="AU1060" s="55" t="s">
        <v>113</v>
      </c>
      <c r="AY1060" s="55" t="s">
        <v>188</v>
      </c>
      <c r="BE1060" s="93">
        <f>IF(N1060="základní",J1060,0)</f>
        <v>0</v>
      </c>
      <c r="BF1060" s="93">
        <f>IF(N1060="snížená",J1060,0)</f>
        <v>0</v>
      </c>
      <c r="BG1060" s="93">
        <f>IF(N1060="zákl. přenesená",J1060,0)</f>
        <v>0</v>
      </c>
      <c r="BH1060" s="93">
        <f>IF(N1060="sníž. přenesená",J1060,0)</f>
        <v>0</v>
      </c>
      <c r="BI1060" s="93">
        <f>IF(N1060="nulová",J1060,0)</f>
        <v>0</v>
      </c>
      <c r="BJ1060" s="55" t="s">
        <v>113</v>
      </c>
      <c r="BK1060" s="93">
        <f>ROUND(I1060*H1060,2)</f>
        <v>0</v>
      </c>
      <c r="BL1060" s="55" t="s">
        <v>955</v>
      </c>
      <c r="BM1060" s="55" t="s">
        <v>5449</v>
      </c>
    </row>
    <row r="1061" spans="2:65" s="101" customFormat="1" ht="27">
      <c r="B1061" s="61"/>
      <c r="D1061" s="167" t="s">
        <v>197</v>
      </c>
      <c r="F1061" s="168" t="s">
        <v>2138</v>
      </c>
      <c r="I1061" s="240"/>
      <c r="L1061" s="61"/>
      <c r="M1061" s="94"/>
      <c r="N1061" s="100"/>
      <c r="O1061" s="100"/>
      <c r="P1061" s="100"/>
      <c r="Q1061" s="100"/>
      <c r="R1061" s="100"/>
      <c r="S1061" s="100"/>
      <c r="T1061" s="69"/>
      <c r="AT1061" s="55" t="s">
        <v>197</v>
      </c>
      <c r="AU1061" s="55" t="s">
        <v>113</v>
      </c>
    </row>
    <row r="1062" spans="2:65" s="101" customFormat="1" ht="81">
      <c r="B1062" s="61"/>
      <c r="D1062" s="167" t="s">
        <v>199</v>
      </c>
      <c r="F1062" s="169" t="s">
        <v>958</v>
      </c>
      <c r="I1062" s="240"/>
      <c r="L1062" s="61"/>
      <c r="M1062" s="94"/>
      <c r="N1062" s="100"/>
      <c r="O1062" s="100"/>
      <c r="P1062" s="100"/>
      <c r="Q1062" s="100"/>
      <c r="R1062" s="100"/>
      <c r="S1062" s="100"/>
      <c r="T1062" s="69"/>
      <c r="AT1062" s="55" t="s">
        <v>199</v>
      </c>
      <c r="AU1062" s="55" t="s">
        <v>113</v>
      </c>
    </row>
    <row r="1063" spans="2:65" s="171" customFormat="1">
      <c r="B1063" s="170"/>
      <c r="D1063" s="167" t="s">
        <v>201</v>
      </c>
      <c r="E1063" s="172" t="s">
        <v>69</v>
      </c>
      <c r="F1063" s="173" t="s">
        <v>202</v>
      </c>
      <c r="H1063" s="172" t="s">
        <v>69</v>
      </c>
      <c r="I1063" s="241"/>
      <c r="L1063" s="170"/>
      <c r="M1063" s="174"/>
      <c r="N1063" s="175"/>
      <c r="O1063" s="175"/>
      <c r="P1063" s="175"/>
      <c r="Q1063" s="175"/>
      <c r="R1063" s="175"/>
      <c r="S1063" s="175"/>
      <c r="T1063" s="176"/>
      <c r="AT1063" s="172" t="s">
        <v>201</v>
      </c>
      <c r="AU1063" s="172" t="s">
        <v>113</v>
      </c>
      <c r="AV1063" s="171" t="s">
        <v>113</v>
      </c>
      <c r="AW1063" s="171" t="s">
        <v>93</v>
      </c>
      <c r="AX1063" s="171" t="s">
        <v>111</v>
      </c>
      <c r="AY1063" s="172" t="s">
        <v>188</v>
      </c>
    </row>
    <row r="1064" spans="2:65" s="171" customFormat="1">
      <c r="B1064" s="170"/>
      <c r="D1064" s="167" t="s">
        <v>201</v>
      </c>
      <c r="E1064" s="172" t="s">
        <v>69</v>
      </c>
      <c r="F1064" s="173" t="s">
        <v>983</v>
      </c>
      <c r="H1064" s="172" t="s">
        <v>69</v>
      </c>
      <c r="I1064" s="241"/>
      <c r="L1064" s="170"/>
      <c r="M1064" s="174"/>
      <c r="N1064" s="175"/>
      <c r="O1064" s="175"/>
      <c r="P1064" s="175"/>
      <c r="Q1064" s="175"/>
      <c r="R1064" s="175"/>
      <c r="S1064" s="175"/>
      <c r="T1064" s="176"/>
      <c r="AT1064" s="172" t="s">
        <v>201</v>
      </c>
      <c r="AU1064" s="172" t="s">
        <v>113</v>
      </c>
      <c r="AV1064" s="171" t="s">
        <v>113</v>
      </c>
      <c r="AW1064" s="171" t="s">
        <v>93</v>
      </c>
      <c r="AX1064" s="171" t="s">
        <v>111</v>
      </c>
      <c r="AY1064" s="172" t="s">
        <v>188</v>
      </c>
    </row>
    <row r="1065" spans="2:65" s="171" customFormat="1">
      <c r="B1065" s="170"/>
      <c r="D1065" s="167" t="s">
        <v>201</v>
      </c>
      <c r="E1065" s="172" t="s">
        <v>69</v>
      </c>
      <c r="F1065" s="173" t="s">
        <v>3943</v>
      </c>
      <c r="H1065" s="172" t="s">
        <v>69</v>
      </c>
      <c r="I1065" s="241"/>
      <c r="L1065" s="170"/>
      <c r="M1065" s="174"/>
      <c r="N1065" s="175"/>
      <c r="O1065" s="175"/>
      <c r="P1065" s="175"/>
      <c r="Q1065" s="175"/>
      <c r="R1065" s="175"/>
      <c r="S1065" s="175"/>
      <c r="T1065" s="176"/>
      <c r="AT1065" s="172" t="s">
        <v>201</v>
      </c>
      <c r="AU1065" s="172" t="s">
        <v>113</v>
      </c>
      <c r="AV1065" s="171" t="s">
        <v>113</v>
      </c>
      <c r="AW1065" s="171" t="s">
        <v>93</v>
      </c>
      <c r="AX1065" s="171" t="s">
        <v>111</v>
      </c>
      <c r="AY1065" s="172" t="s">
        <v>188</v>
      </c>
    </row>
    <row r="1066" spans="2:65" s="171" customFormat="1">
      <c r="B1066" s="170"/>
      <c r="D1066" s="167" t="s">
        <v>201</v>
      </c>
      <c r="E1066" s="172" t="s">
        <v>69</v>
      </c>
      <c r="F1066" s="173" t="s">
        <v>4958</v>
      </c>
      <c r="H1066" s="172" t="s">
        <v>69</v>
      </c>
      <c r="I1066" s="241"/>
      <c r="L1066" s="170"/>
      <c r="M1066" s="174"/>
      <c r="N1066" s="175"/>
      <c r="O1066" s="175"/>
      <c r="P1066" s="175"/>
      <c r="Q1066" s="175"/>
      <c r="R1066" s="175"/>
      <c r="S1066" s="175"/>
      <c r="T1066" s="176"/>
      <c r="AT1066" s="172" t="s">
        <v>201</v>
      </c>
      <c r="AU1066" s="172" t="s">
        <v>113</v>
      </c>
      <c r="AV1066" s="171" t="s">
        <v>113</v>
      </c>
      <c r="AW1066" s="171" t="s">
        <v>93</v>
      </c>
      <c r="AX1066" s="171" t="s">
        <v>111</v>
      </c>
      <c r="AY1066" s="172" t="s">
        <v>188</v>
      </c>
    </row>
    <row r="1067" spans="2:65" s="171" customFormat="1">
      <c r="B1067" s="170"/>
      <c r="D1067" s="167" t="s">
        <v>201</v>
      </c>
      <c r="E1067" s="172" t="s">
        <v>69</v>
      </c>
      <c r="F1067" s="173" t="s">
        <v>5442</v>
      </c>
      <c r="H1067" s="172" t="s">
        <v>69</v>
      </c>
      <c r="I1067" s="241"/>
      <c r="L1067" s="170"/>
      <c r="M1067" s="174"/>
      <c r="N1067" s="175"/>
      <c r="O1067" s="175"/>
      <c r="P1067" s="175"/>
      <c r="Q1067" s="175"/>
      <c r="R1067" s="175"/>
      <c r="S1067" s="175"/>
      <c r="T1067" s="176"/>
      <c r="AT1067" s="172" t="s">
        <v>201</v>
      </c>
      <c r="AU1067" s="172" t="s">
        <v>113</v>
      </c>
      <c r="AV1067" s="171" t="s">
        <v>113</v>
      </c>
      <c r="AW1067" s="171" t="s">
        <v>93</v>
      </c>
      <c r="AX1067" s="171" t="s">
        <v>111</v>
      </c>
      <c r="AY1067" s="172" t="s">
        <v>188</v>
      </c>
    </row>
    <row r="1068" spans="2:65" s="171" customFormat="1">
      <c r="B1068" s="170"/>
      <c r="D1068" s="167" t="s">
        <v>201</v>
      </c>
      <c r="E1068" s="172" t="s">
        <v>69</v>
      </c>
      <c r="F1068" s="173" t="s">
        <v>5443</v>
      </c>
      <c r="H1068" s="172" t="s">
        <v>69</v>
      </c>
      <c r="I1068" s="241"/>
      <c r="L1068" s="170"/>
      <c r="M1068" s="174"/>
      <c r="N1068" s="175"/>
      <c r="O1068" s="175"/>
      <c r="P1068" s="175"/>
      <c r="Q1068" s="175"/>
      <c r="R1068" s="175"/>
      <c r="S1068" s="175"/>
      <c r="T1068" s="176"/>
      <c r="AT1068" s="172" t="s">
        <v>201</v>
      </c>
      <c r="AU1068" s="172" t="s">
        <v>113</v>
      </c>
      <c r="AV1068" s="171" t="s">
        <v>113</v>
      </c>
      <c r="AW1068" s="171" t="s">
        <v>93</v>
      </c>
      <c r="AX1068" s="171" t="s">
        <v>111</v>
      </c>
      <c r="AY1068" s="172" t="s">
        <v>188</v>
      </c>
    </row>
    <row r="1069" spans="2:65" s="178" customFormat="1">
      <c r="B1069" s="177"/>
      <c r="D1069" s="167" t="s">
        <v>201</v>
      </c>
      <c r="E1069" s="179" t="s">
        <v>69</v>
      </c>
      <c r="F1069" s="180" t="s">
        <v>5039</v>
      </c>
      <c r="H1069" s="181">
        <v>2.9000000000000001E-2</v>
      </c>
      <c r="I1069" s="242"/>
      <c r="L1069" s="177"/>
      <c r="M1069" s="182"/>
      <c r="N1069" s="183"/>
      <c r="O1069" s="183"/>
      <c r="P1069" s="183"/>
      <c r="Q1069" s="183"/>
      <c r="R1069" s="183"/>
      <c r="S1069" s="183"/>
      <c r="T1069" s="184"/>
      <c r="AT1069" s="179" t="s">
        <v>201</v>
      </c>
      <c r="AU1069" s="179" t="s">
        <v>113</v>
      </c>
      <c r="AV1069" s="178" t="s">
        <v>115</v>
      </c>
      <c r="AW1069" s="178" t="s">
        <v>93</v>
      </c>
      <c r="AX1069" s="178" t="s">
        <v>111</v>
      </c>
      <c r="AY1069" s="179" t="s">
        <v>188</v>
      </c>
    </row>
    <row r="1070" spans="2:65" s="194" customFormat="1">
      <c r="B1070" s="193"/>
      <c r="D1070" s="167" t="s">
        <v>201</v>
      </c>
      <c r="E1070" s="195" t="s">
        <v>69</v>
      </c>
      <c r="F1070" s="196" t="s">
        <v>253</v>
      </c>
      <c r="H1070" s="197">
        <v>2.9000000000000001E-2</v>
      </c>
      <c r="I1070" s="244"/>
      <c r="L1070" s="193"/>
      <c r="M1070" s="198"/>
      <c r="N1070" s="199"/>
      <c r="O1070" s="199"/>
      <c r="P1070" s="199"/>
      <c r="Q1070" s="199"/>
      <c r="R1070" s="199"/>
      <c r="S1070" s="199"/>
      <c r="T1070" s="200"/>
      <c r="AT1070" s="195" t="s">
        <v>201</v>
      </c>
      <c r="AU1070" s="195" t="s">
        <v>113</v>
      </c>
      <c r="AV1070" s="194" t="s">
        <v>228</v>
      </c>
      <c r="AW1070" s="194" t="s">
        <v>93</v>
      </c>
      <c r="AX1070" s="194" t="s">
        <v>111</v>
      </c>
      <c r="AY1070" s="195" t="s">
        <v>188</v>
      </c>
    </row>
    <row r="1071" spans="2:65" s="171" customFormat="1">
      <c r="B1071" s="170"/>
      <c r="D1071" s="167" t="s">
        <v>201</v>
      </c>
      <c r="E1071" s="172" t="s">
        <v>69</v>
      </c>
      <c r="F1071" s="173" t="s">
        <v>5450</v>
      </c>
      <c r="H1071" s="172" t="s">
        <v>69</v>
      </c>
      <c r="I1071" s="241"/>
      <c r="L1071" s="170"/>
      <c r="M1071" s="174"/>
      <c r="N1071" s="175"/>
      <c r="O1071" s="175"/>
      <c r="P1071" s="175"/>
      <c r="Q1071" s="175"/>
      <c r="R1071" s="175"/>
      <c r="S1071" s="175"/>
      <c r="T1071" s="176"/>
      <c r="AT1071" s="172" t="s">
        <v>201</v>
      </c>
      <c r="AU1071" s="172" t="s">
        <v>113</v>
      </c>
      <c r="AV1071" s="171" t="s">
        <v>113</v>
      </c>
      <c r="AW1071" s="171" t="s">
        <v>93</v>
      </c>
      <c r="AX1071" s="171" t="s">
        <v>111</v>
      </c>
      <c r="AY1071" s="172" t="s">
        <v>188</v>
      </c>
    </row>
    <row r="1072" spans="2:65" s="178" customFormat="1">
      <c r="B1072" s="177"/>
      <c r="D1072" s="167" t="s">
        <v>201</v>
      </c>
      <c r="E1072" s="179" t="s">
        <v>69</v>
      </c>
      <c r="F1072" s="180" t="s">
        <v>5050</v>
      </c>
      <c r="H1072" s="181">
        <v>0.16</v>
      </c>
      <c r="I1072" s="242"/>
      <c r="L1072" s="177"/>
      <c r="M1072" s="182"/>
      <c r="N1072" s="183"/>
      <c r="O1072" s="183"/>
      <c r="P1072" s="183"/>
      <c r="Q1072" s="183"/>
      <c r="R1072" s="183"/>
      <c r="S1072" s="183"/>
      <c r="T1072" s="184"/>
      <c r="AT1072" s="179" t="s">
        <v>201</v>
      </c>
      <c r="AU1072" s="179" t="s">
        <v>113</v>
      </c>
      <c r="AV1072" s="178" t="s">
        <v>115</v>
      </c>
      <c r="AW1072" s="178" t="s">
        <v>93</v>
      </c>
      <c r="AX1072" s="178" t="s">
        <v>111</v>
      </c>
      <c r="AY1072" s="179" t="s">
        <v>188</v>
      </c>
    </row>
    <row r="1073" spans="2:51" s="178" customFormat="1">
      <c r="B1073" s="177"/>
      <c r="D1073" s="167" t="s">
        <v>201</v>
      </c>
      <c r="E1073" s="179" t="s">
        <v>69</v>
      </c>
      <c r="F1073" s="180" t="s">
        <v>5052</v>
      </c>
      <c r="H1073" s="181">
        <v>2.8000000000000001E-2</v>
      </c>
      <c r="I1073" s="242"/>
      <c r="L1073" s="177"/>
      <c r="M1073" s="182"/>
      <c r="N1073" s="183"/>
      <c r="O1073" s="183"/>
      <c r="P1073" s="183"/>
      <c r="Q1073" s="183"/>
      <c r="R1073" s="183"/>
      <c r="S1073" s="183"/>
      <c r="T1073" s="184"/>
      <c r="AT1073" s="179" t="s">
        <v>201</v>
      </c>
      <c r="AU1073" s="179" t="s">
        <v>113</v>
      </c>
      <c r="AV1073" s="178" t="s">
        <v>115</v>
      </c>
      <c r="AW1073" s="178" t="s">
        <v>93</v>
      </c>
      <c r="AX1073" s="178" t="s">
        <v>111</v>
      </c>
      <c r="AY1073" s="179" t="s">
        <v>188</v>
      </c>
    </row>
    <row r="1074" spans="2:51" s="194" customFormat="1">
      <c r="B1074" s="193"/>
      <c r="D1074" s="167" t="s">
        <v>201</v>
      </c>
      <c r="E1074" s="195" t="s">
        <v>69</v>
      </c>
      <c r="F1074" s="196" t="s">
        <v>253</v>
      </c>
      <c r="H1074" s="197">
        <v>0.188</v>
      </c>
      <c r="I1074" s="244"/>
      <c r="L1074" s="193"/>
      <c r="M1074" s="198"/>
      <c r="N1074" s="199"/>
      <c r="O1074" s="199"/>
      <c r="P1074" s="199"/>
      <c r="Q1074" s="199"/>
      <c r="R1074" s="199"/>
      <c r="S1074" s="199"/>
      <c r="T1074" s="200"/>
      <c r="AT1074" s="195" t="s">
        <v>201</v>
      </c>
      <c r="AU1074" s="195" t="s">
        <v>113</v>
      </c>
      <c r="AV1074" s="194" t="s">
        <v>228</v>
      </c>
      <c r="AW1074" s="194" t="s">
        <v>93</v>
      </c>
      <c r="AX1074" s="194" t="s">
        <v>111</v>
      </c>
      <c r="AY1074" s="195" t="s">
        <v>188</v>
      </c>
    </row>
    <row r="1075" spans="2:51" s="186" customFormat="1">
      <c r="B1075" s="185"/>
      <c r="D1075" s="167" t="s">
        <v>201</v>
      </c>
      <c r="E1075" s="187" t="s">
        <v>69</v>
      </c>
      <c r="F1075" s="188" t="s">
        <v>210</v>
      </c>
      <c r="H1075" s="189">
        <v>0.217</v>
      </c>
      <c r="I1075" s="243"/>
      <c r="L1075" s="185"/>
      <c r="M1075" s="209"/>
      <c r="N1075" s="210"/>
      <c r="O1075" s="210"/>
      <c r="P1075" s="210"/>
      <c r="Q1075" s="210"/>
      <c r="R1075" s="210"/>
      <c r="S1075" s="210"/>
      <c r="T1075" s="211"/>
      <c r="AT1075" s="187" t="s">
        <v>201</v>
      </c>
      <c r="AU1075" s="187" t="s">
        <v>113</v>
      </c>
      <c r="AV1075" s="186" t="s">
        <v>195</v>
      </c>
      <c r="AW1075" s="186" t="s">
        <v>93</v>
      </c>
      <c r="AX1075" s="186" t="s">
        <v>113</v>
      </c>
      <c r="AY1075" s="187" t="s">
        <v>188</v>
      </c>
    </row>
    <row r="1076" spans="2:51" s="101" customFormat="1" ht="6.95" customHeight="1">
      <c r="B1076" s="63"/>
      <c r="C1076" s="64"/>
      <c r="D1076" s="64"/>
      <c r="E1076" s="64"/>
      <c r="F1076" s="64"/>
      <c r="G1076" s="64"/>
      <c r="H1076" s="64"/>
      <c r="I1076" s="230"/>
      <c r="J1076" s="64"/>
      <c r="K1076" s="64"/>
      <c r="L1076" s="61"/>
    </row>
  </sheetData>
  <autoFilter ref="C99:K1075"/>
  <mergeCells count="13">
    <mergeCell ref="E24:H24"/>
    <mergeCell ref="G1:H1"/>
    <mergeCell ref="L2:V2"/>
    <mergeCell ref="E7:H7"/>
    <mergeCell ref="E9:H9"/>
    <mergeCell ref="E11:H11"/>
    <mergeCell ref="E92:H92"/>
    <mergeCell ref="E45:H45"/>
    <mergeCell ref="E47:H47"/>
    <mergeCell ref="E49:H49"/>
    <mergeCell ref="J53:J54"/>
    <mergeCell ref="E88:H88"/>
    <mergeCell ref="E90:H90"/>
  </mergeCells>
  <hyperlinks>
    <hyperlink ref="F1:G1" location="C2" display="1) Krycí list soupisu"/>
    <hyperlink ref="G1:H1" location="C58" display="2) Rekapitulace"/>
    <hyperlink ref="J1" location="C101"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34"/>
  <sheetViews>
    <sheetView showGridLines="0" showZeros="0" workbookViewId="0">
      <pane ySplit="1" topLeftCell="A76" activePane="bottomLeft" state="frozen"/>
      <selection pane="bottomLeft" activeCell="I85" sqref="I85"/>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128</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ht="15">
      <c r="B8" s="59"/>
      <c r="C8" s="99"/>
      <c r="D8" s="115" t="s">
        <v>147</v>
      </c>
      <c r="E8" s="99"/>
      <c r="F8" s="99"/>
      <c r="G8" s="99"/>
      <c r="H8" s="99"/>
      <c r="I8" s="221"/>
      <c r="J8" s="99"/>
      <c r="K8" s="60"/>
    </row>
    <row r="9" spans="1:70" s="101" customFormat="1" ht="16.5" customHeight="1">
      <c r="B9" s="61"/>
      <c r="C9" s="100"/>
      <c r="D9" s="100"/>
      <c r="E9" s="500" t="s">
        <v>3929</v>
      </c>
      <c r="F9" s="491"/>
      <c r="G9" s="491"/>
      <c r="H9" s="491"/>
      <c r="I9" s="222"/>
      <c r="J9" s="100"/>
      <c r="K9" s="62"/>
    </row>
    <row r="10" spans="1:70" s="101" customFormat="1" ht="15">
      <c r="B10" s="61"/>
      <c r="C10" s="100"/>
      <c r="D10" s="115" t="s">
        <v>2717</v>
      </c>
      <c r="E10" s="100"/>
      <c r="F10" s="100"/>
      <c r="G10" s="100"/>
      <c r="H10" s="100"/>
      <c r="I10" s="222"/>
      <c r="J10" s="100"/>
      <c r="K10" s="62"/>
    </row>
    <row r="11" spans="1:70" s="101" customFormat="1" ht="36.950000000000003" customHeight="1">
      <c r="B11" s="61"/>
      <c r="C11" s="100"/>
      <c r="D11" s="100"/>
      <c r="E11" s="490" t="s">
        <v>5451</v>
      </c>
      <c r="F11" s="491"/>
      <c r="G11" s="491"/>
      <c r="H11" s="491"/>
      <c r="I11" s="222"/>
      <c r="J11" s="100"/>
      <c r="K11" s="62"/>
    </row>
    <row r="12" spans="1:70" s="101" customFormat="1">
      <c r="B12" s="61"/>
      <c r="C12" s="100"/>
      <c r="D12" s="100"/>
      <c r="E12" s="100"/>
      <c r="F12" s="100"/>
      <c r="G12" s="100"/>
      <c r="H12" s="100"/>
      <c r="I12" s="222"/>
      <c r="J12" s="100"/>
      <c r="K12" s="62"/>
    </row>
    <row r="13" spans="1:70" s="101" customFormat="1" ht="14.45" customHeight="1">
      <c r="B13" s="61"/>
      <c r="C13" s="100"/>
      <c r="D13" s="115" t="s">
        <v>77</v>
      </c>
      <c r="E13" s="100"/>
      <c r="F13" s="106" t="s">
        <v>78</v>
      </c>
      <c r="G13" s="100"/>
      <c r="H13" s="100"/>
      <c r="I13" s="223" t="s">
        <v>79</v>
      </c>
      <c r="J13" s="106" t="s">
        <v>80</v>
      </c>
      <c r="K13" s="62"/>
    </row>
    <row r="14" spans="1:70" s="101" customFormat="1" ht="14.45" customHeight="1">
      <c r="B14" s="61"/>
      <c r="C14" s="100"/>
      <c r="D14" s="115" t="s">
        <v>81</v>
      </c>
      <c r="E14" s="100"/>
      <c r="F14" s="106" t="s">
        <v>82</v>
      </c>
      <c r="G14" s="100"/>
      <c r="H14" s="100"/>
      <c r="I14" s="223" t="s">
        <v>83</v>
      </c>
      <c r="J14" s="468" t="s">
        <v>8513</v>
      </c>
      <c r="K14" s="62"/>
    </row>
    <row r="15" spans="1:70" s="101" customFormat="1" ht="21.75" customHeight="1">
      <c r="B15" s="61"/>
      <c r="C15" s="100"/>
      <c r="D15" s="105" t="s">
        <v>84</v>
      </c>
      <c r="E15" s="100"/>
      <c r="F15" s="107" t="s">
        <v>5452</v>
      </c>
      <c r="G15" s="100"/>
      <c r="H15" s="100"/>
      <c r="I15" s="224" t="s">
        <v>86</v>
      </c>
      <c r="J15" s="107" t="s">
        <v>5453</v>
      </c>
      <c r="K15" s="62"/>
    </row>
    <row r="16" spans="1:70" s="101" customFormat="1" ht="14.45" customHeight="1">
      <c r="B16" s="61"/>
      <c r="C16" s="100"/>
      <c r="D16" s="115" t="s">
        <v>87</v>
      </c>
      <c r="E16" s="100"/>
      <c r="F16" s="100"/>
      <c r="G16" s="100"/>
      <c r="H16" s="100"/>
      <c r="I16" s="223" t="s">
        <v>88</v>
      </c>
      <c r="J16" s="106" t="s">
        <v>89</v>
      </c>
      <c r="K16" s="62"/>
    </row>
    <row r="17" spans="2:11" s="101" customFormat="1" ht="18" customHeight="1">
      <c r="B17" s="61"/>
      <c r="C17" s="100"/>
      <c r="D17" s="100"/>
      <c r="E17" s="106" t="s">
        <v>90</v>
      </c>
      <c r="F17" s="100"/>
      <c r="G17" s="100"/>
      <c r="H17" s="100"/>
      <c r="I17" s="223" t="s">
        <v>91</v>
      </c>
      <c r="J17" s="106" t="s">
        <v>92</v>
      </c>
      <c r="K17" s="62"/>
    </row>
    <row r="18" spans="2:11" s="101" customFormat="1" ht="6.95" customHeight="1">
      <c r="B18" s="61"/>
      <c r="C18" s="100"/>
      <c r="D18" s="100"/>
      <c r="E18" s="100"/>
      <c r="F18" s="100"/>
      <c r="G18" s="100"/>
      <c r="H18" s="100"/>
      <c r="I18" s="222"/>
      <c r="J18" s="100"/>
      <c r="K18" s="62"/>
    </row>
    <row r="19" spans="2:11" s="101" customFormat="1" ht="14.45" customHeight="1">
      <c r="B19" s="61"/>
      <c r="C19" s="100"/>
      <c r="D19" s="115" t="s">
        <v>8751</v>
      </c>
      <c r="E19" s="100"/>
      <c r="F19" s="100"/>
      <c r="G19" s="100"/>
      <c r="H19" s="100"/>
      <c r="I19" s="223" t="s">
        <v>88</v>
      </c>
      <c r="J19" s="106"/>
      <c r="K19" s="62"/>
    </row>
    <row r="20" spans="2:11" s="101" customFormat="1" ht="18" customHeight="1">
      <c r="B20" s="61"/>
      <c r="C20" s="100"/>
      <c r="D20" s="100"/>
      <c r="E20" s="106"/>
      <c r="F20" s="100"/>
      <c r="G20" s="100"/>
      <c r="H20" s="100"/>
      <c r="I20" s="223" t="s">
        <v>91</v>
      </c>
      <c r="J20" s="106"/>
      <c r="K20" s="62"/>
    </row>
    <row r="21" spans="2:11" s="101" customFormat="1" ht="6.95" customHeight="1">
      <c r="B21" s="61"/>
      <c r="C21" s="100"/>
      <c r="D21" s="100"/>
      <c r="E21" s="100"/>
      <c r="F21" s="100"/>
      <c r="G21" s="100"/>
      <c r="H21" s="100"/>
      <c r="I21" s="222"/>
      <c r="J21" s="100"/>
      <c r="K21" s="62"/>
    </row>
    <row r="22" spans="2:11" s="101" customFormat="1" ht="6.95" customHeight="1">
      <c r="B22" s="61"/>
      <c r="C22" s="100"/>
      <c r="D22" s="100"/>
      <c r="E22" s="100"/>
      <c r="F22" s="100"/>
      <c r="G22" s="100"/>
      <c r="H22" s="100"/>
      <c r="I22" s="222"/>
      <c r="J22" s="100"/>
      <c r="K22" s="62"/>
    </row>
    <row r="23" spans="2:11" s="101" customFormat="1" ht="14.45" customHeight="1">
      <c r="B23" s="61"/>
      <c r="C23" s="100"/>
      <c r="D23" s="115" t="s">
        <v>94</v>
      </c>
      <c r="E23" s="100"/>
      <c r="F23" s="100"/>
      <c r="G23" s="100"/>
      <c r="H23" s="100"/>
      <c r="I23" s="222"/>
      <c r="J23" s="100"/>
      <c r="K23" s="62"/>
    </row>
    <row r="24" spans="2:11" s="75" customFormat="1" ht="71.25" customHeight="1">
      <c r="B24" s="72"/>
      <c r="C24" s="73"/>
      <c r="D24" s="73"/>
      <c r="E24" s="492" t="s">
        <v>150</v>
      </c>
      <c r="F24" s="492"/>
      <c r="G24" s="492"/>
      <c r="H24" s="492"/>
      <c r="I24" s="225"/>
      <c r="J24" s="73"/>
      <c r="K24" s="74"/>
    </row>
    <row r="25" spans="2:11" s="101" customFormat="1" ht="6.95" customHeight="1">
      <c r="B25" s="61"/>
      <c r="C25" s="100"/>
      <c r="D25" s="100"/>
      <c r="E25" s="100"/>
      <c r="F25" s="100"/>
      <c r="G25" s="100"/>
      <c r="H25" s="100"/>
      <c r="I25" s="222"/>
      <c r="J25" s="100"/>
      <c r="K25" s="62"/>
    </row>
    <row r="26" spans="2:11" s="101" customFormat="1" ht="6.95" customHeight="1">
      <c r="B26" s="61"/>
      <c r="C26" s="100"/>
      <c r="D26" s="68"/>
      <c r="E26" s="68"/>
      <c r="F26" s="68"/>
      <c r="G26" s="68"/>
      <c r="H26" s="68"/>
      <c r="I26" s="226"/>
      <c r="J26" s="68"/>
      <c r="K26" s="76"/>
    </row>
    <row r="27" spans="2:11" s="101" customFormat="1" ht="25.35" customHeight="1">
      <c r="B27" s="61"/>
      <c r="C27" s="100"/>
      <c r="D27" s="117" t="s">
        <v>95</v>
      </c>
      <c r="E27" s="100"/>
      <c r="F27" s="100"/>
      <c r="G27" s="100"/>
      <c r="H27" s="100"/>
      <c r="I27" s="222"/>
      <c r="J27" s="118">
        <f>ROUND(J82,2)</f>
        <v>0</v>
      </c>
      <c r="K27" s="62"/>
    </row>
    <row r="28" spans="2:11" s="101" customFormat="1" ht="6.95" customHeight="1">
      <c r="B28" s="61"/>
      <c r="C28" s="100"/>
      <c r="D28" s="68"/>
      <c r="E28" s="68"/>
      <c r="F28" s="68"/>
      <c r="G28" s="68"/>
      <c r="H28" s="68"/>
      <c r="I28" s="226"/>
      <c r="J28" s="68"/>
      <c r="K28" s="76"/>
    </row>
    <row r="29" spans="2:11" s="101" customFormat="1" ht="14.45" customHeight="1">
      <c r="B29" s="61"/>
      <c r="C29" s="100"/>
      <c r="D29" s="100"/>
      <c r="E29" s="100"/>
      <c r="F29" s="119" t="s">
        <v>97</v>
      </c>
      <c r="G29" s="100"/>
      <c r="H29" s="100"/>
      <c r="I29" s="227" t="s">
        <v>96</v>
      </c>
      <c r="J29" s="119" t="s">
        <v>98</v>
      </c>
      <c r="K29" s="62"/>
    </row>
    <row r="30" spans="2:11" s="101" customFormat="1" ht="14.45" customHeight="1">
      <c r="B30" s="61"/>
      <c r="C30" s="100"/>
      <c r="D30" s="109" t="s">
        <v>99</v>
      </c>
      <c r="E30" s="109" t="s">
        <v>100</v>
      </c>
      <c r="F30" s="120">
        <f>ROUND(SUM(BE82:BE133), 2)</f>
        <v>0</v>
      </c>
      <c r="G30" s="100"/>
      <c r="H30" s="100"/>
      <c r="I30" s="228">
        <v>0.21</v>
      </c>
      <c r="J30" s="120">
        <f>ROUND(ROUND((SUM(BE82:BE133)), 2)*I30, 2)</f>
        <v>0</v>
      </c>
      <c r="K30" s="62"/>
    </row>
    <row r="31" spans="2:11" s="101" customFormat="1" ht="14.45" customHeight="1">
      <c r="B31" s="61"/>
      <c r="C31" s="100"/>
      <c r="D31" s="100"/>
      <c r="E31" s="109" t="s">
        <v>101</v>
      </c>
      <c r="F31" s="120">
        <f>ROUND(SUM(BF82:BF133), 2)</f>
        <v>0</v>
      </c>
      <c r="G31" s="100"/>
      <c r="H31" s="100"/>
      <c r="I31" s="228">
        <v>0.15</v>
      </c>
      <c r="J31" s="120">
        <f>ROUND(ROUND((SUM(BF82:BF133)), 2)*I31, 2)</f>
        <v>0</v>
      </c>
      <c r="K31" s="62"/>
    </row>
    <row r="32" spans="2:11" s="101" customFormat="1" ht="14.45" hidden="1" customHeight="1">
      <c r="B32" s="61"/>
      <c r="C32" s="100"/>
      <c r="D32" s="100"/>
      <c r="E32" s="109" t="s">
        <v>102</v>
      </c>
      <c r="F32" s="120">
        <f>ROUND(SUM(BG82:BG133), 2)</f>
        <v>0</v>
      </c>
      <c r="G32" s="100"/>
      <c r="H32" s="100"/>
      <c r="I32" s="228">
        <v>0.21</v>
      </c>
      <c r="J32" s="120">
        <v>0</v>
      </c>
      <c r="K32" s="62"/>
    </row>
    <row r="33" spans="2:11" s="101" customFormat="1" ht="14.45" hidden="1" customHeight="1">
      <c r="B33" s="61"/>
      <c r="C33" s="100"/>
      <c r="D33" s="100"/>
      <c r="E33" s="109" t="s">
        <v>103</v>
      </c>
      <c r="F33" s="120">
        <f>ROUND(SUM(BH82:BH133), 2)</f>
        <v>0</v>
      </c>
      <c r="G33" s="100"/>
      <c r="H33" s="100"/>
      <c r="I33" s="228">
        <v>0.15</v>
      </c>
      <c r="J33" s="120">
        <v>0</v>
      </c>
      <c r="K33" s="62"/>
    </row>
    <row r="34" spans="2:11" s="101" customFormat="1" ht="14.45" hidden="1" customHeight="1">
      <c r="B34" s="61"/>
      <c r="C34" s="100"/>
      <c r="D34" s="100"/>
      <c r="E34" s="109" t="s">
        <v>104</v>
      </c>
      <c r="F34" s="120">
        <f>ROUND(SUM(BI82:BI133), 2)</f>
        <v>0</v>
      </c>
      <c r="G34" s="100"/>
      <c r="H34" s="100"/>
      <c r="I34" s="228">
        <v>0</v>
      </c>
      <c r="J34" s="120">
        <v>0</v>
      </c>
      <c r="K34" s="62"/>
    </row>
    <row r="35" spans="2:11" s="101" customFormat="1" ht="6.95" customHeight="1">
      <c r="B35" s="61"/>
      <c r="C35" s="100"/>
      <c r="D35" s="100"/>
      <c r="E35" s="100"/>
      <c r="F35" s="100"/>
      <c r="G35" s="100"/>
      <c r="H35" s="100"/>
      <c r="I35" s="222"/>
      <c r="J35" s="100"/>
      <c r="K35" s="62"/>
    </row>
    <row r="36" spans="2:11" s="101" customFormat="1" ht="25.35" customHeight="1">
      <c r="B36" s="61"/>
      <c r="C36" s="77"/>
      <c r="D36" s="121" t="s">
        <v>105</v>
      </c>
      <c r="E36" s="70"/>
      <c r="F36" s="70"/>
      <c r="G36" s="122" t="s">
        <v>106</v>
      </c>
      <c r="H36" s="123" t="s">
        <v>107</v>
      </c>
      <c r="I36" s="229"/>
      <c r="J36" s="124">
        <f>SUM(J27:J34)</f>
        <v>0</v>
      </c>
      <c r="K36" s="78"/>
    </row>
    <row r="37" spans="2:11" s="101" customFormat="1" ht="14.45" customHeight="1">
      <c r="B37" s="63"/>
      <c r="C37" s="64"/>
      <c r="D37" s="64"/>
      <c r="E37" s="64"/>
      <c r="F37" s="64"/>
      <c r="G37" s="64"/>
      <c r="H37" s="64"/>
      <c r="I37" s="230"/>
      <c r="J37" s="64"/>
      <c r="K37" s="65"/>
    </row>
    <row r="41" spans="2:11" s="101" customFormat="1" ht="6.95" customHeight="1">
      <c r="B41" s="66"/>
      <c r="C41" s="67"/>
      <c r="D41" s="67"/>
      <c r="E41" s="67"/>
      <c r="F41" s="67"/>
      <c r="G41" s="67"/>
      <c r="H41" s="67"/>
      <c r="I41" s="231"/>
      <c r="J41" s="67"/>
      <c r="K41" s="79"/>
    </row>
    <row r="42" spans="2:11" s="101" customFormat="1" ht="36.950000000000003" customHeight="1">
      <c r="B42" s="61"/>
      <c r="C42" s="103" t="s">
        <v>151</v>
      </c>
      <c r="D42" s="100"/>
      <c r="E42" s="100"/>
      <c r="F42" s="100"/>
      <c r="G42" s="100"/>
      <c r="H42" s="100"/>
      <c r="I42" s="222"/>
      <c r="J42" s="100"/>
      <c r="K42" s="62"/>
    </row>
    <row r="43" spans="2:11" s="101" customFormat="1" ht="6.95" customHeight="1">
      <c r="B43" s="61"/>
      <c r="C43" s="100"/>
      <c r="D43" s="100"/>
      <c r="E43" s="100"/>
      <c r="F43" s="100"/>
      <c r="G43" s="100"/>
      <c r="H43" s="100"/>
      <c r="I43" s="222"/>
      <c r="J43" s="100"/>
      <c r="K43" s="62"/>
    </row>
    <row r="44" spans="2:11" s="101" customFormat="1" ht="14.45" customHeight="1">
      <c r="B44" s="61"/>
      <c r="C44" s="115" t="s">
        <v>75</v>
      </c>
      <c r="D44" s="100"/>
      <c r="E44" s="100"/>
      <c r="F44" s="100"/>
      <c r="G44" s="100"/>
      <c r="H44" s="100"/>
      <c r="I44" s="222"/>
      <c r="J44" s="100"/>
      <c r="K44" s="62"/>
    </row>
    <row r="45" spans="2:11" s="101" customFormat="1" ht="16.5" customHeight="1">
      <c r="B45" s="61"/>
      <c r="C45" s="100"/>
      <c r="D45" s="100"/>
      <c r="E45" s="500" t="str">
        <f>E7</f>
        <v>DVZ Bakov nad Jizerou ČOV, intenzifikace</v>
      </c>
      <c r="F45" s="501"/>
      <c r="G45" s="501"/>
      <c r="H45" s="501"/>
      <c r="I45" s="222"/>
      <c r="J45" s="100"/>
      <c r="K45" s="62"/>
    </row>
    <row r="46" spans="2:11" ht="15">
      <c r="B46" s="59"/>
      <c r="C46" s="115" t="s">
        <v>147</v>
      </c>
      <c r="D46" s="99"/>
      <c r="E46" s="99"/>
      <c r="F46" s="99"/>
      <c r="G46" s="99"/>
      <c r="H46" s="99"/>
      <c r="I46" s="221"/>
      <c r="J46" s="99"/>
      <c r="K46" s="60"/>
    </row>
    <row r="47" spans="2:11" s="101" customFormat="1" ht="16.5" customHeight="1">
      <c r="B47" s="61"/>
      <c r="C47" s="100"/>
      <c r="D47" s="100"/>
      <c r="E47" s="500" t="s">
        <v>3929</v>
      </c>
      <c r="F47" s="491"/>
      <c r="G47" s="491"/>
      <c r="H47" s="491"/>
      <c r="I47" s="222"/>
      <c r="J47" s="100"/>
      <c r="K47" s="62"/>
    </row>
    <row r="48" spans="2:11" s="101" customFormat="1" ht="14.45" customHeight="1">
      <c r="B48" s="61"/>
      <c r="C48" s="115" t="s">
        <v>2717</v>
      </c>
      <c r="D48" s="100"/>
      <c r="E48" s="100"/>
      <c r="F48" s="100"/>
      <c r="G48" s="100"/>
      <c r="H48" s="100"/>
      <c r="I48" s="222"/>
      <c r="J48" s="100"/>
      <c r="K48" s="62"/>
    </row>
    <row r="49" spans="2:47" s="101" customFormat="1" ht="17.25" customHeight="1">
      <c r="B49" s="61"/>
      <c r="C49" s="100"/>
      <c r="D49" s="100"/>
      <c r="E49" s="490" t="str">
        <f>E11</f>
        <v>014 - DSO 02-11.3 - Úpravy na provozní budově - Vytápění</v>
      </c>
      <c r="F49" s="491"/>
      <c r="G49" s="491"/>
      <c r="H49" s="491"/>
      <c r="I49" s="222"/>
      <c r="J49" s="100"/>
      <c r="K49" s="62"/>
    </row>
    <row r="50" spans="2:47" s="101" customFormat="1" ht="6.95" customHeight="1">
      <c r="B50" s="61"/>
      <c r="C50" s="100"/>
      <c r="D50" s="100"/>
      <c r="E50" s="100"/>
      <c r="F50" s="100"/>
      <c r="G50" s="100"/>
      <c r="H50" s="100"/>
      <c r="I50" s="222"/>
      <c r="J50" s="100"/>
      <c r="K50" s="62"/>
    </row>
    <row r="51" spans="2:47" s="101" customFormat="1" ht="18" customHeight="1">
      <c r="B51" s="61"/>
      <c r="C51" s="115" t="s">
        <v>81</v>
      </c>
      <c r="D51" s="100"/>
      <c r="E51" s="100"/>
      <c r="F51" s="106" t="str">
        <f>F14</f>
        <v>Bakov nad Jizerou</v>
      </c>
      <c r="G51" s="100"/>
      <c r="H51" s="100"/>
      <c r="I51" s="223" t="s">
        <v>83</v>
      </c>
      <c r="J51" s="116" t="str">
        <f>IF(J14="","",J14)</f>
        <v>květen 2018</v>
      </c>
      <c r="K51" s="62"/>
    </row>
    <row r="52" spans="2:47" s="101" customFormat="1" ht="6.95" customHeight="1">
      <c r="B52" s="61"/>
      <c r="C52" s="100"/>
      <c r="D52" s="100"/>
      <c r="E52" s="100"/>
      <c r="F52" s="100"/>
      <c r="G52" s="100"/>
      <c r="H52" s="100"/>
      <c r="I52" s="222"/>
      <c r="J52" s="100"/>
      <c r="K52" s="62"/>
    </row>
    <row r="53" spans="2:47" s="101" customFormat="1" ht="15">
      <c r="B53" s="61"/>
      <c r="C53" s="115" t="s">
        <v>87</v>
      </c>
      <c r="D53" s="100"/>
      <c r="E53" s="100"/>
      <c r="F53" s="106" t="str">
        <f>E17</f>
        <v>Vodovody a kanalizace Mladá Boleslav, a.s.</v>
      </c>
      <c r="G53" s="100"/>
      <c r="H53" s="100"/>
      <c r="I53" s="223"/>
      <c r="J53" s="492"/>
      <c r="K53" s="62"/>
    </row>
    <row r="54" spans="2:47" s="101" customFormat="1" ht="14.45" customHeight="1">
      <c r="B54" s="61"/>
      <c r="C54" s="115" t="s">
        <v>8751</v>
      </c>
      <c r="D54" s="100"/>
      <c r="E54" s="100"/>
      <c r="F54" s="106" t="str">
        <f>IF(E20="","",E20)</f>
        <v/>
      </c>
      <c r="G54" s="100"/>
      <c r="H54" s="100"/>
      <c r="I54" s="222"/>
      <c r="J54" s="493"/>
      <c r="K54" s="62"/>
    </row>
    <row r="55" spans="2:47" s="101" customFormat="1" ht="10.35" customHeight="1">
      <c r="B55" s="61"/>
      <c r="C55" s="100"/>
      <c r="D55" s="100"/>
      <c r="E55" s="100"/>
      <c r="F55" s="100"/>
      <c r="G55" s="100"/>
      <c r="H55" s="100"/>
      <c r="I55" s="222"/>
      <c r="J55" s="100"/>
      <c r="K55" s="62"/>
    </row>
    <row r="56" spans="2:47" s="101" customFormat="1" ht="29.25" customHeight="1">
      <c r="B56" s="61"/>
      <c r="C56" s="125" t="s">
        <v>152</v>
      </c>
      <c r="D56" s="77"/>
      <c r="E56" s="77"/>
      <c r="F56" s="77"/>
      <c r="G56" s="77"/>
      <c r="H56" s="77"/>
      <c r="I56" s="232"/>
      <c r="J56" s="126" t="s">
        <v>153</v>
      </c>
      <c r="K56" s="80"/>
    </row>
    <row r="57" spans="2:47" s="101" customFormat="1" ht="10.35" customHeight="1">
      <c r="B57" s="61"/>
      <c r="C57" s="100"/>
      <c r="D57" s="100"/>
      <c r="E57" s="100"/>
      <c r="F57" s="100"/>
      <c r="G57" s="100"/>
      <c r="H57" s="100"/>
      <c r="I57" s="222"/>
      <c r="J57" s="100"/>
      <c r="K57" s="62"/>
    </row>
    <row r="58" spans="2:47" s="101" customFormat="1" ht="29.25" customHeight="1">
      <c r="B58" s="61"/>
      <c r="C58" s="127" t="s">
        <v>154</v>
      </c>
      <c r="D58" s="100"/>
      <c r="E58" s="100"/>
      <c r="F58" s="100"/>
      <c r="G58" s="100"/>
      <c r="H58" s="100"/>
      <c r="I58" s="222"/>
      <c r="J58" s="118">
        <f>J82</f>
        <v>0</v>
      </c>
      <c r="K58" s="62"/>
      <c r="AU58" s="55" t="s">
        <v>155</v>
      </c>
    </row>
    <row r="59" spans="2:47" s="134" customFormat="1" ht="24.95" customHeight="1">
      <c r="B59" s="128"/>
      <c r="C59" s="129"/>
      <c r="D59" s="130" t="s">
        <v>166</v>
      </c>
      <c r="E59" s="131"/>
      <c r="F59" s="131"/>
      <c r="G59" s="131"/>
      <c r="H59" s="131"/>
      <c r="I59" s="233"/>
      <c r="J59" s="132">
        <f>J83</f>
        <v>0</v>
      </c>
      <c r="K59" s="133"/>
    </row>
    <row r="60" spans="2:47" s="114" customFormat="1" ht="19.899999999999999" customHeight="1">
      <c r="B60" s="135"/>
      <c r="C60" s="136"/>
      <c r="D60" s="137" t="s">
        <v>5454</v>
      </c>
      <c r="E60" s="138"/>
      <c r="F60" s="138"/>
      <c r="G60" s="138"/>
      <c r="H60" s="138"/>
      <c r="I60" s="234"/>
      <c r="J60" s="139">
        <f>J84</f>
        <v>0</v>
      </c>
      <c r="K60" s="140"/>
    </row>
    <row r="61" spans="2:47" s="101" customFormat="1" ht="21.75" customHeight="1">
      <c r="B61" s="61"/>
      <c r="C61" s="100"/>
      <c r="D61" s="100"/>
      <c r="E61" s="100"/>
      <c r="F61" s="100"/>
      <c r="G61" s="100"/>
      <c r="H61" s="100"/>
      <c r="I61" s="222"/>
      <c r="J61" s="100"/>
      <c r="K61" s="62"/>
    </row>
    <row r="62" spans="2:47" s="101" customFormat="1" ht="6.95" customHeight="1">
      <c r="B62" s="63"/>
      <c r="C62" s="64"/>
      <c r="D62" s="64"/>
      <c r="E62" s="64"/>
      <c r="F62" s="64"/>
      <c r="G62" s="64"/>
      <c r="H62" s="64"/>
      <c r="I62" s="230"/>
      <c r="J62" s="64"/>
      <c r="K62" s="65"/>
    </row>
    <row r="66" spans="2:12" s="101" customFormat="1" ht="6.95" customHeight="1">
      <c r="B66" s="66"/>
      <c r="C66" s="67"/>
      <c r="D66" s="67"/>
      <c r="E66" s="67"/>
      <c r="F66" s="67"/>
      <c r="G66" s="67"/>
      <c r="H66" s="67"/>
      <c r="I66" s="231"/>
      <c r="J66" s="67"/>
      <c r="K66" s="67"/>
      <c r="L66" s="61"/>
    </row>
    <row r="67" spans="2:12" s="101" customFormat="1" ht="36.950000000000003" customHeight="1">
      <c r="B67" s="61"/>
      <c r="C67" s="108" t="s">
        <v>172</v>
      </c>
      <c r="L67" s="61"/>
    </row>
    <row r="68" spans="2:12" s="101" customFormat="1" ht="6.95" customHeight="1">
      <c r="B68" s="61"/>
      <c r="L68" s="61"/>
    </row>
    <row r="69" spans="2:12" s="101" customFormat="1" ht="14.45" customHeight="1">
      <c r="B69" s="61"/>
      <c r="C69" s="141" t="s">
        <v>75</v>
      </c>
      <c r="L69" s="61"/>
    </row>
    <row r="70" spans="2:12" s="101" customFormat="1" ht="16.5" customHeight="1">
      <c r="B70" s="61"/>
      <c r="E70" s="494" t="str">
        <f>E7</f>
        <v>DVZ Bakov nad Jizerou ČOV, intenzifikace</v>
      </c>
      <c r="F70" s="495"/>
      <c r="G70" s="495"/>
      <c r="H70" s="495"/>
      <c r="L70" s="61"/>
    </row>
    <row r="71" spans="2:12" ht="15">
      <c r="B71" s="59"/>
      <c r="C71" s="141" t="s">
        <v>147</v>
      </c>
      <c r="L71" s="59"/>
    </row>
    <row r="72" spans="2:12" s="101" customFormat="1" ht="16.5" customHeight="1">
      <c r="B72" s="61"/>
      <c r="E72" s="494" t="s">
        <v>3929</v>
      </c>
      <c r="F72" s="497"/>
      <c r="G72" s="497"/>
      <c r="H72" s="497"/>
      <c r="L72" s="61"/>
    </row>
    <row r="73" spans="2:12" s="101" customFormat="1" ht="14.45" customHeight="1">
      <c r="B73" s="61"/>
      <c r="C73" s="141" t="s">
        <v>2717</v>
      </c>
      <c r="L73" s="61"/>
    </row>
    <row r="74" spans="2:12" s="101" customFormat="1" ht="17.25" customHeight="1">
      <c r="B74" s="61"/>
      <c r="E74" s="496" t="str">
        <f>E11</f>
        <v>014 - DSO 02-11.3 - Úpravy na provozní budově - Vytápění</v>
      </c>
      <c r="F74" s="497"/>
      <c r="G74" s="497"/>
      <c r="H74" s="497"/>
      <c r="L74" s="61"/>
    </row>
    <row r="75" spans="2:12" s="101" customFormat="1" ht="6.95" customHeight="1">
      <c r="B75" s="61"/>
      <c r="L75" s="61"/>
    </row>
    <row r="76" spans="2:12" s="101" customFormat="1" ht="18" customHeight="1">
      <c r="B76" s="61"/>
      <c r="C76" s="141" t="s">
        <v>81</v>
      </c>
      <c r="F76" s="142" t="str">
        <f>F14</f>
        <v>Bakov nad Jizerou</v>
      </c>
      <c r="I76" s="235" t="s">
        <v>83</v>
      </c>
      <c r="J76" s="143" t="str">
        <f>IF(J14="","",J14)</f>
        <v>květen 2018</v>
      </c>
      <c r="L76" s="61"/>
    </row>
    <row r="77" spans="2:12" s="101" customFormat="1" ht="6.95" customHeight="1">
      <c r="B77" s="61"/>
      <c r="L77" s="61"/>
    </row>
    <row r="78" spans="2:12" s="101" customFormat="1" ht="15">
      <c r="B78" s="61"/>
      <c r="C78" s="141" t="s">
        <v>87</v>
      </c>
      <c r="F78" s="142" t="str">
        <f>E17</f>
        <v>Vodovody a kanalizace Mladá Boleslav, a.s.</v>
      </c>
      <c r="I78" s="235"/>
      <c r="J78" s="142"/>
      <c r="L78" s="61"/>
    </row>
    <row r="79" spans="2:12" s="101" customFormat="1" ht="14.45" customHeight="1">
      <c r="B79" s="61"/>
      <c r="C79" s="141" t="s">
        <v>8751</v>
      </c>
      <c r="F79" s="142" t="str">
        <f>IF(E20="","",E20)</f>
        <v/>
      </c>
      <c r="L79" s="61"/>
    </row>
    <row r="80" spans="2:12" s="101" customFormat="1" ht="10.35" customHeight="1">
      <c r="B80" s="61"/>
      <c r="L80" s="61"/>
    </row>
    <row r="81" spans="2:65" s="84" customFormat="1" ht="29.25" customHeight="1">
      <c r="B81" s="83"/>
      <c r="C81" s="144" t="s">
        <v>173</v>
      </c>
      <c r="D81" s="145" t="s">
        <v>109</v>
      </c>
      <c r="E81" s="145" t="s">
        <v>108</v>
      </c>
      <c r="F81" s="145" t="s">
        <v>174</v>
      </c>
      <c r="G81" s="145" t="s">
        <v>175</v>
      </c>
      <c r="H81" s="145" t="s">
        <v>176</v>
      </c>
      <c r="I81" s="236" t="s">
        <v>177</v>
      </c>
      <c r="J81" s="145" t="s">
        <v>153</v>
      </c>
      <c r="K81" s="146" t="s">
        <v>178</v>
      </c>
      <c r="L81" s="83"/>
      <c r="M81" s="110" t="s">
        <v>179</v>
      </c>
      <c r="N81" s="111" t="s">
        <v>99</v>
      </c>
      <c r="O81" s="111" t="s">
        <v>180</v>
      </c>
      <c r="P81" s="111" t="s">
        <v>181</v>
      </c>
      <c r="Q81" s="111" t="s">
        <v>182</v>
      </c>
      <c r="R81" s="111" t="s">
        <v>183</v>
      </c>
      <c r="S81" s="111" t="s">
        <v>184</v>
      </c>
      <c r="T81" s="112" t="s">
        <v>185</v>
      </c>
    </row>
    <row r="82" spans="2:65" s="101" customFormat="1" ht="29.25" customHeight="1">
      <c r="B82" s="61"/>
      <c r="C82" s="113" t="s">
        <v>154</v>
      </c>
      <c r="J82" s="147">
        <f>BK82</f>
        <v>0</v>
      </c>
      <c r="L82" s="61"/>
      <c r="M82" s="71"/>
      <c r="N82" s="68"/>
      <c r="O82" s="68"/>
      <c r="P82" s="148">
        <f>P83</f>
        <v>0</v>
      </c>
      <c r="Q82" s="68"/>
      <c r="R82" s="148">
        <f>R83</f>
        <v>6.2400000000000004E-2</v>
      </c>
      <c r="S82" s="68"/>
      <c r="T82" s="149">
        <f>T83</f>
        <v>0</v>
      </c>
      <c r="AT82" s="55" t="s">
        <v>110</v>
      </c>
      <c r="AU82" s="55" t="s">
        <v>155</v>
      </c>
      <c r="BK82" s="150">
        <f>BK83</f>
        <v>0</v>
      </c>
    </row>
    <row r="83" spans="2:65" s="152" customFormat="1" ht="37.35" customHeight="1">
      <c r="B83" s="151"/>
      <c r="D83" s="153" t="s">
        <v>110</v>
      </c>
      <c r="E83" s="154" t="s">
        <v>832</v>
      </c>
      <c r="F83" s="154" t="s">
        <v>833</v>
      </c>
      <c r="I83" s="237"/>
      <c r="J83" s="155">
        <f>BK83</f>
        <v>0</v>
      </c>
      <c r="L83" s="151"/>
      <c r="M83" s="156"/>
      <c r="N83" s="157"/>
      <c r="O83" s="157"/>
      <c r="P83" s="158">
        <f>P84</f>
        <v>0</v>
      </c>
      <c r="Q83" s="157"/>
      <c r="R83" s="158">
        <f>R84</f>
        <v>6.2400000000000004E-2</v>
      </c>
      <c r="S83" s="157"/>
      <c r="T83" s="159">
        <f>T84</f>
        <v>0</v>
      </c>
      <c r="AR83" s="153" t="s">
        <v>115</v>
      </c>
      <c r="AT83" s="160" t="s">
        <v>110</v>
      </c>
      <c r="AU83" s="160" t="s">
        <v>111</v>
      </c>
      <c r="AY83" s="153" t="s">
        <v>188</v>
      </c>
      <c r="BK83" s="161">
        <f>BK84</f>
        <v>0</v>
      </c>
    </row>
    <row r="84" spans="2:65" s="152" customFormat="1" ht="19.899999999999999" customHeight="1">
      <c r="B84" s="151"/>
      <c r="D84" s="153" t="s">
        <v>110</v>
      </c>
      <c r="E84" s="162" t="s">
        <v>5455</v>
      </c>
      <c r="F84" s="162" t="s">
        <v>5456</v>
      </c>
      <c r="I84" s="237"/>
      <c r="J84" s="163">
        <f>BK84</f>
        <v>0</v>
      </c>
      <c r="L84" s="151"/>
      <c r="M84" s="156"/>
      <c r="N84" s="157"/>
      <c r="O84" s="157"/>
      <c r="P84" s="158">
        <f>SUM(P85:P133)</f>
        <v>0</v>
      </c>
      <c r="Q84" s="157"/>
      <c r="R84" s="158">
        <f>SUM(R85:R133)</f>
        <v>6.2400000000000004E-2</v>
      </c>
      <c r="S84" s="157"/>
      <c r="T84" s="159">
        <f>SUM(T85:T133)</f>
        <v>0</v>
      </c>
      <c r="AR84" s="153" t="s">
        <v>115</v>
      </c>
      <c r="AT84" s="160" t="s">
        <v>110</v>
      </c>
      <c r="AU84" s="160" t="s">
        <v>113</v>
      </c>
      <c r="AY84" s="153" t="s">
        <v>188</v>
      </c>
      <c r="BK84" s="161">
        <f>SUM(BK85:BK133)</f>
        <v>0</v>
      </c>
    </row>
    <row r="85" spans="2:65" s="101" customFormat="1" ht="25.5" customHeight="1">
      <c r="B85" s="86"/>
      <c r="C85" s="87" t="s">
        <v>113</v>
      </c>
      <c r="D85" s="87" t="s">
        <v>190</v>
      </c>
      <c r="E85" s="88" t="s">
        <v>5457</v>
      </c>
      <c r="F85" s="89" t="s">
        <v>5458</v>
      </c>
      <c r="G85" s="90" t="s">
        <v>5317</v>
      </c>
      <c r="H85" s="91">
        <v>1</v>
      </c>
      <c r="I85" s="238"/>
      <c r="J85" s="92">
        <f>ROUND(I85*H85,2)</f>
        <v>0</v>
      </c>
      <c r="K85" s="89" t="s">
        <v>194</v>
      </c>
      <c r="L85" s="61"/>
      <c r="M85" s="239" t="s">
        <v>69</v>
      </c>
      <c r="N85" s="164" t="s">
        <v>100</v>
      </c>
      <c r="O85" s="100"/>
      <c r="P85" s="165">
        <f>O85*H85</f>
        <v>0</v>
      </c>
      <c r="Q85" s="165">
        <v>6.1999999999999998E-3</v>
      </c>
      <c r="R85" s="165">
        <f>Q85*H85</f>
        <v>6.1999999999999998E-3</v>
      </c>
      <c r="S85" s="165">
        <v>0</v>
      </c>
      <c r="T85" s="166">
        <f>S85*H85</f>
        <v>0</v>
      </c>
      <c r="AR85" s="55" t="s">
        <v>389</v>
      </c>
      <c r="AT85" s="55" t="s">
        <v>190</v>
      </c>
      <c r="AU85" s="55" t="s">
        <v>115</v>
      </c>
      <c r="AY85" s="55" t="s">
        <v>188</v>
      </c>
      <c r="BE85" s="93">
        <f>IF(N85="základní",J85,0)</f>
        <v>0</v>
      </c>
      <c r="BF85" s="93">
        <f>IF(N85="snížená",J85,0)</f>
        <v>0</v>
      </c>
      <c r="BG85" s="93">
        <f>IF(N85="zákl. přenesená",J85,0)</f>
        <v>0</v>
      </c>
      <c r="BH85" s="93">
        <f>IF(N85="sníž. přenesená",J85,0)</f>
        <v>0</v>
      </c>
      <c r="BI85" s="93">
        <f>IF(N85="nulová",J85,0)</f>
        <v>0</v>
      </c>
      <c r="BJ85" s="55" t="s">
        <v>113</v>
      </c>
      <c r="BK85" s="93">
        <f>ROUND(I85*H85,2)</f>
        <v>0</v>
      </c>
      <c r="BL85" s="55" t="s">
        <v>389</v>
      </c>
      <c r="BM85" s="55" t="s">
        <v>5459</v>
      </c>
    </row>
    <row r="86" spans="2:65" s="101" customFormat="1" ht="27">
      <c r="B86" s="61"/>
      <c r="D86" s="167" t="s">
        <v>197</v>
      </c>
      <c r="F86" s="168" t="s">
        <v>5460</v>
      </c>
      <c r="I86" s="240"/>
      <c r="L86" s="61"/>
      <c r="M86" s="94"/>
      <c r="N86" s="100"/>
      <c r="O86" s="100"/>
      <c r="P86" s="100"/>
      <c r="Q86" s="100"/>
      <c r="R86" s="100"/>
      <c r="S86" s="100"/>
      <c r="T86" s="69"/>
      <c r="AT86" s="55" t="s">
        <v>197</v>
      </c>
      <c r="AU86" s="55" t="s">
        <v>115</v>
      </c>
    </row>
    <row r="87" spans="2:65" s="101" customFormat="1" ht="67.5">
      <c r="B87" s="61"/>
      <c r="D87" s="167" t="s">
        <v>452</v>
      </c>
      <c r="F87" s="169" t="s">
        <v>5461</v>
      </c>
      <c r="I87" s="240"/>
      <c r="L87" s="61"/>
      <c r="M87" s="94"/>
      <c r="N87" s="100"/>
      <c r="O87" s="100"/>
      <c r="P87" s="100"/>
      <c r="Q87" s="100"/>
      <c r="R87" s="100"/>
      <c r="S87" s="100"/>
      <c r="T87" s="69"/>
      <c r="AT87" s="55" t="s">
        <v>452</v>
      </c>
      <c r="AU87" s="55" t="s">
        <v>115</v>
      </c>
    </row>
    <row r="88" spans="2:65" s="171" customFormat="1">
      <c r="B88" s="170"/>
      <c r="D88" s="167" t="s">
        <v>201</v>
      </c>
      <c r="E88" s="172" t="s">
        <v>69</v>
      </c>
      <c r="F88" s="173" t="s">
        <v>202</v>
      </c>
      <c r="H88" s="172" t="s">
        <v>69</v>
      </c>
      <c r="I88" s="241"/>
      <c r="L88" s="170"/>
      <c r="M88" s="174"/>
      <c r="N88" s="175"/>
      <c r="O88" s="175"/>
      <c r="P88" s="175"/>
      <c r="Q88" s="175"/>
      <c r="R88" s="175"/>
      <c r="S88" s="175"/>
      <c r="T88" s="176"/>
      <c r="AT88" s="172" t="s">
        <v>201</v>
      </c>
      <c r="AU88" s="172" t="s">
        <v>115</v>
      </c>
      <c r="AV88" s="171" t="s">
        <v>113</v>
      </c>
      <c r="AW88" s="171" t="s">
        <v>93</v>
      </c>
      <c r="AX88" s="171" t="s">
        <v>111</v>
      </c>
      <c r="AY88" s="172" t="s">
        <v>188</v>
      </c>
    </row>
    <row r="89" spans="2:65" s="171" customFormat="1">
      <c r="B89" s="170"/>
      <c r="D89" s="167" t="s">
        <v>201</v>
      </c>
      <c r="E89" s="172" t="s">
        <v>69</v>
      </c>
      <c r="F89" s="173" t="s">
        <v>983</v>
      </c>
      <c r="H89" s="172" t="s">
        <v>69</v>
      </c>
      <c r="I89" s="241"/>
      <c r="L89" s="170"/>
      <c r="M89" s="174"/>
      <c r="N89" s="175"/>
      <c r="O89" s="175"/>
      <c r="P89" s="175"/>
      <c r="Q89" s="175"/>
      <c r="R89" s="175"/>
      <c r="S89" s="175"/>
      <c r="T89" s="176"/>
      <c r="AT89" s="172" t="s">
        <v>201</v>
      </c>
      <c r="AU89" s="172" t="s">
        <v>115</v>
      </c>
      <c r="AV89" s="171" t="s">
        <v>113</v>
      </c>
      <c r="AW89" s="171" t="s">
        <v>93</v>
      </c>
      <c r="AX89" s="171" t="s">
        <v>111</v>
      </c>
      <c r="AY89" s="172" t="s">
        <v>188</v>
      </c>
    </row>
    <row r="90" spans="2:65" s="171" customFormat="1">
      <c r="B90" s="170"/>
      <c r="D90" s="167" t="s">
        <v>201</v>
      </c>
      <c r="E90" s="172" t="s">
        <v>69</v>
      </c>
      <c r="F90" s="173" t="s">
        <v>3943</v>
      </c>
      <c r="H90" s="172" t="s">
        <v>69</v>
      </c>
      <c r="I90" s="241"/>
      <c r="L90" s="170"/>
      <c r="M90" s="174"/>
      <c r="N90" s="175"/>
      <c r="O90" s="175"/>
      <c r="P90" s="175"/>
      <c r="Q90" s="175"/>
      <c r="R90" s="175"/>
      <c r="S90" s="175"/>
      <c r="T90" s="176"/>
      <c r="AT90" s="172" t="s">
        <v>201</v>
      </c>
      <c r="AU90" s="172" t="s">
        <v>115</v>
      </c>
      <c r="AV90" s="171" t="s">
        <v>113</v>
      </c>
      <c r="AW90" s="171" t="s">
        <v>93</v>
      </c>
      <c r="AX90" s="171" t="s">
        <v>111</v>
      </c>
      <c r="AY90" s="172" t="s">
        <v>188</v>
      </c>
    </row>
    <row r="91" spans="2:65" s="171" customFormat="1">
      <c r="B91" s="170"/>
      <c r="D91" s="167" t="s">
        <v>201</v>
      </c>
      <c r="E91" s="172" t="s">
        <v>69</v>
      </c>
      <c r="F91" s="173" t="s">
        <v>5462</v>
      </c>
      <c r="H91" s="172" t="s">
        <v>69</v>
      </c>
      <c r="I91" s="241"/>
      <c r="L91" s="170"/>
      <c r="M91" s="174"/>
      <c r="N91" s="175"/>
      <c r="O91" s="175"/>
      <c r="P91" s="175"/>
      <c r="Q91" s="175"/>
      <c r="R91" s="175"/>
      <c r="S91" s="175"/>
      <c r="T91" s="176"/>
      <c r="AT91" s="172" t="s">
        <v>201</v>
      </c>
      <c r="AU91" s="172" t="s">
        <v>115</v>
      </c>
      <c r="AV91" s="171" t="s">
        <v>113</v>
      </c>
      <c r="AW91" s="171" t="s">
        <v>93</v>
      </c>
      <c r="AX91" s="171" t="s">
        <v>111</v>
      </c>
      <c r="AY91" s="172" t="s">
        <v>188</v>
      </c>
    </row>
    <row r="92" spans="2:65" s="178" customFormat="1">
      <c r="B92" s="177"/>
      <c r="D92" s="167" t="s">
        <v>201</v>
      </c>
      <c r="E92" s="179" t="s">
        <v>69</v>
      </c>
      <c r="F92" s="180" t="s">
        <v>5463</v>
      </c>
      <c r="H92" s="181">
        <v>1</v>
      </c>
      <c r="I92" s="242"/>
      <c r="L92" s="177"/>
      <c r="M92" s="182"/>
      <c r="N92" s="183"/>
      <c r="O92" s="183"/>
      <c r="P92" s="183"/>
      <c r="Q92" s="183"/>
      <c r="R92" s="183"/>
      <c r="S92" s="183"/>
      <c r="T92" s="184"/>
      <c r="AT92" s="179" t="s">
        <v>201</v>
      </c>
      <c r="AU92" s="179" t="s">
        <v>115</v>
      </c>
      <c r="AV92" s="178" t="s">
        <v>115</v>
      </c>
      <c r="AW92" s="178" t="s">
        <v>93</v>
      </c>
      <c r="AX92" s="178" t="s">
        <v>111</v>
      </c>
      <c r="AY92" s="179" t="s">
        <v>188</v>
      </c>
    </row>
    <row r="93" spans="2:65" s="186" customFormat="1">
      <c r="B93" s="185"/>
      <c r="D93" s="167" t="s">
        <v>201</v>
      </c>
      <c r="E93" s="187" t="s">
        <v>69</v>
      </c>
      <c r="F93" s="188" t="s">
        <v>210</v>
      </c>
      <c r="H93" s="189">
        <v>1</v>
      </c>
      <c r="I93" s="243"/>
      <c r="L93" s="185"/>
      <c r="M93" s="190"/>
      <c r="N93" s="191"/>
      <c r="O93" s="191"/>
      <c r="P93" s="191"/>
      <c r="Q93" s="191"/>
      <c r="R93" s="191"/>
      <c r="S93" s="191"/>
      <c r="T93" s="192"/>
      <c r="AT93" s="187" t="s">
        <v>201</v>
      </c>
      <c r="AU93" s="187" t="s">
        <v>115</v>
      </c>
      <c r="AV93" s="186" t="s">
        <v>195</v>
      </c>
      <c r="AW93" s="186" t="s">
        <v>93</v>
      </c>
      <c r="AX93" s="186" t="s">
        <v>113</v>
      </c>
      <c r="AY93" s="187" t="s">
        <v>188</v>
      </c>
    </row>
    <row r="94" spans="2:65" s="101" customFormat="1" ht="25.5" customHeight="1">
      <c r="B94" s="86"/>
      <c r="C94" s="87" t="s">
        <v>115</v>
      </c>
      <c r="D94" s="87" t="s">
        <v>190</v>
      </c>
      <c r="E94" s="88" t="s">
        <v>5464</v>
      </c>
      <c r="F94" s="89" t="s">
        <v>5465</v>
      </c>
      <c r="G94" s="90" t="s">
        <v>5317</v>
      </c>
      <c r="H94" s="91">
        <v>3</v>
      </c>
      <c r="I94" s="238"/>
      <c r="J94" s="92">
        <f>ROUND(I94*H94,2)</f>
        <v>0</v>
      </c>
      <c r="K94" s="89" t="s">
        <v>194</v>
      </c>
      <c r="L94" s="61"/>
      <c r="M94" s="239" t="s">
        <v>69</v>
      </c>
      <c r="N94" s="164" t="s">
        <v>100</v>
      </c>
      <c r="O94" s="100"/>
      <c r="P94" s="165">
        <f>O94*H94</f>
        <v>0</v>
      </c>
      <c r="Q94" s="165">
        <v>8.0999999999999996E-3</v>
      </c>
      <c r="R94" s="165">
        <f>Q94*H94</f>
        <v>2.4299999999999999E-2</v>
      </c>
      <c r="S94" s="165">
        <v>0</v>
      </c>
      <c r="T94" s="166">
        <f>S94*H94</f>
        <v>0</v>
      </c>
      <c r="AR94" s="55" t="s">
        <v>389</v>
      </c>
      <c r="AT94" s="55" t="s">
        <v>190</v>
      </c>
      <c r="AU94" s="55" t="s">
        <v>115</v>
      </c>
      <c r="AY94" s="55" t="s">
        <v>188</v>
      </c>
      <c r="BE94" s="93">
        <f>IF(N94="základní",J94,0)</f>
        <v>0</v>
      </c>
      <c r="BF94" s="93">
        <f>IF(N94="snížená",J94,0)</f>
        <v>0</v>
      </c>
      <c r="BG94" s="93">
        <f>IF(N94="zákl. přenesená",J94,0)</f>
        <v>0</v>
      </c>
      <c r="BH94" s="93">
        <f>IF(N94="sníž. přenesená",J94,0)</f>
        <v>0</v>
      </c>
      <c r="BI94" s="93">
        <f>IF(N94="nulová",J94,0)</f>
        <v>0</v>
      </c>
      <c r="BJ94" s="55" t="s">
        <v>113</v>
      </c>
      <c r="BK94" s="93">
        <f>ROUND(I94*H94,2)</f>
        <v>0</v>
      </c>
      <c r="BL94" s="55" t="s">
        <v>389</v>
      </c>
      <c r="BM94" s="55" t="s">
        <v>5466</v>
      </c>
    </row>
    <row r="95" spans="2:65" s="101" customFormat="1" ht="27">
      <c r="B95" s="61"/>
      <c r="D95" s="167" t="s">
        <v>197</v>
      </c>
      <c r="F95" s="168" t="s">
        <v>5467</v>
      </c>
      <c r="I95" s="240"/>
      <c r="L95" s="61"/>
      <c r="M95" s="94"/>
      <c r="N95" s="100"/>
      <c r="O95" s="100"/>
      <c r="P95" s="100"/>
      <c r="Q95" s="100"/>
      <c r="R95" s="100"/>
      <c r="S95" s="100"/>
      <c r="T95" s="69"/>
      <c r="AT95" s="55" t="s">
        <v>197</v>
      </c>
      <c r="AU95" s="55" t="s">
        <v>115</v>
      </c>
    </row>
    <row r="96" spans="2:65" s="101" customFormat="1" ht="67.5">
      <c r="B96" s="61"/>
      <c r="D96" s="167" t="s">
        <v>452</v>
      </c>
      <c r="F96" s="169" t="s">
        <v>5468</v>
      </c>
      <c r="I96" s="240"/>
      <c r="L96" s="61"/>
      <c r="M96" s="94"/>
      <c r="N96" s="100"/>
      <c r="O96" s="100"/>
      <c r="P96" s="100"/>
      <c r="Q96" s="100"/>
      <c r="R96" s="100"/>
      <c r="S96" s="100"/>
      <c r="T96" s="69"/>
      <c r="AT96" s="55" t="s">
        <v>452</v>
      </c>
      <c r="AU96" s="55" t="s">
        <v>115</v>
      </c>
    </row>
    <row r="97" spans="2:65" s="171" customFormat="1">
      <c r="B97" s="170"/>
      <c r="D97" s="167" t="s">
        <v>201</v>
      </c>
      <c r="E97" s="172" t="s">
        <v>69</v>
      </c>
      <c r="F97" s="173" t="s">
        <v>202</v>
      </c>
      <c r="H97" s="172" t="s">
        <v>69</v>
      </c>
      <c r="I97" s="241"/>
      <c r="L97" s="170"/>
      <c r="M97" s="174"/>
      <c r="N97" s="175"/>
      <c r="O97" s="175"/>
      <c r="P97" s="175"/>
      <c r="Q97" s="175"/>
      <c r="R97" s="175"/>
      <c r="S97" s="175"/>
      <c r="T97" s="176"/>
      <c r="AT97" s="172" t="s">
        <v>201</v>
      </c>
      <c r="AU97" s="172" t="s">
        <v>115</v>
      </c>
      <c r="AV97" s="171" t="s">
        <v>113</v>
      </c>
      <c r="AW97" s="171" t="s">
        <v>93</v>
      </c>
      <c r="AX97" s="171" t="s">
        <v>111</v>
      </c>
      <c r="AY97" s="172" t="s">
        <v>188</v>
      </c>
    </row>
    <row r="98" spans="2:65" s="171" customFormat="1">
      <c r="B98" s="170"/>
      <c r="D98" s="167" t="s">
        <v>201</v>
      </c>
      <c r="E98" s="172" t="s">
        <v>69</v>
      </c>
      <c r="F98" s="173" t="s">
        <v>983</v>
      </c>
      <c r="H98" s="172" t="s">
        <v>69</v>
      </c>
      <c r="I98" s="241"/>
      <c r="L98" s="170"/>
      <c r="M98" s="174"/>
      <c r="N98" s="175"/>
      <c r="O98" s="175"/>
      <c r="P98" s="175"/>
      <c r="Q98" s="175"/>
      <c r="R98" s="175"/>
      <c r="S98" s="175"/>
      <c r="T98" s="176"/>
      <c r="AT98" s="172" t="s">
        <v>201</v>
      </c>
      <c r="AU98" s="172" t="s">
        <v>115</v>
      </c>
      <c r="AV98" s="171" t="s">
        <v>113</v>
      </c>
      <c r="AW98" s="171" t="s">
        <v>93</v>
      </c>
      <c r="AX98" s="171" t="s">
        <v>111</v>
      </c>
      <c r="AY98" s="172" t="s">
        <v>188</v>
      </c>
    </row>
    <row r="99" spans="2:65" s="171" customFormat="1">
      <c r="B99" s="170"/>
      <c r="D99" s="167" t="s">
        <v>201</v>
      </c>
      <c r="E99" s="172" t="s">
        <v>69</v>
      </c>
      <c r="F99" s="173" t="s">
        <v>3943</v>
      </c>
      <c r="H99" s="172" t="s">
        <v>69</v>
      </c>
      <c r="I99" s="241"/>
      <c r="L99" s="170"/>
      <c r="M99" s="174"/>
      <c r="N99" s="175"/>
      <c r="O99" s="175"/>
      <c r="P99" s="175"/>
      <c r="Q99" s="175"/>
      <c r="R99" s="175"/>
      <c r="S99" s="175"/>
      <c r="T99" s="176"/>
      <c r="AT99" s="172" t="s">
        <v>201</v>
      </c>
      <c r="AU99" s="172" t="s">
        <v>115</v>
      </c>
      <c r="AV99" s="171" t="s">
        <v>113</v>
      </c>
      <c r="AW99" s="171" t="s">
        <v>93</v>
      </c>
      <c r="AX99" s="171" t="s">
        <v>111</v>
      </c>
      <c r="AY99" s="172" t="s">
        <v>188</v>
      </c>
    </row>
    <row r="100" spans="2:65" s="171" customFormat="1">
      <c r="B100" s="170"/>
      <c r="D100" s="167" t="s">
        <v>201</v>
      </c>
      <c r="E100" s="172" t="s">
        <v>69</v>
      </c>
      <c r="F100" s="173" t="s">
        <v>5462</v>
      </c>
      <c r="H100" s="172" t="s">
        <v>69</v>
      </c>
      <c r="I100" s="241"/>
      <c r="L100" s="170"/>
      <c r="M100" s="174"/>
      <c r="N100" s="175"/>
      <c r="O100" s="175"/>
      <c r="P100" s="175"/>
      <c r="Q100" s="175"/>
      <c r="R100" s="175"/>
      <c r="S100" s="175"/>
      <c r="T100" s="176"/>
      <c r="AT100" s="172" t="s">
        <v>201</v>
      </c>
      <c r="AU100" s="172" t="s">
        <v>115</v>
      </c>
      <c r="AV100" s="171" t="s">
        <v>113</v>
      </c>
      <c r="AW100" s="171" t="s">
        <v>93</v>
      </c>
      <c r="AX100" s="171" t="s">
        <v>111</v>
      </c>
      <c r="AY100" s="172" t="s">
        <v>188</v>
      </c>
    </row>
    <row r="101" spans="2:65" s="178" customFormat="1">
      <c r="B101" s="177"/>
      <c r="D101" s="167" t="s">
        <v>201</v>
      </c>
      <c r="E101" s="179" t="s">
        <v>69</v>
      </c>
      <c r="F101" s="180" t="s">
        <v>5469</v>
      </c>
      <c r="H101" s="181">
        <v>1</v>
      </c>
      <c r="I101" s="242"/>
      <c r="L101" s="177"/>
      <c r="M101" s="182"/>
      <c r="N101" s="183"/>
      <c r="O101" s="183"/>
      <c r="P101" s="183"/>
      <c r="Q101" s="183"/>
      <c r="R101" s="183"/>
      <c r="S101" s="183"/>
      <c r="T101" s="184"/>
      <c r="AT101" s="179" t="s">
        <v>201</v>
      </c>
      <c r="AU101" s="179" t="s">
        <v>115</v>
      </c>
      <c r="AV101" s="178" t="s">
        <v>115</v>
      </c>
      <c r="AW101" s="178" t="s">
        <v>93</v>
      </c>
      <c r="AX101" s="178" t="s">
        <v>111</v>
      </c>
      <c r="AY101" s="179" t="s">
        <v>188</v>
      </c>
    </row>
    <row r="102" spans="2:65" s="178" customFormat="1">
      <c r="B102" s="177"/>
      <c r="D102" s="167" t="s">
        <v>201</v>
      </c>
      <c r="E102" s="179" t="s">
        <v>69</v>
      </c>
      <c r="F102" s="180" t="s">
        <v>5470</v>
      </c>
      <c r="H102" s="181">
        <v>2</v>
      </c>
      <c r="I102" s="242"/>
      <c r="L102" s="177"/>
      <c r="M102" s="182"/>
      <c r="N102" s="183"/>
      <c r="O102" s="183"/>
      <c r="P102" s="183"/>
      <c r="Q102" s="183"/>
      <c r="R102" s="183"/>
      <c r="S102" s="183"/>
      <c r="T102" s="184"/>
      <c r="AT102" s="179" t="s">
        <v>201</v>
      </c>
      <c r="AU102" s="179" t="s">
        <v>115</v>
      </c>
      <c r="AV102" s="178" t="s">
        <v>115</v>
      </c>
      <c r="AW102" s="178" t="s">
        <v>93</v>
      </c>
      <c r="AX102" s="178" t="s">
        <v>111</v>
      </c>
      <c r="AY102" s="179" t="s">
        <v>188</v>
      </c>
    </row>
    <row r="103" spans="2:65" s="186" customFormat="1">
      <c r="B103" s="185"/>
      <c r="D103" s="167" t="s">
        <v>201</v>
      </c>
      <c r="E103" s="187" t="s">
        <v>69</v>
      </c>
      <c r="F103" s="188" t="s">
        <v>210</v>
      </c>
      <c r="H103" s="189">
        <v>3</v>
      </c>
      <c r="I103" s="243"/>
      <c r="L103" s="185"/>
      <c r="M103" s="190"/>
      <c r="N103" s="191"/>
      <c r="O103" s="191"/>
      <c r="P103" s="191"/>
      <c r="Q103" s="191"/>
      <c r="R103" s="191"/>
      <c r="S103" s="191"/>
      <c r="T103" s="192"/>
      <c r="AT103" s="187" t="s">
        <v>201</v>
      </c>
      <c r="AU103" s="187" t="s">
        <v>115</v>
      </c>
      <c r="AV103" s="186" t="s">
        <v>195</v>
      </c>
      <c r="AW103" s="186" t="s">
        <v>93</v>
      </c>
      <c r="AX103" s="186" t="s">
        <v>113</v>
      </c>
      <c r="AY103" s="187" t="s">
        <v>188</v>
      </c>
    </row>
    <row r="104" spans="2:65" s="101" customFormat="1" ht="25.5" customHeight="1">
      <c r="B104" s="86"/>
      <c r="C104" s="87" t="s">
        <v>228</v>
      </c>
      <c r="D104" s="87" t="s">
        <v>190</v>
      </c>
      <c r="E104" s="88" t="s">
        <v>5471</v>
      </c>
      <c r="F104" s="89" t="s">
        <v>5472</v>
      </c>
      <c r="G104" s="90" t="s">
        <v>5317</v>
      </c>
      <c r="H104" s="91">
        <v>1</v>
      </c>
      <c r="I104" s="238"/>
      <c r="J104" s="92">
        <f>ROUND(I104*H104,2)</f>
        <v>0</v>
      </c>
      <c r="K104" s="89" t="s">
        <v>194</v>
      </c>
      <c r="L104" s="61"/>
      <c r="M104" s="239" t="s">
        <v>69</v>
      </c>
      <c r="N104" s="164" t="s">
        <v>100</v>
      </c>
      <c r="O104" s="100"/>
      <c r="P104" s="165">
        <f>O104*H104</f>
        <v>0</v>
      </c>
      <c r="Q104" s="165">
        <v>1.0200000000000001E-2</v>
      </c>
      <c r="R104" s="165">
        <f>Q104*H104</f>
        <v>1.0200000000000001E-2</v>
      </c>
      <c r="S104" s="165">
        <v>0</v>
      </c>
      <c r="T104" s="166">
        <f>S104*H104</f>
        <v>0</v>
      </c>
      <c r="AR104" s="55" t="s">
        <v>389</v>
      </c>
      <c r="AT104" s="55" t="s">
        <v>190</v>
      </c>
      <c r="AU104" s="55" t="s">
        <v>115</v>
      </c>
      <c r="AY104" s="55" t="s">
        <v>188</v>
      </c>
      <c r="BE104" s="93">
        <f>IF(N104="základní",J104,0)</f>
        <v>0</v>
      </c>
      <c r="BF104" s="93">
        <f>IF(N104="snížená",J104,0)</f>
        <v>0</v>
      </c>
      <c r="BG104" s="93">
        <f>IF(N104="zákl. přenesená",J104,0)</f>
        <v>0</v>
      </c>
      <c r="BH104" s="93">
        <f>IF(N104="sníž. přenesená",J104,0)</f>
        <v>0</v>
      </c>
      <c r="BI104" s="93">
        <f>IF(N104="nulová",J104,0)</f>
        <v>0</v>
      </c>
      <c r="BJ104" s="55" t="s">
        <v>113</v>
      </c>
      <c r="BK104" s="93">
        <f>ROUND(I104*H104,2)</f>
        <v>0</v>
      </c>
      <c r="BL104" s="55" t="s">
        <v>389</v>
      </c>
      <c r="BM104" s="55" t="s">
        <v>5473</v>
      </c>
    </row>
    <row r="105" spans="2:65" s="101" customFormat="1" ht="27">
      <c r="B105" s="61"/>
      <c r="D105" s="167" t="s">
        <v>197</v>
      </c>
      <c r="F105" s="168" t="s">
        <v>5474</v>
      </c>
      <c r="I105" s="240"/>
      <c r="L105" s="61"/>
      <c r="M105" s="94"/>
      <c r="N105" s="100"/>
      <c r="O105" s="100"/>
      <c r="P105" s="100"/>
      <c r="Q105" s="100"/>
      <c r="R105" s="100"/>
      <c r="S105" s="100"/>
      <c r="T105" s="69"/>
      <c r="AT105" s="55" t="s">
        <v>197</v>
      </c>
      <c r="AU105" s="55" t="s">
        <v>115</v>
      </c>
    </row>
    <row r="106" spans="2:65" s="101" customFormat="1" ht="67.5">
      <c r="B106" s="61"/>
      <c r="D106" s="167" t="s">
        <v>452</v>
      </c>
      <c r="F106" s="169" t="s">
        <v>5475</v>
      </c>
      <c r="I106" s="240"/>
      <c r="L106" s="61"/>
      <c r="M106" s="94"/>
      <c r="N106" s="100"/>
      <c r="O106" s="100"/>
      <c r="P106" s="100"/>
      <c r="Q106" s="100"/>
      <c r="R106" s="100"/>
      <c r="S106" s="100"/>
      <c r="T106" s="69"/>
      <c r="AT106" s="55" t="s">
        <v>452</v>
      </c>
      <c r="AU106" s="55" t="s">
        <v>115</v>
      </c>
    </row>
    <row r="107" spans="2:65" s="171" customFormat="1">
      <c r="B107" s="170"/>
      <c r="D107" s="167" t="s">
        <v>201</v>
      </c>
      <c r="E107" s="172" t="s">
        <v>69</v>
      </c>
      <c r="F107" s="173" t="s">
        <v>202</v>
      </c>
      <c r="H107" s="172" t="s">
        <v>69</v>
      </c>
      <c r="I107" s="241"/>
      <c r="L107" s="170"/>
      <c r="M107" s="174"/>
      <c r="N107" s="175"/>
      <c r="O107" s="175"/>
      <c r="P107" s="175"/>
      <c r="Q107" s="175"/>
      <c r="R107" s="175"/>
      <c r="S107" s="175"/>
      <c r="T107" s="176"/>
      <c r="AT107" s="172" t="s">
        <v>201</v>
      </c>
      <c r="AU107" s="172" t="s">
        <v>115</v>
      </c>
      <c r="AV107" s="171" t="s">
        <v>113</v>
      </c>
      <c r="AW107" s="171" t="s">
        <v>93</v>
      </c>
      <c r="AX107" s="171" t="s">
        <v>111</v>
      </c>
      <c r="AY107" s="172" t="s">
        <v>188</v>
      </c>
    </row>
    <row r="108" spans="2:65" s="171" customFormat="1">
      <c r="B108" s="170"/>
      <c r="D108" s="167" t="s">
        <v>201</v>
      </c>
      <c r="E108" s="172" t="s">
        <v>69</v>
      </c>
      <c r="F108" s="173" t="s">
        <v>983</v>
      </c>
      <c r="H108" s="172" t="s">
        <v>69</v>
      </c>
      <c r="I108" s="241"/>
      <c r="L108" s="170"/>
      <c r="M108" s="174"/>
      <c r="N108" s="175"/>
      <c r="O108" s="175"/>
      <c r="P108" s="175"/>
      <c r="Q108" s="175"/>
      <c r="R108" s="175"/>
      <c r="S108" s="175"/>
      <c r="T108" s="176"/>
      <c r="AT108" s="172" t="s">
        <v>201</v>
      </c>
      <c r="AU108" s="172" t="s">
        <v>115</v>
      </c>
      <c r="AV108" s="171" t="s">
        <v>113</v>
      </c>
      <c r="AW108" s="171" t="s">
        <v>93</v>
      </c>
      <c r="AX108" s="171" t="s">
        <v>111</v>
      </c>
      <c r="AY108" s="172" t="s">
        <v>188</v>
      </c>
    </row>
    <row r="109" spans="2:65" s="171" customFormat="1">
      <c r="B109" s="170"/>
      <c r="D109" s="167" t="s">
        <v>201</v>
      </c>
      <c r="E109" s="172" t="s">
        <v>69</v>
      </c>
      <c r="F109" s="173" t="s">
        <v>3943</v>
      </c>
      <c r="H109" s="172" t="s">
        <v>69</v>
      </c>
      <c r="I109" s="241"/>
      <c r="L109" s="170"/>
      <c r="M109" s="174"/>
      <c r="N109" s="175"/>
      <c r="O109" s="175"/>
      <c r="P109" s="175"/>
      <c r="Q109" s="175"/>
      <c r="R109" s="175"/>
      <c r="S109" s="175"/>
      <c r="T109" s="176"/>
      <c r="AT109" s="172" t="s">
        <v>201</v>
      </c>
      <c r="AU109" s="172" t="s">
        <v>115</v>
      </c>
      <c r="AV109" s="171" t="s">
        <v>113</v>
      </c>
      <c r="AW109" s="171" t="s">
        <v>93</v>
      </c>
      <c r="AX109" s="171" t="s">
        <v>111</v>
      </c>
      <c r="AY109" s="172" t="s">
        <v>188</v>
      </c>
    </row>
    <row r="110" spans="2:65" s="171" customFormat="1">
      <c r="B110" s="170"/>
      <c r="D110" s="167" t="s">
        <v>201</v>
      </c>
      <c r="E110" s="172" t="s">
        <v>69</v>
      </c>
      <c r="F110" s="173" t="s">
        <v>5462</v>
      </c>
      <c r="H110" s="172" t="s">
        <v>69</v>
      </c>
      <c r="I110" s="241"/>
      <c r="L110" s="170"/>
      <c r="M110" s="174"/>
      <c r="N110" s="175"/>
      <c r="O110" s="175"/>
      <c r="P110" s="175"/>
      <c r="Q110" s="175"/>
      <c r="R110" s="175"/>
      <c r="S110" s="175"/>
      <c r="T110" s="176"/>
      <c r="AT110" s="172" t="s">
        <v>201</v>
      </c>
      <c r="AU110" s="172" t="s">
        <v>115</v>
      </c>
      <c r="AV110" s="171" t="s">
        <v>113</v>
      </c>
      <c r="AW110" s="171" t="s">
        <v>93</v>
      </c>
      <c r="AX110" s="171" t="s">
        <v>111</v>
      </c>
      <c r="AY110" s="172" t="s">
        <v>188</v>
      </c>
    </row>
    <row r="111" spans="2:65" s="178" customFormat="1">
      <c r="B111" s="177"/>
      <c r="D111" s="167" t="s">
        <v>201</v>
      </c>
      <c r="E111" s="179" t="s">
        <v>69</v>
      </c>
      <c r="F111" s="180" t="s">
        <v>5476</v>
      </c>
      <c r="H111" s="181">
        <v>1</v>
      </c>
      <c r="I111" s="242"/>
      <c r="L111" s="177"/>
      <c r="M111" s="182"/>
      <c r="N111" s="183"/>
      <c r="O111" s="183"/>
      <c r="P111" s="183"/>
      <c r="Q111" s="183"/>
      <c r="R111" s="183"/>
      <c r="S111" s="183"/>
      <c r="T111" s="184"/>
      <c r="AT111" s="179" t="s">
        <v>201</v>
      </c>
      <c r="AU111" s="179" t="s">
        <v>115</v>
      </c>
      <c r="AV111" s="178" t="s">
        <v>115</v>
      </c>
      <c r="AW111" s="178" t="s">
        <v>93</v>
      </c>
      <c r="AX111" s="178" t="s">
        <v>111</v>
      </c>
      <c r="AY111" s="179" t="s">
        <v>188</v>
      </c>
    </row>
    <row r="112" spans="2:65" s="186" customFormat="1">
      <c r="B112" s="185"/>
      <c r="D112" s="167" t="s">
        <v>201</v>
      </c>
      <c r="E112" s="187" t="s">
        <v>69</v>
      </c>
      <c r="F112" s="188" t="s">
        <v>210</v>
      </c>
      <c r="H112" s="189">
        <v>1</v>
      </c>
      <c r="I112" s="243"/>
      <c r="L112" s="185"/>
      <c r="M112" s="190"/>
      <c r="N112" s="191"/>
      <c r="O112" s="191"/>
      <c r="P112" s="191"/>
      <c r="Q112" s="191"/>
      <c r="R112" s="191"/>
      <c r="S112" s="191"/>
      <c r="T112" s="192"/>
      <c r="AT112" s="187" t="s">
        <v>201</v>
      </c>
      <c r="AU112" s="187" t="s">
        <v>115</v>
      </c>
      <c r="AV112" s="186" t="s">
        <v>195</v>
      </c>
      <c r="AW112" s="186" t="s">
        <v>93</v>
      </c>
      <c r="AX112" s="186" t="s">
        <v>113</v>
      </c>
      <c r="AY112" s="187" t="s">
        <v>188</v>
      </c>
    </row>
    <row r="113" spans="2:65" s="101" customFormat="1" ht="25.5" customHeight="1">
      <c r="B113" s="86"/>
      <c r="C113" s="87" t="s">
        <v>195</v>
      </c>
      <c r="D113" s="87" t="s">
        <v>190</v>
      </c>
      <c r="E113" s="88" t="s">
        <v>5477</v>
      </c>
      <c r="F113" s="89" t="s">
        <v>5478</v>
      </c>
      <c r="G113" s="90" t="s">
        <v>5317</v>
      </c>
      <c r="H113" s="91">
        <v>1</v>
      </c>
      <c r="I113" s="238"/>
      <c r="J113" s="92">
        <f>ROUND(I113*H113,2)</f>
        <v>0</v>
      </c>
      <c r="K113" s="89" t="s">
        <v>194</v>
      </c>
      <c r="L113" s="61"/>
      <c r="M113" s="239" t="s">
        <v>69</v>
      </c>
      <c r="N113" s="164" t="s">
        <v>100</v>
      </c>
      <c r="O113" s="100"/>
      <c r="P113" s="165">
        <f>O113*H113</f>
        <v>0</v>
      </c>
      <c r="Q113" s="165">
        <v>9.7999999999999997E-3</v>
      </c>
      <c r="R113" s="165">
        <f>Q113*H113</f>
        <v>9.7999999999999997E-3</v>
      </c>
      <c r="S113" s="165">
        <v>0</v>
      </c>
      <c r="T113" s="166">
        <f>S113*H113</f>
        <v>0</v>
      </c>
      <c r="AR113" s="55" t="s">
        <v>389</v>
      </c>
      <c r="AT113" s="55" t="s">
        <v>190</v>
      </c>
      <c r="AU113" s="55" t="s">
        <v>115</v>
      </c>
      <c r="AY113" s="55" t="s">
        <v>188</v>
      </c>
      <c r="BE113" s="93">
        <f>IF(N113="základní",J113,0)</f>
        <v>0</v>
      </c>
      <c r="BF113" s="93">
        <f>IF(N113="snížená",J113,0)</f>
        <v>0</v>
      </c>
      <c r="BG113" s="93">
        <f>IF(N113="zákl. přenesená",J113,0)</f>
        <v>0</v>
      </c>
      <c r="BH113" s="93">
        <f>IF(N113="sníž. přenesená",J113,0)</f>
        <v>0</v>
      </c>
      <c r="BI113" s="93">
        <f>IF(N113="nulová",J113,0)</f>
        <v>0</v>
      </c>
      <c r="BJ113" s="55" t="s">
        <v>113</v>
      </c>
      <c r="BK113" s="93">
        <f>ROUND(I113*H113,2)</f>
        <v>0</v>
      </c>
      <c r="BL113" s="55" t="s">
        <v>389</v>
      </c>
      <c r="BM113" s="55" t="s">
        <v>5479</v>
      </c>
    </row>
    <row r="114" spans="2:65" s="101" customFormat="1" ht="27">
      <c r="B114" s="61"/>
      <c r="D114" s="167" t="s">
        <v>197</v>
      </c>
      <c r="F114" s="168" t="s">
        <v>5480</v>
      </c>
      <c r="I114" s="240"/>
      <c r="L114" s="61"/>
      <c r="M114" s="94"/>
      <c r="N114" s="100"/>
      <c r="O114" s="100"/>
      <c r="P114" s="100"/>
      <c r="Q114" s="100"/>
      <c r="R114" s="100"/>
      <c r="S114" s="100"/>
      <c r="T114" s="69"/>
      <c r="AT114" s="55" t="s">
        <v>197</v>
      </c>
      <c r="AU114" s="55" t="s">
        <v>115</v>
      </c>
    </row>
    <row r="115" spans="2:65" s="101" customFormat="1" ht="67.5">
      <c r="B115" s="61"/>
      <c r="D115" s="167" t="s">
        <v>452</v>
      </c>
      <c r="F115" s="169" t="s">
        <v>5481</v>
      </c>
      <c r="I115" s="240"/>
      <c r="L115" s="61"/>
      <c r="M115" s="94"/>
      <c r="N115" s="100"/>
      <c r="O115" s="100"/>
      <c r="P115" s="100"/>
      <c r="Q115" s="100"/>
      <c r="R115" s="100"/>
      <c r="S115" s="100"/>
      <c r="T115" s="69"/>
      <c r="AT115" s="55" t="s">
        <v>452</v>
      </c>
      <c r="AU115" s="55" t="s">
        <v>115</v>
      </c>
    </row>
    <row r="116" spans="2:65" s="171" customFormat="1">
      <c r="B116" s="170"/>
      <c r="D116" s="167" t="s">
        <v>201</v>
      </c>
      <c r="E116" s="172" t="s">
        <v>69</v>
      </c>
      <c r="F116" s="173" t="s">
        <v>202</v>
      </c>
      <c r="H116" s="172" t="s">
        <v>69</v>
      </c>
      <c r="I116" s="241"/>
      <c r="L116" s="170"/>
      <c r="M116" s="174"/>
      <c r="N116" s="175"/>
      <c r="O116" s="175"/>
      <c r="P116" s="175"/>
      <c r="Q116" s="175"/>
      <c r="R116" s="175"/>
      <c r="S116" s="175"/>
      <c r="T116" s="176"/>
      <c r="AT116" s="172" t="s">
        <v>201</v>
      </c>
      <c r="AU116" s="172" t="s">
        <v>115</v>
      </c>
      <c r="AV116" s="171" t="s">
        <v>113</v>
      </c>
      <c r="AW116" s="171" t="s">
        <v>93</v>
      </c>
      <c r="AX116" s="171" t="s">
        <v>111</v>
      </c>
      <c r="AY116" s="172" t="s">
        <v>188</v>
      </c>
    </row>
    <row r="117" spans="2:65" s="171" customFormat="1">
      <c r="B117" s="170"/>
      <c r="D117" s="167" t="s">
        <v>201</v>
      </c>
      <c r="E117" s="172" t="s">
        <v>69</v>
      </c>
      <c r="F117" s="173" t="s">
        <v>983</v>
      </c>
      <c r="H117" s="172" t="s">
        <v>69</v>
      </c>
      <c r="I117" s="241"/>
      <c r="L117" s="170"/>
      <c r="M117" s="174"/>
      <c r="N117" s="175"/>
      <c r="O117" s="175"/>
      <c r="P117" s="175"/>
      <c r="Q117" s="175"/>
      <c r="R117" s="175"/>
      <c r="S117" s="175"/>
      <c r="T117" s="176"/>
      <c r="AT117" s="172" t="s">
        <v>201</v>
      </c>
      <c r="AU117" s="172" t="s">
        <v>115</v>
      </c>
      <c r="AV117" s="171" t="s">
        <v>113</v>
      </c>
      <c r="AW117" s="171" t="s">
        <v>93</v>
      </c>
      <c r="AX117" s="171" t="s">
        <v>111</v>
      </c>
      <c r="AY117" s="172" t="s">
        <v>188</v>
      </c>
    </row>
    <row r="118" spans="2:65" s="171" customFormat="1">
      <c r="B118" s="170"/>
      <c r="D118" s="167" t="s">
        <v>201</v>
      </c>
      <c r="E118" s="172" t="s">
        <v>69</v>
      </c>
      <c r="F118" s="173" t="s">
        <v>3943</v>
      </c>
      <c r="H118" s="172" t="s">
        <v>69</v>
      </c>
      <c r="I118" s="241"/>
      <c r="L118" s="170"/>
      <c r="M118" s="174"/>
      <c r="N118" s="175"/>
      <c r="O118" s="175"/>
      <c r="P118" s="175"/>
      <c r="Q118" s="175"/>
      <c r="R118" s="175"/>
      <c r="S118" s="175"/>
      <c r="T118" s="176"/>
      <c r="AT118" s="172" t="s">
        <v>201</v>
      </c>
      <c r="AU118" s="172" t="s">
        <v>115</v>
      </c>
      <c r="AV118" s="171" t="s">
        <v>113</v>
      </c>
      <c r="AW118" s="171" t="s">
        <v>93</v>
      </c>
      <c r="AX118" s="171" t="s">
        <v>111</v>
      </c>
      <c r="AY118" s="172" t="s">
        <v>188</v>
      </c>
    </row>
    <row r="119" spans="2:65" s="171" customFormat="1">
      <c r="B119" s="170"/>
      <c r="D119" s="167" t="s">
        <v>201</v>
      </c>
      <c r="E119" s="172" t="s">
        <v>69</v>
      </c>
      <c r="F119" s="173" t="s">
        <v>5462</v>
      </c>
      <c r="H119" s="172" t="s">
        <v>69</v>
      </c>
      <c r="I119" s="241"/>
      <c r="L119" s="170"/>
      <c r="M119" s="174"/>
      <c r="N119" s="175"/>
      <c r="O119" s="175"/>
      <c r="P119" s="175"/>
      <c r="Q119" s="175"/>
      <c r="R119" s="175"/>
      <c r="S119" s="175"/>
      <c r="T119" s="176"/>
      <c r="AT119" s="172" t="s">
        <v>201</v>
      </c>
      <c r="AU119" s="172" t="s">
        <v>115</v>
      </c>
      <c r="AV119" s="171" t="s">
        <v>113</v>
      </c>
      <c r="AW119" s="171" t="s">
        <v>93</v>
      </c>
      <c r="AX119" s="171" t="s">
        <v>111</v>
      </c>
      <c r="AY119" s="172" t="s">
        <v>188</v>
      </c>
    </row>
    <row r="120" spans="2:65" s="178" customFormat="1">
      <c r="B120" s="177"/>
      <c r="D120" s="167" t="s">
        <v>201</v>
      </c>
      <c r="E120" s="179" t="s">
        <v>69</v>
      </c>
      <c r="F120" s="180" t="s">
        <v>5482</v>
      </c>
      <c r="H120" s="181">
        <v>1</v>
      </c>
      <c r="I120" s="242"/>
      <c r="L120" s="177"/>
      <c r="M120" s="182"/>
      <c r="N120" s="183"/>
      <c r="O120" s="183"/>
      <c r="P120" s="183"/>
      <c r="Q120" s="183"/>
      <c r="R120" s="183"/>
      <c r="S120" s="183"/>
      <c r="T120" s="184"/>
      <c r="AT120" s="179" t="s">
        <v>201</v>
      </c>
      <c r="AU120" s="179" t="s">
        <v>115</v>
      </c>
      <c r="AV120" s="178" t="s">
        <v>115</v>
      </c>
      <c r="AW120" s="178" t="s">
        <v>93</v>
      </c>
      <c r="AX120" s="178" t="s">
        <v>111</v>
      </c>
      <c r="AY120" s="179" t="s">
        <v>188</v>
      </c>
    </row>
    <row r="121" spans="2:65" s="186" customFormat="1">
      <c r="B121" s="185"/>
      <c r="D121" s="167" t="s">
        <v>201</v>
      </c>
      <c r="E121" s="187" t="s">
        <v>69</v>
      </c>
      <c r="F121" s="188" t="s">
        <v>210</v>
      </c>
      <c r="H121" s="189">
        <v>1</v>
      </c>
      <c r="I121" s="243"/>
      <c r="L121" s="185"/>
      <c r="M121" s="190"/>
      <c r="N121" s="191"/>
      <c r="O121" s="191"/>
      <c r="P121" s="191"/>
      <c r="Q121" s="191"/>
      <c r="R121" s="191"/>
      <c r="S121" s="191"/>
      <c r="T121" s="192"/>
      <c r="AT121" s="187" t="s">
        <v>201</v>
      </c>
      <c r="AU121" s="187" t="s">
        <v>115</v>
      </c>
      <c r="AV121" s="186" t="s">
        <v>195</v>
      </c>
      <c r="AW121" s="186" t="s">
        <v>93</v>
      </c>
      <c r="AX121" s="186" t="s">
        <v>113</v>
      </c>
      <c r="AY121" s="187" t="s">
        <v>188</v>
      </c>
    </row>
    <row r="122" spans="2:65" s="101" customFormat="1" ht="25.5" customHeight="1">
      <c r="B122" s="86"/>
      <c r="C122" s="87" t="s">
        <v>246</v>
      </c>
      <c r="D122" s="87" t="s">
        <v>190</v>
      </c>
      <c r="E122" s="88" t="s">
        <v>5483</v>
      </c>
      <c r="F122" s="89" t="s">
        <v>5484</v>
      </c>
      <c r="G122" s="90" t="s">
        <v>5317</v>
      </c>
      <c r="H122" s="91">
        <v>1</v>
      </c>
      <c r="I122" s="238"/>
      <c r="J122" s="92">
        <f>ROUND(I122*H122,2)</f>
        <v>0</v>
      </c>
      <c r="K122" s="89" t="s">
        <v>194</v>
      </c>
      <c r="L122" s="61"/>
      <c r="M122" s="239" t="s">
        <v>69</v>
      </c>
      <c r="N122" s="164" t="s">
        <v>100</v>
      </c>
      <c r="O122" s="100"/>
      <c r="P122" s="165">
        <f>O122*H122</f>
        <v>0</v>
      </c>
      <c r="Q122" s="165">
        <v>1.1900000000000001E-2</v>
      </c>
      <c r="R122" s="165">
        <f>Q122*H122</f>
        <v>1.1900000000000001E-2</v>
      </c>
      <c r="S122" s="165">
        <v>0</v>
      </c>
      <c r="T122" s="166">
        <f>S122*H122</f>
        <v>0</v>
      </c>
      <c r="AR122" s="55" t="s">
        <v>389</v>
      </c>
      <c r="AT122" s="55" t="s">
        <v>190</v>
      </c>
      <c r="AU122" s="55" t="s">
        <v>115</v>
      </c>
      <c r="AY122" s="55" t="s">
        <v>188</v>
      </c>
      <c r="BE122" s="93">
        <f>IF(N122="základní",J122,0)</f>
        <v>0</v>
      </c>
      <c r="BF122" s="93">
        <f>IF(N122="snížená",J122,0)</f>
        <v>0</v>
      </c>
      <c r="BG122" s="93">
        <f>IF(N122="zákl. přenesená",J122,0)</f>
        <v>0</v>
      </c>
      <c r="BH122" s="93">
        <f>IF(N122="sníž. přenesená",J122,0)</f>
        <v>0</v>
      </c>
      <c r="BI122" s="93">
        <f>IF(N122="nulová",J122,0)</f>
        <v>0</v>
      </c>
      <c r="BJ122" s="55" t="s">
        <v>113</v>
      </c>
      <c r="BK122" s="93">
        <f>ROUND(I122*H122,2)</f>
        <v>0</v>
      </c>
      <c r="BL122" s="55" t="s">
        <v>389</v>
      </c>
      <c r="BM122" s="55" t="s">
        <v>5485</v>
      </c>
    </row>
    <row r="123" spans="2:65" s="101" customFormat="1" ht="27">
      <c r="B123" s="61"/>
      <c r="D123" s="167" t="s">
        <v>197</v>
      </c>
      <c r="F123" s="168" t="s">
        <v>5486</v>
      </c>
      <c r="I123" s="240"/>
      <c r="L123" s="61"/>
      <c r="M123" s="94"/>
      <c r="N123" s="100"/>
      <c r="O123" s="100"/>
      <c r="P123" s="100"/>
      <c r="Q123" s="100"/>
      <c r="R123" s="100"/>
      <c r="S123" s="100"/>
      <c r="T123" s="69"/>
      <c r="AT123" s="55" t="s">
        <v>197</v>
      </c>
      <c r="AU123" s="55" t="s">
        <v>115</v>
      </c>
    </row>
    <row r="124" spans="2:65" s="101" customFormat="1" ht="67.5">
      <c r="B124" s="61"/>
      <c r="D124" s="167" t="s">
        <v>452</v>
      </c>
      <c r="F124" s="169" t="s">
        <v>5487</v>
      </c>
      <c r="I124" s="240"/>
      <c r="L124" s="61"/>
      <c r="M124" s="94"/>
      <c r="N124" s="100"/>
      <c r="O124" s="100"/>
      <c r="P124" s="100"/>
      <c r="Q124" s="100"/>
      <c r="R124" s="100"/>
      <c r="S124" s="100"/>
      <c r="T124" s="69"/>
      <c r="AT124" s="55" t="s">
        <v>452</v>
      </c>
      <c r="AU124" s="55" t="s">
        <v>115</v>
      </c>
    </row>
    <row r="125" spans="2:65" s="171" customFormat="1">
      <c r="B125" s="170"/>
      <c r="D125" s="167" t="s">
        <v>201</v>
      </c>
      <c r="E125" s="172" t="s">
        <v>69</v>
      </c>
      <c r="F125" s="173" t="s">
        <v>202</v>
      </c>
      <c r="H125" s="172" t="s">
        <v>69</v>
      </c>
      <c r="I125" s="241"/>
      <c r="L125" s="170"/>
      <c r="M125" s="174"/>
      <c r="N125" s="175"/>
      <c r="O125" s="175"/>
      <c r="P125" s="175"/>
      <c r="Q125" s="175"/>
      <c r="R125" s="175"/>
      <c r="S125" s="175"/>
      <c r="T125" s="176"/>
      <c r="AT125" s="172" t="s">
        <v>201</v>
      </c>
      <c r="AU125" s="172" t="s">
        <v>115</v>
      </c>
      <c r="AV125" s="171" t="s">
        <v>113</v>
      </c>
      <c r="AW125" s="171" t="s">
        <v>93</v>
      </c>
      <c r="AX125" s="171" t="s">
        <v>111</v>
      </c>
      <c r="AY125" s="172" t="s">
        <v>188</v>
      </c>
    </row>
    <row r="126" spans="2:65" s="171" customFormat="1">
      <c r="B126" s="170"/>
      <c r="D126" s="167" t="s">
        <v>201</v>
      </c>
      <c r="E126" s="172" t="s">
        <v>69</v>
      </c>
      <c r="F126" s="173" t="s">
        <v>983</v>
      </c>
      <c r="H126" s="172" t="s">
        <v>69</v>
      </c>
      <c r="I126" s="241"/>
      <c r="L126" s="170"/>
      <c r="M126" s="174"/>
      <c r="N126" s="175"/>
      <c r="O126" s="175"/>
      <c r="P126" s="175"/>
      <c r="Q126" s="175"/>
      <c r="R126" s="175"/>
      <c r="S126" s="175"/>
      <c r="T126" s="176"/>
      <c r="AT126" s="172" t="s">
        <v>201</v>
      </c>
      <c r="AU126" s="172" t="s">
        <v>115</v>
      </c>
      <c r="AV126" s="171" t="s">
        <v>113</v>
      </c>
      <c r="AW126" s="171" t="s">
        <v>93</v>
      </c>
      <c r="AX126" s="171" t="s">
        <v>111</v>
      </c>
      <c r="AY126" s="172" t="s">
        <v>188</v>
      </c>
    </row>
    <row r="127" spans="2:65" s="171" customFormat="1">
      <c r="B127" s="170"/>
      <c r="D127" s="167" t="s">
        <v>201</v>
      </c>
      <c r="E127" s="172" t="s">
        <v>69</v>
      </c>
      <c r="F127" s="173" t="s">
        <v>3943</v>
      </c>
      <c r="H127" s="172" t="s">
        <v>69</v>
      </c>
      <c r="I127" s="241"/>
      <c r="L127" s="170"/>
      <c r="M127" s="174"/>
      <c r="N127" s="175"/>
      <c r="O127" s="175"/>
      <c r="P127" s="175"/>
      <c r="Q127" s="175"/>
      <c r="R127" s="175"/>
      <c r="S127" s="175"/>
      <c r="T127" s="176"/>
      <c r="AT127" s="172" t="s">
        <v>201</v>
      </c>
      <c r="AU127" s="172" t="s">
        <v>115</v>
      </c>
      <c r="AV127" s="171" t="s">
        <v>113</v>
      </c>
      <c r="AW127" s="171" t="s">
        <v>93</v>
      </c>
      <c r="AX127" s="171" t="s">
        <v>111</v>
      </c>
      <c r="AY127" s="172" t="s">
        <v>188</v>
      </c>
    </row>
    <row r="128" spans="2:65" s="171" customFormat="1">
      <c r="B128" s="170"/>
      <c r="D128" s="167" t="s">
        <v>201</v>
      </c>
      <c r="E128" s="172" t="s">
        <v>69</v>
      </c>
      <c r="F128" s="173" t="s">
        <v>5462</v>
      </c>
      <c r="H128" s="172" t="s">
        <v>69</v>
      </c>
      <c r="I128" s="241"/>
      <c r="L128" s="170"/>
      <c r="M128" s="174"/>
      <c r="N128" s="175"/>
      <c r="O128" s="175"/>
      <c r="P128" s="175"/>
      <c r="Q128" s="175"/>
      <c r="R128" s="175"/>
      <c r="S128" s="175"/>
      <c r="T128" s="176"/>
      <c r="AT128" s="172" t="s">
        <v>201</v>
      </c>
      <c r="AU128" s="172" t="s">
        <v>115</v>
      </c>
      <c r="AV128" s="171" t="s">
        <v>113</v>
      </c>
      <c r="AW128" s="171" t="s">
        <v>93</v>
      </c>
      <c r="AX128" s="171" t="s">
        <v>111</v>
      </c>
      <c r="AY128" s="172" t="s">
        <v>188</v>
      </c>
    </row>
    <row r="129" spans="2:65" s="178" customFormat="1">
      <c r="B129" s="177"/>
      <c r="D129" s="167" t="s">
        <v>201</v>
      </c>
      <c r="E129" s="179" t="s">
        <v>69</v>
      </c>
      <c r="F129" s="180" t="s">
        <v>5488</v>
      </c>
      <c r="H129" s="181">
        <v>1</v>
      </c>
      <c r="I129" s="242"/>
      <c r="L129" s="177"/>
      <c r="M129" s="182"/>
      <c r="N129" s="183"/>
      <c r="O129" s="183"/>
      <c r="P129" s="183"/>
      <c r="Q129" s="183"/>
      <c r="R129" s="183"/>
      <c r="S129" s="183"/>
      <c r="T129" s="184"/>
      <c r="AT129" s="179" t="s">
        <v>201</v>
      </c>
      <c r="AU129" s="179" t="s">
        <v>115</v>
      </c>
      <c r="AV129" s="178" t="s">
        <v>115</v>
      </c>
      <c r="AW129" s="178" t="s">
        <v>93</v>
      </c>
      <c r="AX129" s="178" t="s">
        <v>111</v>
      </c>
      <c r="AY129" s="179" t="s">
        <v>188</v>
      </c>
    </row>
    <row r="130" spans="2:65" s="186" customFormat="1">
      <c r="B130" s="185"/>
      <c r="D130" s="167" t="s">
        <v>201</v>
      </c>
      <c r="E130" s="187" t="s">
        <v>69</v>
      </c>
      <c r="F130" s="188" t="s">
        <v>210</v>
      </c>
      <c r="H130" s="189">
        <v>1</v>
      </c>
      <c r="I130" s="243"/>
      <c r="L130" s="185"/>
      <c r="M130" s="190"/>
      <c r="N130" s="191"/>
      <c r="O130" s="191"/>
      <c r="P130" s="191"/>
      <c r="Q130" s="191"/>
      <c r="R130" s="191"/>
      <c r="S130" s="191"/>
      <c r="T130" s="192"/>
      <c r="AT130" s="187" t="s">
        <v>201</v>
      </c>
      <c r="AU130" s="187" t="s">
        <v>115</v>
      </c>
      <c r="AV130" s="186" t="s">
        <v>195</v>
      </c>
      <c r="AW130" s="186" t="s">
        <v>93</v>
      </c>
      <c r="AX130" s="186" t="s">
        <v>113</v>
      </c>
      <c r="AY130" s="187" t="s">
        <v>188</v>
      </c>
    </row>
    <row r="131" spans="2:65" s="101" customFormat="1" ht="16.5" customHeight="1">
      <c r="B131" s="86"/>
      <c r="C131" s="87" t="s">
        <v>254</v>
      </c>
      <c r="D131" s="87" t="s">
        <v>190</v>
      </c>
      <c r="E131" s="88" t="s">
        <v>5489</v>
      </c>
      <c r="F131" s="89" t="s">
        <v>5490</v>
      </c>
      <c r="G131" s="90" t="s">
        <v>314</v>
      </c>
      <c r="H131" s="91">
        <v>6.2E-2</v>
      </c>
      <c r="I131" s="238"/>
      <c r="J131" s="92">
        <f>ROUND(I131*H131,2)</f>
        <v>0</v>
      </c>
      <c r="K131" s="89" t="s">
        <v>194</v>
      </c>
      <c r="L131" s="61"/>
      <c r="M131" s="239" t="s">
        <v>69</v>
      </c>
      <c r="N131" s="164" t="s">
        <v>100</v>
      </c>
      <c r="O131" s="100"/>
      <c r="P131" s="165">
        <f>O131*H131</f>
        <v>0</v>
      </c>
      <c r="Q131" s="165">
        <v>0</v>
      </c>
      <c r="R131" s="165">
        <f>Q131*H131</f>
        <v>0</v>
      </c>
      <c r="S131" s="165">
        <v>0</v>
      </c>
      <c r="T131" s="166">
        <f>S131*H131</f>
        <v>0</v>
      </c>
      <c r="AR131" s="55" t="s">
        <v>389</v>
      </c>
      <c r="AT131" s="55" t="s">
        <v>190</v>
      </c>
      <c r="AU131" s="55" t="s">
        <v>115</v>
      </c>
      <c r="AY131" s="55" t="s">
        <v>188</v>
      </c>
      <c r="BE131" s="93">
        <f>IF(N131="základní",J131,0)</f>
        <v>0</v>
      </c>
      <c r="BF131" s="93">
        <f>IF(N131="snížená",J131,0)</f>
        <v>0</v>
      </c>
      <c r="BG131" s="93">
        <f>IF(N131="zákl. přenesená",J131,0)</f>
        <v>0</v>
      </c>
      <c r="BH131" s="93">
        <f>IF(N131="sníž. přenesená",J131,0)</f>
        <v>0</v>
      </c>
      <c r="BI131" s="93">
        <f>IF(N131="nulová",J131,0)</f>
        <v>0</v>
      </c>
      <c r="BJ131" s="55" t="s">
        <v>113</v>
      </c>
      <c r="BK131" s="93">
        <f>ROUND(I131*H131,2)</f>
        <v>0</v>
      </c>
      <c r="BL131" s="55" t="s">
        <v>389</v>
      </c>
      <c r="BM131" s="55" t="s">
        <v>5491</v>
      </c>
    </row>
    <row r="132" spans="2:65" s="101" customFormat="1" ht="27">
      <c r="B132" s="61"/>
      <c r="D132" s="167" t="s">
        <v>197</v>
      </c>
      <c r="F132" s="168" t="s">
        <v>5492</v>
      </c>
      <c r="I132" s="240"/>
      <c r="L132" s="61"/>
      <c r="M132" s="94"/>
      <c r="N132" s="100"/>
      <c r="O132" s="100"/>
      <c r="P132" s="100"/>
      <c r="Q132" s="100"/>
      <c r="R132" s="100"/>
      <c r="S132" s="100"/>
      <c r="T132" s="69"/>
      <c r="AT132" s="55" t="s">
        <v>197</v>
      </c>
      <c r="AU132" s="55" t="s">
        <v>115</v>
      </c>
    </row>
    <row r="133" spans="2:65" s="101" customFormat="1" ht="121.5">
      <c r="B133" s="61"/>
      <c r="D133" s="167" t="s">
        <v>199</v>
      </c>
      <c r="F133" s="169" t="s">
        <v>920</v>
      </c>
      <c r="I133" s="240"/>
      <c r="L133" s="61"/>
      <c r="M133" s="95"/>
      <c r="N133" s="96"/>
      <c r="O133" s="96"/>
      <c r="P133" s="96"/>
      <c r="Q133" s="96"/>
      <c r="R133" s="96"/>
      <c r="S133" s="96"/>
      <c r="T133" s="97"/>
      <c r="AT133" s="55" t="s">
        <v>199</v>
      </c>
      <c r="AU133" s="55" t="s">
        <v>115</v>
      </c>
    </row>
    <row r="134" spans="2:65" s="101" customFormat="1" ht="6.95" customHeight="1">
      <c r="B134" s="63"/>
      <c r="C134" s="64"/>
      <c r="D134" s="64"/>
      <c r="E134" s="64"/>
      <c r="F134" s="64"/>
      <c r="G134" s="64"/>
      <c r="H134" s="64"/>
      <c r="I134" s="230"/>
      <c r="J134" s="64"/>
      <c r="K134" s="64"/>
      <c r="L134" s="61"/>
    </row>
  </sheetData>
  <autoFilter ref="C81:K133"/>
  <mergeCells count="13">
    <mergeCell ref="E24:H24"/>
    <mergeCell ref="G1:H1"/>
    <mergeCell ref="L2:V2"/>
    <mergeCell ref="E7:H7"/>
    <mergeCell ref="E9:H9"/>
    <mergeCell ref="E11:H11"/>
    <mergeCell ref="E74:H74"/>
    <mergeCell ref="E45:H45"/>
    <mergeCell ref="E47:H47"/>
    <mergeCell ref="E49:H49"/>
    <mergeCell ref="J53:J54"/>
    <mergeCell ref="E70:H70"/>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325"/>
  <sheetViews>
    <sheetView showGridLines="0" showZeros="0" workbookViewId="0">
      <pane ySplit="1" topLeftCell="A2" activePane="bottomLeft" state="frozen"/>
      <selection pane="bottomLeft" activeCell="D4" sqref="D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129</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ht="15">
      <c r="B8" s="59"/>
      <c r="C8" s="99"/>
      <c r="D8" s="115" t="s">
        <v>147</v>
      </c>
      <c r="E8" s="99"/>
      <c r="F8" s="99"/>
      <c r="G8" s="99"/>
      <c r="H8" s="99"/>
      <c r="I8" s="221"/>
      <c r="J8" s="99"/>
      <c r="K8" s="60"/>
    </row>
    <row r="9" spans="1:70" s="101" customFormat="1" ht="16.5" customHeight="1">
      <c r="B9" s="61"/>
      <c r="C9" s="100"/>
      <c r="D9" s="100"/>
      <c r="E9" s="500" t="s">
        <v>3929</v>
      </c>
      <c r="F9" s="491"/>
      <c r="G9" s="491"/>
      <c r="H9" s="491"/>
      <c r="I9" s="222"/>
      <c r="J9" s="100"/>
      <c r="K9" s="62"/>
    </row>
    <row r="10" spans="1:70" s="101" customFormat="1" ht="15">
      <c r="B10" s="61"/>
      <c r="C10" s="100"/>
      <c r="D10" s="115" t="s">
        <v>2717</v>
      </c>
      <c r="E10" s="100"/>
      <c r="F10" s="100"/>
      <c r="G10" s="100"/>
      <c r="H10" s="100"/>
      <c r="I10" s="222"/>
      <c r="J10" s="100"/>
      <c r="K10" s="62"/>
    </row>
    <row r="11" spans="1:70" s="101" customFormat="1" ht="36.950000000000003" customHeight="1">
      <c r="B11" s="61"/>
      <c r="C11" s="100"/>
      <c r="D11" s="100"/>
      <c r="E11" s="490" t="s">
        <v>5493</v>
      </c>
      <c r="F11" s="491"/>
      <c r="G11" s="491"/>
      <c r="H11" s="491"/>
      <c r="I11" s="222"/>
      <c r="J11" s="100"/>
      <c r="K11" s="62"/>
    </row>
    <row r="12" spans="1:70" s="101" customFormat="1">
      <c r="B12" s="61"/>
      <c r="C12" s="100"/>
      <c r="D12" s="100"/>
      <c r="E12" s="100"/>
      <c r="F12" s="100"/>
      <c r="G12" s="100"/>
      <c r="H12" s="100"/>
      <c r="I12" s="222"/>
      <c r="J12" s="100"/>
      <c r="K12" s="62"/>
    </row>
    <row r="13" spans="1:70" s="101" customFormat="1" ht="14.45" customHeight="1">
      <c r="B13" s="61"/>
      <c r="C13" s="100"/>
      <c r="D13" s="115" t="s">
        <v>77</v>
      </c>
      <c r="E13" s="100"/>
      <c r="F13" s="106" t="s">
        <v>78</v>
      </c>
      <c r="G13" s="100"/>
      <c r="H13" s="100"/>
      <c r="I13" s="223" t="s">
        <v>79</v>
      </c>
      <c r="J13" s="106" t="s">
        <v>80</v>
      </c>
      <c r="K13" s="62"/>
    </row>
    <row r="14" spans="1:70" s="101" customFormat="1" ht="14.45" customHeight="1">
      <c r="B14" s="61"/>
      <c r="C14" s="100"/>
      <c r="D14" s="115" t="s">
        <v>81</v>
      </c>
      <c r="E14" s="100"/>
      <c r="F14" s="106" t="s">
        <v>82</v>
      </c>
      <c r="G14" s="100"/>
      <c r="H14" s="100"/>
      <c r="I14" s="223" t="s">
        <v>83</v>
      </c>
      <c r="J14" s="468" t="s">
        <v>8513</v>
      </c>
      <c r="K14" s="62"/>
    </row>
    <row r="15" spans="1:70" s="101" customFormat="1" ht="21.75" customHeight="1">
      <c r="B15" s="61"/>
      <c r="C15" s="100"/>
      <c r="D15" s="105" t="s">
        <v>84</v>
      </c>
      <c r="E15" s="100"/>
      <c r="F15" s="107" t="s">
        <v>5494</v>
      </c>
      <c r="G15" s="100"/>
      <c r="H15" s="100"/>
      <c r="I15" s="224" t="s">
        <v>86</v>
      </c>
      <c r="J15" s="107" t="s">
        <v>5453</v>
      </c>
      <c r="K15" s="62"/>
    </row>
    <row r="16" spans="1:70" s="101" customFormat="1" ht="14.45" customHeight="1">
      <c r="B16" s="61"/>
      <c r="C16" s="100"/>
      <c r="D16" s="115" t="s">
        <v>87</v>
      </c>
      <c r="E16" s="100"/>
      <c r="F16" s="100"/>
      <c r="G16" s="100"/>
      <c r="H16" s="100"/>
      <c r="I16" s="223" t="s">
        <v>88</v>
      </c>
      <c r="J16" s="106" t="s">
        <v>89</v>
      </c>
      <c r="K16" s="62"/>
    </row>
    <row r="17" spans="2:11" s="101" customFormat="1" ht="18" customHeight="1">
      <c r="B17" s="61"/>
      <c r="C17" s="100"/>
      <c r="D17" s="100"/>
      <c r="E17" s="106" t="s">
        <v>90</v>
      </c>
      <c r="F17" s="100"/>
      <c r="G17" s="100"/>
      <c r="H17" s="100"/>
      <c r="I17" s="223" t="s">
        <v>91</v>
      </c>
      <c r="J17" s="106" t="s">
        <v>92</v>
      </c>
      <c r="K17" s="62"/>
    </row>
    <row r="18" spans="2:11" s="101" customFormat="1" ht="6.95" customHeight="1">
      <c r="B18" s="61"/>
      <c r="C18" s="100"/>
      <c r="D18" s="100"/>
      <c r="E18" s="100"/>
      <c r="F18" s="100"/>
      <c r="G18" s="100"/>
      <c r="H18" s="100"/>
      <c r="I18" s="222"/>
      <c r="J18" s="100"/>
      <c r="K18" s="62"/>
    </row>
    <row r="19" spans="2:11" s="101" customFormat="1" ht="14.45" customHeight="1">
      <c r="B19" s="61"/>
      <c r="C19" s="100"/>
      <c r="D19" s="115" t="s">
        <v>8751</v>
      </c>
      <c r="E19" s="100"/>
      <c r="F19" s="100"/>
      <c r="G19" s="100"/>
      <c r="H19" s="100"/>
      <c r="I19" s="223" t="s">
        <v>88</v>
      </c>
      <c r="J19" s="106"/>
      <c r="K19" s="62"/>
    </row>
    <row r="20" spans="2:11" s="101" customFormat="1" ht="18" customHeight="1">
      <c r="B20" s="61"/>
      <c r="C20" s="100"/>
      <c r="D20" s="100"/>
      <c r="E20" s="106"/>
      <c r="F20" s="100"/>
      <c r="G20" s="100"/>
      <c r="H20" s="100"/>
      <c r="I20" s="223" t="s">
        <v>91</v>
      </c>
      <c r="J20" s="106"/>
      <c r="K20" s="62"/>
    </row>
    <row r="21" spans="2:11" s="101" customFormat="1" ht="6.95" customHeight="1">
      <c r="B21" s="61"/>
      <c r="C21" s="100"/>
      <c r="D21" s="100"/>
      <c r="E21" s="100"/>
      <c r="F21" s="100"/>
      <c r="G21" s="100"/>
      <c r="H21" s="100"/>
      <c r="I21" s="222"/>
      <c r="J21" s="100"/>
      <c r="K21" s="62"/>
    </row>
    <row r="22" spans="2:11" s="101" customFormat="1" ht="6.95" customHeight="1">
      <c r="B22" s="61"/>
      <c r="C22" s="100"/>
      <c r="D22" s="100"/>
      <c r="E22" s="100"/>
      <c r="F22" s="100"/>
      <c r="G22" s="100"/>
      <c r="H22" s="100"/>
      <c r="I22" s="222"/>
      <c r="J22" s="100"/>
      <c r="K22" s="62"/>
    </row>
    <row r="23" spans="2:11" s="101" customFormat="1" ht="14.45" customHeight="1">
      <c r="B23" s="61"/>
      <c r="C23" s="100"/>
      <c r="D23" s="115" t="s">
        <v>94</v>
      </c>
      <c r="E23" s="100"/>
      <c r="F23" s="100"/>
      <c r="G23" s="100"/>
      <c r="H23" s="100"/>
      <c r="I23" s="222"/>
      <c r="J23" s="100"/>
      <c r="K23" s="62"/>
    </row>
    <row r="24" spans="2:11" s="75" customFormat="1" ht="71.25" customHeight="1">
      <c r="B24" s="72"/>
      <c r="C24" s="73"/>
      <c r="D24" s="73"/>
      <c r="E24" s="492" t="s">
        <v>150</v>
      </c>
      <c r="F24" s="492"/>
      <c r="G24" s="492"/>
      <c r="H24" s="492"/>
      <c r="I24" s="225"/>
      <c r="J24" s="73"/>
      <c r="K24" s="74"/>
    </row>
    <row r="25" spans="2:11" s="101" customFormat="1" ht="6.95" customHeight="1">
      <c r="B25" s="61"/>
      <c r="C25" s="100"/>
      <c r="D25" s="100"/>
      <c r="E25" s="100"/>
      <c r="F25" s="100"/>
      <c r="G25" s="100"/>
      <c r="H25" s="100"/>
      <c r="I25" s="222"/>
      <c r="J25" s="100"/>
      <c r="K25" s="62"/>
    </row>
    <row r="26" spans="2:11" s="101" customFormat="1" ht="6.95" customHeight="1">
      <c r="B26" s="61"/>
      <c r="C26" s="100"/>
      <c r="D26" s="68"/>
      <c r="E26" s="68"/>
      <c r="F26" s="68"/>
      <c r="G26" s="68"/>
      <c r="H26" s="68"/>
      <c r="I26" s="226"/>
      <c r="J26" s="68"/>
      <c r="K26" s="76"/>
    </row>
    <row r="27" spans="2:11" s="101" customFormat="1" ht="25.35" customHeight="1">
      <c r="B27" s="61"/>
      <c r="C27" s="100"/>
      <c r="D27" s="117" t="s">
        <v>95</v>
      </c>
      <c r="E27" s="100"/>
      <c r="F27" s="100"/>
      <c r="G27" s="100"/>
      <c r="H27" s="100"/>
      <c r="I27" s="222"/>
      <c r="J27" s="118">
        <f>ROUND(J85,2)</f>
        <v>0</v>
      </c>
      <c r="K27" s="62"/>
    </row>
    <row r="28" spans="2:11" s="101" customFormat="1" ht="6.95" customHeight="1">
      <c r="B28" s="61"/>
      <c r="C28" s="100"/>
      <c r="D28" s="68"/>
      <c r="E28" s="68"/>
      <c r="F28" s="68"/>
      <c r="G28" s="68"/>
      <c r="H28" s="68"/>
      <c r="I28" s="226"/>
      <c r="J28" s="68"/>
      <c r="K28" s="76"/>
    </row>
    <row r="29" spans="2:11" s="101" customFormat="1" ht="14.45" customHeight="1">
      <c r="B29" s="61"/>
      <c r="C29" s="100"/>
      <c r="D29" s="100"/>
      <c r="E29" s="100"/>
      <c r="F29" s="119" t="s">
        <v>97</v>
      </c>
      <c r="G29" s="100"/>
      <c r="H29" s="100"/>
      <c r="I29" s="227" t="s">
        <v>96</v>
      </c>
      <c r="J29" s="119" t="s">
        <v>98</v>
      </c>
      <c r="K29" s="62"/>
    </row>
    <row r="30" spans="2:11" s="101" customFormat="1" ht="14.45" customHeight="1">
      <c r="B30" s="61"/>
      <c r="C30" s="100"/>
      <c r="D30" s="109" t="s">
        <v>99</v>
      </c>
      <c r="E30" s="109" t="s">
        <v>100</v>
      </c>
      <c r="F30" s="120">
        <f>ROUND(SUM(BE85:BE324), 2)</f>
        <v>0</v>
      </c>
      <c r="G30" s="100"/>
      <c r="H30" s="100"/>
      <c r="I30" s="228">
        <v>0.21</v>
      </c>
      <c r="J30" s="120">
        <f>ROUND(ROUND((SUM(BE85:BE324)), 2)*I30, 2)</f>
        <v>0</v>
      </c>
      <c r="K30" s="62"/>
    </row>
    <row r="31" spans="2:11" s="101" customFormat="1" ht="14.45" customHeight="1">
      <c r="B31" s="61"/>
      <c r="C31" s="100"/>
      <c r="D31" s="100"/>
      <c r="E31" s="109" t="s">
        <v>101</v>
      </c>
      <c r="F31" s="120">
        <f>ROUND(SUM(BF85:BF324), 2)</f>
        <v>0</v>
      </c>
      <c r="G31" s="100"/>
      <c r="H31" s="100"/>
      <c r="I31" s="228">
        <v>0.15</v>
      </c>
      <c r="J31" s="120">
        <f>ROUND(ROUND((SUM(BF85:BF324)), 2)*I31, 2)</f>
        <v>0</v>
      </c>
      <c r="K31" s="62"/>
    </row>
    <row r="32" spans="2:11" s="101" customFormat="1" ht="14.45" hidden="1" customHeight="1">
      <c r="B32" s="61"/>
      <c r="C32" s="100"/>
      <c r="D32" s="100"/>
      <c r="E32" s="109" t="s">
        <v>102</v>
      </c>
      <c r="F32" s="120">
        <f>ROUND(SUM(BG85:BG324), 2)</f>
        <v>0</v>
      </c>
      <c r="G32" s="100"/>
      <c r="H32" s="100"/>
      <c r="I32" s="228">
        <v>0.21</v>
      </c>
      <c r="J32" s="120">
        <v>0</v>
      </c>
      <c r="K32" s="62"/>
    </row>
    <row r="33" spans="2:11" s="101" customFormat="1" ht="14.45" hidden="1" customHeight="1">
      <c r="B33" s="61"/>
      <c r="C33" s="100"/>
      <c r="D33" s="100"/>
      <c r="E33" s="109" t="s">
        <v>103</v>
      </c>
      <c r="F33" s="120">
        <f>ROUND(SUM(BH85:BH324), 2)</f>
        <v>0</v>
      </c>
      <c r="G33" s="100"/>
      <c r="H33" s="100"/>
      <c r="I33" s="228">
        <v>0.15</v>
      </c>
      <c r="J33" s="120">
        <v>0</v>
      </c>
      <c r="K33" s="62"/>
    </row>
    <row r="34" spans="2:11" s="101" customFormat="1" ht="14.45" hidden="1" customHeight="1">
      <c r="B34" s="61"/>
      <c r="C34" s="100"/>
      <c r="D34" s="100"/>
      <c r="E34" s="109" t="s">
        <v>104</v>
      </c>
      <c r="F34" s="120">
        <f>ROUND(SUM(BI85:BI324), 2)</f>
        <v>0</v>
      </c>
      <c r="G34" s="100"/>
      <c r="H34" s="100"/>
      <c r="I34" s="228">
        <v>0</v>
      </c>
      <c r="J34" s="120">
        <v>0</v>
      </c>
      <c r="K34" s="62"/>
    </row>
    <row r="35" spans="2:11" s="101" customFormat="1" ht="6.95" customHeight="1">
      <c r="B35" s="61"/>
      <c r="C35" s="100"/>
      <c r="D35" s="100"/>
      <c r="E35" s="100"/>
      <c r="F35" s="100"/>
      <c r="G35" s="100"/>
      <c r="H35" s="100"/>
      <c r="I35" s="222"/>
      <c r="J35" s="100"/>
      <c r="K35" s="62"/>
    </row>
    <row r="36" spans="2:11" s="101" customFormat="1" ht="25.35" customHeight="1">
      <c r="B36" s="61"/>
      <c r="C36" s="77"/>
      <c r="D36" s="121" t="s">
        <v>105</v>
      </c>
      <c r="E36" s="70"/>
      <c r="F36" s="70"/>
      <c r="G36" s="122" t="s">
        <v>106</v>
      </c>
      <c r="H36" s="123" t="s">
        <v>107</v>
      </c>
      <c r="I36" s="229"/>
      <c r="J36" s="124">
        <f>SUM(J27:J34)</f>
        <v>0</v>
      </c>
      <c r="K36" s="78"/>
    </row>
    <row r="37" spans="2:11" s="101" customFormat="1" ht="14.45" customHeight="1">
      <c r="B37" s="63"/>
      <c r="C37" s="64"/>
      <c r="D37" s="64"/>
      <c r="E37" s="64"/>
      <c r="F37" s="64"/>
      <c r="G37" s="64"/>
      <c r="H37" s="64"/>
      <c r="I37" s="230"/>
      <c r="J37" s="64"/>
      <c r="K37" s="65"/>
    </row>
    <row r="41" spans="2:11" s="101" customFormat="1" ht="6.95" customHeight="1">
      <c r="B41" s="66"/>
      <c r="C41" s="67"/>
      <c r="D41" s="67"/>
      <c r="E41" s="67"/>
      <c r="F41" s="67"/>
      <c r="G41" s="67"/>
      <c r="H41" s="67"/>
      <c r="I41" s="231"/>
      <c r="J41" s="67"/>
      <c r="K41" s="79"/>
    </row>
    <row r="42" spans="2:11" s="101" customFormat="1" ht="36.950000000000003" customHeight="1">
      <c r="B42" s="61"/>
      <c r="C42" s="103" t="s">
        <v>151</v>
      </c>
      <c r="D42" s="100"/>
      <c r="E42" s="100"/>
      <c r="F42" s="100"/>
      <c r="G42" s="100"/>
      <c r="H42" s="100"/>
      <c r="I42" s="222"/>
      <c r="J42" s="100"/>
      <c r="K42" s="62"/>
    </row>
    <row r="43" spans="2:11" s="101" customFormat="1" ht="6.95" customHeight="1">
      <c r="B43" s="61"/>
      <c r="C43" s="100"/>
      <c r="D43" s="100"/>
      <c r="E43" s="100"/>
      <c r="F43" s="100"/>
      <c r="G43" s="100"/>
      <c r="H43" s="100"/>
      <c r="I43" s="222"/>
      <c r="J43" s="100"/>
      <c r="K43" s="62"/>
    </row>
    <row r="44" spans="2:11" s="101" customFormat="1" ht="14.45" customHeight="1">
      <c r="B44" s="61"/>
      <c r="C44" s="115" t="s">
        <v>75</v>
      </c>
      <c r="D44" s="100"/>
      <c r="E44" s="100"/>
      <c r="F44" s="100"/>
      <c r="G44" s="100"/>
      <c r="H44" s="100"/>
      <c r="I44" s="222"/>
      <c r="J44" s="100"/>
      <c r="K44" s="62"/>
    </row>
    <row r="45" spans="2:11" s="101" customFormat="1" ht="16.5" customHeight="1">
      <c r="B45" s="61"/>
      <c r="C45" s="100"/>
      <c r="D45" s="100"/>
      <c r="E45" s="500" t="str">
        <f>E7</f>
        <v>DVZ Bakov nad Jizerou ČOV, intenzifikace</v>
      </c>
      <c r="F45" s="501"/>
      <c r="G45" s="501"/>
      <c r="H45" s="501"/>
      <c r="I45" s="222"/>
      <c r="J45" s="100"/>
      <c r="K45" s="62"/>
    </row>
    <row r="46" spans="2:11" ht="15">
      <c r="B46" s="59"/>
      <c r="C46" s="115" t="s">
        <v>147</v>
      </c>
      <c r="D46" s="99"/>
      <c r="E46" s="99"/>
      <c r="F46" s="99"/>
      <c r="G46" s="99"/>
      <c r="H46" s="99"/>
      <c r="I46" s="221"/>
      <c r="J46" s="99"/>
      <c r="K46" s="60"/>
    </row>
    <row r="47" spans="2:11" s="101" customFormat="1" ht="16.5" customHeight="1">
      <c r="B47" s="61"/>
      <c r="C47" s="100"/>
      <c r="D47" s="100"/>
      <c r="E47" s="500" t="s">
        <v>3929</v>
      </c>
      <c r="F47" s="491"/>
      <c r="G47" s="491"/>
      <c r="H47" s="491"/>
      <c r="I47" s="222"/>
      <c r="J47" s="100"/>
      <c r="K47" s="62"/>
    </row>
    <row r="48" spans="2:11" s="101" customFormat="1" ht="14.45" customHeight="1">
      <c r="B48" s="61"/>
      <c r="C48" s="115" t="s">
        <v>2717</v>
      </c>
      <c r="D48" s="100"/>
      <c r="E48" s="100"/>
      <c r="F48" s="100"/>
      <c r="G48" s="100"/>
      <c r="H48" s="100"/>
      <c r="I48" s="222"/>
      <c r="J48" s="100"/>
      <c r="K48" s="62"/>
    </row>
    <row r="49" spans="2:47" s="101" customFormat="1" ht="17.25" customHeight="1">
      <c r="B49" s="61"/>
      <c r="C49" s="100"/>
      <c r="D49" s="100"/>
      <c r="E49" s="490" t="str">
        <f>E11</f>
        <v>015 - DSO 02-11.4 - Úpravy na provozní budově - Vzduchotechnika</v>
      </c>
      <c r="F49" s="491"/>
      <c r="G49" s="491"/>
      <c r="H49" s="491"/>
      <c r="I49" s="222"/>
      <c r="J49" s="100"/>
      <c r="K49" s="62"/>
    </row>
    <row r="50" spans="2:47" s="101" customFormat="1" ht="6.95" customHeight="1">
      <c r="B50" s="61"/>
      <c r="C50" s="100"/>
      <c r="D50" s="100"/>
      <c r="E50" s="100"/>
      <c r="F50" s="100"/>
      <c r="G50" s="100"/>
      <c r="H50" s="100"/>
      <c r="I50" s="222"/>
      <c r="J50" s="100"/>
      <c r="K50" s="62"/>
    </row>
    <row r="51" spans="2:47" s="101" customFormat="1" ht="18" customHeight="1">
      <c r="B51" s="61"/>
      <c r="C51" s="115" t="s">
        <v>81</v>
      </c>
      <c r="D51" s="100"/>
      <c r="E51" s="100"/>
      <c r="F51" s="106" t="str">
        <f>F14</f>
        <v>Bakov nad Jizerou</v>
      </c>
      <c r="G51" s="100"/>
      <c r="H51" s="100"/>
      <c r="I51" s="223" t="s">
        <v>83</v>
      </c>
      <c r="J51" s="116" t="str">
        <f>IF(J14="","",J14)</f>
        <v>květen 2018</v>
      </c>
      <c r="K51" s="62"/>
    </row>
    <row r="52" spans="2:47" s="101" customFormat="1" ht="6.95" customHeight="1">
      <c r="B52" s="61"/>
      <c r="C52" s="100"/>
      <c r="D52" s="100"/>
      <c r="E52" s="100"/>
      <c r="F52" s="100"/>
      <c r="G52" s="100"/>
      <c r="H52" s="100"/>
      <c r="I52" s="222"/>
      <c r="J52" s="100"/>
      <c r="K52" s="62"/>
    </row>
    <row r="53" spans="2:47" s="101" customFormat="1" ht="15">
      <c r="B53" s="61"/>
      <c r="C53" s="115" t="s">
        <v>87</v>
      </c>
      <c r="D53" s="100"/>
      <c r="E53" s="100"/>
      <c r="F53" s="106" t="str">
        <f>E17</f>
        <v>Vodovody a kanalizace Mladá Boleslav, a.s.</v>
      </c>
      <c r="G53" s="100"/>
      <c r="H53" s="100"/>
      <c r="I53" s="223"/>
      <c r="J53" s="492"/>
      <c r="K53" s="62"/>
    </row>
    <row r="54" spans="2:47" s="101" customFormat="1" ht="14.45" customHeight="1">
      <c r="B54" s="61"/>
      <c r="C54" s="115" t="s">
        <v>8751</v>
      </c>
      <c r="D54" s="100"/>
      <c r="E54" s="100"/>
      <c r="F54" s="106" t="str">
        <f>IF(E20="","",E20)</f>
        <v/>
      </c>
      <c r="G54" s="100"/>
      <c r="H54" s="100"/>
      <c r="I54" s="222"/>
      <c r="J54" s="493"/>
      <c r="K54" s="62"/>
    </row>
    <row r="55" spans="2:47" s="101" customFormat="1" ht="10.35" customHeight="1">
      <c r="B55" s="61"/>
      <c r="C55" s="100"/>
      <c r="D55" s="100"/>
      <c r="E55" s="100"/>
      <c r="F55" s="100"/>
      <c r="G55" s="100"/>
      <c r="H55" s="100"/>
      <c r="I55" s="222"/>
      <c r="J55" s="100"/>
      <c r="K55" s="62"/>
    </row>
    <row r="56" spans="2:47" s="101" customFormat="1" ht="29.25" customHeight="1">
      <c r="B56" s="61"/>
      <c r="C56" s="125" t="s">
        <v>152</v>
      </c>
      <c r="D56" s="77"/>
      <c r="E56" s="77"/>
      <c r="F56" s="77"/>
      <c r="G56" s="77"/>
      <c r="H56" s="77"/>
      <c r="I56" s="232"/>
      <c r="J56" s="126" t="s">
        <v>153</v>
      </c>
      <c r="K56" s="80"/>
    </row>
    <row r="57" spans="2:47" s="101" customFormat="1" ht="10.35" customHeight="1">
      <c r="B57" s="61"/>
      <c r="C57" s="100"/>
      <c r="D57" s="100"/>
      <c r="E57" s="100"/>
      <c r="F57" s="100"/>
      <c r="G57" s="100"/>
      <c r="H57" s="100"/>
      <c r="I57" s="222"/>
      <c r="J57" s="100"/>
      <c r="K57" s="62"/>
    </row>
    <row r="58" spans="2:47" s="101" customFormat="1" ht="29.25" customHeight="1">
      <c r="B58" s="61"/>
      <c r="C58" s="127" t="s">
        <v>154</v>
      </c>
      <c r="D58" s="100"/>
      <c r="E58" s="100"/>
      <c r="F58" s="100"/>
      <c r="G58" s="100"/>
      <c r="H58" s="100"/>
      <c r="I58" s="222"/>
      <c r="J58" s="118">
        <f>J85</f>
        <v>0</v>
      </c>
      <c r="K58" s="62"/>
      <c r="AU58" s="55" t="s">
        <v>155</v>
      </c>
    </row>
    <row r="59" spans="2:47" s="134" customFormat="1" ht="24.95" customHeight="1">
      <c r="B59" s="128"/>
      <c r="C59" s="129"/>
      <c r="D59" s="130" t="s">
        <v>156</v>
      </c>
      <c r="E59" s="131"/>
      <c r="F59" s="131"/>
      <c r="G59" s="131"/>
      <c r="H59" s="131"/>
      <c r="I59" s="233"/>
      <c r="J59" s="132">
        <f>J86</f>
        <v>0</v>
      </c>
      <c r="K59" s="133"/>
    </row>
    <row r="60" spans="2:47" s="114" customFormat="1" ht="19.899999999999999" customHeight="1">
      <c r="B60" s="135"/>
      <c r="C60" s="136"/>
      <c r="D60" s="137" t="s">
        <v>163</v>
      </c>
      <c r="E60" s="138"/>
      <c r="F60" s="138"/>
      <c r="G60" s="138"/>
      <c r="H60" s="138"/>
      <c r="I60" s="234"/>
      <c r="J60" s="139">
        <f>J87</f>
        <v>0</v>
      </c>
      <c r="K60" s="140"/>
    </row>
    <row r="61" spans="2:47" s="134" customFormat="1" ht="24.95" customHeight="1">
      <c r="B61" s="128"/>
      <c r="C61" s="129"/>
      <c r="D61" s="130" t="s">
        <v>166</v>
      </c>
      <c r="E61" s="131"/>
      <c r="F61" s="131"/>
      <c r="G61" s="131"/>
      <c r="H61" s="131"/>
      <c r="I61" s="233"/>
      <c r="J61" s="132">
        <f>J140</f>
        <v>0</v>
      </c>
      <c r="K61" s="133"/>
    </row>
    <row r="62" spans="2:47" s="114" customFormat="1" ht="19.899999999999999" customHeight="1">
      <c r="B62" s="135"/>
      <c r="C62" s="136"/>
      <c r="D62" s="137" t="s">
        <v>5495</v>
      </c>
      <c r="E62" s="138"/>
      <c r="F62" s="138"/>
      <c r="G62" s="138"/>
      <c r="H62" s="138"/>
      <c r="I62" s="234"/>
      <c r="J62" s="139">
        <f>J141</f>
        <v>0</v>
      </c>
      <c r="K62" s="140"/>
    </row>
    <row r="63" spans="2:47" s="134" customFormat="1" ht="24.95" customHeight="1">
      <c r="B63" s="128"/>
      <c r="C63" s="129"/>
      <c r="D63" s="130" t="s">
        <v>170</v>
      </c>
      <c r="E63" s="131"/>
      <c r="F63" s="131"/>
      <c r="G63" s="131"/>
      <c r="H63" s="131"/>
      <c r="I63" s="233"/>
      <c r="J63" s="132">
        <f>J306</f>
        <v>0</v>
      </c>
      <c r="K63" s="133"/>
    </row>
    <row r="64" spans="2:47" s="101" customFormat="1" ht="21.75" customHeight="1">
      <c r="B64" s="61"/>
      <c r="C64" s="100"/>
      <c r="D64" s="100"/>
      <c r="E64" s="100"/>
      <c r="F64" s="100"/>
      <c r="G64" s="100"/>
      <c r="H64" s="100"/>
      <c r="I64" s="222"/>
      <c r="J64" s="100"/>
      <c r="K64" s="62"/>
    </row>
    <row r="65" spans="2:12" s="101" customFormat="1" ht="6.95" customHeight="1">
      <c r="B65" s="63"/>
      <c r="C65" s="64"/>
      <c r="D65" s="64"/>
      <c r="E65" s="64"/>
      <c r="F65" s="64"/>
      <c r="G65" s="64"/>
      <c r="H65" s="64"/>
      <c r="I65" s="230"/>
      <c r="J65" s="64"/>
      <c r="K65" s="65"/>
    </row>
    <row r="69" spans="2:12" s="101" customFormat="1" ht="6.95" customHeight="1">
      <c r="B69" s="66"/>
      <c r="C69" s="67"/>
      <c r="D69" s="67"/>
      <c r="E69" s="67"/>
      <c r="F69" s="67"/>
      <c r="G69" s="67"/>
      <c r="H69" s="67"/>
      <c r="I69" s="231"/>
      <c r="J69" s="67"/>
      <c r="K69" s="67"/>
      <c r="L69" s="61"/>
    </row>
    <row r="70" spans="2:12" s="101" customFormat="1" ht="36.950000000000003" customHeight="1">
      <c r="B70" s="61"/>
      <c r="C70" s="108" t="s">
        <v>172</v>
      </c>
      <c r="L70" s="61"/>
    </row>
    <row r="71" spans="2:12" s="101" customFormat="1" ht="6.95" customHeight="1">
      <c r="B71" s="61"/>
      <c r="L71" s="61"/>
    </row>
    <row r="72" spans="2:12" s="101" customFormat="1" ht="14.45" customHeight="1">
      <c r="B72" s="61"/>
      <c r="C72" s="141" t="s">
        <v>75</v>
      </c>
      <c r="L72" s="61"/>
    </row>
    <row r="73" spans="2:12" s="101" customFormat="1" ht="16.5" customHeight="1">
      <c r="B73" s="61"/>
      <c r="E73" s="494" t="str">
        <f>E7</f>
        <v>DVZ Bakov nad Jizerou ČOV, intenzifikace</v>
      </c>
      <c r="F73" s="495"/>
      <c r="G73" s="495"/>
      <c r="H73" s="495"/>
      <c r="L73" s="61"/>
    </row>
    <row r="74" spans="2:12" ht="15">
      <c r="B74" s="59"/>
      <c r="C74" s="141" t="s">
        <v>147</v>
      </c>
      <c r="L74" s="59"/>
    </row>
    <row r="75" spans="2:12" s="101" customFormat="1" ht="16.5" customHeight="1">
      <c r="B75" s="61"/>
      <c r="E75" s="494" t="s">
        <v>3929</v>
      </c>
      <c r="F75" s="497"/>
      <c r="G75" s="497"/>
      <c r="H75" s="497"/>
      <c r="L75" s="61"/>
    </row>
    <row r="76" spans="2:12" s="101" customFormat="1" ht="14.45" customHeight="1">
      <c r="B76" s="61"/>
      <c r="C76" s="141" t="s">
        <v>2717</v>
      </c>
      <c r="L76" s="61"/>
    </row>
    <row r="77" spans="2:12" s="101" customFormat="1" ht="17.25" customHeight="1">
      <c r="B77" s="61"/>
      <c r="E77" s="496" t="str">
        <f>E11</f>
        <v>015 - DSO 02-11.4 - Úpravy na provozní budově - Vzduchotechnika</v>
      </c>
      <c r="F77" s="497"/>
      <c r="G77" s="497"/>
      <c r="H77" s="497"/>
      <c r="L77" s="61"/>
    </row>
    <row r="78" spans="2:12" s="101" customFormat="1" ht="6.95" customHeight="1">
      <c r="B78" s="61"/>
      <c r="L78" s="61"/>
    </row>
    <row r="79" spans="2:12" s="101" customFormat="1" ht="18" customHeight="1">
      <c r="B79" s="61"/>
      <c r="C79" s="141" t="s">
        <v>81</v>
      </c>
      <c r="F79" s="142" t="str">
        <f>F14</f>
        <v>Bakov nad Jizerou</v>
      </c>
      <c r="I79" s="235" t="s">
        <v>83</v>
      </c>
      <c r="J79" s="143" t="str">
        <f>IF(J14="","",J14)</f>
        <v>květen 2018</v>
      </c>
      <c r="L79" s="61"/>
    </row>
    <row r="80" spans="2:12" s="101" customFormat="1" ht="6.95" customHeight="1">
      <c r="B80" s="61"/>
      <c r="L80" s="61"/>
    </row>
    <row r="81" spans="2:65" s="101" customFormat="1" ht="15">
      <c r="B81" s="61"/>
      <c r="C81" s="141" t="s">
        <v>87</v>
      </c>
      <c r="F81" s="142" t="str">
        <f>E17</f>
        <v>Vodovody a kanalizace Mladá Boleslav, a.s.</v>
      </c>
      <c r="I81" s="235"/>
      <c r="J81" s="142"/>
      <c r="L81" s="61"/>
    </row>
    <row r="82" spans="2:65" s="101" customFormat="1" ht="14.45" customHeight="1">
      <c r="B82" s="61"/>
      <c r="C82" s="141" t="s">
        <v>8751</v>
      </c>
      <c r="F82" s="142" t="str">
        <f>IF(E20="","",E20)</f>
        <v/>
      </c>
      <c r="L82" s="61"/>
    </row>
    <row r="83" spans="2:65" s="101" customFormat="1" ht="10.35" customHeight="1">
      <c r="B83" s="61"/>
      <c r="L83" s="61"/>
    </row>
    <row r="84" spans="2:65" s="84" customFormat="1" ht="29.25" customHeight="1">
      <c r="B84" s="83"/>
      <c r="C84" s="144" t="s">
        <v>173</v>
      </c>
      <c r="D84" s="145" t="s">
        <v>109</v>
      </c>
      <c r="E84" s="145" t="s">
        <v>108</v>
      </c>
      <c r="F84" s="145" t="s">
        <v>174</v>
      </c>
      <c r="G84" s="145" t="s">
        <v>175</v>
      </c>
      <c r="H84" s="145" t="s">
        <v>176</v>
      </c>
      <c r="I84" s="236" t="s">
        <v>177</v>
      </c>
      <c r="J84" s="145" t="s">
        <v>153</v>
      </c>
      <c r="K84" s="146" t="s">
        <v>178</v>
      </c>
      <c r="L84" s="83"/>
      <c r="M84" s="110" t="s">
        <v>179</v>
      </c>
      <c r="N84" s="111" t="s">
        <v>99</v>
      </c>
      <c r="O84" s="111" t="s">
        <v>180</v>
      </c>
      <c r="P84" s="111" t="s">
        <v>181</v>
      </c>
      <c r="Q84" s="111" t="s">
        <v>182</v>
      </c>
      <c r="R84" s="111" t="s">
        <v>183</v>
      </c>
      <c r="S84" s="111" t="s">
        <v>184</v>
      </c>
      <c r="T84" s="112" t="s">
        <v>185</v>
      </c>
    </row>
    <row r="85" spans="2:65" s="101" customFormat="1" ht="29.25" customHeight="1">
      <c r="B85" s="61"/>
      <c r="C85" s="113" t="s">
        <v>154</v>
      </c>
      <c r="J85" s="147">
        <f>BK85</f>
        <v>0</v>
      </c>
      <c r="L85" s="61"/>
      <c r="M85" s="71"/>
      <c r="N85" s="68"/>
      <c r="O85" s="68"/>
      <c r="P85" s="148">
        <f>P86+P140+P306</f>
        <v>0</v>
      </c>
      <c r="Q85" s="68"/>
      <c r="R85" s="148">
        <f>R86+R140+R306</f>
        <v>2.7500000000000004E-2</v>
      </c>
      <c r="S85" s="68"/>
      <c r="T85" s="149">
        <f>T86+T140+T306</f>
        <v>0</v>
      </c>
      <c r="AT85" s="55" t="s">
        <v>110</v>
      </c>
      <c r="AU85" s="55" t="s">
        <v>155</v>
      </c>
      <c r="BK85" s="150">
        <f>BK86+BK140+BK306</f>
        <v>0</v>
      </c>
    </row>
    <row r="86" spans="2:65" s="152" customFormat="1" ht="37.35" customHeight="1">
      <c r="B86" s="151"/>
      <c r="D86" s="153" t="s">
        <v>110</v>
      </c>
      <c r="E86" s="154" t="s">
        <v>186</v>
      </c>
      <c r="F86" s="154" t="s">
        <v>187</v>
      </c>
      <c r="I86" s="237"/>
      <c r="J86" s="155">
        <f>BK86</f>
        <v>0</v>
      </c>
      <c r="L86" s="151"/>
      <c r="M86" s="156"/>
      <c r="N86" s="157"/>
      <c r="O86" s="157"/>
      <c r="P86" s="158">
        <f>P87</f>
        <v>0</v>
      </c>
      <c r="Q86" s="157"/>
      <c r="R86" s="158">
        <f>R87</f>
        <v>0</v>
      </c>
      <c r="S86" s="157"/>
      <c r="T86" s="159">
        <f>T87</f>
        <v>0</v>
      </c>
      <c r="AR86" s="153" t="s">
        <v>113</v>
      </c>
      <c r="AT86" s="160" t="s">
        <v>110</v>
      </c>
      <c r="AU86" s="160" t="s">
        <v>111</v>
      </c>
      <c r="AY86" s="153" t="s">
        <v>188</v>
      </c>
      <c r="BK86" s="161">
        <f>BK87</f>
        <v>0</v>
      </c>
    </row>
    <row r="87" spans="2:65" s="152" customFormat="1" ht="19.899999999999999" customHeight="1">
      <c r="B87" s="151"/>
      <c r="D87" s="153" t="s">
        <v>110</v>
      </c>
      <c r="E87" s="162" t="s">
        <v>285</v>
      </c>
      <c r="F87" s="162" t="s">
        <v>506</v>
      </c>
      <c r="I87" s="237"/>
      <c r="J87" s="163">
        <f>BK87</f>
        <v>0</v>
      </c>
      <c r="L87" s="151"/>
      <c r="M87" s="156"/>
      <c r="N87" s="157"/>
      <c r="O87" s="157"/>
      <c r="P87" s="158">
        <f>SUM(P88:P139)</f>
        <v>0</v>
      </c>
      <c r="Q87" s="157"/>
      <c r="R87" s="158">
        <f>SUM(R88:R139)</f>
        <v>0</v>
      </c>
      <c r="S87" s="157"/>
      <c r="T87" s="159">
        <f>SUM(T88:T139)</f>
        <v>0</v>
      </c>
      <c r="AR87" s="153" t="s">
        <v>113</v>
      </c>
      <c r="AT87" s="160" t="s">
        <v>110</v>
      </c>
      <c r="AU87" s="160" t="s">
        <v>113</v>
      </c>
      <c r="AY87" s="153" t="s">
        <v>188</v>
      </c>
      <c r="BK87" s="161">
        <f>SUM(BK88:BK139)</f>
        <v>0</v>
      </c>
    </row>
    <row r="88" spans="2:65" s="101" customFormat="1" ht="16.5" customHeight="1">
      <c r="B88" s="86"/>
      <c r="C88" s="87" t="s">
        <v>113</v>
      </c>
      <c r="D88" s="87" t="s">
        <v>190</v>
      </c>
      <c r="E88" s="88" t="s">
        <v>5496</v>
      </c>
      <c r="F88" s="89" t="s">
        <v>5497</v>
      </c>
      <c r="G88" s="90" t="s">
        <v>4717</v>
      </c>
      <c r="H88" s="91">
        <v>4</v>
      </c>
      <c r="I88" s="238"/>
      <c r="J88" s="92">
        <f>ROUND(I88*H88,2)</f>
        <v>0</v>
      </c>
      <c r="K88" s="89" t="s">
        <v>194</v>
      </c>
      <c r="L88" s="61"/>
      <c r="M88" s="239" t="s">
        <v>69</v>
      </c>
      <c r="N88" s="164" t="s">
        <v>100</v>
      </c>
      <c r="O88" s="100"/>
      <c r="P88" s="165">
        <f>O88*H88</f>
        <v>0</v>
      </c>
      <c r="Q88" s="165">
        <v>0</v>
      </c>
      <c r="R88" s="165">
        <f>Q88*H88</f>
        <v>0</v>
      </c>
      <c r="S88" s="165">
        <v>0</v>
      </c>
      <c r="T88" s="166">
        <f>S88*H88</f>
        <v>0</v>
      </c>
      <c r="AR88" s="55" t="s">
        <v>195</v>
      </c>
      <c r="AT88" s="55" t="s">
        <v>190</v>
      </c>
      <c r="AU88" s="55" t="s">
        <v>115</v>
      </c>
      <c r="AY88" s="55" t="s">
        <v>188</v>
      </c>
      <c r="BE88" s="93">
        <f>IF(N88="základní",J88,0)</f>
        <v>0</v>
      </c>
      <c r="BF88" s="93">
        <f>IF(N88="snížená",J88,0)</f>
        <v>0</v>
      </c>
      <c r="BG88" s="93">
        <f>IF(N88="zákl. přenesená",J88,0)</f>
        <v>0</v>
      </c>
      <c r="BH88" s="93">
        <f>IF(N88="sníž. přenesená",J88,0)</f>
        <v>0</v>
      </c>
      <c r="BI88" s="93">
        <f>IF(N88="nulová",J88,0)</f>
        <v>0</v>
      </c>
      <c r="BJ88" s="55" t="s">
        <v>113</v>
      </c>
      <c r="BK88" s="93">
        <f>ROUND(I88*H88,2)</f>
        <v>0</v>
      </c>
      <c r="BL88" s="55" t="s">
        <v>195</v>
      </c>
      <c r="BM88" s="55" t="s">
        <v>5498</v>
      </c>
    </row>
    <row r="89" spans="2:65" s="101" customFormat="1">
      <c r="B89" s="61"/>
      <c r="D89" s="167" t="s">
        <v>197</v>
      </c>
      <c r="F89" s="168" t="s">
        <v>5499</v>
      </c>
      <c r="I89" s="240"/>
      <c r="L89" s="61"/>
      <c r="M89" s="94"/>
      <c r="N89" s="100"/>
      <c r="O89" s="100"/>
      <c r="P89" s="100"/>
      <c r="Q89" s="100"/>
      <c r="R89" s="100"/>
      <c r="S89" s="100"/>
      <c r="T89" s="69"/>
      <c r="AT89" s="55" t="s">
        <v>197</v>
      </c>
      <c r="AU89" s="55" t="s">
        <v>115</v>
      </c>
    </row>
    <row r="90" spans="2:65" s="101" customFormat="1" ht="40.5">
      <c r="B90" s="61"/>
      <c r="D90" s="167" t="s">
        <v>199</v>
      </c>
      <c r="F90" s="169" t="s">
        <v>5500</v>
      </c>
      <c r="I90" s="240"/>
      <c r="L90" s="61"/>
      <c r="M90" s="94"/>
      <c r="N90" s="100"/>
      <c r="O90" s="100"/>
      <c r="P90" s="100"/>
      <c r="Q90" s="100"/>
      <c r="R90" s="100"/>
      <c r="S90" s="100"/>
      <c r="T90" s="69"/>
      <c r="AT90" s="55" t="s">
        <v>199</v>
      </c>
      <c r="AU90" s="55" t="s">
        <v>115</v>
      </c>
    </row>
    <row r="91" spans="2:65" s="171" customFormat="1">
      <c r="B91" s="170"/>
      <c r="D91" s="167" t="s">
        <v>201</v>
      </c>
      <c r="E91" s="172" t="s">
        <v>69</v>
      </c>
      <c r="F91" s="173" t="s">
        <v>202</v>
      </c>
      <c r="H91" s="172" t="s">
        <v>69</v>
      </c>
      <c r="I91" s="241"/>
      <c r="L91" s="170"/>
      <c r="M91" s="174"/>
      <c r="N91" s="175"/>
      <c r="O91" s="175"/>
      <c r="P91" s="175"/>
      <c r="Q91" s="175"/>
      <c r="R91" s="175"/>
      <c r="S91" s="175"/>
      <c r="T91" s="176"/>
      <c r="AT91" s="172" t="s">
        <v>201</v>
      </c>
      <c r="AU91" s="172" t="s">
        <v>115</v>
      </c>
      <c r="AV91" s="171" t="s">
        <v>113</v>
      </c>
      <c r="AW91" s="171" t="s">
        <v>93</v>
      </c>
      <c r="AX91" s="171" t="s">
        <v>111</v>
      </c>
      <c r="AY91" s="172" t="s">
        <v>188</v>
      </c>
    </row>
    <row r="92" spans="2:65" s="171" customFormat="1">
      <c r="B92" s="170"/>
      <c r="D92" s="167" t="s">
        <v>201</v>
      </c>
      <c r="E92" s="172" t="s">
        <v>69</v>
      </c>
      <c r="F92" s="173" t="s">
        <v>983</v>
      </c>
      <c r="H92" s="172" t="s">
        <v>69</v>
      </c>
      <c r="I92" s="241"/>
      <c r="L92" s="170"/>
      <c r="M92" s="174"/>
      <c r="N92" s="175"/>
      <c r="O92" s="175"/>
      <c r="P92" s="175"/>
      <c r="Q92" s="175"/>
      <c r="R92" s="175"/>
      <c r="S92" s="175"/>
      <c r="T92" s="176"/>
      <c r="AT92" s="172" t="s">
        <v>201</v>
      </c>
      <c r="AU92" s="172" t="s">
        <v>115</v>
      </c>
      <c r="AV92" s="171" t="s">
        <v>113</v>
      </c>
      <c r="AW92" s="171" t="s">
        <v>93</v>
      </c>
      <c r="AX92" s="171" t="s">
        <v>111</v>
      </c>
      <c r="AY92" s="172" t="s">
        <v>188</v>
      </c>
    </row>
    <row r="93" spans="2:65" s="171" customFormat="1">
      <c r="B93" s="170"/>
      <c r="D93" s="167" t="s">
        <v>201</v>
      </c>
      <c r="E93" s="172" t="s">
        <v>69</v>
      </c>
      <c r="F93" s="173" t="s">
        <v>3943</v>
      </c>
      <c r="H93" s="172" t="s">
        <v>69</v>
      </c>
      <c r="I93" s="241"/>
      <c r="L93" s="170"/>
      <c r="M93" s="174"/>
      <c r="N93" s="175"/>
      <c r="O93" s="175"/>
      <c r="P93" s="175"/>
      <c r="Q93" s="175"/>
      <c r="R93" s="175"/>
      <c r="S93" s="175"/>
      <c r="T93" s="176"/>
      <c r="AT93" s="172" t="s">
        <v>201</v>
      </c>
      <c r="AU93" s="172" t="s">
        <v>115</v>
      </c>
      <c r="AV93" s="171" t="s">
        <v>113</v>
      </c>
      <c r="AW93" s="171" t="s">
        <v>93</v>
      </c>
      <c r="AX93" s="171" t="s">
        <v>111</v>
      </c>
      <c r="AY93" s="172" t="s">
        <v>188</v>
      </c>
    </row>
    <row r="94" spans="2:65" s="171" customFormat="1">
      <c r="B94" s="170"/>
      <c r="D94" s="167" t="s">
        <v>201</v>
      </c>
      <c r="E94" s="172" t="s">
        <v>69</v>
      </c>
      <c r="F94" s="173" t="s">
        <v>5501</v>
      </c>
      <c r="H94" s="172" t="s">
        <v>69</v>
      </c>
      <c r="I94" s="241"/>
      <c r="L94" s="170"/>
      <c r="M94" s="174"/>
      <c r="N94" s="175"/>
      <c r="O94" s="175"/>
      <c r="P94" s="175"/>
      <c r="Q94" s="175"/>
      <c r="R94" s="175"/>
      <c r="S94" s="175"/>
      <c r="T94" s="176"/>
      <c r="AT94" s="172" t="s">
        <v>201</v>
      </c>
      <c r="AU94" s="172" t="s">
        <v>115</v>
      </c>
      <c r="AV94" s="171" t="s">
        <v>113</v>
      </c>
      <c r="AW94" s="171" t="s">
        <v>93</v>
      </c>
      <c r="AX94" s="171" t="s">
        <v>111</v>
      </c>
      <c r="AY94" s="172" t="s">
        <v>188</v>
      </c>
    </row>
    <row r="95" spans="2:65" s="171" customFormat="1">
      <c r="B95" s="170"/>
      <c r="D95" s="167" t="s">
        <v>201</v>
      </c>
      <c r="E95" s="172" t="s">
        <v>69</v>
      </c>
      <c r="F95" s="173" t="s">
        <v>5502</v>
      </c>
      <c r="H95" s="172" t="s">
        <v>69</v>
      </c>
      <c r="I95" s="241"/>
      <c r="L95" s="170"/>
      <c r="M95" s="174"/>
      <c r="N95" s="175"/>
      <c r="O95" s="175"/>
      <c r="P95" s="175"/>
      <c r="Q95" s="175"/>
      <c r="R95" s="175"/>
      <c r="S95" s="175"/>
      <c r="T95" s="176"/>
      <c r="AT95" s="172" t="s">
        <v>201</v>
      </c>
      <c r="AU95" s="172" t="s">
        <v>115</v>
      </c>
      <c r="AV95" s="171" t="s">
        <v>113</v>
      </c>
      <c r="AW95" s="171" t="s">
        <v>93</v>
      </c>
      <c r="AX95" s="171" t="s">
        <v>111</v>
      </c>
      <c r="AY95" s="172" t="s">
        <v>188</v>
      </c>
    </row>
    <row r="96" spans="2:65" s="178" customFormat="1">
      <c r="B96" s="177"/>
      <c r="D96" s="167" t="s">
        <v>201</v>
      </c>
      <c r="E96" s="179" t="s">
        <v>69</v>
      </c>
      <c r="F96" s="180" t="s">
        <v>5503</v>
      </c>
      <c r="H96" s="181">
        <v>1</v>
      </c>
      <c r="I96" s="242"/>
      <c r="L96" s="177"/>
      <c r="M96" s="182"/>
      <c r="N96" s="183"/>
      <c r="O96" s="183"/>
      <c r="P96" s="183"/>
      <c r="Q96" s="183"/>
      <c r="R96" s="183"/>
      <c r="S96" s="183"/>
      <c r="T96" s="184"/>
      <c r="AT96" s="179" t="s">
        <v>201</v>
      </c>
      <c r="AU96" s="179" t="s">
        <v>115</v>
      </c>
      <c r="AV96" s="178" t="s">
        <v>115</v>
      </c>
      <c r="AW96" s="178" t="s">
        <v>93</v>
      </c>
      <c r="AX96" s="178" t="s">
        <v>111</v>
      </c>
      <c r="AY96" s="179" t="s">
        <v>188</v>
      </c>
    </row>
    <row r="97" spans="2:65" s="178" customFormat="1">
      <c r="B97" s="177"/>
      <c r="D97" s="167" t="s">
        <v>201</v>
      </c>
      <c r="E97" s="179" t="s">
        <v>69</v>
      </c>
      <c r="F97" s="180" t="s">
        <v>5504</v>
      </c>
      <c r="H97" s="181">
        <v>1</v>
      </c>
      <c r="I97" s="242"/>
      <c r="L97" s="177"/>
      <c r="M97" s="182"/>
      <c r="N97" s="183"/>
      <c r="O97" s="183"/>
      <c r="P97" s="183"/>
      <c r="Q97" s="183"/>
      <c r="R97" s="183"/>
      <c r="S97" s="183"/>
      <c r="T97" s="184"/>
      <c r="AT97" s="179" t="s">
        <v>201</v>
      </c>
      <c r="AU97" s="179" t="s">
        <v>115</v>
      </c>
      <c r="AV97" s="178" t="s">
        <v>115</v>
      </c>
      <c r="AW97" s="178" t="s">
        <v>93</v>
      </c>
      <c r="AX97" s="178" t="s">
        <v>111</v>
      </c>
      <c r="AY97" s="179" t="s">
        <v>188</v>
      </c>
    </row>
    <row r="98" spans="2:65" s="194" customFormat="1">
      <c r="B98" s="193"/>
      <c r="D98" s="167" t="s">
        <v>201</v>
      </c>
      <c r="E98" s="195" t="s">
        <v>69</v>
      </c>
      <c r="F98" s="196" t="s">
        <v>253</v>
      </c>
      <c r="H98" s="197">
        <v>2</v>
      </c>
      <c r="I98" s="244"/>
      <c r="L98" s="193"/>
      <c r="M98" s="198"/>
      <c r="N98" s="199"/>
      <c r="O98" s="199"/>
      <c r="P98" s="199"/>
      <c r="Q98" s="199"/>
      <c r="R98" s="199"/>
      <c r="S98" s="199"/>
      <c r="T98" s="200"/>
      <c r="AT98" s="195" t="s">
        <v>201</v>
      </c>
      <c r="AU98" s="195" t="s">
        <v>115</v>
      </c>
      <c r="AV98" s="194" t="s">
        <v>228</v>
      </c>
      <c r="AW98" s="194" t="s">
        <v>93</v>
      </c>
      <c r="AX98" s="194" t="s">
        <v>111</v>
      </c>
      <c r="AY98" s="195" t="s">
        <v>188</v>
      </c>
    </row>
    <row r="99" spans="2:65" s="171" customFormat="1">
      <c r="B99" s="170"/>
      <c r="D99" s="167" t="s">
        <v>201</v>
      </c>
      <c r="E99" s="172" t="s">
        <v>69</v>
      </c>
      <c r="F99" s="173" t="s">
        <v>5505</v>
      </c>
      <c r="H99" s="172" t="s">
        <v>69</v>
      </c>
      <c r="I99" s="241"/>
      <c r="L99" s="170"/>
      <c r="M99" s="174"/>
      <c r="N99" s="175"/>
      <c r="O99" s="175"/>
      <c r="P99" s="175"/>
      <c r="Q99" s="175"/>
      <c r="R99" s="175"/>
      <c r="S99" s="175"/>
      <c r="T99" s="176"/>
      <c r="AT99" s="172" t="s">
        <v>201</v>
      </c>
      <c r="AU99" s="172" t="s">
        <v>115</v>
      </c>
      <c r="AV99" s="171" t="s">
        <v>113</v>
      </c>
      <c r="AW99" s="171" t="s">
        <v>93</v>
      </c>
      <c r="AX99" s="171" t="s">
        <v>111</v>
      </c>
      <c r="AY99" s="172" t="s">
        <v>188</v>
      </c>
    </row>
    <row r="100" spans="2:65" s="171" customFormat="1">
      <c r="B100" s="170"/>
      <c r="D100" s="167" t="s">
        <v>201</v>
      </c>
      <c r="E100" s="172" t="s">
        <v>69</v>
      </c>
      <c r="F100" s="173" t="s">
        <v>5502</v>
      </c>
      <c r="H100" s="172" t="s">
        <v>69</v>
      </c>
      <c r="I100" s="241"/>
      <c r="L100" s="170"/>
      <c r="M100" s="174"/>
      <c r="N100" s="175"/>
      <c r="O100" s="175"/>
      <c r="P100" s="175"/>
      <c r="Q100" s="175"/>
      <c r="R100" s="175"/>
      <c r="S100" s="175"/>
      <c r="T100" s="176"/>
      <c r="AT100" s="172" t="s">
        <v>201</v>
      </c>
      <c r="AU100" s="172" t="s">
        <v>115</v>
      </c>
      <c r="AV100" s="171" t="s">
        <v>113</v>
      </c>
      <c r="AW100" s="171" t="s">
        <v>93</v>
      </c>
      <c r="AX100" s="171" t="s">
        <v>111</v>
      </c>
      <c r="AY100" s="172" t="s">
        <v>188</v>
      </c>
    </row>
    <row r="101" spans="2:65" s="178" customFormat="1">
      <c r="B101" s="177"/>
      <c r="D101" s="167" t="s">
        <v>201</v>
      </c>
      <c r="E101" s="179" t="s">
        <v>69</v>
      </c>
      <c r="F101" s="180" t="s">
        <v>5503</v>
      </c>
      <c r="H101" s="181">
        <v>1</v>
      </c>
      <c r="I101" s="242"/>
      <c r="L101" s="177"/>
      <c r="M101" s="182"/>
      <c r="N101" s="183"/>
      <c r="O101" s="183"/>
      <c r="P101" s="183"/>
      <c r="Q101" s="183"/>
      <c r="R101" s="183"/>
      <c r="S101" s="183"/>
      <c r="T101" s="184"/>
      <c r="AT101" s="179" t="s">
        <v>201</v>
      </c>
      <c r="AU101" s="179" t="s">
        <v>115</v>
      </c>
      <c r="AV101" s="178" t="s">
        <v>115</v>
      </c>
      <c r="AW101" s="178" t="s">
        <v>93</v>
      </c>
      <c r="AX101" s="178" t="s">
        <v>111</v>
      </c>
      <c r="AY101" s="179" t="s">
        <v>188</v>
      </c>
    </row>
    <row r="102" spans="2:65" s="178" customFormat="1">
      <c r="B102" s="177"/>
      <c r="D102" s="167" t="s">
        <v>201</v>
      </c>
      <c r="E102" s="179" t="s">
        <v>69</v>
      </c>
      <c r="F102" s="180" t="s">
        <v>5504</v>
      </c>
      <c r="H102" s="181">
        <v>1</v>
      </c>
      <c r="I102" s="242"/>
      <c r="L102" s="177"/>
      <c r="M102" s="182"/>
      <c r="N102" s="183"/>
      <c r="O102" s="183"/>
      <c r="P102" s="183"/>
      <c r="Q102" s="183"/>
      <c r="R102" s="183"/>
      <c r="S102" s="183"/>
      <c r="T102" s="184"/>
      <c r="AT102" s="179" t="s">
        <v>201</v>
      </c>
      <c r="AU102" s="179" t="s">
        <v>115</v>
      </c>
      <c r="AV102" s="178" t="s">
        <v>115</v>
      </c>
      <c r="AW102" s="178" t="s">
        <v>93</v>
      </c>
      <c r="AX102" s="178" t="s">
        <v>111</v>
      </c>
      <c r="AY102" s="179" t="s">
        <v>188</v>
      </c>
    </row>
    <row r="103" spans="2:65" s="194" customFormat="1">
      <c r="B103" s="193"/>
      <c r="D103" s="167" t="s">
        <v>201</v>
      </c>
      <c r="E103" s="195" t="s">
        <v>69</v>
      </c>
      <c r="F103" s="196" t="s">
        <v>253</v>
      </c>
      <c r="H103" s="197">
        <v>2</v>
      </c>
      <c r="I103" s="244"/>
      <c r="L103" s="193"/>
      <c r="M103" s="198"/>
      <c r="N103" s="199"/>
      <c r="O103" s="199"/>
      <c r="P103" s="199"/>
      <c r="Q103" s="199"/>
      <c r="R103" s="199"/>
      <c r="S103" s="199"/>
      <c r="T103" s="200"/>
      <c r="AT103" s="195" t="s">
        <v>201</v>
      </c>
      <c r="AU103" s="195" t="s">
        <v>115</v>
      </c>
      <c r="AV103" s="194" t="s">
        <v>228</v>
      </c>
      <c r="AW103" s="194" t="s">
        <v>93</v>
      </c>
      <c r="AX103" s="194" t="s">
        <v>111</v>
      </c>
      <c r="AY103" s="195" t="s">
        <v>188</v>
      </c>
    </row>
    <row r="104" spans="2:65" s="186" customFormat="1">
      <c r="B104" s="185"/>
      <c r="D104" s="167" t="s">
        <v>201</v>
      </c>
      <c r="E104" s="187" t="s">
        <v>69</v>
      </c>
      <c r="F104" s="188" t="s">
        <v>210</v>
      </c>
      <c r="H104" s="189">
        <v>4</v>
      </c>
      <c r="I104" s="243"/>
      <c r="L104" s="185"/>
      <c r="M104" s="190"/>
      <c r="N104" s="191"/>
      <c r="O104" s="191"/>
      <c r="P104" s="191"/>
      <c r="Q104" s="191"/>
      <c r="R104" s="191"/>
      <c r="S104" s="191"/>
      <c r="T104" s="192"/>
      <c r="AT104" s="187" t="s">
        <v>201</v>
      </c>
      <c r="AU104" s="187" t="s">
        <v>115</v>
      </c>
      <c r="AV104" s="186" t="s">
        <v>195</v>
      </c>
      <c r="AW104" s="186" t="s">
        <v>93</v>
      </c>
      <c r="AX104" s="186" t="s">
        <v>113</v>
      </c>
      <c r="AY104" s="187" t="s">
        <v>188</v>
      </c>
    </row>
    <row r="105" spans="2:65" s="101" customFormat="1" ht="25.5" customHeight="1">
      <c r="B105" s="86"/>
      <c r="C105" s="87" t="s">
        <v>115</v>
      </c>
      <c r="D105" s="87" t="s">
        <v>190</v>
      </c>
      <c r="E105" s="88" t="s">
        <v>5506</v>
      </c>
      <c r="F105" s="89" t="s">
        <v>5507</v>
      </c>
      <c r="G105" s="90" t="s">
        <v>4717</v>
      </c>
      <c r="H105" s="91">
        <v>8</v>
      </c>
      <c r="I105" s="238"/>
      <c r="J105" s="92">
        <f>ROUND(I105*H105,2)</f>
        <v>0</v>
      </c>
      <c r="K105" s="89" t="s">
        <v>194</v>
      </c>
      <c r="L105" s="61"/>
      <c r="M105" s="239" t="s">
        <v>69</v>
      </c>
      <c r="N105" s="164" t="s">
        <v>100</v>
      </c>
      <c r="O105" s="100"/>
      <c r="P105" s="165">
        <f>O105*H105</f>
        <v>0</v>
      </c>
      <c r="Q105" s="165">
        <v>0</v>
      </c>
      <c r="R105" s="165">
        <f>Q105*H105</f>
        <v>0</v>
      </c>
      <c r="S105" s="165">
        <v>0</v>
      </c>
      <c r="T105" s="166">
        <f>S105*H105</f>
        <v>0</v>
      </c>
      <c r="AR105" s="55" t="s">
        <v>195</v>
      </c>
      <c r="AT105" s="55" t="s">
        <v>190</v>
      </c>
      <c r="AU105" s="55" t="s">
        <v>115</v>
      </c>
      <c r="AY105" s="55" t="s">
        <v>188</v>
      </c>
      <c r="BE105" s="93">
        <f>IF(N105="základní",J105,0)</f>
        <v>0</v>
      </c>
      <c r="BF105" s="93">
        <f>IF(N105="snížená",J105,0)</f>
        <v>0</v>
      </c>
      <c r="BG105" s="93">
        <f>IF(N105="zákl. přenesená",J105,0)</f>
        <v>0</v>
      </c>
      <c r="BH105" s="93">
        <f>IF(N105="sníž. přenesená",J105,0)</f>
        <v>0</v>
      </c>
      <c r="BI105" s="93">
        <f>IF(N105="nulová",J105,0)</f>
        <v>0</v>
      </c>
      <c r="BJ105" s="55" t="s">
        <v>113</v>
      </c>
      <c r="BK105" s="93">
        <f>ROUND(I105*H105,2)</f>
        <v>0</v>
      </c>
      <c r="BL105" s="55" t="s">
        <v>195</v>
      </c>
      <c r="BM105" s="55" t="s">
        <v>5508</v>
      </c>
    </row>
    <row r="106" spans="2:65" s="101" customFormat="1" ht="27">
      <c r="B106" s="61"/>
      <c r="D106" s="167" t="s">
        <v>197</v>
      </c>
      <c r="F106" s="168" t="s">
        <v>5509</v>
      </c>
      <c r="I106" s="240"/>
      <c r="L106" s="61"/>
      <c r="M106" s="94"/>
      <c r="N106" s="100"/>
      <c r="O106" s="100"/>
      <c r="P106" s="100"/>
      <c r="Q106" s="100"/>
      <c r="R106" s="100"/>
      <c r="S106" s="100"/>
      <c r="T106" s="69"/>
      <c r="AT106" s="55" t="s">
        <v>197</v>
      </c>
      <c r="AU106" s="55" t="s">
        <v>115</v>
      </c>
    </row>
    <row r="107" spans="2:65" s="101" customFormat="1" ht="40.5">
      <c r="B107" s="61"/>
      <c r="D107" s="167" t="s">
        <v>199</v>
      </c>
      <c r="F107" s="169" t="s">
        <v>5500</v>
      </c>
      <c r="I107" s="240"/>
      <c r="L107" s="61"/>
      <c r="M107" s="94"/>
      <c r="N107" s="100"/>
      <c r="O107" s="100"/>
      <c r="P107" s="100"/>
      <c r="Q107" s="100"/>
      <c r="R107" s="100"/>
      <c r="S107" s="100"/>
      <c r="T107" s="69"/>
      <c r="AT107" s="55" t="s">
        <v>199</v>
      </c>
      <c r="AU107" s="55" t="s">
        <v>115</v>
      </c>
    </row>
    <row r="108" spans="2:65" s="171" customFormat="1">
      <c r="B108" s="170"/>
      <c r="D108" s="167" t="s">
        <v>201</v>
      </c>
      <c r="E108" s="172" t="s">
        <v>69</v>
      </c>
      <c r="F108" s="173" t="s">
        <v>202</v>
      </c>
      <c r="H108" s="172" t="s">
        <v>69</v>
      </c>
      <c r="I108" s="241"/>
      <c r="L108" s="170"/>
      <c r="M108" s="174"/>
      <c r="N108" s="175"/>
      <c r="O108" s="175"/>
      <c r="P108" s="175"/>
      <c r="Q108" s="175"/>
      <c r="R108" s="175"/>
      <c r="S108" s="175"/>
      <c r="T108" s="176"/>
      <c r="AT108" s="172" t="s">
        <v>201</v>
      </c>
      <c r="AU108" s="172" t="s">
        <v>115</v>
      </c>
      <c r="AV108" s="171" t="s">
        <v>113</v>
      </c>
      <c r="AW108" s="171" t="s">
        <v>93</v>
      </c>
      <c r="AX108" s="171" t="s">
        <v>111</v>
      </c>
      <c r="AY108" s="172" t="s">
        <v>188</v>
      </c>
    </row>
    <row r="109" spans="2:65" s="171" customFormat="1">
      <c r="B109" s="170"/>
      <c r="D109" s="167" t="s">
        <v>201</v>
      </c>
      <c r="E109" s="172" t="s">
        <v>69</v>
      </c>
      <c r="F109" s="173" t="s">
        <v>983</v>
      </c>
      <c r="H109" s="172" t="s">
        <v>69</v>
      </c>
      <c r="I109" s="241"/>
      <c r="L109" s="170"/>
      <c r="M109" s="174"/>
      <c r="N109" s="175"/>
      <c r="O109" s="175"/>
      <c r="P109" s="175"/>
      <c r="Q109" s="175"/>
      <c r="R109" s="175"/>
      <c r="S109" s="175"/>
      <c r="T109" s="176"/>
      <c r="AT109" s="172" t="s">
        <v>201</v>
      </c>
      <c r="AU109" s="172" t="s">
        <v>115</v>
      </c>
      <c r="AV109" s="171" t="s">
        <v>113</v>
      </c>
      <c r="AW109" s="171" t="s">
        <v>93</v>
      </c>
      <c r="AX109" s="171" t="s">
        <v>111</v>
      </c>
      <c r="AY109" s="172" t="s">
        <v>188</v>
      </c>
    </row>
    <row r="110" spans="2:65" s="171" customFormat="1">
      <c r="B110" s="170"/>
      <c r="D110" s="167" t="s">
        <v>201</v>
      </c>
      <c r="E110" s="172" t="s">
        <v>69</v>
      </c>
      <c r="F110" s="173" t="s">
        <v>3943</v>
      </c>
      <c r="H110" s="172" t="s">
        <v>69</v>
      </c>
      <c r="I110" s="241"/>
      <c r="L110" s="170"/>
      <c r="M110" s="174"/>
      <c r="N110" s="175"/>
      <c r="O110" s="175"/>
      <c r="P110" s="175"/>
      <c r="Q110" s="175"/>
      <c r="R110" s="175"/>
      <c r="S110" s="175"/>
      <c r="T110" s="176"/>
      <c r="AT110" s="172" t="s">
        <v>201</v>
      </c>
      <c r="AU110" s="172" t="s">
        <v>115</v>
      </c>
      <c r="AV110" s="171" t="s">
        <v>113</v>
      </c>
      <c r="AW110" s="171" t="s">
        <v>93</v>
      </c>
      <c r="AX110" s="171" t="s">
        <v>111</v>
      </c>
      <c r="AY110" s="172" t="s">
        <v>188</v>
      </c>
    </row>
    <row r="111" spans="2:65" s="171" customFormat="1">
      <c r="B111" s="170"/>
      <c r="D111" s="167" t="s">
        <v>201</v>
      </c>
      <c r="E111" s="172" t="s">
        <v>69</v>
      </c>
      <c r="F111" s="173" t="s">
        <v>5501</v>
      </c>
      <c r="H111" s="172" t="s">
        <v>69</v>
      </c>
      <c r="I111" s="241"/>
      <c r="L111" s="170"/>
      <c r="M111" s="174"/>
      <c r="N111" s="175"/>
      <c r="O111" s="175"/>
      <c r="P111" s="175"/>
      <c r="Q111" s="175"/>
      <c r="R111" s="175"/>
      <c r="S111" s="175"/>
      <c r="T111" s="176"/>
      <c r="AT111" s="172" t="s">
        <v>201</v>
      </c>
      <c r="AU111" s="172" t="s">
        <v>115</v>
      </c>
      <c r="AV111" s="171" t="s">
        <v>113</v>
      </c>
      <c r="AW111" s="171" t="s">
        <v>93</v>
      </c>
      <c r="AX111" s="171" t="s">
        <v>111</v>
      </c>
      <c r="AY111" s="172" t="s">
        <v>188</v>
      </c>
    </row>
    <row r="112" spans="2:65" s="171" customFormat="1">
      <c r="B112" s="170"/>
      <c r="D112" s="167" t="s">
        <v>201</v>
      </c>
      <c r="E112" s="172" t="s">
        <v>69</v>
      </c>
      <c r="F112" s="173" t="s">
        <v>5502</v>
      </c>
      <c r="H112" s="172" t="s">
        <v>69</v>
      </c>
      <c r="I112" s="241"/>
      <c r="L112" s="170"/>
      <c r="M112" s="174"/>
      <c r="N112" s="175"/>
      <c r="O112" s="175"/>
      <c r="P112" s="175"/>
      <c r="Q112" s="175"/>
      <c r="R112" s="175"/>
      <c r="S112" s="175"/>
      <c r="T112" s="176"/>
      <c r="AT112" s="172" t="s">
        <v>201</v>
      </c>
      <c r="AU112" s="172" t="s">
        <v>115</v>
      </c>
      <c r="AV112" s="171" t="s">
        <v>113</v>
      </c>
      <c r="AW112" s="171" t="s">
        <v>93</v>
      </c>
      <c r="AX112" s="171" t="s">
        <v>111</v>
      </c>
      <c r="AY112" s="172" t="s">
        <v>188</v>
      </c>
    </row>
    <row r="113" spans="2:65" s="178" customFormat="1">
      <c r="B113" s="177"/>
      <c r="D113" s="167" t="s">
        <v>201</v>
      </c>
      <c r="E113" s="179" t="s">
        <v>69</v>
      </c>
      <c r="F113" s="180" t="s">
        <v>5503</v>
      </c>
      <c r="H113" s="181">
        <v>1</v>
      </c>
      <c r="I113" s="242"/>
      <c r="L113" s="177"/>
      <c r="M113" s="182"/>
      <c r="N113" s="183"/>
      <c r="O113" s="183"/>
      <c r="P113" s="183"/>
      <c r="Q113" s="183"/>
      <c r="R113" s="183"/>
      <c r="S113" s="183"/>
      <c r="T113" s="184"/>
      <c r="AT113" s="179" t="s">
        <v>201</v>
      </c>
      <c r="AU113" s="179" t="s">
        <v>115</v>
      </c>
      <c r="AV113" s="178" t="s">
        <v>115</v>
      </c>
      <c r="AW113" s="178" t="s">
        <v>93</v>
      </c>
      <c r="AX113" s="178" t="s">
        <v>111</v>
      </c>
      <c r="AY113" s="179" t="s">
        <v>188</v>
      </c>
    </row>
    <row r="114" spans="2:65" s="178" customFormat="1">
      <c r="B114" s="177"/>
      <c r="D114" s="167" t="s">
        <v>201</v>
      </c>
      <c r="E114" s="179" t="s">
        <v>69</v>
      </c>
      <c r="F114" s="180" t="s">
        <v>5504</v>
      </c>
      <c r="H114" s="181">
        <v>1</v>
      </c>
      <c r="I114" s="242"/>
      <c r="L114" s="177"/>
      <c r="M114" s="182"/>
      <c r="N114" s="183"/>
      <c r="O114" s="183"/>
      <c r="P114" s="183"/>
      <c r="Q114" s="183"/>
      <c r="R114" s="183"/>
      <c r="S114" s="183"/>
      <c r="T114" s="184"/>
      <c r="AT114" s="179" t="s">
        <v>201</v>
      </c>
      <c r="AU114" s="179" t="s">
        <v>115</v>
      </c>
      <c r="AV114" s="178" t="s">
        <v>115</v>
      </c>
      <c r="AW114" s="178" t="s">
        <v>93</v>
      </c>
      <c r="AX114" s="178" t="s">
        <v>111</v>
      </c>
      <c r="AY114" s="179" t="s">
        <v>188</v>
      </c>
    </row>
    <row r="115" spans="2:65" s="194" customFormat="1">
      <c r="B115" s="193"/>
      <c r="D115" s="167" t="s">
        <v>201</v>
      </c>
      <c r="E115" s="195" t="s">
        <v>69</v>
      </c>
      <c r="F115" s="196" t="s">
        <v>253</v>
      </c>
      <c r="H115" s="197">
        <v>2</v>
      </c>
      <c r="I115" s="244"/>
      <c r="L115" s="193"/>
      <c r="M115" s="198"/>
      <c r="N115" s="199"/>
      <c r="O115" s="199"/>
      <c r="P115" s="199"/>
      <c r="Q115" s="199"/>
      <c r="R115" s="199"/>
      <c r="S115" s="199"/>
      <c r="T115" s="200"/>
      <c r="AT115" s="195" t="s">
        <v>201</v>
      </c>
      <c r="AU115" s="195" t="s">
        <v>115</v>
      </c>
      <c r="AV115" s="194" t="s">
        <v>228</v>
      </c>
      <c r="AW115" s="194" t="s">
        <v>93</v>
      </c>
      <c r="AX115" s="194" t="s">
        <v>111</v>
      </c>
      <c r="AY115" s="195" t="s">
        <v>188</v>
      </c>
    </row>
    <row r="116" spans="2:65" s="171" customFormat="1">
      <c r="B116" s="170"/>
      <c r="D116" s="167" t="s">
        <v>201</v>
      </c>
      <c r="E116" s="172" t="s">
        <v>69</v>
      </c>
      <c r="F116" s="173" t="s">
        <v>5505</v>
      </c>
      <c r="H116" s="172" t="s">
        <v>69</v>
      </c>
      <c r="I116" s="241"/>
      <c r="L116" s="170"/>
      <c r="M116" s="174"/>
      <c r="N116" s="175"/>
      <c r="O116" s="175"/>
      <c r="P116" s="175"/>
      <c r="Q116" s="175"/>
      <c r="R116" s="175"/>
      <c r="S116" s="175"/>
      <c r="T116" s="176"/>
      <c r="AT116" s="172" t="s">
        <v>201</v>
      </c>
      <c r="AU116" s="172" t="s">
        <v>115</v>
      </c>
      <c r="AV116" s="171" t="s">
        <v>113</v>
      </c>
      <c r="AW116" s="171" t="s">
        <v>93</v>
      </c>
      <c r="AX116" s="171" t="s">
        <v>111</v>
      </c>
      <c r="AY116" s="172" t="s">
        <v>188</v>
      </c>
    </row>
    <row r="117" spans="2:65" s="171" customFormat="1">
      <c r="B117" s="170"/>
      <c r="D117" s="167" t="s">
        <v>201</v>
      </c>
      <c r="E117" s="172" t="s">
        <v>69</v>
      </c>
      <c r="F117" s="173" t="s">
        <v>5502</v>
      </c>
      <c r="H117" s="172" t="s">
        <v>69</v>
      </c>
      <c r="I117" s="241"/>
      <c r="L117" s="170"/>
      <c r="M117" s="174"/>
      <c r="N117" s="175"/>
      <c r="O117" s="175"/>
      <c r="P117" s="175"/>
      <c r="Q117" s="175"/>
      <c r="R117" s="175"/>
      <c r="S117" s="175"/>
      <c r="T117" s="176"/>
      <c r="AT117" s="172" t="s">
        <v>201</v>
      </c>
      <c r="AU117" s="172" t="s">
        <v>115</v>
      </c>
      <c r="AV117" s="171" t="s">
        <v>113</v>
      </c>
      <c r="AW117" s="171" t="s">
        <v>93</v>
      </c>
      <c r="AX117" s="171" t="s">
        <v>111</v>
      </c>
      <c r="AY117" s="172" t="s">
        <v>188</v>
      </c>
    </row>
    <row r="118" spans="2:65" s="178" customFormat="1">
      <c r="B118" s="177"/>
      <c r="D118" s="167" t="s">
        <v>201</v>
      </c>
      <c r="E118" s="179" t="s">
        <v>69</v>
      </c>
      <c r="F118" s="180" t="s">
        <v>5503</v>
      </c>
      <c r="H118" s="181">
        <v>1</v>
      </c>
      <c r="I118" s="242"/>
      <c r="L118" s="177"/>
      <c r="M118" s="182"/>
      <c r="N118" s="183"/>
      <c r="O118" s="183"/>
      <c r="P118" s="183"/>
      <c r="Q118" s="183"/>
      <c r="R118" s="183"/>
      <c r="S118" s="183"/>
      <c r="T118" s="184"/>
      <c r="AT118" s="179" t="s">
        <v>201</v>
      </c>
      <c r="AU118" s="179" t="s">
        <v>115</v>
      </c>
      <c r="AV118" s="178" t="s">
        <v>115</v>
      </c>
      <c r="AW118" s="178" t="s">
        <v>93</v>
      </c>
      <c r="AX118" s="178" t="s">
        <v>111</v>
      </c>
      <c r="AY118" s="179" t="s">
        <v>188</v>
      </c>
    </row>
    <row r="119" spans="2:65" s="178" customFormat="1">
      <c r="B119" s="177"/>
      <c r="D119" s="167" t="s">
        <v>201</v>
      </c>
      <c r="E119" s="179" t="s">
        <v>69</v>
      </c>
      <c r="F119" s="180" t="s">
        <v>5504</v>
      </c>
      <c r="H119" s="181">
        <v>1</v>
      </c>
      <c r="I119" s="242"/>
      <c r="L119" s="177"/>
      <c r="M119" s="182"/>
      <c r="N119" s="183"/>
      <c r="O119" s="183"/>
      <c r="P119" s="183"/>
      <c r="Q119" s="183"/>
      <c r="R119" s="183"/>
      <c r="S119" s="183"/>
      <c r="T119" s="184"/>
      <c r="AT119" s="179" t="s">
        <v>201</v>
      </c>
      <c r="AU119" s="179" t="s">
        <v>115</v>
      </c>
      <c r="AV119" s="178" t="s">
        <v>115</v>
      </c>
      <c r="AW119" s="178" t="s">
        <v>93</v>
      </c>
      <c r="AX119" s="178" t="s">
        <v>111</v>
      </c>
      <c r="AY119" s="179" t="s">
        <v>188</v>
      </c>
    </row>
    <row r="120" spans="2:65" s="194" customFormat="1">
      <c r="B120" s="193"/>
      <c r="D120" s="167" t="s">
        <v>201</v>
      </c>
      <c r="E120" s="195" t="s">
        <v>69</v>
      </c>
      <c r="F120" s="196" t="s">
        <v>253</v>
      </c>
      <c r="H120" s="197">
        <v>2</v>
      </c>
      <c r="I120" s="244"/>
      <c r="L120" s="193"/>
      <c r="M120" s="198"/>
      <c r="N120" s="199"/>
      <c r="O120" s="199"/>
      <c r="P120" s="199"/>
      <c r="Q120" s="199"/>
      <c r="R120" s="199"/>
      <c r="S120" s="199"/>
      <c r="T120" s="200"/>
      <c r="AT120" s="195" t="s">
        <v>201</v>
      </c>
      <c r="AU120" s="195" t="s">
        <v>115</v>
      </c>
      <c r="AV120" s="194" t="s">
        <v>228</v>
      </c>
      <c r="AW120" s="194" t="s">
        <v>93</v>
      </c>
      <c r="AX120" s="194" t="s">
        <v>111</v>
      </c>
      <c r="AY120" s="195" t="s">
        <v>188</v>
      </c>
    </row>
    <row r="121" spans="2:65" s="186" customFormat="1">
      <c r="B121" s="185"/>
      <c r="D121" s="167" t="s">
        <v>201</v>
      </c>
      <c r="E121" s="187" t="s">
        <v>69</v>
      </c>
      <c r="F121" s="188" t="s">
        <v>210</v>
      </c>
      <c r="H121" s="189">
        <v>4</v>
      </c>
      <c r="I121" s="243"/>
      <c r="L121" s="185"/>
      <c r="M121" s="190"/>
      <c r="N121" s="191"/>
      <c r="O121" s="191"/>
      <c r="P121" s="191"/>
      <c r="Q121" s="191"/>
      <c r="R121" s="191"/>
      <c r="S121" s="191"/>
      <c r="T121" s="192"/>
      <c r="AT121" s="187" t="s">
        <v>201</v>
      </c>
      <c r="AU121" s="187" t="s">
        <v>115</v>
      </c>
      <c r="AV121" s="186" t="s">
        <v>195</v>
      </c>
      <c r="AW121" s="186" t="s">
        <v>93</v>
      </c>
      <c r="AX121" s="186" t="s">
        <v>113</v>
      </c>
      <c r="AY121" s="187" t="s">
        <v>188</v>
      </c>
    </row>
    <row r="122" spans="2:65" s="178" customFormat="1">
      <c r="B122" s="177"/>
      <c r="D122" s="167" t="s">
        <v>201</v>
      </c>
      <c r="F122" s="180" t="s">
        <v>5510</v>
      </c>
      <c r="H122" s="181">
        <v>8</v>
      </c>
      <c r="I122" s="242"/>
      <c r="L122" s="177"/>
      <c r="M122" s="182"/>
      <c r="N122" s="183"/>
      <c r="O122" s="183"/>
      <c r="P122" s="183"/>
      <c r="Q122" s="183"/>
      <c r="R122" s="183"/>
      <c r="S122" s="183"/>
      <c r="T122" s="184"/>
      <c r="AT122" s="179" t="s">
        <v>201</v>
      </c>
      <c r="AU122" s="179" t="s">
        <v>115</v>
      </c>
      <c r="AV122" s="178" t="s">
        <v>115</v>
      </c>
      <c r="AW122" s="178" t="s">
        <v>70</v>
      </c>
      <c r="AX122" s="178" t="s">
        <v>113</v>
      </c>
      <c r="AY122" s="179" t="s">
        <v>188</v>
      </c>
    </row>
    <row r="123" spans="2:65" s="101" customFormat="1" ht="16.5" customHeight="1">
      <c r="B123" s="86"/>
      <c r="C123" s="87" t="s">
        <v>228</v>
      </c>
      <c r="D123" s="87" t="s">
        <v>190</v>
      </c>
      <c r="E123" s="88" t="s">
        <v>5511</v>
      </c>
      <c r="F123" s="89" t="s">
        <v>5512</v>
      </c>
      <c r="G123" s="90" t="s">
        <v>4717</v>
      </c>
      <c r="H123" s="91">
        <v>4</v>
      </c>
      <c r="I123" s="238"/>
      <c r="J123" s="92">
        <f>ROUND(I123*H123,2)</f>
        <v>0</v>
      </c>
      <c r="K123" s="89" t="s">
        <v>194</v>
      </c>
      <c r="L123" s="61"/>
      <c r="M123" s="239" t="s">
        <v>69</v>
      </c>
      <c r="N123" s="164" t="s">
        <v>100</v>
      </c>
      <c r="O123" s="100"/>
      <c r="P123" s="165">
        <f>O123*H123</f>
        <v>0</v>
      </c>
      <c r="Q123" s="165">
        <v>0</v>
      </c>
      <c r="R123" s="165">
        <f>Q123*H123</f>
        <v>0</v>
      </c>
      <c r="S123" s="165">
        <v>0</v>
      </c>
      <c r="T123" s="166">
        <f>S123*H123</f>
        <v>0</v>
      </c>
      <c r="AR123" s="55" t="s">
        <v>195</v>
      </c>
      <c r="AT123" s="55" t="s">
        <v>190</v>
      </c>
      <c r="AU123" s="55" t="s">
        <v>115</v>
      </c>
      <c r="AY123" s="55" t="s">
        <v>188</v>
      </c>
      <c r="BE123" s="93">
        <f>IF(N123="základní",J123,0)</f>
        <v>0</v>
      </c>
      <c r="BF123" s="93">
        <f>IF(N123="snížená",J123,0)</f>
        <v>0</v>
      </c>
      <c r="BG123" s="93">
        <f>IF(N123="zákl. přenesená",J123,0)</f>
        <v>0</v>
      </c>
      <c r="BH123" s="93">
        <f>IF(N123="sníž. přenesená",J123,0)</f>
        <v>0</v>
      </c>
      <c r="BI123" s="93">
        <f>IF(N123="nulová",J123,0)</f>
        <v>0</v>
      </c>
      <c r="BJ123" s="55" t="s">
        <v>113</v>
      </c>
      <c r="BK123" s="93">
        <f>ROUND(I123*H123,2)</f>
        <v>0</v>
      </c>
      <c r="BL123" s="55" t="s">
        <v>195</v>
      </c>
      <c r="BM123" s="55" t="s">
        <v>5513</v>
      </c>
    </row>
    <row r="124" spans="2:65" s="101" customFormat="1">
      <c r="B124" s="61"/>
      <c r="D124" s="167" t="s">
        <v>197</v>
      </c>
      <c r="F124" s="168" t="s">
        <v>5514</v>
      </c>
      <c r="I124" s="240"/>
      <c r="L124" s="61"/>
      <c r="M124" s="94"/>
      <c r="N124" s="100"/>
      <c r="O124" s="100"/>
      <c r="P124" s="100"/>
      <c r="Q124" s="100"/>
      <c r="R124" s="100"/>
      <c r="S124" s="100"/>
      <c r="T124" s="69"/>
      <c r="AT124" s="55" t="s">
        <v>197</v>
      </c>
      <c r="AU124" s="55" t="s">
        <v>115</v>
      </c>
    </row>
    <row r="125" spans="2:65" s="101" customFormat="1" ht="27">
      <c r="B125" s="61"/>
      <c r="D125" s="167" t="s">
        <v>199</v>
      </c>
      <c r="F125" s="169" t="s">
        <v>5515</v>
      </c>
      <c r="I125" s="240"/>
      <c r="L125" s="61"/>
      <c r="M125" s="94"/>
      <c r="N125" s="100"/>
      <c r="O125" s="100"/>
      <c r="P125" s="100"/>
      <c r="Q125" s="100"/>
      <c r="R125" s="100"/>
      <c r="S125" s="100"/>
      <c r="T125" s="69"/>
      <c r="AT125" s="55" t="s">
        <v>199</v>
      </c>
      <c r="AU125" s="55" t="s">
        <v>115</v>
      </c>
    </row>
    <row r="126" spans="2:65" s="171" customFormat="1">
      <c r="B126" s="170"/>
      <c r="D126" s="167" t="s">
        <v>201</v>
      </c>
      <c r="E126" s="172" t="s">
        <v>69</v>
      </c>
      <c r="F126" s="173" t="s">
        <v>202</v>
      </c>
      <c r="H126" s="172" t="s">
        <v>69</v>
      </c>
      <c r="I126" s="241"/>
      <c r="L126" s="170"/>
      <c r="M126" s="174"/>
      <c r="N126" s="175"/>
      <c r="O126" s="175"/>
      <c r="P126" s="175"/>
      <c r="Q126" s="175"/>
      <c r="R126" s="175"/>
      <c r="S126" s="175"/>
      <c r="T126" s="176"/>
      <c r="AT126" s="172" t="s">
        <v>201</v>
      </c>
      <c r="AU126" s="172" t="s">
        <v>115</v>
      </c>
      <c r="AV126" s="171" t="s">
        <v>113</v>
      </c>
      <c r="AW126" s="171" t="s">
        <v>93</v>
      </c>
      <c r="AX126" s="171" t="s">
        <v>111</v>
      </c>
      <c r="AY126" s="172" t="s">
        <v>188</v>
      </c>
    </row>
    <row r="127" spans="2:65" s="171" customFormat="1">
      <c r="B127" s="170"/>
      <c r="D127" s="167" t="s">
        <v>201</v>
      </c>
      <c r="E127" s="172" t="s">
        <v>69</v>
      </c>
      <c r="F127" s="173" t="s">
        <v>983</v>
      </c>
      <c r="H127" s="172" t="s">
        <v>69</v>
      </c>
      <c r="I127" s="241"/>
      <c r="L127" s="170"/>
      <c r="M127" s="174"/>
      <c r="N127" s="175"/>
      <c r="O127" s="175"/>
      <c r="P127" s="175"/>
      <c r="Q127" s="175"/>
      <c r="R127" s="175"/>
      <c r="S127" s="175"/>
      <c r="T127" s="176"/>
      <c r="AT127" s="172" t="s">
        <v>201</v>
      </c>
      <c r="AU127" s="172" t="s">
        <v>115</v>
      </c>
      <c r="AV127" s="171" t="s">
        <v>113</v>
      </c>
      <c r="AW127" s="171" t="s">
        <v>93</v>
      </c>
      <c r="AX127" s="171" t="s">
        <v>111</v>
      </c>
      <c r="AY127" s="172" t="s">
        <v>188</v>
      </c>
    </row>
    <row r="128" spans="2:65" s="171" customFormat="1">
      <c r="B128" s="170"/>
      <c r="D128" s="167" t="s">
        <v>201</v>
      </c>
      <c r="E128" s="172" t="s">
        <v>69</v>
      </c>
      <c r="F128" s="173" t="s">
        <v>3943</v>
      </c>
      <c r="H128" s="172" t="s">
        <v>69</v>
      </c>
      <c r="I128" s="241"/>
      <c r="L128" s="170"/>
      <c r="M128" s="174"/>
      <c r="N128" s="175"/>
      <c r="O128" s="175"/>
      <c r="P128" s="175"/>
      <c r="Q128" s="175"/>
      <c r="R128" s="175"/>
      <c r="S128" s="175"/>
      <c r="T128" s="176"/>
      <c r="AT128" s="172" t="s">
        <v>201</v>
      </c>
      <c r="AU128" s="172" t="s">
        <v>115</v>
      </c>
      <c r="AV128" s="171" t="s">
        <v>113</v>
      </c>
      <c r="AW128" s="171" t="s">
        <v>93</v>
      </c>
      <c r="AX128" s="171" t="s">
        <v>111</v>
      </c>
      <c r="AY128" s="172" t="s">
        <v>188</v>
      </c>
    </row>
    <row r="129" spans="2:65" s="171" customFormat="1">
      <c r="B129" s="170"/>
      <c r="D129" s="167" t="s">
        <v>201</v>
      </c>
      <c r="E129" s="172" t="s">
        <v>69</v>
      </c>
      <c r="F129" s="173" t="s">
        <v>5501</v>
      </c>
      <c r="H129" s="172" t="s">
        <v>69</v>
      </c>
      <c r="I129" s="241"/>
      <c r="L129" s="170"/>
      <c r="M129" s="174"/>
      <c r="N129" s="175"/>
      <c r="O129" s="175"/>
      <c r="P129" s="175"/>
      <c r="Q129" s="175"/>
      <c r="R129" s="175"/>
      <c r="S129" s="175"/>
      <c r="T129" s="176"/>
      <c r="AT129" s="172" t="s">
        <v>201</v>
      </c>
      <c r="AU129" s="172" t="s">
        <v>115</v>
      </c>
      <c r="AV129" s="171" t="s">
        <v>113</v>
      </c>
      <c r="AW129" s="171" t="s">
        <v>93</v>
      </c>
      <c r="AX129" s="171" t="s">
        <v>111</v>
      </c>
      <c r="AY129" s="172" t="s">
        <v>188</v>
      </c>
    </row>
    <row r="130" spans="2:65" s="171" customFormat="1">
      <c r="B130" s="170"/>
      <c r="D130" s="167" t="s">
        <v>201</v>
      </c>
      <c r="E130" s="172" t="s">
        <v>69</v>
      </c>
      <c r="F130" s="173" t="s">
        <v>5502</v>
      </c>
      <c r="H130" s="172" t="s">
        <v>69</v>
      </c>
      <c r="I130" s="241"/>
      <c r="L130" s="170"/>
      <c r="M130" s="174"/>
      <c r="N130" s="175"/>
      <c r="O130" s="175"/>
      <c r="P130" s="175"/>
      <c r="Q130" s="175"/>
      <c r="R130" s="175"/>
      <c r="S130" s="175"/>
      <c r="T130" s="176"/>
      <c r="AT130" s="172" t="s">
        <v>201</v>
      </c>
      <c r="AU130" s="172" t="s">
        <v>115</v>
      </c>
      <c r="AV130" s="171" t="s">
        <v>113</v>
      </c>
      <c r="AW130" s="171" t="s">
        <v>93</v>
      </c>
      <c r="AX130" s="171" t="s">
        <v>111</v>
      </c>
      <c r="AY130" s="172" t="s">
        <v>188</v>
      </c>
    </row>
    <row r="131" spans="2:65" s="178" customFormat="1">
      <c r="B131" s="177"/>
      <c r="D131" s="167" t="s">
        <v>201</v>
      </c>
      <c r="E131" s="179" t="s">
        <v>69</v>
      </c>
      <c r="F131" s="180" t="s">
        <v>5503</v>
      </c>
      <c r="H131" s="181">
        <v>1</v>
      </c>
      <c r="I131" s="242"/>
      <c r="L131" s="177"/>
      <c r="M131" s="182"/>
      <c r="N131" s="183"/>
      <c r="O131" s="183"/>
      <c r="P131" s="183"/>
      <c r="Q131" s="183"/>
      <c r="R131" s="183"/>
      <c r="S131" s="183"/>
      <c r="T131" s="184"/>
      <c r="AT131" s="179" t="s">
        <v>201</v>
      </c>
      <c r="AU131" s="179" t="s">
        <v>115</v>
      </c>
      <c r="AV131" s="178" t="s">
        <v>115</v>
      </c>
      <c r="AW131" s="178" t="s">
        <v>93</v>
      </c>
      <c r="AX131" s="178" t="s">
        <v>111</v>
      </c>
      <c r="AY131" s="179" t="s">
        <v>188</v>
      </c>
    </row>
    <row r="132" spans="2:65" s="178" customFormat="1">
      <c r="B132" s="177"/>
      <c r="D132" s="167" t="s">
        <v>201</v>
      </c>
      <c r="E132" s="179" t="s">
        <v>69</v>
      </c>
      <c r="F132" s="180" t="s">
        <v>5504</v>
      </c>
      <c r="H132" s="181">
        <v>1</v>
      </c>
      <c r="I132" s="242"/>
      <c r="L132" s="177"/>
      <c r="M132" s="182"/>
      <c r="N132" s="183"/>
      <c r="O132" s="183"/>
      <c r="P132" s="183"/>
      <c r="Q132" s="183"/>
      <c r="R132" s="183"/>
      <c r="S132" s="183"/>
      <c r="T132" s="184"/>
      <c r="AT132" s="179" t="s">
        <v>201</v>
      </c>
      <c r="AU132" s="179" t="s">
        <v>115</v>
      </c>
      <c r="AV132" s="178" t="s">
        <v>115</v>
      </c>
      <c r="AW132" s="178" t="s">
        <v>93</v>
      </c>
      <c r="AX132" s="178" t="s">
        <v>111</v>
      </c>
      <c r="AY132" s="179" t="s">
        <v>188</v>
      </c>
    </row>
    <row r="133" spans="2:65" s="194" customFormat="1">
      <c r="B133" s="193"/>
      <c r="D133" s="167" t="s">
        <v>201</v>
      </c>
      <c r="E133" s="195" t="s">
        <v>69</v>
      </c>
      <c r="F133" s="196" t="s">
        <v>253</v>
      </c>
      <c r="H133" s="197">
        <v>2</v>
      </c>
      <c r="I133" s="244"/>
      <c r="L133" s="193"/>
      <c r="M133" s="198"/>
      <c r="N133" s="199"/>
      <c r="O133" s="199"/>
      <c r="P133" s="199"/>
      <c r="Q133" s="199"/>
      <c r="R133" s="199"/>
      <c r="S133" s="199"/>
      <c r="T133" s="200"/>
      <c r="AT133" s="195" t="s">
        <v>201</v>
      </c>
      <c r="AU133" s="195" t="s">
        <v>115</v>
      </c>
      <c r="AV133" s="194" t="s">
        <v>228</v>
      </c>
      <c r="AW133" s="194" t="s">
        <v>93</v>
      </c>
      <c r="AX133" s="194" t="s">
        <v>111</v>
      </c>
      <c r="AY133" s="195" t="s">
        <v>188</v>
      </c>
    </row>
    <row r="134" spans="2:65" s="171" customFormat="1">
      <c r="B134" s="170"/>
      <c r="D134" s="167" t="s">
        <v>201</v>
      </c>
      <c r="E134" s="172" t="s">
        <v>69</v>
      </c>
      <c r="F134" s="173" t="s">
        <v>5505</v>
      </c>
      <c r="H134" s="172" t="s">
        <v>69</v>
      </c>
      <c r="I134" s="241"/>
      <c r="L134" s="170"/>
      <c r="M134" s="174"/>
      <c r="N134" s="175"/>
      <c r="O134" s="175"/>
      <c r="P134" s="175"/>
      <c r="Q134" s="175"/>
      <c r="R134" s="175"/>
      <c r="S134" s="175"/>
      <c r="T134" s="176"/>
      <c r="AT134" s="172" t="s">
        <v>201</v>
      </c>
      <c r="AU134" s="172" t="s">
        <v>115</v>
      </c>
      <c r="AV134" s="171" t="s">
        <v>113</v>
      </c>
      <c r="AW134" s="171" t="s">
        <v>93</v>
      </c>
      <c r="AX134" s="171" t="s">
        <v>111</v>
      </c>
      <c r="AY134" s="172" t="s">
        <v>188</v>
      </c>
    </row>
    <row r="135" spans="2:65" s="171" customFormat="1">
      <c r="B135" s="170"/>
      <c r="D135" s="167" t="s">
        <v>201</v>
      </c>
      <c r="E135" s="172" t="s">
        <v>69</v>
      </c>
      <c r="F135" s="173" t="s">
        <v>5502</v>
      </c>
      <c r="H135" s="172" t="s">
        <v>69</v>
      </c>
      <c r="I135" s="241"/>
      <c r="L135" s="170"/>
      <c r="M135" s="174"/>
      <c r="N135" s="175"/>
      <c r="O135" s="175"/>
      <c r="P135" s="175"/>
      <c r="Q135" s="175"/>
      <c r="R135" s="175"/>
      <c r="S135" s="175"/>
      <c r="T135" s="176"/>
      <c r="AT135" s="172" t="s">
        <v>201</v>
      </c>
      <c r="AU135" s="172" t="s">
        <v>115</v>
      </c>
      <c r="AV135" s="171" t="s">
        <v>113</v>
      </c>
      <c r="AW135" s="171" t="s">
        <v>93</v>
      </c>
      <c r="AX135" s="171" t="s">
        <v>111</v>
      </c>
      <c r="AY135" s="172" t="s">
        <v>188</v>
      </c>
    </row>
    <row r="136" spans="2:65" s="178" customFormat="1">
      <c r="B136" s="177"/>
      <c r="D136" s="167" t="s">
        <v>201</v>
      </c>
      <c r="E136" s="179" t="s">
        <v>69</v>
      </c>
      <c r="F136" s="180" t="s">
        <v>5503</v>
      </c>
      <c r="H136" s="181">
        <v>1</v>
      </c>
      <c r="I136" s="242"/>
      <c r="L136" s="177"/>
      <c r="M136" s="182"/>
      <c r="N136" s="183"/>
      <c r="O136" s="183"/>
      <c r="P136" s="183"/>
      <c r="Q136" s="183"/>
      <c r="R136" s="183"/>
      <c r="S136" s="183"/>
      <c r="T136" s="184"/>
      <c r="AT136" s="179" t="s">
        <v>201</v>
      </c>
      <c r="AU136" s="179" t="s">
        <v>115</v>
      </c>
      <c r="AV136" s="178" t="s">
        <v>115</v>
      </c>
      <c r="AW136" s="178" t="s">
        <v>93</v>
      </c>
      <c r="AX136" s="178" t="s">
        <v>111</v>
      </c>
      <c r="AY136" s="179" t="s">
        <v>188</v>
      </c>
    </row>
    <row r="137" spans="2:65" s="178" customFormat="1">
      <c r="B137" s="177"/>
      <c r="D137" s="167" t="s">
        <v>201</v>
      </c>
      <c r="E137" s="179" t="s">
        <v>69</v>
      </c>
      <c r="F137" s="180" t="s">
        <v>5504</v>
      </c>
      <c r="H137" s="181">
        <v>1</v>
      </c>
      <c r="I137" s="242"/>
      <c r="L137" s="177"/>
      <c r="M137" s="182"/>
      <c r="N137" s="183"/>
      <c r="O137" s="183"/>
      <c r="P137" s="183"/>
      <c r="Q137" s="183"/>
      <c r="R137" s="183"/>
      <c r="S137" s="183"/>
      <c r="T137" s="184"/>
      <c r="AT137" s="179" t="s">
        <v>201</v>
      </c>
      <c r="AU137" s="179" t="s">
        <v>115</v>
      </c>
      <c r="AV137" s="178" t="s">
        <v>115</v>
      </c>
      <c r="AW137" s="178" t="s">
        <v>93</v>
      </c>
      <c r="AX137" s="178" t="s">
        <v>111</v>
      </c>
      <c r="AY137" s="179" t="s">
        <v>188</v>
      </c>
    </row>
    <row r="138" spans="2:65" s="194" customFormat="1">
      <c r="B138" s="193"/>
      <c r="D138" s="167" t="s">
        <v>201</v>
      </c>
      <c r="E138" s="195" t="s">
        <v>69</v>
      </c>
      <c r="F138" s="196" t="s">
        <v>253</v>
      </c>
      <c r="H138" s="197">
        <v>2</v>
      </c>
      <c r="I138" s="244"/>
      <c r="L138" s="193"/>
      <c r="M138" s="198"/>
      <c r="N138" s="199"/>
      <c r="O138" s="199"/>
      <c r="P138" s="199"/>
      <c r="Q138" s="199"/>
      <c r="R138" s="199"/>
      <c r="S138" s="199"/>
      <c r="T138" s="200"/>
      <c r="AT138" s="195" t="s">
        <v>201</v>
      </c>
      <c r="AU138" s="195" t="s">
        <v>115</v>
      </c>
      <c r="AV138" s="194" t="s">
        <v>228</v>
      </c>
      <c r="AW138" s="194" t="s">
        <v>93</v>
      </c>
      <c r="AX138" s="194" t="s">
        <v>111</v>
      </c>
      <c r="AY138" s="195" t="s">
        <v>188</v>
      </c>
    </row>
    <row r="139" spans="2:65" s="186" customFormat="1">
      <c r="B139" s="185"/>
      <c r="D139" s="167" t="s">
        <v>201</v>
      </c>
      <c r="E139" s="187" t="s">
        <v>69</v>
      </c>
      <c r="F139" s="188" t="s">
        <v>210</v>
      </c>
      <c r="H139" s="189">
        <v>4</v>
      </c>
      <c r="I139" s="243"/>
      <c r="L139" s="185"/>
      <c r="M139" s="190"/>
      <c r="N139" s="191"/>
      <c r="O139" s="191"/>
      <c r="P139" s="191"/>
      <c r="Q139" s="191"/>
      <c r="R139" s="191"/>
      <c r="S139" s="191"/>
      <c r="T139" s="192"/>
      <c r="AT139" s="187" t="s">
        <v>201</v>
      </c>
      <c r="AU139" s="187" t="s">
        <v>115</v>
      </c>
      <c r="AV139" s="186" t="s">
        <v>195</v>
      </c>
      <c r="AW139" s="186" t="s">
        <v>93</v>
      </c>
      <c r="AX139" s="186" t="s">
        <v>113</v>
      </c>
      <c r="AY139" s="187" t="s">
        <v>188</v>
      </c>
    </row>
    <row r="140" spans="2:65" s="152" customFormat="1" ht="37.35" customHeight="1">
      <c r="B140" s="151"/>
      <c r="D140" s="153" t="s">
        <v>110</v>
      </c>
      <c r="E140" s="154" t="s">
        <v>832</v>
      </c>
      <c r="F140" s="154" t="s">
        <v>833</v>
      </c>
      <c r="I140" s="237"/>
      <c r="J140" s="155">
        <f>BK140</f>
        <v>0</v>
      </c>
      <c r="L140" s="151"/>
      <c r="M140" s="156"/>
      <c r="N140" s="157"/>
      <c r="O140" s="157"/>
      <c r="P140" s="158">
        <f>P141</f>
        <v>0</v>
      </c>
      <c r="Q140" s="157"/>
      <c r="R140" s="158">
        <f>R141</f>
        <v>2.7500000000000004E-2</v>
      </c>
      <c r="S140" s="157"/>
      <c r="T140" s="159">
        <f>T141</f>
        <v>0</v>
      </c>
      <c r="AR140" s="153" t="s">
        <v>115</v>
      </c>
      <c r="AT140" s="160" t="s">
        <v>110</v>
      </c>
      <c r="AU140" s="160" t="s">
        <v>111</v>
      </c>
      <c r="AY140" s="153" t="s">
        <v>188</v>
      </c>
      <c r="BK140" s="161">
        <f>BK141</f>
        <v>0</v>
      </c>
    </row>
    <row r="141" spans="2:65" s="152" customFormat="1" ht="19.899999999999999" customHeight="1">
      <c r="B141" s="151"/>
      <c r="D141" s="153" t="s">
        <v>110</v>
      </c>
      <c r="E141" s="162" t="s">
        <v>5516</v>
      </c>
      <c r="F141" s="162" t="s">
        <v>5517</v>
      </c>
      <c r="I141" s="237"/>
      <c r="J141" s="163">
        <f>BK141</f>
        <v>0</v>
      </c>
      <c r="L141" s="151"/>
      <c r="M141" s="156"/>
      <c r="N141" s="157"/>
      <c r="O141" s="157"/>
      <c r="P141" s="158">
        <f>SUM(P142:P305)</f>
        <v>0</v>
      </c>
      <c r="Q141" s="157"/>
      <c r="R141" s="158">
        <f>SUM(R142:R305)</f>
        <v>2.7500000000000004E-2</v>
      </c>
      <c r="S141" s="157"/>
      <c r="T141" s="159">
        <f>SUM(T142:T305)</f>
        <v>0</v>
      </c>
      <c r="AR141" s="153" t="s">
        <v>115</v>
      </c>
      <c r="AT141" s="160" t="s">
        <v>110</v>
      </c>
      <c r="AU141" s="160" t="s">
        <v>113</v>
      </c>
      <c r="AY141" s="153" t="s">
        <v>188</v>
      </c>
      <c r="BK141" s="161">
        <f>SUM(BK142:BK305)</f>
        <v>0</v>
      </c>
    </row>
    <row r="142" spans="2:65" s="101" customFormat="1" ht="16.5" customHeight="1">
      <c r="B142" s="86"/>
      <c r="C142" s="87" t="s">
        <v>195</v>
      </c>
      <c r="D142" s="87" t="s">
        <v>190</v>
      </c>
      <c r="E142" s="88" t="s">
        <v>5518</v>
      </c>
      <c r="F142" s="89" t="s">
        <v>5519</v>
      </c>
      <c r="G142" s="90" t="s">
        <v>1023</v>
      </c>
      <c r="H142" s="91">
        <v>4</v>
      </c>
      <c r="I142" s="238"/>
      <c r="J142" s="92">
        <f>ROUND(I142*H142,2)</f>
        <v>0</v>
      </c>
      <c r="K142" s="89" t="s">
        <v>449</v>
      </c>
      <c r="L142" s="61"/>
      <c r="M142" s="239" t="s">
        <v>69</v>
      </c>
      <c r="N142" s="164" t="s">
        <v>100</v>
      </c>
      <c r="O142" s="100"/>
      <c r="P142" s="165">
        <f>O142*H142</f>
        <v>0</v>
      </c>
      <c r="Q142" s="165">
        <v>1E-4</v>
      </c>
      <c r="R142" s="165">
        <f>Q142*H142</f>
        <v>4.0000000000000002E-4</v>
      </c>
      <c r="S142" s="165">
        <v>0</v>
      </c>
      <c r="T142" s="166">
        <f>S142*H142</f>
        <v>0</v>
      </c>
      <c r="AR142" s="55" t="s">
        <v>389</v>
      </c>
      <c r="AT142" s="55" t="s">
        <v>190</v>
      </c>
      <c r="AU142" s="55" t="s">
        <v>115</v>
      </c>
      <c r="AY142" s="55" t="s">
        <v>188</v>
      </c>
      <c r="BE142" s="93">
        <f>IF(N142="základní",J142,0)</f>
        <v>0</v>
      </c>
      <c r="BF142" s="93">
        <f>IF(N142="snížená",J142,0)</f>
        <v>0</v>
      </c>
      <c r="BG142" s="93">
        <f>IF(N142="zákl. přenesená",J142,0)</f>
        <v>0</v>
      </c>
      <c r="BH142" s="93">
        <f>IF(N142="sníž. přenesená",J142,0)</f>
        <v>0</v>
      </c>
      <c r="BI142" s="93">
        <f>IF(N142="nulová",J142,0)</f>
        <v>0</v>
      </c>
      <c r="BJ142" s="55" t="s">
        <v>113</v>
      </c>
      <c r="BK142" s="93">
        <f>ROUND(I142*H142,2)</f>
        <v>0</v>
      </c>
      <c r="BL142" s="55" t="s">
        <v>389</v>
      </c>
      <c r="BM142" s="55" t="s">
        <v>5520</v>
      </c>
    </row>
    <row r="143" spans="2:65" s="101" customFormat="1">
      <c r="B143" s="61"/>
      <c r="D143" s="167" t="s">
        <v>197</v>
      </c>
      <c r="F143" s="168" t="s">
        <v>5521</v>
      </c>
      <c r="I143" s="240"/>
      <c r="L143" s="61"/>
      <c r="M143" s="94"/>
      <c r="N143" s="100"/>
      <c r="O143" s="100"/>
      <c r="P143" s="100"/>
      <c r="Q143" s="100"/>
      <c r="R143" s="100"/>
      <c r="S143" s="100"/>
      <c r="T143" s="69"/>
      <c r="AT143" s="55" t="s">
        <v>197</v>
      </c>
      <c r="AU143" s="55" t="s">
        <v>115</v>
      </c>
    </row>
    <row r="144" spans="2:65" s="171" customFormat="1">
      <c r="B144" s="170"/>
      <c r="D144" s="167" t="s">
        <v>201</v>
      </c>
      <c r="E144" s="172" t="s">
        <v>69</v>
      </c>
      <c r="F144" s="173" t="s">
        <v>202</v>
      </c>
      <c r="H144" s="172" t="s">
        <v>69</v>
      </c>
      <c r="I144" s="241"/>
      <c r="L144" s="170"/>
      <c r="M144" s="174"/>
      <c r="N144" s="175"/>
      <c r="O144" s="175"/>
      <c r="P144" s="175"/>
      <c r="Q144" s="175"/>
      <c r="R144" s="175"/>
      <c r="S144" s="175"/>
      <c r="T144" s="176"/>
      <c r="AT144" s="172" t="s">
        <v>201</v>
      </c>
      <c r="AU144" s="172" t="s">
        <v>115</v>
      </c>
      <c r="AV144" s="171" t="s">
        <v>113</v>
      </c>
      <c r="AW144" s="171" t="s">
        <v>93</v>
      </c>
      <c r="AX144" s="171" t="s">
        <v>111</v>
      </c>
      <c r="AY144" s="172" t="s">
        <v>188</v>
      </c>
    </row>
    <row r="145" spans="2:65" s="171" customFormat="1">
      <c r="B145" s="170"/>
      <c r="D145" s="167" t="s">
        <v>201</v>
      </c>
      <c r="E145" s="172" t="s">
        <v>69</v>
      </c>
      <c r="F145" s="173" t="s">
        <v>983</v>
      </c>
      <c r="H145" s="172" t="s">
        <v>69</v>
      </c>
      <c r="I145" s="241"/>
      <c r="L145" s="170"/>
      <c r="M145" s="174"/>
      <c r="N145" s="175"/>
      <c r="O145" s="175"/>
      <c r="P145" s="175"/>
      <c r="Q145" s="175"/>
      <c r="R145" s="175"/>
      <c r="S145" s="175"/>
      <c r="T145" s="176"/>
      <c r="AT145" s="172" t="s">
        <v>201</v>
      </c>
      <c r="AU145" s="172" t="s">
        <v>115</v>
      </c>
      <c r="AV145" s="171" t="s">
        <v>113</v>
      </c>
      <c r="AW145" s="171" t="s">
        <v>93</v>
      </c>
      <c r="AX145" s="171" t="s">
        <v>111</v>
      </c>
      <c r="AY145" s="172" t="s">
        <v>188</v>
      </c>
    </row>
    <row r="146" spans="2:65" s="171" customFormat="1">
      <c r="B146" s="170"/>
      <c r="D146" s="167" t="s">
        <v>201</v>
      </c>
      <c r="E146" s="172" t="s">
        <v>69</v>
      </c>
      <c r="F146" s="173" t="s">
        <v>3943</v>
      </c>
      <c r="H146" s="172" t="s">
        <v>69</v>
      </c>
      <c r="I146" s="241"/>
      <c r="L146" s="170"/>
      <c r="M146" s="174"/>
      <c r="N146" s="175"/>
      <c r="O146" s="175"/>
      <c r="P146" s="175"/>
      <c r="Q146" s="175"/>
      <c r="R146" s="175"/>
      <c r="S146" s="175"/>
      <c r="T146" s="176"/>
      <c r="AT146" s="172" t="s">
        <v>201</v>
      </c>
      <c r="AU146" s="172" t="s">
        <v>115</v>
      </c>
      <c r="AV146" s="171" t="s">
        <v>113</v>
      </c>
      <c r="AW146" s="171" t="s">
        <v>93</v>
      </c>
      <c r="AX146" s="171" t="s">
        <v>111</v>
      </c>
      <c r="AY146" s="172" t="s">
        <v>188</v>
      </c>
    </row>
    <row r="147" spans="2:65" s="171" customFormat="1">
      <c r="B147" s="170"/>
      <c r="D147" s="167" t="s">
        <v>201</v>
      </c>
      <c r="E147" s="172" t="s">
        <v>69</v>
      </c>
      <c r="F147" s="173" t="s">
        <v>5501</v>
      </c>
      <c r="H147" s="172" t="s">
        <v>69</v>
      </c>
      <c r="I147" s="241"/>
      <c r="L147" s="170"/>
      <c r="M147" s="174"/>
      <c r="N147" s="175"/>
      <c r="O147" s="175"/>
      <c r="P147" s="175"/>
      <c r="Q147" s="175"/>
      <c r="R147" s="175"/>
      <c r="S147" s="175"/>
      <c r="T147" s="176"/>
      <c r="AT147" s="172" t="s">
        <v>201</v>
      </c>
      <c r="AU147" s="172" t="s">
        <v>115</v>
      </c>
      <c r="AV147" s="171" t="s">
        <v>113</v>
      </c>
      <c r="AW147" s="171" t="s">
        <v>93</v>
      </c>
      <c r="AX147" s="171" t="s">
        <v>111</v>
      </c>
      <c r="AY147" s="172" t="s">
        <v>188</v>
      </c>
    </row>
    <row r="148" spans="2:65" s="171" customFormat="1">
      <c r="B148" s="170"/>
      <c r="D148" s="167" t="s">
        <v>201</v>
      </c>
      <c r="E148" s="172" t="s">
        <v>69</v>
      </c>
      <c r="F148" s="173" t="s">
        <v>5522</v>
      </c>
      <c r="H148" s="172" t="s">
        <v>69</v>
      </c>
      <c r="I148" s="241"/>
      <c r="L148" s="170"/>
      <c r="M148" s="174"/>
      <c r="N148" s="175"/>
      <c r="O148" s="175"/>
      <c r="P148" s="175"/>
      <c r="Q148" s="175"/>
      <c r="R148" s="175"/>
      <c r="S148" s="175"/>
      <c r="T148" s="176"/>
      <c r="AT148" s="172" t="s">
        <v>201</v>
      </c>
      <c r="AU148" s="172" t="s">
        <v>115</v>
      </c>
      <c r="AV148" s="171" t="s">
        <v>113</v>
      </c>
      <c r="AW148" s="171" t="s">
        <v>93</v>
      </c>
      <c r="AX148" s="171" t="s">
        <v>111</v>
      </c>
      <c r="AY148" s="172" t="s">
        <v>188</v>
      </c>
    </row>
    <row r="149" spans="2:65" s="178" customFormat="1">
      <c r="B149" s="177"/>
      <c r="D149" s="167" t="s">
        <v>201</v>
      </c>
      <c r="E149" s="179" t="s">
        <v>69</v>
      </c>
      <c r="F149" s="180" t="s">
        <v>5523</v>
      </c>
      <c r="H149" s="181">
        <v>2</v>
      </c>
      <c r="I149" s="242"/>
      <c r="L149" s="177"/>
      <c r="M149" s="182"/>
      <c r="N149" s="183"/>
      <c r="O149" s="183"/>
      <c r="P149" s="183"/>
      <c r="Q149" s="183"/>
      <c r="R149" s="183"/>
      <c r="S149" s="183"/>
      <c r="T149" s="184"/>
      <c r="AT149" s="179" t="s">
        <v>201</v>
      </c>
      <c r="AU149" s="179" t="s">
        <v>115</v>
      </c>
      <c r="AV149" s="178" t="s">
        <v>115</v>
      </c>
      <c r="AW149" s="178" t="s">
        <v>93</v>
      </c>
      <c r="AX149" s="178" t="s">
        <v>111</v>
      </c>
      <c r="AY149" s="179" t="s">
        <v>188</v>
      </c>
    </row>
    <row r="150" spans="2:65" s="194" customFormat="1">
      <c r="B150" s="193"/>
      <c r="D150" s="167" t="s">
        <v>201</v>
      </c>
      <c r="E150" s="195" t="s">
        <v>69</v>
      </c>
      <c r="F150" s="196" t="s">
        <v>253</v>
      </c>
      <c r="H150" s="197">
        <v>2</v>
      </c>
      <c r="I150" s="244"/>
      <c r="L150" s="193"/>
      <c r="M150" s="198"/>
      <c r="N150" s="199"/>
      <c r="O150" s="199"/>
      <c r="P150" s="199"/>
      <c r="Q150" s="199"/>
      <c r="R150" s="199"/>
      <c r="S150" s="199"/>
      <c r="T150" s="200"/>
      <c r="AT150" s="195" t="s">
        <v>201</v>
      </c>
      <c r="AU150" s="195" t="s">
        <v>115</v>
      </c>
      <c r="AV150" s="194" t="s">
        <v>228</v>
      </c>
      <c r="AW150" s="194" t="s">
        <v>93</v>
      </c>
      <c r="AX150" s="194" t="s">
        <v>111</v>
      </c>
      <c r="AY150" s="195" t="s">
        <v>188</v>
      </c>
    </row>
    <row r="151" spans="2:65" s="171" customFormat="1">
      <c r="B151" s="170"/>
      <c r="D151" s="167" t="s">
        <v>201</v>
      </c>
      <c r="E151" s="172" t="s">
        <v>69</v>
      </c>
      <c r="F151" s="173" t="s">
        <v>5505</v>
      </c>
      <c r="H151" s="172" t="s">
        <v>69</v>
      </c>
      <c r="I151" s="241"/>
      <c r="L151" s="170"/>
      <c r="M151" s="174"/>
      <c r="N151" s="175"/>
      <c r="O151" s="175"/>
      <c r="P151" s="175"/>
      <c r="Q151" s="175"/>
      <c r="R151" s="175"/>
      <c r="S151" s="175"/>
      <c r="T151" s="176"/>
      <c r="AT151" s="172" t="s">
        <v>201</v>
      </c>
      <c r="AU151" s="172" t="s">
        <v>115</v>
      </c>
      <c r="AV151" s="171" t="s">
        <v>113</v>
      </c>
      <c r="AW151" s="171" t="s">
        <v>93</v>
      </c>
      <c r="AX151" s="171" t="s">
        <v>111</v>
      </c>
      <c r="AY151" s="172" t="s">
        <v>188</v>
      </c>
    </row>
    <row r="152" spans="2:65" s="178" customFormat="1">
      <c r="B152" s="177"/>
      <c r="D152" s="167" t="s">
        <v>201</v>
      </c>
      <c r="E152" s="179" t="s">
        <v>69</v>
      </c>
      <c r="F152" s="180" t="s">
        <v>5523</v>
      </c>
      <c r="H152" s="181">
        <v>2</v>
      </c>
      <c r="I152" s="242"/>
      <c r="L152" s="177"/>
      <c r="M152" s="182"/>
      <c r="N152" s="183"/>
      <c r="O152" s="183"/>
      <c r="P152" s="183"/>
      <c r="Q152" s="183"/>
      <c r="R152" s="183"/>
      <c r="S152" s="183"/>
      <c r="T152" s="184"/>
      <c r="AT152" s="179" t="s">
        <v>201</v>
      </c>
      <c r="AU152" s="179" t="s">
        <v>115</v>
      </c>
      <c r="AV152" s="178" t="s">
        <v>115</v>
      </c>
      <c r="AW152" s="178" t="s">
        <v>93</v>
      </c>
      <c r="AX152" s="178" t="s">
        <v>111</v>
      </c>
      <c r="AY152" s="179" t="s">
        <v>188</v>
      </c>
    </row>
    <row r="153" spans="2:65" s="194" customFormat="1">
      <c r="B153" s="193"/>
      <c r="D153" s="167" t="s">
        <v>201</v>
      </c>
      <c r="E153" s="195" t="s">
        <v>69</v>
      </c>
      <c r="F153" s="196" t="s">
        <v>253</v>
      </c>
      <c r="H153" s="197">
        <v>2</v>
      </c>
      <c r="I153" s="244"/>
      <c r="L153" s="193"/>
      <c r="M153" s="198"/>
      <c r="N153" s="199"/>
      <c r="O153" s="199"/>
      <c r="P153" s="199"/>
      <c r="Q153" s="199"/>
      <c r="R153" s="199"/>
      <c r="S153" s="199"/>
      <c r="T153" s="200"/>
      <c r="AT153" s="195" t="s">
        <v>201</v>
      </c>
      <c r="AU153" s="195" t="s">
        <v>115</v>
      </c>
      <c r="AV153" s="194" t="s">
        <v>228</v>
      </c>
      <c r="AW153" s="194" t="s">
        <v>93</v>
      </c>
      <c r="AX153" s="194" t="s">
        <v>111</v>
      </c>
      <c r="AY153" s="195" t="s">
        <v>188</v>
      </c>
    </row>
    <row r="154" spans="2:65" s="186" customFormat="1">
      <c r="B154" s="185"/>
      <c r="D154" s="167" t="s">
        <v>201</v>
      </c>
      <c r="E154" s="187" t="s">
        <v>69</v>
      </c>
      <c r="F154" s="188" t="s">
        <v>210</v>
      </c>
      <c r="H154" s="189">
        <v>4</v>
      </c>
      <c r="I154" s="243"/>
      <c r="L154" s="185"/>
      <c r="M154" s="190"/>
      <c r="N154" s="191"/>
      <c r="O154" s="191"/>
      <c r="P154" s="191"/>
      <c r="Q154" s="191"/>
      <c r="R154" s="191"/>
      <c r="S154" s="191"/>
      <c r="T154" s="192"/>
      <c r="AT154" s="187" t="s">
        <v>201</v>
      </c>
      <c r="AU154" s="187" t="s">
        <v>115</v>
      </c>
      <c r="AV154" s="186" t="s">
        <v>195</v>
      </c>
      <c r="AW154" s="186" t="s">
        <v>93</v>
      </c>
      <c r="AX154" s="186" t="s">
        <v>113</v>
      </c>
      <c r="AY154" s="187" t="s">
        <v>188</v>
      </c>
    </row>
    <row r="155" spans="2:65" s="101" customFormat="1" ht="16.5" customHeight="1">
      <c r="B155" s="86"/>
      <c r="C155" s="87" t="s">
        <v>246</v>
      </c>
      <c r="D155" s="87" t="s">
        <v>190</v>
      </c>
      <c r="E155" s="88" t="s">
        <v>5524</v>
      </c>
      <c r="F155" s="89" t="s">
        <v>5525</v>
      </c>
      <c r="G155" s="90" t="s">
        <v>578</v>
      </c>
      <c r="H155" s="91">
        <v>1</v>
      </c>
      <c r="I155" s="238"/>
      <c r="J155" s="92">
        <f>ROUND(I155*H155,2)</f>
        <v>0</v>
      </c>
      <c r="K155" s="89" t="s">
        <v>194</v>
      </c>
      <c r="L155" s="61"/>
      <c r="M155" s="239" t="s">
        <v>69</v>
      </c>
      <c r="N155" s="164" t="s">
        <v>100</v>
      </c>
      <c r="O155" s="100"/>
      <c r="P155" s="165">
        <f>O155*H155</f>
        <v>0</v>
      </c>
      <c r="Q155" s="165">
        <v>0</v>
      </c>
      <c r="R155" s="165">
        <f>Q155*H155</f>
        <v>0</v>
      </c>
      <c r="S155" s="165">
        <v>0</v>
      </c>
      <c r="T155" s="166">
        <f>S155*H155</f>
        <v>0</v>
      </c>
      <c r="AR155" s="55" t="s">
        <v>389</v>
      </c>
      <c r="AT155" s="55" t="s">
        <v>190</v>
      </c>
      <c r="AU155" s="55" t="s">
        <v>115</v>
      </c>
      <c r="AY155" s="55" t="s">
        <v>188</v>
      </c>
      <c r="BE155" s="93">
        <f>IF(N155="základní",J155,0)</f>
        <v>0</v>
      </c>
      <c r="BF155" s="93">
        <f>IF(N155="snížená",J155,0)</f>
        <v>0</v>
      </c>
      <c r="BG155" s="93">
        <f>IF(N155="zákl. přenesená",J155,0)</f>
        <v>0</v>
      </c>
      <c r="BH155" s="93">
        <f>IF(N155="sníž. přenesená",J155,0)</f>
        <v>0</v>
      </c>
      <c r="BI155" s="93">
        <f>IF(N155="nulová",J155,0)</f>
        <v>0</v>
      </c>
      <c r="BJ155" s="55" t="s">
        <v>113</v>
      </c>
      <c r="BK155" s="93">
        <f>ROUND(I155*H155,2)</f>
        <v>0</v>
      </c>
      <c r="BL155" s="55" t="s">
        <v>389</v>
      </c>
      <c r="BM155" s="55" t="s">
        <v>5526</v>
      </c>
    </row>
    <row r="156" spans="2:65" s="101" customFormat="1">
      <c r="B156" s="61"/>
      <c r="D156" s="167" t="s">
        <v>197</v>
      </c>
      <c r="F156" s="168" t="s">
        <v>5527</v>
      </c>
      <c r="I156" s="240"/>
      <c r="L156" s="61"/>
      <c r="M156" s="94"/>
      <c r="N156" s="100"/>
      <c r="O156" s="100"/>
      <c r="P156" s="100"/>
      <c r="Q156" s="100"/>
      <c r="R156" s="100"/>
      <c r="S156" s="100"/>
      <c r="T156" s="69"/>
      <c r="AT156" s="55" t="s">
        <v>197</v>
      </c>
      <c r="AU156" s="55" t="s">
        <v>115</v>
      </c>
    </row>
    <row r="157" spans="2:65" s="171" customFormat="1">
      <c r="B157" s="170"/>
      <c r="D157" s="167" t="s">
        <v>201</v>
      </c>
      <c r="E157" s="172" t="s">
        <v>69</v>
      </c>
      <c r="F157" s="173" t="s">
        <v>202</v>
      </c>
      <c r="H157" s="172" t="s">
        <v>69</v>
      </c>
      <c r="I157" s="241"/>
      <c r="L157" s="170"/>
      <c r="M157" s="174"/>
      <c r="N157" s="175"/>
      <c r="O157" s="175"/>
      <c r="P157" s="175"/>
      <c r="Q157" s="175"/>
      <c r="R157" s="175"/>
      <c r="S157" s="175"/>
      <c r="T157" s="176"/>
      <c r="AT157" s="172" t="s">
        <v>201</v>
      </c>
      <c r="AU157" s="172" t="s">
        <v>115</v>
      </c>
      <c r="AV157" s="171" t="s">
        <v>113</v>
      </c>
      <c r="AW157" s="171" t="s">
        <v>93</v>
      </c>
      <c r="AX157" s="171" t="s">
        <v>111</v>
      </c>
      <c r="AY157" s="172" t="s">
        <v>188</v>
      </c>
    </row>
    <row r="158" spans="2:65" s="171" customFormat="1">
      <c r="B158" s="170"/>
      <c r="D158" s="167" t="s">
        <v>201</v>
      </c>
      <c r="E158" s="172" t="s">
        <v>69</v>
      </c>
      <c r="F158" s="173" t="s">
        <v>983</v>
      </c>
      <c r="H158" s="172" t="s">
        <v>69</v>
      </c>
      <c r="I158" s="241"/>
      <c r="L158" s="170"/>
      <c r="M158" s="174"/>
      <c r="N158" s="175"/>
      <c r="O158" s="175"/>
      <c r="P158" s="175"/>
      <c r="Q158" s="175"/>
      <c r="R158" s="175"/>
      <c r="S158" s="175"/>
      <c r="T158" s="176"/>
      <c r="AT158" s="172" t="s">
        <v>201</v>
      </c>
      <c r="AU158" s="172" t="s">
        <v>115</v>
      </c>
      <c r="AV158" s="171" t="s">
        <v>113</v>
      </c>
      <c r="AW158" s="171" t="s">
        <v>93</v>
      </c>
      <c r="AX158" s="171" t="s">
        <v>111</v>
      </c>
      <c r="AY158" s="172" t="s">
        <v>188</v>
      </c>
    </row>
    <row r="159" spans="2:65" s="171" customFormat="1">
      <c r="B159" s="170"/>
      <c r="D159" s="167" t="s">
        <v>201</v>
      </c>
      <c r="E159" s="172" t="s">
        <v>69</v>
      </c>
      <c r="F159" s="173" t="s">
        <v>5505</v>
      </c>
      <c r="H159" s="172" t="s">
        <v>69</v>
      </c>
      <c r="I159" s="241"/>
      <c r="L159" s="170"/>
      <c r="M159" s="174"/>
      <c r="N159" s="175"/>
      <c r="O159" s="175"/>
      <c r="P159" s="175"/>
      <c r="Q159" s="175"/>
      <c r="R159" s="175"/>
      <c r="S159" s="175"/>
      <c r="T159" s="176"/>
      <c r="AT159" s="172" t="s">
        <v>201</v>
      </c>
      <c r="AU159" s="172" t="s">
        <v>115</v>
      </c>
      <c r="AV159" s="171" t="s">
        <v>113</v>
      </c>
      <c r="AW159" s="171" t="s">
        <v>93</v>
      </c>
      <c r="AX159" s="171" t="s">
        <v>111</v>
      </c>
      <c r="AY159" s="172" t="s">
        <v>188</v>
      </c>
    </row>
    <row r="160" spans="2:65" s="171" customFormat="1">
      <c r="B160" s="170"/>
      <c r="D160" s="167" t="s">
        <v>201</v>
      </c>
      <c r="E160" s="172" t="s">
        <v>69</v>
      </c>
      <c r="F160" s="173" t="s">
        <v>5528</v>
      </c>
      <c r="H160" s="172" t="s">
        <v>69</v>
      </c>
      <c r="I160" s="241"/>
      <c r="L160" s="170"/>
      <c r="M160" s="174"/>
      <c r="N160" s="175"/>
      <c r="O160" s="175"/>
      <c r="P160" s="175"/>
      <c r="Q160" s="175"/>
      <c r="R160" s="175"/>
      <c r="S160" s="175"/>
      <c r="T160" s="176"/>
      <c r="AT160" s="172" t="s">
        <v>201</v>
      </c>
      <c r="AU160" s="172" t="s">
        <v>115</v>
      </c>
      <c r="AV160" s="171" t="s">
        <v>113</v>
      </c>
      <c r="AW160" s="171" t="s">
        <v>93</v>
      </c>
      <c r="AX160" s="171" t="s">
        <v>111</v>
      </c>
      <c r="AY160" s="172" t="s">
        <v>188</v>
      </c>
    </row>
    <row r="161" spans="2:65" s="178" customFormat="1" ht="27">
      <c r="B161" s="177"/>
      <c r="D161" s="167" t="s">
        <v>201</v>
      </c>
      <c r="E161" s="179" t="s">
        <v>69</v>
      </c>
      <c r="F161" s="180" t="s">
        <v>5529</v>
      </c>
      <c r="H161" s="181">
        <v>1</v>
      </c>
      <c r="I161" s="242"/>
      <c r="L161" s="177"/>
      <c r="M161" s="182"/>
      <c r="N161" s="183"/>
      <c r="O161" s="183"/>
      <c r="P161" s="183"/>
      <c r="Q161" s="183"/>
      <c r="R161" s="183"/>
      <c r="S161" s="183"/>
      <c r="T161" s="184"/>
      <c r="AT161" s="179" t="s">
        <v>201</v>
      </c>
      <c r="AU161" s="179" t="s">
        <v>115</v>
      </c>
      <c r="AV161" s="178" t="s">
        <v>115</v>
      </c>
      <c r="AW161" s="178" t="s">
        <v>93</v>
      </c>
      <c r="AX161" s="178" t="s">
        <v>111</v>
      </c>
      <c r="AY161" s="179" t="s">
        <v>188</v>
      </c>
    </row>
    <row r="162" spans="2:65" s="186" customFormat="1">
      <c r="B162" s="185"/>
      <c r="D162" s="167" t="s">
        <v>201</v>
      </c>
      <c r="E162" s="187" t="s">
        <v>69</v>
      </c>
      <c r="F162" s="188" t="s">
        <v>210</v>
      </c>
      <c r="H162" s="189">
        <v>1</v>
      </c>
      <c r="I162" s="243"/>
      <c r="L162" s="185"/>
      <c r="M162" s="190"/>
      <c r="N162" s="191"/>
      <c r="O162" s="191"/>
      <c r="P162" s="191"/>
      <c r="Q162" s="191"/>
      <c r="R162" s="191"/>
      <c r="S162" s="191"/>
      <c r="T162" s="192"/>
      <c r="AT162" s="187" t="s">
        <v>201</v>
      </c>
      <c r="AU162" s="187" t="s">
        <v>115</v>
      </c>
      <c r="AV162" s="186" t="s">
        <v>195</v>
      </c>
      <c r="AW162" s="186" t="s">
        <v>93</v>
      </c>
      <c r="AX162" s="186" t="s">
        <v>113</v>
      </c>
      <c r="AY162" s="187" t="s">
        <v>188</v>
      </c>
    </row>
    <row r="163" spans="2:65" s="101" customFormat="1" ht="16.5" customHeight="1">
      <c r="B163" s="86"/>
      <c r="C163" s="201" t="s">
        <v>254</v>
      </c>
      <c r="D163" s="201" t="s">
        <v>521</v>
      </c>
      <c r="E163" s="202" t="s">
        <v>5530</v>
      </c>
      <c r="F163" s="203" t="s">
        <v>5531</v>
      </c>
      <c r="G163" s="204" t="s">
        <v>578</v>
      </c>
      <c r="H163" s="205">
        <v>1</v>
      </c>
      <c r="I163" s="245"/>
      <c r="J163" s="206">
        <f>ROUND(I163*H163,2)</f>
        <v>0</v>
      </c>
      <c r="K163" s="203" t="s">
        <v>449</v>
      </c>
      <c r="L163" s="207"/>
      <c r="M163" s="246" t="s">
        <v>69</v>
      </c>
      <c r="N163" s="208" t="s">
        <v>100</v>
      </c>
      <c r="O163" s="100"/>
      <c r="P163" s="165">
        <f>O163*H163</f>
        <v>0</v>
      </c>
      <c r="Q163" s="165">
        <v>7.0000000000000001E-3</v>
      </c>
      <c r="R163" s="165">
        <f>Q163*H163</f>
        <v>7.0000000000000001E-3</v>
      </c>
      <c r="S163" s="165">
        <v>0</v>
      </c>
      <c r="T163" s="166">
        <f>S163*H163</f>
        <v>0</v>
      </c>
      <c r="AR163" s="55" t="s">
        <v>520</v>
      </c>
      <c r="AT163" s="55" t="s">
        <v>521</v>
      </c>
      <c r="AU163" s="55" t="s">
        <v>115</v>
      </c>
      <c r="AY163" s="55" t="s">
        <v>188</v>
      </c>
      <c r="BE163" s="93">
        <f>IF(N163="základní",J163,0)</f>
        <v>0</v>
      </c>
      <c r="BF163" s="93">
        <f>IF(N163="snížená",J163,0)</f>
        <v>0</v>
      </c>
      <c r="BG163" s="93">
        <f>IF(N163="zákl. přenesená",J163,0)</f>
        <v>0</v>
      </c>
      <c r="BH163" s="93">
        <f>IF(N163="sníž. přenesená",J163,0)</f>
        <v>0</v>
      </c>
      <c r="BI163" s="93">
        <f>IF(N163="nulová",J163,0)</f>
        <v>0</v>
      </c>
      <c r="BJ163" s="55" t="s">
        <v>113</v>
      </c>
      <c r="BK163" s="93">
        <f>ROUND(I163*H163,2)</f>
        <v>0</v>
      </c>
      <c r="BL163" s="55" t="s">
        <v>389</v>
      </c>
      <c r="BM163" s="55" t="s">
        <v>5532</v>
      </c>
    </row>
    <row r="164" spans="2:65" s="101" customFormat="1">
      <c r="B164" s="61"/>
      <c r="D164" s="167" t="s">
        <v>197</v>
      </c>
      <c r="F164" s="168" t="s">
        <v>5531</v>
      </c>
      <c r="I164" s="240"/>
      <c r="L164" s="61"/>
      <c r="M164" s="94"/>
      <c r="N164" s="100"/>
      <c r="O164" s="100"/>
      <c r="P164" s="100"/>
      <c r="Q164" s="100"/>
      <c r="R164" s="100"/>
      <c r="S164" s="100"/>
      <c r="T164" s="69"/>
      <c r="AT164" s="55" t="s">
        <v>197</v>
      </c>
      <c r="AU164" s="55" t="s">
        <v>115</v>
      </c>
    </row>
    <row r="165" spans="2:65" s="101" customFormat="1" ht="135">
      <c r="B165" s="61"/>
      <c r="D165" s="167" t="s">
        <v>452</v>
      </c>
      <c r="F165" s="169" t="s">
        <v>5533</v>
      </c>
      <c r="I165" s="240"/>
      <c r="L165" s="61"/>
      <c r="M165" s="94"/>
      <c r="N165" s="100"/>
      <c r="O165" s="100"/>
      <c r="P165" s="100"/>
      <c r="Q165" s="100"/>
      <c r="R165" s="100"/>
      <c r="S165" s="100"/>
      <c r="T165" s="69"/>
      <c r="AT165" s="55" t="s">
        <v>452</v>
      </c>
      <c r="AU165" s="55" t="s">
        <v>115</v>
      </c>
    </row>
    <row r="166" spans="2:65" s="171" customFormat="1">
      <c r="B166" s="170"/>
      <c r="D166" s="167" t="s">
        <v>201</v>
      </c>
      <c r="E166" s="172" t="s">
        <v>69</v>
      </c>
      <c r="F166" s="173" t="s">
        <v>202</v>
      </c>
      <c r="H166" s="172" t="s">
        <v>69</v>
      </c>
      <c r="I166" s="241"/>
      <c r="L166" s="170"/>
      <c r="M166" s="174"/>
      <c r="N166" s="175"/>
      <c r="O166" s="175"/>
      <c r="P166" s="175"/>
      <c r="Q166" s="175"/>
      <c r="R166" s="175"/>
      <c r="S166" s="175"/>
      <c r="T166" s="176"/>
      <c r="AT166" s="172" t="s">
        <v>201</v>
      </c>
      <c r="AU166" s="172" t="s">
        <v>115</v>
      </c>
      <c r="AV166" s="171" t="s">
        <v>113</v>
      </c>
      <c r="AW166" s="171" t="s">
        <v>93</v>
      </c>
      <c r="AX166" s="171" t="s">
        <v>111</v>
      </c>
      <c r="AY166" s="172" t="s">
        <v>188</v>
      </c>
    </row>
    <row r="167" spans="2:65" s="171" customFormat="1">
      <c r="B167" s="170"/>
      <c r="D167" s="167" t="s">
        <v>201</v>
      </c>
      <c r="E167" s="172" t="s">
        <v>69</v>
      </c>
      <c r="F167" s="173" t="s">
        <v>983</v>
      </c>
      <c r="H167" s="172" t="s">
        <v>69</v>
      </c>
      <c r="I167" s="241"/>
      <c r="L167" s="170"/>
      <c r="M167" s="174"/>
      <c r="N167" s="175"/>
      <c r="O167" s="175"/>
      <c r="P167" s="175"/>
      <c r="Q167" s="175"/>
      <c r="R167" s="175"/>
      <c r="S167" s="175"/>
      <c r="T167" s="176"/>
      <c r="AT167" s="172" t="s">
        <v>201</v>
      </c>
      <c r="AU167" s="172" t="s">
        <v>115</v>
      </c>
      <c r="AV167" s="171" t="s">
        <v>113</v>
      </c>
      <c r="AW167" s="171" t="s">
        <v>93</v>
      </c>
      <c r="AX167" s="171" t="s">
        <v>111</v>
      </c>
      <c r="AY167" s="172" t="s">
        <v>188</v>
      </c>
    </row>
    <row r="168" spans="2:65" s="171" customFormat="1">
      <c r="B168" s="170"/>
      <c r="D168" s="167" t="s">
        <v>201</v>
      </c>
      <c r="E168" s="172" t="s">
        <v>69</v>
      </c>
      <c r="F168" s="173" t="s">
        <v>5505</v>
      </c>
      <c r="H168" s="172" t="s">
        <v>69</v>
      </c>
      <c r="I168" s="241"/>
      <c r="L168" s="170"/>
      <c r="M168" s="174"/>
      <c r="N168" s="175"/>
      <c r="O168" s="175"/>
      <c r="P168" s="175"/>
      <c r="Q168" s="175"/>
      <c r="R168" s="175"/>
      <c r="S168" s="175"/>
      <c r="T168" s="176"/>
      <c r="AT168" s="172" t="s">
        <v>201</v>
      </c>
      <c r="AU168" s="172" t="s">
        <v>115</v>
      </c>
      <c r="AV168" s="171" t="s">
        <v>113</v>
      </c>
      <c r="AW168" s="171" t="s">
        <v>93</v>
      </c>
      <c r="AX168" s="171" t="s">
        <v>111</v>
      </c>
      <c r="AY168" s="172" t="s">
        <v>188</v>
      </c>
    </row>
    <row r="169" spans="2:65" s="171" customFormat="1">
      <c r="B169" s="170"/>
      <c r="D169" s="167" t="s">
        <v>201</v>
      </c>
      <c r="E169" s="172" t="s">
        <v>69</v>
      </c>
      <c r="F169" s="173" t="s">
        <v>5528</v>
      </c>
      <c r="H169" s="172" t="s">
        <v>69</v>
      </c>
      <c r="I169" s="241"/>
      <c r="L169" s="170"/>
      <c r="M169" s="174"/>
      <c r="N169" s="175"/>
      <c r="O169" s="175"/>
      <c r="P169" s="175"/>
      <c r="Q169" s="175"/>
      <c r="R169" s="175"/>
      <c r="S169" s="175"/>
      <c r="T169" s="176"/>
      <c r="AT169" s="172" t="s">
        <v>201</v>
      </c>
      <c r="AU169" s="172" t="s">
        <v>115</v>
      </c>
      <c r="AV169" s="171" t="s">
        <v>113</v>
      </c>
      <c r="AW169" s="171" t="s">
        <v>93</v>
      </c>
      <c r="AX169" s="171" t="s">
        <v>111</v>
      </c>
      <c r="AY169" s="172" t="s">
        <v>188</v>
      </c>
    </row>
    <row r="170" spans="2:65" s="178" customFormat="1" ht="27">
      <c r="B170" s="177"/>
      <c r="D170" s="167" t="s">
        <v>201</v>
      </c>
      <c r="E170" s="179" t="s">
        <v>69</v>
      </c>
      <c r="F170" s="180" t="s">
        <v>5534</v>
      </c>
      <c r="H170" s="181">
        <v>1</v>
      </c>
      <c r="I170" s="242"/>
      <c r="L170" s="177"/>
      <c r="M170" s="182"/>
      <c r="N170" s="183"/>
      <c r="O170" s="183"/>
      <c r="P170" s="183"/>
      <c r="Q170" s="183"/>
      <c r="R170" s="183"/>
      <c r="S170" s="183"/>
      <c r="T170" s="184"/>
      <c r="AT170" s="179" t="s">
        <v>201</v>
      </c>
      <c r="AU170" s="179" t="s">
        <v>115</v>
      </c>
      <c r="AV170" s="178" t="s">
        <v>115</v>
      </c>
      <c r="AW170" s="178" t="s">
        <v>93</v>
      </c>
      <c r="AX170" s="178" t="s">
        <v>111</v>
      </c>
      <c r="AY170" s="179" t="s">
        <v>188</v>
      </c>
    </row>
    <row r="171" spans="2:65" s="186" customFormat="1">
      <c r="B171" s="185"/>
      <c r="D171" s="167" t="s">
        <v>201</v>
      </c>
      <c r="E171" s="187" t="s">
        <v>69</v>
      </c>
      <c r="F171" s="188" t="s">
        <v>210</v>
      </c>
      <c r="H171" s="189">
        <v>1</v>
      </c>
      <c r="I171" s="243"/>
      <c r="L171" s="185"/>
      <c r="M171" s="190"/>
      <c r="N171" s="191"/>
      <c r="O171" s="191"/>
      <c r="P171" s="191"/>
      <c r="Q171" s="191"/>
      <c r="R171" s="191"/>
      <c r="S171" s="191"/>
      <c r="T171" s="192"/>
      <c r="AT171" s="187" t="s">
        <v>201</v>
      </c>
      <c r="AU171" s="187" t="s">
        <v>115</v>
      </c>
      <c r="AV171" s="186" t="s">
        <v>195</v>
      </c>
      <c r="AW171" s="186" t="s">
        <v>93</v>
      </c>
      <c r="AX171" s="186" t="s">
        <v>113</v>
      </c>
      <c r="AY171" s="187" t="s">
        <v>188</v>
      </c>
    </row>
    <row r="172" spans="2:65" s="101" customFormat="1" ht="16.5" customHeight="1">
      <c r="B172" s="86"/>
      <c r="C172" s="87" t="s">
        <v>270</v>
      </c>
      <c r="D172" s="87" t="s">
        <v>190</v>
      </c>
      <c r="E172" s="88" t="s">
        <v>5535</v>
      </c>
      <c r="F172" s="89" t="s">
        <v>5536</v>
      </c>
      <c r="G172" s="90" t="s">
        <v>578</v>
      </c>
      <c r="H172" s="91">
        <v>1</v>
      </c>
      <c r="I172" s="238"/>
      <c r="J172" s="92">
        <f>ROUND(I172*H172,2)</f>
        <v>0</v>
      </c>
      <c r="K172" s="89" t="s">
        <v>194</v>
      </c>
      <c r="L172" s="61"/>
      <c r="M172" s="239" t="s">
        <v>69</v>
      </c>
      <c r="N172" s="164" t="s">
        <v>100</v>
      </c>
      <c r="O172" s="100"/>
      <c r="P172" s="165">
        <f>O172*H172</f>
        <v>0</v>
      </c>
      <c r="Q172" s="165">
        <v>0</v>
      </c>
      <c r="R172" s="165">
        <f>Q172*H172</f>
        <v>0</v>
      </c>
      <c r="S172" s="165">
        <v>0</v>
      </c>
      <c r="T172" s="166">
        <f>S172*H172</f>
        <v>0</v>
      </c>
      <c r="AR172" s="55" t="s">
        <v>389</v>
      </c>
      <c r="AT172" s="55" t="s">
        <v>190</v>
      </c>
      <c r="AU172" s="55" t="s">
        <v>115</v>
      </c>
      <c r="AY172" s="55" t="s">
        <v>188</v>
      </c>
      <c r="BE172" s="93">
        <f>IF(N172="základní",J172,0)</f>
        <v>0</v>
      </c>
      <c r="BF172" s="93">
        <f>IF(N172="snížená",J172,0)</f>
        <v>0</v>
      </c>
      <c r="BG172" s="93">
        <f>IF(N172="zákl. přenesená",J172,0)</f>
        <v>0</v>
      </c>
      <c r="BH172" s="93">
        <f>IF(N172="sníž. přenesená",J172,0)</f>
        <v>0</v>
      </c>
      <c r="BI172" s="93">
        <f>IF(N172="nulová",J172,0)</f>
        <v>0</v>
      </c>
      <c r="BJ172" s="55" t="s">
        <v>113</v>
      </c>
      <c r="BK172" s="93">
        <f>ROUND(I172*H172,2)</f>
        <v>0</v>
      </c>
      <c r="BL172" s="55" t="s">
        <v>389</v>
      </c>
      <c r="BM172" s="55" t="s">
        <v>5537</v>
      </c>
    </row>
    <row r="173" spans="2:65" s="101" customFormat="1">
      <c r="B173" s="61"/>
      <c r="D173" s="167" t="s">
        <v>197</v>
      </c>
      <c r="F173" s="168" t="s">
        <v>5538</v>
      </c>
      <c r="I173" s="240"/>
      <c r="L173" s="61"/>
      <c r="M173" s="94"/>
      <c r="N173" s="100"/>
      <c r="O173" s="100"/>
      <c r="P173" s="100"/>
      <c r="Q173" s="100"/>
      <c r="R173" s="100"/>
      <c r="S173" s="100"/>
      <c r="T173" s="69"/>
      <c r="AT173" s="55" t="s">
        <v>197</v>
      </c>
      <c r="AU173" s="55" t="s">
        <v>115</v>
      </c>
    </row>
    <row r="174" spans="2:65" s="171" customFormat="1">
      <c r="B174" s="170"/>
      <c r="D174" s="167" t="s">
        <v>201</v>
      </c>
      <c r="E174" s="172" t="s">
        <v>69</v>
      </c>
      <c r="F174" s="173" t="s">
        <v>202</v>
      </c>
      <c r="H174" s="172" t="s">
        <v>69</v>
      </c>
      <c r="I174" s="241"/>
      <c r="L174" s="170"/>
      <c r="M174" s="174"/>
      <c r="N174" s="175"/>
      <c r="O174" s="175"/>
      <c r="P174" s="175"/>
      <c r="Q174" s="175"/>
      <c r="R174" s="175"/>
      <c r="S174" s="175"/>
      <c r="T174" s="176"/>
      <c r="AT174" s="172" t="s">
        <v>201</v>
      </c>
      <c r="AU174" s="172" t="s">
        <v>115</v>
      </c>
      <c r="AV174" s="171" t="s">
        <v>113</v>
      </c>
      <c r="AW174" s="171" t="s">
        <v>93</v>
      </c>
      <c r="AX174" s="171" t="s">
        <v>111</v>
      </c>
      <c r="AY174" s="172" t="s">
        <v>188</v>
      </c>
    </row>
    <row r="175" spans="2:65" s="171" customFormat="1">
      <c r="B175" s="170"/>
      <c r="D175" s="167" t="s">
        <v>201</v>
      </c>
      <c r="E175" s="172" t="s">
        <v>69</v>
      </c>
      <c r="F175" s="173" t="s">
        <v>983</v>
      </c>
      <c r="H175" s="172" t="s">
        <v>69</v>
      </c>
      <c r="I175" s="241"/>
      <c r="L175" s="170"/>
      <c r="M175" s="174"/>
      <c r="N175" s="175"/>
      <c r="O175" s="175"/>
      <c r="P175" s="175"/>
      <c r="Q175" s="175"/>
      <c r="R175" s="175"/>
      <c r="S175" s="175"/>
      <c r="T175" s="176"/>
      <c r="AT175" s="172" t="s">
        <v>201</v>
      </c>
      <c r="AU175" s="172" t="s">
        <v>115</v>
      </c>
      <c r="AV175" s="171" t="s">
        <v>113</v>
      </c>
      <c r="AW175" s="171" t="s">
        <v>93</v>
      </c>
      <c r="AX175" s="171" t="s">
        <v>111</v>
      </c>
      <c r="AY175" s="172" t="s">
        <v>188</v>
      </c>
    </row>
    <row r="176" spans="2:65" s="171" customFormat="1">
      <c r="B176" s="170"/>
      <c r="D176" s="167" t="s">
        <v>201</v>
      </c>
      <c r="E176" s="172" t="s">
        <v>69</v>
      </c>
      <c r="F176" s="173" t="s">
        <v>3943</v>
      </c>
      <c r="H176" s="172" t="s">
        <v>69</v>
      </c>
      <c r="I176" s="241"/>
      <c r="L176" s="170"/>
      <c r="M176" s="174"/>
      <c r="N176" s="175"/>
      <c r="O176" s="175"/>
      <c r="P176" s="175"/>
      <c r="Q176" s="175"/>
      <c r="R176" s="175"/>
      <c r="S176" s="175"/>
      <c r="T176" s="176"/>
      <c r="AT176" s="172" t="s">
        <v>201</v>
      </c>
      <c r="AU176" s="172" t="s">
        <v>115</v>
      </c>
      <c r="AV176" s="171" t="s">
        <v>113</v>
      </c>
      <c r="AW176" s="171" t="s">
        <v>93</v>
      </c>
      <c r="AX176" s="171" t="s">
        <v>111</v>
      </c>
      <c r="AY176" s="172" t="s">
        <v>188</v>
      </c>
    </row>
    <row r="177" spans="2:65" s="171" customFormat="1">
      <c r="B177" s="170"/>
      <c r="D177" s="167" t="s">
        <v>201</v>
      </c>
      <c r="E177" s="172" t="s">
        <v>69</v>
      </c>
      <c r="F177" s="173" t="s">
        <v>5501</v>
      </c>
      <c r="H177" s="172" t="s">
        <v>69</v>
      </c>
      <c r="I177" s="241"/>
      <c r="L177" s="170"/>
      <c r="M177" s="174"/>
      <c r="N177" s="175"/>
      <c r="O177" s="175"/>
      <c r="P177" s="175"/>
      <c r="Q177" s="175"/>
      <c r="R177" s="175"/>
      <c r="S177" s="175"/>
      <c r="T177" s="176"/>
      <c r="AT177" s="172" t="s">
        <v>201</v>
      </c>
      <c r="AU177" s="172" t="s">
        <v>115</v>
      </c>
      <c r="AV177" s="171" t="s">
        <v>113</v>
      </c>
      <c r="AW177" s="171" t="s">
        <v>93</v>
      </c>
      <c r="AX177" s="171" t="s">
        <v>111</v>
      </c>
      <c r="AY177" s="172" t="s">
        <v>188</v>
      </c>
    </row>
    <row r="178" spans="2:65" s="171" customFormat="1">
      <c r="B178" s="170"/>
      <c r="D178" s="167" t="s">
        <v>201</v>
      </c>
      <c r="E178" s="172" t="s">
        <v>69</v>
      </c>
      <c r="F178" s="173" t="s">
        <v>5539</v>
      </c>
      <c r="H178" s="172" t="s">
        <v>69</v>
      </c>
      <c r="I178" s="241"/>
      <c r="L178" s="170"/>
      <c r="M178" s="174"/>
      <c r="N178" s="175"/>
      <c r="O178" s="175"/>
      <c r="P178" s="175"/>
      <c r="Q178" s="175"/>
      <c r="R178" s="175"/>
      <c r="S178" s="175"/>
      <c r="T178" s="176"/>
      <c r="AT178" s="172" t="s">
        <v>201</v>
      </c>
      <c r="AU178" s="172" t="s">
        <v>115</v>
      </c>
      <c r="AV178" s="171" t="s">
        <v>113</v>
      </c>
      <c r="AW178" s="171" t="s">
        <v>93</v>
      </c>
      <c r="AX178" s="171" t="s">
        <v>111</v>
      </c>
      <c r="AY178" s="172" t="s">
        <v>188</v>
      </c>
    </row>
    <row r="179" spans="2:65" s="178" customFormat="1" ht="27">
      <c r="B179" s="177"/>
      <c r="D179" s="167" t="s">
        <v>201</v>
      </c>
      <c r="E179" s="179" t="s">
        <v>69</v>
      </c>
      <c r="F179" s="180" t="s">
        <v>5540</v>
      </c>
      <c r="H179" s="181">
        <v>1</v>
      </c>
      <c r="I179" s="242"/>
      <c r="L179" s="177"/>
      <c r="M179" s="182"/>
      <c r="N179" s="183"/>
      <c r="O179" s="183"/>
      <c r="P179" s="183"/>
      <c r="Q179" s="183"/>
      <c r="R179" s="183"/>
      <c r="S179" s="183"/>
      <c r="T179" s="184"/>
      <c r="AT179" s="179" t="s">
        <v>201</v>
      </c>
      <c r="AU179" s="179" t="s">
        <v>115</v>
      </c>
      <c r="AV179" s="178" t="s">
        <v>115</v>
      </c>
      <c r="AW179" s="178" t="s">
        <v>93</v>
      </c>
      <c r="AX179" s="178" t="s">
        <v>111</v>
      </c>
      <c r="AY179" s="179" t="s">
        <v>188</v>
      </c>
    </row>
    <row r="180" spans="2:65" s="186" customFormat="1">
      <c r="B180" s="185"/>
      <c r="D180" s="167" t="s">
        <v>201</v>
      </c>
      <c r="E180" s="187" t="s">
        <v>69</v>
      </c>
      <c r="F180" s="188" t="s">
        <v>210</v>
      </c>
      <c r="H180" s="189">
        <v>1</v>
      </c>
      <c r="I180" s="243"/>
      <c r="L180" s="185"/>
      <c r="M180" s="190"/>
      <c r="N180" s="191"/>
      <c r="O180" s="191"/>
      <c r="P180" s="191"/>
      <c r="Q180" s="191"/>
      <c r="R180" s="191"/>
      <c r="S180" s="191"/>
      <c r="T180" s="192"/>
      <c r="AT180" s="187" t="s">
        <v>201</v>
      </c>
      <c r="AU180" s="187" t="s">
        <v>115</v>
      </c>
      <c r="AV180" s="186" t="s">
        <v>195</v>
      </c>
      <c r="AW180" s="186" t="s">
        <v>93</v>
      </c>
      <c r="AX180" s="186" t="s">
        <v>113</v>
      </c>
      <c r="AY180" s="187" t="s">
        <v>188</v>
      </c>
    </row>
    <row r="181" spans="2:65" s="101" customFormat="1" ht="25.5" customHeight="1">
      <c r="B181" s="86"/>
      <c r="C181" s="201" t="s">
        <v>278</v>
      </c>
      <c r="D181" s="201" t="s">
        <v>521</v>
      </c>
      <c r="E181" s="202" t="s">
        <v>5541</v>
      </c>
      <c r="F181" s="203" t="s">
        <v>5542</v>
      </c>
      <c r="G181" s="204" t="s">
        <v>578</v>
      </c>
      <c r="H181" s="205">
        <v>1</v>
      </c>
      <c r="I181" s="245"/>
      <c r="J181" s="206">
        <f>ROUND(I181*H181,2)</f>
        <v>0</v>
      </c>
      <c r="K181" s="203" t="s">
        <v>449</v>
      </c>
      <c r="L181" s="207"/>
      <c r="M181" s="246" t="s">
        <v>69</v>
      </c>
      <c r="N181" s="208" t="s">
        <v>100</v>
      </c>
      <c r="O181" s="100"/>
      <c r="P181" s="165">
        <f>O181*H181</f>
        <v>0</v>
      </c>
      <c r="Q181" s="165">
        <v>3.0000000000000001E-3</v>
      </c>
      <c r="R181" s="165">
        <f>Q181*H181</f>
        <v>3.0000000000000001E-3</v>
      </c>
      <c r="S181" s="165">
        <v>0</v>
      </c>
      <c r="T181" s="166">
        <f>S181*H181</f>
        <v>0</v>
      </c>
      <c r="AR181" s="55" t="s">
        <v>520</v>
      </c>
      <c r="AT181" s="55" t="s">
        <v>521</v>
      </c>
      <c r="AU181" s="55" t="s">
        <v>115</v>
      </c>
      <c r="AY181" s="55" t="s">
        <v>188</v>
      </c>
      <c r="BE181" s="93">
        <f>IF(N181="základní",J181,0)</f>
        <v>0</v>
      </c>
      <c r="BF181" s="93">
        <f>IF(N181="snížená",J181,0)</f>
        <v>0</v>
      </c>
      <c r="BG181" s="93">
        <f>IF(N181="zákl. přenesená",J181,0)</f>
        <v>0</v>
      </c>
      <c r="BH181" s="93">
        <f>IF(N181="sníž. přenesená",J181,0)</f>
        <v>0</v>
      </c>
      <c r="BI181" s="93">
        <f>IF(N181="nulová",J181,0)</f>
        <v>0</v>
      </c>
      <c r="BJ181" s="55" t="s">
        <v>113</v>
      </c>
      <c r="BK181" s="93">
        <f>ROUND(I181*H181,2)</f>
        <v>0</v>
      </c>
      <c r="BL181" s="55" t="s">
        <v>389</v>
      </c>
      <c r="BM181" s="55" t="s">
        <v>5543</v>
      </c>
    </row>
    <row r="182" spans="2:65" s="101" customFormat="1">
      <c r="B182" s="61"/>
      <c r="D182" s="167" t="s">
        <v>197</v>
      </c>
      <c r="F182" s="168" t="s">
        <v>5542</v>
      </c>
      <c r="I182" s="240"/>
      <c r="L182" s="61"/>
      <c r="M182" s="94"/>
      <c r="N182" s="100"/>
      <c r="O182" s="100"/>
      <c r="P182" s="100"/>
      <c r="Q182" s="100"/>
      <c r="R182" s="100"/>
      <c r="S182" s="100"/>
      <c r="T182" s="69"/>
      <c r="AT182" s="55" t="s">
        <v>197</v>
      </c>
      <c r="AU182" s="55" t="s">
        <v>115</v>
      </c>
    </row>
    <row r="183" spans="2:65" s="101" customFormat="1" ht="162">
      <c r="B183" s="61"/>
      <c r="D183" s="167" t="s">
        <v>452</v>
      </c>
      <c r="F183" s="169" t="s">
        <v>5544</v>
      </c>
      <c r="I183" s="240"/>
      <c r="L183" s="61"/>
      <c r="M183" s="94"/>
      <c r="N183" s="100"/>
      <c r="O183" s="100"/>
      <c r="P183" s="100"/>
      <c r="Q183" s="100"/>
      <c r="R183" s="100"/>
      <c r="S183" s="100"/>
      <c r="T183" s="69"/>
      <c r="AT183" s="55" t="s">
        <v>452</v>
      </c>
      <c r="AU183" s="55" t="s">
        <v>115</v>
      </c>
    </row>
    <row r="184" spans="2:65" s="171" customFormat="1">
      <c r="B184" s="170"/>
      <c r="D184" s="167" t="s">
        <v>201</v>
      </c>
      <c r="E184" s="172" t="s">
        <v>69</v>
      </c>
      <c r="F184" s="173" t="s">
        <v>202</v>
      </c>
      <c r="H184" s="172" t="s">
        <v>69</v>
      </c>
      <c r="I184" s="241"/>
      <c r="L184" s="170"/>
      <c r="M184" s="174"/>
      <c r="N184" s="175"/>
      <c r="O184" s="175"/>
      <c r="P184" s="175"/>
      <c r="Q184" s="175"/>
      <c r="R184" s="175"/>
      <c r="S184" s="175"/>
      <c r="T184" s="176"/>
      <c r="AT184" s="172" t="s">
        <v>201</v>
      </c>
      <c r="AU184" s="172" t="s">
        <v>115</v>
      </c>
      <c r="AV184" s="171" t="s">
        <v>113</v>
      </c>
      <c r="AW184" s="171" t="s">
        <v>93</v>
      </c>
      <c r="AX184" s="171" t="s">
        <v>111</v>
      </c>
      <c r="AY184" s="172" t="s">
        <v>188</v>
      </c>
    </row>
    <row r="185" spans="2:65" s="171" customFormat="1">
      <c r="B185" s="170"/>
      <c r="D185" s="167" t="s">
        <v>201</v>
      </c>
      <c r="E185" s="172" t="s">
        <v>69</v>
      </c>
      <c r="F185" s="173" t="s">
        <v>983</v>
      </c>
      <c r="H185" s="172" t="s">
        <v>69</v>
      </c>
      <c r="I185" s="241"/>
      <c r="L185" s="170"/>
      <c r="M185" s="174"/>
      <c r="N185" s="175"/>
      <c r="O185" s="175"/>
      <c r="P185" s="175"/>
      <c r="Q185" s="175"/>
      <c r="R185" s="175"/>
      <c r="S185" s="175"/>
      <c r="T185" s="176"/>
      <c r="AT185" s="172" t="s">
        <v>201</v>
      </c>
      <c r="AU185" s="172" t="s">
        <v>115</v>
      </c>
      <c r="AV185" s="171" t="s">
        <v>113</v>
      </c>
      <c r="AW185" s="171" t="s">
        <v>93</v>
      </c>
      <c r="AX185" s="171" t="s">
        <v>111</v>
      </c>
      <c r="AY185" s="172" t="s">
        <v>188</v>
      </c>
    </row>
    <row r="186" spans="2:65" s="171" customFormat="1">
      <c r="B186" s="170"/>
      <c r="D186" s="167" t="s">
        <v>201</v>
      </c>
      <c r="E186" s="172" t="s">
        <v>69</v>
      </c>
      <c r="F186" s="173" t="s">
        <v>3943</v>
      </c>
      <c r="H186" s="172" t="s">
        <v>69</v>
      </c>
      <c r="I186" s="241"/>
      <c r="L186" s="170"/>
      <c r="M186" s="174"/>
      <c r="N186" s="175"/>
      <c r="O186" s="175"/>
      <c r="P186" s="175"/>
      <c r="Q186" s="175"/>
      <c r="R186" s="175"/>
      <c r="S186" s="175"/>
      <c r="T186" s="176"/>
      <c r="AT186" s="172" t="s">
        <v>201</v>
      </c>
      <c r="AU186" s="172" t="s">
        <v>115</v>
      </c>
      <c r="AV186" s="171" t="s">
        <v>113</v>
      </c>
      <c r="AW186" s="171" t="s">
        <v>93</v>
      </c>
      <c r="AX186" s="171" t="s">
        <v>111</v>
      </c>
      <c r="AY186" s="172" t="s">
        <v>188</v>
      </c>
    </row>
    <row r="187" spans="2:65" s="171" customFormat="1">
      <c r="B187" s="170"/>
      <c r="D187" s="167" t="s">
        <v>201</v>
      </c>
      <c r="E187" s="172" t="s">
        <v>69</v>
      </c>
      <c r="F187" s="173" t="s">
        <v>5501</v>
      </c>
      <c r="H187" s="172" t="s">
        <v>69</v>
      </c>
      <c r="I187" s="241"/>
      <c r="L187" s="170"/>
      <c r="M187" s="174"/>
      <c r="N187" s="175"/>
      <c r="O187" s="175"/>
      <c r="P187" s="175"/>
      <c r="Q187" s="175"/>
      <c r="R187" s="175"/>
      <c r="S187" s="175"/>
      <c r="T187" s="176"/>
      <c r="AT187" s="172" t="s">
        <v>201</v>
      </c>
      <c r="AU187" s="172" t="s">
        <v>115</v>
      </c>
      <c r="AV187" s="171" t="s">
        <v>113</v>
      </c>
      <c r="AW187" s="171" t="s">
        <v>93</v>
      </c>
      <c r="AX187" s="171" t="s">
        <v>111</v>
      </c>
      <c r="AY187" s="172" t="s">
        <v>188</v>
      </c>
    </row>
    <row r="188" spans="2:65" s="171" customFormat="1">
      <c r="B188" s="170"/>
      <c r="D188" s="167" t="s">
        <v>201</v>
      </c>
      <c r="E188" s="172" t="s">
        <v>69</v>
      </c>
      <c r="F188" s="173" t="s">
        <v>5539</v>
      </c>
      <c r="H188" s="172" t="s">
        <v>69</v>
      </c>
      <c r="I188" s="241"/>
      <c r="L188" s="170"/>
      <c r="M188" s="174"/>
      <c r="N188" s="175"/>
      <c r="O188" s="175"/>
      <c r="P188" s="175"/>
      <c r="Q188" s="175"/>
      <c r="R188" s="175"/>
      <c r="S188" s="175"/>
      <c r="T188" s="176"/>
      <c r="AT188" s="172" t="s">
        <v>201</v>
      </c>
      <c r="AU188" s="172" t="s">
        <v>115</v>
      </c>
      <c r="AV188" s="171" t="s">
        <v>113</v>
      </c>
      <c r="AW188" s="171" t="s">
        <v>93</v>
      </c>
      <c r="AX188" s="171" t="s">
        <v>111</v>
      </c>
      <c r="AY188" s="172" t="s">
        <v>188</v>
      </c>
    </row>
    <row r="189" spans="2:65" s="178" customFormat="1" ht="27">
      <c r="B189" s="177"/>
      <c r="D189" s="167" t="s">
        <v>201</v>
      </c>
      <c r="E189" s="179" t="s">
        <v>69</v>
      </c>
      <c r="F189" s="180" t="s">
        <v>5545</v>
      </c>
      <c r="H189" s="181">
        <v>1</v>
      </c>
      <c r="I189" s="242"/>
      <c r="L189" s="177"/>
      <c r="M189" s="182"/>
      <c r="N189" s="183"/>
      <c r="O189" s="183"/>
      <c r="P189" s="183"/>
      <c r="Q189" s="183"/>
      <c r="R189" s="183"/>
      <c r="S189" s="183"/>
      <c r="T189" s="184"/>
      <c r="AT189" s="179" t="s">
        <v>201</v>
      </c>
      <c r="AU189" s="179" t="s">
        <v>115</v>
      </c>
      <c r="AV189" s="178" t="s">
        <v>115</v>
      </c>
      <c r="AW189" s="178" t="s">
        <v>93</v>
      </c>
      <c r="AX189" s="178" t="s">
        <v>111</v>
      </c>
      <c r="AY189" s="179" t="s">
        <v>188</v>
      </c>
    </row>
    <row r="190" spans="2:65" s="186" customFormat="1">
      <c r="B190" s="185"/>
      <c r="D190" s="167" t="s">
        <v>201</v>
      </c>
      <c r="E190" s="187" t="s">
        <v>69</v>
      </c>
      <c r="F190" s="188" t="s">
        <v>210</v>
      </c>
      <c r="H190" s="189">
        <v>1</v>
      </c>
      <c r="I190" s="243"/>
      <c r="L190" s="185"/>
      <c r="M190" s="190"/>
      <c r="N190" s="191"/>
      <c r="O190" s="191"/>
      <c r="P190" s="191"/>
      <c r="Q190" s="191"/>
      <c r="R190" s="191"/>
      <c r="S190" s="191"/>
      <c r="T190" s="192"/>
      <c r="AT190" s="187" t="s">
        <v>201</v>
      </c>
      <c r="AU190" s="187" t="s">
        <v>115</v>
      </c>
      <c r="AV190" s="186" t="s">
        <v>195</v>
      </c>
      <c r="AW190" s="186" t="s">
        <v>93</v>
      </c>
      <c r="AX190" s="186" t="s">
        <v>113</v>
      </c>
      <c r="AY190" s="187" t="s">
        <v>188</v>
      </c>
    </row>
    <row r="191" spans="2:65" s="101" customFormat="1" ht="16.5" customHeight="1">
      <c r="B191" s="86"/>
      <c r="C191" s="87" t="s">
        <v>285</v>
      </c>
      <c r="D191" s="87" t="s">
        <v>190</v>
      </c>
      <c r="E191" s="88" t="s">
        <v>5546</v>
      </c>
      <c r="F191" s="89" t="s">
        <v>5547</v>
      </c>
      <c r="G191" s="90" t="s">
        <v>578</v>
      </c>
      <c r="H191" s="91">
        <v>1</v>
      </c>
      <c r="I191" s="238"/>
      <c r="J191" s="92">
        <f>ROUND(I191*H191,2)</f>
        <v>0</v>
      </c>
      <c r="K191" s="89" t="s">
        <v>194</v>
      </c>
      <c r="L191" s="61"/>
      <c r="M191" s="239" t="s">
        <v>69</v>
      </c>
      <c r="N191" s="164" t="s">
        <v>100</v>
      </c>
      <c r="O191" s="100"/>
      <c r="P191" s="165">
        <f>O191*H191</f>
        <v>0</v>
      </c>
      <c r="Q191" s="165">
        <v>0</v>
      </c>
      <c r="R191" s="165">
        <f>Q191*H191</f>
        <v>0</v>
      </c>
      <c r="S191" s="165">
        <v>0</v>
      </c>
      <c r="T191" s="166">
        <f>S191*H191</f>
        <v>0</v>
      </c>
      <c r="AR191" s="55" t="s">
        <v>389</v>
      </c>
      <c r="AT191" s="55" t="s">
        <v>190</v>
      </c>
      <c r="AU191" s="55" t="s">
        <v>115</v>
      </c>
      <c r="AY191" s="55" t="s">
        <v>188</v>
      </c>
      <c r="BE191" s="93">
        <f>IF(N191="základní",J191,0)</f>
        <v>0</v>
      </c>
      <c r="BF191" s="93">
        <f>IF(N191="snížená",J191,0)</f>
        <v>0</v>
      </c>
      <c r="BG191" s="93">
        <f>IF(N191="zákl. přenesená",J191,0)</f>
        <v>0</v>
      </c>
      <c r="BH191" s="93">
        <f>IF(N191="sníž. přenesená",J191,0)</f>
        <v>0</v>
      </c>
      <c r="BI191" s="93">
        <f>IF(N191="nulová",J191,0)</f>
        <v>0</v>
      </c>
      <c r="BJ191" s="55" t="s">
        <v>113</v>
      </c>
      <c r="BK191" s="93">
        <f>ROUND(I191*H191,2)</f>
        <v>0</v>
      </c>
      <c r="BL191" s="55" t="s">
        <v>389</v>
      </c>
      <c r="BM191" s="55" t="s">
        <v>5548</v>
      </c>
    </row>
    <row r="192" spans="2:65" s="101" customFormat="1" ht="27">
      <c r="B192" s="61"/>
      <c r="D192" s="167" t="s">
        <v>197</v>
      </c>
      <c r="F192" s="168" t="s">
        <v>5549</v>
      </c>
      <c r="I192" s="240"/>
      <c r="L192" s="61"/>
      <c r="M192" s="94"/>
      <c r="N192" s="100"/>
      <c r="O192" s="100"/>
      <c r="P192" s="100"/>
      <c r="Q192" s="100"/>
      <c r="R192" s="100"/>
      <c r="S192" s="100"/>
      <c r="T192" s="69"/>
      <c r="AT192" s="55" t="s">
        <v>197</v>
      </c>
      <c r="AU192" s="55" t="s">
        <v>115</v>
      </c>
    </row>
    <row r="193" spans="2:65" s="171" customFormat="1">
      <c r="B193" s="170"/>
      <c r="D193" s="167" t="s">
        <v>201</v>
      </c>
      <c r="E193" s="172" t="s">
        <v>69</v>
      </c>
      <c r="F193" s="173" t="s">
        <v>202</v>
      </c>
      <c r="H193" s="172" t="s">
        <v>69</v>
      </c>
      <c r="I193" s="241"/>
      <c r="L193" s="170"/>
      <c r="M193" s="174"/>
      <c r="N193" s="175"/>
      <c r="O193" s="175"/>
      <c r="P193" s="175"/>
      <c r="Q193" s="175"/>
      <c r="R193" s="175"/>
      <c r="S193" s="175"/>
      <c r="T193" s="176"/>
      <c r="AT193" s="172" t="s">
        <v>201</v>
      </c>
      <c r="AU193" s="172" t="s">
        <v>115</v>
      </c>
      <c r="AV193" s="171" t="s">
        <v>113</v>
      </c>
      <c r="AW193" s="171" t="s">
        <v>93</v>
      </c>
      <c r="AX193" s="171" t="s">
        <v>111</v>
      </c>
      <c r="AY193" s="172" t="s">
        <v>188</v>
      </c>
    </row>
    <row r="194" spans="2:65" s="171" customFormat="1">
      <c r="B194" s="170"/>
      <c r="D194" s="167" t="s">
        <v>201</v>
      </c>
      <c r="E194" s="172" t="s">
        <v>69</v>
      </c>
      <c r="F194" s="173" t="s">
        <v>983</v>
      </c>
      <c r="H194" s="172" t="s">
        <v>69</v>
      </c>
      <c r="I194" s="241"/>
      <c r="L194" s="170"/>
      <c r="M194" s="174"/>
      <c r="N194" s="175"/>
      <c r="O194" s="175"/>
      <c r="P194" s="175"/>
      <c r="Q194" s="175"/>
      <c r="R194" s="175"/>
      <c r="S194" s="175"/>
      <c r="T194" s="176"/>
      <c r="AT194" s="172" t="s">
        <v>201</v>
      </c>
      <c r="AU194" s="172" t="s">
        <v>115</v>
      </c>
      <c r="AV194" s="171" t="s">
        <v>113</v>
      </c>
      <c r="AW194" s="171" t="s">
        <v>93</v>
      </c>
      <c r="AX194" s="171" t="s">
        <v>111</v>
      </c>
      <c r="AY194" s="172" t="s">
        <v>188</v>
      </c>
    </row>
    <row r="195" spans="2:65" s="171" customFormat="1">
      <c r="B195" s="170"/>
      <c r="D195" s="167" t="s">
        <v>201</v>
      </c>
      <c r="E195" s="172" t="s">
        <v>69</v>
      </c>
      <c r="F195" s="173" t="s">
        <v>3943</v>
      </c>
      <c r="H195" s="172" t="s">
        <v>69</v>
      </c>
      <c r="I195" s="241"/>
      <c r="L195" s="170"/>
      <c r="M195" s="174"/>
      <c r="N195" s="175"/>
      <c r="O195" s="175"/>
      <c r="P195" s="175"/>
      <c r="Q195" s="175"/>
      <c r="R195" s="175"/>
      <c r="S195" s="175"/>
      <c r="T195" s="176"/>
      <c r="AT195" s="172" t="s">
        <v>201</v>
      </c>
      <c r="AU195" s="172" t="s">
        <v>115</v>
      </c>
      <c r="AV195" s="171" t="s">
        <v>113</v>
      </c>
      <c r="AW195" s="171" t="s">
        <v>93</v>
      </c>
      <c r="AX195" s="171" t="s">
        <v>111</v>
      </c>
      <c r="AY195" s="172" t="s">
        <v>188</v>
      </c>
    </row>
    <row r="196" spans="2:65" s="171" customFormat="1">
      <c r="B196" s="170"/>
      <c r="D196" s="167" t="s">
        <v>201</v>
      </c>
      <c r="E196" s="172" t="s">
        <v>69</v>
      </c>
      <c r="F196" s="173" t="s">
        <v>5501</v>
      </c>
      <c r="H196" s="172" t="s">
        <v>69</v>
      </c>
      <c r="I196" s="241"/>
      <c r="L196" s="170"/>
      <c r="M196" s="174"/>
      <c r="N196" s="175"/>
      <c r="O196" s="175"/>
      <c r="P196" s="175"/>
      <c r="Q196" s="175"/>
      <c r="R196" s="175"/>
      <c r="S196" s="175"/>
      <c r="T196" s="176"/>
      <c r="AT196" s="172" t="s">
        <v>201</v>
      </c>
      <c r="AU196" s="172" t="s">
        <v>115</v>
      </c>
      <c r="AV196" s="171" t="s">
        <v>113</v>
      </c>
      <c r="AW196" s="171" t="s">
        <v>93</v>
      </c>
      <c r="AX196" s="171" t="s">
        <v>111</v>
      </c>
      <c r="AY196" s="172" t="s">
        <v>188</v>
      </c>
    </row>
    <row r="197" spans="2:65" s="171" customFormat="1">
      <c r="B197" s="170"/>
      <c r="D197" s="167" t="s">
        <v>201</v>
      </c>
      <c r="E197" s="172" t="s">
        <v>69</v>
      </c>
      <c r="F197" s="173" t="s">
        <v>5539</v>
      </c>
      <c r="H197" s="172" t="s">
        <v>69</v>
      </c>
      <c r="I197" s="241"/>
      <c r="L197" s="170"/>
      <c r="M197" s="174"/>
      <c r="N197" s="175"/>
      <c r="O197" s="175"/>
      <c r="P197" s="175"/>
      <c r="Q197" s="175"/>
      <c r="R197" s="175"/>
      <c r="S197" s="175"/>
      <c r="T197" s="176"/>
      <c r="AT197" s="172" t="s">
        <v>201</v>
      </c>
      <c r="AU197" s="172" t="s">
        <v>115</v>
      </c>
      <c r="AV197" s="171" t="s">
        <v>113</v>
      </c>
      <c r="AW197" s="171" t="s">
        <v>93</v>
      </c>
      <c r="AX197" s="171" t="s">
        <v>111</v>
      </c>
      <c r="AY197" s="172" t="s">
        <v>188</v>
      </c>
    </row>
    <row r="198" spans="2:65" s="178" customFormat="1" ht="27">
      <c r="B198" s="177"/>
      <c r="D198" s="167" t="s">
        <v>201</v>
      </c>
      <c r="E198" s="179" t="s">
        <v>69</v>
      </c>
      <c r="F198" s="180" t="s">
        <v>5550</v>
      </c>
      <c r="H198" s="181">
        <v>1</v>
      </c>
      <c r="I198" s="242"/>
      <c r="L198" s="177"/>
      <c r="M198" s="182"/>
      <c r="N198" s="183"/>
      <c r="O198" s="183"/>
      <c r="P198" s="183"/>
      <c r="Q198" s="183"/>
      <c r="R198" s="183"/>
      <c r="S198" s="183"/>
      <c r="T198" s="184"/>
      <c r="AT198" s="179" t="s">
        <v>201</v>
      </c>
      <c r="AU198" s="179" t="s">
        <v>115</v>
      </c>
      <c r="AV198" s="178" t="s">
        <v>115</v>
      </c>
      <c r="AW198" s="178" t="s">
        <v>93</v>
      </c>
      <c r="AX198" s="178" t="s">
        <v>111</v>
      </c>
      <c r="AY198" s="179" t="s">
        <v>188</v>
      </c>
    </row>
    <row r="199" spans="2:65" s="186" customFormat="1">
      <c r="B199" s="185"/>
      <c r="D199" s="167" t="s">
        <v>201</v>
      </c>
      <c r="E199" s="187" t="s">
        <v>69</v>
      </c>
      <c r="F199" s="188" t="s">
        <v>210</v>
      </c>
      <c r="H199" s="189">
        <v>1</v>
      </c>
      <c r="I199" s="243"/>
      <c r="L199" s="185"/>
      <c r="M199" s="190"/>
      <c r="N199" s="191"/>
      <c r="O199" s="191"/>
      <c r="P199" s="191"/>
      <c r="Q199" s="191"/>
      <c r="R199" s="191"/>
      <c r="S199" s="191"/>
      <c r="T199" s="192"/>
      <c r="AT199" s="187" t="s">
        <v>201</v>
      </c>
      <c r="AU199" s="187" t="s">
        <v>115</v>
      </c>
      <c r="AV199" s="186" t="s">
        <v>195</v>
      </c>
      <c r="AW199" s="186" t="s">
        <v>93</v>
      </c>
      <c r="AX199" s="186" t="s">
        <v>113</v>
      </c>
      <c r="AY199" s="187" t="s">
        <v>188</v>
      </c>
    </row>
    <row r="200" spans="2:65" s="101" customFormat="1" ht="16.5" customHeight="1">
      <c r="B200" s="86"/>
      <c r="C200" s="201" t="s">
        <v>294</v>
      </c>
      <c r="D200" s="201" t="s">
        <v>521</v>
      </c>
      <c r="E200" s="202" t="s">
        <v>5551</v>
      </c>
      <c r="F200" s="203" t="s">
        <v>5552</v>
      </c>
      <c r="G200" s="204" t="s">
        <v>578</v>
      </c>
      <c r="H200" s="205">
        <v>1</v>
      </c>
      <c r="I200" s="245"/>
      <c r="J200" s="206">
        <f>ROUND(I200*H200,2)</f>
        <v>0</v>
      </c>
      <c r="K200" s="203" t="s">
        <v>449</v>
      </c>
      <c r="L200" s="207"/>
      <c r="M200" s="246" t="s">
        <v>69</v>
      </c>
      <c r="N200" s="208" t="s">
        <v>100</v>
      </c>
      <c r="O200" s="100"/>
      <c r="P200" s="165">
        <f>O200*H200</f>
        <v>0</v>
      </c>
      <c r="Q200" s="165">
        <v>1E-3</v>
      </c>
      <c r="R200" s="165">
        <f>Q200*H200</f>
        <v>1E-3</v>
      </c>
      <c r="S200" s="165">
        <v>0</v>
      </c>
      <c r="T200" s="166">
        <f>S200*H200</f>
        <v>0</v>
      </c>
      <c r="AR200" s="55" t="s">
        <v>520</v>
      </c>
      <c r="AT200" s="55" t="s">
        <v>521</v>
      </c>
      <c r="AU200" s="55" t="s">
        <v>115</v>
      </c>
      <c r="AY200" s="55" t="s">
        <v>188</v>
      </c>
      <c r="BE200" s="93">
        <f>IF(N200="základní",J200,0)</f>
        <v>0</v>
      </c>
      <c r="BF200" s="93">
        <f>IF(N200="snížená",J200,0)</f>
        <v>0</v>
      </c>
      <c r="BG200" s="93">
        <f>IF(N200="zákl. přenesená",J200,0)</f>
        <v>0</v>
      </c>
      <c r="BH200" s="93">
        <f>IF(N200="sníž. přenesená",J200,0)</f>
        <v>0</v>
      </c>
      <c r="BI200" s="93">
        <f>IF(N200="nulová",J200,0)</f>
        <v>0</v>
      </c>
      <c r="BJ200" s="55" t="s">
        <v>113</v>
      </c>
      <c r="BK200" s="93">
        <f>ROUND(I200*H200,2)</f>
        <v>0</v>
      </c>
      <c r="BL200" s="55" t="s">
        <v>389</v>
      </c>
      <c r="BM200" s="55" t="s">
        <v>5553</v>
      </c>
    </row>
    <row r="201" spans="2:65" s="101" customFormat="1">
      <c r="B201" s="61"/>
      <c r="D201" s="167" t="s">
        <v>197</v>
      </c>
      <c r="F201" s="168" t="s">
        <v>5552</v>
      </c>
      <c r="I201" s="240"/>
      <c r="L201" s="61"/>
      <c r="M201" s="94"/>
      <c r="N201" s="100"/>
      <c r="O201" s="100"/>
      <c r="P201" s="100"/>
      <c r="Q201" s="100"/>
      <c r="R201" s="100"/>
      <c r="S201" s="100"/>
      <c r="T201" s="69"/>
      <c r="AT201" s="55" t="s">
        <v>197</v>
      </c>
      <c r="AU201" s="55" t="s">
        <v>115</v>
      </c>
    </row>
    <row r="202" spans="2:65" s="171" customFormat="1">
      <c r="B202" s="170"/>
      <c r="D202" s="167" t="s">
        <v>201</v>
      </c>
      <c r="E202" s="172" t="s">
        <v>69</v>
      </c>
      <c r="F202" s="173" t="s">
        <v>202</v>
      </c>
      <c r="H202" s="172" t="s">
        <v>69</v>
      </c>
      <c r="I202" s="241"/>
      <c r="L202" s="170"/>
      <c r="M202" s="174"/>
      <c r="N202" s="175"/>
      <c r="O202" s="175"/>
      <c r="P202" s="175"/>
      <c r="Q202" s="175"/>
      <c r="R202" s="175"/>
      <c r="S202" s="175"/>
      <c r="T202" s="176"/>
      <c r="AT202" s="172" t="s">
        <v>201</v>
      </c>
      <c r="AU202" s="172" t="s">
        <v>115</v>
      </c>
      <c r="AV202" s="171" t="s">
        <v>113</v>
      </c>
      <c r="AW202" s="171" t="s">
        <v>93</v>
      </c>
      <c r="AX202" s="171" t="s">
        <v>111</v>
      </c>
      <c r="AY202" s="172" t="s">
        <v>188</v>
      </c>
    </row>
    <row r="203" spans="2:65" s="171" customFormat="1">
      <c r="B203" s="170"/>
      <c r="D203" s="167" t="s">
        <v>201</v>
      </c>
      <c r="E203" s="172" t="s">
        <v>69</v>
      </c>
      <c r="F203" s="173" t="s">
        <v>983</v>
      </c>
      <c r="H203" s="172" t="s">
        <v>69</v>
      </c>
      <c r="I203" s="241"/>
      <c r="L203" s="170"/>
      <c r="M203" s="174"/>
      <c r="N203" s="175"/>
      <c r="O203" s="175"/>
      <c r="P203" s="175"/>
      <c r="Q203" s="175"/>
      <c r="R203" s="175"/>
      <c r="S203" s="175"/>
      <c r="T203" s="176"/>
      <c r="AT203" s="172" t="s">
        <v>201</v>
      </c>
      <c r="AU203" s="172" t="s">
        <v>115</v>
      </c>
      <c r="AV203" s="171" t="s">
        <v>113</v>
      </c>
      <c r="AW203" s="171" t="s">
        <v>93</v>
      </c>
      <c r="AX203" s="171" t="s">
        <v>111</v>
      </c>
      <c r="AY203" s="172" t="s">
        <v>188</v>
      </c>
    </row>
    <row r="204" spans="2:65" s="171" customFormat="1">
      <c r="B204" s="170"/>
      <c r="D204" s="167" t="s">
        <v>201</v>
      </c>
      <c r="E204" s="172" t="s">
        <v>69</v>
      </c>
      <c r="F204" s="173" t="s">
        <v>3943</v>
      </c>
      <c r="H204" s="172" t="s">
        <v>69</v>
      </c>
      <c r="I204" s="241"/>
      <c r="L204" s="170"/>
      <c r="M204" s="174"/>
      <c r="N204" s="175"/>
      <c r="O204" s="175"/>
      <c r="P204" s="175"/>
      <c r="Q204" s="175"/>
      <c r="R204" s="175"/>
      <c r="S204" s="175"/>
      <c r="T204" s="176"/>
      <c r="AT204" s="172" t="s">
        <v>201</v>
      </c>
      <c r="AU204" s="172" t="s">
        <v>115</v>
      </c>
      <c r="AV204" s="171" t="s">
        <v>113</v>
      </c>
      <c r="AW204" s="171" t="s">
        <v>93</v>
      </c>
      <c r="AX204" s="171" t="s">
        <v>111</v>
      </c>
      <c r="AY204" s="172" t="s">
        <v>188</v>
      </c>
    </row>
    <row r="205" spans="2:65" s="171" customFormat="1">
      <c r="B205" s="170"/>
      <c r="D205" s="167" t="s">
        <v>201</v>
      </c>
      <c r="E205" s="172" t="s">
        <v>69</v>
      </c>
      <c r="F205" s="173" t="s">
        <v>5501</v>
      </c>
      <c r="H205" s="172" t="s">
        <v>69</v>
      </c>
      <c r="I205" s="241"/>
      <c r="L205" s="170"/>
      <c r="M205" s="174"/>
      <c r="N205" s="175"/>
      <c r="O205" s="175"/>
      <c r="P205" s="175"/>
      <c r="Q205" s="175"/>
      <c r="R205" s="175"/>
      <c r="S205" s="175"/>
      <c r="T205" s="176"/>
      <c r="AT205" s="172" t="s">
        <v>201</v>
      </c>
      <c r="AU205" s="172" t="s">
        <v>115</v>
      </c>
      <c r="AV205" s="171" t="s">
        <v>113</v>
      </c>
      <c r="AW205" s="171" t="s">
        <v>93</v>
      </c>
      <c r="AX205" s="171" t="s">
        <v>111</v>
      </c>
      <c r="AY205" s="172" t="s">
        <v>188</v>
      </c>
    </row>
    <row r="206" spans="2:65" s="171" customFormat="1">
      <c r="B206" s="170"/>
      <c r="D206" s="167" t="s">
        <v>201</v>
      </c>
      <c r="E206" s="172" t="s">
        <v>69</v>
      </c>
      <c r="F206" s="173" t="s">
        <v>5539</v>
      </c>
      <c r="H206" s="172" t="s">
        <v>69</v>
      </c>
      <c r="I206" s="241"/>
      <c r="L206" s="170"/>
      <c r="M206" s="174"/>
      <c r="N206" s="175"/>
      <c r="O206" s="175"/>
      <c r="P206" s="175"/>
      <c r="Q206" s="175"/>
      <c r="R206" s="175"/>
      <c r="S206" s="175"/>
      <c r="T206" s="176"/>
      <c r="AT206" s="172" t="s">
        <v>201</v>
      </c>
      <c r="AU206" s="172" t="s">
        <v>115</v>
      </c>
      <c r="AV206" s="171" t="s">
        <v>113</v>
      </c>
      <c r="AW206" s="171" t="s">
        <v>93</v>
      </c>
      <c r="AX206" s="171" t="s">
        <v>111</v>
      </c>
      <c r="AY206" s="172" t="s">
        <v>188</v>
      </c>
    </row>
    <row r="207" spans="2:65" s="178" customFormat="1" ht="27">
      <c r="B207" s="177"/>
      <c r="D207" s="167" t="s">
        <v>201</v>
      </c>
      <c r="E207" s="179" t="s">
        <v>69</v>
      </c>
      <c r="F207" s="180" t="s">
        <v>5554</v>
      </c>
      <c r="H207" s="181">
        <v>1</v>
      </c>
      <c r="I207" s="242"/>
      <c r="L207" s="177"/>
      <c r="M207" s="182"/>
      <c r="N207" s="183"/>
      <c r="O207" s="183"/>
      <c r="P207" s="183"/>
      <c r="Q207" s="183"/>
      <c r="R207" s="183"/>
      <c r="S207" s="183"/>
      <c r="T207" s="184"/>
      <c r="AT207" s="179" t="s">
        <v>201</v>
      </c>
      <c r="AU207" s="179" t="s">
        <v>115</v>
      </c>
      <c r="AV207" s="178" t="s">
        <v>115</v>
      </c>
      <c r="AW207" s="178" t="s">
        <v>93</v>
      </c>
      <c r="AX207" s="178" t="s">
        <v>111</v>
      </c>
      <c r="AY207" s="179" t="s">
        <v>188</v>
      </c>
    </row>
    <row r="208" spans="2:65" s="186" customFormat="1">
      <c r="B208" s="185"/>
      <c r="D208" s="167" t="s">
        <v>201</v>
      </c>
      <c r="E208" s="187" t="s">
        <v>69</v>
      </c>
      <c r="F208" s="188" t="s">
        <v>210</v>
      </c>
      <c r="H208" s="189">
        <v>1</v>
      </c>
      <c r="I208" s="243"/>
      <c r="L208" s="185"/>
      <c r="M208" s="190"/>
      <c r="N208" s="191"/>
      <c r="O208" s="191"/>
      <c r="P208" s="191"/>
      <c r="Q208" s="191"/>
      <c r="R208" s="191"/>
      <c r="S208" s="191"/>
      <c r="T208" s="192"/>
      <c r="AT208" s="187" t="s">
        <v>201</v>
      </c>
      <c r="AU208" s="187" t="s">
        <v>115</v>
      </c>
      <c r="AV208" s="186" t="s">
        <v>195</v>
      </c>
      <c r="AW208" s="186" t="s">
        <v>93</v>
      </c>
      <c r="AX208" s="186" t="s">
        <v>113</v>
      </c>
      <c r="AY208" s="187" t="s">
        <v>188</v>
      </c>
    </row>
    <row r="209" spans="2:65" s="101" customFormat="1" ht="16.5" customHeight="1">
      <c r="B209" s="86"/>
      <c r="C209" s="87" t="s">
        <v>301</v>
      </c>
      <c r="D209" s="87" t="s">
        <v>190</v>
      </c>
      <c r="E209" s="88" t="s">
        <v>5555</v>
      </c>
      <c r="F209" s="89" t="s">
        <v>5556</v>
      </c>
      <c r="G209" s="90" t="s">
        <v>578</v>
      </c>
      <c r="H209" s="91">
        <v>1</v>
      </c>
      <c r="I209" s="238"/>
      <c r="J209" s="92">
        <f>ROUND(I209*H209,2)</f>
        <v>0</v>
      </c>
      <c r="K209" s="89" t="s">
        <v>194</v>
      </c>
      <c r="L209" s="61"/>
      <c r="M209" s="239" t="s">
        <v>69</v>
      </c>
      <c r="N209" s="164" t="s">
        <v>100</v>
      </c>
      <c r="O209" s="100"/>
      <c r="P209" s="165">
        <f>O209*H209</f>
        <v>0</v>
      </c>
      <c r="Q209" s="165">
        <v>0</v>
      </c>
      <c r="R209" s="165">
        <f>Q209*H209</f>
        <v>0</v>
      </c>
      <c r="S209" s="165">
        <v>0</v>
      </c>
      <c r="T209" s="166">
        <f>S209*H209</f>
        <v>0</v>
      </c>
      <c r="AR209" s="55" t="s">
        <v>389</v>
      </c>
      <c r="AT209" s="55" t="s">
        <v>190</v>
      </c>
      <c r="AU209" s="55" t="s">
        <v>115</v>
      </c>
      <c r="AY209" s="55" t="s">
        <v>188</v>
      </c>
      <c r="BE209" s="93">
        <f>IF(N209="základní",J209,0)</f>
        <v>0</v>
      </c>
      <c r="BF209" s="93">
        <f>IF(N209="snížená",J209,0)</f>
        <v>0</v>
      </c>
      <c r="BG209" s="93">
        <f>IF(N209="zákl. přenesená",J209,0)</f>
        <v>0</v>
      </c>
      <c r="BH209" s="93">
        <f>IF(N209="sníž. přenesená",J209,0)</f>
        <v>0</v>
      </c>
      <c r="BI209" s="93">
        <f>IF(N209="nulová",J209,0)</f>
        <v>0</v>
      </c>
      <c r="BJ209" s="55" t="s">
        <v>113</v>
      </c>
      <c r="BK209" s="93">
        <f>ROUND(I209*H209,2)</f>
        <v>0</v>
      </c>
      <c r="BL209" s="55" t="s">
        <v>389</v>
      </c>
      <c r="BM209" s="55" t="s">
        <v>5557</v>
      </c>
    </row>
    <row r="210" spans="2:65" s="101" customFormat="1" ht="27">
      <c r="B210" s="61"/>
      <c r="D210" s="167" t="s">
        <v>197</v>
      </c>
      <c r="F210" s="168" t="s">
        <v>5558</v>
      </c>
      <c r="I210" s="240"/>
      <c r="L210" s="61"/>
      <c r="M210" s="94"/>
      <c r="N210" s="100"/>
      <c r="O210" s="100"/>
      <c r="P210" s="100"/>
      <c r="Q210" s="100"/>
      <c r="R210" s="100"/>
      <c r="S210" s="100"/>
      <c r="T210" s="69"/>
      <c r="AT210" s="55" t="s">
        <v>197</v>
      </c>
      <c r="AU210" s="55" t="s">
        <v>115</v>
      </c>
    </row>
    <row r="211" spans="2:65" s="171" customFormat="1">
      <c r="B211" s="170"/>
      <c r="D211" s="167" t="s">
        <v>201</v>
      </c>
      <c r="E211" s="172" t="s">
        <v>69</v>
      </c>
      <c r="F211" s="173" t="s">
        <v>202</v>
      </c>
      <c r="H211" s="172" t="s">
        <v>69</v>
      </c>
      <c r="I211" s="241"/>
      <c r="L211" s="170"/>
      <c r="M211" s="174"/>
      <c r="N211" s="175"/>
      <c r="O211" s="175"/>
      <c r="P211" s="175"/>
      <c r="Q211" s="175"/>
      <c r="R211" s="175"/>
      <c r="S211" s="175"/>
      <c r="T211" s="176"/>
      <c r="AT211" s="172" t="s">
        <v>201</v>
      </c>
      <c r="AU211" s="172" t="s">
        <v>115</v>
      </c>
      <c r="AV211" s="171" t="s">
        <v>113</v>
      </c>
      <c r="AW211" s="171" t="s">
        <v>93</v>
      </c>
      <c r="AX211" s="171" t="s">
        <v>111</v>
      </c>
      <c r="AY211" s="172" t="s">
        <v>188</v>
      </c>
    </row>
    <row r="212" spans="2:65" s="171" customFormat="1">
      <c r="B212" s="170"/>
      <c r="D212" s="167" t="s">
        <v>201</v>
      </c>
      <c r="E212" s="172" t="s">
        <v>69</v>
      </c>
      <c r="F212" s="173" t="s">
        <v>983</v>
      </c>
      <c r="H212" s="172" t="s">
        <v>69</v>
      </c>
      <c r="I212" s="241"/>
      <c r="L212" s="170"/>
      <c r="M212" s="174"/>
      <c r="N212" s="175"/>
      <c r="O212" s="175"/>
      <c r="P212" s="175"/>
      <c r="Q212" s="175"/>
      <c r="R212" s="175"/>
      <c r="S212" s="175"/>
      <c r="T212" s="176"/>
      <c r="AT212" s="172" t="s">
        <v>201</v>
      </c>
      <c r="AU212" s="172" t="s">
        <v>115</v>
      </c>
      <c r="AV212" s="171" t="s">
        <v>113</v>
      </c>
      <c r="AW212" s="171" t="s">
        <v>93</v>
      </c>
      <c r="AX212" s="171" t="s">
        <v>111</v>
      </c>
      <c r="AY212" s="172" t="s">
        <v>188</v>
      </c>
    </row>
    <row r="213" spans="2:65" s="171" customFormat="1">
      <c r="B213" s="170"/>
      <c r="D213" s="167" t="s">
        <v>201</v>
      </c>
      <c r="E213" s="172" t="s">
        <v>69</v>
      </c>
      <c r="F213" s="173" t="s">
        <v>5505</v>
      </c>
      <c r="H213" s="172" t="s">
        <v>69</v>
      </c>
      <c r="I213" s="241"/>
      <c r="L213" s="170"/>
      <c r="M213" s="174"/>
      <c r="N213" s="175"/>
      <c r="O213" s="175"/>
      <c r="P213" s="175"/>
      <c r="Q213" s="175"/>
      <c r="R213" s="175"/>
      <c r="S213" s="175"/>
      <c r="T213" s="176"/>
      <c r="AT213" s="172" t="s">
        <v>201</v>
      </c>
      <c r="AU213" s="172" t="s">
        <v>115</v>
      </c>
      <c r="AV213" s="171" t="s">
        <v>113</v>
      </c>
      <c r="AW213" s="171" t="s">
        <v>93</v>
      </c>
      <c r="AX213" s="171" t="s">
        <v>111</v>
      </c>
      <c r="AY213" s="172" t="s">
        <v>188</v>
      </c>
    </row>
    <row r="214" spans="2:65" s="171" customFormat="1">
      <c r="B214" s="170"/>
      <c r="D214" s="167" t="s">
        <v>201</v>
      </c>
      <c r="E214" s="172" t="s">
        <v>69</v>
      </c>
      <c r="F214" s="173" t="s">
        <v>5528</v>
      </c>
      <c r="H214" s="172" t="s">
        <v>69</v>
      </c>
      <c r="I214" s="241"/>
      <c r="L214" s="170"/>
      <c r="M214" s="174"/>
      <c r="N214" s="175"/>
      <c r="O214" s="175"/>
      <c r="P214" s="175"/>
      <c r="Q214" s="175"/>
      <c r="R214" s="175"/>
      <c r="S214" s="175"/>
      <c r="T214" s="176"/>
      <c r="AT214" s="172" t="s">
        <v>201</v>
      </c>
      <c r="AU214" s="172" t="s">
        <v>115</v>
      </c>
      <c r="AV214" s="171" t="s">
        <v>113</v>
      </c>
      <c r="AW214" s="171" t="s">
        <v>93</v>
      </c>
      <c r="AX214" s="171" t="s">
        <v>111</v>
      </c>
      <c r="AY214" s="172" t="s">
        <v>188</v>
      </c>
    </row>
    <row r="215" spans="2:65" s="178" customFormat="1" ht="27">
      <c r="B215" s="177"/>
      <c r="D215" s="167" t="s">
        <v>201</v>
      </c>
      <c r="E215" s="179" t="s">
        <v>69</v>
      </c>
      <c r="F215" s="180" t="s">
        <v>5559</v>
      </c>
      <c r="H215" s="181">
        <v>1</v>
      </c>
      <c r="I215" s="242"/>
      <c r="L215" s="177"/>
      <c r="M215" s="182"/>
      <c r="N215" s="183"/>
      <c r="O215" s="183"/>
      <c r="P215" s="183"/>
      <c r="Q215" s="183"/>
      <c r="R215" s="183"/>
      <c r="S215" s="183"/>
      <c r="T215" s="184"/>
      <c r="AT215" s="179" t="s">
        <v>201</v>
      </c>
      <c r="AU215" s="179" t="s">
        <v>115</v>
      </c>
      <c r="AV215" s="178" t="s">
        <v>115</v>
      </c>
      <c r="AW215" s="178" t="s">
        <v>93</v>
      </c>
      <c r="AX215" s="178" t="s">
        <v>111</v>
      </c>
      <c r="AY215" s="179" t="s">
        <v>188</v>
      </c>
    </row>
    <row r="216" spans="2:65" s="186" customFormat="1">
      <c r="B216" s="185"/>
      <c r="D216" s="167" t="s">
        <v>201</v>
      </c>
      <c r="E216" s="187" t="s">
        <v>69</v>
      </c>
      <c r="F216" s="188" t="s">
        <v>210</v>
      </c>
      <c r="H216" s="189">
        <v>1</v>
      </c>
      <c r="I216" s="243"/>
      <c r="L216" s="185"/>
      <c r="M216" s="190"/>
      <c r="N216" s="191"/>
      <c r="O216" s="191"/>
      <c r="P216" s="191"/>
      <c r="Q216" s="191"/>
      <c r="R216" s="191"/>
      <c r="S216" s="191"/>
      <c r="T216" s="192"/>
      <c r="AT216" s="187" t="s">
        <v>201</v>
      </c>
      <c r="AU216" s="187" t="s">
        <v>115</v>
      </c>
      <c r="AV216" s="186" t="s">
        <v>195</v>
      </c>
      <c r="AW216" s="186" t="s">
        <v>93</v>
      </c>
      <c r="AX216" s="186" t="s">
        <v>113</v>
      </c>
      <c r="AY216" s="187" t="s">
        <v>188</v>
      </c>
    </row>
    <row r="217" spans="2:65" s="101" customFormat="1" ht="16.5" customHeight="1">
      <c r="B217" s="86"/>
      <c r="C217" s="201" t="s">
        <v>311</v>
      </c>
      <c r="D217" s="201" t="s">
        <v>521</v>
      </c>
      <c r="E217" s="202" t="s">
        <v>5560</v>
      </c>
      <c r="F217" s="203" t="s">
        <v>5561</v>
      </c>
      <c r="G217" s="204" t="s">
        <v>578</v>
      </c>
      <c r="H217" s="205">
        <v>1</v>
      </c>
      <c r="I217" s="245"/>
      <c r="J217" s="206">
        <f>ROUND(I217*H217,2)</f>
        <v>0</v>
      </c>
      <c r="K217" s="203" t="s">
        <v>449</v>
      </c>
      <c r="L217" s="207"/>
      <c r="M217" s="246" t="s">
        <v>69</v>
      </c>
      <c r="N217" s="208" t="s">
        <v>100</v>
      </c>
      <c r="O217" s="100"/>
      <c r="P217" s="165">
        <f>O217*H217</f>
        <v>0</v>
      </c>
      <c r="Q217" s="165">
        <v>3.0000000000000001E-3</v>
      </c>
      <c r="R217" s="165">
        <f>Q217*H217</f>
        <v>3.0000000000000001E-3</v>
      </c>
      <c r="S217" s="165">
        <v>0</v>
      </c>
      <c r="T217" s="166">
        <f>S217*H217</f>
        <v>0</v>
      </c>
      <c r="AR217" s="55" t="s">
        <v>520</v>
      </c>
      <c r="AT217" s="55" t="s">
        <v>521</v>
      </c>
      <c r="AU217" s="55" t="s">
        <v>115</v>
      </c>
      <c r="AY217" s="55" t="s">
        <v>188</v>
      </c>
      <c r="BE217" s="93">
        <f>IF(N217="základní",J217,0)</f>
        <v>0</v>
      </c>
      <c r="BF217" s="93">
        <f>IF(N217="snížená",J217,0)</f>
        <v>0</v>
      </c>
      <c r="BG217" s="93">
        <f>IF(N217="zákl. přenesená",J217,0)</f>
        <v>0</v>
      </c>
      <c r="BH217" s="93">
        <f>IF(N217="sníž. přenesená",J217,0)</f>
        <v>0</v>
      </c>
      <c r="BI217" s="93">
        <f>IF(N217="nulová",J217,0)</f>
        <v>0</v>
      </c>
      <c r="BJ217" s="55" t="s">
        <v>113</v>
      </c>
      <c r="BK217" s="93">
        <f>ROUND(I217*H217,2)</f>
        <v>0</v>
      </c>
      <c r="BL217" s="55" t="s">
        <v>389</v>
      </c>
      <c r="BM217" s="55" t="s">
        <v>5562</v>
      </c>
    </row>
    <row r="218" spans="2:65" s="101" customFormat="1">
      <c r="B218" s="61"/>
      <c r="D218" s="167" t="s">
        <v>197</v>
      </c>
      <c r="F218" s="168" t="s">
        <v>5561</v>
      </c>
      <c r="I218" s="240"/>
      <c r="L218" s="61"/>
      <c r="M218" s="94"/>
      <c r="N218" s="100"/>
      <c r="O218" s="100"/>
      <c r="P218" s="100"/>
      <c r="Q218" s="100"/>
      <c r="R218" s="100"/>
      <c r="S218" s="100"/>
      <c r="T218" s="69"/>
      <c r="AT218" s="55" t="s">
        <v>197</v>
      </c>
      <c r="AU218" s="55" t="s">
        <v>115</v>
      </c>
    </row>
    <row r="219" spans="2:65" s="101" customFormat="1" ht="81">
      <c r="B219" s="61"/>
      <c r="D219" s="167" t="s">
        <v>452</v>
      </c>
      <c r="F219" s="169" t="s">
        <v>5563</v>
      </c>
      <c r="I219" s="240"/>
      <c r="L219" s="61"/>
      <c r="M219" s="94"/>
      <c r="N219" s="100"/>
      <c r="O219" s="100"/>
      <c r="P219" s="100"/>
      <c r="Q219" s="100"/>
      <c r="R219" s="100"/>
      <c r="S219" s="100"/>
      <c r="T219" s="69"/>
      <c r="AT219" s="55" t="s">
        <v>452</v>
      </c>
      <c r="AU219" s="55" t="s">
        <v>115</v>
      </c>
    </row>
    <row r="220" spans="2:65" s="171" customFormat="1">
      <c r="B220" s="170"/>
      <c r="D220" s="167" t="s">
        <v>201</v>
      </c>
      <c r="E220" s="172" t="s">
        <v>69</v>
      </c>
      <c r="F220" s="173" t="s">
        <v>202</v>
      </c>
      <c r="H220" s="172" t="s">
        <v>69</v>
      </c>
      <c r="I220" s="241"/>
      <c r="L220" s="170"/>
      <c r="M220" s="174"/>
      <c r="N220" s="175"/>
      <c r="O220" s="175"/>
      <c r="P220" s="175"/>
      <c r="Q220" s="175"/>
      <c r="R220" s="175"/>
      <c r="S220" s="175"/>
      <c r="T220" s="176"/>
      <c r="AT220" s="172" t="s">
        <v>201</v>
      </c>
      <c r="AU220" s="172" t="s">
        <v>115</v>
      </c>
      <c r="AV220" s="171" t="s">
        <v>113</v>
      </c>
      <c r="AW220" s="171" t="s">
        <v>93</v>
      </c>
      <c r="AX220" s="171" t="s">
        <v>111</v>
      </c>
      <c r="AY220" s="172" t="s">
        <v>188</v>
      </c>
    </row>
    <row r="221" spans="2:65" s="171" customFormat="1">
      <c r="B221" s="170"/>
      <c r="D221" s="167" t="s">
        <v>201</v>
      </c>
      <c r="E221" s="172" t="s">
        <v>69</v>
      </c>
      <c r="F221" s="173" t="s">
        <v>983</v>
      </c>
      <c r="H221" s="172" t="s">
        <v>69</v>
      </c>
      <c r="I221" s="241"/>
      <c r="L221" s="170"/>
      <c r="M221" s="174"/>
      <c r="N221" s="175"/>
      <c r="O221" s="175"/>
      <c r="P221" s="175"/>
      <c r="Q221" s="175"/>
      <c r="R221" s="175"/>
      <c r="S221" s="175"/>
      <c r="T221" s="176"/>
      <c r="AT221" s="172" t="s">
        <v>201</v>
      </c>
      <c r="AU221" s="172" t="s">
        <v>115</v>
      </c>
      <c r="AV221" s="171" t="s">
        <v>113</v>
      </c>
      <c r="AW221" s="171" t="s">
        <v>93</v>
      </c>
      <c r="AX221" s="171" t="s">
        <v>111</v>
      </c>
      <c r="AY221" s="172" t="s">
        <v>188</v>
      </c>
    </row>
    <row r="222" spans="2:65" s="171" customFormat="1">
      <c r="B222" s="170"/>
      <c r="D222" s="167" t="s">
        <v>201</v>
      </c>
      <c r="E222" s="172" t="s">
        <v>69</v>
      </c>
      <c r="F222" s="173" t="s">
        <v>5505</v>
      </c>
      <c r="H222" s="172" t="s">
        <v>69</v>
      </c>
      <c r="I222" s="241"/>
      <c r="L222" s="170"/>
      <c r="M222" s="174"/>
      <c r="N222" s="175"/>
      <c r="O222" s="175"/>
      <c r="P222" s="175"/>
      <c r="Q222" s="175"/>
      <c r="R222" s="175"/>
      <c r="S222" s="175"/>
      <c r="T222" s="176"/>
      <c r="AT222" s="172" t="s">
        <v>201</v>
      </c>
      <c r="AU222" s="172" t="s">
        <v>115</v>
      </c>
      <c r="AV222" s="171" t="s">
        <v>113</v>
      </c>
      <c r="AW222" s="171" t="s">
        <v>93</v>
      </c>
      <c r="AX222" s="171" t="s">
        <v>111</v>
      </c>
      <c r="AY222" s="172" t="s">
        <v>188</v>
      </c>
    </row>
    <row r="223" spans="2:65" s="171" customFormat="1">
      <c r="B223" s="170"/>
      <c r="D223" s="167" t="s">
        <v>201</v>
      </c>
      <c r="E223" s="172" t="s">
        <v>69</v>
      </c>
      <c r="F223" s="173" t="s">
        <v>5528</v>
      </c>
      <c r="H223" s="172" t="s">
        <v>69</v>
      </c>
      <c r="I223" s="241"/>
      <c r="L223" s="170"/>
      <c r="M223" s="174"/>
      <c r="N223" s="175"/>
      <c r="O223" s="175"/>
      <c r="P223" s="175"/>
      <c r="Q223" s="175"/>
      <c r="R223" s="175"/>
      <c r="S223" s="175"/>
      <c r="T223" s="176"/>
      <c r="AT223" s="172" t="s">
        <v>201</v>
      </c>
      <c r="AU223" s="172" t="s">
        <v>115</v>
      </c>
      <c r="AV223" s="171" t="s">
        <v>113</v>
      </c>
      <c r="AW223" s="171" t="s">
        <v>93</v>
      </c>
      <c r="AX223" s="171" t="s">
        <v>111</v>
      </c>
      <c r="AY223" s="172" t="s">
        <v>188</v>
      </c>
    </row>
    <row r="224" spans="2:65" s="178" customFormat="1" ht="27">
      <c r="B224" s="177"/>
      <c r="D224" s="167" t="s">
        <v>201</v>
      </c>
      <c r="E224" s="179" t="s">
        <v>69</v>
      </c>
      <c r="F224" s="180" t="s">
        <v>5564</v>
      </c>
      <c r="H224" s="181">
        <v>1</v>
      </c>
      <c r="I224" s="242"/>
      <c r="L224" s="177"/>
      <c r="M224" s="182"/>
      <c r="N224" s="183"/>
      <c r="O224" s="183"/>
      <c r="P224" s="183"/>
      <c r="Q224" s="183"/>
      <c r="R224" s="183"/>
      <c r="S224" s="183"/>
      <c r="T224" s="184"/>
      <c r="AT224" s="179" t="s">
        <v>201</v>
      </c>
      <c r="AU224" s="179" t="s">
        <v>115</v>
      </c>
      <c r="AV224" s="178" t="s">
        <v>115</v>
      </c>
      <c r="AW224" s="178" t="s">
        <v>93</v>
      </c>
      <c r="AX224" s="178" t="s">
        <v>111</v>
      </c>
      <c r="AY224" s="179" t="s">
        <v>188</v>
      </c>
    </row>
    <row r="225" spans="2:65" s="186" customFormat="1">
      <c r="B225" s="185"/>
      <c r="D225" s="167" t="s">
        <v>201</v>
      </c>
      <c r="E225" s="187" t="s">
        <v>69</v>
      </c>
      <c r="F225" s="188" t="s">
        <v>210</v>
      </c>
      <c r="H225" s="189">
        <v>1</v>
      </c>
      <c r="I225" s="243"/>
      <c r="L225" s="185"/>
      <c r="M225" s="190"/>
      <c r="N225" s="191"/>
      <c r="O225" s="191"/>
      <c r="P225" s="191"/>
      <c r="Q225" s="191"/>
      <c r="R225" s="191"/>
      <c r="S225" s="191"/>
      <c r="T225" s="192"/>
      <c r="AT225" s="187" t="s">
        <v>201</v>
      </c>
      <c r="AU225" s="187" t="s">
        <v>115</v>
      </c>
      <c r="AV225" s="186" t="s">
        <v>195</v>
      </c>
      <c r="AW225" s="186" t="s">
        <v>93</v>
      </c>
      <c r="AX225" s="186" t="s">
        <v>113</v>
      </c>
      <c r="AY225" s="187" t="s">
        <v>188</v>
      </c>
    </row>
    <row r="226" spans="2:65" s="101" customFormat="1" ht="16.5" customHeight="1">
      <c r="B226" s="86"/>
      <c r="C226" s="87" t="s">
        <v>324</v>
      </c>
      <c r="D226" s="87" t="s">
        <v>190</v>
      </c>
      <c r="E226" s="88" t="s">
        <v>5555</v>
      </c>
      <c r="F226" s="89" t="s">
        <v>5556</v>
      </c>
      <c r="G226" s="90" t="s">
        <v>578</v>
      </c>
      <c r="H226" s="91">
        <v>1</v>
      </c>
      <c r="I226" s="238"/>
      <c r="J226" s="92">
        <f>ROUND(I226*H226,2)</f>
        <v>0</v>
      </c>
      <c r="K226" s="89" t="s">
        <v>194</v>
      </c>
      <c r="L226" s="61"/>
      <c r="M226" s="239" t="s">
        <v>69</v>
      </c>
      <c r="N226" s="164" t="s">
        <v>100</v>
      </c>
      <c r="O226" s="100"/>
      <c r="P226" s="165">
        <f>O226*H226</f>
        <v>0</v>
      </c>
      <c r="Q226" s="165">
        <v>0</v>
      </c>
      <c r="R226" s="165">
        <f>Q226*H226</f>
        <v>0</v>
      </c>
      <c r="S226" s="165">
        <v>0</v>
      </c>
      <c r="T226" s="166">
        <f>S226*H226</f>
        <v>0</v>
      </c>
      <c r="AR226" s="55" t="s">
        <v>389</v>
      </c>
      <c r="AT226" s="55" t="s">
        <v>190</v>
      </c>
      <c r="AU226" s="55" t="s">
        <v>115</v>
      </c>
      <c r="AY226" s="55" t="s">
        <v>188</v>
      </c>
      <c r="BE226" s="93">
        <f>IF(N226="základní",J226,0)</f>
        <v>0</v>
      </c>
      <c r="BF226" s="93">
        <f>IF(N226="snížená",J226,0)</f>
        <v>0</v>
      </c>
      <c r="BG226" s="93">
        <f>IF(N226="zákl. přenesená",J226,0)</f>
        <v>0</v>
      </c>
      <c r="BH226" s="93">
        <f>IF(N226="sníž. přenesená",J226,0)</f>
        <v>0</v>
      </c>
      <c r="BI226" s="93">
        <f>IF(N226="nulová",J226,0)</f>
        <v>0</v>
      </c>
      <c r="BJ226" s="55" t="s">
        <v>113</v>
      </c>
      <c r="BK226" s="93">
        <f>ROUND(I226*H226,2)</f>
        <v>0</v>
      </c>
      <c r="BL226" s="55" t="s">
        <v>389</v>
      </c>
      <c r="BM226" s="55" t="s">
        <v>5565</v>
      </c>
    </row>
    <row r="227" spans="2:65" s="101" customFormat="1" ht="27">
      <c r="B227" s="61"/>
      <c r="D227" s="167" t="s">
        <v>197</v>
      </c>
      <c r="F227" s="168" t="s">
        <v>5558</v>
      </c>
      <c r="I227" s="240"/>
      <c r="L227" s="61"/>
      <c r="M227" s="94"/>
      <c r="N227" s="100"/>
      <c r="O227" s="100"/>
      <c r="P227" s="100"/>
      <c r="Q227" s="100"/>
      <c r="R227" s="100"/>
      <c r="S227" s="100"/>
      <c r="T227" s="69"/>
      <c r="AT227" s="55" t="s">
        <v>197</v>
      </c>
      <c r="AU227" s="55" t="s">
        <v>115</v>
      </c>
    </row>
    <row r="228" spans="2:65" s="171" customFormat="1">
      <c r="B228" s="170"/>
      <c r="D228" s="167" t="s">
        <v>201</v>
      </c>
      <c r="E228" s="172" t="s">
        <v>69</v>
      </c>
      <c r="F228" s="173" t="s">
        <v>202</v>
      </c>
      <c r="H228" s="172" t="s">
        <v>69</v>
      </c>
      <c r="I228" s="241"/>
      <c r="L228" s="170"/>
      <c r="M228" s="174"/>
      <c r="N228" s="175"/>
      <c r="O228" s="175"/>
      <c r="P228" s="175"/>
      <c r="Q228" s="175"/>
      <c r="R228" s="175"/>
      <c r="S228" s="175"/>
      <c r="T228" s="176"/>
      <c r="AT228" s="172" t="s">
        <v>201</v>
      </c>
      <c r="AU228" s="172" t="s">
        <v>115</v>
      </c>
      <c r="AV228" s="171" t="s">
        <v>113</v>
      </c>
      <c r="AW228" s="171" t="s">
        <v>93</v>
      </c>
      <c r="AX228" s="171" t="s">
        <v>111</v>
      </c>
      <c r="AY228" s="172" t="s">
        <v>188</v>
      </c>
    </row>
    <row r="229" spans="2:65" s="171" customFormat="1">
      <c r="B229" s="170"/>
      <c r="D229" s="167" t="s">
        <v>201</v>
      </c>
      <c r="E229" s="172" t="s">
        <v>69</v>
      </c>
      <c r="F229" s="173" t="s">
        <v>983</v>
      </c>
      <c r="H229" s="172" t="s">
        <v>69</v>
      </c>
      <c r="I229" s="241"/>
      <c r="L229" s="170"/>
      <c r="M229" s="174"/>
      <c r="N229" s="175"/>
      <c r="O229" s="175"/>
      <c r="P229" s="175"/>
      <c r="Q229" s="175"/>
      <c r="R229" s="175"/>
      <c r="S229" s="175"/>
      <c r="T229" s="176"/>
      <c r="AT229" s="172" t="s">
        <v>201</v>
      </c>
      <c r="AU229" s="172" t="s">
        <v>115</v>
      </c>
      <c r="AV229" s="171" t="s">
        <v>113</v>
      </c>
      <c r="AW229" s="171" t="s">
        <v>93</v>
      </c>
      <c r="AX229" s="171" t="s">
        <v>111</v>
      </c>
      <c r="AY229" s="172" t="s">
        <v>188</v>
      </c>
    </row>
    <row r="230" spans="2:65" s="171" customFormat="1">
      <c r="B230" s="170"/>
      <c r="D230" s="167" t="s">
        <v>201</v>
      </c>
      <c r="E230" s="172" t="s">
        <v>69</v>
      </c>
      <c r="F230" s="173" t="s">
        <v>5505</v>
      </c>
      <c r="H230" s="172" t="s">
        <v>69</v>
      </c>
      <c r="I230" s="241"/>
      <c r="L230" s="170"/>
      <c r="M230" s="174"/>
      <c r="N230" s="175"/>
      <c r="O230" s="175"/>
      <c r="P230" s="175"/>
      <c r="Q230" s="175"/>
      <c r="R230" s="175"/>
      <c r="S230" s="175"/>
      <c r="T230" s="176"/>
      <c r="AT230" s="172" t="s">
        <v>201</v>
      </c>
      <c r="AU230" s="172" t="s">
        <v>115</v>
      </c>
      <c r="AV230" s="171" t="s">
        <v>113</v>
      </c>
      <c r="AW230" s="171" t="s">
        <v>93</v>
      </c>
      <c r="AX230" s="171" t="s">
        <v>111</v>
      </c>
      <c r="AY230" s="172" t="s">
        <v>188</v>
      </c>
    </row>
    <row r="231" spans="2:65" s="171" customFormat="1">
      <c r="B231" s="170"/>
      <c r="D231" s="167" t="s">
        <v>201</v>
      </c>
      <c r="E231" s="172" t="s">
        <v>69</v>
      </c>
      <c r="F231" s="173" t="s">
        <v>5528</v>
      </c>
      <c r="H231" s="172" t="s">
        <v>69</v>
      </c>
      <c r="I231" s="241"/>
      <c r="L231" s="170"/>
      <c r="M231" s="174"/>
      <c r="N231" s="175"/>
      <c r="O231" s="175"/>
      <c r="P231" s="175"/>
      <c r="Q231" s="175"/>
      <c r="R231" s="175"/>
      <c r="S231" s="175"/>
      <c r="T231" s="176"/>
      <c r="AT231" s="172" t="s">
        <v>201</v>
      </c>
      <c r="AU231" s="172" t="s">
        <v>115</v>
      </c>
      <c r="AV231" s="171" t="s">
        <v>113</v>
      </c>
      <c r="AW231" s="171" t="s">
        <v>93</v>
      </c>
      <c r="AX231" s="171" t="s">
        <v>111</v>
      </c>
      <c r="AY231" s="172" t="s">
        <v>188</v>
      </c>
    </row>
    <row r="232" spans="2:65" s="178" customFormat="1" ht="27">
      <c r="B232" s="177"/>
      <c r="D232" s="167" t="s">
        <v>201</v>
      </c>
      <c r="E232" s="179" t="s">
        <v>69</v>
      </c>
      <c r="F232" s="180" t="s">
        <v>5566</v>
      </c>
      <c r="H232" s="181">
        <v>1</v>
      </c>
      <c r="I232" s="242"/>
      <c r="L232" s="177"/>
      <c r="M232" s="182"/>
      <c r="N232" s="183"/>
      <c r="O232" s="183"/>
      <c r="P232" s="183"/>
      <c r="Q232" s="183"/>
      <c r="R232" s="183"/>
      <c r="S232" s="183"/>
      <c r="T232" s="184"/>
      <c r="AT232" s="179" t="s">
        <v>201</v>
      </c>
      <c r="AU232" s="179" t="s">
        <v>115</v>
      </c>
      <c r="AV232" s="178" t="s">
        <v>115</v>
      </c>
      <c r="AW232" s="178" t="s">
        <v>93</v>
      </c>
      <c r="AX232" s="178" t="s">
        <v>111</v>
      </c>
      <c r="AY232" s="179" t="s">
        <v>188</v>
      </c>
    </row>
    <row r="233" spans="2:65" s="186" customFormat="1">
      <c r="B233" s="185"/>
      <c r="D233" s="167" t="s">
        <v>201</v>
      </c>
      <c r="E233" s="187" t="s">
        <v>69</v>
      </c>
      <c r="F233" s="188" t="s">
        <v>210</v>
      </c>
      <c r="H233" s="189">
        <v>1</v>
      </c>
      <c r="I233" s="243"/>
      <c r="L233" s="185"/>
      <c r="M233" s="190"/>
      <c r="N233" s="191"/>
      <c r="O233" s="191"/>
      <c r="P233" s="191"/>
      <c r="Q233" s="191"/>
      <c r="R233" s="191"/>
      <c r="S233" s="191"/>
      <c r="T233" s="192"/>
      <c r="AT233" s="187" t="s">
        <v>201</v>
      </c>
      <c r="AU233" s="187" t="s">
        <v>115</v>
      </c>
      <c r="AV233" s="186" t="s">
        <v>195</v>
      </c>
      <c r="AW233" s="186" t="s">
        <v>93</v>
      </c>
      <c r="AX233" s="186" t="s">
        <v>113</v>
      </c>
      <c r="AY233" s="187" t="s">
        <v>188</v>
      </c>
    </row>
    <row r="234" spans="2:65" s="101" customFormat="1" ht="25.5" customHeight="1">
      <c r="B234" s="86"/>
      <c r="C234" s="201" t="s">
        <v>332</v>
      </c>
      <c r="D234" s="201" t="s">
        <v>521</v>
      </c>
      <c r="E234" s="202" t="s">
        <v>5567</v>
      </c>
      <c r="F234" s="203" t="s">
        <v>5568</v>
      </c>
      <c r="G234" s="204" t="s">
        <v>578</v>
      </c>
      <c r="H234" s="205">
        <v>1</v>
      </c>
      <c r="I234" s="245"/>
      <c r="J234" s="206">
        <f>ROUND(I234*H234,2)</f>
        <v>0</v>
      </c>
      <c r="K234" s="203" t="s">
        <v>449</v>
      </c>
      <c r="L234" s="207"/>
      <c r="M234" s="246" t="s">
        <v>69</v>
      </c>
      <c r="N234" s="208" t="s">
        <v>100</v>
      </c>
      <c r="O234" s="100"/>
      <c r="P234" s="165">
        <f>O234*H234</f>
        <v>0</v>
      </c>
      <c r="Q234" s="165">
        <v>2.0999999999999999E-3</v>
      </c>
      <c r="R234" s="165">
        <f>Q234*H234</f>
        <v>2.0999999999999999E-3</v>
      </c>
      <c r="S234" s="165">
        <v>0</v>
      </c>
      <c r="T234" s="166">
        <f>S234*H234</f>
        <v>0</v>
      </c>
      <c r="AR234" s="55" t="s">
        <v>520</v>
      </c>
      <c r="AT234" s="55" t="s">
        <v>521</v>
      </c>
      <c r="AU234" s="55" t="s">
        <v>115</v>
      </c>
      <c r="AY234" s="55" t="s">
        <v>188</v>
      </c>
      <c r="BE234" s="93">
        <f>IF(N234="základní",J234,0)</f>
        <v>0</v>
      </c>
      <c r="BF234" s="93">
        <f>IF(N234="snížená",J234,0)</f>
        <v>0</v>
      </c>
      <c r="BG234" s="93">
        <f>IF(N234="zákl. přenesená",J234,0)</f>
        <v>0</v>
      </c>
      <c r="BH234" s="93">
        <f>IF(N234="sníž. přenesená",J234,0)</f>
        <v>0</v>
      </c>
      <c r="BI234" s="93">
        <f>IF(N234="nulová",J234,0)</f>
        <v>0</v>
      </c>
      <c r="BJ234" s="55" t="s">
        <v>113</v>
      </c>
      <c r="BK234" s="93">
        <f>ROUND(I234*H234,2)</f>
        <v>0</v>
      </c>
      <c r="BL234" s="55" t="s">
        <v>389</v>
      </c>
      <c r="BM234" s="55" t="s">
        <v>5569</v>
      </c>
    </row>
    <row r="235" spans="2:65" s="101" customFormat="1">
      <c r="B235" s="61"/>
      <c r="D235" s="167" t="s">
        <v>197</v>
      </c>
      <c r="F235" s="168" t="s">
        <v>5568</v>
      </c>
      <c r="I235" s="240"/>
      <c r="L235" s="61"/>
      <c r="M235" s="94"/>
      <c r="N235" s="100"/>
      <c r="O235" s="100"/>
      <c r="P235" s="100"/>
      <c r="Q235" s="100"/>
      <c r="R235" s="100"/>
      <c r="S235" s="100"/>
      <c r="T235" s="69"/>
      <c r="AT235" s="55" t="s">
        <v>197</v>
      </c>
      <c r="AU235" s="55" t="s">
        <v>115</v>
      </c>
    </row>
    <row r="236" spans="2:65" s="171" customFormat="1">
      <c r="B236" s="170"/>
      <c r="D236" s="167" t="s">
        <v>201</v>
      </c>
      <c r="E236" s="172" t="s">
        <v>69</v>
      </c>
      <c r="F236" s="173" t="s">
        <v>202</v>
      </c>
      <c r="H236" s="172" t="s">
        <v>69</v>
      </c>
      <c r="I236" s="241"/>
      <c r="L236" s="170"/>
      <c r="M236" s="174"/>
      <c r="N236" s="175"/>
      <c r="O236" s="175"/>
      <c r="P236" s="175"/>
      <c r="Q236" s="175"/>
      <c r="R236" s="175"/>
      <c r="S236" s="175"/>
      <c r="T236" s="176"/>
      <c r="AT236" s="172" t="s">
        <v>201</v>
      </c>
      <c r="AU236" s="172" t="s">
        <v>115</v>
      </c>
      <c r="AV236" s="171" t="s">
        <v>113</v>
      </c>
      <c r="AW236" s="171" t="s">
        <v>93</v>
      </c>
      <c r="AX236" s="171" t="s">
        <v>111</v>
      </c>
      <c r="AY236" s="172" t="s">
        <v>188</v>
      </c>
    </row>
    <row r="237" spans="2:65" s="171" customFormat="1">
      <c r="B237" s="170"/>
      <c r="D237" s="167" t="s">
        <v>201</v>
      </c>
      <c r="E237" s="172" t="s">
        <v>69</v>
      </c>
      <c r="F237" s="173" t="s">
        <v>983</v>
      </c>
      <c r="H237" s="172" t="s">
        <v>69</v>
      </c>
      <c r="I237" s="241"/>
      <c r="L237" s="170"/>
      <c r="M237" s="174"/>
      <c r="N237" s="175"/>
      <c r="O237" s="175"/>
      <c r="P237" s="175"/>
      <c r="Q237" s="175"/>
      <c r="R237" s="175"/>
      <c r="S237" s="175"/>
      <c r="T237" s="176"/>
      <c r="AT237" s="172" t="s">
        <v>201</v>
      </c>
      <c r="AU237" s="172" t="s">
        <v>115</v>
      </c>
      <c r="AV237" s="171" t="s">
        <v>113</v>
      </c>
      <c r="AW237" s="171" t="s">
        <v>93</v>
      </c>
      <c r="AX237" s="171" t="s">
        <v>111</v>
      </c>
      <c r="AY237" s="172" t="s">
        <v>188</v>
      </c>
    </row>
    <row r="238" spans="2:65" s="171" customFormat="1">
      <c r="B238" s="170"/>
      <c r="D238" s="167" t="s">
        <v>201</v>
      </c>
      <c r="E238" s="172" t="s">
        <v>69</v>
      </c>
      <c r="F238" s="173" t="s">
        <v>5505</v>
      </c>
      <c r="H238" s="172" t="s">
        <v>69</v>
      </c>
      <c r="I238" s="241"/>
      <c r="L238" s="170"/>
      <c r="M238" s="174"/>
      <c r="N238" s="175"/>
      <c r="O238" s="175"/>
      <c r="P238" s="175"/>
      <c r="Q238" s="175"/>
      <c r="R238" s="175"/>
      <c r="S238" s="175"/>
      <c r="T238" s="176"/>
      <c r="AT238" s="172" t="s">
        <v>201</v>
      </c>
      <c r="AU238" s="172" t="s">
        <v>115</v>
      </c>
      <c r="AV238" s="171" t="s">
        <v>113</v>
      </c>
      <c r="AW238" s="171" t="s">
        <v>93</v>
      </c>
      <c r="AX238" s="171" t="s">
        <v>111</v>
      </c>
      <c r="AY238" s="172" t="s">
        <v>188</v>
      </c>
    </row>
    <row r="239" spans="2:65" s="171" customFormat="1">
      <c r="B239" s="170"/>
      <c r="D239" s="167" t="s">
        <v>201</v>
      </c>
      <c r="E239" s="172" t="s">
        <v>69</v>
      </c>
      <c r="F239" s="173" t="s">
        <v>5528</v>
      </c>
      <c r="H239" s="172" t="s">
        <v>69</v>
      </c>
      <c r="I239" s="241"/>
      <c r="L239" s="170"/>
      <c r="M239" s="174"/>
      <c r="N239" s="175"/>
      <c r="O239" s="175"/>
      <c r="P239" s="175"/>
      <c r="Q239" s="175"/>
      <c r="R239" s="175"/>
      <c r="S239" s="175"/>
      <c r="T239" s="176"/>
      <c r="AT239" s="172" t="s">
        <v>201</v>
      </c>
      <c r="AU239" s="172" t="s">
        <v>115</v>
      </c>
      <c r="AV239" s="171" t="s">
        <v>113</v>
      </c>
      <c r="AW239" s="171" t="s">
        <v>93</v>
      </c>
      <c r="AX239" s="171" t="s">
        <v>111</v>
      </c>
      <c r="AY239" s="172" t="s">
        <v>188</v>
      </c>
    </row>
    <row r="240" spans="2:65" s="178" customFormat="1" ht="27">
      <c r="B240" s="177"/>
      <c r="D240" s="167" t="s">
        <v>201</v>
      </c>
      <c r="E240" s="179" t="s">
        <v>69</v>
      </c>
      <c r="F240" s="180" t="s">
        <v>5570</v>
      </c>
      <c r="H240" s="181">
        <v>1</v>
      </c>
      <c r="I240" s="242"/>
      <c r="L240" s="177"/>
      <c r="M240" s="182"/>
      <c r="N240" s="183"/>
      <c r="O240" s="183"/>
      <c r="P240" s="183"/>
      <c r="Q240" s="183"/>
      <c r="R240" s="183"/>
      <c r="S240" s="183"/>
      <c r="T240" s="184"/>
      <c r="AT240" s="179" t="s">
        <v>201</v>
      </c>
      <c r="AU240" s="179" t="s">
        <v>115</v>
      </c>
      <c r="AV240" s="178" t="s">
        <v>115</v>
      </c>
      <c r="AW240" s="178" t="s">
        <v>93</v>
      </c>
      <c r="AX240" s="178" t="s">
        <v>111</v>
      </c>
      <c r="AY240" s="179" t="s">
        <v>188</v>
      </c>
    </row>
    <row r="241" spans="2:65" s="186" customFormat="1">
      <c r="B241" s="185"/>
      <c r="D241" s="167" t="s">
        <v>201</v>
      </c>
      <c r="E241" s="187" t="s">
        <v>69</v>
      </c>
      <c r="F241" s="188" t="s">
        <v>210</v>
      </c>
      <c r="H241" s="189">
        <v>1</v>
      </c>
      <c r="I241" s="243"/>
      <c r="L241" s="185"/>
      <c r="M241" s="190"/>
      <c r="N241" s="191"/>
      <c r="O241" s="191"/>
      <c r="P241" s="191"/>
      <c r="Q241" s="191"/>
      <c r="R241" s="191"/>
      <c r="S241" s="191"/>
      <c r="T241" s="192"/>
      <c r="AT241" s="187" t="s">
        <v>201</v>
      </c>
      <c r="AU241" s="187" t="s">
        <v>115</v>
      </c>
      <c r="AV241" s="186" t="s">
        <v>195</v>
      </c>
      <c r="AW241" s="186" t="s">
        <v>93</v>
      </c>
      <c r="AX241" s="186" t="s">
        <v>113</v>
      </c>
      <c r="AY241" s="187" t="s">
        <v>188</v>
      </c>
    </row>
    <row r="242" spans="2:65" s="101" customFormat="1" ht="16.5" customHeight="1">
      <c r="B242" s="86"/>
      <c r="C242" s="87" t="s">
        <v>72</v>
      </c>
      <c r="D242" s="87" t="s">
        <v>190</v>
      </c>
      <c r="E242" s="88" t="s">
        <v>5555</v>
      </c>
      <c r="F242" s="89" t="s">
        <v>5556</v>
      </c>
      <c r="G242" s="90" t="s">
        <v>578</v>
      </c>
      <c r="H242" s="91">
        <v>1</v>
      </c>
      <c r="I242" s="238"/>
      <c r="J242" s="92">
        <f>ROUND(I242*H242,2)</f>
        <v>0</v>
      </c>
      <c r="K242" s="89" t="s">
        <v>194</v>
      </c>
      <c r="L242" s="61"/>
      <c r="M242" s="239" t="s">
        <v>69</v>
      </c>
      <c r="N242" s="164" t="s">
        <v>100</v>
      </c>
      <c r="O242" s="100"/>
      <c r="P242" s="165">
        <f>O242*H242</f>
        <v>0</v>
      </c>
      <c r="Q242" s="165">
        <v>0</v>
      </c>
      <c r="R242" s="165">
        <f>Q242*H242</f>
        <v>0</v>
      </c>
      <c r="S242" s="165">
        <v>0</v>
      </c>
      <c r="T242" s="166">
        <f>S242*H242</f>
        <v>0</v>
      </c>
      <c r="AR242" s="55" t="s">
        <v>389</v>
      </c>
      <c r="AT242" s="55" t="s">
        <v>190</v>
      </c>
      <c r="AU242" s="55" t="s">
        <v>115</v>
      </c>
      <c r="AY242" s="55" t="s">
        <v>188</v>
      </c>
      <c r="BE242" s="93">
        <f>IF(N242="základní",J242,0)</f>
        <v>0</v>
      </c>
      <c r="BF242" s="93">
        <f>IF(N242="snížená",J242,0)</f>
        <v>0</v>
      </c>
      <c r="BG242" s="93">
        <f>IF(N242="zákl. přenesená",J242,0)</f>
        <v>0</v>
      </c>
      <c r="BH242" s="93">
        <f>IF(N242="sníž. přenesená",J242,0)</f>
        <v>0</v>
      </c>
      <c r="BI242" s="93">
        <f>IF(N242="nulová",J242,0)</f>
        <v>0</v>
      </c>
      <c r="BJ242" s="55" t="s">
        <v>113</v>
      </c>
      <c r="BK242" s="93">
        <f>ROUND(I242*H242,2)</f>
        <v>0</v>
      </c>
      <c r="BL242" s="55" t="s">
        <v>389</v>
      </c>
      <c r="BM242" s="55" t="s">
        <v>5571</v>
      </c>
    </row>
    <row r="243" spans="2:65" s="101" customFormat="1" ht="27">
      <c r="B243" s="61"/>
      <c r="D243" s="167" t="s">
        <v>197</v>
      </c>
      <c r="F243" s="168" t="s">
        <v>5558</v>
      </c>
      <c r="I243" s="240"/>
      <c r="L243" s="61"/>
      <c r="M243" s="94"/>
      <c r="N243" s="100"/>
      <c r="O243" s="100"/>
      <c r="P243" s="100"/>
      <c r="Q243" s="100"/>
      <c r="R243" s="100"/>
      <c r="S243" s="100"/>
      <c r="T243" s="69"/>
      <c r="AT243" s="55" t="s">
        <v>197</v>
      </c>
      <c r="AU243" s="55" t="s">
        <v>115</v>
      </c>
    </row>
    <row r="244" spans="2:65" s="171" customFormat="1">
      <c r="B244" s="170"/>
      <c r="D244" s="167" t="s">
        <v>201</v>
      </c>
      <c r="E244" s="172" t="s">
        <v>69</v>
      </c>
      <c r="F244" s="173" t="s">
        <v>202</v>
      </c>
      <c r="H244" s="172" t="s">
        <v>69</v>
      </c>
      <c r="I244" s="241"/>
      <c r="L244" s="170"/>
      <c r="M244" s="174"/>
      <c r="N244" s="175"/>
      <c r="O244" s="175"/>
      <c r="P244" s="175"/>
      <c r="Q244" s="175"/>
      <c r="R244" s="175"/>
      <c r="S244" s="175"/>
      <c r="T244" s="176"/>
      <c r="AT244" s="172" t="s">
        <v>201</v>
      </c>
      <c r="AU244" s="172" t="s">
        <v>115</v>
      </c>
      <c r="AV244" s="171" t="s">
        <v>113</v>
      </c>
      <c r="AW244" s="171" t="s">
        <v>93</v>
      </c>
      <c r="AX244" s="171" t="s">
        <v>111</v>
      </c>
      <c r="AY244" s="172" t="s">
        <v>188</v>
      </c>
    </row>
    <row r="245" spans="2:65" s="171" customFormat="1">
      <c r="B245" s="170"/>
      <c r="D245" s="167" t="s">
        <v>201</v>
      </c>
      <c r="E245" s="172" t="s">
        <v>69</v>
      </c>
      <c r="F245" s="173" t="s">
        <v>983</v>
      </c>
      <c r="H245" s="172" t="s">
        <v>69</v>
      </c>
      <c r="I245" s="241"/>
      <c r="L245" s="170"/>
      <c r="M245" s="174"/>
      <c r="N245" s="175"/>
      <c r="O245" s="175"/>
      <c r="P245" s="175"/>
      <c r="Q245" s="175"/>
      <c r="R245" s="175"/>
      <c r="S245" s="175"/>
      <c r="T245" s="176"/>
      <c r="AT245" s="172" t="s">
        <v>201</v>
      </c>
      <c r="AU245" s="172" t="s">
        <v>115</v>
      </c>
      <c r="AV245" s="171" t="s">
        <v>113</v>
      </c>
      <c r="AW245" s="171" t="s">
        <v>93</v>
      </c>
      <c r="AX245" s="171" t="s">
        <v>111</v>
      </c>
      <c r="AY245" s="172" t="s">
        <v>188</v>
      </c>
    </row>
    <row r="246" spans="2:65" s="171" customFormat="1">
      <c r="B246" s="170"/>
      <c r="D246" s="167" t="s">
        <v>201</v>
      </c>
      <c r="E246" s="172" t="s">
        <v>69</v>
      </c>
      <c r="F246" s="173" t="s">
        <v>5505</v>
      </c>
      <c r="H246" s="172" t="s">
        <v>69</v>
      </c>
      <c r="I246" s="241"/>
      <c r="L246" s="170"/>
      <c r="M246" s="174"/>
      <c r="N246" s="175"/>
      <c r="O246" s="175"/>
      <c r="P246" s="175"/>
      <c r="Q246" s="175"/>
      <c r="R246" s="175"/>
      <c r="S246" s="175"/>
      <c r="T246" s="176"/>
      <c r="AT246" s="172" t="s">
        <v>201</v>
      </c>
      <c r="AU246" s="172" t="s">
        <v>115</v>
      </c>
      <c r="AV246" s="171" t="s">
        <v>113</v>
      </c>
      <c r="AW246" s="171" t="s">
        <v>93</v>
      </c>
      <c r="AX246" s="171" t="s">
        <v>111</v>
      </c>
      <c r="AY246" s="172" t="s">
        <v>188</v>
      </c>
    </row>
    <row r="247" spans="2:65" s="171" customFormat="1">
      <c r="B247" s="170"/>
      <c r="D247" s="167" t="s">
        <v>201</v>
      </c>
      <c r="E247" s="172" t="s">
        <v>69</v>
      </c>
      <c r="F247" s="173" t="s">
        <v>5528</v>
      </c>
      <c r="H247" s="172" t="s">
        <v>69</v>
      </c>
      <c r="I247" s="241"/>
      <c r="L247" s="170"/>
      <c r="M247" s="174"/>
      <c r="N247" s="175"/>
      <c r="O247" s="175"/>
      <c r="P247" s="175"/>
      <c r="Q247" s="175"/>
      <c r="R247" s="175"/>
      <c r="S247" s="175"/>
      <c r="T247" s="176"/>
      <c r="AT247" s="172" t="s">
        <v>201</v>
      </c>
      <c r="AU247" s="172" t="s">
        <v>115</v>
      </c>
      <c r="AV247" s="171" t="s">
        <v>113</v>
      </c>
      <c r="AW247" s="171" t="s">
        <v>93</v>
      </c>
      <c r="AX247" s="171" t="s">
        <v>111</v>
      </c>
      <c r="AY247" s="172" t="s">
        <v>188</v>
      </c>
    </row>
    <row r="248" spans="2:65" s="178" customFormat="1" ht="27">
      <c r="B248" s="177"/>
      <c r="D248" s="167" t="s">
        <v>201</v>
      </c>
      <c r="E248" s="179" t="s">
        <v>69</v>
      </c>
      <c r="F248" s="180" t="s">
        <v>5572</v>
      </c>
      <c r="H248" s="181">
        <v>1</v>
      </c>
      <c r="I248" s="242"/>
      <c r="L248" s="177"/>
      <c r="M248" s="182"/>
      <c r="N248" s="183"/>
      <c r="O248" s="183"/>
      <c r="P248" s="183"/>
      <c r="Q248" s="183"/>
      <c r="R248" s="183"/>
      <c r="S248" s="183"/>
      <c r="T248" s="184"/>
      <c r="AT248" s="179" t="s">
        <v>201</v>
      </c>
      <c r="AU248" s="179" t="s">
        <v>115</v>
      </c>
      <c r="AV248" s="178" t="s">
        <v>115</v>
      </c>
      <c r="AW248" s="178" t="s">
        <v>93</v>
      </c>
      <c r="AX248" s="178" t="s">
        <v>111</v>
      </c>
      <c r="AY248" s="179" t="s">
        <v>188</v>
      </c>
    </row>
    <row r="249" spans="2:65" s="186" customFormat="1">
      <c r="B249" s="185"/>
      <c r="D249" s="167" t="s">
        <v>201</v>
      </c>
      <c r="E249" s="187" t="s">
        <v>69</v>
      </c>
      <c r="F249" s="188" t="s">
        <v>210</v>
      </c>
      <c r="H249" s="189">
        <v>1</v>
      </c>
      <c r="I249" s="243"/>
      <c r="L249" s="185"/>
      <c r="M249" s="190"/>
      <c r="N249" s="191"/>
      <c r="O249" s="191"/>
      <c r="P249" s="191"/>
      <c r="Q249" s="191"/>
      <c r="R249" s="191"/>
      <c r="S249" s="191"/>
      <c r="T249" s="192"/>
      <c r="AT249" s="187" t="s">
        <v>201</v>
      </c>
      <c r="AU249" s="187" t="s">
        <v>115</v>
      </c>
      <c r="AV249" s="186" t="s">
        <v>195</v>
      </c>
      <c r="AW249" s="186" t="s">
        <v>93</v>
      </c>
      <c r="AX249" s="186" t="s">
        <v>113</v>
      </c>
      <c r="AY249" s="187" t="s">
        <v>188</v>
      </c>
    </row>
    <row r="250" spans="2:65" s="101" customFormat="1" ht="25.5" customHeight="1">
      <c r="B250" s="86"/>
      <c r="C250" s="201" t="s">
        <v>389</v>
      </c>
      <c r="D250" s="201" t="s">
        <v>521</v>
      </c>
      <c r="E250" s="202" t="s">
        <v>5573</v>
      </c>
      <c r="F250" s="203" t="s">
        <v>5574</v>
      </c>
      <c r="G250" s="204" t="s">
        <v>578</v>
      </c>
      <c r="H250" s="205">
        <v>1</v>
      </c>
      <c r="I250" s="245"/>
      <c r="J250" s="206">
        <f>ROUND(I250*H250,2)</f>
        <v>0</v>
      </c>
      <c r="K250" s="203" t="s">
        <v>449</v>
      </c>
      <c r="L250" s="207"/>
      <c r="M250" s="246" t="s">
        <v>69</v>
      </c>
      <c r="N250" s="208" t="s">
        <v>100</v>
      </c>
      <c r="O250" s="100"/>
      <c r="P250" s="165">
        <f>O250*H250</f>
        <v>0</v>
      </c>
      <c r="Q250" s="165">
        <v>2E-3</v>
      </c>
      <c r="R250" s="165">
        <f>Q250*H250</f>
        <v>2E-3</v>
      </c>
      <c r="S250" s="165">
        <v>0</v>
      </c>
      <c r="T250" s="166">
        <f>S250*H250</f>
        <v>0</v>
      </c>
      <c r="AR250" s="55" t="s">
        <v>520</v>
      </c>
      <c r="AT250" s="55" t="s">
        <v>521</v>
      </c>
      <c r="AU250" s="55" t="s">
        <v>115</v>
      </c>
      <c r="AY250" s="55" t="s">
        <v>188</v>
      </c>
      <c r="BE250" s="93">
        <f>IF(N250="základní",J250,0)</f>
        <v>0</v>
      </c>
      <c r="BF250" s="93">
        <f>IF(N250="snížená",J250,0)</f>
        <v>0</v>
      </c>
      <c r="BG250" s="93">
        <f>IF(N250="zákl. přenesená",J250,0)</f>
        <v>0</v>
      </c>
      <c r="BH250" s="93">
        <f>IF(N250="sníž. přenesená",J250,0)</f>
        <v>0</v>
      </c>
      <c r="BI250" s="93">
        <f>IF(N250="nulová",J250,0)</f>
        <v>0</v>
      </c>
      <c r="BJ250" s="55" t="s">
        <v>113</v>
      </c>
      <c r="BK250" s="93">
        <f>ROUND(I250*H250,2)</f>
        <v>0</v>
      </c>
      <c r="BL250" s="55" t="s">
        <v>389</v>
      </c>
      <c r="BM250" s="55" t="s">
        <v>5575</v>
      </c>
    </row>
    <row r="251" spans="2:65" s="101" customFormat="1">
      <c r="B251" s="61"/>
      <c r="D251" s="167" t="s">
        <v>197</v>
      </c>
      <c r="F251" s="168" t="s">
        <v>5574</v>
      </c>
      <c r="I251" s="240"/>
      <c r="L251" s="61"/>
      <c r="M251" s="94"/>
      <c r="N251" s="100"/>
      <c r="O251" s="100"/>
      <c r="P251" s="100"/>
      <c r="Q251" s="100"/>
      <c r="R251" s="100"/>
      <c r="S251" s="100"/>
      <c r="T251" s="69"/>
      <c r="AT251" s="55" t="s">
        <v>197</v>
      </c>
      <c r="AU251" s="55" t="s">
        <v>115</v>
      </c>
    </row>
    <row r="252" spans="2:65" s="171" customFormat="1">
      <c r="B252" s="170"/>
      <c r="D252" s="167" t="s">
        <v>201</v>
      </c>
      <c r="E252" s="172" t="s">
        <v>69</v>
      </c>
      <c r="F252" s="173" t="s">
        <v>202</v>
      </c>
      <c r="H252" s="172" t="s">
        <v>69</v>
      </c>
      <c r="I252" s="241"/>
      <c r="L252" s="170"/>
      <c r="M252" s="174"/>
      <c r="N252" s="175"/>
      <c r="O252" s="175"/>
      <c r="P252" s="175"/>
      <c r="Q252" s="175"/>
      <c r="R252" s="175"/>
      <c r="S252" s="175"/>
      <c r="T252" s="176"/>
      <c r="AT252" s="172" t="s">
        <v>201</v>
      </c>
      <c r="AU252" s="172" t="s">
        <v>115</v>
      </c>
      <c r="AV252" s="171" t="s">
        <v>113</v>
      </c>
      <c r="AW252" s="171" t="s">
        <v>93</v>
      </c>
      <c r="AX252" s="171" t="s">
        <v>111</v>
      </c>
      <c r="AY252" s="172" t="s">
        <v>188</v>
      </c>
    </row>
    <row r="253" spans="2:65" s="171" customFormat="1">
      <c r="B253" s="170"/>
      <c r="D253" s="167" t="s">
        <v>201</v>
      </c>
      <c r="E253" s="172" t="s">
        <v>69</v>
      </c>
      <c r="F253" s="173" t="s">
        <v>983</v>
      </c>
      <c r="H253" s="172" t="s">
        <v>69</v>
      </c>
      <c r="I253" s="241"/>
      <c r="L253" s="170"/>
      <c r="M253" s="174"/>
      <c r="N253" s="175"/>
      <c r="O253" s="175"/>
      <c r="P253" s="175"/>
      <c r="Q253" s="175"/>
      <c r="R253" s="175"/>
      <c r="S253" s="175"/>
      <c r="T253" s="176"/>
      <c r="AT253" s="172" t="s">
        <v>201</v>
      </c>
      <c r="AU253" s="172" t="s">
        <v>115</v>
      </c>
      <c r="AV253" s="171" t="s">
        <v>113</v>
      </c>
      <c r="AW253" s="171" t="s">
        <v>93</v>
      </c>
      <c r="AX253" s="171" t="s">
        <v>111</v>
      </c>
      <c r="AY253" s="172" t="s">
        <v>188</v>
      </c>
    </row>
    <row r="254" spans="2:65" s="171" customFormat="1">
      <c r="B254" s="170"/>
      <c r="D254" s="167" t="s">
        <v>201</v>
      </c>
      <c r="E254" s="172" t="s">
        <v>69</v>
      </c>
      <c r="F254" s="173" t="s">
        <v>5505</v>
      </c>
      <c r="H254" s="172" t="s">
        <v>69</v>
      </c>
      <c r="I254" s="241"/>
      <c r="L254" s="170"/>
      <c r="M254" s="174"/>
      <c r="N254" s="175"/>
      <c r="O254" s="175"/>
      <c r="P254" s="175"/>
      <c r="Q254" s="175"/>
      <c r="R254" s="175"/>
      <c r="S254" s="175"/>
      <c r="T254" s="176"/>
      <c r="AT254" s="172" t="s">
        <v>201</v>
      </c>
      <c r="AU254" s="172" t="s">
        <v>115</v>
      </c>
      <c r="AV254" s="171" t="s">
        <v>113</v>
      </c>
      <c r="AW254" s="171" t="s">
        <v>93</v>
      </c>
      <c r="AX254" s="171" t="s">
        <v>111</v>
      </c>
      <c r="AY254" s="172" t="s">
        <v>188</v>
      </c>
    </row>
    <row r="255" spans="2:65" s="171" customFormat="1">
      <c r="B255" s="170"/>
      <c r="D255" s="167" t="s">
        <v>201</v>
      </c>
      <c r="E255" s="172" t="s">
        <v>69</v>
      </c>
      <c r="F255" s="173" t="s">
        <v>5528</v>
      </c>
      <c r="H255" s="172" t="s">
        <v>69</v>
      </c>
      <c r="I255" s="241"/>
      <c r="L255" s="170"/>
      <c r="M255" s="174"/>
      <c r="N255" s="175"/>
      <c r="O255" s="175"/>
      <c r="P255" s="175"/>
      <c r="Q255" s="175"/>
      <c r="R255" s="175"/>
      <c r="S255" s="175"/>
      <c r="T255" s="176"/>
      <c r="AT255" s="172" t="s">
        <v>201</v>
      </c>
      <c r="AU255" s="172" t="s">
        <v>115</v>
      </c>
      <c r="AV255" s="171" t="s">
        <v>113</v>
      </c>
      <c r="AW255" s="171" t="s">
        <v>93</v>
      </c>
      <c r="AX255" s="171" t="s">
        <v>111</v>
      </c>
      <c r="AY255" s="172" t="s">
        <v>188</v>
      </c>
    </row>
    <row r="256" spans="2:65" s="178" customFormat="1" ht="27">
      <c r="B256" s="177"/>
      <c r="D256" s="167" t="s">
        <v>201</v>
      </c>
      <c r="E256" s="179" t="s">
        <v>69</v>
      </c>
      <c r="F256" s="180" t="s">
        <v>5576</v>
      </c>
      <c r="H256" s="181">
        <v>1</v>
      </c>
      <c r="I256" s="242"/>
      <c r="L256" s="177"/>
      <c r="M256" s="182"/>
      <c r="N256" s="183"/>
      <c r="O256" s="183"/>
      <c r="P256" s="183"/>
      <c r="Q256" s="183"/>
      <c r="R256" s="183"/>
      <c r="S256" s="183"/>
      <c r="T256" s="184"/>
      <c r="AT256" s="179" t="s">
        <v>201</v>
      </c>
      <c r="AU256" s="179" t="s">
        <v>115</v>
      </c>
      <c r="AV256" s="178" t="s">
        <v>115</v>
      </c>
      <c r="AW256" s="178" t="s">
        <v>93</v>
      </c>
      <c r="AX256" s="178" t="s">
        <v>111</v>
      </c>
      <c r="AY256" s="179" t="s">
        <v>188</v>
      </c>
    </row>
    <row r="257" spans="2:65" s="186" customFormat="1">
      <c r="B257" s="185"/>
      <c r="D257" s="167" t="s">
        <v>201</v>
      </c>
      <c r="E257" s="187" t="s">
        <v>69</v>
      </c>
      <c r="F257" s="188" t="s">
        <v>210</v>
      </c>
      <c r="H257" s="189">
        <v>1</v>
      </c>
      <c r="I257" s="243"/>
      <c r="L257" s="185"/>
      <c r="M257" s="190"/>
      <c r="N257" s="191"/>
      <c r="O257" s="191"/>
      <c r="P257" s="191"/>
      <c r="Q257" s="191"/>
      <c r="R257" s="191"/>
      <c r="S257" s="191"/>
      <c r="T257" s="192"/>
      <c r="AT257" s="187" t="s">
        <v>201</v>
      </c>
      <c r="AU257" s="187" t="s">
        <v>115</v>
      </c>
      <c r="AV257" s="186" t="s">
        <v>195</v>
      </c>
      <c r="AW257" s="186" t="s">
        <v>93</v>
      </c>
      <c r="AX257" s="186" t="s">
        <v>113</v>
      </c>
      <c r="AY257" s="187" t="s">
        <v>188</v>
      </c>
    </row>
    <row r="258" spans="2:65" s="101" customFormat="1" ht="25.5" customHeight="1">
      <c r="B258" s="86"/>
      <c r="C258" s="87" t="s">
        <v>394</v>
      </c>
      <c r="D258" s="87" t="s">
        <v>190</v>
      </c>
      <c r="E258" s="88" t="s">
        <v>5577</v>
      </c>
      <c r="F258" s="89" t="s">
        <v>5578</v>
      </c>
      <c r="G258" s="90" t="s">
        <v>1023</v>
      </c>
      <c r="H258" s="91">
        <v>1</v>
      </c>
      <c r="I258" s="238"/>
      <c r="J258" s="92">
        <f>ROUND(I258*H258,2)</f>
        <v>0</v>
      </c>
      <c r="K258" s="89" t="s">
        <v>194</v>
      </c>
      <c r="L258" s="61"/>
      <c r="M258" s="239" t="s">
        <v>69</v>
      </c>
      <c r="N258" s="164" t="s">
        <v>100</v>
      </c>
      <c r="O258" s="100"/>
      <c r="P258" s="165">
        <f>O258*H258</f>
        <v>0</v>
      </c>
      <c r="Q258" s="165">
        <v>0</v>
      </c>
      <c r="R258" s="165">
        <f>Q258*H258</f>
        <v>0</v>
      </c>
      <c r="S258" s="165">
        <v>0</v>
      </c>
      <c r="T258" s="166">
        <f>S258*H258</f>
        <v>0</v>
      </c>
      <c r="AR258" s="55" t="s">
        <v>389</v>
      </c>
      <c r="AT258" s="55" t="s">
        <v>190</v>
      </c>
      <c r="AU258" s="55" t="s">
        <v>115</v>
      </c>
      <c r="AY258" s="55" t="s">
        <v>188</v>
      </c>
      <c r="BE258" s="93">
        <f>IF(N258="základní",J258,0)</f>
        <v>0</v>
      </c>
      <c r="BF258" s="93">
        <f>IF(N258="snížená",J258,0)</f>
        <v>0</v>
      </c>
      <c r="BG258" s="93">
        <f>IF(N258="zákl. přenesená",J258,0)</f>
        <v>0</v>
      </c>
      <c r="BH258" s="93">
        <f>IF(N258="sníž. přenesená",J258,0)</f>
        <v>0</v>
      </c>
      <c r="BI258" s="93">
        <f>IF(N258="nulová",J258,0)</f>
        <v>0</v>
      </c>
      <c r="BJ258" s="55" t="s">
        <v>113</v>
      </c>
      <c r="BK258" s="93">
        <f>ROUND(I258*H258,2)</f>
        <v>0</v>
      </c>
      <c r="BL258" s="55" t="s">
        <v>389</v>
      </c>
      <c r="BM258" s="55" t="s">
        <v>5579</v>
      </c>
    </row>
    <row r="259" spans="2:65" s="101" customFormat="1" ht="27">
      <c r="B259" s="61"/>
      <c r="D259" s="167" t="s">
        <v>197</v>
      </c>
      <c r="F259" s="168" t="s">
        <v>5580</v>
      </c>
      <c r="I259" s="240"/>
      <c r="L259" s="61"/>
      <c r="M259" s="94"/>
      <c r="N259" s="100"/>
      <c r="O259" s="100"/>
      <c r="P259" s="100"/>
      <c r="Q259" s="100"/>
      <c r="R259" s="100"/>
      <c r="S259" s="100"/>
      <c r="T259" s="69"/>
      <c r="AT259" s="55" t="s">
        <v>197</v>
      </c>
      <c r="AU259" s="55" t="s">
        <v>115</v>
      </c>
    </row>
    <row r="260" spans="2:65" s="171" customFormat="1">
      <c r="B260" s="170"/>
      <c r="D260" s="167" t="s">
        <v>201</v>
      </c>
      <c r="E260" s="172" t="s">
        <v>69</v>
      </c>
      <c r="F260" s="173" t="s">
        <v>202</v>
      </c>
      <c r="H260" s="172" t="s">
        <v>69</v>
      </c>
      <c r="I260" s="241"/>
      <c r="L260" s="170"/>
      <c r="M260" s="174"/>
      <c r="N260" s="175"/>
      <c r="O260" s="175"/>
      <c r="P260" s="175"/>
      <c r="Q260" s="175"/>
      <c r="R260" s="175"/>
      <c r="S260" s="175"/>
      <c r="T260" s="176"/>
      <c r="AT260" s="172" t="s">
        <v>201</v>
      </c>
      <c r="AU260" s="172" t="s">
        <v>115</v>
      </c>
      <c r="AV260" s="171" t="s">
        <v>113</v>
      </c>
      <c r="AW260" s="171" t="s">
        <v>93</v>
      </c>
      <c r="AX260" s="171" t="s">
        <v>111</v>
      </c>
      <c r="AY260" s="172" t="s">
        <v>188</v>
      </c>
    </row>
    <row r="261" spans="2:65" s="171" customFormat="1">
      <c r="B261" s="170"/>
      <c r="D261" s="167" t="s">
        <v>201</v>
      </c>
      <c r="E261" s="172" t="s">
        <v>69</v>
      </c>
      <c r="F261" s="173" t="s">
        <v>983</v>
      </c>
      <c r="H261" s="172" t="s">
        <v>69</v>
      </c>
      <c r="I261" s="241"/>
      <c r="L261" s="170"/>
      <c r="M261" s="174"/>
      <c r="N261" s="175"/>
      <c r="O261" s="175"/>
      <c r="P261" s="175"/>
      <c r="Q261" s="175"/>
      <c r="R261" s="175"/>
      <c r="S261" s="175"/>
      <c r="T261" s="176"/>
      <c r="AT261" s="172" t="s">
        <v>201</v>
      </c>
      <c r="AU261" s="172" t="s">
        <v>115</v>
      </c>
      <c r="AV261" s="171" t="s">
        <v>113</v>
      </c>
      <c r="AW261" s="171" t="s">
        <v>93</v>
      </c>
      <c r="AX261" s="171" t="s">
        <v>111</v>
      </c>
      <c r="AY261" s="172" t="s">
        <v>188</v>
      </c>
    </row>
    <row r="262" spans="2:65" s="171" customFormat="1">
      <c r="B262" s="170"/>
      <c r="D262" s="167" t="s">
        <v>201</v>
      </c>
      <c r="E262" s="172" t="s">
        <v>69</v>
      </c>
      <c r="F262" s="173" t="s">
        <v>3943</v>
      </c>
      <c r="H262" s="172" t="s">
        <v>69</v>
      </c>
      <c r="I262" s="241"/>
      <c r="L262" s="170"/>
      <c r="M262" s="174"/>
      <c r="N262" s="175"/>
      <c r="O262" s="175"/>
      <c r="P262" s="175"/>
      <c r="Q262" s="175"/>
      <c r="R262" s="175"/>
      <c r="S262" s="175"/>
      <c r="T262" s="176"/>
      <c r="AT262" s="172" t="s">
        <v>201</v>
      </c>
      <c r="AU262" s="172" t="s">
        <v>115</v>
      </c>
      <c r="AV262" s="171" t="s">
        <v>113</v>
      </c>
      <c r="AW262" s="171" t="s">
        <v>93</v>
      </c>
      <c r="AX262" s="171" t="s">
        <v>111</v>
      </c>
      <c r="AY262" s="172" t="s">
        <v>188</v>
      </c>
    </row>
    <row r="263" spans="2:65" s="171" customFormat="1">
      <c r="B263" s="170"/>
      <c r="D263" s="167" t="s">
        <v>201</v>
      </c>
      <c r="E263" s="172" t="s">
        <v>69</v>
      </c>
      <c r="F263" s="173" t="s">
        <v>5501</v>
      </c>
      <c r="H263" s="172" t="s">
        <v>69</v>
      </c>
      <c r="I263" s="241"/>
      <c r="L263" s="170"/>
      <c r="M263" s="174"/>
      <c r="N263" s="175"/>
      <c r="O263" s="175"/>
      <c r="P263" s="175"/>
      <c r="Q263" s="175"/>
      <c r="R263" s="175"/>
      <c r="S263" s="175"/>
      <c r="T263" s="176"/>
      <c r="AT263" s="172" t="s">
        <v>201</v>
      </c>
      <c r="AU263" s="172" t="s">
        <v>115</v>
      </c>
      <c r="AV263" s="171" t="s">
        <v>113</v>
      </c>
      <c r="AW263" s="171" t="s">
        <v>93</v>
      </c>
      <c r="AX263" s="171" t="s">
        <v>111</v>
      </c>
      <c r="AY263" s="172" t="s">
        <v>188</v>
      </c>
    </row>
    <row r="264" spans="2:65" s="171" customFormat="1">
      <c r="B264" s="170"/>
      <c r="D264" s="167" t="s">
        <v>201</v>
      </c>
      <c r="E264" s="172" t="s">
        <v>69</v>
      </c>
      <c r="F264" s="173" t="s">
        <v>5539</v>
      </c>
      <c r="H264" s="172" t="s">
        <v>69</v>
      </c>
      <c r="I264" s="241"/>
      <c r="L264" s="170"/>
      <c r="M264" s="174"/>
      <c r="N264" s="175"/>
      <c r="O264" s="175"/>
      <c r="P264" s="175"/>
      <c r="Q264" s="175"/>
      <c r="R264" s="175"/>
      <c r="S264" s="175"/>
      <c r="T264" s="176"/>
      <c r="AT264" s="172" t="s">
        <v>201</v>
      </c>
      <c r="AU264" s="172" t="s">
        <v>115</v>
      </c>
      <c r="AV264" s="171" t="s">
        <v>113</v>
      </c>
      <c r="AW264" s="171" t="s">
        <v>93</v>
      </c>
      <c r="AX264" s="171" t="s">
        <v>111</v>
      </c>
      <c r="AY264" s="172" t="s">
        <v>188</v>
      </c>
    </row>
    <row r="265" spans="2:65" s="178" customFormat="1">
      <c r="B265" s="177"/>
      <c r="D265" s="167" t="s">
        <v>201</v>
      </c>
      <c r="E265" s="179" t="s">
        <v>69</v>
      </c>
      <c r="F265" s="180" t="s">
        <v>5581</v>
      </c>
      <c r="H265" s="181">
        <v>1</v>
      </c>
      <c r="I265" s="242"/>
      <c r="L265" s="177"/>
      <c r="M265" s="182"/>
      <c r="N265" s="183"/>
      <c r="O265" s="183"/>
      <c r="P265" s="183"/>
      <c r="Q265" s="183"/>
      <c r="R265" s="183"/>
      <c r="S265" s="183"/>
      <c r="T265" s="184"/>
      <c r="AT265" s="179" t="s">
        <v>201</v>
      </c>
      <c r="AU265" s="179" t="s">
        <v>115</v>
      </c>
      <c r="AV265" s="178" t="s">
        <v>115</v>
      </c>
      <c r="AW265" s="178" t="s">
        <v>93</v>
      </c>
      <c r="AX265" s="178" t="s">
        <v>111</v>
      </c>
      <c r="AY265" s="179" t="s">
        <v>188</v>
      </c>
    </row>
    <row r="266" spans="2:65" s="186" customFormat="1">
      <c r="B266" s="185"/>
      <c r="D266" s="167" t="s">
        <v>201</v>
      </c>
      <c r="E266" s="187" t="s">
        <v>69</v>
      </c>
      <c r="F266" s="188" t="s">
        <v>210</v>
      </c>
      <c r="H266" s="189">
        <v>1</v>
      </c>
      <c r="I266" s="243"/>
      <c r="L266" s="185"/>
      <c r="M266" s="190"/>
      <c r="N266" s="191"/>
      <c r="O266" s="191"/>
      <c r="P266" s="191"/>
      <c r="Q266" s="191"/>
      <c r="R266" s="191"/>
      <c r="S266" s="191"/>
      <c r="T266" s="192"/>
      <c r="AT266" s="187" t="s">
        <v>201</v>
      </c>
      <c r="AU266" s="187" t="s">
        <v>115</v>
      </c>
      <c r="AV266" s="186" t="s">
        <v>195</v>
      </c>
      <c r="AW266" s="186" t="s">
        <v>93</v>
      </c>
      <c r="AX266" s="186" t="s">
        <v>113</v>
      </c>
      <c r="AY266" s="187" t="s">
        <v>188</v>
      </c>
    </row>
    <row r="267" spans="2:65" s="101" customFormat="1" ht="25.5" customHeight="1">
      <c r="B267" s="86"/>
      <c r="C267" s="201" t="s">
        <v>402</v>
      </c>
      <c r="D267" s="201" t="s">
        <v>521</v>
      </c>
      <c r="E267" s="202" t="s">
        <v>5582</v>
      </c>
      <c r="F267" s="203" t="s">
        <v>5583</v>
      </c>
      <c r="G267" s="204" t="s">
        <v>1023</v>
      </c>
      <c r="H267" s="205">
        <v>1</v>
      </c>
      <c r="I267" s="245"/>
      <c r="J267" s="206">
        <f>ROUND(I267*H267,2)</f>
        <v>0</v>
      </c>
      <c r="K267" s="203" t="s">
        <v>449</v>
      </c>
      <c r="L267" s="207"/>
      <c r="M267" s="246" t="s">
        <v>69</v>
      </c>
      <c r="N267" s="208" t="s">
        <v>100</v>
      </c>
      <c r="O267" s="100"/>
      <c r="P267" s="165">
        <f>O267*H267</f>
        <v>0</v>
      </c>
      <c r="Q267" s="165">
        <v>2E-3</v>
      </c>
      <c r="R267" s="165">
        <f>Q267*H267</f>
        <v>2E-3</v>
      </c>
      <c r="S267" s="165">
        <v>0</v>
      </c>
      <c r="T267" s="166">
        <f>S267*H267</f>
        <v>0</v>
      </c>
      <c r="AR267" s="55" t="s">
        <v>520</v>
      </c>
      <c r="AT267" s="55" t="s">
        <v>521</v>
      </c>
      <c r="AU267" s="55" t="s">
        <v>115</v>
      </c>
      <c r="AY267" s="55" t="s">
        <v>188</v>
      </c>
      <c r="BE267" s="93">
        <f>IF(N267="základní",J267,0)</f>
        <v>0</v>
      </c>
      <c r="BF267" s="93">
        <f>IF(N267="snížená",J267,0)</f>
        <v>0</v>
      </c>
      <c r="BG267" s="93">
        <f>IF(N267="zákl. přenesená",J267,0)</f>
        <v>0</v>
      </c>
      <c r="BH267" s="93">
        <f>IF(N267="sníž. přenesená",J267,0)</f>
        <v>0</v>
      </c>
      <c r="BI267" s="93">
        <f>IF(N267="nulová",J267,0)</f>
        <v>0</v>
      </c>
      <c r="BJ267" s="55" t="s">
        <v>113</v>
      </c>
      <c r="BK267" s="93">
        <f>ROUND(I267*H267,2)</f>
        <v>0</v>
      </c>
      <c r="BL267" s="55" t="s">
        <v>389</v>
      </c>
      <c r="BM267" s="55" t="s">
        <v>5584</v>
      </c>
    </row>
    <row r="268" spans="2:65" s="101" customFormat="1">
      <c r="B268" s="61"/>
      <c r="D268" s="167" t="s">
        <v>197</v>
      </c>
      <c r="F268" s="168" t="s">
        <v>5583</v>
      </c>
      <c r="I268" s="240"/>
      <c r="L268" s="61"/>
      <c r="M268" s="94"/>
      <c r="N268" s="100"/>
      <c r="O268" s="100"/>
      <c r="P268" s="100"/>
      <c r="Q268" s="100"/>
      <c r="R268" s="100"/>
      <c r="S268" s="100"/>
      <c r="T268" s="69"/>
      <c r="AT268" s="55" t="s">
        <v>197</v>
      </c>
      <c r="AU268" s="55" t="s">
        <v>115</v>
      </c>
    </row>
    <row r="269" spans="2:65" s="171" customFormat="1">
      <c r="B269" s="170"/>
      <c r="D269" s="167" t="s">
        <v>201</v>
      </c>
      <c r="E269" s="172" t="s">
        <v>69</v>
      </c>
      <c r="F269" s="173" t="s">
        <v>202</v>
      </c>
      <c r="H269" s="172" t="s">
        <v>69</v>
      </c>
      <c r="I269" s="241"/>
      <c r="L269" s="170"/>
      <c r="M269" s="174"/>
      <c r="N269" s="175"/>
      <c r="O269" s="175"/>
      <c r="P269" s="175"/>
      <c r="Q269" s="175"/>
      <c r="R269" s="175"/>
      <c r="S269" s="175"/>
      <c r="T269" s="176"/>
      <c r="AT269" s="172" t="s">
        <v>201</v>
      </c>
      <c r="AU269" s="172" t="s">
        <v>115</v>
      </c>
      <c r="AV269" s="171" t="s">
        <v>113</v>
      </c>
      <c r="AW269" s="171" t="s">
        <v>93</v>
      </c>
      <c r="AX269" s="171" t="s">
        <v>111</v>
      </c>
      <c r="AY269" s="172" t="s">
        <v>188</v>
      </c>
    </row>
    <row r="270" spans="2:65" s="171" customFormat="1">
      <c r="B270" s="170"/>
      <c r="D270" s="167" t="s">
        <v>201</v>
      </c>
      <c r="E270" s="172" t="s">
        <v>69</v>
      </c>
      <c r="F270" s="173" t="s">
        <v>983</v>
      </c>
      <c r="H270" s="172" t="s">
        <v>69</v>
      </c>
      <c r="I270" s="241"/>
      <c r="L270" s="170"/>
      <c r="M270" s="174"/>
      <c r="N270" s="175"/>
      <c r="O270" s="175"/>
      <c r="P270" s="175"/>
      <c r="Q270" s="175"/>
      <c r="R270" s="175"/>
      <c r="S270" s="175"/>
      <c r="T270" s="176"/>
      <c r="AT270" s="172" t="s">
        <v>201</v>
      </c>
      <c r="AU270" s="172" t="s">
        <v>115</v>
      </c>
      <c r="AV270" s="171" t="s">
        <v>113</v>
      </c>
      <c r="AW270" s="171" t="s">
        <v>93</v>
      </c>
      <c r="AX270" s="171" t="s">
        <v>111</v>
      </c>
      <c r="AY270" s="172" t="s">
        <v>188</v>
      </c>
    </row>
    <row r="271" spans="2:65" s="171" customFormat="1">
      <c r="B271" s="170"/>
      <c r="D271" s="167" t="s">
        <v>201</v>
      </c>
      <c r="E271" s="172" t="s">
        <v>69</v>
      </c>
      <c r="F271" s="173" t="s">
        <v>3943</v>
      </c>
      <c r="H271" s="172" t="s">
        <v>69</v>
      </c>
      <c r="I271" s="241"/>
      <c r="L271" s="170"/>
      <c r="M271" s="174"/>
      <c r="N271" s="175"/>
      <c r="O271" s="175"/>
      <c r="P271" s="175"/>
      <c r="Q271" s="175"/>
      <c r="R271" s="175"/>
      <c r="S271" s="175"/>
      <c r="T271" s="176"/>
      <c r="AT271" s="172" t="s">
        <v>201</v>
      </c>
      <c r="AU271" s="172" t="s">
        <v>115</v>
      </c>
      <c r="AV271" s="171" t="s">
        <v>113</v>
      </c>
      <c r="AW271" s="171" t="s">
        <v>93</v>
      </c>
      <c r="AX271" s="171" t="s">
        <v>111</v>
      </c>
      <c r="AY271" s="172" t="s">
        <v>188</v>
      </c>
    </row>
    <row r="272" spans="2:65" s="171" customFormat="1">
      <c r="B272" s="170"/>
      <c r="D272" s="167" t="s">
        <v>201</v>
      </c>
      <c r="E272" s="172" t="s">
        <v>69</v>
      </c>
      <c r="F272" s="173" t="s">
        <v>5501</v>
      </c>
      <c r="H272" s="172" t="s">
        <v>69</v>
      </c>
      <c r="I272" s="241"/>
      <c r="L272" s="170"/>
      <c r="M272" s="174"/>
      <c r="N272" s="175"/>
      <c r="O272" s="175"/>
      <c r="P272" s="175"/>
      <c r="Q272" s="175"/>
      <c r="R272" s="175"/>
      <c r="S272" s="175"/>
      <c r="T272" s="176"/>
      <c r="AT272" s="172" t="s">
        <v>201</v>
      </c>
      <c r="AU272" s="172" t="s">
        <v>115</v>
      </c>
      <c r="AV272" s="171" t="s">
        <v>113</v>
      </c>
      <c r="AW272" s="171" t="s">
        <v>93</v>
      </c>
      <c r="AX272" s="171" t="s">
        <v>111</v>
      </c>
      <c r="AY272" s="172" t="s">
        <v>188</v>
      </c>
    </row>
    <row r="273" spans="2:65" s="171" customFormat="1">
      <c r="B273" s="170"/>
      <c r="D273" s="167" t="s">
        <v>201</v>
      </c>
      <c r="E273" s="172" t="s">
        <v>69</v>
      </c>
      <c r="F273" s="173" t="s">
        <v>5539</v>
      </c>
      <c r="H273" s="172" t="s">
        <v>69</v>
      </c>
      <c r="I273" s="241"/>
      <c r="L273" s="170"/>
      <c r="M273" s="174"/>
      <c r="N273" s="175"/>
      <c r="O273" s="175"/>
      <c r="P273" s="175"/>
      <c r="Q273" s="175"/>
      <c r="R273" s="175"/>
      <c r="S273" s="175"/>
      <c r="T273" s="176"/>
      <c r="AT273" s="172" t="s">
        <v>201</v>
      </c>
      <c r="AU273" s="172" t="s">
        <v>115</v>
      </c>
      <c r="AV273" s="171" t="s">
        <v>113</v>
      </c>
      <c r="AW273" s="171" t="s">
        <v>93</v>
      </c>
      <c r="AX273" s="171" t="s">
        <v>111</v>
      </c>
      <c r="AY273" s="172" t="s">
        <v>188</v>
      </c>
    </row>
    <row r="274" spans="2:65" s="178" customFormat="1">
      <c r="B274" s="177"/>
      <c r="D274" s="167" t="s">
        <v>201</v>
      </c>
      <c r="E274" s="179" t="s">
        <v>69</v>
      </c>
      <c r="F274" s="180" t="s">
        <v>5585</v>
      </c>
      <c r="H274" s="181">
        <v>1</v>
      </c>
      <c r="I274" s="242"/>
      <c r="L274" s="177"/>
      <c r="M274" s="182"/>
      <c r="N274" s="183"/>
      <c r="O274" s="183"/>
      <c r="P274" s="183"/>
      <c r="Q274" s="183"/>
      <c r="R274" s="183"/>
      <c r="S274" s="183"/>
      <c r="T274" s="184"/>
      <c r="AT274" s="179" t="s">
        <v>201</v>
      </c>
      <c r="AU274" s="179" t="s">
        <v>115</v>
      </c>
      <c r="AV274" s="178" t="s">
        <v>115</v>
      </c>
      <c r="AW274" s="178" t="s">
        <v>93</v>
      </c>
      <c r="AX274" s="178" t="s">
        <v>111</v>
      </c>
      <c r="AY274" s="179" t="s">
        <v>188</v>
      </c>
    </row>
    <row r="275" spans="2:65" s="186" customFormat="1">
      <c r="B275" s="185"/>
      <c r="D275" s="167" t="s">
        <v>201</v>
      </c>
      <c r="E275" s="187" t="s">
        <v>69</v>
      </c>
      <c r="F275" s="188" t="s">
        <v>210</v>
      </c>
      <c r="H275" s="189">
        <v>1</v>
      </c>
      <c r="I275" s="243"/>
      <c r="L275" s="185"/>
      <c r="M275" s="190"/>
      <c r="N275" s="191"/>
      <c r="O275" s="191"/>
      <c r="P275" s="191"/>
      <c r="Q275" s="191"/>
      <c r="R275" s="191"/>
      <c r="S275" s="191"/>
      <c r="T275" s="192"/>
      <c r="AT275" s="187" t="s">
        <v>201</v>
      </c>
      <c r="AU275" s="187" t="s">
        <v>115</v>
      </c>
      <c r="AV275" s="186" t="s">
        <v>195</v>
      </c>
      <c r="AW275" s="186" t="s">
        <v>93</v>
      </c>
      <c r="AX275" s="186" t="s">
        <v>113</v>
      </c>
      <c r="AY275" s="187" t="s">
        <v>188</v>
      </c>
    </row>
    <row r="276" spans="2:65" s="101" customFormat="1" ht="25.5" customHeight="1">
      <c r="B276" s="86"/>
      <c r="C276" s="87" t="s">
        <v>410</v>
      </c>
      <c r="D276" s="87" t="s">
        <v>190</v>
      </c>
      <c r="E276" s="88" t="s">
        <v>5586</v>
      </c>
      <c r="F276" s="89" t="s">
        <v>5587</v>
      </c>
      <c r="G276" s="90" t="s">
        <v>1023</v>
      </c>
      <c r="H276" s="91">
        <v>1</v>
      </c>
      <c r="I276" s="238"/>
      <c r="J276" s="92">
        <f>ROUND(I276*H276,2)</f>
        <v>0</v>
      </c>
      <c r="K276" s="89" t="s">
        <v>194</v>
      </c>
      <c r="L276" s="61"/>
      <c r="M276" s="239" t="s">
        <v>69</v>
      </c>
      <c r="N276" s="164" t="s">
        <v>100</v>
      </c>
      <c r="O276" s="100"/>
      <c r="P276" s="165">
        <f>O276*H276</f>
        <v>0</v>
      </c>
      <c r="Q276" s="165">
        <v>0</v>
      </c>
      <c r="R276" s="165">
        <f>Q276*H276</f>
        <v>0</v>
      </c>
      <c r="S276" s="165">
        <v>0</v>
      </c>
      <c r="T276" s="166">
        <f>S276*H276</f>
        <v>0</v>
      </c>
      <c r="AR276" s="55" t="s">
        <v>389</v>
      </c>
      <c r="AT276" s="55" t="s">
        <v>190</v>
      </c>
      <c r="AU276" s="55" t="s">
        <v>115</v>
      </c>
      <c r="AY276" s="55" t="s">
        <v>188</v>
      </c>
      <c r="BE276" s="93">
        <f>IF(N276="základní",J276,0)</f>
        <v>0</v>
      </c>
      <c r="BF276" s="93">
        <f>IF(N276="snížená",J276,0)</f>
        <v>0</v>
      </c>
      <c r="BG276" s="93">
        <f>IF(N276="zákl. přenesená",J276,0)</f>
        <v>0</v>
      </c>
      <c r="BH276" s="93">
        <f>IF(N276="sníž. přenesená",J276,0)</f>
        <v>0</v>
      </c>
      <c r="BI276" s="93">
        <f>IF(N276="nulová",J276,0)</f>
        <v>0</v>
      </c>
      <c r="BJ276" s="55" t="s">
        <v>113</v>
      </c>
      <c r="BK276" s="93">
        <f>ROUND(I276*H276,2)</f>
        <v>0</v>
      </c>
      <c r="BL276" s="55" t="s">
        <v>389</v>
      </c>
      <c r="BM276" s="55" t="s">
        <v>5588</v>
      </c>
    </row>
    <row r="277" spans="2:65" s="101" customFormat="1" ht="27">
      <c r="B277" s="61"/>
      <c r="D277" s="167" t="s">
        <v>197</v>
      </c>
      <c r="F277" s="168" t="s">
        <v>5589</v>
      </c>
      <c r="I277" s="240"/>
      <c r="L277" s="61"/>
      <c r="M277" s="94"/>
      <c r="N277" s="100"/>
      <c r="O277" s="100"/>
      <c r="P277" s="100"/>
      <c r="Q277" s="100"/>
      <c r="R277" s="100"/>
      <c r="S277" s="100"/>
      <c r="T277" s="69"/>
      <c r="AT277" s="55" t="s">
        <v>197</v>
      </c>
      <c r="AU277" s="55" t="s">
        <v>115</v>
      </c>
    </row>
    <row r="278" spans="2:65" s="171" customFormat="1">
      <c r="B278" s="170"/>
      <c r="D278" s="167" t="s">
        <v>201</v>
      </c>
      <c r="E278" s="172" t="s">
        <v>69</v>
      </c>
      <c r="F278" s="173" t="s">
        <v>202</v>
      </c>
      <c r="H278" s="172" t="s">
        <v>69</v>
      </c>
      <c r="I278" s="241"/>
      <c r="L278" s="170"/>
      <c r="M278" s="174"/>
      <c r="N278" s="175"/>
      <c r="O278" s="175"/>
      <c r="P278" s="175"/>
      <c r="Q278" s="175"/>
      <c r="R278" s="175"/>
      <c r="S278" s="175"/>
      <c r="T278" s="176"/>
      <c r="AT278" s="172" t="s">
        <v>201</v>
      </c>
      <c r="AU278" s="172" t="s">
        <v>115</v>
      </c>
      <c r="AV278" s="171" t="s">
        <v>113</v>
      </c>
      <c r="AW278" s="171" t="s">
        <v>93</v>
      </c>
      <c r="AX278" s="171" t="s">
        <v>111</v>
      </c>
      <c r="AY278" s="172" t="s">
        <v>188</v>
      </c>
    </row>
    <row r="279" spans="2:65" s="171" customFormat="1">
      <c r="B279" s="170"/>
      <c r="D279" s="167" t="s">
        <v>201</v>
      </c>
      <c r="E279" s="172" t="s">
        <v>69</v>
      </c>
      <c r="F279" s="173" t="s">
        <v>983</v>
      </c>
      <c r="H279" s="172" t="s">
        <v>69</v>
      </c>
      <c r="I279" s="241"/>
      <c r="L279" s="170"/>
      <c r="M279" s="174"/>
      <c r="N279" s="175"/>
      <c r="O279" s="175"/>
      <c r="P279" s="175"/>
      <c r="Q279" s="175"/>
      <c r="R279" s="175"/>
      <c r="S279" s="175"/>
      <c r="T279" s="176"/>
      <c r="AT279" s="172" t="s">
        <v>201</v>
      </c>
      <c r="AU279" s="172" t="s">
        <v>115</v>
      </c>
      <c r="AV279" s="171" t="s">
        <v>113</v>
      </c>
      <c r="AW279" s="171" t="s">
        <v>93</v>
      </c>
      <c r="AX279" s="171" t="s">
        <v>111</v>
      </c>
      <c r="AY279" s="172" t="s">
        <v>188</v>
      </c>
    </row>
    <row r="280" spans="2:65" s="171" customFormat="1">
      <c r="B280" s="170"/>
      <c r="D280" s="167" t="s">
        <v>201</v>
      </c>
      <c r="E280" s="172" t="s">
        <v>69</v>
      </c>
      <c r="F280" s="173" t="s">
        <v>5505</v>
      </c>
      <c r="H280" s="172" t="s">
        <v>69</v>
      </c>
      <c r="I280" s="241"/>
      <c r="L280" s="170"/>
      <c r="M280" s="174"/>
      <c r="N280" s="175"/>
      <c r="O280" s="175"/>
      <c r="P280" s="175"/>
      <c r="Q280" s="175"/>
      <c r="R280" s="175"/>
      <c r="S280" s="175"/>
      <c r="T280" s="176"/>
      <c r="AT280" s="172" t="s">
        <v>201</v>
      </c>
      <c r="AU280" s="172" t="s">
        <v>115</v>
      </c>
      <c r="AV280" s="171" t="s">
        <v>113</v>
      </c>
      <c r="AW280" s="171" t="s">
        <v>93</v>
      </c>
      <c r="AX280" s="171" t="s">
        <v>111</v>
      </c>
      <c r="AY280" s="172" t="s">
        <v>188</v>
      </c>
    </row>
    <row r="281" spans="2:65" s="171" customFormat="1">
      <c r="B281" s="170"/>
      <c r="D281" s="167" t="s">
        <v>201</v>
      </c>
      <c r="E281" s="172" t="s">
        <v>69</v>
      </c>
      <c r="F281" s="173" t="s">
        <v>5528</v>
      </c>
      <c r="H281" s="172" t="s">
        <v>69</v>
      </c>
      <c r="I281" s="241"/>
      <c r="L281" s="170"/>
      <c r="M281" s="174"/>
      <c r="N281" s="175"/>
      <c r="O281" s="175"/>
      <c r="P281" s="175"/>
      <c r="Q281" s="175"/>
      <c r="R281" s="175"/>
      <c r="S281" s="175"/>
      <c r="T281" s="176"/>
      <c r="AT281" s="172" t="s">
        <v>201</v>
      </c>
      <c r="AU281" s="172" t="s">
        <v>115</v>
      </c>
      <c r="AV281" s="171" t="s">
        <v>113</v>
      </c>
      <c r="AW281" s="171" t="s">
        <v>93</v>
      </c>
      <c r="AX281" s="171" t="s">
        <v>111</v>
      </c>
      <c r="AY281" s="172" t="s">
        <v>188</v>
      </c>
    </row>
    <row r="282" spans="2:65" s="178" customFormat="1" ht="27">
      <c r="B282" s="177"/>
      <c r="D282" s="167" t="s">
        <v>201</v>
      </c>
      <c r="E282" s="179" t="s">
        <v>69</v>
      </c>
      <c r="F282" s="180" t="s">
        <v>5590</v>
      </c>
      <c r="H282" s="181">
        <v>1</v>
      </c>
      <c r="I282" s="242"/>
      <c r="L282" s="177"/>
      <c r="M282" s="182"/>
      <c r="N282" s="183"/>
      <c r="O282" s="183"/>
      <c r="P282" s="183"/>
      <c r="Q282" s="183"/>
      <c r="R282" s="183"/>
      <c r="S282" s="183"/>
      <c r="T282" s="184"/>
      <c r="AT282" s="179" t="s">
        <v>201</v>
      </c>
      <c r="AU282" s="179" t="s">
        <v>115</v>
      </c>
      <c r="AV282" s="178" t="s">
        <v>115</v>
      </c>
      <c r="AW282" s="178" t="s">
        <v>93</v>
      </c>
      <c r="AX282" s="178" t="s">
        <v>111</v>
      </c>
      <c r="AY282" s="179" t="s">
        <v>188</v>
      </c>
    </row>
    <row r="283" spans="2:65" s="186" customFormat="1">
      <c r="B283" s="185"/>
      <c r="D283" s="167" t="s">
        <v>201</v>
      </c>
      <c r="E283" s="187" t="s">
        <v>69</v>
      </c>
      <c r="F283" s="188" t="s">
        <v>210</v>
      </c>
      <c r="H283" s="189">
        <v>1</v>
      </c>
      <c r="I283" s="243"/>
      <c r="L283" s="185"/>
      <c r="M283" s="190"/>
      <c r="N283" s="191"/>
      <c r="O283" s="191"/>
      <c r="P283" s="191"/>
      <c r="Q283" s="191"/>
      <c r="R283" s="191"/>
      <c r="S283" s="191"/>
      <c r="T283" s="192"/>
      <c r="AT283" s="187" t="s">
        <v>201</v>
      </c>
      <c r="AU283" s="187" t="s">
        <v>115</v>
      </c>
      <c r="AV283" s="186" t="s">
        <v>195</v>
      </c>
      <c r="AW283" s="186" t="s">
        <v>93</v>
      </c>
      <c r="AX283" s="186" t="s">
        <v>113</v>
      </c>
      <c r="AY283" s="187" t="s">
        <v>188</v>
      </c>
    </row>
    <row r="284" spans="2:65" s="101" customFormat="1" ht="25.5" customHeight="1">
      <c r="B284" s="86"/>
      <c r="C284" s="201" t="s">
        <v>419</v>
      </c>
      <c r="D284" s="201" t="s">
        <v>521</v>
      </c>
      <c r="E284" s="202" t="s">
        <v>5591</v>
      </c>
      <c r="F284" s="203" t="s">
        <v>5592</v>
      </c>
      <c r="G284" s="204" t="s">
        <v>1023</v>
      </c>
      <c r="H284" s="205">
        <v>1</v>
      </c>
      <c r="I284" s="245"/>
      <c r="J284" s="206">
        <f>ROUND(I284*H284,2)</f>
        <v>0</v>
      </c>
      <c r="K284" s="203" t="s">
        <v>449</v>
      </c>
      <c r="L284" s="207"/>
      <c r="M284" s="246" t="s">
        <v>69</v>
      </c>
      <c r="N284" s="208" t="s">
        <v>100</v>
      </c>
      <c r="O284" s="100"/>
      <c r="P284" s="165">
        <f>O284*H284</f>
        <v>0</v>
      </c>
      <c r="Q284" s="165">
        <v>5.0000000000000001E-3</v>
      </c>
      <c r="R284" s="165">
        <f>Q284*H284</f>
        <v>5.0000000000000001E-3</v>
      </c>
      <c r="S284" s="165">
        <v>0</v>
      </c>
      <c r="T284" s="166">
        <f>S284*H284</f>
        <v>0</v>
      </c>
      <c r="AR284" s="55" t="s">
        <v>520</v>
      </c>
      <c r="AT284" s="55" t="s">
        <v>521</v>
      </c>
      <c r="AU284" s="55" t="s">
        <v>115</v>
      </c>
      <c r="AY284" s="55" t="s">
        <v>188</v>
      </c>
      <c r="BE284" s="93">
        <f>IF(N284="základní",J284,0)</f>
        <v>0</v>
      </c>
      <c r="BF284" s="93">
        <f>IF(N284="snížená",J284,0)</f>
        <v>0</v>
      </c>
      <c r="BG284" s="93">
        <f>IF(N284="zákl. přenesená",J284,0)</f>
        <v>0</v>
      </c>
      <c r="BH284" s="93">
        <f>IF(N284="sníž. přenesená",J284,0)</f>
        <v>0</v>
      </c>
      <c r="BI284" s="93">
        <f>IF(N284="nulová",J284,0)</f>
        <v>0</v>
      </c>
      <c r="BJ284" s="55" t="s">
        <v>113</v>
      </c>
      <c r="BK284" s="93">
        <f>ROUND(I284*H284,2)</f>
        <v>0</v>
      </c>
      <c r="BL284" s="55" t="s">
        <v>389</v>
      </c>
      <c r="BM284" s="55" t="s">
        <v>5593</v>
      </c>
    </row>
    <row r="285" spans="2:65" s="101" customFormat="1">
      <c r="B285" s="61"/>
      <c r="D285" s="167" t="s">
        <v>197</v>
      </c>
      <c r="F285" s="168" t="s">
        <v>5592</v>
      </c>
      <c r="I285" s="240"/>
      <c r="L285" s="61"/>
      <c r="M285" s="94"/>
      <c r="N285" s="100"/>
      <c r="O285" s="100"/>
      <c r="P285" s="100"/>
      <c r="Q285" s="100"/>
      <c r="R285" s="100"/>
      <c r="S285" s="100"/>
      <c r="T285" s="69"/>
      <c r="AT285" s="55" t="s">
        <v>197</v>
      </c>
      <c r="AU285" s="55" t="s">
        <v>115</v>
      </c>
    </row>
    <row r="286" spans="2:65" s="171" customFormat="1">
      <c r="B286" s="170"/>
      <c r="D286" s="167" t="s">
        <v>201</v>
      </c>
      <c r="E286" s="172" t="s">
        <v>69</v>
      </c>
      <c r="F286" s="173" t="s">
        <v>202</v>
      </c>
      <c r="H286" s="172" t="s">
        <v>69</v>
      </c>
      <c r="I286" s="241"/>
      <c r="L286" s="170"/>
      <c r="M286" s="174"/>
      <c r="N286" s="175"/>
      <c r="O286" s="175"/>
      <c r="P286" s="175"/>
      <c r="Q286" s="175"/>
      <c r="R286" s="175"/>
      <c r="S286" s="175"/>
      <c r="T286" s="176"/>
      <c r="AT286" s="172" t="s">
        <v>201</v>
      </c>
      <c r="AU286" s="172" t="s">
        <v>115</v>
      </c>
      <c r="AV286" s="171" t="s">
        <v>113</v>
      </c>
      <c r="AW286" s="171" t="s">
        <v>93</v>
      </c>
      <c r="AX286" s="171" t="s">
        <v>111</v>
      </c>
      <c r="AY286" s="172" t="s">
        <v>188</v>
      </c>
    </row>
    <row r="287" spans="2:65" s="171" customFormat="1">
      <c r="B287" s="170"/>
      <c r="D287" s="167" t="s">
        <v>201</v>
      </c>
      <c r="E287" s="172" t="s">
        <v>69</v>
      </c>
      <c r="F287" s="173" t="s">
        <v>983</v>
      </c>
      <c r="H287" s="172" t="s">
        <v>69</v>
      </c>
      <c r="I287" s="241"/>
      <c r="L287" s="170"/>
      <c r="M287" s="174"/>
      <c r="N287" s="175"/>
      <c r="O287" s="175"/>
      <c r="P287" s="175"/>
      <c r="Q287" s="175"/>
      <c r="R287" s="175"/>
      <c r="S287" s="175"/>
      <c r="T287" s="176"/>
      <c r="AT287" s="172" t="s">
        <v>201</v>
      </c>
      <c r="AU287" s="172" t="s">
        <v>115</v>
      </c>
      <c r="AV287" s="171" t="s">
        <v>113</v>
      </c>
      <c r="AW287" s="171" t="s">
        <v>93</v>
      </c>
      <c r="AX287" s="171" t="s">
        <v>111</v>
      </c>
      <c r="AY287" s="172" t="s">
        <v>188</v>
      </c>
    </row>
    <row r="288" spans="2:65" s="171" customFormat="1">
      <c r="B288" s="170"/>
      <c r="D288" s="167" t="s">
        <v>201</v>
      </c>
      <c r="E288" s="172" t="s">
        <v>69</v>
      </c>
      <c r="F288" s="173" t="s">
        <v>5505</v>
      </c>
      <c r="H288" s="172" t="s">
        <v>69</v>
      </c>
      <c r="I288" s="241"/>
      <c r="L288" s="170"/>
      <c r="M288" s="174"/>
      <c r="N288" s="175"/>
      <c r="O288" s="175"/>
      <c r="P288" s="175"/>
      <c r="Q288" s="175"/>
      <c r="R288" s="175"/>
      <c r="S288" s="175"/>
      <c r="T288" s="176"/>
      <c r="AT288" s="172" t="s">
        <v>201</v>
      </c>
      <c r="AU288" s="172" t="s">
        <v>115</v>
      </c>
      <c r="AV288" s="171" t="s">
        <v>113</v>
      </c>
      <c r="AW288" s="171" t="s">
        <v>93</v>
      </c>
      <c r="AX288" s="171" t="s">
        <v>111</v>
      </c>
      <c r="AY288" s="172" t="s">
        <v>188</v>
      </c>
    </row>
    <row r="289" spans="2:65" s="171" customFormat="1">
      <c r="B289" s="170"/>
      <c r="D289" s="167" t="s">
        <v>201</v>
      </c>
      <c r="E289" s="172" t="s">
        <v>69</v>
      </c>
      <c r="F289" s="173" t="s">
        <v>5528</v>
      </c>
      <c r="H289" s="172" t="s">
        <v>69</v>
      </c>
      <c r="I289" s="241"/>
      <c r="L289" s="170"/>
      <c r="M289" s="174"/>
      <c r="N289" s="175"/>
      <c r="O289" s="175"/>
      <c r="P289" s="175"/>
      <c r="Q289" s="175"/>
      <c r="R289" s="175"/>
      <c r="S289" s="175"/>
      <c r="T289" s="176"/>
      <c r="AT289" s="172" t="s">
        <v>201</v>
      </c>
      <c r="AU289" s="172" t="s">
        <v>115</v>
      </c>
      <c r="AV289" s="171" t="s">
        <v>113</v>
      </c>
      <c r="AW289" s="171" t="s">
        <v>93</v>
      </c>
      <c r="AX289" s="171" t="s">
        <v>111</v>
      </c>
      <c r="AY289" s="172" t="s">
        <v>188</v>
      </c>
    </row>
    <row r="290" spans="2:65" s="178" customFormat="1" ht="27">
      <c r="B290" s="177"/>
      <c r="D290" s="167" t="s">
        <v>201</v>
      </c>
      <c r="E290" s="179" t="s">
        <v>69</v>
      </c>
      <c r="F290" s="180" t="s">
        <v>5594</v>
      </c>
      <c r="H290" s="181">
        <v>1</v>
      </c>
      <c r="I290" s="242"/>
      <c r="L290" s="177"/>
      <c r="M290" s="182"/>
      <c r="N290" s="183"/>
      <c r="O290" s="183"/>
      <c r="P290" s="183"/>
      <c r="Q290" s="183"/>
      <c r="R290" s="183"/>
      <c r="S290" s="183"/>
      <c r="T290" s="184"/>
      <c r="AT290" s="179" t="s">
        <v>201</v>
      </c>
      <c r="AU290" s="179" t="s">
        <v>115</v>
      </c>
      <c r="AV290" s="178" t="s">
        <v>115</v>
      </c>
      <c r="AW290" s="178" t="s">
        <v>93</v>
      </c>
      <c r="AX290" s="178" t="s">
        <v>111</v>
      </c>
      <c r="AY290" s="179" t="s">
        <v>188</v>
      </c>
    </row>
    <row r="291" spans="2:65" s="186" customFormat="1">
      <c r="B291" s="185"/>
      <c r="D291" s="167" t="s">
        <v>201</v>
      </c>
      <c r="E291" s="187" t="s">
        <v>69</v>
      </c>
      <c r="F291" s="188" t="s">
        <v>210</v>
      </c>
      <c r="H291" s="189">
        <v>1</v>
      </c>
      <c r="I291" s="243"/>
      <c r="L291" s="185"/>
      <c r="M291" s="190"/>
      <c r="N291" s="191"/>
      <c r="O291" s="191"/>
      <c r="P291" s="191"/>
      <c r="Q291" s="191"/>
      <c r="R291" s="191"/>
      <c r="S291" s="191"/>
      <c r="T291" s="192"/>
      <c r="AT291" s="187" t="s">
        <v>201</v>
      </c>
      <c r="AU291" s="187" t="s">
        <v>115</v>
      </c>
      <c r="AV291" s="186" t="s">
        <v>195</v>
      </c>
      <c r="AW291" s="186" t="s">
        <v>93</v>
      </c>
      <c r="AX291" s="186" t="s">
        <v>113</v>
      </c>
      <c r="AY291" s="187" t="s">
        <v>188</v>
      </c>
    </row>
    <row r="292" spans="2:65" s="101" customFormat="1" ht="16.5" customHeight="1">
      <c r="B292" s="86"/>
      <c r="C292" s="87" t="s">
        <v>71</v>
      </c>
      <c r="D292" s="87" t="s">
        <v>190</v>
      </c>
      <c r="E292" s="88" t="s">
        <v>5595</v>
      </c>
      <c r="F292" s="89" t="s">
        <v>5596</v>
      </c>
      <c r="G292" s="90" t="s">
        <v>862</v>
      </c>
      <c r="H292" s="91">
        <v>2</v>
      </c>
      <c r="I292" s="238"/>
      <c r="J292" s="92">
        <f>ROUND(I292*H292,2)</f>
        <v>0</v>
      </c>
      <c r="K292" s="89" t="s">
        <v>449</v>
      </c>
      <c r="L292" s="61"/>
      <c r="M292" s="239" t="s">
        <v>69</v>
      </c>
      <c r="N292" s="164" t="s">
        <v>100</v>
      </c>
      <c r="O292" s="100"/>
      <c r="P292" s="165">
        <f>O292*H292</f>
        <v>0</v>
      </c>
      <c r="Q292" s="165">
        <v>1E-3</v>
      </c>
      <c r="R292" s="165">
        <f>Q292*H292</f>
        <v>2E-3</v>
      </c>
      <c r="S292" s="165">
        <v>0</v>
      </c>
      <c r="T292" s="166">
        <f>S292*H292</f>
        <v>0</v>
      </c>
      <c r="AR292" s="55" t="s">
        <v>389</v>
      </c>
      <c r="AT292" s="55" t="s">
        <v>190</v>
      </c>
      <c r="AU292" s="55" t="s">
        <v>115</v>
      </c>
      <c r="AY292" s="55" t="s">
        <v>188</v>
      </c>
      <c r="BE292" s="93">
        <f>IF(N292="základní",J292,0)</f>
        <v>0</v>
      </c>
      <c r="BF292" s="93">
        <f>IF(N292="snížená",J292,0)</f>
        <v>0</v>
      </c>
      <c r="BG292" s="93">
        <f>IF(N292="zákl. přenesená",J292,0)</f>
        <v>0</v>
      </c>
      <c r="BH292" s="93">
        <f>IF(N292="sníž. přenesená",J292,0)</f>
        <v>0</v>
      </c>
      <c r="BI292" s="93">
        <f>IF(N292="nulová",J292,0)</f>
        <v>0</v>
      </c>
      <c r="BJ292" s="55" t="s">
        <v>113</v>
      </c>
      <c r="BK292" s="93">
        <f>ROUND(I292*H292,2)</f>
        <v>0</v>
      </c>
      <c r="BL292" s="55" t="s">
        <v>389</v>
      </c>
      <c r="BM292" s="55" t="s">
        <v>5597</v>
      </c>
    </row>
    <row r="293" spans="2:65" s="101" customFormat="1">
      <c r="B293" s="61"/>
      <c r="D293" s="167" t="s">
        <v>197</v>
      </c>
      <c r="F293" s="168" t="s">
        <v>5596</v>
      </c>
      <c r="I293" s="240"/>
      <c r="L293" s="61"/>
      <c r="M293" s="94"/>
      <c r="N293" s="100"/>
      <c r="O293" s="100"/>
      <c r="P293" s="100"/>
      <c r="Q293" s="100"/>
      <c r="R293" s="100"/>
      <c r="S293" s="100"/>
      <c r="T293" s="69"/>
      <c r="AT293" s="55" t="s">
        <v>197</v>
      </c>
      <c r="AU293" s="55" t="s">
        <v>115</v>
      </c>
    </row>
    <row r="294" spans="2:65" s="171" customFormat="1">
      <c r="B294" s="170"/>
      <c r="D294" s="167" t="s">
        <v>201</v>
      </c>
      <c r="E294" s="172" t="s">
        <v>69</v>
      </c>
      <c r="F294" s="173" t="s">
        <v>202</v>
      </c>
      <c r="H294" s="172" t="s">
        <v>69</v>
      </c>
      <c r="I294" s="241"/>
      <c r="L294" s="170"/>
      <c r="M294" s="174"/>
      <c r="N294" s="175"/>
      <c r="O294" s="175"/>
      <c r="P294" s="175"/>
      <c r="Q294" s="175"/>
      <c r="R294" s="175"/>
      <c r="S294" s="175"/>
      <c r="T294" s="176"/>
      <c r="AT294" s="172" t="s">
        <v>201</v>
      </c>
      <c r="AU294" s="172" t="s">
        <v>115</v>
      </c>
      <c r="AV294" s="171" t="s">
        <v>113</v>
      </c>
      <c r="AW294" s="171" t="s">
        <v>93</v>
      </c>
      <c r="AX294" s="171" t="s">
        <v>111</v>
      </c>
      <c r="AY294" s="172" t="s">
        <v>188</v>
      </c>
    </row>
    <row r="295" spans="2:65" s="171" customFormat="1">
      <c r="B295" s="170"/>
      <c r="D295" s="167" t="s">
        <v>201</v>
      </c>
      <c r="E295" s="172" t="s">
        <v>69</v>
      </c>
      <c r="F295" s="173" t="s">
        <v>983</v>
      </c>
      <c r="H295" s="172" t="s">
        <v>69</v>
      </c>
      <c r="I295" s="241"/>
      <c r="L295" s="170"/>
      <c r="M295" s="174"/>
      <c r="N295" s="175"/>
      <c r="O295" s="175"/>
      <c r="P295" s="175"/>
      <c r="Q295" s="175"/>
      <c r="R295" s="175"/>
      <c r="S295" s="175"/>
      <c r="T295" s="176"/>
      <c r="AT295" s="172" t="s">
        <v>201</v>
      </c>
      <c r="AU295" s="172" t="s">
        <v>115</v>
      </c>
      <c r="AV295" s="171" t="s">
        <v>113</v>
      </c>
      <c r="AW295" s="171" t="s">
        <v>93</v>
      </c>
      <c r="AX295" s="171" t="s">
        <v>111</v>
      </c>
      <c r="AY295" s="172" t="s">
        <v>188</v>
      </c>
    </row>
    <row r="296" spans="2:65" s="171" customFormat="1">
      <c r="B296" s="170"/>
      <c r="D296" s="167" t="s">
        <v>201</v>
      </c>
      <c r="E296" s="172" t="s">
        <v>69</v>
      </c>
      <c r="F296" s="173" t="s">
        <v>3943</v>
      </c>
      <c r="H296" s="172" t="s">
        <v>69</v>
      </c>
      <c r="I296" s="241"/>
      <c r="L296" s="170"/>
      <c r="M296" s="174"/>
      <c r="N296" s="175"/>
      <c r="O296" s="175"/>
      <c r="P296" s="175"/>
      <c r="Q296" s="175"/>
      <c r="R296" s="175"/>
      <c r="S296" s="175"/>
      <c r="T296" s="176"/>
      <c r="AT296" s="172" t="s">
        <v>201</v>
      </c>
      <c r="AU296" s="172" t="s">
        <v>115</v>
      </c>
      <c r="AV296" s="171" t="s">
        <v>113</v>
      </c>
      <c r="AW296" s="171" t="s">
        <v>93</v>
      </c>
      <c r="AX296" s="171" t="s">
        <v>111</v>
      </c>
      <c r="AY296" s="172" t="s">
        <v>188</v>
      </c>
    </row>
    <row r="297" spans="2:65" s="171" customFormat="1">
      <c r="B297" s="170"/>
      <c r="D297" s="167" t="s">
        <v>201</v>
      </c>
      <c r="E297" s="172" t="s">
        <v>69</v>
      </c>
      <c r="F297" s="173" t="s">
        <v>5501</v>
      </c>
      <c r="H297" s="172" t="s">
        <v>69</v>
      </c>
      <c r="I297" s="241"/>
      <c r="L297" s="170"/>
      <c r="M297" s="174"/>
      <c r="N297" s="175"/>
      <c r="O297" s="175"/>
      <c r="P297" s="175"/>
      <c r="Q297" s="175"/>
      <c r="R297" s="175"/>
      <c r="S297" s="175"/>
      <c r="T297" s="176"/>
      <c r="AT297" s="172" t="s">
        <v>201</v>
      </c>
      <c r="AU297" s="172" t="s">
        <v>115</v>
      </c>
      <c r="AV297" s="171" t="s">
        <v>113</v>
      </c>
      <c r="AW297" s="171" t="s">
        <v>93</v>
      </c>
      <c r="AX297" s="171" t="s">
        <v>111</v>
      </c>
      <c r="AY297" s="172" t="s">
        <v>188</v>
      </c>
    </row>
    <row r="298" spans="2:65" s="171" customFormat="1">
      <c r="B298" s="170"/>
      <c r="D298" s="167" t="s">
        <v>201</v>
      </c>
      <c r="E298" s="172" t="s">
        <v>69</v>
      </c>
      <c r="F298" s="173" t="s">
        <v>5522</v>
      </c>
      <c r="H298" s="172" t="s">
        <v>69</v>
      </c>
      <c r="I298" s="241"/>
      <c r="L298" s="170"/>
      <c r="M298" s="174"/>
      <c r="N298" s="175"/>
      <c r="O298" s="175"/>
      <c r="P298" s="175"/>
      <c r="Q298" s="175"/>
      <c r="R298" s="175"/>
      <c r="S298" s="175"/>
      <c r="T298" s="176"/>
      <c r="AT298" s="172" t="s">
        <v>201</v>
      </c>
      <c r="AU298" s="172" t="s">
        <v>115</v>
      </c>
      <c r="AV298" s="171" t="s">
        <v>113</v>
      </c>
      <c r="AW298" s="171" t="s">
        <v>93</v>
      </c>
      <c r="AX298" s="171" t="s">
        <v>111</v>
      </c>
      <c r="AY298" s="172" t="s">
        <v>188</v>
      </c>
    </row>
    <row r="299" spans="2:65" s="178" customFormat="1">
      <c r="B299" s="177"/>
      <c r="D299" s="167" t="s">
        <v>201</v>
      </c>
      <c r="E299" s="179" t="s">
        <v>69</v>
      </c>
      <c r="F299" s="180" t="s">
        <v>5598</v>
      </c>
      <c r="H299" s="181">
        <v>1</v>
      </c>
      <c r="I299" s="242"/>
      <c r="L299" s="177"/>
      <c r="M299" s="182"/>
      <c r="N299" s="183"/>
      <c r="O299" s="183"/>
      <c r="P299" s="183"/>
      <c r="Q299" s="183"/>
      <c r="R299" s="183"/>
      <c r="S299" s="183"/>
      <c r="T299" s="184"/>
      <c r="AT299" s="179" t="s">
        <v>201</v>
      </c>
      <c r="AU299" s="179" t="s">
        <v>115</v>
      </c>
      <c r="AV299" s="178" t="s">
        <v>115</v>
      </c>
      <c r="AW299" s="178" t="s">
        <v>93</v>
      </c>
      <c r="AX299" s="178" t="s">
        <v>111</v>
      </c>
      <c r="AY299" s="179" t="s">
        <v>188</v>
      </c>
    </row>
    <row r="300" spans="2:65" s="171" customFormat="1">
      <c r="B300" s="170"/>
      <c r="D300" s="167" t="s">
        <v>201</v>
      </c>
      <c r="E300" s="172" t="s">
        <v>69</v>
      </c>
      <c r="F300" s="173" t="s">
        <v>5505</v>
      </c>
      <c r="H300" s="172" t="s">
        <v>69</v>
      </c>
      <c r="I300" s="241"/>
      <c r="L300" s="170"/>
      <c r="M300" s="174"/>
      <c r="N300" s="175"/>
      <c r="O300" s="175"/>
      <c r="P300" s="175"/>
      <c r="Q300" s="175"/>
      <c r="R300" s="175"/>
      <c r="S300" s="175"/>
      <c r="T300" s="176"/>
      <c r="AT300" s="172" t="s">
        <v>201</v>
      </c>
      <c r="AU300" s="172" t="s">
        <v>115</v>
      </c>
      <c r="AV300" s="171" t="s">
        <v>113</v>
      </c>
      <c r="AW300" s="171" t="s">
        <v>93</v>
      </c>
      <c r="AX300" s="171" t="s">
        <v>111</v>
      </c>
      <c r="AY300" s="172" t="s">
        <v>188</v>
      </c>
    </row>
    <row r="301" spans="2:65" s="178" customFormat="1">
      <c r="B301" s="177"/>
      <c r="D301" s="167" t="s">
        <v>201</v>
      </c>
      <c r="E301" s="179" t="s">
        <v>69</v>
      </c>
      <c r="F301" s="180" t="s">
        <v>5598</v>
      </c>
      <c r="H301" s="181">
        <v>1</v>
      </c>
      <c r="I301" s="242"/>
      <c r="L301" s="177"/>
      <c r="M301" s="182"/>
      <c r="N301" s="183"/>
      <c r="O301" s="183"/>
      <c r="P301" s="183"/>
      <c r="Q301" s="183"/>
      <c r="R301" s="183"/>
      <c r="S301" s="183"/>
      <c r="T301" s="184"/>
      <c r="AT301" s="179" t="s">
        <v>201</v>
      </c>
      <c r="AU301" s="179" t="s">
        <v>115</v>
      </c>
      <c r="AV301" s="178" t="s">
        <v>115</v>
      </c>
      <c r="AW301" s="178" t="s">
        <v>93</v>
      </c>
      <c r="AX301" s="178" t="s">
        <v>111</v>
      </c>
      <c r="AY301" s="179" t="s">
        <v>188</v>
      </c>
    </row>
    <row r="302" spans="2:65" s="186" customFormat="1">
      <c r="B302" s="185"/>
      <c r="D302" s="167" t="s">
        <v>201</v>
      </c>
      <c r="E302" s="187" t="s">
        <v>69</v>
      </c>
      <c r="F302" s="188" t="s">
        <v>210</v>
      </c>
      <c r="H302" s="189">
        <v>2</v>
      </c>
      <c r="I302" s="243"/>
      <c r="L302" s="185"/>
      <c r="M302" s="190"/>
      <c r="N302" s="191"/>
      <c r="O302" s="191"/>
      <c r="P302" s="191"/>
      <c r="Q302" s="191"/>
      <c r="R302" s="191"/>
      <c r="S302" s="191"/>
      <c r="T302" s="192"/>
      <c r="AT302" s="187" t="s">
        <v>201</v>
      </c>
      <c r="AU302" s="187" t="s">
        <v>115</v>
      </c>
      <c r="AV302" s="186" t="s">
        <v>195</v>
      </c>
      <c r="AW302" s="186" t="s">
        <v>93</v>
      </c>
      <c r="AX302" s="186" t="s">
        <v>113</v>
      </c>
      <c r="AY302" s="187" t="s">
        <v>188</v>
      </c>
    </row>
    <row r="303" spans="2:65" s="101" customFormat="1" ht="16.5" customHeight="1">
      <c r="B303" s="86"/>
      <c r="C303" s="87" t="s">
        <v>430</v>
      </c>
      <c r="D303" s="87" t="s">
        <v>190</v>
      </c>
      <c r="E303" s="88" t="s">
        <v>5599</v>
      </c>
      <c r="F303" s="89" t="s">
        <v>5600</v>
      </c>
      <c r="G303" s="90" t="s">
        <v>314</v>
      </c>
      <c r="H303" s="91">
        <v>2.8000000000000001E-2</v>
      </c>
      <c r="I303" s="238"/>
      <c r="J303" s="92">
        <f>ROUND(I303*H303,2)</f>
        <v>0</v>
      </c>
      <c r="K303" s="89" t="s">
        <v>194</v>
      </c>
      <c r="L303" s="61"/>
      <c r="M303" s="239" t="s">
        <v>69</v>
      </c>
      <c r="N303" s="164" t="s">
        <v>100</v>
      </c>
      <c r="O303" s="100"/>
      <c r="P303" s="165">
        <f>O303*H303</f>
        <v>0</v>
      </c>
      <c r="Q303" s="165">
        <v>0</v>
      </c>
      <c r="R303" s="165">
        <f>Q303*H303</f>
        <v>0</v>
      </c>
      <c r="S303" s="165">
        <v>0</v>
      </c>
      <c r="T303" s="166">
        <f>S303*H303</f>
        <v>0</v>
      </c>
      <c r="AR303" s="55" t="s">
        <v>389</v>
      </c>
      <c r="AT303" s="55" t="s">
        <v>190</v>
      </c>
      <c r="AU303" s="55" t="s">
        <v>115</v>
      </c>
      <c r="AY303" s="55" t="s">
        <v>188</v>
      </c>
      <c r="BE303" s="93">
        <f>IF(N303="základní",J303,0)</f>
        <v>0</v>
      </c>
      <c r="BF303" s="93">
        <f>IF(N303="snížená",J303,0)</f>
        <v>0</v>
      </c>
      <c r="BG303" s="93">
        <f>IF(N303="zákl. přenesená",J303,0)</f>
        <v>0</v>
      </c>
      <c r="BH303" s="93">
        <f>IF(N303="sníž. přenesená",J303,0)</f>
        <v>0</v>
      </c>
      <c r="BI303" s="93">
        <f>IF(N303="nulová",J303,0)</f>
        <v>0</v>
      </c>
      <c r="BJ303" s="55" t="s">
        <v>113</v>
      </c>
      <c r="BK303" s="93">
        <f>ROUND(I303*H303,2)</f>
        <v>0</v>
      </c>
      <c r="BL303" s="55" t="s">
        <v>389</v>
      </c>
      <c r="BM303" s="55" t="s">
        <v>5601</v>
      </c>
    </row>
    <row r="304" spans="2:65" s="101" customFormat="1" ht="27">
      <c r="B304" s="61"/>
      <c r="D304" s="167" t="s">
        <v>197</v>
      </c>
      <c r="F304" s="168" t="s">
        <v>5602</v>
      </c>
      <c r="I304" s="240"/>
      <c r="L304" s="61"/>
      <c r="M304" s="94"/>
      <c r="N304" s="100"/>
      <c r="O304" s="100"/>
      <c r="P304" s="100"/>
      <c r="Q304" s="100"/>
      <c r="R304" s="100"/>
      <c r="S304" s="100"/>
      <c r="T304" s="69"/>
      <c r="AT304" s="55" t="s">
        <v>197</v>
      </c>
      <c r="AU304" s="55" t="s">
        <v>115</v>
      </c>
    </row>
    <row r="305" spans="2:65" s="101" customFormat="1" ht="121.5">
      <c r="B305" s="61"/>
      <c r="D305" s="167" t="s">
        <v>199</v>
      </c>
      <c r="F305" s="169" t="s">
        <v>884</v>
      </c>
      <c r="I305" s="240"/>
      <c r="L305" s="61"/>
      <c r="M305" s="94"/>
      <c r="N305" s="100"/>
      <c r="O305" s="100"/>
      <c r="P305" s="100"/>
      <c r="Q305" s="100"/>
      <c r="R305" s="100"/>
      <c r="S305" s="100"/>
      <c r="T305" s="69"/>
      <c r="AT305" s="55" t="s">
        <v>199</v>
      </c>
      <c r="AU305" s="55" t="s">
        <v>115</v>
      </c>
    </row>
    <row r="306" spans="2:65" s="152" customFormat="1" ht="37.35" customHeight="1">
      <c r="B306" s="151"/>
      <c r="D306" s="153" t="s">
        <v>110</v>
      </c>
      <c r="E306" s="154" t="s">
        <v>936</v>
      </c>
      <c r="F306" s="154" t="s">
        <v>937</v>
      </c>
      <c r="I306" s="237"/>
      <c r="J306" s="155">
        <f>BK306</f>
        <v>0</v>
      </c>
      <c r="L306" s="151"/>
      <c r="M306" s="156"/>
      <c r="N306" s="157"/>
      <c r="O306" s="157"/>
      <c r="P306" s="158">
        <f>SUM(P307:P324)</f>
        <v>0</v>
      </c>
      <c r="Q306" s="157"/>
      <c r="R306" s="158">
        <f>SUM(R307:R324)</f>
        <v>0</v>
      </c>
      <c r="S306" s="157"/>
      <c r="T306" s="159">
        <f>SUM(T307:T324)</f>
        <v>0</v>
      </c>
      <c r="AR306" s="153" t="s">
        <v>195</v>
      </c>
      <c r="AT306" s="160" t="s">
        <v>110</v>
      </c>
      <c r="AU306" s="160" t="s">
        <v>111</v>
      </c>
      <c r="AY306" s="153" t="s">
        <v>188</v>
      </c>
      <c r="BK306" s="161">
        <f>SUM(BK307:BK324)</f>
        <v>0</v>
      </c>
    </row>
    <row r="307" spans="2:65" s="101" customFormat="1" ht="16.5" customHeight="1">
      <c r="B307" s="86"/>
      <c r="C307" s="87" t="s">
        <v>435</v>
      </c>
      <c r="D307" s="87" t="s">
        <v>190</v>
      </c>
      <c r="E307" s="88" t="s">
        <v>5603</v>
      </c>
      <c r="F307" s="89" t="s">
        <v>5604</v>
      </c>
      <c r="G307" s="90" t="s">
        <v>941</v>
      </c>
      <c r="H307" s="91">
        <v>8</v>
      </c>
      <c r="I307" s="238"/>
      <c r="J307" s="92">
        <f>ROUND(I307*H307,2)</f>
        <v>0</v>
      </c>
      <c r="K307" s="89" t="s">
        <v>194</v>
      </c>
      <c r="L307" s="61"/>
      <c r="M307" s="239" t="s">
        <v>69</v>
      </c>
      <c r="N307" s="164" t="s">
        <v>100</v>
      </c>
      <c r="O307" s="100"/>
      <c r="P307" s="165">
        <f>O307*H307</f>
        <v>0</v>
      </c>
      <c r="Q307" s="165">
        <v>0</v>
      </c>
      <c r="R307" s="165">
        <f>Q307*H307</f>
        <v>0</v>
      </c>
      <c r="S307" s="165">
        <v>0</v>
      </c>
      <c r="T307" s="166">
        <f>S307*H307</f>
        <v>0</v>
      </c>
      <c r="AR307" s="55" t="s">
        <v>942</v>
      </c>
      <c r="AT307" s="55" t="s">
        <v>190</v>
      </c>
      <c r="AU307" s="55" t="s">
        <v>113</v>
      </c>
      <c r="AY307" s="55" t="s">
        <v>188</v>
      </c>
      <c r="BE307" s="93">
        <f>IF(N307="základní",J307,0)</f>
        <v>0</v>
      </c>
      <c r="BF307" s="93">
        <f>IF(N307="snížená",J307,0)</f>
        <v>0</v>
      </c>
      <c r="BG307" s="93">
        <f>IF(N307="zákl. přenesená",J307,0)</f>
        <v>0</v>
      </c>
      <c r="BH307" s="93">
        <f>IF(N307="sníž. přenesená",J307,0)</f>
        <v>0</v>
      </c>
      <c r="BI307" s="93">
        <f>IF(N307="nulová",J307,0)</f>
        <v>0</v>
      </c>
      <c r="BJ307" s="55" t="s">
        <v>113</v>
      </c>
      <c r="BK307" s="93">
        <f>ROUND(I307*H307,2)</f>
        <v>0</v>
      </c>
      <c r="BL307" s="55" t="s">
        <v>942</v>
      </c>
      <c r="BM307" s="55" t="s">
        <v>5605</v>
      </c>
    </row>
    <row r="308" spans="2:65" s="101" customFormat="1">
      <c r="B308" s="61"/>
      <c r="D308" s="167" t="s">
        <v>197</v>
      </c>
      <c r="F308" s="168" t="s">
        <v>5606</v>
      </c>
      <c r="I308" s="240"/>
      <c r="L308" s="61"/>
      <c r="M308" s="94"/>
      <c r="N308" s="100"/>
      <c r="O308" s="100"/>
      <c r="P308" s="100"/>
      <c r="Q308" s="100"/>
      <c r="R308" s="100"/>
      <c r="S308" s="100"/>
      <c r="T308" s="69"/>
      <c r="AT308" s="55" t="s">
        <v>197</v>
      </c>
      <c r="AU308" s="55" t="s">
        <v>113</v>
      </c>
    </row>
    <row r="309" spans="2:65" s="171" customFormat="1">
      <c r="B309" s="170"/>
      <c r="D309" s="167" t="s">
        <v>201</v>
      </c>
      <c r="E309" s="172" t="s">
        <v>69</v>
      </c>
      <c r="F309" s="173" t="s">
        <v>202</v>
      </c>
      <c r="H309" s="172" t="s">
        <v>69</v>
      </c>
      <c r="I309" s="241"/>
      <c r="L309" s="170"/>
      <c r="M309" s="174"/>
      <c r="N309" s="175"/>
      <c r="O309" s="175"/>
      <c r="P309" s="175"/>
      <c r="Q309" s="175"/>
      <c r="R309" s="175"/>
      <c r="S309" s="175"/>
      <c r="T309" s="176"/>
      <c r="AT309" s="172" t="s">
        <v>201</v>
      </c>
      <c r="AU309" s="172" t="s">
        <v>113</v>
      </c>
      <c r="AV309" s="171" t="s">
        <v>113</v>
      </c>
      <c r="AW309" s="171" t="s">
        <v>93</v>
      </c>
      <c r="AX309" s="171" t="s">
        <v>111</v>
      </c>
      <c r="AY309" s="172" t="s">
        <v>188</v>
      </c>
    </row>
    <row r="310" spans="2:65" s="171" customFormat="1">
      <c r="B310" s="170"/>
      <c r="D310" s="167" t="s">
        <v>201</v>
      </c>
      <c r="E310" s="172" t="s">
        <v>69</v>
      </c>
      <c r="F310" s="173" t="s">
        <v>983</v>
      </c>
      <c r="H310" s="172" t="s">
        <v>69</v>
      </c>
      <c r="I310" s="241"/>
      <c r="L310" s="170"/>
      <c r="M310" s="174"/>
      <c r="N310" s="175"/>
      <c r="O310" s="175"/>
      <c r="P310" s="175"/>
      <c r="Q310" s="175"/>
      <c r="R310" s="175"/>
      <c r="S310" s="175"/>
      <c r="T310" s="176"/>
      <c r="AT310" s="172" t="s">
        <v>201</v>
      </c>
      <c r="AU310" s="172" t="s">
        <v>113</v>
      </c>
      <c r="AV310" s="171" t="s">
        <v>113</v>
      </c>
      <c r="AW310" s="171" t="s">
        <v>93</v>
      </c>
      <c r="AX310" s="171" t="s">
        <v>111</v>
      </c>
      <c r="AY310" s="172" t="s">
        <v>188</v>
      </c>
    </row>
    <row r="311" spans="2:65" s="171" customFormat="1">
      <c r="B311" s="170"/>
      <c r="D311" s="167" t="s">
        <v>201</v>
      </c>
      <c r="E311" s="172" t="s">
        <v>69</v>
      </c>
      <c r="F311" s="173" t="s">
        <v>3943</v>
      </c>
      <c r="H311" s="172" t="s">
        <v>69</v>
      </c>
      <c r="I311" s="241"/>
      <c r="L311" s="170"/>
      <c r="M311" s="174"/>
      <c r="N311" s="175"/>
      <c r="O311" s="175"/>
      <c r="P311" s="175"/>
      <c r="Q311" s="175"/>
      <c r="R311" s="175"/>
      <c r="S311" s="175"/>
      <c r="T311" s="176"/>
      <c r="AT311" s="172" t="s">
        <v>201</v>
      </c>
      <c r="AU311" s="172" t="s">
        <v>113</v>
      </c>
      <c r="AV311" s="171" t="s">
        <v>113</v>
      </c>
      <c r="AW311" s="171" t="s">
        <v>93</v>
      </c>
      <c r="AX311" s="171" t="s">
        <v>111</v>
      </c>
      <c r="AY311" s="172" t="s">
        <v>188</v>
      </c>
    </row>
    <row r="312" spans="2:65" s="171" customFormat="1">
      <c r="B312" s="170"/>
      <c r="D312" s="167" t="s">
        <v>201</v>
      </c>
      <c r="E312" s="172" t="s">
        <v>69</v>
      </c>
      <c r="F312" s="173" t="s">
        <v>5501</v>
      </c>
      <c r="H312" s="172" t="s">
        <v>69</v>
      </c>
      <c r="I312" s="241"/>
      <c r="L312" s="170"/>
      <c r="M312" s="174"/>
      <c r="N312" s="175"/>
      <c r="O312" s="175"/>
      <c r="P312" s="175"/>
      <c r="Q312" s="175"/>
      <c r="R312" s="175"/>
      <c r="S312" s="175"/>
      <c r="T312" s="176"/>
      <c r="AT312" s="172" t="s">
        <v>201</v>
      </c>
      <c r="AU312" s="172" t="s">
        <v>113</v>
      </c>
      <c r="AV312" s="171" t="s">
        <v>113</v>
      </c>
      <c r="AW312" s="171" t="s">
        <v>93</v>
      </c>
      <c r="AX312" s="171" t="s">
        <v>111</v>
      </c>
      <c r="AY312" s="172" t="s">
        <v>188</v>
      </c>
    </row>
    <row r="313" spans="2:65" s="171" customFormat="1">
      <c r="B313" s="170"/>
      <c r="D313" s="167" t="s">
        <v>201</v>
      </c>
      <c r="E313" s="172" t="s">
        <v>69</v>
      </c>
      <c r="F313" s="173" t="s">
        <v>5522</v>
      </c>
      <c r="H313" s="172" t="s">
        <v>69</v>
      </c>
      <c r="I313" s="241"/>
      <c r="L313" s="170"/>
      <c r="M313" s="174"/>
      <c r="N313" s="175"/>
      <c r="O313" s="175"/>
      <c r="P313" s="175"/>
      <c r="Q313" s="175"/>
      <c r="R313" s="175"/>
      <c r="S313" s="175"/>
      <c r="T313" s="176"/>
      <c r="AT313" s="172" t="s">
        <v>201</v>
      </c>
      <c r="AU313" s="172" t="s">
        <v>113</v>
      </c>
      <c r="AV313" s="171" t="s">
        <v>113</v>
      </c>
      <c r="AW313" s="171" t="s">
        <v>93</v>
      </c>
      <c r="AX313" s="171" t="s">
        <v>111</v>
      </c>
      <c r="AY313" s="172" t="s">
        <v>188</v>
      </c>
    </row>
    <row r="314" spans="2:65" s="178" customFormat="1">
      <c r="B314" s="177"/>
      <c r="D314" s="167" t="s">
        <v>201</v>
      </c>
      <c r="E314" s="179" t="s">
        <v>69</v>
      </c>
      <c r="F314" s="180" t="s">
        <v>5607</v>
      </c>
      <c r="H314" s="181">
        <v>8</v>
      </c>
      <c r="I314" s="242"/>
      <c r="L314" s="177"/>
      <c r="M314" s="182"/>
      <c r="N314" s="183"/>
      <c r="O314" s="183"/>
      <c r="P314" s="183"/>
      <c r="Q314" s="183"/>
      <c r="R314" s="183"/>
      <c r="S314" s="183"/>
      <c r="T314" s="184"/>
      <c r="AT314" s="179" t="s">
        <v>201</v>
      </c>
      <c r="AU314" s="179" t="s">
        <v>113</v>
      </c>
      <c r="AV314" s="178" t="s">
        <v>115</v>
      </c>
      <c r="AW314" s="178" t="s">
        <v>93</v>
      </c>
      <c r="AX314" s="178" t="s">
        <v>111</v>
      </c>
      <c r="AY314" s="179" t="s">
        <v>188</v>
      </c>
    </row>
    <row r="315" spans="2:65" s="186" customFormat="1">
      <c r="B315" s="185"/>
      <c r="D315" s="167" t="s">
        <v>201</v>
      </c>
      <c r="E315" s="187" t="s">
        <v>69</v>
      </c>
      <c r="F315" s="188" t="s">
        <v>210</v>
      </c>
      <c r="H315" s="189">
        <v>8</v>
      </c>
      <c r="I315" s="243"/>
      <c r="L315" s="185"/>
      <c r="M315" s="190"/>
      <c r="N315" s="191"/>
      <c r="O315" s="191"/>
      <c r="P315" s="191"/>
      <c r="Q315" s="191"/>
      <c r="R315" s="191"/>
      <c r="S315" s="191"/>
      <c r="T315" s="192"/>
      <c r="AT315" s="187" t="s">
        <v>201</v>
      </c>
      <c r="AU315" s="187" t="s">
        <v>113</v>
      </c>
      <c r="AV315" s="186" t="s">
        <v>195</v>
      </c>
      <c r="AW315" s="186" t="s">
        <v>93</v>
      </c>
      <c r="AX315" s="186" t="s">
        <v>113</v>
      </c>
      <c r="AY315" s="187" t="s">
        <v>188</v>
      </c>
    </row>
    <row r="316" spans="2:65" s="101" customFormat="1" ht="16.5" customHeight="1">
      <c r="B316" s="86"/>
      <c r="C316" s="87" t="s">
        <v>446</v>
      </c>
      <c r="D316" s="87" t="s">
        <v>190</v>
      </c>
      <c r="E316" s="88" t="s">
        <v>5608</v>
      </c>
      <c r="F316" s="89" t="s">
        <v>5609</v>
      </c>
      <c r="G316" s="90" t="s">
        <v>941</v>
      </c>
      <c r="H316" s="91">
        <v>2</v>
      </c>
      <c r="I316" s="238"/>
      <c r="J316" s="92">
        <f>ROUND(I316*H316,2)</f>
        <v>0</v>
      </c>
      <c r="K316" s="89" t="s">
        <v>194</v>
      </c>
      <c r="L316" s="61"/>
      <c r="M316" s="239" t="s">
        <v>69</v>
      </c>
      <c r="N316" s="164" t="s">
        <v>100</v>
      </c>
      <c r="O316" s="100"/>
      <c r="P316" s="165">
        <f>O316*H316</f>
        <v>0</v>
      </c>
      <c r="Q316" s="165">
        <v>0</v>
      </c>
      <c r="R316" s="165">
        <f>Q316*H316</f>
        <v>0</v>
      </c>
      <c r="S316" s="165">
        <v>0</v>
      </c>
      <c r="T316" s="166">
        <f>S316*H316</f>
        <v>0</v>
      </c>
      <c r="AR316" s="55" t="s">
        <v>942</v>
      </c>
      <c r="AT316" s="55" t="s">
        <v>190</v>
      </c>
      <c r="AU316" s="55" t="s">
        <v>113</v>
      </c>
      <c r="AY316" s="55" t="s">
        <v>188</v>
      </c>
      <c r="BE316" s="93">
        <f>IF(N316="základní",J316,0)</f>
        <v>0</v>
      </c>
      <c r="BF316" s="93">
        <f>IF(N316="snížená",J316,0)</f>
        <v>0</v>
      </c>
      <c r="BG316" s="93">
        <f>IF(N316="zákl. přenesená",J316,0)</f>
        <v>0</v>
      </c>
      <c r="BH316" s="93">
        <f>IF(N316="sníž. přenesená",J316,0)</f>
        <v>0</v>
      </c>
      <c r="BI316" s="93">
        <f>IF(N316="nulová",J316,0)</f>
        <v>0</v>
      </c>
      <c r="BJ316" s="55" t="s">
        <v>113</v>
      </c>
      <c r="BK316" s="93">
        <f>ROUND(I316*H316,2)</f>
        <v>0</v>
      </c>
      <c r="BL316" s="55" t="s">
        <v>942</v>
      </c>
      <c r="BM316" s="55" t="s">
        <v>5610</v>
      </c>
    </row>
    <row r="317" spans="2:65" s="101" customFormat="1">
      <c r="B317" s="61"/>
      <c r="D317" s="167" t="s">
        <v>197</v>
      </c>
      <c r="F317" s="168" t="s">
        <v>5611</v>
      </c>
      <c r="I317" s="240"/>
      <c r="L317" s="61"/>
      <c r="M317" s="94"/>
      <c r="N317" s="100"/>
      <c r="O317" s="100"/>
      <c r="P317" s="100"/>
      <c r="Q317" s="100"/>
      <c r="R317" s="100"/>
      <c r="S317" s="100"/>
      <c r="T317" s="69"/>
      <c r="AT317" s="55" t="s">
        <v>197</v>
      </c>
      <c r="AU317" s="55" t="s">
        <v>113</v>
      </c>
    </row>
    <row r="318" spans="2:65" s="171" customFormat="1">
      <c r="B318" s="170"/>
      <c r="D318" s="167" t="s">
        <v>201</v>
      </c>
      <c r="E318" s="172" t="s">
        <v>69</v>
      </c>
      <c r="F318" s="173" t="s">
        <v>202</v>
      </c>
      <c r="H318" s="172" t="s">
        <v>69</v>
      </c>
      <c r="I318" s="241"/>
      <c r="L318" s="170"/>
      <c r="M318" s="174"/>
      <c r="N318" s="175"/>
      <c r="O318" s="175"/>
      <c r="P318" s="175"/>
      <c r="Q318" s="175"/>
      <c r="R318" s="175"/>
      <c r="S318" s="175"/>
      <c r="T318" s="176"/>
      <c r="AT318" s="172" t="s">
        <v>201</v>
      </c>
      <c r="AU318" s="172" t="s">
        <v>113</v>
      </c>
      <c r="AV318" s="171" t="s">
        <v>113</v>
      </c>
      <c r="AW318" s="171" t="s">
        <v>93</v>
      </c>
      <c r="AX318" s="171" t="s">
        <v>111</v>
      </c>
      <c r="AY318" s="172" t="s">
        <v>188</v>
      </c>
    </row>
    <row r="319" spans="2:65" s="171" customFormat="1">
      <c r="B319" s="170"/>
      <c r="D319" s="167" t="s">
        <v>201</v>
      </c>
      <c r="E319" s="172" t="s">
        <v>69</v>
      </c>
      <c r="F319" s="173" t="s">
        <v>983</v>
      </c>
      <c r="H319" s="172" t="s">
        <v>69</v>
      </c>
      <c r="I319" s="241"/>
      <c r="L319" s="170"/>
      <c r="M319" s="174"/>
      <c r="N319" s="175"/>
      <c r="O319" s="175"/>
      <c r="P319" s="175"/>
      <c r="Q319" s="175"/>
      <c r="R319" s="175"/>
      <c r="S319" s="175"/>
      <c r="T319" s="176"/>
      <c r="AT319" s="172" t="s">
        <v>201</v>
      </c>
      <c r="AU319" s="172" t="s">
        <v>113</v>
      </c>
      <c r="AV319" s="171" t="s">
        <v>113</v>
      </c>
      <c r="AW319" s="171" t="s">
        <v>93</v>
      </c>
      <c r="AX319" s="171" t="s">
        <v>111</v>
      </c>
      <c r="AY319" s="172" t="s">
        <v>188</v>
      </c>
    </row>
    <row r="320" spans="2:65" s="171" customFormat="1">
      <c r="B320" s="170"/>
      <c r="D320" s="167" t="s">
        <v>201</v>
      </c>
      <c r="E320" s="172" t="s">
        <v>69</v>
      </c>
      <c r="F320" s="173" t="s">
        <v>3943</v>
      </c>
      <c r="H320" s="172" t="s">
        <v>69</v>
      </c>
      <c r="I320" s="241"/>
      <c r="L320" s="170"/>
      <c r="M320" s="174"/>
      <c r="N320" s="175"/>
      <c r="O320" s="175"/>
      <c r="P320" s="175"/>
      <c r="Q320" s="175"/>
      <c r="R320" s="175"/>
      <c r="S320" s="175"/>
      <c r="T320" s="176"/>
      <c r="AT320" s="172" t="s">
        <v>201</v>
      </c>
      <c r="AU320" s="172" t="s">
        <v>113</v>
      </c>
      <c r="AV320" s="171" t="s">
        <v>113</v>
      </c>
      <c r="AW320" s="171" t="s">
        <v>93</v>
      </c>
      <c r="AX320" s="171" t="s">
        <v>111</v>
      </c>
      <c r="AY320" s="172" t="s">
        <v>188</v>
      </c>
    </row>
    <row r="321" spans="2:51" s="171" customFormat="1">
      <c r="B321" s="170"/>
      <c r="D321" s="167" t="s">
        <v>201</v>
      </c>
      <c r="E321" s="172" t="s">
        <v>69</v>
      </c>
      <c r="F321" s="173" t="s">
        <v>5501</v>
      </c>
      <c r="H321" s="172" t="s">
        <v>69</v>
      </c>
      <c r="I321" s="241"/>
      <c r="L321" s="170"/>
      <c r="M321" s="174"/>
      <c r="N321" s="175"/>
      <c r="O321" s="175"/>
      <c r="P321" s="175"/>
      <c r="Q321" s="175"/>
      <c r="R321" s="175"/>
      <c r="S321" s="175"/>
      <c r="T321" s="176"/>
      <c r="AT321" s="172" t="s">
        <v>201</v>
      </c>
      <c r="AU321" s="172" t="s">
        <v>113</v>
      </c>
      <c r="AV321" s="171" t="s">
        <v>113</v>
      </c>
      <c r="AW321" s="171" t="s">
        <v>93</v>
      </c>
      <c r="AX321" s="171" t="s">
        <v>111</v>
      </c>
      <c r="AY321" s="172" t="s">
        <v>188</v>
      </c>
    </row>
    <row r="322" spans="2:51" s="171" customFormat="1">
      <c r="B322" s="170"/>
      <c r="D322" s="167" t="s">
        <v>201</v>
      </c>
      <c r="E322" s="172" t="s">
        <v>69</v>
      </c>
      <c r="F322" s="173" t="s">
        <v>5522</v>
      </c>
      <c r="H322" s="172" t="s">
        <v>69</v>
      </c>
      <c r="I322" s="241"/>
      <c r="L322" s="170"/>
      <c r="M322" s="174"/>
      <c r="N322" s="175"/>
      <c r="O322" s="175"/>
      <c r="P322" s="175"/>
      <c r="Q322" s="175"/>
      <c r="R322" s="175"/>
      <c r="S322" s="175"/>
      <c r="T322" s="176"/>
      <c r="AT322" s="172" t="s">
        <v>201</v>
      </c>
      <c r="AU322" s="172" t="s">
        <v>113</v>
      </c>
      <c r="AV322" s="171" t="s">
        <v>113</v>
      </c>
      <c r="AW322" s="171" t="s">
        <v>93</v>
      </c>
      <c r="AX322" s="171" t="s">
        <v>111</v>
      </c>
      <c r="AY322" s="172" t="s">
        <v>188</v>
      </c>
    </row>
    <row r="323" spans="2:51" s="178" customFormat="1" ht="27">
      <c r="B323" s="177"/>
      <c r="D323" s="167" t="s">
        <v>201</v>
      </c>
      <c r="E323" s="179" t="s">
        <v>69</v>
      </c>
      <c r="F323" s="180" t="s">
        <v>5612</v>
      </c>
      <c r="H323" s="181">
        <v>2</v>
      </c>
      <c r="I323" s="242"/>
      <c r="L323" s="177"/>
      <c r="M323" s="182"/>
      <c r="N323" s="183"/>
      <c r="O323" s="183"/>
      <c r="P323" s="183"/>
      <c r="Q323" s="183"/>
      <c r="R323" s="183"/>
      <c r="S323" s="183"/>
      <c r="T323" s="184"/>
      <c r="AT323" s="179" t="s">
        <v>201</v>
      </c>
      <c r="AU323" s="179" t="s">
        <v>113</v>
      </c>
      <c r="AV323" s="178" t="s">
        <v>115</v>
      </c>
      <c r="AW323" s="178" t="s">
        <v>93</v>
      </c>
      <c r="AX323" s="178" t="s">
        <v>111</v>
      </c>
      <c r="AY323" s="179" t="s">
        <v>188</v>
      </c>
    </row>
    <row r="324" spans="2:51" s="186" customFormat="1">
      <c r="B324" s="185"/>
      <c r="D324" s="167" t="s">
        <v>201</v>
      </c>
      <c r="E324" s="187" t="s">
        <v>69</v>
      </c>
      <c r="F324" s="188" t="s">
        <v>210</v>
      </c>
      <c r="H324" s="189">
        <v>2</v>
      </c>
      <c r="I324" s="243"/>
      <c r="L324" s="185"/>
      <c r="M324" s="209"/>
      <c r="N324" s="210"/>
      <c r="O324" s="210"/>
      <c r="P324" s="210"/>
      <c r="Q324" s="210"/>
      <c r="R324" s="210"/>
      <c r="S324" s="210"/>
      <c r="T324" s="211"/>
      <c r="AT324" s="187" t="s">
        <v>201</v>
      </c>
      <c r="AU324" s="187" t="s">
        <v>113</v>
      </c>
      <c r="AV324" s="186" t="s">
        <v>195</v>
      </c>
      <c r="AW324" s="186" t="s">
        <v>93</v>
      </c>
      <c r="AX324" s="186" t="s">
        <v>113</v>
      </c>
      <c r="AY324" s="187" t="s">
        <v>188</v>
      </c>
    </row>
    <row r="325" spans="2:51" s="101" customFormat="1" ht="6.95" customHeight="1">
      <c r="B325" s="63"/>
      <c r="C325" s="64"/>
      <c r="D325" s="64"/>
      <c r="E325" s="64"/>
      <c r="F325" s="64"/>
      <c r="G325" s="64"/>
      <c r="H325" s="64"/>
      <c r="I325" s="230"/>
      <c r="J325" s="64"/>
      <c r="K325" s="64"/>
      <c r="L325" s="61"/>
    </row>
  </sheetData>
  <autoFilter ref="C84:K324"/>
  <mergeCells count="13">
    <mergeCell ref="E24:H24"/>
    <mergeCell ref="G1:H1"/>
    <mergeCell ref="L2:V2"/>
    <mergeCell ref="E7:H7"/>
    <mergeCell ref="E9:H9"/>
    <mergeCell ref="E11:H11"/>
    <mergeCell ref="E77:H77"/>
    <mergeCell ref="E45:H45"/>
    <mergeCell ref="E47:H47"/>
    <mergeCell ref="E49:H49"/>
    <mergeCell ref="J53:J54"/>
    <mergeCell ref="E73:H73"/>
    <mergeCell ref="E75:H75"/>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297"/>
  <sheetViews>
    <sheetView showGridLines="0" showZeros="0" workbookViewId="0">
      <pane ySplit="1" topLeftCell="A2" activePane="bottomLeft" state="frozen"/>
      <selection activeCell="D4" sqref="D4"/>
      <selection pane="bottomLeft" activeCell="D4" sqref="D4"/>
    </sheetView>
  </sheetViews>
  <sheetFormatPr defaultRowHeight="13.5"/>
  <cols>
    <col min="1" max="1" width="8.33203125" style="331" customWidth="1"/>
    <col min="2" max="2" width="1.6640625" style="331" customWidth="1"/>
    <col min="3" max="3" width="4.1640625" style="331" customWidth="1"/>
    <col min="4" max="4" width="4.33203125" style="331" customWidth="1"/>
    <col min="5" max="5" width="17.1640625" style="331" customWidth="1"/>
    <col min="6" max="6" width="75" style="331" customWidth="1"/>
    <col min="7" max="7" width="8.6640625" style="331" customWidth="1"/>
    <col min="8" max="8" width="11.1640625" style="331" customWidth="1"/>
    <col min="9" max="9" width="12.6640625" style="219" customWidth="1"/>
    <col min="10" max="10" width="23.5" style="331" customWidth="1"/>
    <col min="11" max="11" width="15.5" style="331" customWidth="1"/>
    <col min="12" max="18" width="9.33203125" style="331"/>
    <col min="19" max="19" width="8.1640625" style="331" customWidth="1"/>
    <col min="20" max="20" width="29.6640625" style="331" customWidth="1"/>
    <col min="21" max="21" width="16.33203125" style="331" customWidth="1"/>
    <col min="22" max="22" width="12.33203125" style="331" customWidth="1"/>
    <col min="23" max="23" width="16.33203125" style="331" customWidth="1"/>
    <col min="24" max="24" width="12.33203125" style="331" customWidth="1"/>
    <col min="25" max="25" width="15" style="331" customWidth="1"/>
    <col min="26" max="26" width="11" style="331" customWidth="1"/>
    <col min="27" max="27" width="15" style="331" customWidth="1"/>
    <col min="28" max="28" width="16.33203125" style="331" customWidth="1"/>
    <col min="29" max="29" width="11" style="331" customWidth="1"/>
    <col min="30" max="30" width="15" style="331" customWidth="1"/>
    <col min="31" max="31" width="16.33203125" style="331" customWidth="1"/>
    <col min="32" max="16384" width="9.33203125" style="331"/>
  </cols>
  <sheetData>
    <row r="1" spans="1:70" ht="21.75" customHeight="1">
      <c r="A1" s="54"/>
      <c r="B1" s="335"/>
      <c r="C1" s="335"/>
      <c r="D1" s="336" t="s">
        <v>68</v>
      </c>
      <c r="E1" s="335"/>
      <c r="F1" s="337" t="s">
        <v>141</v>
      </c>
      <c r="G1" s="509" t="s">
        <v>142</v>
      </c>
      <c r="H1" s="509"/>
      <c r="I1" s="338"/>
      <c r="J1" s="337" t="s">
        <v>143</v>
      </c>
      <c r="K1" s="336" t="s">
        <v>144</v>
      </c>
      <c r="L1" s="337" t="s">
        <v>145</v>
      </c>
      <c r="M1" s="337"/>
      <c r="N1" s="337"/>
      <c r="O1" s="337"/>
      <c r="P1" s="337"/>
      <c r="Q1" s="337"/>
      <c r="R1" s="337"/>
      <c r="S1" s="337"/>
      <c r="T1" s="337"/>
      <c r="U1" s="339"/>
      <c r="V1" s="339"/>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9070</v>
      </c>
    </row>
    <row r="3" spans="1:70" ht="6.95" customHeight="1">
      <c r="B3" s="56"/>
      <c r="C3" s="57"/>
      <c r="D3" s="57"/>
      <c r="E3" s="57"/>
      <c r="F3" s="57"/>
      <c r="G3" s="57"/>
      <c r="H3" s="57"/>
      <c r="I3" s="220"/>
      <c r="J3" s="57"/>
      <c r="K3" s="58"/>
      <c r="AT3" s="55" t="s">
        <v>115</v>
      </c>
    </row>
    <row r="4" spans="1:70" ht="36.950000000000003" customHeight="1">
      <c r="B4" s="59"/>
      <c r="C4" s="332"/>
      <c r="D4" s="340" t="s">
        <v>146</v>
      </c>
      <c r="E4" s="332"/>
      <c r="F4" s="332"/>
      <c r="G4" s="332"/>
      <c r="H4" s="332"/>
      <c r="I4" s="221"/>
      <c r="J4" s="332"/>
      <c r="K4" s="60"/>
      <c r="M4" s="341" t="s">
        <v>73</v>
      </c>
      <c r="AT4" s="55" t="s">
        <v>70</v>
      </c>
    </row>
    <row r="5" spans="1:70" ht="6.95" customHeight="1">
      <c r="B5" s="59"/>
      <c r="C5" s="332"/>
      <c r="D5" s="332"/>
      <c r="E5" s="332"/>
      <c r="F5" s="332"/>
      <c r="G5" s="332"/>
      <c r="H5" s="332"/>
      <c r="I5" s="221"/>
      <c r="J5" s="332"/>
      <c r="K5" s="60"/>
    </row>
    <row r="6" spans="1:70" ht="15">
      <c r="B6" s="59"/>
      <c r="C6" s="332"/>
      <c r="D6" s="342" t="s">
        <v>75</v>
      </c>
      <c r="E6" s="332"/>
      <c r="F6" s="332"/>
      <c r="G6" s="332"/>
      <c r="H6" s="332"/>
      <c r="I6" s="221"/>
      <c r="J6" s="332"/>
      <c r="K6" s="60"/>
    </row>
    <row r="7" spans="1:70" ht="16.5" customHeight="1">
      <c r="B7" s="59"/>
      <c r="C7" s="332"/>
      <c r="D7" s="332"/>
      <c r="E7" s="500" t="s">
        <v>76</v>
      </c>
      <c r="F7" s="502"/>
      <c r="G7" s="502"/>
      <c r="H7" s="502"/>
      <c r="I7" s="221"/>
      <c r="J7" s="332"/>
      <c r="K7" s="60"/>
    </row>
    <row r="8" spans="1:70" s="334" customFormat="1" ht="15">
      <c r="B8" s="61"/>
      <c r="C8" s="333"/>
      <c r="D8" s="342" t="s">
        <v>147</v>
      </c>
      <c r="E8" s="333"/>
      <c r="F8" s="333"/>
      <c r="G8" s="333"/>
      <c r="H8" s="333"/>
      <c r="I8" s="222"/>
      <c r="J8" s="333"/>
      <c r="K8" s="62"/>
    </row>
    <row r="9" spans="1:70" s="334" customFormat="1" ht="36.950000000000003" customHeight="1">
      <c r="B9" s="61"/>
      <c r="C9" s="333"/>
      <c r="D9" s="333"/>
      <c r="E9" s="503" t="s">
        <v>5613</v>
      </c>
      <c r="F9" s="491"/>
      <c r="G9" s="491"/>
      <c r="H9" s="491"/>
      <c r="I9" s="222"/>
      <c r="J9" s="333"/>
      <c r="K9" s="62"/>
    </row>
    <row r="10" spans="1:70" s="334" customFormat="1">
      <c r="B10" s="61"/>
      <c r="C10" s="333"/>
      <c r="D10" s="333"/>
      <c r="E10" s="333"/>
      <c r="F10" s="333"/>
      <c r="G10" s="333"/>
      <c r="H10" s="333"/>
      <c r="I10" s="222"/>
      <c r="J10" s="333"/>
      <c r="K10" s="62"/>
    </row>
    <row r="11" spans="1:70" s="334" customFormat="1" ht="14.45" customHeight="1">
      <c r="B11" s="61"/>
      <c r="C11" s="333"/>
      <c r="D11" s="342" t="s">
        <v>77</v>
      </c>
      <c r="E11" s="333"/>
      <c r="F11" s="343" t="s">
        <v>130</v>
      </c>
      <c r="G11" s="333"/>
      <c r="H11" s="333"/>
      <c r="I11" s="344" t="s">
        <v>79</v>
      </c>
      <c r="J11" s="343" t="s">
        <v>5614</v>
      </c>
      <c r="K11" s="62"/>
    </row>
    <row r="12" spans="1:70" s="334" customFormat="1" ht="14.45" customHeight="1">
      <c r="B12" s="61"/>
      <c r="C12" s="333"/>
      <c r="D12" s="342" t="s">
        <v>81</v>
      </c>
      <c r="E12" s="333"/>
      <c r="F12" s="343" t="s">
        <v>82</v>
      </c>
      <c r="G12" s="333"/>
      <c r="H12" s="333"/>
      <c r="I12" s="344" t="s">
        <v>83</v>
      </c>
      <c r="J12" s="468" t="s">
        <v>8513</v>
      </c>
      <c r="K12" s="62"/>
    </row>
    <row r="13" spans="1:70" s="334" customFormat="1" ht="21.75" customHeight="1">
      <c r="B13" s="61"/>
      <c r="C13" s="333"/>
      <c r="D13" s="346" t="s">
        <v>84</v>
      </c>
      <c r="E13" s="333"/>
      <c r="F13" s="347" t="s">
        <v>5615</v>
      </c>
      <c r="G13" s="333"/>
      <c r="H13" s="333"/>
      <c r="I13" s="348" t="s">
        <v>86</v>
      </c>
      <c r="J13" s="347" t="s">
        <v>5616</v>
      </c>
      <c r="K13" s="62"/>
    </row>
    <row r="14" spans="1:70" s="334" customFormat="1" ht="14.45" customHeight="1">
      <c r="B14" s="61"/>
      <c r="C14" s="333"/>
      <c r="D14" s="342" t="s">
        <v>87</v>
      </c>
      <c r="E14" s="333"/>
      <c r="F14" s="333"/>
      <c r="G14" s="333"/>
      <c r="H14" s="333"/>
      <c r="I14" s="344" t="s">
        <v>88</v>
      </c>
      <c r="J14" s="343" t="s">
        <v>89</v>
      </c>
      <c r="K14" s="62"/>
    </row>
    <row r="15" spans="1:70" s="334" customFormat="1" ht="18" customHeight="1">
      <c r="B15" s="61"/>
      <c r="C15" s="333"/>
      <c r="D15" s="333"/>
      <c r="E15" s="343" t="s">
        <v>90</v>
      </c>
      <c r="F15" s="333"/>
      <c r="G15" s="333"/>
      <c r="H15" s="333"/>
      <c r="I15" s="344" t="s">
        <v>91</v>
      </c>
      <c r="J15" s="343" t="s">
        <v>92</v>
      </c>
      <c r="K15" s="62"/>
    </row>
    <row r="16" spans="1:70" s="334" customFormat="1" ht="6.95" customHeight="1">
      <c r="B16" s="61"/>
      <c r="C16" s="333"/>
      <c r="D16" s="333"/>
      <c r="E16" s="333"/>
      <c r="F16" s="333"/>
      <c r="G16" s="333"/>
      <c r="H16" s="333"/>
      <c r="I16" s="222"/>
      <c r="J16" s="333"/>
      <c r="K16" s="62"/>
    </row>
    <row r="17" spans="2:11" s="334" customFormat="1" ht="14.45" customHeight="1">
      <c r="B17" s="61"/>
      <c r="C17" s="333"/>
      <c r="D17" s="342" t="s">
        <v>8751</v>
      </c>
      <c r="E17" s="333"/>
      <c r="F17" s="333"/>
      <c r="G17" s="333"/>
      <c r="H17" s="333"/>
      <c r="I17" s="344" t="s">
        <v>88</v>
      </c>
      <c r="J17" s="343"/>
      <c r="K17" s="62"/>
    </row>
    <row r="18" spans="2:11" s="334" customFormat="1" ht="18" customHeight="1">
      <c r="B18" s="61"/>
      <c r="C18" s="333"/>
      <c r="D18" s="333"/>
      <c r="E18" s="343"/>
      <c r="F18" s="333"/>
      <c r="G18" s="333"/>
      <c r="H18" s="333"/>
      <c r="I18" s="344" t="s">
        <v>91</v>
      </c>
      <c r="J18" s="343"/>
      <c r="K18" s="62"/>
    </row>
    <row r="19" spans="2:11" s="334" customFormat="1" ht="6.95" customHeight="1">
      <c r="B19" s="61"/>
      <c r="C19" s="333"/>
      <c r="D19" s="333"/>
      <c r="E19" s="333"/>
      <c r="F19" s="333"/>
      <c r="G19" s="333"/>
      <c r="H19" s="333"/>
      <c r="I19" s="222"/>
      <c r="J19" s="333"/>
      <c r="K19" s="62"/>
    </row>
    <row r="20" spans="2:11" s="334" customFormat="1" ht="6.95" customHeight="1">
      <c r="B20" s="61"/>
      <c r="C20" s="333"/>
      <c r="D20" s="333"/>
      <c r="E20" s="333"/>
      <c r="F20" s="333"/>
      <c r="G20" s="333"/>
      <c r="H20" s="333"/>
      <c r="I20" s="222"/>
      <c r="J20" s="333"/>
      <c r="K20" s="62"/>
    </row>
    <row r="21" spans="2:11" s="334" customFormat="1" ht="14.45" customHeight="1">
      <c r="B21" s="61"/>
      <c r="C21" s="333"/>
      <c r="D21" s="342" t="s">
        <v>94</v>
      </c>
      <c r="E21" s="333"/>
      <c r="F21" s="333"/>
      <c r="G21" s="333"/>
      <c r="H21" s="333"/>
      <c r="I21" s="222"/>
      <c r="J21" s="333"/>
      <c r="K21" s="62"/>
    </row>
    <row r="22" spans="2:11" s="75" customFormat="1" ht="71.25" customHeight="1">
      <c r="B22" s="72"/>
      <c r="C22" s="73"/>
      <c r="D22" s="73"/>
      <c r="E22" s="504" t="s">
        <v>150</v>
      </c>
      <c r="F22" s="504"/>
      <c r="G22" s="504"/>
      <c r="H22" s="504"/>
      <c r="I22" s="225"/>
      <c r="J22" s="73"/>
      <c r="K22" s="74"/>
    </row>
    <row r="23" spans="2:11" s="334" customFormat="1" ht="6.95" customHeight="1">
      <c r="B23" s="61"/>
      <c r="C23" s="333"/>
      <c r="D23" s="333"/>
      <c r="E23" s="333"/>
      <c r="F23" s="333"/>
      <c r="G23" s="333"/>
      <c r="H23" s="333"/>
      <c r="I23" s="222"/>
      <c r="J23" s="333"/>
      <c r="K23" s="62"/>
    </row>
    <row r="24" spans="2:11" s="334" customFormat="1" ht="6.95" customHeight="1">
      <c r="B24" s="61"/>
      <c r="C24" s="333"/>
      <c r="D24" s="68"/>
      <c r="E24" s="68"/>
      <c r="F24" s="68"/>
      <c r="G24" s="68"/>
      <c r="H24" s="68"/>
      <c r="I24" s="226"/>
      <c r="J24" s="68"/>
      <c r="K24" s="76"/>
    </row>
    <row r="25" spans="2:11" s="334" customFormat="1" ht="25.35" customHeight="1">
      <c r="B25" s="61"/>
      <c r="C25" s="333"/>
      <c r="D25" s="349" t="s">
        <v>95</v>
      </c>
      <c r="E25" s="333"/>
      <c r="F25" s="333"/>
      <c r="G25" s="333"/>
      <c r="H25" s="333"/>
      <c r="I25" s="222"/>
      <c r="J25" s="350">
        <f>ROUND(J90,2)</f>
        <v>0</v>
      </c>
      <c r="K25" s="62"/>
    </row>
    <row r="26" spans="2:11" s="334" customFormat="1" ht="6.95" customHeight="1">
      <c r="B26" s="61"/>
      <c r="C26" s="333"/>
      <c r="D26" s="68"/>
      <c r="E26" s="68"/>
      <c r="F26" s="68"/>
      <c r="G26" s="68"/>
      <c r="H26" s="68"/>
      <c r="I26" s="226"/>
      <c r="J26" s="68"/>
      <c r="K26" s="76"/>
    </row>
    <row r="27" spans="2:11" s="334" customFormat="1" ht="14.45" customHeight="1">
      <c r="B27" s="61"/>
      <c r="C27" s="333"/>
      <c r="D27" s="333"/>
      <c r="E27" s="333"/>
      <c r="F27" s="351" t="s">
        <v>97</v>
      </c>
      <c r="G27" s="333"/>
      <c r="H27" s="333"/>
      <c r="I27" s="352" t="s">
        <v>96</v>
      </c>
      <c r="J27" s="351" t="s">
        <v>98</v>
      </c>
      <c r="K27" s="62"/>
    </row>
    <row r="28" spans="2:11" s="334" customFormat="1" ht="14.45" customHeight="1">
      <c r="B28" s="61"/>
      <c r="C28" s="333"/>
      <c r="D28" s="353" t="s">
        <v>99</v>
      </c>
      <c r="E28" s="353" t="s">
        <v>100</v>
      </c>
      <c r="F28" s="354">
        <f>ROUND(SUM(BE90:BE1296), 2)</f>
        <v>0</v>
      </c>
      <c r="G28" s="333"/>
      <c r="H28" s="333"/>
      <c r="I28" s="355">
        <v>0.21</v>
      </c>
      <c r="J28" s="354">
        <f>ROUND(ROUND((SUM(BE90:BE1296)), 2)*I28, 2)</f>
        <v>0</v>
      </c>
      <c r="K28" s="62"/>
    </row>
    <row r="29" spans="2:11" s="334" customFormat="1" ht="14.45" customHeight="1">
      <c r="B29" s="61"/>
      <c r="C29" s="333"/>
      <c r="D29" s="333"/>
      <c r="E29" s="353" t="s">
        <v>101</v>
      </c>
      <c r="F29" s="354">
        <f>ROUND(SUM(BF90:BF1296), 2)</f>
        <v>0</v>
      </c>
      <c r="G29" s="333"/>
      <c r="H29" s="333"/>
      <c r="I29" s="355">
        <v>0.15</v>
      </c>
      <c r="J29" s="354">
        <f>ROUND(ROUND((SUM(BF90:BF1296)), 2)*I29, 2)</f>
        <v>0</v>
      </c>
      <c r="K29" s="62"/>
    </row>
    <row r="30" spans="2:11" s="334" customFormat="1" ht="14.45" hidden="1" customHeight="1">
      <c r="B30" s="61"/>
      <c r="C30" s="333"/>
      <c r="D30" s="333"/>
      <c r="E30" s="353" t="s">
        <v>102</v>
      </c>
      <c r="F30" s="354">
        <f>ROUND(SUM(BG90:BG1296), 2)</f>
        <v>0</v>
      </c>
      <c r="G30" s="333"/>
      <c r="H30" s="333"/>
      <c r="I30" s="355">
        <v>0.21</v>
      </c>
      <c r="J30" s="354">
        <v>0</v>
      </c>
      <c r="K30" s="62"/>
    </row>
    <row r="31" spans="2:11" s="334" customFormat="1" ht="14.45" hidden="1" customHeight="1">
      <c r="B31" s="61"/>
      <c r="C31" s="333"/>
      <c r="D31" s="333"/>
      <c r="E31" s="353" t="s">
        <v>103</v>
      </c>
      <c r="F31" s="354">
        <f>ROUND(SUM(BH90:BH1296), 2)</f>
        <v>0</v>
      </c>
      <c r="G31" s="333"/>
      <c r="H31" s="333"/>
      <c r="I31" s="355">
        <v>0.15</v>
      </c>
      <c r="J31" s="354">
        <v>0</v>
      </c>
      <c r="K31" s="62"/>
    </row>
    <row r="32" spans="2:11" s="334" customFormat="1" ht="14.45" hidden="1" customHeight="1">
      <c r="B32" s="61"/>
      <c r="C32" s="333"/>
      <c r="D32" s="333"/>
      <c r="E32" s="353" t="s">
        <v>104</v>
      </c>
      <c r="F32" s="354">
        <f>ROUND(SUM(BI90:BI1296), 2)</f>
        <v>0</v>
      </c>
      <c r="G32" s="333"/>
      <c r="H32" s="333"/>
      <c r="I32" s="355">
        <v>0</v>
      </c>
      <c r="J32" s="354">
        <v>0</v>
      </c>
      <c r="K32" s="62"/>
    </row>
    <row r="33" spans="2:11" s="334" customFormat="1" ht="6.95" customHeight="1">
      <c r="B33" s="61"/>
      <c r="C33" s="333"/>
      <c r="D33" s="333"/>
      <c r="E33" s="333"/>
      <c r="F33" s="333"/>
      <c r="G33" s="333"/>
      <c r="H33" s="333"/>
      <c r="I33" s="222"/>
      <c r="J33" s="333"/>
      <c r="K33" s="62"/>
    </row>
    <row r="34" spans="2:11" s="334" customFormat="1" ht="25.35" customHeight="1">
      <c r="B34" s="61"/>
      <c r="C34" s="77"/>
      <c r="D34" s="356" t="s">
        <v>105</v>
      </c>
      <c r="E34" s="70"/>
      <c r="F34" s="70"/>
      <c r="G34" s="357" t="s">
        <v>106</v>
      </c>
      <c r="H34" s="358" t="s">
        <v>107</v>
      </c>
      <c r="I34" s="229"/>
      <c r="J34" s="359">
        <f>SUM(J25:J32)</f>
        <v>0</v>
      </c>
      <c r="K34" s="78"/>
    </row>
    <row r="35" spans="2:11" s="334" customFormat="1" ht="14.45" customHeight="1">
      <c r="B35" s="63"/>
      <c r="C35" s="64"/>
      <c r="D35" s="64"/>
      <c r="E35" s="64"/>
      <c r="F35" s="64"/>
      <c r="G35" s="64"/>
      <c r="H35" s="64"/>
      <c r="I35" s="230"/>
      <c r="J35" s="64"/>
      <c r="K35" s="65"/>
    </row>
    <row r="39" spans="2:11" s="334" customFormat="1" ht="6.95" customHeight="1">
      <c r="B39" s="66"/>
      <c r="C39" s="67"/>
      <c r="D39" s="67"/>
      <c r="E39" s="67"/>
      <c r="F39" s="67"/>
      <c r="G39" s="67"/>
      <c r="H39" s="67"/>
      <c r="I39" s="231"/>
      <c r="J39" s="67"/>
      <c r="K39" s="79"/>
    </row>
    <row r="40" spans="2:11" s="334" customFormat="1" ht="36.950000000000003" customHeight="1">
      <c r="B40" s="61"/>
      <c r="C40" s="340" t="s">
        <v>151</v>
      </c>
      <c r="D40" s="333"/>
      <c r="E40" s="333"/>
      <c r="F40" s="333"/>
      <c r="G40" s="333"/>
      <c r="H40" s="333"/>
      <c r="I40" s="222"/>
      <c r="J40" s="333"/>
      <c r="K40" s="62"/>
    </row>
    <row r="41" spans="2:11" s="334" customFormat="1" ht="6.95" customHeight="1">
      <c r="B41" s="61"/>
      <c r="C41" s="333"/>
      <c r="D41" s="333"/>
      <c r="E41" s="333"/>
      <c r="F41" s="333"/>
      <c r="G41" s="333"/>
      <c r="H41" s="333"/>
      <c r="I41" s="222"/>
      <c r="J41" s="333"/>
      <c r="K41" s="62"/>
    </row>
    <row r="42" spans="2:11" s="334" customFormat="1" ht="14.45" customHeight="1">
      <c r="B42" s="61"/>
      <c r="C42" s="342" t="s">
        <v>75</v>
      </c>
      <c r="D42" s="333"/>
      <c r="E42" s="333"/>
      <c r="F42" s="333"/>
      <c r="G42" s="333"/>
      <c r="H42" s="333"/>
      <c r="I42" s="222"/>
      <c r="J42" s="333"/>
      <c r="K42" s="62"/>
    </row>
    <row r="43" spans="2:11" s="334" customFormat="1" ht="16.5" customHeight="1">
      <c r="B43" s="61"/>
      <c r="C43" s="333"/>
      <c r="D43" s="333"/>
      <c r="E43" s="505" t="str">
        <f>E7</f>
        <v>DVZ Bakov nad Jizerou ČOV, intenzifikace</v>
      </c>
      <c r="F43" s="502"/>
      <c r="G43" s="502"/>
      <c r="H43" s="502"/>
      <c r="I43" s="222"/>
      <c r="J43" s="333"/>
      <c r="K43" s="62"/>
    </row>
    <row r="44" spans="2:11" s="334" customFormat="1" ht="14.45" customHeight="1">
      <c r="B44" s="61"/>
      <c r="C44" s="342" t="s">
        <v>147</v>
      </c>
      <c r="D44" s="333"/>
      <c r="E44" s="333"/>
      <c r="F44" s="333"/>
      <c r="G44" s="333"/>
      <c r="H44" s="333"/>
      <c r="I44" s="222"/>
      <c r="J44" s="333"/>
      <c r="K44" s="62"/>
    </row>
    <row r="45" spans="2:11" s="334" customFormat="1" ht="17.25" customHeight="1">
      <c r="B45" s="61"/>
      <c r="C45" s="333"/>
      <c r="D45" s="333"/>
      <c r="E45" s="503" t="str">
        <f>E9</f>
        <v>016 - SO 02-12 - Spojovací rozvody</v>
      </c>
      <c r="F45" s="491"/>
      <c r="G45" s="491"/>
      <c r="H45" s="491"/>
      <c r="I45" s="222"/>
      <c r="J45" s="333"/>
      <c r="K45" s="62"/>
    </row>
    <row r="46" spans="2:11" s="334" customFormat="1" ht="6.95" customHeight="1">
      <c r="B46" s="61"/>
      <c r="C46" s="333"/>
      <c r="D46" s="333"/>
      <c r="E46" s="333"/>
      <c r="F46" s="333"/>
      <c r="G46" s="333"/>
      <c r="H46" s="333"/>
      <c r="I46" s="222"/>
      <c r="J46" s="333"/>
      <c r="K46" s="62"/>
    </row>
    <row r="47" spans="2:11" s="334" customFormat="1" ht="18" customHeight="1">
      <c r="B47" s="61"/>
      <c r="C47" s="342" t="s">
        <v>81</v>
      </c>
      <c r="D47" s="333"/>
      <c r="E47" s="333"/>
      <c r="F47" s="343" t="str">
        <f>F12</f>
        <v>Bakov nad Jizerou</v>
      </c>
      <c r="G47" s="333"/>
      <c r="H47" s="333"/>
      <c r="I47" s="344" t="s">
        <v>83</v>
      </c>
      <c r="J47" s="345" t="str">
        <f>IF(J12="","",J12)</f>
        <v>květen 2018</v>
      </c>
      <c r="K47" s="62"/>
    </row>
    <row r="48" spans="2:11" s="334" customFormat="1" ht="6.95" customHeight="1">
      <c r="B48" s="61"/>
      <c r="C48" s="333"/>
      <c r="D48" s="333"/>
      <c r="E48" s="333"/>
      <c r="F48" s="333"/>
      <c r="G48" s="333"/>
      <c r="H48" s="333"/>
      <c r="I48" s="222"/>
      <c r="J48" s="333"/>
      <c r="K48" s="62"/>
    </row>
    <row r="49" spans="2:47" s="334" customFormat="1" ht="15">
      <c r="B49" s="61"/>
      <c r="C49" s="342" t="s">
        <v>87</v>
      </c>
      <c r="D49" s="333"/>
      <c r="E49" s="333"/>
      <c r="F49" s="343" t="str">
        <f>E15</f>
        <v>Vodovody a kanalizace Mladá Boleslav, a.s.</v>
      </c>
      <c r="G49" s="333"/>
      <c r="H49" s="333"/>
      <c r="I49" s="344"/>
      <c r="J49" s="504"/>
      <c r="K49" s="62"/>
    </row>
    <row r="50" spans="2:47" s="334" customFormat="1" ht="14.45" customHeight="1">
      <c r="B50" s="61"/>
      <c r="C50" s="342" t="s">
        <v>8751</v>
      </c>
      <c r="D50" s="333"/>
      <c r="E50" s="333"/>
      <c r="F50" s="343" t="str">
        <f>IF(E18="","",E18)</f>
        <v/>
      </c>
      <c r="G50" s="333"/>
      <c r="H50" s="333"/>
      <c r="I50" s="222"/>
      <c r="J50" s="493"/>
      <c r="K50" s="62"/>
    </row>
    <row r="51" spans="2:47" s="334" customFormat="1" ht="10.35" customHeight="1">
      <c r="B51" s="61"/>
      <c r="C51" s="333"/>
      <c r="D51" s="333"/>
      <c r="E51" s="333"/>
      <c r="F51" s="333"/>
      <c r="G51" s="333"/>
      <c r="H51" s="333"/>
      <c r="I51" s="222"/>
      <c r="J51" s="333"/>
      <c r="K51" s="62"/>
    </row>
    <row r="52" spans="2:47" s="334" customFormat="1" ht="29.25" customHeight="1">
      <c r="B52" s="61"/>
      <c r="C52" s="360" t="s">
        <v>152</v>
      </c>
      <c r="D52" s="77"/>
      <c r="E52" s="77"/>
      <c r="F52" s="77"/>
      <c r="G52" s="77"/>
      <c r="H52" s="77"/>
      <c r="I52" s="232"/>
      <c r="J52" s="361" t="s">
        <v>153</v>
      </c>
      <c r="K52" s="80"/>
    </row>
    <row r="53" spans="2:47" s="334" customFormat="1" ht="10.35" customHeight="1">
      <c r="B53" s="61"/>
      <c r="C53" s="333"/>
      <c r="D53" s="333"/>
      <c r="E53" s="333"/>
      <c r="F53" s="333"/>
      <c r="G53" s="333"/>
      <c r="H53" s="333"/>
      <c r="I53" s="222"/>
      <c r="J53" s="333"/>
      <c r="K53" s="62"/>
    </row>
    <row r="54" spans="2:47" s="334" customFormat="1" ht="29.25" customHeight="1">
      <c r="B54" s="61"/>
      <c r="C54" s="362" t="s">
        <v>154</v>
      </c>
      <c r="D54" s="333"/>
      <c r="E54" s="333"/>
      <c r="F54" s="333"/>
      <c r="G54" s="333"/>
      <c r="H54" s="333"/>
      <c r="I54" s="222"/>
      <c r="J54" s="350">
        <f>J90</f>
        <v>0</v>
      </c>
      <c r="K54" s="62"/>
      <c r="AU54" s="55" t="s">
        <v>155</v>
      </c>
    </row>
    <row r="55" spans="2:47" s="370" customFormat="1" ht="24.95" customHeight="1">
      <c r="B55" s="363"/>
      <c r="C55" s="364"/>
      <c r="D55" s="365" t="s">
        <v>156</v>
      </c>
      <c r="E55" s="366"/>
      <c r="F55" s="366"/>
      <c r="G55" s="366"/>
      <c r="H55" s="366"/>
      <c r="I55" s="367"/>
      <c r="J55" s="368">
        <f>J91</f>
        <v>0</v>
      </c>
      <c r="K55" s="369"/>
    </row>
    <row r="56" spans="2:47" s="378" customFormat="1" ht="19.899999999999999" customHeight="1">
      <c r="B56" s="371"/>
      <c r="C56" s="372"/>
      <c r="D56" s="373" t="s">
        <v>157</v>
      </c>
      <c r="E56" s="374"/>
      <c r="F56" s="374"/>
      <c r="G56" s="374"/>
      <c r="H56" s="374"/>
      <c r="I56" s="375"/>
      <c r="J56" s="376">
        <f>J92</f>
        <v>0</v>
      </c>
      <c r="K56" s="377"/>
    </row>
    <row r="57" spans="2:47" s="378" customFormat="1" ht="19.899999999999999" customHeight="1">
      <c r="B57" s="371"/>
      <c r="C57" s="372"/>
      <c r="D57" s="373" t="s">
        <v>158</v>
      </c>
      <c r="E57" s="374"/>
      <c r="F57" s="374"/>
      <c r="G57" s="374"/>
      <c r="H57" s="374"/>
      <c r="I57" s="375"/>
      <c r="J57" s="376">
        <f>J286</f>
        <v>0</v>
      </c>
      <c r="K57" s="377"/>
    </row>
    <row r="58" spans="2:47" s="378" customFormat="1" ht="19.899999999999999" customHeight="1">
      <c r="B58" s="371"/>
      <c r="C58" s="372"/>
      <c r="D58" s="373" t="s">
        <v>5617</v>
      </c>
      <c r="E58" s="374"/>
      <c r="F58" s="374"/>
      <c r="G58" s="374"/>
      <c r="H58" s="374"/>
      <c r="I58" s="375"/>
      <c r="J58" s="376">
        <f>J290</f>
        <v>0</v>
      </c>
      <c r="K58" s="377"/>
    </row>
    <row r="59" spans="2:47" s="378" customFormat="1" ht="19.899999999999999" customHeight="1">
      <c r="B59" s="371"/>
      <c r="C59" s="372"/>
      <c r="D59" s="373" t="s">
        <v>159</v>
      </c>
      <c r="E59" s="374"/>
      <c r="F59" s="374"/>
      <c r="G59" s="374"/>
      <c r="H59" s="374"/>
      <c r="I59" s="375"/>
      <c r="J59" s="376">
        <f>J291</f>
        <v>0</v>
      </c>
      <c r="K59" s="377"/>
    </row>
    <row r="60" spans="2:47" s="378" customFormat="1" ht="19.899999999999999" customHeight="1">
      <c r="B60" s="371"/>
      <c r="C60" s="372"/>
      <c r="D60" s="373" t="s">
        <v>160</v>
      </c>
      <c r="E60" s="374"/>
      <c r="F60" s="374"/>
      <c r="G60" s="374"/>
      <c r="H60" s="374"/>
      <c r="I60" s="375"/>
      <c r="J60" s="376">
        <f>J335</f>
        <v>0</v>
      </c>
      <c r="K60" s="377"/>
    </row>
    <row r="61" spans="2:47" s="378" customFormat="1" ht="19.899999999999999" customHeight="1">
      <c r="B61" s="371"/>
      <c r="C61" s="372"/>
      <c r="D61" s="373" t="s">
        <v>161</v>
      </c>
      <c r="E61" s="374"/>
      <c r="F61" s="374"/>
      <c r="G61" s="374"/>
      <c r="H61" s="374"/>
      <c r="I61" s="375"/>
      <c r="J61" s="376">
        <f>J414</f>
        <v>0</v>
      </c>
      <c r="K61" s="377"/>
    </row>
    <row r="62" spans="2:47" s="378" customFormat="1" ht="19.899999999999999" customHeight="1">
      <c r="B62" s="371"/>
      <c r="C62" s="372"/>
      <c r="D62" s="373" t="s">
        <v>162</v>
      </c>
      <c r="E62" s="374"/>
      <c r="F62" s="374"/>
      <c r="G62" s="374"/>
      <c r="H62" s="374"/>
      <c r="I62" s="375"/>
      <c r="J62" s="376">
        <f>J422</f>
        <v>0</v>
      </c>
      <c r="K62" s="377"/>
    </row>
    <row r="63" spans="2:47" s="378" customFormat="1" ht="19.899999999999999" customHeight="1">
      <c r="B63" s="371"/>
      <c r="C63" s="372"/>
      <c r="D63" s="373" t="s">
        <v>2719</v>
      </c>
      <c r="E63" s="374"/>
      <c r="F63" s="374"/>
      <c r="G63" s="374"/>
      <c r="H63" s="374"/>
      <c r="I63" s="375"/>
      <c r="J63" s="376">
        <f>J1170</f>
        <v>0</v>
      </c>
      <c r="K63" s="377"/>
    </row>
    <row r="64" spans="2:47" s="378" customFormat="1" ht="19.899999999999999" customHeight="1">
      <c r="B64" s="371"/>
      <c r="C64" s="372"/>
      <c r="D64" s="373" t="s">
        <v>164</v>
      </c>
      <c r="E64" s="374"/>
      <c r="F64" s="374"/>
      <c r="G64" s="374"/>
      <c r="H64" s="374"/>
      <c r="I64" s="375"/>
      <c r="J64" s="376">
        <f>J1230</f>
        <v>0</v>
      </c>
      <c r="K64" s="377"/>
    </row>
    <row r="65" spans="2:12" s="378" customFormat="1" ht="19.899999999999999" customHeight="1">
      <c r="B65" s="371"/>
      <c r="C65" s="372"/>
      <c r="D65" s="373" t="s">
        <v>165</v>
      </c>
      <c r="E65" s="374"/>
      <c r="F65" s="374"/>
      <c r="G65" s="374"/>
      <c r="H65" s="374"/>
      <c r="I65" s="375"/>
      <c r="J65" s="376">
        <f>J1244</f>
        <v>0</v>
      </c>
      <c r="K65" s="377"/>
    </row>
    <row r="66" spans="2:12" s="370" customFormat="1" ht="24.95" customHeight="1">
      <c r="B66" s="363"/>
      <c r="C66" s="364"/>
      <c r="D66" s="365" t="s">
        <v>166</v>
      </c>
      <c r="E66" s="366"/>
      <c r="F66" s="366"/>
      <c r="G66" s="366"/>
      <c r="H66" s="366"/>
      <c r="I66" s="367"/>
      <c r="J66" s="368">
        <f>J1248</f>
        <v>0</v>
      </c>
      <c r="K66" s="369"/>
    </row>
    <row r="67" spans="2:12" s="378" customFormat="1" ht="19.899999999999999" customHeight="1">
      <c r="B67" s="371"/>
      <c r="C67" s="372"/>
      <c r="D67" s="373" t="s">
        <v>7401</v>
      </c>
      <c r="E67" s="374"/>
      <c r="F67" s="374"/>
      <c r="G67" s="374"/>
      <c r="H67" s="374"/>
      <c r="I67" s="375"/>
      <c r="J67" s="376">
        <f>J1249</f>
        <v>0</v>
      </c>
      <c r="K67" s="377"/>
    </row>
    <row r="68" spans="2:12" s="370" customFormat="1" ht="24.95" customHeight="1">
      <c r="B68" s="363"/>
      <c r="C68" s="364"/>
      <c r="D68" s="365" t="s">
        <v>1474</v>
      </c>
      <c r="E68" s="366"/>
      <c r="F68" s="366"/>
      <c r="G68" s="366"/>
      <c r="H68" s="366"/>
      <c r="I68" s="367"/>
      <c r="J68" s="368">
        <f>J1254</f>
        <v>0</v>
      </c>
      <c r="K68" s="369"/>
    </row>
    <row r="69" spans="2:12" s="378" customFormat="1" ht="19.899999999999999" customHeight="1">
      <c r="B69" s="371"/>
      <c r="C69" s="372"/>
      <c r="D69" s="373" t="s">
        <v>1475</v>
      </c>
      <c r="E69" s="374"/>
      <c r="F69" s="374"/>
      <c r="G69" s="374"/>
      <c r="H69" s="374"/>
      <c r="I69" s="375"/>
      <c r="J69" s="376">
        <f>J1255</f>
        <v>0</v>
      </c>
      <c r="K69" s="377"/>
    </row>
    <row r="70" spans="2:12" s="370" customFormat="1" ht="24.95" customHeight="1">
      <c r="B70" s="363"/>
      <c r="C70" s="364"/>
      <c r="D70" s="365" t="s">
        <v>171</v>
      </c>
      <c r="E70" s="366"/>
      <c r="F70" s="366"/>
      <c r="G70" s="366"/>
      <c r="H70" s="366"/>
      <c r="I70" s="367"/>
      <c r="J70" s="368">
        <f>J1288</f>
        <v>0</v>
      </c>
      <c r="K70" s="369"/>
    </row>
    <row r="71" spans="2:12" s="334" customFormat="1" ht="21.75" customHeight="1">
      <c r="B71" s="61"/>
      <c r="C71" s="333"/>
      <c r="D71" s="333"/>
      <c r="E71" s="333"/>
      <c r="F71" s="333"/>
      <c r="G71" s="333"/>
      <c r="H71" s="333"/>
      <c r="I71" s="222"/>
      <c r="J71" s="333"/>
      <c r="K71" s="62"/>
    </row>
    <row r="72" spans="2:12" s="334" customFormat="1" ht="6.95" customHeight="1">
      <c r="B72" s="63"/>
      <c r="C72" s="64"/>
      <c r="D72" s="64"/>
      <c r="E72" s="64"/>
      <c r="F72" s="64"/>
      <c r="G72" s="64"/>
      <c r="H72" s="64"/>
      <c r="I72" s="230"/>
      <c r="J72" s="64"/>
      <c r="K72" s="65"/>
    </row>
    <row r="76" spans="2:12" s="334" customFormat="1" ht="6.95" customHeight="1">
      <c r="B76" s="66"/>
      <c r="C76" s="67"/>
      <c r="D76" s="67"/>
      <c r="E76" s="67"/>
      <c r="F76" s="67"/>
      <c r="G76" s="67"/>
      <c r="H76" s="67"/>
      <c r="I76" s="231"/>
      <c r="J76" s="67"/>
      <c r="K76" s="67"/>
      <c r="L76" s="61"/>
    </row>
    <row r="77" spans="2:12" s="334" customFormat="1" ht="36.950000000000003" customHeight="1">
      <c r="B77" s="61"/>
      <c r="C77" s="379" t="s">
        <v>172</v>
      </c>
      <c r="L77" s="61"/>
    </row>
    <row r="78" spans="2:12" s="334" customFormat="1" ht="6.95" customHeight="1">
      <c r="B78" s="61"/>
      <c r="L78" s="61"/>
    </row>
    <row r="79" spans="2:12" s="334" customFormat="1" ht="14.45" customHeight="1">
      <c r="B79" s="61"/>
      <c r="C79" s="380" t="s">
        <v>75</v>
      </c>
      <c r="L79" s="61"/>
    </row>
    <row r="80" spans="2:12" s="334" customFormat="1" ht="16.5" customHeight="1">
      <c r="B80" s="61"/>
      <c r="E80" s="506" t="str">
        <f>E7</f>
        <v>DVZ Bakov nad Jizerou ČOV, intenzifikace</v>
      </c>
      <c r="F80" s="507"/>
      <c r="G80" s="507"/>
      <c r="H80" s="507"/>
      <c r="L80" s="61"/>
    </row>
    <row r="81" spans="2:65" s="334" customFormat="1" ht="14.45" customHeight="1">
      <c r="B81" s="61"/>
      <c r="C81" s="380" t="s">
        <v>147</v>
      </c>
      <c r="L81" s="61"/>
    </row>
    <row r="82" spans="2:65" s="334" customFormat="1" ht="17.25" customHeight="1">
      <c r="B82" s="61"/>
      <c r="E82" s="508" t="str">
        <f>E9</f>
        <v>016 - SO 02-12 - Spojovací rozvody</v>
      </c>
      <c r="F82" s="497"/>
      <c r="G82" s="497"/>
      <c r="H82" s="497"/>
      <c r="L82" s="61"/>
    </row>
    <row r="83" spans="2:65" s="334" customFormat="1" ht="6.95" customHeight="1">
      <c r="B83" s="61"/>
      <c r="L83" s="61"/>
    </row>
    <row r="84" spans="2:65" s="334" customFormat="1" ht="18" customHeight="1">
      <c r="B84" s="61"/>
      <c r="C84" s="380" t="s">
        <v>81</v>
      </c>
      <c r="F84" s="381" t="str">
        <f>F12</f>
        <v>Bakov nad Jizerou</v>
      </c>
      <c r="I84" s="382" t="s">
        <v>83</v>
      </c>
      <c r="J84" s="383" t="str">
        <f>IF(J12="","",J12)</f>
        <v>květen 2018</v>
      </c>
      <c r="L84" s="61"/>
    </row>
    <row r="85" spans="2:65" s="334" customFormat="1" ht="6.95" customHeight="1">
      <c r="B85" s="61"/>
      <c r="L85" s="61"/>
    </row>
    <row r="86" spans="2:65" s="334" customFormat="1" ht="15">
      <c r="B86" s="61"/>
      <c r="C86" s="380" t="s">
        <v>87</v>
      </c>
      <c r="F86" s="381" t="str">
        <f>E15</f>
        <v>Vodovody a kanalizace Mladá Boleslav, a.s.</v>
      </c>
      <c r="I86" s="382"/>
      <c r="J86" s="381"/>
      <c r="L86" s="61"/>
    </row>
    <row r="87" spans="2:65" s="334" customFormat="1" ht="14.45" customHeight="1">
      <c r="B87" s="61"/>
      <c r="C87" s="380" t="s">
        <v>8751</v>
      </c>
      <c r="F87" s="381" t="str">
        <f>IF(E18="","",E18)</f>
        <v/>
      </c>
      <c r="L87" s="61"/>
    </row>
    <row r="88" spans="2:65" s="334" customFormat="1" ht="10.35" customHeight="1">
      <c r="B88" s="61"/>
      <c r="L88" s="61"/>
    </row>
    <row r="89" spans="2:65" s="84" customFormat="1" ht="29.25" customHeight="1">
      <c r="B89" s="83"/>
      <c r="C89" s="384" t="s">
        <v>173</v>
      </c>
      <c r="D89" s="385" t="s">
        <v>109</v>
      </c>
      <c r="E89" s="385" t="s">
        <v>108</v>
      </c>
      <c r="F89" s="385" t="s">
        <v>174</v>
      </c>
      <c r="G89" s="385" t="s">
        <v>175</v>
      </c>
      <c r="H89" s="385" t="s">
        <v>176</v>
      </c>
      <c r="I89" s="386" t="s">
        <v>177</v>
      </c>
      <c r="J89" s="385" t="s">
        <v>153</v>
      </c>
      <c r="K89" s="387" t="s">
        <v>178</v>
      </c>
      <c r="L89" s="83"/>
      <c r="M89" s="388" t="s">
        <v>179</v>
      </c>
      <c r="N89" s="389" t="s">
        <v>99</v>
      </c>
      <c r="O89" s="389" t="s">
        <v>180</v>
      </c>
      <c r="P89" s="389" t="s">
        <v>181</v>
      </c>
      <c r="Q89" s="389" t="s">
        <v>182</v>
      </c>
      <c r="R89" s="389" t="s">
        <v>183</v>
      </c>
      <c r="S89" s="389" t="s">
        <v>184</v>
      </c>
      <c r="T89" s="390" t="s">
        <v>185</v>
      </c>
    </row>
    <row r="90" spans="2:65" s="334" customFormat="1" ht="29.25" customHeight="1">
      <c r="B90" s="61"/>
      <c r="C90" s="391" t="s">
        <v>154</v>
      </c>
      <c r="J90" s="392">
        <f>BK90</f>
        <v>0</v>
      </c>
      <c r="L90" s="61"/>
      <c r="M90" s="71"/>
      <c r="N90" s="68"/>
      <c r="O90" s="68"/>
      <c r="P90" s="393">
        <f>P91+P1248+P1254+P1288</f>
        <v>0</v>
      </c>
      <c r="Q90" s="68"/>
      <c r="R90" s="393">
        <f>R91+R1248+R1254+R1288</f>
        <v>76.639916229999997</v>
      </c>
      <c r="S90" s="68"/>
      <c r="T90" s="394">
        <f>T91+T1248+T1254+T1288</f>
        <v>23.991804000000005</v>
      </c>
      <c r="AT90" s="55" t="s">
        <v>110</v>
      </c>
      <c r="AU90" s="55" t="s">
        <v>155</v>
      </c>
      <c r="BK90" s="395">
        <f>BK91+BK1248+BK1254+BK1288</f>
        <v>0</v>
      </c>
    </row>
    <row r="91" spans="2:65" s="397" customFormat="1" ht="37.35" customHeight="1">
      <c r="B91" s="396"/>
      <c r="D91" s="398" t="s">
        <v>110</v>
      </c>
      <c r="E91" s="399" t="s">
        <v>186</v>
      </c>
      <c r="F91" s="399" t="s">
        <v>187</v>
      </c>
      <c r="I91" s="400"/>
      <c r="J91" s="401">
        <f>BK91</f>
        <v>0</v>
      </c>
      <c r="L91" s="396"/>
      <c r="M91" s="402"/>
      <c r="N91" s="403"/>
      <c r="O91" s="403"/>
      <c r="P91" s="404">
        <f>P92+P286+P290+P291+P335+P414+P422+P1170+P1230+P1244</f>
        <v>0</v>
      </c>
      <c r="Q91" s="403"/>
      <c r="R91" s="404">
        <f>R92+R286+R290+R291+R335+R414+R422+R1170+R1230+R1244</f>
        <v>76.497581229999994</v>
      </c>
      <c r="S91" s="403"/>
      <c r="T91" s="405">
        <f>T92+T286+T290+T291+T335+T414+T422+T1170+T1230+T1244</f>
        <v>23.991804000000005</v>
      </c>
      <c r="AR91" s="398" t="s">
        <v>113</v>
      </c>
      <c r="AT91" s="406" t="s">
        <v>110</v>
      </c>
      <c r="AU91" s="406" t="s">
        <v>111</v>
      </c>
      <c r="AY91" s="398" t="s">
        <v>188</v>
      </c>
      <c r="BK91" s="407">
        <f>BK92+BK286+BK290+BK291+BK335+BK414+BK422+BK1170+BK1230+BK1244</f>
        <v>0</v>
      </c>
    </row>
    <row r="92" spans="2:65" s="397" customFormat="1" ht="19.899999999999999" customHeight="1">
      <c r="B92" s="396"/>
      <c r="D92" s="398" t="s">
        <v>110</v>
      </c>
      <c r="E92" s="408" t="s">
        <v>113</v>
      </c>
      <c r="F92" s="408" t="s">
        <v>189</v>
      </c>
      <c r="I92" s="400"/>
      <c r="J92" s="409">
        <f>BK92</f>
        <v>0</v>
      </c>
      <c r="L92" s="396"/>
      <c r="M92" s="402"/>
      <c r="N92" s="403"/>
      <c r="O92" s="403"/>
      <c r="P92" s="404">
        <f>SUM(P93:P285)</f>
        <v>0</v>
      </c>
      <c r="Q92" s="403"/>
      <c r="R92" s="404">
        <f>SUM(R93:R285)</f>
        <v>3.6781864799999999</v>
      </c>
      <c r="S92" s="403"/>
      <c r="T92" s="405">
        <f>SUM(T93:T285)</f>
        <v>0</v>
      </c>
      <c r="AR92" s="398" t="s">
        <v>113</v>
      </c>
      <c r="AT92" s="406" t="s">
        <v>110</v>
      </c>
      <c r="AU92" s="406" t="s">
        <v>113</v>
      </c>
      <c r="AY92" s="398" t="s">
        <v>188</v>
      </c>
      <c r="BK92" s="407">
        <f>SUM(BK93:BK285)</f>
        <v>0</v>
      </c>
    </row>
    <row r="93" spans="2:65" s="334" customFormat="1" ht="16.5" customHeight="1">
      <c r="B93" s="86"/>
      <c r="C93" s="87" t="s">
        <v>113</v>
      </c>
      <c r="D93" s="87" t="s">
        <v>190</v>
      </c>
      <c r="E93" s="88" t="s">
        <v>8979</v>
      </c>
      <c r="F93" s="89" t="s">
        <v>5618</v>
      </c>
      <c r="G93" s="90" t="s">
        <v>656</v>
      </c>
      <c r="H93" s="91">
        <v>1</v>
      </c>
      <c r="I93" s="238"/>
      <c r="J93" s="92">
        <f>ROUND(I93*H93,2)</f>
        <v>0</v>
      </c>
      <c r="K93" s="89" t="s">
        <v>449</v>
      </c>
      <c r="L93" s="61"/>
      <c r="M93" s="410" t="s">
        <v>69</v>
      </c>
      <c r="N93" s="411" t="s">
        <v>100</v>
      </c>
      <c r="O93" s="333"/>
      <c r="P93" s="412">
        <f>O93*H93</f>
        <v>0</v>
      </c>
      <c r="Q93" s="412">
        <v>0</v>
      </c>
      <c r="R93" s="412">
        <f>Q93*H93</f>
        <v>0</v>
      </c>
      <c r="S93" s="412">
        <v>0</v>
      </c>
      <c r="T93" s="413">
        <f>S93*H93</f>
        <v>0</v>
      </c>
      <c r="AR93" s="55" t="s">
        <v>195</v>
      </c>
      <c r="AT93" s="55" t="s">
        <v>190</v>
      </c>
      <c r="AU93" s="55" t="s">
        <v>115</v>
      </c>
      <c r="AY93" s="55" t="s">
        <v>188</v>
      </c>
      <c r="BE93" s="93">
        <f>IF(N93="základní",J93,0)</f>
        <v>0</v>
      </c>
      <c r="BF93" s="93">
        <f>IF(N93="snížená",J93,0)</f>
        <v>0</v>
      </c>
      <c r="BG93" s="93">
        <f>IF(N93="zákl. přenesená",J93,0)</f>
        <v>0</v>
      </c>
      <c r="BH93" s="93">
        <f>IF(N93="sníž. přenesená",J93,0)</f>
        <v>0</v>
      </c>
      <c r="BI93" s="93">
        <f>IF(N93="nulová",J93,0)</f>
        <v>0</v>
      </c>
      <c r="BJ93" s="55" t="s">
        <v>113</v>
      </c>
      <c r="BK93" s="93">
        <f>ROUND(I93*H93,2)</f>
        <v>0</v>
      </c>
      <c r="BL93" s="55" t="s">
        <v>195</v>
      </c>
      <c r="BM93" s="55" t="s">
        <v>5619</v>
      </c>
    </row>
    <row r="94" spans="2:65" s="334" customFormat="1">
      <c r="B94" s="61"/>
      <c r="D94" s="414" t="s">
        <v>197</v>
      </c>
      <c r="F94" s="415" t="s">
        <v>5620</v>
      </c>
      <c r="I94" s="240"/>
      <c r="L94" s="61"/>
      <c r="M94" s="94"/>
      <c r="N94" s="333"/>
      <c r="O94" s="333"/>
      <c r="P94" s="333"/>
      <c r="Q94" s="333"/>
      <c r="R94" s="333"/>
      <c r="S94" s="333"/>
      <c r="T94" s="69"/>
      <c r="AT94" s="55" t="s">
        <v>197</v>
      </c>
      <c r="AU94" s="55" t="s">
        <v>115</v>
      </c>
    </row>
    <row r="95" spans="2:65" s="334" customFormat="1" ht="256.5">
      <c r="B95" s="61"/>
      <c r="D95" s="414" t="s">
        <v>199</v>
      </c>
      <c r="F95" s="416" t="s">
        <v>5621</v>
      </c>
      <c r="I95" s="240"/>
      <c r="L95" s="61"/>
      <c r="M95" s="94"/>
      <c r="N95" s="333"/>
      <c r="O95" s="333"/>
      <c r="P95" s="333"/>
      <c r="Q95" s="333"/>
      <c r="R95" s="333"/>
      <c r="S95" s="333"/>
      <c r="T95" s="69"/>
      <c r="AT95" s="55" t="s">
        <v>199</v>
      </c>
      <c r="AU95" s="55" t="s">
        <v>115</v>
      </c>
    </row>
    <row r="96" spans="2:65" s="426" customFormat="1">
      <c r="B96" s="425"/>
      <c r="D96" s="414" t="s">
        <v>201</v>
      </c>
      <c r="E96" s="427" t="s">
        <v>69</v>
      </c>
      <c r="F96" s="180" t="s">
        <v>9014</v>
      </c>
      <c r="H96" s="429">
        <v>1</v>
      </c>
      <c r="I96" s="430"/>
      <c r="L96" s="425"/>
      <c r="M96" s="431"/>
      <c r="N96" s="432"/>
      <c r="O96" s="432"/>
      <c r="P96" s="432"/>
      <c r="Q96" s="432"/>
      <c r="R96" s="432"/>
      <c r="S96" s="432"/>
      <c r="T96" s="433"/>
      <c r="AT96" s="427" t="s">
        <v>201</v>
      </c>
      <c r="AU96" s="427" t="s">
        <v>115</v>
      </c>
      <c r="AV96" s="426" t="s">
        <v>115</v>
      </c>
      <c r="AW96" s="426" t="s">
        <v>93</v>
      </c>
      <c r="AX96" s="426" t="s">
        <v>113</v>
      </c>
      <c r="AY96" s="427" t="s">
        <v>188</v>
      </c>
    </row>
    <row r="97" spans="2:65" s="334" customFormat="1" ht="25.5" customHeight="1">
      <c r="B97" s="86"/>
      <c r="C97" s="87" t="s">
        <v>115</v>
      </c>
      <c r="D97" s="87" t="s">
        <v>190</v>
      </c>
      <c r="E97" s="88" t="s">
        <v>8980</v>
      </c>
      <c r="F97" s="89" t="s">
        <v>5622</v>
      </c>
      <c r="G97" s="90" t="s">
        <v>656</v>
      </c>
      <c r="H97" s="91">
        <v>1</v>
      </c>
      <c r="I97" s="238"/>
      <c r="J97" s="92">
        <f>ROUND(I97*H97,2)</f>
        <v>0</v>
      </c>
      <c r="K97" s="89" t="s">
        <v>449</v>
      </c>
      <c r="L97" s="61"/>
      <c r="M97" s="410" t="s">
        <v>69</v>
      </c>
      <c r="N97" s="411" t="s">
        <v>100</v>
      </c>
      <c r="O97" s="333"/>
      <c r="P97" s="412">
        <f>O97*H97</f>
        <v>0</v>
      </c>
      <c r="Q97" s="412">
        <v>0</v>
      </c>
      <c r="R97" s="412">
        <f>Q97*H97</f>
        <v>0</v>
      </c>
      <c r="S97" s="412">
        <v>0</v>
      </c>
      <c r="T97" s="413">
        <f>S97*H97</f>
        <v>0</v>
      </c>
      <c r="AR97" s="55" t="s">
        <v>195</v>
      </c>
      <c r="AT97" s="55" t="s">
        <v>190</v>
      </c>
      <c r="AU97" s="55" t="s">
        <v>115</v>
      </c>
      <c r="AY97" s="55" t="s">
        <v>188</v>
      </c>
      <c r="BE97" s="93">
        <f>IF(N97="základní",J97,0)</f>
        <v>0</v>
      </c>
      <c r="BF97" s="93">
        <f>IF(N97="snížená",J97,0)</f>
        <v>0</v>
      </c>
      <c r="BG97" s="93">
        <f>IF(N97="zákl. přenesená",J97,0)</f>
        <v>0</v>
      </c>
      <c r="BH97" s="93">
        <f>IF(N97="sníž. přenesená",J97,0)</f>
        <v>0</v>
      </c>
      <c r="BI97" s="93">
        <f>IF(N97="nulová",J97,0)</f>
        <v>0</v>
      </c>
      <c r="BJ97" s="55" t="s">
        <v>113</v>
      </c>
      <c r="BK97" s="93">
        <f>ROUND(I97*H97,2)</f>
        <v>0</v>
      </c>
      <c r="BL97" s="55" t="s">
        <v>195</v>
      </c>
      <c r="BM97" s="55" t="s">
        <v>5623</v>
      </c>
    </row>
    <row r="98" spans="2:65" s="334" customFormat="1" ht="27">
      <c r="B98" s="61"/>
      <c r="D98" s="414" t="s">
        <v>197</v>
      </c>
      <c r="F98" s="415" t="s">
        <v>5624</v>
      </c>
      <c r="I98" s="240"/>
      <c r="L98" s="61"/>
      <c r="M98" s="94"/>
      <c r="N98" s="333"/>
      <c r="O98" s="333"/>
      <c r="P98" s="333"/>
      <c r="Q98" s="333"/>
      <c r="R98" s="333"/>
      <c r="S98" s="333"/>
      <c r="T98" s="69"/>
      <c r="AT98" s="55" t="s">
        <v>197</v>
      </c>
      <c r="AU98" s="55" t="s">
        <v>115</v>
      </c>
    </row>
    <row r="99" spans="2:65" s="334" customFormat="1" ht="162">
      <c r="B99" s="61"/>
      <c r="D99" s="414" t="s">
        <v>199</v>
      </c>
      <c r="F99" s="416" t="s">
        <v>5625</v>
      </c>
      <c r="I99" s="240"/>
      <c r="L99" s="61"/>
      <c r="M99" s="94"/>
      <c r="N99" s="333"/>
      <c r="O99" s="333"/>
      <c r="P99" s="333"/>
      <c r="Q99" s="333"/>
      <c r="R99" s="333"/>
      <c r="S99" s="333"/>
      <c r="T99" s="69"/>
      <c r="AT99" s="55" t="s">
        <v>199</v>
      </c>
      <c r="AU99" s="55" t="s">
        <v>115</v>
      </c>
    </row>
    <row r="100" spans="2:65" s="426" customFormat="1">
      <c r="B100" s="425"/>
      <c r="D100" s="414" t="s">
        <v>201</v>
      </c>
      <c r="E100" s="427" t="s">
        <v>69</v>
      </c>
      <c r="F100" s="180" t="s">
        <v>9014</v>
      </c>
      <c r="H100" s="429">
        <v>1</v>
      </c>
      <c r="I100" s="430"/>
      <c r="L100" s="425"/>
      <c r="M100" s="431"/>
      <c r="N100" s="432"/>
      <c r="O100" s="432"/>
      <c r="P100" s="432"/>
      <c r="Q100" s="432"/>
      <c r="R100" s="432"/>
      <c r="S100" s="432"/>
      <c r="T100" s="433"/>
      <c r="AT100" s="427" t="s">
        <v>201</v>
      </c>
      <c r="AU100" s="427" t="s">
        <v>115</v>
      </c>
      <c r="AV100" s="426" t="s">
        <v>115</v>
      </c>
      <c r="AW100" s="426" t="s">
        <v>93</v>
      </c>
      <c r="AX100" s="426" t="s">
        <v>113</v>
      </c>
      <c r="AY100" s="427" t="s">
        <v>188</v>
      </c>
    </row>
    <row r="101" spans="2:65" s="334" customFormat="1" ht="16.5" customHeight="1">
      <c r="B101" s="86"/>
      <c r="C101" s="87" t="s">
        <v>228</v>
      </c>
      <c r="D101" s="87" t="s">
        <v>190</v>
      </c>
      <c r="E101" s="88" t="s">
        <v>5626</v>
      </c>
      <c r="F101" s="89" t="s">
        <v>5627</v>
      </c>
      <c r="G101" s="90" t="s">
        <v>1023</v>
      </c>
      <c r="H101" s="91">
        <v>10</v>
      </c>
      <c r="I101" s="238"/>
      <c r="J101" s="92">
        <f>ROUND(I101*H101,2)</f>
        <v>0</v>
      </c>
      <c r="K101" s="89" t="s">
        <v>194</v>
      </c>
      <c r="L101" s="61"/>
      <c r="M101" s="410" t="s">
        <v>69</v>
      </c>
      <c r="N101" s="411" t="s">
        <v>100</v>
      </c>
      <c r="O101" s="333"/>
      <c r="P101" s="412">
        <f>O101*H101</f>
        <v>0</v>
      </c>
      <c r="Q101" s="412">
        <v>8.6800000000000002E-3</v>
      </c>
      <c r="R101" s="412">
        <f>Q101*H101</f>
        <v>8.6800000000000002E-2</v>
      </c>
      <c r="S101" s="412">
        <v>0</v>
      </c>
      <c r="T101" s="413">
        <f>S101*H101</f>
        <v>0</v>
      </c>
      <c r="AR101" s="55" t="s">
        <v>195</v>
      </c>
      <c r="AT101" s="55" t="s">
        <v>190</v>
      </c>
      <c r="AU101" s="55" t="s">
        <v>115</v>
      </c>
      <c r="AY101" s="55" t="s">
        <v>188</v>
      </c>
      <c r="BE101" s="93">
        <f>IF(N101="základní",J101,0)</f>
        <v>0</v>
      </c>
      <c r="BF101" s="93">
        <f>IF(N101="snížená",J101,0)</f>
        <v>0</v>
      </c>
      <c r="BG101" s="93">
        <f>IF(N101="zákl. přenesená",J101,0)</f>
        <v>0</v>
      </c>
      <c r="BH101" s="93">
        <f>IF(N101="sníž. přenesená",J101,0)</f>
        <v>0</v>
      </c>
      <c r="BI101" s="93">
        <f>IF(N101="nulová",J101,0)</f>
        <v>0</v>
      </c>
      <c r="BJ101" s="55" t="s">
        <v>113</v>
      </c>
      <c r="BK101" s="93">
        <f>ROUND(I101*H101,2)</f>
        <v>0</v>
      </c>
      <c r="BL101" s="55" t="s">
        <v>195</v>
      </c>
      <c r="BM101" s="55" t="s">
        <v>5628</v>
      </c>
    </row>
    <row r="102" spans="2:65" s="334" customFormat="1" ht="54">
      <c r="B102" s="61"/>
      <c r="D102" s="414" t="s">
        <v>197</v>
      </c>
      <c r="F102" s="415" t="s">
        <v>5629</v>
      </c>
      <c r="I102" s="240"/>
      <c r="L102" s="61"/>
      <c r="M102" s="94"/>
      <c r="N102" s="333"/>
      <c r="O102" s="333"/>
      <c r="P102" s="333"/>
      <c r="Q102" s="333"/>
      <c r="R102" s="333"/>
      <c r="S102" s="333"/>
      <c r="T102" s="69"/>
      <c r="AT102" s="55" t="s">
        <v>197</v>
      </c>
      <c r="AU102" s="55" t="s">
        <v>115</v>
      </c>
    </row>
    <row r="103" spans="2:65" s="334" customFormat="1" ht="81">
      <c r="B103" s="61"/>
      <c r="D103" s="414" t="s">
        <v>199</v>
      </c>
      <c r="F103" s="416" t="s">
        <v>5630</v>
      </c>
      <c r="I103" s="240"/>
      <c r="L103" s="61"/>
      <c r="M103" s="94"/>
      <c r="N103" s="333"/>
      <c r="O103" s="333"/>
      <c r="P103" s="333"/>
      <c r="Q103" s="333"/>
      <c r="R103" s="333"/>
      <c r="S103" s="333"/>
      <c r="T103" s="69"/>
      <c r="AT103" s="55" t="s">
        <v>199</v>
      </c>
      <c r="AU103" s="55" t="s">
        <v>115</v>
      </c>
    </row>
    <row r="104" spans="2:65" s="426" customFormat="1">
      <c r="B104" s="425"/>
      <c r="D104" s="414" t="s">
        <v>201</v>
      </c>
      <c r="E104" s="427" t="s">
        <v>69</v>
      </c>
      <c r="F104" s="428" t="s">
        <v>5631</v>
      </c>
      <c r="H104" s="429">
        <v>10</v>
      </c>
      <c r="I104" s="430"/>
      <c r="L104" s="425"/>
      <c r="M104" s="431"/>
      <c r="N104" s="432"/>
      <c r="O104" s="432"/>
      <c r="P104" s="432"/>
      <c r="Q104" s="432"/>
      <c r="R104" s="432"/>
      <c r="S104" s="432"/>
      <c r="T104" s="433"/>
      <c r="AT104" s="427" t="s">
        <v>201</v>
      </c>
      <c r="AU104" s="427" t="s">
        <v>115</v>
      </c>
      <c r="AV104" s="426" t="s">
        <v>115</v>
      </c>
      <c r="AW104" s="426" t="s">
        <v>93</v>
      </c>
      <c r="AX104" s="426" t="s">
        <v>113</v>
      </c>
      <c r="AY104" s="427" t="s">
        <v>188</v>
      </c>
    </row>
    <row r="105" spans="2:65" s="334" customFormat="1" ht="16.5" customHeight="1">
      <c r="B105" s="86"/>
      <c r="C105" s="87" t="s">
        <v>195</v>
      </c>
      <c r="D105" s="87" t="s">
        <v>190</v>
      </c>
      <c r="E105" s="88" t="s">
        <v>5632</v>
      </c>
      <c r="F105" s="89" t="s">
        <v>5633</v>
      </c>
      <c r="G105" s="90" t="s">
        <v>1023</v>
      </c>
      <c r="H105" s="91">
        <v>5</v>
      </c>
      <c r="I105" s="238"/>
      <c r="J105" s="92">
        <f>ROUND(I105*H105,2)</f>
        <v>0</v>
      </c>
      <c r="K105" s="89" t="s">
        <v>194</v>
      </c>
      <c r="L105" s="61"/>
      <c r="M105" s="410" t="s">
        <v>69</v>
      </c>
      <c r="N105" s="411" t="s">
        <v>100</v>
      </c>
      <c r="O105" s="333"/>
      <c r="P105" s="412">
        <f>O105*H105</f>
        <v>0</v>
      </c>
      <c r="Q105" s="412">
        <v>1.269E-2</v>
      </c>
      <c r="R105" s="412">
        <f>Q105*H105</f>
        <v>6.3450000000000006E-2</v>
      </c>
      <c r="S105" s="412">
        <v>0</v>
      </c>
      <c r="T105" s="413">
        <f>S105*H105</f>
        <v>0</v>
      </c>
      <c r="AR105" s="55" t="s">
        <v>195</v>
      </c>
      <c r="AT105" s="55" t="s">
        <v>190</v>
      </c>
      <c r="AU105" s="55" t="s">
        <v>115</v>
      </c>
      <c r="AY105" s="55" t="s">
        <v>188</v>
      </c>
      <c r="BE105" s="93">
        <f>IF(N105="základní",J105,0)</f>
        <v>0</v>
      </c>
      <c r="BF105" s="93">
        <f>IF(N105="snížená",J105,0)</f>
        <v>0</v>
      </c>
      <c r="BG105" s="93">
        <f>IF(N105="zákl. přenesená",J105,0)</f>
        <v>0</v>
      </c>
      <c r="BH105" s="93">
        <f>IF(N105="sníž. přenesená",J105,0)</f>
        <v>0</v>
      </c>
      <c r="BI105" s="93">
        <f>IF(N105="nulová",J105,0)</f>
        <v>0</v>
      </c>
      <c r="BJ105" s="55" t="s">
        <v>113</v>
      </c>
      <c r="BK105" s="93">
        <f>ROUND(I105*H105,2)</f>
        <v>0</v>
      </c>
      <c r="BL105" s="55" t="s">
        <v>195</v>
      </c>
      <c r="BM105" s="55" t="s">
        <v>5634</v>
      </c>
    </row>
    <row r="106" spans="2:65" s="334" customFormat="1" ht="54">
      <c r="B106" s="61"/>
      <c r="D106" s="414" t="s">
        <v>197</v>
      </c>
      <c r="F106" s="415" t="s">
        <v>5635</v>
      </c>
      <c r="I106" s="240"/>
      <c r="L106" s="61"/>
      <c r="M106" s="94"/>
      <c r="N106" s="333"/>
      <c r="O106" s="333"/>
      <c r="P106" s="333"/>
      <c r="Q106" s="333"/>
      <c r="R106" s="333"/>
      <c r="S106" s="333"/>
      <c r="T106" s="69"/>
      <c r="AT106" s="55" t="s">
        <v>197</v>
      </c>
      <c r="AU106" s="55" t="s">
        <v>115</v>
      </c>
    </row>
    <row r="107" spans="2:65" s="334" customFormat="1" ht="81">
      <c r="B107" s="61"/>
      <c r="D107" s="414" t="s">
        <v>199</v>
      </c>
      <c r="F107" s="416" t="s">
        <v>5630</v>
      </c>
      <c r="I107" s="240"/>
      <c r="L107" s="61"/>
      <c r="M107" s="94"/>
      <c r="N107" s="333"/>
      <c r="O107" s="333"/>
      <c r="P107" s="333"/>
      <c r="Q107" s="333"/>
      <c r="R107" s="333"/>
      <c r="S107" s="333"/>
      <c r="T107" s="69"/>
      <c r="AT107" s="55" t="s">
        <v>199</v>
      </c>
      <c r="AU107" s="55" t="s">
        <v>115</v>
      </c>
    </row>
    <row r="108" spans="2:65" s="426" customFormat="1">
      <c r="B108" s="425"/>
      <c r="D108" s="414" t="s">
        <v>201</v>
      </c>
      <c r="E108" s="427" t="s">
        <v>69</v>
      </c>
      <c r="F108" s="428" t="s">
        <v>246</v>
      </c>
      <c r="H108" s="429">
        <v>5</v>
      </c>
      <c r="I108" s="430"/>
      <c r="L108" s="425"/>
      <c r="M108" s="431"/>
      <c r="N108" s="432"/>
      <c r="O108" s="432"/>
      <c r="P108" s="432"/>
      <c r="Q108" s="432"/>
      <c r="R108" s="432"/>
      <c r="S108" s="432"/>
      <c r="T108" s="433"/>
      <c r="AT108" s="427" t="s">
        <v>201</v>
      </c>
      <c r="AU108" s="427" t="s">
        <v>115</v>
      </c>
      <c r="AV108" s="426" t="s">
        <v>115</v>
      </c>
      <c r="AW108" s="426" t="s">
        <v>93</v>
      </c>
      <c r="AX108" s="426" t="s">
        <v>113</v>
      </c>
      <c r="AY108" s="427" t="s">
        <v>188</v>
      </c>
    </row>
    <row r="109" spans="2:65" s="334" customFormat="1" ht="16.5" customHeight="1">
      <c r="B109" s="86"/>
      <c r="C109" s="87" t="s">
        <v>246</v>
      </c>
      <c r="D109" s="87" t="s">
        <v>190</v>
      </c>
      <c r="E109" s="88" t="s">
        <v>5636</v>
      </c>
      <c r="F109" s="89" t="s">
        <v>5637</v>
      </c>
      <c r="G109" s="90" t="s">
        <v>1023</v>
      </c>
      <c r="H109" s="91">
        <v>25</v>
      </c>
      <c r="I109" s="238"/>
      <c r="J109" s="92">
        <f>ROUND(I109*H109,2)</f>
        <v>0</v>
      </c>
      <c r="K109" s="89" t="s">
        <v>194</v>
      </c>
      <c r="L109" s="61"/>
      <c r="M109" s="410" t="s">
        <v>69</v>
      </c>
      <c r="N109" s="411" t="s">
        <v>100</v>
      </c>
      <c r="O109" s="333"/>
      <c r="P109" s="412">
        <f>O109*H109</f>
        <v>0</v>
      </c>
      <c r="Q109" s="412">
        <v>3.6900000000000002E-2</v>
      </c>
      <c r="R109" s="412">
        <f>Q109*H109</f>
        <v>0.9225000000000001</v>
      </c>
      <c r="S109" s="412">
        <v>0</v>
      </c>
      <c r="T109" s="413">
        <f>S109*H109</f>
        <v>0</v>
      </c>
      <c r="AR109" s="55" t="s">
        <v>195</v>
      </c>
      <c r="AT109" s="55" t="s">
        <v>190</v>
      </c>
      <c r="AU109" s="55" t="s">
        <v>115</v>
      </c>
      <c r="AY109" s="55" t="s">
        <v>188</v>
      </c>
      <c r="BE109" s="93">
        <f>IF(N109="základní",J109,0)</f>
        <v>0</v>
      </c>
      <c r="BF109" s="93">
        <f>IF(N109="snížená",J109,0)</f>
        <v>0</v>
      </c>
      <c r="BG109" s="93">
        <f>IF(N109="zákl. přenesená",J109,0)</f>
        <v>0</v>
      </c>
      <c r="BH109" s="93">
        <f>IF(N109="sníž. přenesená",J109,0)</f>
        <v>0</v>
      </c>
      <c r="BI109" s="93">
        <f>IF(N109="nulová",J109,0)</f>
        <v>0</v>
      </c>
      <c r="BJ109" s="55" t="s">
        <v>113</v>
      </c>
      <c r="BK109" s="93">
        <f>ROUND(I109*H109,2)</f>
        <v>0</v>
      </c>
      <c r="BL109" s="55" t="s">
        <v>195</v>
      </c>
      <c r="BM109" s="55" t="s">
        <v>5638</v>
      </c>
    </row>
    <row r="110" spans="2:65" s="334" customFormat="1" ht="54">
      <c r="B110" s="61"/>
      <c r="D110" s="414" t="s">
        <v>197</v>
      </c>
      <c r="F110" s="415" t="s">
        <v>5639</v>
      </c>
      <c r="I110" s="240"/>
      <c r="L110" s="61"/>
      <c r="M110" s="94"/>
      <c r="N110" s="333"/>
      <c r="O110" s="333"/>
      <c r="P110" s="333"/>
      <c r="Q110" s="333"/>
      <c r="R110" s="333"/>
      <c r="S110" s="333"/>
      <c r="T110" s="69"/>
      <c r="AT110" s="55" t="s">
        <v>197</v>
      </c>
      <c r="AU110" s="55" t="s">
        <v>115</v>
      </c>
    </row>
    <row r="111" spans="2:65" s="334" customFormat="1" ht="81">
      <c r="B111" s="61"/>
      <c r="D111" s="414" t="s">
        <v>199</v>
      </c>
      <c r="F111" s="416" t="s">
        <v>5630</v>
      </c>
      <c r="I111" s="240"/>
      <c r="L111" s="61"/>
      <c r="M111" s="94"/>
      <c r="N111" s="333"/>
      <c r="O111" s="333"/>
      <c r="P111" s="333"/>
      <c r="Q111" s="333"/>
      <c r="R111" s="333"/>
      <c r="S111" s="333"/>
      <c r="T111" s="69"/>
      <c r="AT111" s="55" t="s">
        <v>199</v>
      </c>
      <c r="AU111" s="55" t="s">
        <v>115</v>
      </c>
    </row>
    <row r="112" spans="2:65" s="426" customFormat="1">
      <c r="B112" s="425"/>
      <c r="D112" s="414" t="s">
        <v>201</v>
      </c>
      <c r="E112" s="427" t="s">
        <v>69</v>
      </c>
      <c r="F112" s="428" t="s">
        <v>5640</v>
      </c>
      <c r="H112" s="429">
        <v>25</v>
      </c>
      <c r="I112" s="430"/>
      <c r="L112" s="425"/>
      <c r="M112" s="431"/>
      <c r="N112" s="432"/>
      <c r="O112" s="432"/>
      <c r="P112" s="432"/>
      <c r="Q112" s="432"/>
      <c r="R112" s="432"/>
      <c r="S112" s="432"/>
      <c r="T112" s="433"/>
      <c r="AT112" s="427" t="s">
        <v>201</v>
      </c>
      <c r="AU112" s="427" t="s">
        <v>115</v>
      </c>
      <c r="AV112" s="426" t="s">
        <v>115</v>
      </c>
      <c r="AW112" s="426" t="s">
        <v>93</v>
      </c>
      <c r="AX112" s="426" t="s">
        <v>113</v>
      </c>
      <c r="AY112" s="427" t="s">
        <v>188</v>
      </c>
    </row>
    <row r="113" spans="2:65" s="334" customFormat="1" ht="16.5" customHeight="1">
      <c r="B113" s="86"/>
      <c r="C113" s="87" t="s">
        <v>254</v>
      </c>
      <c r="D113" s="87" t="s">
        <v>190</v>
      </c>
      <c r="E113" s="88" t="s">
        <v>191</v>
      </c>
      <c r="F113" s="89" t="s">
        <v>192</v>
      </c>
      <c r="G113" s="90" t="s">
        <v>193</v>
      </c>
      <c r="H113" s="91">
        <v>80</v>
      </c>
      <c r="I113" s="238"/>
      <c r="J113" s="92">
        <f>ROUND(I113*H113,2)</f>
        <v>0</v>
      </c>
      <c r="K113" s="89" t="s">
        <v>194</v>
      </c>
      <c r="L113" s="61"/>
      <c r="M113" s="410" t="s">
        <v>69</v>
      </c>
      <c r="N113" s="411" t="s">
        <v>100</v>
      </c>
      <c r="O113" s="333"/>
      <c r="P113" s="412">
        <f>O113*H113</f>
        <v>0</v>
      </c>
      <c r="Q113" s="412">
        <v>0</v>
      </c>
      <c r="R113" s="412">
        <f>Q113*H113</f>
        <v>0</v>
      </c>
      <c r="S113" s="412">
        <v>0</v>
      </c>
      <c r="T113" s="413">
        <f>S113*H113</f>
        <v>0</v>
      </c>
      <c r="AR113" s="55" t="s">
        <v>195</v>
      </c>
      <c r="AT113" s="55" t="s">
        <v>190</v>
      </c>
      <c r="AU113" s="55" t="s">
        <v>115</v>
      </c>
      <c r="AY113" s="55" t="s">
        <v>188</v>
      </c>
      <c r="BE113" s="93">
        <f>IF(N113="základní",J113,0)</f>
        <v>0</v>
      </c>
      <c r="BF113" s="93">
        <f>IF(N113="snížená",J113,0)</f>
        <v>0</v>
      </c>
      <c r="BG113" s="93">
        <f>IF(N113="zákl. přenesená",J113,0)</f>
        <v>0</v>
      </c>
      <c r="BH113" s="93">
        <f>IF(N113="sníž. přenesená",J113,0)</f>
        <v>0</v>
      </c>
      <c r="BI113" s="93">
        <f>IF(N113="nulová",J113,0)</f>
        <v>0</v>
      </c>
      <c r="BJ113" s="55" t="s">
        <v>113</v>
      </c>
      <c r="BK113" s="93">
        <f>ROUND(I113*H113,2)</f>
        <v>0</v>
      </c>
      <c r="BL113" s="55" t="s">
        <v>195</v>
      </c>
      <c r="BM113" s="55" t="s">
        <v>5641</v>
      </c>
    </row>
    <row r="114" spans="2:65" s="334" customFormat="1" ht="27">
      <c r="B114" s="61"/>
      <c r="D114" s="414" t="s">
        <v>197</v>
      </c>
      <c r="F114" s="415" t="s">
        <v>198</v>
      </c>
      <c r="I114" s="240"/>
      <c r="L114" s="61"/>
      <c r="M114" s="94"/>
      <c r="N114" s="333"/>
      <c r="O114" s="333"/>
      <c r="P114" s="333"/>
      <c r="Q114" s="333"/>
      <c r="R114" s="333"/>
      <c r="S114" s="333"/>
      <c r="T114" s="69"/>
      <c r="AT114" s="55" t="s">
        <v>197</v>
      </c>
      <c r="AU114" s="55" t="s">
        <v>115</v>
      </c>
    </row>
    <row r="115" spans="2:65" s="334" customFormat="1" ht="364.5">
      <c r="B115" s="61"/>
      <c r="D115" s="414" t="s">
        <v>199</v>
      </c>
      <c r="F115" s="416" t="s">
        <v>200</v>
      </c>
      <c r="I115" s="240"/>
      <c r="L115" s="61"/>
      <c r="M115" s="94"/>
      <c r="N115" s="333"/>
      <c r="O115" s="333"/>
      <c r="P115" s="333"/>
      <c r="Q115" s="333"/>
      <c r="R115" s="333"/>
      <c r="S115" s="333"/>
      <c r="T115" s="69"/>
      <c r="AT115" s="55" t="s">
        <v>199</v>
      </c>
      <c r="AU115" s="55" t="s">
        <v>115</v>
      </c>
    </row>
    <row r="116" spans="2:65" s="426" customFormat="1">
      <c r="B116" s="425"/>
      <c r="D116" s="414" t="s">
        <v>201</v>
      </c>
      <c r="E116" s="427" t="s">
        <v>69</v>
      </c>
      <c r="F116" s="428" t="s">
        <v>5642</v>
      </c>
      <c r="H116" s="429">
        <v>80</v>
      </c>
      <c r="I116" s="430"/>
      <c r="L116" s="425"/>
      <c r="M116" s="431"/>
      <c r="N116" s="432"/>
      <c r="O116" s="432"/>
      <c r="P116" s="432"/>
      <c r="Q116" s="432"/>
      <c r="R116" s="432"/>
      <c r="S116" s="432"/>
      <c r="T116" s="433"/>
      <c r="AT116" s="427" t="s">
        <v>201</v>
      </c>
      <c r="AU116" s="427" t="s">
        <v>115</v>
      </c>
      <c r="AV116" s="426" t="s">
        <v>115</v>
      </c>
      <c r="AW116" s="426" t="s">
        <v>93</v>
      </c>
      <c r="AX116" s="426" t="s">
        <v>113</v>
      </c>
      <c r="AY116" s="427" t="s">
        <v>188</v>
      </c>
    </row>
    <row r="117" spans="2:65" s="334" customFormat="1" ht="16.5" customHeight="1">
      <c r="B117" s="86"/>
      <c r="C117" s="87" t="s">
        <v>270</v>
      </c>
      <c r="D117" s="87" t="s">
        <v>190</v>
      </c>
      <c r="E117" s="88" t="s">
        <v>5643</v>
      </c>
      <c r="F117" s="89" t="s">
        <v>5644</v>
      </c>
      <c r="G117" s="90" t="s">
        <v>193</v>
      </c>
      <c r="H117" s="91">
        <v>530.98199999999997</v>
      </c>
      <c r="I117" s="238"/>
      <c r="J117" s="92">
        <f>ROUND(I117*H117,2)</f>
        <v>0</v>
      </c>
      <c r="K117" s="89" t="s">
        <v>194</v>
      </c>
      <c r="L117" s="61"/>
      <c r="M117" s="410" t="s">
        <v>69</v>
      </c>
      <c r="N117" s="411" t="s">
        <v>100</v>
      </c>
      <c r="O117" s="333"/>
      <c r="P117" s="412">
        <f>O117*H117</f>
        <v>0</v>
      </c>
      <c r="Q117" s="412">
        <v>0</v>
      </c>
      <c r="R117" s="412">
        <f>Q117*H117</f>
        <v>0</v>
      </c>
      <c r="S117" s="412">
        <v>0</v>
      </c>
      <c r="T117" s="413">
        <f>S117*H117</f>
        <v>0</v>
      </c>
      <c r="AR117" s="55" t="s">
        <v>195</v>
      </c>
      <c r="AT117" s="55" t="s">
        <v>190</v>
      </c>
      <c r="AU117" s="55" t="s">
        <v>115</v>
      </c>
      <c r="AY117" s="55" t="s">
        <v>188</v>
      </c>
      <c r="BE117" s="93">
        <f>IF(N117="základní",J117,0)</f>
        <v>0</v>
      </c>
      <c r="BF117" s="93">
        <f>IF(N117="snížená",J117,0)</f>
        <v>0</v>
      </c>
      <c r="BG117" s="93">
        <f>IF(N117="zákl. přenesená",J117,0)</f>
        <v>0</v>
      </c>
      <c r="BH117" s="93">
        <f>IF(N117="sníž. přenesená",J117,0)</f>
        <v>0</v>
      </c>
      <c r="BI117" s="93">
        <f>IF(N117="nulová",J117,0)</f>
        <v>0</v>
      </c>
      <c r="BJ117" s="55" t="s">
        <v>113</v>
      </c>
      <c r="BK117" s="93">
        <f>ROUND(I117*H117,2)</f>
        <v>0</v>
      </c>
      <c r="BL117" s="55" t="s">
        <v>195</v>
      </c>
      <c r="BM117" s="55" t="s">
        <v>5645</v>
      </c>
    </row>
    <row r="118" spans="2:65" s="334" customFormat="1" ht="27">
      <c r="B118" s="61"/>
      <c r="D118" s="414" t="s">
        <v>197</v>
      </c>
      <c r="F118" s="415" t="s">
        <v>5646</v>
      </c>
      <c r="I118" s="240"/>
      <c r="L118" s="61"/>
      <c r="M118" s="94"/>
      <c r="N118" s="333"/>
      <c r="O118" s="333"/>
      <c r="P118" s="333"/>
      <c r="Q118" s="333"/>
      <c r="R118" s="333"/>
      <c r="S118" s="333"/>
      <c r="T118" s="69"/>
      <c r="AT118" s="55" t="s">
        <v>197</v>
      </c>
      <c r="AU118" s="55" t="s">
        <v>115</v>
      </c>
    </row>
    <row r="119" spans="2:65" s="334" customFormat="1" ht="202.5">
      <c r="B119" s="61"/>
      <c r="D119" s="414" t="s">
        <v>199</v>
      </c>
      <c r="F119" s="416" t="s">
        <v>2745</v>
      </c>
      <c r="I119" s="240"/>
      <c r="L119" s="61"/>
      <c r="M119" s="94"/>
      <c r="N119" s="333"/>
      <c r="O119" s="333"/>
      <c r="P119" s="333"/>
      <c r="Q119" s="333"/>
      <c r="R119" s="333"/>
      <c r="S119" s="333"/>
      <c r="T119" s="69"/>
      <c r="AT119" s="55" t="s">
        <v>199</v>
      </c>
      <c r="AU119" s="55" t="s">
        <v>115</v>
      </c>
    </row>
    <row r="120" spans="2:65" s="418" customFormat="1">
      <c r="B120" s="417"/>
      <c r="D120" s="414" t="s">
        <v>201</v>
      </c>
      <c r="E120" s="419" t="s">
        <v>69</v>
      </c>
      <c r="F120" s="420" t="s">
        <v>5647</v>
      </c>
      <c r="H120" s="419" t="s">
        <v>69</v>
      </c>
      <c r="I120" s="421"/>
      <c r="L120" s="417"/>
      <c r="M120" s="422"/>
      <c r="N120" s="423"/>
      <c r="O120" s="423"/>
      <c r="P120" s="423"/>
      <c r="Q120" s="423"/>
      <c r="R120" s="423"/>
      <c r="S120" s="423"/>
      <c r="T120" s="424"/>
      <c r="AT120" s="419" t="s">
        <v>201</v>
      </c>
      <c r="AU120" s="419" t="s">
        <v>115</v>
      </c>
      <c r="AV120" s="418" t="s">
        <v>113</v>
      </c>
      <c r="AW120" s="418" t="s">
        <v>93</v>
      </c>
      <c r="AX120" s="418" t="s">
        <v>111</v>
      </c>
      <c r="AY120" s="419" t="s">
        <v>188</v>
      </c>
    </row>
    <row r="121" spans="2:65" s="426" customFormat="1">
      <c r="B121" s="425"/>
      <c r="D121" s="414" t="s">
        <v>201</v>
      </c>
      <c r="E121" s="427" t="s">
        <v>69</v>
      </c>
      <c r="F121" s="428" t="s">
        <v>5648</v>
      </c>
      <c r="H121" s="429">
        <v>39.756999999999998</v>
      </c>
      <c r="I121" s="430"/>
      <c r="L121" s="425"/>
      <c r="M121" s="431"/>
      <c r="N121" s="432"/>
      <c r="O121" s="432"/>
      <c r="P121" s="432"/>
      <c r="Q121" s="432"/>
      <c r="R121" s="432"/>
      <c r="S121" s="432"/>
      <c r="T121" s="433"/>
      <c r="AT121" s="427" t="s">
        <v>201</v>
      </c>
      <c r="AU121" s="427" t="s">
        <v>115</v>
      </c>
      <c r="AV121" s="426" t="s">
        <v>115</v>
      </c>
      <c r="AW121" s="426" t="s">
        <v>93</v>
      </c>
      <c r="AX121" s="426" t="s">
        <v>111</v>
      </c>
      <c r="AY121" s="427" t="s">
        <v>188</v>
      </c>
    </row>
    <row r="122" spans="2:65" s="426" customFormat="1">
      <c r="B122" s="425"/>
      <c r="D122" s="414" t="s">
        <v>201</v>
      </c>
      <c r="E122" s="427" t="s">
        <v>69</v>
      </c>
      <c r="F122" s="428" t="s">
        <v>5649</v>
      </c>
      <c r="H122" s="429">
        <v>61.484999999999999</v>
      </c>
      <c r="I122" s="430"/>
      <c r="L122" s="425"/>
      <c r="M122" s="431"/>
      <c r="N122" s="432"/>
      <c r="O122" s="432"/>
      <c r="P122" s="432"/>
      <c r="Q122" s="432"/>
      <c r="R122" s="432"/>
      <c r="S122" s="432"/>
      <c r="T122" s="433"/>
      <c r="AT122" s="427" t="s">
        <v>201</v>
      </c>
      <c r="AU122" s="427" t="s">
        <v>115</v>
      </c>
      <c r="AV122" s="426" t="s">
        <v>115</v>
      </c>
      <c r="AW122" s="426" t="s">
        <v>93</v>
      </c>
      <c r="AX122" s="426" t="s">
        <v>111</v>
      </c>
      <c r="AY122" s="427" t="s">
        <v>188</v>
      </c>
    </row>
    <row r="123" spans="2:65" s="418" customFormat="1">
      <c r="B123" s="417"/>
      <c r="D123" s="414" t="s">
        <v>201</v>
      </c>
      <c r="E123" s="419" t="s">
        <v>69</v>
      </c>
      <c r="F123" s="420" t="s">
        <v>5650</v>
      </c>
      <c r="H123" s="419" t="s">
        <v>69</v>
      </c>
      <c r="I123" s="421"/>
      <c r="L123" s="417"/>
      <c r="M123" s="422"/>
      <c r="N123" s="423"/>
      <c r="O123" s="423"/>
      <c r="P123" s="423"/>
      <c r="Q123" s="423"/>
      <c r="R123" s="423"/>
      <c r="S123" s="423"/>
      <c r="T123" s="424"/>
      <c r="AT123" s="419" t="s">
        <v>201</v>
      </c>
      <c r="AU123" s="419" t="s">
        <v>115</v>
      </c>
      <c r="AV123" s="418" t="s">
        <v>113</v>
      </c>
      <c r="AW123" s="418" t="s">
        <v>93</v>
      </c>
      <c r="AX123" s="418" t="s">
        <v>111</v>
      </c>
      <c r="AY123" s="419" t="s">
        <v>188</v>
      </c>
    </row>
    <row r="124" spans="2:65" s="426" customFormat="1">
      <c r="B124" s="425"/>
      <c r="D124" s="414" t="s">
        <v>201</v>
      </c>
      <c r="E124" s="427" t="s">
        <v>69</v>
      </c>
      <c r="F124" s="428" t="s">
        <v>5651</v>
      </c>
      <c r="H124" s="429">
        <v>9.8469999999999995</v>
      </c>
      <c r="I124" s="430"/>
      <c r="L124" s="425"/>
      <c r="M124" s="431"/>
      <c r="N124" s="432"/>
      <c r="O124" s="432"/>
      <c r="P124" s="432"/>
      <c r="Q124" s="432"/>
      <c r="R124" s="432"/>
      <c r="S124" s="432"/>
      <c r="T124" s="433"/>
      <c r="AT124" s="427" t="s">
        <v>201</v>
      </c>
      <c r="AU124" s="427" t="s">
        <v>115</v>
      </c>
      <c r="AV124" s="426" t="s">
        <v>115</v>
      </c>
      <c r="AW124" s="426" t="s">
        <v>93</v>
      </c>
      <c r="AX124" s="426" t="s">
        <v>111</v>
      </c>
      <c r="AY124" s="427" t="s">
        <v>188</v>
      </c>
    </row>
    <row r="125" spans="2:65" s="426" customFormat="1">
      <c r="B125" s="425"/>
      <c r="D125" s="414" t="s">
        <v>201</v>
      </c>
      <c r="E125" s="427" t="s">
        <v>69</v>
      </c>
      <c r="F125" s="428" t="s">
        <v>5652</v>
      </c>
      <c r="H125" s="429">
        <v>42.948999999999998</v>
      </c>
      <c r="I125" s="430"/>
      <c r="L125" s="425"/>
      <c r="M125" s="431"/>
      <c r="N125" s="432"/>
      <c r="O125" s="432"/>
      <c r="P125" s="432"/>
      <c r="Q125" s="432"/>
      <c r="R125" s="432"/>
      <c r="S125" s="432"/>
      <c r="T125" s="433"/>
      <c r="AT125" s="427" t="s">
        <v>201</v>
      </c>
      <c r="AU125" s="427" t="s">
        <v>115</v>
      </c>
      <c r="AV125" s="426" t="s">
        <v>115</v>
      </c>
      <c r="AW125" s="426" t="s">
        <v>93</v>
      </c>
      <c r="AX125" s="426" t="s">
        <v>111</v>
      </c>
      <c r="AY125" s="427" t="s">
        <v>188</v>
      </c>
    </row>
    <row r="126" spans="2:65" s="426" customFormat="1">
      <c r="B126" s="425"/>
      <c r="D126" s="414" t="s">
        <v>201</v>
      </c>
      <c r="E126" s="427" t="s">
        <v>69</v>
      </c>
      <c r="F126" s="428" t="s">
        <v>5653</v>
      </c>
      <c r="H126" s="429">
        <v>102.577</v>
      </c>
      <c r="I126" s="430"/>
      <c r="L126" s="425"/>
      <c r="M126" s="431"/>
      <c r="N126" s="432"/>
      <c r="O126" s="432"/>
      <c r="P126" s="432"/>
      <c r="Q126" s="432"/>
      <c r="R126" s="432"/>
      <c r="S126" s="432"/>
      <c r="T126" s="433"/>
      <c r="AT126" s="427" t="s">
        <v>201</v>
      </c>
      <c r="AU126" s="427" t="s">
        <v>115</v>
      </c>
      <c r="AV126" s="426" t="s">
        <v>115</v>
      </c>
      <c r="AW126" s="426" t="s">
        <v>93</v>
      </c>
      <c r="AX126" s="426" t="s">
        <v>111</v>
      </c>
      <c r="AY126" s="427" t="s">
        <v>188</v>
      </c>
    </row>
    <row r="127" spans="2:65" s="418" customFormat="1">
      <c r="B127" s="417"/>
      <c r="D127" s="414" t="s">
        <v>201</v>
      </c>
      <c r="E127" s="419" t="s">
        <v>69</v>
      </c>
      <c r="F127" s="420" t="s">
        <v>5654</v>
      </c>
      <c r="H127" s="419" t="s">
        <v>69</v>
      </c>
      <c r="I127" s="421"/>
      <c r="L127" s="417"/>
      <c r="M127" s="422"/>
      <c r="N127" s="423"/>
      <c r="O127" s="423"/>
      <c r="P127" s="423"/>
      <c r="Q127" s="423"/>
      <c r="R127" s="423"/>
      <c r="S127" s="423"/>
      <c r="T127" s="424"/>
      <c r="AT127" s="419" t="s">
        <v>201</v>
      </c>
      <c r="AU127" s="419" t="s">
        <v>115</v>
      </c>
      <c r="AV127" s="418" t="s">
        <v>113</v>
      </c>
      <c r="AW127" s="418" t="s">
        <v>93</v>
      </c>
      <c r="AX127" s="418" t="s">
        <v>111</v>
      </c>
      <c r="AY127" s="419" t="s">
        <v>188</v>
      </c>
    </row>
    <row r="128" spans="2:65" s="426" customFormat="1">
      <c r="B128" s="425"/>
      <c r="D128" s="414" t="s">
        <v>201</v>
      </c>
      <c r="E128" s="427" t="s">
        <v>69</v>
      </c>
      <c r="F128" s="428" t="s">
        <v>5655</v>
      </c>
      <c r="H128" s="429">
        <v>23.062000000000001</v>
      </c>
      <c r="I128" s="430"/>
      <c r="L128" s="425"/>
      <c r="M128" s="431"/>
      <c r="N128" s="432"/>
      <c r="O128" s="432"/>
      <c r="P128" s="432"/>
      <c r="Q128" s="432"/>
      <c r="R128" s="432"/>
      <c r="S128" s="432"/>
      <c r="T128" s="433"/>
      <c r="AT128" s="427" t="s">
        <v>201</v>
      </c>
      <c r="AU128" s="427" t="s">
        <v>115</v>
      </c>
      <c r="AV128" s="426" t="s">
        <v>115</v>
      </c>
      <c r="AW128" s="426" t="s">
        <v>93</v>
      </c>
      <c r="AX128" s="426" t="s">
        <v>111</v>
      </c>
      <c r="AY128" s="427" t="s">
        <v>188</v>
      </c>
    </row>
    <row r="129" spans="2:51" s="418" customFormat="1">
      <c r="B129" s="417"/>
      <c r="D129" s="414" t="s">
        <v>201</v>
      </c>
      <c r="E129" s="419" t="s">
        <v>69</v>
      </c>
      <c r="F129" s="420" t="s">
        <v>5656</v>
      </c>
      <c r="H129" s="419" t="s">
        <v>69</v>
      </c>
      <c r="I129" s="421"/>
      <c r="L129" s="417"/>
      <c r="M129" s="422"/>
      <c r="N129" s="423"/>
      <c r="O129" s="423"/>
      <c r="P129" s="423"/>
      <c r="Q129" s="423"/>
      <c r="R129" s="423"/>
      <c r="S129" s="423"/>
      <c r="T129" s="424"/>
      <c r="AT129" s="419" t="s">
        <v>201</v>
      </c>
      <c r="AU129" s="419" t="s">
        <v>115</v>
      </c>
      <c r="AV129" s="418" t="s">
        <v>113</v>
      </c>
      <c r="AW129" s="418" t="s">
        <v>93</v>
      </c>
      <c r="AX129" s="418" t="s">
        <v>111</v>
      </c>
      <c r="AY129" s="419" t="s">
        <v>188</v>
      </c>
    </row>
    <row r="130" spans="2:51" s="426" customFormat="1">
      <c r="B130" s="425"/>
      <c r="D130" s="414" t="s">
        <v>201</v>
      </c>
      <c r="E130" s="427" t="s">
        <v>69</v>
      </c>
      <c r="F130" s="428" t="s">
        <v>5657</v>
      </c>
      <c r="H130" s="429">
        <v>32.965000000000003</v>
      </c>
      <c r="I130" s="430"/>
      <c r="L130" s="425"/>
      <c r="M130" s="431"/>
      <c r="N130" s="432"/>
      <c r="O130" s="432"/>
      <c r="P130" s="432"/>
      <c r="Q130" s="432"/>
      <c r="R130" s="432"/>
      <c r="S130" s="432"/>
      <c r="T130" s="433"/>
      <c r="AT130" s="427" t="s">
        <v>201</v>
      </c>
      <c r="AU130" s="427" t="s">
        <v>115</v>
      </c>
      <c r="AV130" s="426" t="s">
        <v>115</v>
      </c>
      <c r="AW130" s="426" t="s">
        <v>93</v>
      </c>
      <c r="AX130" s="426" t="s">
        <v>111</v>
      </c>
      <c r="AY130" s="427" t="s">
        <v>188</v>
      </c>
    </row>
    <row r="131" spans="2:51" s="418" customFormat="1">
      <c r="B131" s="417"/>
      <c r="D131" s="414" t="s">
        <v>201</v>
      </c>
      <c r="E131" s="419" t="s">
        <v>69</v>
      </c>
      <c r="F131" s="420" t="s">
        <v>5658</v>
      </c>
      <c r="H131" s="419" t="s">
        <v>69</v>
      </c>
      <c r="I131" s="421"/>
      <c r="L131" s="417"/>
      <c r="M131" s="422"/>
      <c r="N131" s="423"/>
      <c r="O131" s="423"/>
      <c r="P131" s="423"/>
      <c r="Q131" s="423"/>
      <c r="R131" s="423"/>
      <c r="S131" s="423"/>
      <c r="T131" s="424"/>
      <c r="AT131" s="419" t="s">
        <v>201</v>
      </c>
      <c r="AU131" s="419" t="s">
        <v>115</v>
      </c>
      <c r="AV131" s="418" t="s">
        <v>113</v>
      </c>
      <c r="AW131" s="418" t="s">
        <v>93</v>
      </c>
      <c r="AX131" s="418" t="s">
        <v>111</v>
      </c>
      <c r="AY131" s="419" t="s">
        <v>188</v>
      </c>
    </row>
    <row r="132" spans="2:51" s="426" customFormat="1">
      <c r="B132" s="425"/>
      <c r="D132" s="414" t="s">
        <v>201</v>
      </c>
      <c r="E132" s="427" t="s">
        <v>69</v>
      </c>
      <c r="F132" s="428" t="s">
        <v>5659</v>
      </c>
      <c r="H132" s="429">
        <v>29.117000000000001</v>
      </c>
      <c r="I132" s="430"/>
      <c r="L132" s="425"/>
      <c r="M132" s="431"/>
      <c r="N132" s="432"/>
      <c r="O132" s="432"/>
      <c r="P132" s="432"/>
      <c r="Q132" s="432"/>
      <c r="R132" s="432"/>
      <c r="S132" s="432"/>
      <c r="T132" s="433"/>
      <c r="AT132" s="427" t="s">
        <v>201</v>
      </c>
      <c r="AU132" s="427" t="s">
        <v>115</v>
      </c>
      <c r="AV132" s="426" t="s">
        <v>115</v>
      </c>
      <c r="AW132" s="426" t="s">
        <v>93</v>
      </c>
      <c r="AX132" s="426" t="s">
        <v>111</v>
      </c>
      <c r="AY132" s="427" t="s">
        <v>188</v>
      </c>
    </row>
    <row r="133" spans="2:51" s="418" customFormat="1">
      <c r="B133" s="417"/>
      <c r="D133" s="414" t="s">
        <v>201</v>
      </c>
      <c r="E133" s="419" t="s">
        <v>69</v>
      </c>
      <c r="F133" s="420" t="s">
        <v>5660</v>
      </c>
      <c r="H133" s="419" t="s">
        <v>69</v>
      </c>
      <c r="I133" s="421"/>
      <c r="L133" s="417"/>
      <c r="M133" s="422"/>
      <c r="N133" s="423"/>
      <c r="O133" s="423"/>
      <c r="P133" s="423"/>
      <c r="Q133" s="423"/>
      <c r="R133" s="423"/>
      <c r="S133" s="423"/>
      <c r="T133" s="424"/>
      <c r="AT133" s="419" t="s">
        <v>201</v>
      </c>
      <c r="AU133" s="419" t="s">
        <v>115</v>
      </c>
      <c r="AV133" s="418" t="s">
        <v>113</v>
      </c>
      <c r="AW133" s="418" t="s">
        <v>93</v>
      </c>
      <c r="AX133" s="418" t="s">
        <v>111</v>
      </c>
      <c r="AY133" s="419" t="s">
        <v>188</v>
      </c>
    </row>
    <row r="134" spans="2:51" s="426" customFormat="1">
      <c r="B134" s="425"/>
      <c r="D134" s="414" t="s">
        <v>201</v>
      </c>
      <c r="E134" s="427" t="s">
        <v>69</v>
      </c>
      <c r="F134" s="428" t="s">
        <v>5661</v>
      </c>
      <c r="H134" s="429">
        <v>38.831000000000003</v>
      </c>
      <c r="I134" s="430"/>
      <c r="L134" s="425"/>
      <c r="M134" s="431"/>
      <c r="N134" s="432"/>
      <c r="O134" s="432"/>
      <c r="P134" s="432"/>
      <c r="Q134" s="432"/>
      <c r="R134" s="432"/>
      <c r="S134" s="432"/>
      <c r="T134" s="433"/>
      <c r="AT134" s="427" t="s">
        <v>201</v>
      </c>
      <c r="AU134" s="427" t="s">
        <v>115</v>
      </c>
      <c r="AV134" s="426" t="s">
        <v>115</v>
      </c>
      <c r="AW134" s="426" t="s">
        <v>93</v>
      </c>
      <c r="AX134" s="426" t="s">
        <v>111</v>
      </c>
      <c r="AY134" s="427" t="s">
        <v>188</v>
      </c>
    </row>
    <row r="135" spans="2:51" s="418" customFormat="1">
      <c r="B135" s="417"/>
      <c r="D135" s="414" t="s">
        <v>201</v>
      </c>
      <c r="E135" s="419" t="s">
        <v>69</v>
      </c>
      <c r="F135" s="420" t="s">
        <v>5662</v>
      </c>
      <c r="H135" s="419" t="s">
        <v>69</v>
      </c>
      <c r="I135" s="421"/>
      <c r="L135" s="417"/>
      <c r="M135" s="422"/>
      <c r="N135" s="423"/>
      <c r="O135" s="423"/>
      <c r="P135" s="423"/>
      <c r="Q135" s="423"/>
      <c r="R135" s="423"/>
      <c r="S135" s="423"/>
      <c r="T135" s="424"/>
      <c r="AT135" s="419" t="s">
        <v>201</v>
      </c>
      <c r="AU135" s="419" t="s">
        <v>115</v>
      </c>
      <c r="AV135" s="418" t="s">
        <v>113</v>
      </c>
      <c r="AW135" s="418" t="s">
        <v>93</v>
      </c>
      <c r="AX135" s="418" t="s">
        <v>111</v>
      </c>
      <c r="AY135" s="419" t="s">
        <v>188</v>
      </c>
    </row>
    <row r="136" spans="2:51" s="426" customFormat="1">
      <c r="B136" s="425"/>
      <c r="D136" s="414" t="s">
        <v>201</v>
      </c>
      <c r="E136" s="427" t="s">
        <v>69</v>
      </c>
      <c r="F136" s="428" t="s">
        <v>5663</v>
      </c>
      <c r="H136" s="429">
        <v>12.178000000000001</v>
      </c>
      <c r="I136" s="430"/>
      <c r="L136" s="425"/>
      <c r="M136" s="431"/>
      <c r="N136" s="432"/>
      <c r="O136" s="432"/>
      <c r="P136" s="432"/>
      <c r="Q136" s="432"/>
      <c r="R136" s="432"/>
      <c r="S136" s="432"/>
      <c r="T136" s="433"/>
      <c r="AT136" s="427" t="s">
        <v>201</v>
      </c>
      <c r="AU136" s="427" t="s">
        <v>115</v>
      </c>
      <c r="AV136" s="426" t="s">
        <v>115</v>
      </c>
      <c r="AW136" s="426" t="s">
        <v>93</v>
      </c>
      <c r="AX136" s="426" t="s">
        <v>111</v>
      </c>
      <c r="AY136" s="427" t="s">
        <v>188</v>
      </c>
    </row>
    <row r="137" spans="2:51" s="418" customFormat="1">
      <c r="B137" s="417"/>
      <c r="D137" s="414" t="s">
        <v>201</v>
      </c>
      <c r="E137" s="419" t="s">
        <v>69</v>
      </c>
      <c r="F137" s="420" t="s">
        <v>5664</v>
      </c>
      <c r="H137" s="419" t="s">
        <v>69</v>
      </c>
      <c r="I137" s="421"/>
      <c r="L137" s="417"/>
      <c r="M137" s="422"/>
      <c r="N137" s="423"/>
      <c r="O137" s="423"/>
      <c r="P137" s="423"/>
      <c r="Q137" s="423"/>
      <c r="R137" s="423"/>
      <c r="S137" s="423"/>
      <c r="T137" s="424"/>
      <c r="AT137" s="419" t="s">
        <v>201</v>
      </c>
      <c r="AU137" s="419" t="s">
        <v>115</v>
      </c>
      <c r="AV137" s="418" t="s">
        <v>113</v>
      </c>
      <c r="AW137" s="418" t="s">
        <v>93</v>
      </c>
      <c r="AX137" s="418" t="s">
        <v>111</v>
      </c>
      <c r="AY137" s="419" t="s">
        <v>188</v>
      </c>
    </row>
    <row r="138" spans="2:51" s="426" customFormat="1">
      <c r="B138" s="425"/>
      <c r="D138" s="414" t="s">
        <v>201</v>
      </c>
      <c r="E138" s="427" t="s">
        <v>69</v>
      </c>
      <c r="F138" s="428" t="s">
        <v>5665</v>
      </c>
      <c r="H138" s="429">
        <v>74.238</v>
      </c>
      <c r="I138" s="430"/>
      <c r="L138" s="425"/>
      <c r="M138" s="431"/>
      <c r="N138" s="432"/>
      <c r="O138" s="432"/>
      <c r="P138" s="432"/>
      <c r="Q138" s="432"/>
      <c r="R138" s="432"/>
      <c r="S138" s="432"/>
      <c r="T138" s="433"/>
      <c r="AT138" s="427" t="s">
        <v>201</v>
      </c>
      <c r="AU138" s="427" t="s">
        <v>115</v>
      </c>
      <c r="AV138" s="426" t="s">
        <v>115</v>
      </c>
      <c r="AW138" s="426" t="s">
        <v>93</v>
      </c>
      <c r="AX138" s="426" t="s">
        <v>111</v>
      </c>
      <c r="AY138" s="427" t="s">
        <v>188</v>
      </c>
    </row>
    <row r="139" spans="2:51" s="426" customFormat="1">
      <c r="B139" s="425"/>
      <c r="D139" s="414" t="s">
        <v>201</v>
      </c>
      <c r="E139" s="427" t="s">
        <v>69</v>
      </c>
      <c r="F139" s="428" t="s">
        <v>5666</v>
      </c>
      <c r="H139" s="429">
        <v>50.654000000000003</v>
      </c>
      <c r="I139" s="430"/>
      <c r="L139" s="425"/>
      <c r="M139" s="431"/>
      <c r="N139" s="432"/>
      <c r="O139" s="432"/>
      <c r="P139" s="432"/>
      <c r="Q139" s="432"/>
      <c r="R139" s="432"/>
      <c r="S139" s="432"/>
      <c r="T139" s="433"/>
      <c r="AT139" s="427" t="s">
        <v>201</v>
      </c>
      <c r="AU139" s="427" t="s">
        <v>115</v>
      </c>
      <c r="AV139" s="426" t="s">
        <v>115</v>
      </c>
      <c r="AW139" s="426" t="s">
        <v>93</v>
      </c>
      <c r="AX139" s="426" t="s">
        <v>111</v>
      </c>
      <c r="AY139" s="427" t="s">
        <v>188</v>
      </c>
    </row>
    <row r="140" spans="2:51" s="418" customFormat="1">
      <c r="B140" s="417"/>
      <c r="D140" s="414" t="s">
        <v>201</v>
      </c>
      <c r="E140" s="419" t="s">
        <v>69</v>
      </c>
      <c r="F140" s="420" t="s">
        <v>5667</v>
      </c>
      <c r="H140" s="419" t="s">
        <v>69</v>
      </c>
      <c r="I140" s="421"/>
      <c r="L140" s="417"/>
      <c r="M140" s="422"/>
      <c r="N140" s="423"/>
      <c r="O140" s="423"/>
      <c r="P140" s="423"/>
      <c r="Q140" s="423"/>
      <c r="R140" s="423"/>
      <c r="S140" s="423"/>
      <c r="T140" s="424"/>
      <c r="AT140" s="419" t="s">
        <v>201</v>
      </c>
      <c r="AU140" s="419" t="s">
        <v>115</v>
      </c>
      <c r="AV140" s="418" t="s">
        <v>113</v>
      </c>
      <c r="AW140" s="418" t="s">
        <v>93</v>
      </c>
      <c r="AX140" s="418" t="s">
        <v>111</v>
      </c>
      <c r="AY140" s="419" t="s">
        <v>188</v>
      </c>
    </row>
    <row r="141" spans="2:51" s="426" customFormat="1">
      <c r="B141" s="425"/>
      <c r="D141" s="414" t="s">
        <v>201</v>
      </c>
      <c r="E141" s="427" t="s">
        <v>69</v>
      </c>
      <c r="F141" s="428" t="s">
        <v>5668</v>
      </c>
      <c r="H141" s="429">
        <v>1.0669999999999999</v>
      </c>
      <c r="I141" s="430"/>
      <c r="L141" s="425"/>
      <c r="M141" s="431"/>
      <c r="N141" s="432"/>
      <c r="O141" s="432"/>
      <c r="P141" s="432"/>
      <c r="Q141" s="432"/>
      <c r="R141" s="432"/>
      <c r="S141" s="432"/>
      <c r="T141" s="433"/>
      <c r="AT141" s="427" t="s">
        <v>201</v>
      </c>
      <c r="AU141" s="427" t="s">
        <v>115</v>
      </c>
      <c r="AV141" s="426" t="s">
        <v>115</v>
      </c>
      <c r="AW141" s="426" t="s">
        <v>93</v>
      </c>
      <c r="AX141" s="426" t="s">
        <v>111</v>
      </c>
      <c r="AY141" s="427" t="s">
        <v>188</v>
      </c>
    </row>
    <row r="142" spans="2:51" s="418" customFormat="1">
      <c r="B142" s="417"/>
      <c r="D142" s="414" t="s">
        <v>201</v>
      </c>
      <c r="E142" s="419" t="s">
        <v>69</v>
      </c>
      <c r="F142" s="420" t="s">
        <v>5669</v>
      </c>
      <c r="H142" s="419" t="s">
        <v>69</v>
      </c>
      <c r="I142" s="421"/>
      <c r="L142" s="417"/>
      <c r="M142" s="422"/>
      <c r="N142" s="423"/>
      <c r="O142" s="423"/>
      <c r="P142" s="423"/>
      <c r="Q142" s="423"/>
      <c r="R142" s="423"/>
      <c r="S142" s="423"/>
      <c r="T142" s="424"/>
      <c r="AT142" s="419" t="s">
        <v>201</v>
      </c>
      <c r="AU142" s="419" t="s">
        <v>115</v>
      </c>
      <c r="AV142" s="418" t="s">
        <v>113</v>
      </c>
      <c r="AW142" s="418" t="s">
        <v>93</v>
      </c>
      <c r="AX142" s="418" t="s">
        <v>111</v>
      </c>
      <c r="AY142" s="419" t="s">
        <v>188</v>
      </c>
    </row>
    <row r="143" spans="2:51" s="426" customFormat="1">
      <c r="B143" s="425"/>
      <c r="D143" s="414" t="s">
        <v>201</v>
      </c>
      <c r="E143" s="427" t="s">
        <v>69</v>
      </c>
      <c r="F143" s="428" t="s">
        <v>5670</v>
      </c>
      <c r="H143" s="429">
        <v>5.3940000000000001</v>
      </c>
      <c r="I143" s="430"/>
      <c r="L143" s="425"/>
      <c r="M143" s="431"/>
      <c r="N143" s="432"/>
      <c r="O143" s="432"/>
      <c r="P143" s="432"/>
      <c r="Q143" s="432"/>
      <c r="R143" s="432"/>
      <c r="S143" s="432"/>
      <c r="T143" s="433"/>
      <c r="AT143" s="427" t="s">
        <v>201</v>
      </c>
      <c r="AU143" s="427" t="s">
        <v>115</v>
      </c>
      <c r="AV143" s="426" t="s">
        <v>115</v>
      </c>
      <c r="AW143" s="426" t="s">
        <v>93</v>
      </c>
      <c r="AX143" s="426" t="s">
        <v>111</v>
      </c>
      <c r="AY143" s="427" t="s">
        <v>188</v>
      </c>
    </row>
    <row r="144" spans="2:51" s="418" customFormat="1">
      <c r="B144" s="417"/>
      <c r="D144" s="414" t="s">
        <v>201</v>
      </c>
      <c r="E144" s="419" t="s">
        <v>69</v>
      </c>
      <c r="F144" s="420" t="s">
        <v>5671</v>
      </c>
      <c r="H144" s="419" t="s">
        <v>69</v>
      </c>
      <c r="I144" s="421"/>
      <c r="L144" s="417"/>
      <c r="M144" s="422"/>
      <c r="N144" s="423"/>
      <c r="O144" s="423"/>
      <c r="P144" s="423"/>
      <c r="Q144" s="423"/>
      <c r="R144" s="423"/>
      <c r="S144" s="423"/>
      <c r="T144" s="424"/>
      <c r="AT144" s="419" t="s">
        <v>201</v>
      </c>
      <c r="AU144" s="419" t="s">
        <v>115</v>
      </c>
      <c r="AV144" s="418" t="s">
        <v>113</v>
      </c>
      <c r="AW144" s="418" t="s">
        <v>93</v>
      </c>
      <c r="AX144" s="418" t="s">
        <v>111</v>
      </c>
      <c r="AY144" s="419" t="s">
        <v>188</v>
      </c>
    </row>
    <row r="145" spans="2:65" s="426" customFormat="1">
      <c r="B145" s="425"/>
      <c r="D145" s="414" t="s">
        <v>201</v>
      </c>
      <c r="E145" s="427" t="s">
        <v>69</v>
      </c>
      <c r="F145" s="428" t="s">
        <v>5672</v>
      </c>
      <c r="H145" s="429">
        <v>4.3049999999999997</v>
      </c>
      <c r="I145" s="430"/>
      <c r="L145" s="425"/>
      <c r="M145" s="431"/>
      <c r="N145" s="432"/>
      <c r="O145" s="432"/>
      <c r="P145" s="432"/>
      <c r="Q145" s="432"/>
      <c r="R145" s="432"/>
      <c r="S145" s="432"/>
      <c r="T145" s="433"/>
      <c r="AT145" s="427" t="s">
        <v>201</v>
      </c>
      <c r="AU145" s="427" t="s">
        <v>115</v>
      </c>
      <c r="AV145" s="426" t="s">
        <v>115</v>
      </c>
      <c r="AW145" s="426" t="s">
        <v>93</v>
      </c>
      <c r="AX145" s="426" t="s">
        <v>111</v>
      </c>
      <c r="AY145" s="427" t="s">
        <v>188</v>
      </c>
    </row>
    <row r="146" spans="2:65" s="418" customFormat="1">
      <c r="B146" s="417"/>
      <c r="D146" s="414" t="s">
        <v>201</v>
      </c>
      <c r="E146" s="419" t="s">
        <v>69</v>
      </c>
      <c r="F146" s="420" t="s">
        <v>5673</v>
      </c>
      <c r="H146" s="419" t="s">
        <v>69</v>
      </c>
      <c r="I146" s="421"/>
      <c r="L146" s="417"/>
      <c r="M146" s="422"/>
      <c r="N146" s="423"/>
      <c r="O146" s="423"/>
      <c r="P146" s="423"/>
      <c r="Q146" s="423"/>
      <c r="R146" s="423"/>
      <c r="S146" s="423"/>
      <c r="T146" s="424"/>
      <c r="AT146" s="419" t="s">
        <v>201</v>
      </c>
      <c r="AU146" s="419" t="s">
        <v>115</v>
      </c>
      <c r="AV146" s="418" t="s">
        <v>113</v>
      </c>
      <c r="AW146" s="418" t="s">
        <v>93</v>
      </c>
      <c r="AX146" s="418" t="s">
        <v>111</v>
      </c>
      <c r="AY146" s="419" t="s">
        <v>188</v>
      </c>
    </row>
    <row r="147" spans="2:65" s="426" customFormat="1">
      <c r="B147" s="425"/>
      <c r="D147" s="414" t="s">
        <v>201</v>
      </c>
      <c r="E147" s="427" t="s">
        <v>69</v>
      </c>
      <c r="F147" s="428" t="s">
        <v>5674</v>
      </c>
      <c r="H147" s="429">
        <v>2.556</v>
      </c>
      <c r="I147" s="430"/>
      <c r="L147" s="425"/>
      <c r="M147" s="431"/>
      <c r="N147" s="432"/>
      <c r="O147" s="432"/>
      <c r="P147" s="432"/>
      <c r="Q147" s="432"/>
      <c r="R147" s="432"/>
      <c r="S147" s="432"/>
      <c r="T147" s="433"/>
      <c r="AT147" s="427" t="s">
        <v>201</v>
      </c>
      <c r="AU147" s="427" t="s">
        <v>115</v>
      </c>
      <c r="AV147" s="426" t="s">
        <v>115</v>
      </c>
      <c r="AW147" s="426" t="s">
        <v>93</v>
      </c>
      <c r="AX147" s="426" t="s">
        <v>111</v>
      </c>
      <c r="AY147" s="427" t="s">
        <v>188</v>
      </c>
    </row>
    <row r="148" spans="2:65" s="435" customFormat="1">
      <c r="B148" s="434"/>
      <c r="D148" s="414" t="s">
        <v>201</v>
      </c>
      <c r="E148" s="436" t="s">
        <v>69</v>
      </c>
      <c r="F148" s="437" t="s">
        <v>210</v>
      </c>
      <c r="H148" s="438">
        <v>530.98199999999997</v>
      </c>
      <c r="I148" s="439"/>
      <c r="L148" s="434"/>
      <c r="M148" s="440"/>
      <c r="N148" s="441"/>
      <c r="O148" s="441"/>
      <c r="P148" s="441"/>
      <c r="Q148" s="441"/>
      <c r="R148" s="441"/>
      <c r="S148" s="441"/>
      <c r="T148" s="442"/>
      <c r="AT148" s="436" t="s">
        <v>201</v>
      </c>
      <c r="AU148" s="436" t="s">
        <v>115</v>
      </c>
      <c r="AV148" s="435" t="s">
        <v>195</v>
      </c>
      <c r="AW148" s="435" t="s">
        <v>93</v>
      </c>
      <c r="AX148" s="435" t="s">
        <v>113</v>
      </c>
      <c r="AY148" s="436" t="s">
        <v>188</v>
      </c>
    </row>
    <row r="149" spans="2:65" s="426" customFormat="1">
      <c r="B149" s="425"/>
      <c r="D149" s="414" t="s">
        <v>201</v>
      </c>
      <c r="E149" s="427" t="s">
        <v>69</v>
      </c>
      <c r="F149" s="428" t="s">
        <v>69</v>
      </c>
      <c r="H149" s="429">
        <v>0</v>
      </c>
      <c r="I149" s="430"/>
      <c r="L149" s="425"/>
      <c r="M149" s="431"/>
      <c r="N149" s="432"/>
      <c r="O149" s="432"/>
      <c r="P149" s="432"/>
      <c r="Q149" s="432"/>
      <c r="R149" s="432"/>
      <c r="S149" s="432"/>
      <c r="T149" s="433"/>
      <c r="AT149" s="427" t="s">
        <v>201</v>
      </c>
      <c r="AU149" s="427" t="s">
        <v>115</v>
      </c>
      <c r="AV149" s="426" t="s">
        <v>115</v>
      </c>
      <c r="AW149" s="426" t="s">
        <v>93</v>
      </c>
      <c r="AX149" s="426" t="s">
        <v>111</v>
      </c>
      <c r="AY149" s="427" t="s">
        <v>188</v>
      </c>
    </row>
    <row r="150" spans="2:65" s="418" customFormat="1">
      <c r="B150" s="417"/>
      <c r="D150" s="414" t="s">
        <v>201</v>
      </c>
      <c r="E150" s="419" t="s">
        <v>69</v>
      </c>
      <c r="F150" s="420" t="s">
        <v>5675</v>
      </c>
      <c r="H150" s="419" t="s">
        <v>69</v>
      </c>
      <c r="I150" s="421"/>
      <c r="L150" s="417"/>
      <c r="M150" s="422"/>
      <c r="N150" s="423"/>
      <c r="O150" s="423"/>
      <c r="P150" s="423"/>
      <c r="Q150" s="423"/>
      <c r="R150" s="423"/>
      <c r="S150" s="423"/>
      <c r="T150" s="424"/>
      <c r="AT150" s="419" t="s">
        <v>201</v>
      </c>
      <c r="AU150" s="419" t="s">
        <v>115</v>
      </c>
      <c r="AV150" s="418" t="s">
        <v>113</v>
      </c>
      <c r="AW150" s="418" t="s">
        <v>93</v>
      </c>
      <c r="AX150" s="418" t="s">
        <v>111</v>
      </c>
      <c r="AY150" s="419" t="s">
        <v>188</v>
      </c>
    </row>
    <row r="151" spans="2:65" s="334" customFormat="1" ht="16.5" customHeight="1">
      <c r="B151" s="86"/>
      <c r="C151" s="87" t="s">
        <v>278</v>
      </c>
      <c r="D151" s="87" t="s">
        <v>190</v>
      </c>
      <c r="E151" s="88" t="s">
        <v>3989</v>
      </c>
      <c r="F151" s="89" t="s">
        <v>3990</v>
      </c>
      <c r="G151" s="90" t="s">
        <v>304</v>
      </c>
      <c r="H151" s="91">
        <v>602.80200000000002</v>
      </c>
      <c r="I151" s="238"/>
      <c r="J151" s="92">
        <f>ROUND(I151*H151,2)</f>
        <v>0</v>
      </c>
      <c r="K151" s="89" t="s">
        <v>194</v>
      </c>
      <c r="L151" s="61"/>
      <c r="M151" s="410" t="s">
        <v>69</v>
      </c>
      <c r="N151" s="411" t="s">
        <v>100</v>
      </c>
      <c r="O151" s="333"/>
      <c r="P151" s="412">
        <f>O151*H151</f>
        <v>0</v>
      </c>
      <c r="Q151" s="412">
        <v>8.4000000000000003E-4</v>
      </c>
      <c r="R151" s="412">
        <f>Q151*H151</f>
        <v>0.50635368000000003</v>
      </c>
      <c r="S151" s="412">
        <v>0</v>
      </c>
      <c r="T151" s="413">
        <f>S151*H151</f>
        <v>0</v>
      </c>
      <c r="AR151" s="55" t="s">
        <v>195</v>
      </c>
      <c r="AT151" s="55" t="s">
        <v>190</v>
      </c>
      <c r="AU151" s="55" t="s">
        <v>115</v>
      </c>
      <c r="AY151" s="55" t="s">
        <v>188</v>
      </c>
      <c r="BE151" s="93">
        <f>IF(N151="základní",J151,0)</f>
        <v>0</v>
      </c>
      <c r="BF151" s="93">
        <f>IF(N151="snížená",J151,0)</f>
        <v>0</v>
      </c>
      <c r="BG151" s="93">
        <f>IF(N151="zákl. přenesená",J151,0)</f>
        <v>0</v>
      </c>
      <c r="BH151" s="93">
        <f>IF(N151="sníž. přenesená",J151,0)</f>
        <v>0</v>
      </c>
      <c r="BI151" s="93">
        <f>IF(N151="nulová",J151,0)</f>
        <v>0</v>
      </c>
      <c r="BJ151" s="55" t="s">
        <v>113</v>
      </c>
      <c r="BK151" s="93">
        <f>ROUND(I151*H151,2)</f>
        <v>0</v>
      </c>
      <c r="BL151" s="55" t="s">
        <v>195</v>
      </c>
      <c r="BM151" s="55" t="s">
        <v>5676</v>
      </c>
    </row>
    <row r="152" spans="2:65" s="334" customFormat="1" ht="27">
      <c r="B152" s="61"/>
      <c r="D152" s="414" t="s">
        <v>197</v>
      </c>
      <c r="F152" s="415" t="s">
        <v>3992</v>
      </c>
      <c r="I152" s="240"/>
      <c r="L152" s="61"/>
      <c r="M152" s="94"/>
      <c r="N152" s="333"/>
      <c r="O152" s="333"/>
      <c r="P152" s="333"/>
      <c r="Q152" s="333"/>
      <c r="R152" s="333"/>
      <c r="S152" s="333"/>
      <c r="T152" s="69"/>
      <c r="AT152" s="55" t="s">
        <v>197</v>
      </c>
      <c r="AU152" s="55" t="s">
        <v>115</v>
      </c>
    </row>
    <row r="153" spans="2:65" s="334" customFormat="1" ht="148.5">
      <c r="B153" s="61"/>
      <c r="D153" s="414" t="s">
        <v>199</v>
      </c>
      <c r="F153" s="416" t="s">
        <v>3993</v>
      </c>
      <c r="I153" s="240"/>
      <c r="L153" s="61"/>
      <c r="M153" s="94"/>
      <c r="N153" s="333"/>
      <c r="O153" s="333"/>
      <c r="P153" s="333"/>
      <c r="Q153" s="333"/>
      <c r="R153" s="333"/>
      <c r="S153" s="333"/>
      <c r="T153" s="69"/>
      <c r="AT153" s="55" t="s">
        <v>199</v>
      </c>
      <c r="AU153" s="55" t="s">
        <v>115</v>
      </c>
    </row>
    <row r="154" spans="2:65" s="418" customFormat="1">
      <c r="B154" s="417"/>
      <c r="D154" s="414" t="s">
        <v>201</v>
      </c>
      <c r="E154" s="419" t="s">
        <v>69</v>
      </c>
      <c r="F154" s="420" t="s">
        <v>5677</v>
      </c>
      <c r="H154" s="419" t="s">
        <v>69</v>
      </c>
      <c r="I154" s="421"/>
      <c r="L154" s="417"/>
      <c r="M154" s="422"/>
      <c r="N154" s="423"/>
      <c r="O154" s="423"/>
      <c r="P154" s="423"/>
      <c r="Q154" s="423"/>
      <c r="R154" s="423"/>
      <c r="S154" s="423"/>
      <c r="T154" s="424"/>
      <c r="AT154" s="419" t="s">
        <v>201</v>
      </c>
      <c r="AU154" s="419" t="s">
        <v>115</v>
      </c>
      <c r="AV154" s="418" t="s">
        <v>113</v>
      </c>
      <c r="AW154" s="418" t="s">
        <v>93</v>
      </c>
      <c r="AX154" s="418" t="s">
        <v>111</v>
      </c>
      <c r="AY154" s="419" t="s">
        <v>188</v>
      </c>
    </row>
    <row r="155" spans="2:65" s="426" customFormat="1" ht="27">
      <c r="B155" s="425"/>
      <c r="D155" s="414" t="s">
        <v>201</v>
      </c>
      <c r="E155" s="427" t="s">
        <v>69</v>
      </c>
      <c r="F155" s="428" t="s">
        <v>5678</v>
      </c>
      <c r="H155" s="429">
        <v>109.137</v>
      </c>
      <c r="I155" s="430"/>
      <c r="L155" s="425"/>
      <c r="M155" s="431"/>
      <c r="N155" s="432"/>
      <c r="O155" s="432"/>
      <c r="P155" s="432"/>
      <c r="Q155" s="432"/>
      <c r="R155" s="432"/>
      <c r="S155" s="432"/>
      <c r="T155" s="433"/>
      <c r="AT155" s="427" t="s">
        <v>201</v>
      </c>
      <c r="AU155" s="427" t="s">
        <v>115</v>
      </c>
      <c r="AV155" s="426" t="s">
        <v>115</v>
      </c>
      <c r="AW155" s="426" t="s">
        <v>93</v>
      </c>
      <c r="AX155" s="426" t="s">
        <v>111</v>
      </c>
      <c r="AY155" s="427" t="s">
        <v>188</v>
      </c>
    </row>
    <row r="156" spans="2:65" s="418" customFormat="1">
      <c r="B156" s="417"/>
      <c r="D156" s="414" t="s">
        <v>201</v>
      </c>
      <c r="E156" s="419" t="s">
        <v>69</v>
      </c>
      <c r="F156" s="420" t="s">
        <v>5679</v>
      </c>
      <c r="H156" s="419" t="s">
        <v>69</v>
      </c>
      <c r="I156" s="421"/>
      <c r="L156" s="417"/>
      <c r="M156" s="422"/>
      <c r="N156" s="423"/>
      <c r="O156" s="423"/>
      <c r="P156" s="423"/>
      <c r="Q156" s="423"/>
      <c r="R156" s="423"/>
      <c r="S156" s="423"/>
      <c r="T156" s="424"/>
      <c r="AT156" s="419" t="s">
        <v>201</v>
      </c>
      <c r="AU156" s="419" t="s">
        <v>115</v>
      </c>
      <c r="AV156" s="418" t="s">
        <v>113</v>
      </c>
      <c r="AW156" s="418" t="s">
        <v>93</v>
      </c>
      <c r="AX156" s="418" t="s">
        <v>111</v>
      </c>
      <c r="AY156" s="419" t="s">
        <v>188</v>
      </c>
    </row>
    <row r="157" spans="2:65" s="426" customFormat="1" ht="27">
      <c r="B157" s="425"/>
      <c r="D157" s="414" t="s">
        <v>201</v>
      </c>
      <c r="E157" s="427" t="s">
        <v>69</v>
      </c>
      <c r="F157" s="428" t="s">
        <v>5680</v>
      </c>
      <c r="H157" s="429">
        <v>49.557000000000002</v>
      </c>
      <c r="I157" s="430"/>
      <c r="L157" s="425"/>
      <c r="M157" s="431"/>
      <c r="N157" s="432"/>
      <c r="O157" s="432"/>
      <c r="P157" s="432"/>
      <c r="Q157" s="432"/>
      <c r="R157" s="432"/>
      <c r="S157" s="432"/>
      <c r="T157" s="433"/>
      <c r="AT157" s="427" t="s">
        <v>201</v>
      </c>
      <c r="AU157" s="427" t="s">
        <v>115</v>
      </c>
      <c r="AV157" s="426" t="s">
        <v>115</v>
      </c>
      <c r="AW157" s="426" t="s">
        <v>93</v>
      </c>
      <c r="AX157" s="426" t="s">
        <v>111</v>
      </c>
      <c r="AY157" s="427" t="s">
        <v>188</v>
      </c>
    </row>
    <row r="158" spans="2:65" s="426" customFormat="1">
      <c r="B158" s="425"/>
      <c r="D158" s="414" t="s">
        <v>201</v>
      </c>
      <c r="E158" s="427" t="s">
        <v>69</v>
      </c>
      <c r="F158" s="428" t="s">
        <v>5681</v>
      </c>
      <c r="H158" s="429">
        <v>52.872</v>
      </c>
      <c r="I158" s="430"/>
      <c r="L158" s="425"/>
      <c r="M158" s="431"/>
      <c r="N158" s="432"/>
      <c r="O158" s="432"/>
      <c r="P158" s="432"/>
      <c r="Q158" s="432"/>
      <c r="R158" s="432"/>
      <c r="S158" s="432"/>
      <c r="T158" s="433"/>
      <c r="AT158" s="427" t="s">
        <v>201</v>
      </c>
      <c r="AU158" s="427" t="s">
        <v>115</v>
      </c>
      <c r="AV158" s="426" t="s">
        <v>115</v>
      </c>
      <c r="AW158" s="426" t="s">
        <v>93</v>
      </c>
      <c r="AX158" s="426" t="s">
        <v>111</v>
      </c>
      <c r="AY158" s="427" t="s">
        <v>188</v>
      </c>
    </row>
    <row r="159" spans="2:65" s="418" customFormat="1">
      <c r="B159" s="417"/>
      <c r="D159" s="414" t="s">
        <v>201</v>
      </c>
      <c r="E159" s="419" t="s">
        <v>69</v>
      </c>
      <c r="F159" s="420" t="s">
        <v>5682</v>
      </c>
      <c r="H159" s="419" t="s">
        <v>69</v>
      </c>
      <c r="I159" s="421"/>
      <c r="L159" s="417"/>
      <c r="M159" s="422"/>
      <c r="N159" s="423"/>
      <c r="O159" s="423"/>
      <c r="P159" s="423"/>
      <c r="Q159" s="423"/>
      <c r="R159" s="423"/>
      <c r="S159" s="423"/>
      <c r="T159" s="424"/>
      <c r="AT159" s="419" t="s">
        <v>201</v>
      </c>
      <c r="AU159" s="419" t="s">
        <v>115</v>
      </c>
      <c r="AV159" s="418" t="s">
        <v>113</v>
      </c>
      <c r="AW159" s="418" t="s">
        <v>93</v>
      </c>
      <c r="AX159" s="418" t="s">
        <v>111</v>
      </c>
      <c r="AY159" s="419" t="s">
        <v>188</v>
      </c>
    </row>
    <row r="160" spans="2:65" s="426" customFormat="1">
      <c r="B160" s="425"/>
      <c r="D160" s="414" t="s">
        <v>201</v>
      </c>
      <c r="E160" s="427" t="s">
        <v>69</v>
      </c>
      <c r="F160" s="428" t="s">
        <v>5683</v>
      </c>
      <c r="H160" s="429">
        <v>55.46</v>
      </c>
      <c r="I160" s="430"/>
      <c r="L160" s="425"/>
      <c r="M160" s="431"/>
      <c r="N160" s="432"/>
      <c r="O160" s="432"/>
      <c r="P160" s="432"/>
      <c r="Q160" s="432"/>
      <c r="R160" s="432"/>
      <c r="S160" s="432"/>
      <c r="T160" s="433"/>
      <c r="AT160" s="427" t="s">
        <v>201</v>
      </c>
      <c r="AU160" s="427" t="s">
        <v>115</v>
      </c>
      <c r="AV160" s="426" t="s">
        <v>115</v>
      </c>
      <c r="AW160" s="426" t="s">
        <v>93</v>
      </c>
      <c r="AX160" s="426" t="s">
        <v>111</v>
      </c>
      <c r="AY160" s="427" t="s">
        <v>188</v>
      </c>
    </row>
    <row r="161" spans="2:51" s="418" customFormat="1">
      <c r="B161" s="417"/>
      <c r="D161" s="414" t="s">
        <v>201</v>
      </c>
      <c r="E161" s="419" t="s">
        <v>69</v>
      </c>
      <c r="F161" s="420" t="s">
        <v>5684</v>
      </c>
      <c r="H161" s="419" t="s">
        <v>69</v>
      </c>
      <c r="I161" s="421"/>
      <c r="L161" s="417"/>
      <c r="M161" s="422"/>
      <c r="N161" s="423"/>
      <c r="O161" s="423"/>
      <c r="P161" s="423"/>
      <c r="Q161" s="423"/>
      <c r="R161" s="423"/>
      <c r="S161" s="423"/>
      <c r="T161" s="424"/>
      <c r="AT161" s="419" t="s">
        <v>201</v>
      </c>
      <c r="AU161" s="419" t="s">
        <v>115</v>
      </c>
      <c r="AV161" s="418" t="s">
        <v>113</v>
      </c>
      <c r="AW161" s="418" t="s">
        <v>93</v>
      </c>
      <c r="AX161" s="418" t="s">
        <v>111</v>
      </c>
      <c r="AY161" s="419" t="s">
        <v>188</v>
      </c>
    </row>
    <row r="162" spans="2:51" s="426" customFormat="1">
      <c r="B162" s="425"/>
      <c r="D162" s="414" t="s">
        <v>201</v>
      </c>
      <c r="E162" s="427" t="s">
        <v>69</v>
      </c>
      <c r="F162" s="428" t="s">
        <v>5685</v>
      </c>
      <c r="H162" s="429">
        <v>76.391999999999996</v>
      </c>
      <c r="I162" s="430"/>
      <c r="L162" s="425"/>
      <c r="M162" s="431"/>
      <c r="N162" s="432"/>
      <c r="O162" s="432"/>
      <c r="P162" s="432"/>
      <c r="Q162" s="432"/>
      <c r="R162" s="432"/>
      <c r="S162" s="432"/>
      <c r="T162" s="433"/>
      <c r="AT162" s="427" t="s">
        <v>201</v>
      </c>
      <c r="AU162" s="427" t="s">
        <v>115</v>
      </c>
      <c r="AV162" s="426" t="s">
        <v>115</v>
      </c>
      <c r="AW162" s="426" t="s">
        <v>93</v>
      </c>
      <c r="AX162" s="426" t="s">
        <v>111</v>
      </c>
      <c r="AY162" s="427" t="s">
        <v>188</v>
      </c>
    </row>
    <row r="163" spans="2:51" s="418" customFormat="1">
      <c r="B163" s="417"/>
      <c r="D163" s="414" t="s">
        <v>201</v>
      </c>
      <c r="E163" s="419" t="s">
        <v>69</v>
      </c>
      <c r="F163" s="420" t="s">
        <v>5686</v>
      </c>
      <c r="H163" s="419" t="s">
        <v>69</v>
      </c>
      <c r="I163" s="421"/>
      <c r="L163" s="417"/>
      <c r="M163" s="422"/>
      <c r="N163" s="423"/>
      <c r="O163" s="423"/>
      <c r="P163" s="423"/>
      <c r="Q163" s="423"/>
      <c r="R163" s="423"/>
      <c r="S163" s="423"/>
      <c r="T163" s="424"/>
      <c r="AT163" s="419" t="s">
        <v>201</v>
      </c>
      <c r="AU163" s="419" t="s">
        <v>115</v>
      </c>
      <c r="AV163" s="418" t="s">
        <v>113</v>
      </c>
      <c r="AW163" s="418" t="s">
        <v>93</v>
      </c>
      <c r="AX163" s="418" t="s">
        <v>111</v>
      </c>
      <c r="AY163" s="419" t="s">
        <v>188</v>
      </c>
    </row>
    <row r="164" spans="2:51" s="426" customFormat="1">
      <c r="B164" s="425"/>
      <c r="D164" s="414" t="s">
        <v>201</v>
      </c>
      <c r="E164" s="427" t="s">
        <v>69</v>
      </c>
      <c r="F164" s="428" t="s">
        <v>5687</v>
      </c>
      <c r="H164" s="429">
        <v>21.132000000000001</v>
      </c>
      <c r="I164" s="430"/>
      <c r="L164" s="425"/>
      <c r="M164" s="431"/>
      <c r="N164" s="432"/>
      <c r="O164" s="432"/>
      <c r="P164" s="432"/>
      <c r="Q164" s="432"/>
      <c r="R164" s="432"/>
      <c r="S164" s="432"/>
      <c r="T164" s="433"/>
      <c r="AT164" s="427" t="s">
        <v>201</v>
      </c>
      <c r="AU164" s="427" t="s">
        <v>115</v>
      </c>
      <c r="AV164" s="426" t="s">
        <v>115</v>
      </c>
      <c r="AW164" s="426" t="s">
        <v>93</v>
      </c>
      <c r="AX164" s="426" t="s">
        <v>111</v>
      </c>
      <c r="AY164" s="427" t="s">
        <v>188</v>
      </c>
    </row>
    <row r="165" spans="2:51" s="418" customFormat="1">
      <c r="B165" s="417"/>
      <c r="D165" s="414" t="s">
        <v>201</v>
      </c>
      <c r="E165" s="419" t="s">
        <v>69</v>
      </c>
      <c r="F165" s="420" t="s">
        <v>5688</v>
      </c>
      <c r="H165" s="419" t="s">
        <v>69</v>
      </c>
      <c r="I165" s="421"/>
      <c r="L165" s="417"/>
      <c r="M165" s="422"/>
      <c r="N165" s="423"/>
      <c r="O165" s="423"/>
      <c r="P165" s="423"/>
      <c r="Q165" s="423"/>
      <c r="R165" s="423"/>
      <c r="S165" s="423"/>
      <c r="T165" s="424"/>
      <c r="AT165" s="419" t="s">
        <v>201</v>
      </c>
      <c r="AU165" s="419" t="s">
        <v>115</v>
      </c>
      <c r="AV165" s="418" t="s">
        <v>113</v>
      </c>
      <c r="AW165" s="418" t="s">
        <v>93</v>
      </c>
      <c r="AX165" s="418" t="s">
        <v>111</v>
      </c>
      <c r="AY165" s="419" t="s">
        <v>188</v>
      </c>
    </row>
    <row r="166" spans="2:51" s="426" customFormat="1">
      <c r="B166" s="425"/>
      <c r="D166" s="414" t="s">
        <v>201</v>
      </c>
      <c r="E166" s="427" t="s">
        <v>69</v>
      </c>
      <c r="F166" s="428" t="s">
        <v>5689</v>
      </c>
      <c r="H166" s="429">
        <v>190.03299999999999</v>
      </c>
      <c r="I166" s="430"/>
      <c r="L166" s="425"/>
      <c r="M166" s="431"/>
      <c r="N166" s="432"/>
      <c r="O166" s="432"/>
      <c r="P166" s="432"/>
      <c r="Q166" s="432"/>
      <c r="R166" s="432"/>
      <c r="S166" s="432"/>
      <c r="T166" s="433"/>
      <c r="AT166" s="427" t="s">
        <v>201</v>
      </c>
      <c r="AU166" s="427" t="s">
        <v>115</v>
      </c>
      <c r="AV166" s="426" t="s">
        <v>115</v>
      </c>
      <c r="AW166" s="426" t="s">
        <v>93</v>
      </c>
      <c r="AX166" s="426" t="s">
        <v>111</v>
      </c>
      <c r="AY166" s="427" t="s">
        <v>188</v>
      </c>
    </row>
    <row r="167" spans="2:51" s="426" customFormat="1">
      <c r="B167" s="425"/>
      <c r="D167" s="414" t="s">
        <v>201</v>
      </c>
      <c r="E167" s="427" t="s">
        <v>69</v>
      </c>
      <c r="F167" s="428" t="s">
        <v>5690</v>
      </c>
      <c r="H167" s="429">
        <v>26.16</v>
      </c>
      <c r="I167" s="430"/>
      <c r="L167" s="425"/>
      <c r="M167" s="431"/>
      <c r="N167" s="432"/>
      <c r="O167" s="432"/>
      <c r="P167" s="432"/>
      <c r="Q167" s="432"/>
      <c r="R167" s="432"/>
      <c r="S167" s="432"/>
      <c r="T167" s="433"/>
      <c r="AT167" s="427" t="s">
        <v>201</v>
      </c>
      <c r="AU167" s="427" t="s">
        <v>115</v>
      </c>
      <c r="AV167" s="426" t="s">
        <v>115</v>
      </c>
      <c r="AW167" s="426" t="s">
        <v>93</v>
      </c>
      <c r="AX167" s="426" t="s">
        <v>111</v>
      </c>
      <c r="AY167" s="427" t="s">
        <v>188</v>
      </c>
    </row>
    <row r="168" spans="2:51" s="418" customFormat="1">
      <c r="B168" s="417"/>
      <c r="D168" s="414" t="s">
        <v>201</v>
      </c>
      <c r="E168" s="419" t="s">
        <v>69</v>
      </c>
      <c r="F168" s="420" t="s">
        <v>5691</v>
      </c>
      <c r="H168" s="419" t="s">
        <v>69</v>
      </c>
      <c r="I168" s="421"/>
      <c r="L168" s="417"/>
      <c r="M168" s="422"/>
      <c r="N168" s="423"/>
      <c r="O168" s="423"/>
      <c r="P168" s="423"/>
      <c r="Q168" s="423"/>
      <c r="R168" s="423"/>
      <c r="S168" s="423"/>
      <c r="T168" s="424"/>
      <c r="AT168" s="419" t="s">
        <v>201</v>
      </c>
      <c r="AU168" s="419" t="s">
        <v>115</v>
      </c>
      <c r="AV168" s="418" t="s">
        <v>113</v>
      </c>
      <c r="AW168" s="418" t="s">
        <v>93</v>
      </c>
      <c r="AX168" s="418" t="s">
        <v>111</v>
      </c>
      <c r="AY168" s="419" t="s">
        <v>188</v>
      </c>
    </row>
    <row r="169" spans="2:51" s="426" customFormat="1">
      <c r="B169" s="425"/>
      <c r="D169" s="414" t="s">
        <v>201</v>
      </c>
      <c r="E169" s="427" t="s">
        <v>69</v>
      </c>
      <c r="F169" s="428" t="s">
        <v>5692</v>
      </c>
      <c r="H169" s="429">
        <v>2.0920000000000001</v>
      </c>
      <c r="I169" s="430"/>
      <c r="L169" s="425"/>
      <c r="M169" s="431"/>
      <c r="N169" s="432"/>
      <c r="O169" s="432"/>
      <c r="P169" s="432"/>
      <c r="Q169" s="432"/>
      <c r="R169" s="432"/>
      <c r="S169" s="432"/>
      <c r="T169" s="433"/>
      <c r="AT169" s="427" t="s">
        <v>201</v>
      </c>
      <c r="AU169" s="427" t="s">
        <v>115</v>
      </c>
      <c r="AV169" s="426" t="s">
        <v>115</v>
      </c>
      <c r="AW169" s="426" t="s">
        <v>93</v>
      </c>
      <c r="AX169" s="426" t="s">
        <v>111</v>
      </c>
      <c r="AY169" s="427" t="s">
        <v>188</v>
      </c>
    </row>
    <row r="170" spans="2:51" s="418" customFormat="1">
      <c r="B170" s="417"/>
      <c r="D170" s="414" t="s">
        <v>201</v>
      </c>
      <c r="E170" s="419" t="s">
        <v>69</v>
      </c>
      <c r="F170" s="420" t="s">
        <v>5693</v>
      </c>
      <c r="H170" s="419" t="s">
        <v>69</v>
      </c>
      <c r="I170" s="421"/>
      <c r="L170" s="417"/>
      <c r="M170" s="422"/>
      <c r="N170" s="423"/>
      <c r="O170" s="423"/>
      <c r="P170" s="423"/>
      <c r="Q170" s="423"/>
      <c r="R170" s="423"/>
      <c r="S170" s="423"/>
      <c r="T170" s="424"/>
      <c r="AT170" s="419" t="s">
        <v>201</v>
      </c>
      <c r="AU170" s="419" t="s">
        <v>115</v>
      </c>
      <c r="AV170" s="418" t="s">
        <v>113</v>
      </c>
      <c r="AW170" s="418" t="s">
        <v>93</v>
      </c>
      <c r="AX170" s="418" t="s">
        <v>111</v>
      </c>
      <c r="AY170" s="419" t="s">
        <v>188</v>
      </c>
    </row>
    <row r="171" spans="2:51" s="426" customFormat="1">
      <c r="B171" s="425"/>
      <c r="D171" s="414" t="s">
        <v>201</v>
      </c>
      <c r="E171" s="427" t="s">
        <v>69</v>
      </c>
      <c r="F171" s="428" t="s">
        <v>5694</v>
      </c>
      <c r="H171" s="429">
        <v>11.356999999999999</v>
      </c>
      <c r="I171" s="430"/>
      <c r="L171" s="425"/>
      <c r="M171" s="431"/>
      <c r="N171" s="432"/>
      <c r="O171" s="432"/>
      <c r="P171" s="432"/>
      <c r="Q171" s="432"/>
      <c r="R171" s="432"/>
      <c r="S171" s="432"/>
      <c r="T171" s="433"/>
      <c r="AT171" s="427" t="s">
        <v>201</v>
      </c>
      <c r="AU171" s="427" t="s">
        <v>115</v>
      </c>
      <c r="AV171" s="426" t="s">
        <v>115</v>
      </c>
      <c r="AW171" s="426" t="s">
        <v>93</v>
      </c>
      <c r="AX171" s="426" t="s">
        <v>111</v>
      </c>
      <c r="AY171" s="427" t="s">
        <v>188</v>
      </c>
    </row>
    <row r="172" spans="2:51" s="418" customFormat="1">
      <c r="B172" s="417"/>
      <c r="D172" s="414" t="s">
        <v>201</v>
      </c>
      <c r="E172" s="419" t="s">
        <v>69</v>
      </c>
      <c r="F172" s="420" t="s">
        <v>5695</v>
      </c>
      <c r="H172" s="419" t="s">
        <v>69</v>
      </c>
      <c r="I172" s="421"/>
      <c r="L172" s="417"/>
      <c r="M172" s="422"/>
      <c r="N172" s="423"/>
      <c r="O172" s="423"/>
      <c r="P172" s="423"/>
      <c r="Q172" s="423"/>
      <c r="R172" s="423"/>
      <c r="S172" s="423"/>
      <c r="T172" s="424"/>
      <c r="AT172" s="419" t="s">
        <v>201</v>
      </c>
      <c r="AU172" s="419" t="s">
        <v>115</v>
      </c>
      <c r="AV172" s="418" t="s">
        <v>113</v>
      </c>
      <c r="AW172" s="418" t="s">
        <v>93</v>
      </c>
      <c r="AX172" s="418" t="s">
        <v>111</v>
      </c>
      <c r="AY172" s="419" t="s">
        <v>188</v>
      </c>
    </row>
    <row r="173" spans="2:51" s="426" customFormat="1">
      <c r="B173" s="425"/>
      <c r="D173" s="414" t="s">
        <v>201</v>
      </c>
      <c r="E173" s="427" t="s">
        <v>69</v>
      </c>
      <c r="F173" s="428" t="s">
        <v>5696</v>
      </c>
      <c r="H173" s="429">
        <v>8.61</v>
      </c>
      <c r="I173" s="430"/>
      <c r="L173" s="425"/>
      <c r="M173" s="431"/>
      <c r="N173" s="432"/>
      <c r="O173" s="432"/>
      <c r="P173" s="432"/>
      <c r="Q173" s="432"/>
      <c r="R173" s="432"/>
      <c r="S173" s="432"/>
      <c r="T173" s="433"/>
      <c r="AT173" s="427" t="s">
        <v>201</v>
      </c>
      <c r="AU173" s="427" t="s">
        <v>115</v>
      </c>
      <c r="AV173" s="426" t="s">
        <v>115</v>
      </c>
      <c r="AW173" s="426" t="s">
        <v>93</v>
      </c>
      <c r="AX173" s="426" t="s">
        <v>111</v>
      </c>
      <c r="AY173" s="427" t="s">
        <v>188</v>
      </c>
    </row>
    <row r="174" spans="2:51" s="435" customFormat="1">
      <c r="B174" s="434"/>
      <c r="D174" s="414" t="s">
        <v>201</v>
      </c>
      <c r="E174" s="436" t="s">
        <v>69</v>
      </c>
      <c r="F174" s="437" t="s">
        <v>210</v>
      </c>
      <c r="H174" s="438">
        <v>602.80200000000002</v>
      </c>
      <c r="I174" s="439"/>
      <c r="L174" s="434"/>
      <c r="M174" s="440"/>
      <c r="N174" s="441"/>
      <c r="O174" s="441"/>
      <c r="P174" s="441"/>
      <c r="Q174" s="441"/>
      <c r="R174" s="441"/>
      <c r="S174" s="441"/>
      <c r="T174" s="442"/>
      <c r="AT174" s="436" t="s">
        <v>201</v>
      </c>
      <c r="AU174" s="436" t="s">
        <v>115</v>
      </c>
      <c r="AV174" s="435" t="s">
        <v>195</v>
      </c>
      <c r="AW174" s="435" t="s">
        <v>93</v>
      </c>
      <c r="AX174" s="435" t="s">
        <v>113</v>
      </c>
      <c r="AY174" s="436" t="s">
        <v>188</v>
      </c>
    </row>
    <row r="175" spans="2:51" s="426" customFormat="1">
      <c r="B175" s="425"/>
      <c r="D175" s="414" t="s">
        <v>201</v>
      </c>
      <c r="E175" s="427" t="s">
        <v>69</v>
      </c>
      <c r="F175" s="428" t="s">
        <v>69</v>
      </c>
      <c r="H175" s="429">
        <v>0</v>
      </c>
      <c r="I175" s="430"/>
      <c r="L175" s="425"/>
      <c r="M175" s="431"/>
      <c r="N175" s="432"/>
      <c r="O175" s="432"/>
      <c r="P175" s="432"/>
      <c r="Q175" s="432"/>
      <c r="R175" s="432"/>
      <c r="S175" s="432"/>
      <c r="T175" s="433"/>
      <c r="AT175" s="427" t="s">
        <v>201</v>
      </c>
      <c r="AU175" s="427" t="s">
        <v>115</v>
      </c>
      <c r="AV175" s="426" t="s">
        <v>115</v>
      </c>
      <c r="AW175" s="426" t="s">
        <v>93</v>
      </c>
      <c r="AX175" s="426" t="s">
        <v>111</v>
      </c>
      <c r="AY175" s="427" t="s">
        <v>188</v>
      </c>
    </row>
    <row r="176" spans="2:51" s="418" customFormat="1">
      <c r="B176" s="417"/>
      <c r="D176" s="414" t="s">
        <v>201</v>
      </c>
      <c r="E176" s="419" t="s">
        <v>69</v>
      </c>
      <c r="F176" s="420" t="s">
        <v>5675</v>
      </c>
      <c r="H176" s="419" t="s">
        <v>69</v>
      </c>
      <c r="I176" s="421"/>
      <c r="L176" s="417"/>
      <c r="M176" s="422"/>
      <c r="N176" s="423"/>
      <c r="O176" s="423"/>
      <c r="P176" s="423"/>
      <c r="Q176" s="423"/>
      <c r="R176" s="423"/>
      <c r="S176" s="423"/>
      <c r="T176" s="424"/>
      <c r="AT176" s="419" t="s">
        <v>201</v>
      </c>
      <c r="AU176" s="419" t="s">
        <v>115</v>
      </c>
      <c r="AV176" s="418" t="s">
        <v>113</v>
      </c>
      <c r="AW176" s="418" t="s">
        <v>93</v>
      </c>
      <c r="AX176" s="418" t="s">
        <v>111</v>
      </c>
      <c r="AY176" s="419" t="s">
        <v>188</v>
      </c>
    </row>
    <row r="177" spans="2:65" s="334" customFormat="1" ht="16.5" customHeight="1">
      <c r="B177" s="86"/>
      <c r="C177" s="87" t="s">
        <v>285</v>
      </c>
      <c r="D177" s="87" t="s">
        <v>190</v>
      </c>
      <c r="E177" s="88" t="s">
        <v>4000</v>
      </c>
      <c r="F177" s="89" t="s">
        <v>4001</v>
      </c>
      <c r="G177" s="90" t="s">
        <v>304</v>
      </c>
      <c r="H177" s="91">
        <v>602.80200000000002</v>
      </c>
      <c r="I177" s="238"/>
      <c r="J177" s="92">
        <f>ROUND(I177*H177,2)</f>
        <v>0</v>
      </c>
      <c r="K177" s="89" t="s">
        <v>194</v>
      </c>
      <c r="L177" s="61"/>
      <c r="M177" s="410" t="s">
        <v>69</v>
      </c>
      <c r="N177" s="411" t="s">
        <v>100</v>
      </c>
      <c r="O177" s="333"/>
      <c r="P177" s="412">
        <f>O177*H177</f>
        <v>0</v>
      </c>
      <c r="Q177" s="412">
        <v>0</v>
      </c>
      <c r="R177" s="412">
        <f>Q177*H177</f>
        <v>0</v>
      </c>
      <c r="S177" s="412">
        <v>0</v>
      </c>
      <c r="T177" s="413">
        <f>S177*H177</f>
        <v>0</v>
      </c>
      <c r="AR177" s="55" t="s">
        <v>195</v>
      </c>
      <c r="AT177" s="55" t="s">
        <v>190</v>
      </c>
      <c r="AU177" s="55" t="s">
        <v>115</v>
      </c>
      <c r="AY177" s="55" t="s">
        <v>188</v>
      </c>
      <c r="BE177" s="93">
        <f>IF(N177="základní",J177,0)</f>
        <v>0</v>
      </c>
      <c r="BF177" s="93">
        <f>IF(N177="snížená",J177,0)</f>
        <v>0</v>
      </c>
      <c r="BG177" s="93">
        <f>IF(N177="zákl. přenesená",J177,0)</f>
        <v>0</v>
      </c>
      <c r="BH177" s="93">
        <f>IF(N177="sníž. přenesená",J177,0)</f>
        <v>0</v>
      </c>
      <c r="BI177" s="93">
        <f>IF(N177="nulová",J177,0)</f>
        <v>0</v>
      </c>
      <c r="BJ177" s="55" t="s">
        <v>113</v>
      </c>
      <c r="BK177" s="93">
        <f>ROUND(I177*H177,2)</f>
        <v>0</v>
      </c>
      <c r="BL177" s="55" t="s">
        <v>195</v>
      </c>
      <c r="BM177" s="55" t="s">
        <v>5697</v>
      </c>
    </row>
    <row r="178" spans="2:65" s="334" customFormat="1" ht="27">
      <c r="B178" s="61"/>
      <c r="D178" s="414" t="s">
        <v>197</v>
      </c>
      <c r="F178" s="415" t="s">
        <v>4003</v>
      </c>
      <c r="I178" s="240"/>
      <c r="L178" s="61"/>
      <c r="M178" s="94"/>
      <c r="N178" s="333"/>
      <c r="O178" s="333"/>
      <c r="P178" s="333"/>
      <c r="Q178" s="333"/>
      <c r="R178" s="333"/>
      <c r="S178" s="333"/>
      <c r="T178" s="69"/>
      <c r="AT178" s="55" t="s">
        <v>197</v>
      </c>
      <c r="AU178" s="55" t="s">
        <v>115</v>
      </c>
    </row>
    <row r="179" spans="2:65" s="426" customFormat="1">
      <c r="B179" s="425"/>
      <c r="D179" s="414" t="s">
        <v>201</v>
      </c>
      <c r="E179" s="427" t="s">
        <v>69</v>
      </c>
      <c r="F179" s="428" t="s">
        <v>5698</v>
      </c>
      <c r="H179" s="429">
        <v>602.80200000000002</v>
      </c>
      <c r="I179" s="430"/>
      <c r="L179" s="425"/>
      <c r="M179" s="431"/>
      <c r="N179" s="432"/>
      <c r="O179" s="432"/>
      <c r="P179" s="432"/>
      <c r="Q179" s="432"/>
      <c r="R179" s="432"/>
      <c r="S179" s="432"/>
      <c r="T179" s="433"/>
      <c r="AT179" s="427" t="s">
        <v>201</v>
      </c>
      <c r="AU179" s="427" t="s">
        <v>115</v>
      </c>
      <c r="AV179" s="426" t="s">
        <v>115</v>
      </c>
      <c r="AW179" s="426" t="s">
        <v>93</v>
      </c>
      <c r="AX179" s="426" t="s">
        <v>113</v>
      </c>
      <c r="AY179" s="427" t="s">
        <v>188</v>
      </c>
    </row>
    <row r="180" spans="2:65" s="334" customFormat="1" ht="16.5" customHeight="1">
      <c r="B180" s="86"/>
      <c r="C180" s="87" t="s">
        <v>294</v>
      </c>
      <c r="D180" s="87" t="s">
        <v>190</v>
      </c>
      <c r="E180" s="88" t="s">
        <v>5699</v>
      </c>
      <c r="F180" s="89" t="s">
        <v>5700</v>
      </c>
      <c r="G180" s="90" t="s">
        <v>304</v>
      </c>
      <c r="H180" s="91">
        <v>91.180999999999997</v>
      </c>
      <c r="I180" s="238"/>
      <c r="J180" s="92">
        <f>ROUND(I180*H180,2)</f>
        <v>0</v>
      </c>
      <c r="K180" s="89" t="s">
        <v>194</v>
      </c>
      <c r="L180" s="61"/>
      <c r="M180" s="410" t="s">
        <v>69</v>
      </c>
      <c r="N180" s="411" t="s">
        <v>100</v>
      </c>
      <c r="O180" s="333"/>
      <c r="P180" s="412">
        <f>O180*H180</f>
        <v>0</v>
      </c>
      <c r="Q180" s="412">
        <v>6.2199999999999998E-3</v>
      </c>
      <c r="R180" s="412">
        <f>Q180*H180</f>
        <v>0.56714582000000002</v>
      </c>
      <c r="S180" s="412">
        <v>0</v>
      </c>
      <c r="T180" s="413">
        <f>S180*H180</f>
        <v>0</v>
      </c>
      <c r="AR180" s="55" t="s">
        <v>195</v>
      </c>
      <c r="AT180" s="55" t="s">
        <v>190</v>
      </c>
      <c r="AU180" s="55" t="s">
        <v>115</v>
      </c>
      <c r="AY180" s="55" t="s">
        <v>188</v>
      </c>
      <c r="BE180" s="93">
        <f>IF(N180="základní",J180,0)</f>
        <v>0</v>
      </c>
      <c r="BF180" s="93">
        <f>IF(N180="snížená",J180,0)</f>
        <v>0</v>
      </c>
      <c r="BG180" s="93">
        <f>IF(N180="zákl. přenesená",J180,0)</f>
        <v>0</v>
      </c>
      <c r="BH180" s="93">
        <f>IF(N180="sníž. přenesená",J180,0)</f>
        <v>0</v>
      </c>
      <c r="BI180" s="93">
        <f>IF(N180="nulová",J180,0)</f>
        <v>0</v>
      </c>
      <c r="BJ180" s="55" t="s">
        <v>113</v>
      </c>
      <c r="BK180" s="93">
        <f>ROUND(I180*H180,2)</f>
        <v>0</v>
      </c>
      <c r="BL180" s="55" t="s">
        <v>195</v>
      </c>
      <c r="BM180" s="55" t="s">
        <v>5701</v>
      </c>
    </row>
    <row r="181" spans="2:65" s="334" customFormat="1" ht="27">
      <c r="B181" s="61"/>
      <c r="D181" s="414" t="s">
        <v>197</v>
      </c>
      <c r="F181" s="415" t="s">
        <v>5702</v>
      </c>
      <c r="I181" s="240"/>
      <c r="L181" s="61"/>
      <c r="M181" s="94"/>
      <c r="N181" s="333"/>
      <c r="O181" s="333"/>
      <c r="P181" s="333"/>
      <c r="Q181" s="333"/>
      <c r="R181" s="333"/>
      <c r="S181" s="333"/>
      <c r="T181" s="69"/>
      <c r="AT181" s="55" t="s">
        <v>197</v>
      </c>
      <c r="AU181" s="55" t="s">
        <v>115</v>
      </c>
    </row>
    <row r="182" spans="2:65" s="334" customFormat="1" ht="148.5">
      <c r="B182" s="61"/>
      <c r="D182" s="414" t="s">
        <v>199</v>
      </c>
      <c r="F182" s="416" t="s">
        <v>3993</v>
      </c>
      <c r="I182" s="240"/>
      <c r="L182" s="61"/>
      <c r="M182" s="94"/>
      <c r="N182" s="333"/>
      <c r="O182" s="333"/>
      <c r="P182" s="333"/>
      <c r="Q182" s="333"/>
      <c r="R182" s="333"/>
      <c r="S182" s="333"/>
      <c r="T182" s="69"/>
      <c r="AT182" s="55" t="s">
        <v>199</v>
      </c>
      <c r="AU182" s="55" t="s">
        <v>115</v>
      </c>
    </row>
    <row r="183" spans="2:65" s="418" customFormat="1">
      <c r="B183" s="417"/>
      <c r="D183" s="414" t="s">
        <v>201</v>
      </c>
      <c r="E183" s="419" t="s">
        <v>69</v>
      </c>
      <c r="F183" s="420" t="s">
        <v>5703</v>
      </c>
      <c r="H183" s="419" t="s">
        <v>69</v>
      </c>
      <c r="I183" s="421"/>
      <c r="L183" s="417"/>
      <c r="M183" s="422"/>
      <c r="N183" s="423"/>
      <c r="O183" s="423"/>
      <c r="P183" s="423"/>
      <c r="Q183" s="423"/>
      <c r="R183" s="423"/>
      <c r="S183" s="423"/>
      <c r="T183" s="424"/>
      <c r="AT183" s="419" t="s">
        <v>201</v>
      </c>
      <c r="AU183" s="419" t="s">
        <v>115</v>
      </c>
      <c r="AV183" s="418" t="s">
        <v>113</v>
      </c>
      <c r="AW183" s="418" t="s">
        <v>93</v>
      </c>
      <c r="AX183" s="418" t="s">
        <v>111</v>
      </c>
      <c r="AY183" s="419" t="s">
        <v>188</v>
      </c>
    </row>
    <row r="184" spans="2:65" s="426" customFormat="1">
      <c r="B184" s="425"/>
      <c r="D184" s="414" t="s">
        <v>201</v>
      </c>
      <c r="E184" s="427" t="s">
        <v>69</v>
      </c>
      <c r="F184" s="428" t="s">
        <v>5704</v>
      </c>
      <c r="H184" s="429">
        <v>38.436999999999998</v>
      </c>
      <c r="I184" s="430"/>
      <c r="L184" s="425"/>
      <c r="M184" s="431"/>
      <c r="N184" s="432"/>
      <c r="O184" s="432"/>
      <c r="P184" s="432"/>
      <c r="Q184" s="432"/>
      <c r="R184" s="432"/>
      <c r="S184" s="432"/>
      <c r="T184" s="433"/>
      <c r="AT184" s="427" t="s">
        <v>201</v>
      </c>
      <c r="AU184" s="427" t="s">
        <v>115</v>
      </c>
      <c r="AV184" s="426" t="s">
        <v>115</v>
      </c>
      <c r="AW184" s="426" t="s">
        <v>93</v>
      </c>
      <c r="AX184" s="426" t="s">
        <v>111</v>
      </c>
      <c r="AY184" s="427" t="s">
        <v>188</v>
      </c>
    </row>
    <row r="185" spans="2:65" s="418" customFormat="1">
      <c r="B185" s="417"/>
      <c r="D185" s="414" t="s">
        <v>201</v>
      </c>
      <c r="E185" s="419" t="s">
        <v>69</v>
      </c>
      <c r="F185" s="420" t="s">
        <v>5705</v>
      </c>
      <c r="H185" s="419" t="s">
        <v>69</v>
      </c>
      <c r="I185" s="421"/>
      <c r="L185" s="417"/>
      <c r="M185" s="422"/>
      <c r="N185" s="423"/>
      <c r="O185" s="423"/>
      <c r="P185" s="423"/>
      <c r="Q185" s="423"/>
      <c r="R185" s="423"/>
      <c r="S185" s="423"/>
      <c r="T185" s="424"/>
      <c r="AT185" s="419" t="s">
        <v>201</v>
      </c>
      <c r="AU185" s="419" t="s">
        <v>115</v>
      </c>
      <c r="AV185" s="418" t="s">
        <v>113</v>
      </c>
      <c r="AW185" s="418" t="s">
        <v>93</v>
      </c>
      <c r="AX185" s="418" t="s">
        <v>111</v>
      </c>
      <c r="AY185" s="419" t="s">
        <v>188</v>
      </c>
    </row>
    <row r="186" spans="2:65" s="426" customFormat="1">
      <c r="B186" s="425"/>
      <c r="D186" s="414" t="s">
        <v>201</v>
      </c>
      <c r="E186" s="427" t="s">
        <v>69</v>
      </c>
      <c r="F186" s="428" t="s">
        <v>5706</v>
      </c>
      <c r="H186" s="429">
        <v>52.744</v>
      </c>
      <c r="I186" s="430"/>
      <c r="L186" s="425"/>
      <c r="M186" s="431"/>
      <c r="N186" s="432"/>
      <c r="O186" s="432"/>
      <c r="P186" s="432"/>
      <c r="Q186" s="432"/>
      <c r="R186" s="432"/>
      <c r="S186" s="432"/>
      <c r="T186" s="433"/>
      <c r="AT186" s="427" t="s">
        <v>201</v>
      </c>
      <c r="AU186" s="427" t="s">
        <v>115</v>
      </c>
      <c r="AV186" s="426" t="s">
        <v>115</v>
      </c>
      <c r="AW186" s="426" t="s">
        <v>93</v>
      </c>
      <c r="AX186" s="426" t="s">
        <v>111</v>
      </c>
      <c r="AY186" s="427" t="s">
        <v>188</v>
      </c>
    </row>
    <row r="187" spans="2:65" s="435" customFormat="1">
      <c r="B187" s="434"/>
      <c r="D187" s="414" t="s">
        <v>201</v>
      </c>
      <c r="E187" s="436" t="s">
        <v>69</v>
      </c>
      <c r="F187" s="437" t="s">
        <v>210</v>
      </c>
      <c r="H187" s="438">
        <v>91.180999999999997</v>
      </c>
      <c r="I187" s="439"/>
      <c r="L187" s="434"/>
      <c r="M187" s="440"/>
      <c r="N187" s="441"/>
      <c r="O187" s="441"/>
      <c r="P187" s="441"/>
      <c r="Q187" s="441"/>
      <c r="R187" s="441"/>
      <c r="S187" s="441"/>
      <c r="T187" s="442"/>
      <c r="AT187" s="436" t="s">
        <v>201</v>
      </c>
      <c r="AU187" s="436" t="s">
        <v>115</v>
      </c>
      <c r="AV187" s="435" t="s">
        <v>195</v>
      </c>
      <c r="AW187" s="435" t="s">
        <v>93</v>
      </c>
      <c r="AX187" s="435" t="s">
        <v>113</v>
      </c>
      <c r="AY187" s="436" t="s">
        <v>188</v>
      </c>
    </row>
    <row r="188" spans="2:65" s="334" customFormat="1" ht="16.5" customHeight="1">
      <c r="B188" s="86"/>
      <c r="C188" s="87" t="s">
        <v>301</v>
      </c>
      <c r="D188" s="87" t="s">
        <v>190</v>
      </c>
      <c r="E188" s="88" t="s">
        <v>5707</v>
      </c>
      <c r="F188" s="89" t="s">
        <v>5708</v>
      </c>
      <c r="G188" s="90" t="s">
        <v>304</v>
      </c>
      <c r="H188" s="91">
        <v>91.180999999999997</v>
      </c>
      <c r="I188" s="238"/>
      <c r="J188" s="92">
        <f>ROUND(I188*H188,2)</f>
        <v>0</v>
      </c>
      <c r="K188" s="89" t="s">
        <v>194</v>
      </c>
      <c r="L188" s="61"/>
      <c r="M188" s="410" t="s">
        <v>69</v>
      </c>
      <c r="N188" s="411" t="s">
        <v>100</v>
      </c>
      <c r="O188" s="333"/>
      <c r="P188" s="412">
        <f>O188*H188</f>
        <v>0</v>
      </c>
      <c r="Q188" s="412">
        <v>0</v>
      </c>
      <c r="R188" s="412">
        <f>Q188*H188</f>
        <v>0</v>
      </c>
      <c r="S188" s="412">
        <v>0</v>
      </c>
      <c r="T188" s="413">
        <f>S188*H188</f>
        <v>0</v>
      </c>
      <c r="AR188" s="55" t="s">
        <v>195</v>
      </c>
      <c r="AT188" s="55" t="s">
        <v>190</v>
      </c>
      <c r="AU188" s="55" t="s">
        <v>115</v>
      </c>
      <c r="AY188" s="55" t="s">
        <v>188</v>
      </c>
      <c r="BE188" s="93">
        <f>IF(N188="základní",J188,0)</f>
        <v>0</v>
      </c>
      <c r="BF188" s="93">
        <f>IF(N188="snížená",J188,0)</f>
        <v>0</v>
      </c>
      <c r="BG188" s="93">
        <f>IF(N188="zákl. přenesená",J188,0)</f>
        <v>0</v>
      </c>
      <c r="BH188" s="93">
        <f>IF(N188="sníž. přenesená",J188,0)</f>
        <v>0</v>
      </c>
      <c r="BI188" s="93">
        <f>IF(N188="nulová",J188,0)</f>
        <v>0</v>
      </c>
      <c r="BJ188" s="55" t="s">
        <v>113</v>
      </c>
      <c r="BK188" s="93">
        <f>ROUND(I188*H188,2)</f>
        <v>0</v>
      </c>
      <c r="BL188" s="55" t="s">
        <v>195</v>
      </c>
      <c r="BM188" s="55" t="s">
        <v>5709</v>
      </c>
    </row>
    <row r="189" spans="2:65" s="334" customFormat="1" ht="27">
      <c r="B189" s="61"/>
      <c r="D189" s="414" t="s">
        <v>197</v>
      </c>
      <c r="F189" s="415" t="s">
        <v>5710</v>
      </c>
      <c r="I189" s="240"/>
      <c r="L189" s="61"/>
      <c r="M189" s="94"/>
      <c r="N189" s="333"/>
      <c r="O189" s="333"/>
      <c r="P189" s="333"/>
      <c r="Q189" s="333"/>
      <c r="R189" s="333"/>
      <c r="S189" s="333"/>
      <c r="T189" s="69"/>
      <c r="AT189" s="55" t="s">
        <v>197</v>
      </c>
      <c r="AU189" s="55" t="s">
        <v>115</v>
      </c>
    </row>
    <row r="190" spans="2:65" s="334" customFormat="1" ht="16.5" customHeight="1">
      <c r="B190" s="86"/>
      <c r="C190" s="87" t="s">
        <v>311</v>
      </c>
      <c r="D190" s="87" t="s">
        <v>190</v>
      </c>
      <c r="E190" s="88" t="s">
        <v>247</v>
      </c>
      <c r="F190" s="89" t="s">
        <v>248</v>
      </c>
      <c r="G190" s="90" t="s">
        <v>193</v>
      </c>
      <c r="H190" s="91">
        <v>265.49099999999999</v>
      </c>
      <c r="I190" s="238"/>
      <c r="J190" s="92">
        <f>ROUND(I190*H190,2)</f>
        <v>0</v>
      </c>
      <c r="K190" s="89" t="s">
        <v>194</v>
      </c>
      <c r="L190" s="61"/>
      <c r="M190" s="410" t="s">
        <v>69</v>
      </c>
      <c r="N190" s="411" t="s">
        <v>100</v>
      </c>
      <c r="O190" s="333"/>
      <c r="P190" s="412">
        <f>O190*H190</f>
        <v>0</v>
      </c>
      <c r="Q190" s="412">
        <v>0</v>
      </c>
      <c r="R190" s="412">
        <f>Q190*H190</f>
        <v>0</v>
      </c>
      <c r="S190" s="412">
        <v>0</v>
      </c>
      <c r="T190" s="413">
        <f>S190*H190</f>
        <v>0</v>
      </c>
      <c r="AR190" s="55" t="s">
        <v>195</v>
      </c>
      <c r="AT190" s="55" t="s">
        <v>190</v>
      </c>
      <c r="AU190" s="55" t="s">
        <v>115</v>
      </c>
      <c r="AY190" s="55" t="s">
        <v>188</v>
      </c>
      <c r="BE190" s="93">
        <f>IF(N190="základní",J190,0)</f>
        <v>0</v>
      </c>
      <c r="BF190" s="93">
        <f>IF(N190="snížená",J190,0)</f>
        <v>0</v>
      </c>
      <c r="BG190" s="93">
        <f>IF(N190="zákl. přenesená",J190,0)</f>
        <v>0</v>
      </c>
      <c r="BH190" s="93">
        <f>IF(N190="sníž. přenesená",J190,0)</f>
        <v>0</v>
      </c>
      <c r="BI190" s="93">
        <f>IF(N190="nulová",J190,0)</f>
        <v>0</v>
      </c>
      <c r="BJ190" s="55" t="s">
        <v>113</v>
      </c>
      <c r="BK190" s="93">
        <f>ROUND(I190*H190,2)</f>
        <v>0</v>
      </c>
      <c r="BL190" s="55" t="s">
        <v>195</v>
      </c>
      <c r="BM190" s="55" t="s">
        <v>5711</v>
      </c>
    </row>
    <row r="191" spans="2:65" s="334" customFormat="1" ht="40.5">
      <c r="B191" s="61"/>
      <c r="D191" s="414" t="s">
        <v>197</v>
      </c>
      <c r="F191" s="415" t="s">
        <v>250</v>
      </c>
      <c r="I191" s="240"/>
      <c r="L191" s="61"/>
      <c r="M191" s="94"/>
      <c r="N191" s="333"/>
      <c r="O191" s="333"/>
      <c r="P191" s="333"/>
      <c r="Q191" s="333"/>
      <c r="R191" s="333"/>
      <c r="S191" s="333"/>
      <c r="T191" s="69"/>
      <c r="AT191" s="55" t="s">
        <v>197</v>
      </c>
      <c r="AU191" s="55" t="s">
        <v>115</v>
      </c>
    </row>
    <row r="192" spans="2:65" s="334" customFormat="1" ht="94.5">
      <c r="B192" s="61"/>
      <c r="D192" s="414" t="s">
        <v>199</v>
      </c>
      <c r="F192" s="416" t="s">
        <v>251</v>
      </c>
      <c r="I192" s="240"/>
      <c r="L192" s="61"/>
      <c r="M192" s="94"/>
      <c r="N192" s="333"/>
      <c r="O192" s="333"/>
      <c r="P192" s="333"/>
      <c r="Q192" s="333"/>
      <c r="R192" s="333"/>
      <c r="S192" s="333"/>
      <c r="T192" s="69"/>
      <c r="AT192" s="55" t="s">
        <v>199</v>
      </c>
      <c r="AU192" s="55" t="s">
        <v>115</v>
      </c>
    </row>
    <row r="193" spans="2:65" s="426" customFormat="1">
      <c r="B193" s="425"/>
      <c r="D193" s="414" t="s">
        <v>201</v>
      </c>
      <c r="E193" s="427" t="s">
        <v>69</v>
      </c>
      <c r="F193" s="428" t="s">
        <v>5712</v>
      </c>
      <c r="H193" s="429">
        <v>265.49099999999999</v>
      </c>
      <c r="I193" s="430"/>
      <c r="L193" s="425"/>
      <c r="M193" s="431"/>
      <c r="N193" s="432"/>
      <c r="O193" s="432"/>
      <c r="P193" s="432"/>
      <c r="Q193" s="432"/>
      <c r="R193" s="432"/>
      <c r="S193" s="432"/>
      <c r="T193" s="433"/>
      <c r="AT193" s="427" t="s">
        <v>201</v>
      </c>
      <c r="AU193" s="427" t="s">
        <v>115</v>
      </c>
      <c r="AV193" s="426" t="s">
        <v>115</v>
      </c>
      <c r="AW193" s="426" t="s">
        <v>93</v>
      </c>
      <c r="AX193" s="426" t="s">
        <v>113</v>
      </c>
      <c r="AY193" s="427" t="s">
        <v>188</v>
      </c>
    </row>
    <row r="194" spans="2:65" s="334" customFormat="1" ht="16.5" customHeight="1">
      <c r="B194" s="86"/>
      <c r="C194" s="87" t="s">
        <v>324</v>
      </c>
      <c r="D194" s="87" t="s">
        <v>190</v>
      </c>
      <c r="E194" s="88" t="s">
        <v>255</v>
      </c>
      <c r="F194" s="89" t="s">
        <v>256</v>
      </c>
      <c r="G194" s="90" t="s">
        <v>193</v>
      </c>
      <c r="H194" s="91">
        <v>758.31200000000001</v>
      </c>
      <c r="I194" s="238"/>
      <c r="J194" s="92">
        <f>ROUND(I194*H194,2)</f>
        <v>0</v>
      </c>
      <c r="K194" s="89" t="s">
        <v>194</v>
      </c>
      <c r="L194" s="61"/>
      <c r="M194" s="410" t="s">
        <v>69</v>
      </c>
      <c r="N194" s="411" t="s">
        <v>100</v>
      </c>
      <c r="O194" s="333"/>
      <c r="P194" s="412">
        <f>O194*H194</f>
        <v>0</v>
      </c>
      <c r="Q194" s="412">
        <v>0</v>
      </c>
      <c r="R194" s="412">
        <f>Q194*H194</f>
        <v>0</v>
      </c>
      <c r="S194" s="412">
        <v>0</v>
      </c>
      <c r="T194" s="413">
        <f>S194*H194</f>
        <v>0</v>
      </c>
      <c r="AR194" s="55" t="s">
        <v>195</v>
      </c>
      <c r="AT194" s="55" t="s">
        <v>190</v>
      </c>
      <c r="AU194" s="55" t="s">
        <v>115</v>
      </c>
      <c r="AY194" s="55" t="s">
        <v>188</v>
      </c>
      <c r="BE194" s="93">
        <f>IF(N194="základní",J194,0)</f>
        <v>0</v>
      </c>
      <c r="BF194" s="93">
        <f>IF(N194="snížená",J194,0)</f>
        <v>0</v>
      </c>
      <c r="BG194" s="93">
        <f>IF(N194="zákl. přenesená",J194,0)</f>
        <v>0</v>
      </c>
      <c r="BH194" s="93">
        <f>IF(N194="sníž. přenesená",J194,0)</f>
        <v>0</v>
      </c>
      <c r="BI194" s="93">
        <f>IF(N194="nulová",J194,0)</f>
        <v>0</v>
      </c>
      <c r="BJ194" s="55" t="s">
        <v>113</v>
      </c>
      <c r="BK194" s="93">
        <f>ROUND(I194*H194,2)</f>
        <v>0</v>
      </c>
      <c r="BL194" s="55" t="s">
        <v>195</v>
      </c>
      <c r="BM194" s="55" t="s">
        <v>5713</v>
      </c>
    </row>
    <row r="195" spans="2:65" s="334" customFormat="1" ht="40.5">
      <c r="B195" s="61"/>
      <c r="D195" s="414" t="s">
        <v>197</v>
      </c>
      <c r="F195" s="415" t="s">
        <v>258</v>
      </c>
      <c r="I195" s="240"/>
      <c r="L195" s="61"/>
      <c r="M195" s="94"/>
      <c r="N195" s="333"/>
      <c r="O195" s="333"/>
      <c r="P195" s="333"/>
      <c r="Q195" s="333"/>
      <c r="R195" s="333"/>
      <c r="S195" s="333"/>
      <c r="T195" s="69"/>
      <c r="AT195" s="55" t="s">
        <v>197</v>
      </c>
      <c r="AU195" s="55" t="s">
        <v>115</v>
      </c>
    </row>
    <row r="196" spans="2:65" s="334" customFormat="1" ht="189">
      <c r="B196" s="61"/>
      <c r="D196" s="414" t="s">
        <v>199</v>
      </c>
      <c r="F196" s="416" t="s">
        <v>259</v>
      </c>
      <c r="I196" s="240"/>
      <c r="L196" s="61"/>
      <c r="M196" s="94"/>
      <c r="N196" s="333"/>
      <c r="O196" s="333"/>
      <c r="P196" s="333"/>
      <c r="Q196" s="333"/>
      <c r="R196" s="333"/>
      <c r="S196" s="333"/>
      <c r="T196" s="69"/>
      <c r="AT196" s="55" t="s">
        <v>199</v>
      </c>
      <c r="AU196" s="55" t="s">
        <v>115</v>
      </c>
    </row>
    <row r="197" spans="2:65" s="418" customFormat="1">
      <c r="B197" s="417"/>
      <c r="D197" s="414" t="s">
        <v>201</v>
      </c>
      <c r="E197" s="419" t="s">
        <v>69</v>
      </c>
      <c r="F197" s="420" t="s">
        <v>5714</v>
      </c>
      <c r="H197" s="419" t="s">
        <v>69</v>
      </c>
      <c r="I197" s="421"/>
      <c r="L197" s="417"/>
      <c r="M197" s="422"/>
      <c r="N197" s="423"/>
      <c r="O197" s="423"/>
      <c r="P197" s="423"/>
      <c r="Q197" s="423"/>
      <c r="R197" s="423"/>
      <c r="S197" s="423"/>
      <c r="T197" s="424"/>
      <c r="AT197" s="419" t="s">
        <v>201</v>
      </c>
      <c r="AU197" s="419" t="s">
        <v>115</v>
      </c>
      <c r="AV197" s="418" t="s">
        <v>113</v>
      </c>
      <c r="AW197" s="418" t="s">
        <v>93</v>
      </c>
      <c r="AX197" s="418" t="s">
        <v>111</v>
      </c>
      <c r="AY197" s="419" t="s">
        <v>188</v>
      </c>
    </row>
    <row r="198" spans="2:65" s="426" customFormat="1">
      <c r="B198" s="425"/>
      <c r="D198" s="414" t="s">
        <v>201</v>
      </c>
      <c r="E198" s="427" t="s">
        <v>69</v>
      </c>
      <c r="F198" s="428" t="s">
        <v>5715</v>
      </c>
      <c r="H198" s="429">
        <v>758.31200000000001</v>
      </c>
      <c r="I198" s="430"/>
      <c r="L198" s="425"/>
      <c r="M198" s="431"/>
      <c r="N198" s="432"/>
      <c r="O198" s="432"/>
      <c r="P198" s="432"/>
      <c r="Q198" s="432"/>
      <c r="R198" s="432"/>
      <c r="S198" s="432"/>
      <c r="T198" s="433"/>
      <c r="AT198" s="427" t="s">
        <v>201</v>
      </c>
      <c r="AU198" s="427" t="s">
        <v>115</v>
      </c>
      <c r="AV198" s="426" t="s">
        <v>115</v>
      </c>
      <c r="AW198" s="426" t="s">
        <v>93</v>
      </c>
      <c r="AX198" s="426" t="s">
        <v>113</v>
      </c>
      <c r="AY198" s="427" t="s">
        <v>188</v>
      </c>
    </row>
    <row r="199" spans="2:65" s="334" customFormat="1" ht="16.5" customHeight="1">
      <c r="B199" s="86"/>
      <c r="C199" s="87" t="s">
        <v>332</v>
      </c>
      <c r="D199" s="87" t="s">
        <v>190</v>
      </c>
      <c r="E199" s="88" t="s">
        <v>9126</v>
      </c>
      <c r="F199" s="89" t="s">
        <v>9129</v>
      </c>
      <c r="G199" s="90" t="s">
        <v>193</v>
      </c>
      <c r="H199" s="91">
        <v>151.82599999999999</v>
      </c>
      <c r="I199" s="238"/>
      <c r="J199" s="92">
        <f>ROUND(I199*H199,2)</f>
        <v>0</v>
      </c>
      <c r="K199" s="89" t="s">
        <v>449</v>
      </c>
      <c r="L199" s="61"/>
      <c r="M199" s="410" t="s">
        <v>69</v>
      </c>
      <c r="N199" s="411" t="s">
        <v>100</v>
      </c>
      <c r="O199" s="333"/>
      <c r="P199" s="412">
        <f>O199*H199</f>
        <v>0</v>
      </c>
      <c r="Q199" s="412">
        <v>0</v>
      </c>
      <c r="R199" s="412">
        <f>Q199*H199</f>
        <v>0</v>
      </c>
      <c r="S199" s="412">
        <v>0</v>
      </c>
      <c r="T199" s="413">
        <f>S199*H199</f>
        <v>0</v>
      </c>
      <c r="AR199" s="55" t="s">
        <v>195</v>
      </c>
      <c r="AT199" s="55" t="s">
        <v>190</v>
      </c>
      <c r="AU199" s="55" t="s">
        <v>115</v>
      </c>
      <c r="AY199" s="55" t="s">
        <v>188</v>
      </c>
      <c r="BE199" s="93">
        <f>IF(N199="základní",J199,0)</f>
        <v>0</v>
      </c>
      <c r="BF199" s="93">
        <f>IF(N199="snížená",J199,0)</f>
        <v>0</v>
      </c>
      <c r="BG199" s="93">
        <f>IF(N199="zákl. přenesená",J199,0)</f>
        <v>0</v>
      </c>
      <c r="BH199" s="93">
        <f>IF(N199="sníž. přenesená",J199,0)</f>
        <v>0</v>
      </c>
      <c r="BI199" s="93">
        <f>IF(N199="nulová",J199,0)</f>
        <v>0</v>
      </c>
      <c r="BJ199" s="55" t="s">
        <v>113</v>
      </c>
      <c r="BK199" s="93">
        <f>ROUND(I199*H199,2)</f>
        <v>0</v>
      </c>
      <c r="BL199" s="55" t="s">
        <v>195</v>
      </c>
      <c r="BM199" s="55" t="s">
        <v>5716</v>
      </c>
    </row>
    <row r="200" spans="2:65" s="334" customFormat="1" ht="27">
      <c r="B200" s="61"/>
      <c r="D200" s="414" t="s">
        <v>197</v>
      </c>
      <c r="F200" s="168" t="s">
        <v>9128</v>
      </c>
      <c r="I200" s="240"/>
      <c r="L200" s="61"/>
      <c r="M200" s="94"/>
      <c r="N200" s="333"/>
      <c r="O200" s="333"/>
      <c r="P200" s="333"/>
      <c r="Q200" s="333"/>
      <c r="R200" s="333"/>
      <c r="S200" s="333"/>
      <c r="T200" s="69"/>
      <c r="AT200" s="55" t="s">
        <v>197</v>
      </c>
      <c r="AU200" s="55" t="s">
        <v>115</v>
      </c>
    </row>
    <row r="201" spans="2:65" s="334" customFormat="1" ht="189">
      <c r="B201" s="61"/>
      <c r="D201" s="414" t="s">
        <v>199</v>
      </c>
      <c r="F201" s="416" t="s">
        <v>259</v>
      </c>
      <c r="I201" s="240"/>
      <c r="L201" s="61"/>
      <c r="M201" s="94"/>
      <c r="N201" s="333"/>
      <c r="O201" s="333"/>
      <c r="P201" s="333"/>
      <c r="Q201" s="333"/>
      <c r="R201" s="333"/>
      <c r="S201" s="333"/>
      <c r="T201" s="69"/>
      <c r="AT201" s="55" t="s">
        <v>199</v>
      </c>
      <c r="AU201" s="55" t="s">
        <v>115</v>
      </c>
    </row>
    <row r="202" spans="2:65" s="418" customFormat="1">
      <c r="B202" s="417"/>
      <c r="D202" s="414" t="s">
        <v>201</v>
      </c>
      <c r="E202" s="419" t="s">
        <v>69</v>
      </c>
      <c r="F202" s="420" t="s">
        <v>5717</v>
      </c>
      <c r="H202" s="419" t="s">
        <v>69</v>
      </c>
      <c r="I202" s="421"/>
      <c r="L202" s="417"/>
      <c r="M202" s="422"/>
      <c r="N202" s="423"/>
      <c r="O202" s="423"/>
      <c r="P202" s="423"/>
      <c r="Q202" s="423"/>
      <c r="R202" s="423"/>
      <c r="S202" s="423"/>
      <c r="T202" s="424"/>
      <c r="AT202" s="419" t="s">
        <v>201</v>
      </c>
      <c r="AU202" s="419" t="s">
        <v>115</v>
      </c>
      <c r="AV202" s="418" t="s">
        <v>113</v>
      </c>
      <c r="AW202" s="418" t="s">
        <v>93</v>
      </c>
      <c r="AX202" s="418" t="s">
        <v>111</v>
      </c>
      <c r="AY202" s="419" t="s">
        <v>188</v>
      </c>
    </row>
    <row r="203" spans="2:65" s="426" customFormat="1">
      <c r="B203" s="425"/>
      <c r="D203" s="414" t="s">
        <v>201</v>
      </c>
      <c r="E203" s="427" t="s">
        <v>69</v>
      </c>
      <c r="F203" s="428" t="s">
        <v>5718</v>
      </c>
      <c r="H203" s="429">
        <v>151.82599999999999</v>
      </c>
      <c r="I203" s="430"/>
      <c r="L203" s="425"/>
      <c r="M203" s="431"/>
      <c r="N203" s="432"/>
      <c r="O203" s="432"/>
      <c r="P203" s="432"/>
      <c r="Q203" s="432"/>
      <c r="R203" s="432"/>
      <c r="S203" s="432"/>
      <c r="T203" s="433"/>
      <c r="AT203" s="427" t="s">
        <v>201</v>
      </c>
      <c r="AU203" s="427" t="s">
        <v>115</v>
      </c>
      <c r="AV203" s="426" t="s">
        <v>115</v>
      </c>
      <c r="AW203" s="426" t="s">
        <v>93</v>
      </c>
      <c r="AX203" s="426" t="s">
        <v>113</v>
      </c>
      <c r="AY203" s="427" t="s">
        <v>188</v>
      </c>
    </row>
    <row r="204" spans="2:65" s="334" customFormat="1" ht="16.5" customHeight="1">
      <c r="B204" s="86"/>
      <c r="C204" s="87" t="s">
        <v>72</v>
      </c>
      <c r="D204" s="87" t="s">
        <v>190</v>
      </c>
      <c r="E204" s="88" t="s">
        <v>271</v>
      </c>
      <c r="F204" s="89" t="s">
        <v>272</v>
      </c>
      <c r="G204" s="90" t="s">
        <v>193</v>
      </c>
      <c r="H204" s="91">
        <v>379.15600000000001</v>
      </c>
      <c r="I204" s="238"/>
      <c r="J204" s="92">
        <f>ROUND(I204*H204,2)</f>
        <v>0</v>
      </c>
      <c r="K204" s="89" t="s">
        <v>194</v>
      </c>
      <c r="L204" s="61"/>
      <c r="M204" s="410" t="s">
        <v>69</v>
      </c>
      <c r="N204" s="411" t="s">
        <v>100</v>
      </c>
      <c r="O204" s="333"/>
      <c r="P204" s="412">
        <f>O204*H204</f>
        <v>0</v>
      </c>
      <c r="Q204" s="412">
        <v>0</v>
      </c>
      <c r="R204" s="412">
        <f>Q204*H204</f>
        <v>0</v>
      </c>
      <c r="S204" s="412">
        <v>0</v>
      </c>
      <c r="T204" s="413">
        <f>S204*H204</f>
        <v>0</v>
      </c>
      <c r="AR204" s="55" t="s">
        <v>195</v>
      </c>
      <c r="AT204" s="55" t="s">
        <v>190</v>
      </c>
      <c r="AU204" s="55" t="s">
        <v>115</v>
      </c>
      <c r="AY204" s="55" t="s">
        <v>188</v>
      </c>
      <c r="BE204" s="93">
        <f>IF(N204="základní",J204,0)</f>
        <v>0</v>
      </c>
      <c r="BF204" s="93">
        <f>IF(N204="snížená",J204,0)</f>
        <v>0</v>
      </c>
      <c r="BG204" s="93">
        <f>IF(N204="zákl. přenesená",J204,0)</f>
        <v>0</v>
      </c>
      <c r="BH204" s="93">
        <f>IF(N204="sníž. přenesená",J204,0)</f>
        <v>0</v>
      </c>
      <c r="BI204" s="93">
        <f>IF(N204="nulová",J204,0)</f>
        <v>0</v>
      </c>
      <c r="BJ204" s="55" t="s">
        <v>113</v>
      </c>
      <c r="BK204" s="93">
        <f>ROUND(I204*H204,2)</f>
        <v>0</v>
      </c>
      <c r="BL204" s="55" t="s">
        <v>195</v>
      </c>
      <c r="BM204" s="55" t="s">
        <v>5719</v>
      </c>
    </row>
    <row r="205" spans="2:65" s="334" customFormat="1" ht="27">
      <c r="B205" s="61"/>
      <c r="D205" s="414" t="s">
        <v>197</v>
      </c>
      <c r="F205" s="415" t="s">
        <v>274</v>
      </c>
      <c r="I205" s="240"/>
      <c r="L205" s="61"/>
      <c r="M205" s="94"/>
      <c r="N205" s="333"/>
      <c r="O205" s="333"/>
      <c r="P205" s="333"/>
      <c r="Q205" s="333"/>
      <c r="R205" s="333"/>
      <c r="S205" s="333"/>
      <c r="T205" s="69"/>
      <c r="AT205" s="55" t="s">
        <v>197</v>
      </c>
      <c r="AU205" s="55" t="s">
        <v>115</v>
      </c>
    </row>
    <row r="206" spans="2:65" s="334" customFormat="1" ht="148.5">
      <c r="B206" s="61"/>
      <c r="D206" s="414" t="s">
        <v>199</v>
      </c>
      <c r="F206" s="416" t="s">
        <v>275</v>
      </c>
      <c r="I206" s="240"/>
      <c r="L206" s="61"/>
      <c r="M206" s="94"/>
      <c r="N206" s="333"/>
      <c r="O206" s="333"/>
      <c r="P206" s="333"/>
      <c r="Q206" s="333"/>
      <c r="R206" s="333"/>
      <c r="S206" s="333"/>
      <c r="T206" s="69"/>
      <c r="AT206" s="55" t="s">
        <v>199</v>
      </c>
      <c r="AU206" s="55" t="s">
        <v>115</v>
      </c>
    </row>
    <row r="207" spans="2:65" s="426" customFormat="1">
      <c r="B207" s="425"/>
      <c r="D207" s="414" t="s">
        <v>201</v>
      </c>
      <c r="E207" s="427" t="s">
        <v>69</v>
      </c>
      <c r="F207" s="428" t="s">
        <v>5720</v>
      </c>
      <c r="H207" s="429">
        <v>379.15600000000001</v>
      </c>
      <c r="I207" s="430"/>
      <c r="L207" s="425"/>
      <c r="M207" s="431"/>
      <c r="N207" s="432"/>
      <c r="O207" s="432"/>
      <c r="P207" s="432"/>
      <c r="Q207" s="432"/>
      <c r="R207" s="432"/>
      <c r="S207" s="432"/>
      <c r="T207" s="433"/>
      <c r="AT207" s="427" t="s">
        <v>201</v>
      </c>
      <c r="AU207" s="427" t="s">
        <v>115</v>
      </c>
      <c r="AV207" s="426" t="s">
        <v>115</v>
      </c>
      <c r="AW207" s="426" t="s">
        <v>93</v>
      </c>
      <c r="AX207" s="426" t="s">
        <v>113</v>
      </c>
      <c r="AY207" s="427" t="s">
        <v>188</v>
      </c>
    </row>
    <row r="208" spans="2:65" s="334" customFormat="1" ht="16.5" customHeight="1">
      <c r="B208" s="86"/>
      <c r="C208" s="87" t="s">
        <v>389</v>
      </c>
      <c r="D208" s="87" t="s">
        <v>190</v>
      </c>
      <c r="E208" s="88" t="s">
        <v>279</v>
      </c>
      <c r="F208" s="89" t="s">
        <v>280</v>
      </c>
      <c r="G208" s="90" t="s">
        <v>193</v>
      </c>
      <c r="H208" s="91">
        <v>379.15600000000001</v>
      </c>
      <c r="I208" s="238"/>
      <c r="J208" s="92">
        <f>ROUND(I208*H208,2)</f>
        <v>0</v>
      </c>
      <c r="K208" s="89" t="s">
        <v>194</v>
      </c>
      <c r="L208" s="61"/>
      <c r="M208" s="410" t="s">
        <v>69</v>
      </c>
      <c r="N208" s="411" t="s">
        <v>100</v>
      </c>
      <c r="O208" s="333"/>
      <c r="P208" s="412">
        <f>O208*H208</f>
        <v>0</v>
      </c>
      <c r="Q208" s="412">
        <v>0</v>
      </c>
      <c r="R208" s="412">
        <f>Q208*H208</f>
        <v>0</v>
      </c>
      <c r="S208" s="412">
        <v>0</v>
      </c>
      <c r="T208" s="413">
        <f>S208*H208</f>
        <v>0</v>
      </c>
      <c r="AR208" s="55" t="s">
        <v>195</v>
      </c>
      <c r="AT208" s="55" t="s">
        <v>190</v>
      </c>
      <c r="AU208" s="55" t="s">
        <v>115</v>
      </c>
      <c r="AY208" s="55" t="s">
        <v>188</v>
      </c>
      <c r="BE208" s="93">
        <f>IF(N208="základní",J208,0)</f>
        <v>0</v>
      </c>
      <c r="BF208" s="93">
        <f>IF(N208="snížená",J208,0)</f>
        <v>0</v>
      </c>
      <c r="BG208" s="93">
        <f>IF(N208="zákl. přenesená",J208,0)</f>
        <v>0</v>
      </c>
      <c r="BH208" s="93">
        <f>IF(N208="sníž. přenesená",J208,0)</f>
        <v>0</v>
      </c>
      <c r="BI208" s="93">
        <f>IF(N208="nulová",J208,0)</f>
        <v>0</v>
      </c>
      <c r="BJ208" s="55" t="s">
        <v>113</v>
      </c>
      <c r="BK208" s="93">
        <f>ROUND(I208*H208,2)</f>
        <v>0</v>
      </c>
      <c r="BL208" s="55" t="s">
        <v>195</v>
      </c>
      <c r="BM208" s="55" t="s">
        <v>5721</v>
      </c>
    </row>
    <row r="209" spans="2:65" s="334" customFormat="1">
      <c r="B209" s="61"/>
      <c r="D209" s="414" t="s">
        <v>197</v>
      </c>
      <c r="F209" s="415" t="s">
        <v>282</v>
      </c>
      <c r="I209" s="240"/>
      <c r="L209" s="61"/>
      <c r="M209" s="94"/>
      <c r="N209" s="333"/>
      <c r="O209" s="333"/>
      <c r="P209" s="333"/>
      <c r="Q209" s="333"/>
      <c r="R209" s="333"/>
      <c r="S209" s="333"/>
      <c r="T209" s="69"/>
      <c r="AT209" s="55" t="s">
        <v>197</v>
      </c>
      <c r="AU209" s="55" t="s">
        <v>115</v>
      </c>
    </row>
    <row r="210" spans="2:65" s="334" customFormat="1" ht="283.5">
      <c r="B210" s="61"/>
      <c r="D210" s="414" t="s">
        <v>199</v>
      </c>
      <c r="F210" s="416" t="s">
        <v>283</v>
      </c>
      <c r="I210" s="240"/>
      <c r="L210" s="61"/>
      <c r="M210" s="94"/>
      <c r="N210" s="333"/>
      <c r="O210" s="333"/>
      <c r="P210" s="333"/>
      <c r="Q210" s="333"/>
      <c r="R210" s="333"/>
      <c r="S210" s="333"/>
      <c r="T210" s="69"/>
      <c r="AT210" s="55" t="s">
        <v>199</v>
      </c>
      <c r="AU210" s="55" t="s">
        <v>115</v>
      </c>
    </row>
    <row r="211" spans="2:65" s="426" customFormat="1">
      <c r="B211" s="425"/>
      <c r="D211" s="414" t="s">
        <v>201</v>
      </c>
      <c r="E211" s="427" t="s">
        <v>69</v>
      </c>
      <c r="F211" s="428" t="s">
        <v>5720</v>
      </c>
      <c r="H211" s="429">
        <v>379.15600000000001</v>
      </c>
      <c r="I211" s="430"/>
      <c r="L211" s="425"/>
      <c r="M211" s="431"/>
      <c r="N211" s="432"/>
      <c r="O211" s="432"/>
      <c r="P211" s="432"/>
      <c r="Q211" s="432"/>
      <c r="R211" s="432"/>
      <c r="S211" s="432"/>
      <c r="T211" s="433"/>
      <c r="AT211" s="427" t="s">
        <v>201</v>
      </c>
      <c r="AU211" s="427" t="s">
        <v>115</v>
      </c>
      <c r="AV211" s="426" t="s">
        <v>115</v>
      </c>
      <c r="AW211" s="426" t="s">
        <v>93</v>
      </c>
      <c r="AX211" s="426" t="s">
        <v>113</v>
      </c>
      <c r="AY211" s="427" t="s">
        <v>188</v>
      </c>
    </row>
    <row r="212" spans="2:65" s="334" customFormat="1" ht="16.5" customHeight="1">
      <c r="B212" s="86"/>
      <c r="C212" s="87" t="s">
        <v>394</v>
      </c>
      <c r="D212" s="87" t="s">
        <v>190</v>
      </c>
      <c r="E212" s="88" t="s">
        <v>286</v>
      </c>
      <c r="F212" s="89" t="s">
        <v>287</v>
      </c>
      <c r="G212" s="90" t="s">
        <v>193</v>
      </c>
      <c r="H212" s="91">
        <v>436.35300000000001</v>
      </c>
      <c r="I212" s="238"/>
      <c r="J212" s="92">
        <f>ROUND(I212*H212,2)</f>
        <v>0</v>
      </c>
      <c r="K212" s="89" t="s">
        <v>194</v>
      </c>
      <c r="L212" s="61"/>
      <c r="M212" s="410" t="s">
        <v>69</v>
      </c>
      <c r="N212" s="411" t="s">
        <v>100</v>
      </c>
      <c r="O212" s="333"/>
      <c r="P212" s="412">
        <f>O212*H212</f>
        <v>0</v>
      </c>
      <c r="Q212" s="412">
        <v>0</v>
      </c>
      <c r="R212" s="412">
        <f>Q212*H212</f>
        <v>0</v>
      </c>
      <c r="S212" s="412">
        <v>0</v>
      </c>
      <c r="T212" s="413">
        <f>S212*H212</f>
        <v>0</v>
      </c>
      <c r="AR212" s="55" t="s">
        <v>195</v>
      </c>
      <c r="AT212" s="55" t="s">
        <v>190</v>
      </c>
      <c r="AU212" s="55" t="s">
        <v>115</v>
      </c>
      <c r="AY212" s="55" t="s">
        <v>188</v>
      </c>
      <c r="BE212" s="93">
        <f>IF(N212="základní",J212,0)</f>
        <v>0</v>
      </c>
      <c r="BF212" s="93">
        <f>IF(N212="snížená",J212,0)</f>
        <v>0</v>
      </c>
      <c r="BG212" s="93">
        <f>IF(N212="zákl. přenesená",J212,0)</f>
        <v>0</v>
      </c>
      <c r="BH212" s="93">
        <f>IF(N212="sníž. přenesená",J212,0)</f>
        <v>0</v>
      </c>
      <c r="BI212" s="93">
        <f>IF(N212="nulová",J212,0)</f>
        <v>0</v>
      </c>
      <c r="BJ212" s="55" t="s">
        <v>113</v>
      </c>
      <c r="BK212" s="93">
        <f>ROUND(I212*H212,2)</f>
        <v>0</v>
      </c>
      <c r="BL212" s="55" t="s">
        <v>195</v>
      </c>
      <c r="BM212" s="55" t="s">
        <v>5722</v>
      </c>
    </row>
    <row r="213" spans="2:65" s="334" customFormat="1" ht="27">
      <c r="B213" s="61"/>
      <c r="D213" s="414" t="s">
        <v>197</v>
      </c>
      <c r="F213" s="415" t="s">
        <v>289</v>
      </c>
      <c r="I213" s="240"/>
      <c r="L213" s="61"/>
      <c r="M213" s="94"/>
      <c r="N213" s="333"/>
      <c r="O213" s="333"/>
      <c r="P213" s="333"/>
      <c r="Q213" s="333"/>
      <c r="R213" s="333"/>
      <c r="S213" s="333"/>
      <c r="T213" s="69"/>
      <c r="AT213" s="55" t="s">
        <v>197</v>
      </c>
      <c r="AU213" s="55" t="s">
        <v>115</v>
      </c>
    </row>
    <row r="214" spans="2:65" s="334" customFormat="1" ht="409.5">
      <c r="B214" s="61"/>
      <c r="D214" s="414" t="s">
        <v>199</v>
      </c>
      <c r="F214" s="416" t="s">
        <v>290</v>
      </c>
      <c r="I214" s="240"/>
      <c r="L214" s="61"/>
      <c r="M214" s="94"/>
      <c r="N214" s="333"/>
      <c r="O214" s="333"/>
      <c r="P214" s="333"/>
      <c r="Q214" s="333"/>
      <c r="R214" s="333"/>
      <c r="S214" s="333"/>
      <c r="T214" s="69"/>
      <c r="AT214" s="55" t="s">
        <v>199</v>
      </c>
      <c r="AU214" s="55" t="s">
        <v>115</v>
      </c>
    </row>
    <row r="215" spans="2:65" s="426" customFormat="1">
      <c r="B215" s="425"/>
      <c r="D215" s="414" t="s">
        <v>201</v>
      </c>
      <c r="E215" s="427" t="s">
        <v>69</v>
      </c>
      <c r="F215" s="428" t="s">
        <v>5723</v>
      </c>
      <c r="H215" s="429">
        <v>139.59100000000001</v>
      </c>
      <c r="I215" s="430"/>
      <c r="L215" s="425"/>
      <c r="M215" s="431"/>
      <c r="N215" s="432"/>
      <c r="O215" s="432"/>
      <c r="P215" s="432"/>
      <c r="Q215" s="432"/>
      <c r="R215" s="432"/>
      <c r="S215" s="432"/>
      <c r="T215" s="433"/>
      <c r="AT215" s="427" t="s">
        <v>201</v>
      </c>
      <c r="AU215" s="427" t="s">
        <v>115</v>
      </c>
      <c r="AV215" s="426" t="s">
        <v>115</v>
      </c>
      <c r="AW215" s="426" t="s">
        <v>93</v>
      </c>
      <c r="AX215" s="426" t="s">
        <v>111</v>
      </c>
      <c r="AY215" s="427" t="s">
        <v>188</v>
      </c>
    </row>
    <row r="216" spans="2:65" s="426" customFormat="1">
      <c r="B216" s="425"/>
      <c r="D216" s="414" t="s">
        <v>201</v>
      </c>
      <c r="E216" s="427" t="s">
        <v>69</v>
      </c>
      <c r="F216" s="428" t="s">
        <v>5724</v>
      </c>
      <c r="H216" s="429">
        <v>31.061</v>
      </c>
      <c r="I216" s="430"/>
      <c r="L216" s="425"/>
      <c r="M216" s="431"/>
      <c r="N216" s="432"/>
      <c r="O216" s="432"/>
      <c r="P216" s="432"/>
      <c r="Q216" s="432"/>
      <c r="R216" s="432"/>
      <c r="S216" s="432"/>
      <c r="T216" s="433"/>
      <c r="AT216" s="427" t="s">
        <v>201</v>
      </c>
      <c r="AU216" s="427" t="s">
        <v>115</v>
      </c>
      <c r="AV216" s="426" t="s">
        <v>115</v>
      </c>
      <c r="AW216" s="426" t="s">
        <v>93</v>
      </c>
      <c r="AX216" s="426" t="s">
        <v>111</v>
      </c>
      <c r="AY216" s="427" t="s">
        <v>188</v>
      </c>
    </row>
    <row r="217" spans="2:65" s="426" customFormat="1">
      <c r="B217" s="425"/>
      <c r="D217" s="414" t="s">
        <v>201</v>
      </c>
      <c r="E217" s="427" t="s">
        <v>69</v>
      </c>
      <c r="F217" s="428" t="s">
        <v>5725</v>
      </c>
      <c r="H217" s="429">
        <v>28.094999999999999</v>
      </c>
      <c r="I217" s="430"/>
      <c r="L217" s="425"/>
      <c r="M217" s="431"/>
      <c r="N217" s="432"/>
      <c r="O217" s="432"/>
      <c r="P217" s="432"/>
      <c r="Q217" s="432"/>
      <c r="R217" s="432"/>
      <c r="S217" s="432"/>
      <c r="T217" s="433"/>
      <c r="AT217" s="427" t="s">
        <v>201</v>
      </c>
      <c r="AU217" s="427" t="s">
        <v>115</v>
      </c>
      <c r="AV217" s="426" t="s">
        <v>115</v>
      </c>
      <c r="AW217" s="426" t="s">
        <v>93</v>
      </c>
      <c r="AX217" s="426" t="s">
        <v>111</v>
      </c>
      <c r="AY217" s="427" t="s">
        <v>188</v>
      </c>
    </row>
    <row r="218" spans="2:65" s="418" customFormat="1">
      <c r="B218" s="417"/>
      <c r="D218" s="414" t="s">
        <v>201</v>
      </c>
      <c r="E218" s="419" t="s">
        <v>69</v>
      </c>
      <c r="F218" s="420" t="s">
        <v>5726</v>
      </c>
      <c r="H218" s="419" t="s">
        <v>69</v>
      </c>
      <c r="I218" s="421"/>
      <c r="L218" s="417"/>
      <c r="M218" s="422"/>
      <c r="N218" s="423"/>
      <c r="O218" s="423"/>
      <c r="P218" s="423"/>
      <c r="Q218" s="423"/>
      <c r="R218" s="423"/>
      <c r="S218" s="423"/>
      <c r="T218" s="424"/>
      <c r="AT218" s="419" t="s">
        <v>201</v>
      </c>
      <c r="AU218" s="419" t="s">
        <v>115</v>
      </c>
      <c r="AV218" s="418" t="s">
        <v>113</v>
      </c>
      <c r="AW218" s="418" t="s">
        <v>93</v>
      </c>
      <c r="AX218" s="418" t="s">
        <v>111</v>
      </c>
      <c r="AY218" s="419" t="s">
        <v>188</v>
      </c>
    </row>
    <row r="219" spans="2:65" s="426" customFormat="1">
      <c r="B219" s="425"/>
      <c r="D219" s="414" t="s">
        <v>201</v>
      </c>
      <c r="E219" s="427" t="s">
        <v>69</v>
      </c>
      <c r="F219" s="428" t="s">
        <v>5727</v>
      </c>
      <c r="H219" s="429">
        <v>38.183999999999997</v>
      </c>
      <c r="I219" s="430"/>
      <c r="L219" s="425"/>
      <c r="M219" s="431"/>
      <c r="N219" s="432"/>
      <c r="O219" s="432"/>
      <c r="P219" s="432"/>
      <c r="Q219" s="432"/>
      <c r="R219" s="432"/>
      <c r="S219" s="432"/>
      <c r="T219" s="433"/>
      <c r="AT219" s="427" t="s">
        <v>201</v>
      </c>
      <c r="AU219" s="427" t="s">
        <v>115</v>
      </c>
      <c r="AV219" s="426" t="s">
        <v>115</v>
      </c>
      <c r="AW219" s="426" t="s">
        <v>93</v>
      </c>
      <c r="AX219" s="426" t="s">
        <v>111</v>
      </c>
      <c r="AY219" s="427" t="s">
        <v>188</v>
      </c>
    </row>
    <row r="220" spans="2:65" s="426" customFormat="1">
      <c r="B220" s="425"/>
      <c r="D220" s="414" t="s">
        <v>201</v>
      </c>
      <c r="E220" s="427" t="s">
        <v>69</v>
      </c>
      <c r="F220" s="428" t="s">
        <v>5728</v>
      </c>
      <c r="H220" s="429">
        <v>16.779</v>
      </c>
      <c r="I220" s="430"/>
      <c r="L220" s="425"/>
      <c r="M220" s="431"/>
      <c r="N220" s="432"/>
      <c r="O220" s="432"/>
      <c r="P220" s="432"/>
      <c r="Q220" s="432"/>
      <c r="R220" s="432"/>
      <c r="S220" s="432"/>
      <c r="T220" s="433"/>
      <c r="AT220" s="427" t="s">
        <v>201</v>
      </c>
      <c r="AU220" s="427" t="s">
        <v>115</v>
      </c>
      <c r="AV220" s="426" t="s">
        <v>115</v>
      </c>
      <c r="AW220" s="426" t="s">
        <v>93</v>
      </c>
      <c r="AX220" s="426" t="s">
        <v>111</v>
      </c>
      <c r="AY220" s="427" t="s">
        <v>188</v>
      </c>
    </row>
    <row r="221" spans="2:65" s="426" customFormat="1">
      <c r="B221" s="425"/>
      <c r="D221" s="414" t="s">
        <v>201</v>
      </c>
      <c r="E221" s="427" t="s">
        <v>69</v>
      </c>
      <c r="F221" s="428" t="s">
        <v>5729</v>
      </c>
      <c r="H221" s="429">
        <v>25.768000000000001</v>
      </c>
      <c r="I221" s="430"/>
      <c r="L221" s="425"/>
      <c r="M221" s="431"/>
      <c r="N221" s="432"/>
      <c r="O221" s="432"/>
      <c r="P221" s="432"/>
      <c r="Q221" s="432"/>
      <c r="R221" s="432"/>
      <c r="S221" s="432"/>
      <c r="T221" s="433"/>
      <c r="AT221" s="427" t="s">
        <v>201</v>
      </c>
      <c r="AU221" s="427" t="s">
        <v>115</v>
      </c>
      <c r="AV221" s="426" t="s">
        <v>115</v>
      </c>
      <c r="AW221" s="426" t="s">
        <v>93</v>
      </c>
      <c r="AX221" s="426" t="s">
        <v>111</v>
      </c>
      <c r="AY221" s="427" t="s">
        <v>188</v>
      </c>
    </row>
    <row r="222" spans="2:65" s="426" customFormat="1">
      <c r="B222" s="425"/>
      <c r="D222" s="414" t="s">
        <v>201</v>
      </c>
      <c r="E222" s="427" t="s">
        <v>69</v>
      </c>
      <c r="F222" s="428" t="s">
        <v>5730</v>
      </c>
      <c r="H222" s="429">
        <v>19.056999999999999</v>
      </c>
      <c r="I222" s="430"/>
      <c r="L222" s="425"/>
      <c r="M222" s="431"/>
      <c r="N222" s="432"/>
      <c r="O222" s="432"/>
      <c r="P222" s="432"/>
      <c r="Q222" s="432"/>
      <c r="R222" s="432"/>
      <c r="S222" s="432"/>
      <c r="T222" s="433"/>
      <c r="AT222" s="427" t="s">
        <v>201</v>
      </c>
      <c r="AU222" s="427" t="s">
        <v>115</v>
      </c>
      <c r="AV222" s="426" t="s">
        <v>115</v>
      </c>
      <c r="AW222" s="426" t="s">
        <v>93</v>
      </c>
      <c r="AX222" s="426" t="s">
        <v>111</v>
      </c>
      <c r="AY222" s="427" t="s">
        <v>188</v>
      </c>
    </row>
    <row r="223" spans="2:65" s="426" customFormat="1">
      <c r="B223" s="425"/>
      <c r="D223" s="414" t="s">
        <v>201</v>
      </c>
      <c r="E223" s="427" t="s">
        <v>69</v>
      </c>
      <c r="F223" s="428" t="s">
        <v>5731</v>
      </c>
      <c r="H223" s="429">
        <v>27.2</v>
      </c>
      <c r="I223" s="430"/>
      <c r="L223" s="425"/>
      <c r="M223" s="431"/>
      <c r="N223" s="432"/>
      <c r="O223" s="432"/>
      <c r="P223" s="432"/>
      <c r="Q223" s="432"/>
      <c r="R223" s="432"/>
      <c r="S223" s="432"/>
      <c r="T223" s="433"/>
      <c r="AT223" s="427" t="s">
        <v>201</v>
      </c>
      <c r="AU223" s="427" t="s">
        <v>115</v>
      </c>
      <c r="AV223" s="426" t="s">
        <v>115</v>
      </c>
      <c r="AW223" s="426" t="s">
        <v>93</v>
      </c>
      <c r="AX223" s="426" t="s">
        <v>111</v>
      </c>
      <c r="AY223" s="427" t="s">
        <v>188</v>
      </c>
    </row>
    <row r="224" spans="2:65" s="426" customFormat="1">
      <c r="B224" s="425"/>
      <c r="D224" s="414" t="s">
        <v>201</v>
      </c>
      <c r="E224" s="427" t="s">
        <v>69</v>
      </c>
      <c r="F224" s="428" t="s">
        <v>5732</v>
      </c>
      <c r="H224" s="429">
        <v>6.6239999999999997</v>
      </c>
      <c r="I224" s="430"/>
      <c r="L224" s="425"/>
      <c r="M224" s="431"/>
      <c r="N224" s="432"/>
      <c r="O224" s="432"/>
      <c r="P224" s="432"/>
      <c r="Q224" s="432"/>
      <c r="R224" s="432"/>
      <c r="S224" s="432"/>
      <c r="T224" s="433"/>
      <c r="AT224" s="427" t="s">
        <v>201</v>
      </c>
      <c r="AU224" s="427" t="s">
        <v>115</v>
      </c>
      <c r="AV224" s="426" t="s">
        <v>115</v>
      </c>
      <c r="AW224" s="426" t="s">
        <v>93</v>
      </c>
      <c r="AX224" s="426" t="s">
        <v>111</v>
      </c>
      <c r="AY224" s="427" t="s">
        <v>188</v>
      </c>
    </row>
    <row r="225" spans="2:65" s="426" customFormat="1">
      <c r="B225" s="425"/>
      <c r="D225" s="414" t="s">
        <v>201</v>
      </c>
      <c r="E225" s="427" t="s">
        <v>69</v>
      </c>
      <c r="F225" s="428" t="s">
        <v>5733</v>
      </c>
      <c r="H225" s="429">
        <v>0.81599999999999995</v>
      </c>
      <c r="I225" s="430"/>
      <c r="L225" s="425"/>
      <c r="M225" s="431"/>
      <c r="N225" s="432"/>
      <c r="O225" s="432"/>
      <c r="P225" s="432"/>
      <c r="Q225" s="432"/>
      <c r="R225" s="432"/>
      <c r="S225" s="432"/>
      <c r="T225" s="433"/>
      <c r="AT225" s="427" t="s">
        <v>201</v>
      </c>
      <c r="AU225" s="427" t="s">
        <v>115</v>
      </c>
      <c r="AV225" s="426" t="s">
        <v>115</v>
      </c>
      <c r="AW225" s="426" t="s">
        <v>93</v>
      </c>
      <c r="AX225" s="426" t="s">
        <v>111</v>
      </c>
      <c r="AY225" s="427" t="s">
        <v>188</v>
      </c>
    </row>
    <row r="226" spans="2:65" s="426" customFormat="1" ht="27">
      <c r="B226" s="425"/>
      <c r="D226" s="414" t="s">
        <v>201</v>
      </c>
      <c r="E226" s="427" t="s">
        <v>69</v>
      </c>
      <c r="F226" s="428" t="s">
        <v>5734</v>
      </c>
      <c r="H226" s="429">
        <v>23.704999999999998</v>
      </c>
      <c r="I226" s="430"/>
      <c r="L226" s="425"/>
      <c r="M226" s="431"/>
      <c r="N226" s="432"/>
      <c r="O226" s="432"/>
      <c r="P226" s="432"/>
      <c r="Q226" s="432"/>
      <c r="R226" s="432"/>
      <c r="S226" s="432"/>
      <c r="T226" s="433"/>
      <c r="AT226" s="427" t="s">
        <v>201</v>
      </c>
      <c r="AU226" s="427" t="s">
        <v>115</v>
      </c>
      <c r="AV226" s="426" t="s">
        <v>115</v>
      </c>
      <c r="AW226" s="426" t="s">
        <v>93</v>
      </c>
      <c r="AX226" s="426" t="s">
        <v>111</v>
      </c>
      <c r="AY226" s="427" t="s">
        <v>188</v>
      </c>
    </row>
    <row r="227" spans="2:65" s="426" customFormat="1">
      <c r="B227" s="425"/>
      <c r="D227" s="414" t="s">
        <v>201</v>
      </c>
      <c r="E227" s="427" t="s">
        <v>69</v>
      </c>
      <c r="F227" s="428" t="s">
        <v>5735</v>
      </c>
      <c r="H227" s="429">
        <v>31.745000000000001</v>
      </c>
      <c r="I227" s="430"/>
      <c r="L227" s="425"/>
      <c r="M227" s="431"/>
      <c r="N227" s="432"/>
      <c r="O227" s="432"/>
      <c r="P227" s="432"/>
      <c r="Q227" s="432"/>
      <c r="R227" s="432"/>
      <c r="S227" s="432"/>
      <c r="T227" s="433"/>
      <c r="AT227" s="427" t="s">
        <v>201</v>
      </c>
      <c r="AU227" s="427" t="s">
        <v>115</v>
      </c>
      <c r="AV227" s="426" t="s">
        <v>115</v>
      </c>
      <c r="AW227" s="426" t="s">
        <v>93</v>
      </c>
      <c r="AX227" s="426" t="s">
        <v>111</v>
      </c>
      <c r="AY227" s="427" t="s">
        <v>188</v>
      </c>
    </row>
    <row r="228" spans="2:65" s="426" customFormat="1">
      <c r="B228" s="425"/>
      <c r="D228" s="414" t="s">
        <v>201</v>
      </c>
      <c r="E228" s="427" t="s">
        <v>69</v>
      </c>
      <c r="F228" s="428" t="s">
        <v>5736</v>
      </c>
      <c r="H228" s="429">
        <v>36.021999999999998</v>
      </c>
      <c r="I228" s="430"/>
      <c r="L228" s="425"/>
      <c r="M228" s="431"/>
      <c r="N228" s="432"/>
      <c r="O228" s="432"/>
      <c r="P228" s="432"/>
      <c r="Q228" s="432"/>
      <c r="R228" s="432"/>
      <c r="S228" s="432"/>
      <c r="T228" s="433"/>
      <c r="AT228" s="427" t="s">
        <v>201</v>
      </c>
      <c r="AU228" s="427" t="s">
        <v>115</v>
      </c>
      <c r="AV228" s="426" t="s">
        <v>115</v>
      </c>
      <c r="AW228" s="426" t="s">
        <v>93</v>
      </c>
      <c r="AX228" s="426" t="s">
        <v>111</v>
      </c>
      <c r="AY228" s="427" t="s">
        <v>188</v>
      </c>
    </row>
    <row r="229" spans="2:65" s="426" customFormat="1">
      <c r="B229" s="425"/>
      <c r="D229" s="414" t="s">
        <v>201</v>
      </c>
      <c r="E229" s="427" t="s">
        <v>69</v>
      </c>
      <c r="F229" s="428" t="s">
        <v>5737</v>
      </c>
      <c r="H229" s="429">
        <v>0.71399999999999997</v>
      </c>
      <c r="I229" s="430"/>
      <c r="L229" s="425"/>
      <c r="M229" s="431"/>
      <c r="N229" s="432"/>
      <c r="O229" s="432"/>
      <c r="P229" s="432"/>
      <c r="Q229" s="432"/>
      <c r="R229" s="432"/>
      <c r="S229" s="432"/>
      <c r="T229" s="433"/>
      <c r="AT229" s="427" t="s">
        <v>201</v>
      </c>
      <c r="AU229" s="427" t="s">
        <v>115</v>
      </c>
      <c r="AV229" s="426" t="s">
        <v>115</v>
      </c>
      <c r="AW229" s="426" t="s">
        <v>93</v>
      </c>
      <c r="AX229" s="426" t="s">
        <v>111</v>
      </c>
      <c r="AY229" s="427" t="s">
        <v>188</v>
      </c>
    </row>
    <row r="230" spans="2:65" s="426" customFormat="1">
      <c r="B230" s="425"/>
      <c r="D230" s="414" t="s">
        <v>201</v>
      </c>
      <c r="E230" s="427" t="s">
        <v>69</v>
      </c>
      <c r="F230" s="428" t="s">
        <v>5738</v>
      </c>
      <c r="H230" s="429">
        <v>3.948</v>
      </c>
      <c r="I230" s="430"/>
      <c r="L230" s="425"/>
      <c r="M230" s="431"/>
      <c r="N230" s="432"/>
      <c r="O230" s="432"/>
      <c r="P230" s="432"/>
      <c r="Q230" s="432"/>
      <c r="R230" s="432"/>
      <c r="S230" s="432"/>
      <c r="T230" s="433"/>
      <c r="AT230" s="427" t="s">
        <v>201</v>
      </c>
      <c r="AU230" s="427" t="s">
        <v>115</v>
      </c>
      <c r="AV230" s="426" t="s">
        <v>115</v>
      </c>
      <c r="AW230" s="426" t="s">
        <v>93</v>
      </c>
      <c r="AX230" s="426" t="s">
        <v>111</v>
      </c>
      <c r="AY230" s="427" t="s">
        <v>188</v>
      </c>
    </row>
    <row r="231" spans="2:65" s="426" customFormat="1">
      <c r="B231" s="425"/>
      <c r="D231" s="414" t="s">
        <v>201</v>
      </c>
      <c r="E231" s="427" t="s">
        <v>69</v>
      </c>
      <c r="F231" s="428" t="s">
        <v>5739</v>
      </c>
      <c r="H231" s="429">
        <v>2.927</v>
      </c>
      <c r="I231" s="430"/>
      <c r="L231" s="425"/>
      <c r="M231" s="431"/>
      <c r="N231" s="432"/>
      <c r="O231" s="432"/>
      <c r="P231" s="432"/>
      <c r="Q231" s="432"/>
      <c r="R231" s="432"/>
      <c r="S231" s="432"/>
      <c r="T231" s="433"/>
      <c r="AT231" s="427" t="s">
        <v>201</v>
      </c>
      <c r="AU231" s="427" t="s">
        <v>115</v>
      </c>
      <c r="AV231" s="426" t="s">
        <v>115</v>
      </c>
      <c r="AW231" s="426" t="s">
        <v>93</v>
      </c>
      <c r="AX231" s="426" t="s">
        <v>111</v>
      </c>
      <c r="AY231" s="427" t="s">
        <v>188</v>
      </c>
    </row>
    <row r="232" spans="2:65" s="426" customFormat="1">
      <c r="B232" s="425"/>
      <c r="D232" s="414" t="s">
        <v>201</v>
      </c>
      <c r="E232" s="427" t="s">
        <v>69</v>
      </c>
      <c r="F232" s="428" t="s">
        <v>5740</v>
      </c>
      <c r="H232" s="429">
        <v>1.2769999999999999</v>
      </c>
      <c r="I232" s="430"/>
      <c r="L232" s="425"/>
      <c r="M232" s="431"/>
      <c r="N232" s="432"/>
      <c r="O232" s="432"/>
      <c r="P232" s="432"/>
      <c r="Q232" s="432"/>
      <c r="R232" s="432"/>
      <c r="S232" s="432"/>
      <c r="T232" s="433"/>
      <c r="AT232" s="427" t="s">
        <v>201</v>
      </c>
      <c r="AU232" s="427" t="s">
        <v>115</v>
      </c>
      <c r="AV232" s="426" t="s">
        <v>115</v>
      </c>
      <c r="AW232" s="426" t="s">
        <v>93</v>
      </c>
      <c r="AX232" s="426" t="s">
        <v>111</v>
      </c>
      <c r="AY232" s="427" t="s">
        <v>188</v>
      </c>
    </row>
    <row r="233" spans="2:65" s="418" customFormat="1">
      <c r="B233" s="417"/>
      <c r="D233" s="414" t="s">
        <v>201</v>
      </c>
      <c r="E233" s="419" t="s">
        <v>69</v>
      </c>
      <c r="F233" s="420" t="s">
        <v>5741</v>
      </c>
      <c r="H233" s="419" t="s">
        <v>69</v>
      </c>
      <c r="I233" s="421"/>
      <c r="L233" s="417"/>
      <c r="M233" s="422"/>
      <c r="N233" s="423"/>
      <c r="O233" s="423"/>
      <c r="P233" s="423"/>
      <c r="Q233" s="423"/>
      <c r="R233" s="423"/>
      <c r="S233" s="423"/>
      <c r="T233" s="424"/>
      <c r="AT233" s="419" t="s">
        <v>201</v>
      </c>
      <c r="AU233" s="419" t="s">
        <v>115</v>
      </c>
      <c r="AV233" s="418" t="s">
        <v>113</v>
      </c>
      <c r="AW233" s="418" t="s">
        <v>93</v>
      </c>
      <c r="AX233" s="418" t="s">
        <v>111</v>
      </c>
      <c r="AY233" s="419" t="s">
        <v>188</v>
      </c>
    </row>
    <row r="234" spans="2:65" s="426" customFormat="1">
      <c r="B234" s="425"/>
      <c r="D234" s="414" t="s">
        <v>201</v>
      </c>
      <c r="E234" s="427" t="s">
        <v>69</v>
      </c>
      <c r="F234" s="428" t="s">
        <v>5742</v>
      </c>
      <c r="H234" s="429">
        <v>2.84</v>
      </c>
      <c r="I234" s="430"/>
      <c r="L234" s="425"/>
      <c r="M234" s="431"/>
      <c r="N234" s="432"/>
      <c r="O234" s="432"/>
      <c r="P234" s="432"/>
      <c r="Q234" s="432"/>
      <c r="R234" s="432"/>
      <c r="S234" s="432"/>
      <c r="T234" s="433"/>
      <c r="AT234" s="427" t="s">
        <v>201</v>
      </c>
      <c r="AU234" s="427" t="s">
        <v>115</v>
      </c>
      <c r="AV234" s="426" t="s">
        <v>115</v>
      </c>
      <c r="AW234" s="426" t="s">
        <v>93</v>
      </c>
      <c r="AX234" s="426" t="s">
        <v>111</v>
      </c>
      <c r="AY234" s="427" t="s">
        <v>188</v>
      </c>
    </row>
    <row r="235" spans="2:65" s="435" customFormat="1">
      <c r="B235" s="434"/>
      <c r="D235" s="414" t="s">
        <v>201</v>
      </c>
      <c r="E235" s="436" t="s">
        <v>69</v>
      </c>
      <c r="F235" s="437" t="s">
        <v>210</v>
      </c>
      <c r="H235" s="438">
        <v>436.35300000000001</v>
      </c>
      <c r="I235" s="439"/>
      <c r="L235" s="434"/>
      <c r="M235" s="440"/>
      <c r="N235" s="441"/>
      <c r="O235" s="441"/>
      <c r="P235" s="441"/>
      <c r="Q235" s="441"/>
      <c r="R235" s="441"/>
      <c r="S235" s="441"/>
      <c r="T235" s="442"/>
      <c r="AT235" s="436" t="s">
        <v>201</v>
      </c>
      <c r="AU235" s="436" t="s">
        <v>115</v>
      </c>
      <c r="AV235" s="435" t="s">
        <v>195</v>
      </c>
      <c r="AW235" s="435" t="s">
        <v>93</v>
      </c>
      <c r="AX235" s="435" t="s">
        <v>113</v>
      </c>
      <c r="AY235" s="436" t="s">
        <v>188</v>
      </c>
    </row>
    <row r="236" spans="2:65" s="426" customFormat="1">
      <c r="B236" s="425"/>
      <c r="D236" s="414" t="s">
        <v>201</v>
      </c>
      <c r="E236" s="427" t="s">
        <v>69</v>
      </c>
      <c r="F236" s="428" t="s">
        <v>69</v>
      </c>
      <c r="H236" s="429">
        <v>0</v>
      </c>
      <c r="I236" s="430"/>
      <c r="L236" s="425"/>
      <c r="M236" s="431"/>
      <c r="N236" s="432"/>
      <c r="O236" s="432"/>
      <c r="P236" s="432"/>
      <c r="Q236" s="432"/>
      <c r="R236" s="432"/>
      <c r="S236" s="432"/>
      <c r="T236" s="433"/>
      <c r="AT236" s="427" t="s">
        <v>201</v>
      </c>
      <c r="AU236" s="427" t="s">
        <v>115</v>
      </c>
      <c r="AV236" s="426" t="s">
        <v>115</v>
      </c>
      <c r="AW236" s="426" t="s">
        <v>93</v>
      </c>
      <c r="AX236" s="426" t="s">
        <v>111</v>
      </c>
      <c r="AY236" s="427" t="s">
        <v>188</v>
      </c>
    </row>
    <row r="237" spans="2:65" s="418" customFormat="1">
      <c r="B237" s="417"/>
      <c r="D237" s="414" t="s">
        <v>201</v>
      </c>
      <c r="E237" s="419" t="s">
        <v>69</v>
      </c>
      <c r="F237" s="420" t="s">
        <v>5675</v>
      </c>
      <c r="H237" s="419" t="s">
        <v>69</v>
      </c>
      <c r="I237" s="421"/>
      <c r="L237" s="417"/>
      <c r="M237" s="422"/>
      <c r="N237" s="423"/>
      <c r="O237" s="423"/>
      <c r="P237" s="423"/>
      <c r="Q237" s="423"/>
      <c r="R237" s="423"/>
      <c r="S237" s="423"/>
      <c r="T237" s="424"/>
      <c r="AT237" s="419" t="s">
        <v>201</v>
      </c>
      <c r="AU237" s="419" t="s">
        <v>115</v>
      </c>
      <c r="AV237" s="418" t="s">
        <v>113</v>
      </c>
      <c r="AW237" s="418" t="s">
        <v>93</v>
      </c>
      <c r="AX237" s="418" t="s">
        <v>111</v>
      </c>
      <c r="AY237" s="419" t="s">
        <v>188</v>
      </c>
    </row>
    <row r="238" spans="2:65" s="334" customFormat="1" ht="16.5" customHeight="1">
      <c r="B238" s="86"/>
      <c r="C238" s="455" t="s">
        <v>402</v>
      </c>
      <c r="D238" s="455" t="s">
        <v>521</v>
      </c>
      <c r="E238" s="456" t="s">
        <v>2164</v>
      </c>
      <c r="F238" s="457" t="s">
        <v>2165</v>
      </c>
      <c r="G238" s="458" t="s">
        <v>314</v>
      </c>
      <c r="H238" s="459">
        <v>117.488</v>
      </c>
      <c r="I238" s="460"/>
      <c r="J238" s="461">
        <f>ROUND(I238*H238,2)</f>
        <v>0</v>
      </c>
      <c r="K238" s="457" t="s">
        <v>194</v>
      </c>
      <c r="L238" s="462"/>
      <c r="M238" s="463" t="s">
        <v>69</v>
      </c>
      <c r="N238" s="464" t="s">
        <v>100</v>
      </c>
      <c r="O238" s="333"/>
      <c r="P238" s="412">
        <f>O238*H238</f>
        <v>0</v>
      </c>
      <c r="Q238" s="412">
        <v>0</v>
      </c>
      <c r="R238" s="412">
        <f>Q238*H238</f>
        <v>0</v>
      </c>
      <c r="S238" s="412">
        <v>0</v>
      </c>
      <c r="T238" s="413">
        <f>S238*H238</f>
        <v>0</v>
      </c>
      <c r="AR238" s="55" t="s">
        <v>278</v>
      </c>
      <c r="AT238" s="55" t="s">
        <v>521</v>
      </c>
      <c r="AU238" s="55" t="s">
        <v>115</v>
      </c>
      <c r="AY238" s="55" t="s">
        <v>188</v>
      </c>
      <c r="BE238" s="93">
        <f>IF(N238="základní",J238,0)</f>
        <v>0</v>
      </c>
      <c r="BF238" s="93">
        <f>IF(N238="snížená",J238,0)</f>
        <v>0</v>
      </c>
      <c r="BG238" s="93">
        <f>IF(N238="zákl. přenesená",J238,0)</f>
        <v>0</v>
      </c>
      <c r="BH238" s="93">
        <f>IF(N238="sníž. přenesená",J238,0)</f>
        <v>0</v>
      </c>
      <c r="BI238" s="93">
        <f>IF(N238="nulová",J238,0)</f>
        <v>0</v>
      </c>
      <c r="BJ238" s="55" t="s">
        <v>113</v>
      </c>
      <c r="BK238" s="93">
        <f>ROUND(I238*H238,2)</f>
        <v>0</v>
      </c>
      <c r="BL238" s="55" t="s">
        <v>195</v>
      </c>
      <c r="BM238" s="55" t="s">
        <v>5743</v>
      </c>
    </row>
    <row r="239" spans="2:65" s="334" customFormat="1">
      <c r="B239" s="61"/>
      <c r="D239" s="414" t="s">
        <v>197</v>
      </c>
      <c r="F239" s="415" t="s">
        <v>2165</v>
      </c>
      <c r="I239" s="240"/>
      <c r="L239" s="61"/>
      <c r="M239" s="94"/>
      <c r="N239" s="333"/>
      <c r="O239" s="333"/>
      <c r="P239" s="333"/>
      <c r="Q239" s="333"/>
      <c r="R239" s="333"/>
      <c r="S239" s="333"/>
      <c r="T239" s="69"/>
      <c r="AT239" s="55" t="s">
        <v>197</v>
      </c>
      <c r="AU239" s="55" t="s">
        <v>115</v>
      </c>
    </row>
    <row r="240" spans="2:65" s="426" customFormat="1" ht="27">
      <c r="B240" s="425"/>
      <c r="D240" s="414" t="s">
        <v>201</v>
      </c>
      <c r="E240" s="427" t="s">
        <v>69</v>
      </c>
      <c r="F240" s="428" t="s">
        <v>5744</v>
      </c>
      <c r="H240" s="429">
        <v>25.100999999999999</v>
      </c>
      <c r="I240" s="430"/>
      <c r="L240" s="425"/>
      <c r="M240" s="431"/>
      <c r="N240" s="432"/>
      <c r="O240" s="432"/>
      <c r="P240" s="432"/>
      <c r="Q240" s="432"/>
      <c r="R240" s="432"/>
      <c r="S240" s="432"/>
      <c r="T240" s="433"/>
      <c r="AT240" s="427" t="s">
        <v>201</v>
      </c>
      <c r="AU240" s="427" t="s">
        <v>115</v>
      </c>
      <c r="AV240" s="426" t="s">
        <v>115</v>
      </c>
      <c r="AW240" s="426" t="s">
        <v>93</v>
      </c>
      <c r="AX240" s="426" t="s">
        <v>111</v>
      </c>
      <c r="AY240" s="427" t="s">
        <v>188</v>
      </c>
    </row>
    <row r="241" spans="2:65" s="426" customFormat="1">
      <c r="B241" s="425"/>
      <c r="D241" s="414" t="s">
        <v>201</v>
      </c>
      <c r="E241" s="427" t="s">
        <v>69</v>
      </c>
      <c r="F241" s="428" t="s">
        <v>5745</v>
      </c>
      <c r="H241" s="429">
        <v>31.831</v>
      </c>
      <c r="I241" s="430"/>
      <c r="L241" s="425"/>
      <c r="M241" s="431"/>
      <c r="N241" s="432"/>
      <c r="O241" s="432"/>
      <c r="P241" s="432"/>
      <c r="Q241" s="432"/>
      <c r="R241" s="432"/>
      <c r="S241" s="432"/>
      <c r="T241" s="433"/>
      <c r="AT241" s="427" t="s">
        <v>201</v>
      </c>
      <c r="AU241" s="427" t="s">
        <v>115</v>
      </c>
      <c r="AV241" s="426" t="s">
        <v>115</v>
      </c>
      <c r="AW241" s="426" t="s">
        <v>93</v>
      </c>
      <c r="AX241" s="426" t="s">
        <v>111</v>
      </c>
      <c r="AY241" s="427" t="s">
        <v>188</v>
      </c>
    </row>
    <row r="242" spans="2:65" s="426" customFormat="1">
      <c r="B242" s="425"/>
      <c r="D242" s="414" t="s">
        <v>201</v>
      </c>
      <c r="E242" s="427" t="s">
        <v>69</v>
      </c>
      <c r="F242" s="428" t="s">
        <v>5746</v>
      </c>
      <c r="H242" s="429">
        <v>0.26500000000000001</v>
      </c>
      <c r="I242" s="430"/>
      <c r="L242" s="425"/>
      <c r="M242" s="431"/>
      <c r="N242" s="432"/>
      <c r="O242" s="432"/>
      <c r="P242" s="432"/>
      <c r="Q242" s="432"/>
      <c r="R242" s="432"/>
      <c r="S242" s="432"/>
      <c r="T242" s="433"/>
      <c r="AT242" s="427" t="s">
        <v>201</v>
      </c>
      <c r="AU242" s="427" t="s">
        <v>115</v>
      </c>
      <c r="AV242" s="426" t="s">
        <v>115</v>
      </c>
      <c r="AW242" s="426" t="s">
        <v>93</v>
      </c>
      <c r="AX242" s="426" t="s">
        <v>111</v>
      </c>
      <c r="AY242" s="427" t="s">
        <v>188</v>
      </c>
    </row>
    <row r="243" spans="2:65" s="435" customFormat="1">
      <c r="B243" s="434"/>
      <c r="D243" s="414" t="s">
        <v>201</v>
      </c>
      <c r="E243" s="436" t="s">
        <v>69</v>
      </c>
      <c r="F243" s="437" t="s">
        <v>210</v>
      </c>
      <c r="H243" s="438">
        <v>57.197000000000003</v>
      </c>
      <c r="I243" s="439"/>
      <c r="L243" s="434"/>
      <c r="M243" s="440"/>
      <c r="N243" s="441"/>
      <c r="O243" s="441"/>
      <c r="P243" s="441"/>
      <c r="Q243" s="441"/>
      <c r="R243" s="441"/>
      <c r="S243" s="441"/>
      <c r="T243" s="442"/>
      <c r="AT243" s="436" t="s">
        <v>201</v>
      </c>
      <c r="AU243" s="436" t="s">
        <v>115</v>
      </c>
      <c r="AV243" s="435" t="s">
        <v>195</v>
      </c>
      <c r="AW243" s="435" t="s">
        <v>93</v>
      </c>
      <c r="AX243" s="435" t="s">
        <v>113</v>
      </c>
      <c r="AY243" s="436" t="s">
        <v>188</v>
      </c>
    </row>
    <row r="244" spans="2:65" s="426" customFormat="1">
      <c r="B244" s="425"/>
      <c r="D244" s="414" t="s">
        <v>201</v>
      </c>
      <c r="F244" s="428" t="s">
        <v>8718</v>
      </c>
      <c r="H244" s="429">
        <v>117.488</v>
      </c>
      <c r="I244" s="430"/>
      <c r="L244" s="425"/>
      <c r="M244" s="431"/>
      <c r="N244" s="432"/>
      <c r="O244" s="432"/>
      <c r="P244" s="432"/>
      <c r="Q244" s="432"/>
      <c r="R244" s="432"/>
      <c r="S244" s="432"/>
      <c r="T244" s="433"/>
      <c r="AT244" s="427" t="s">
        <v>201</v>
      </c>
      <c r="AU244" s="427" t="s">
        <v>115</v>
      </c>
      <c r="AV244" s="426" t="s">
        <v>115</v>
      </c>
      <c r="AW244" s="426" t="s">
        <v>70</v>
      </c>
      <c r="AX244" s="426" t="s">
        <v>113</v>
      </c>
      <c r="AY244" s="427" t="s">
        <v>188</v>
      </c>
    </row>
    <row r="245" spans="2:65" s="334" customFormat="1" ht="16.5" customHeight="1">
      <c r="B245" s="86"/>
      <c r="C245" s="87" t="s">
        <v>410</v>
      </c>
      <c r="D245" s="87" t="s">
        <v>190</v>
      </c>
      <c r="E245" s="88" t="s">
        <v>2809</v>
      </c>
      <c r="F245" s="89" t="s">
        <v>2810</v>
      </c>
      <c r="G245" s="90" t="s">
        <v>193</v>
      </c>
      <c r="H245" s="91">
        <v>153.833</v>
      </c>
      <c r="I245" s="238"/>
      <c r="J245" s="92">
        <f>ROUND(I245*H245,2)</f>
        <v>0</v>
      </c>
      <c r="K245" s="89" t="s">
        <v>194</v>
      </c>
      <c r="L245" s="61"/>
      <c r="M245" s="410" t="s">
        <v>69</v>
      </c>
      <c r="N245" s="411" t="s">
        <v>100</v>
      </c>
      <c r="O245" s="333"/>
      <c r="P245" s="412">
        <f>O245*H245</f>
        <v>0</v>
      </c>
      <c r="Q245" s="412">
        <v>0</v>
      </c>
      <c r="R245" s="412">
        <f>Q245*H245</f>
        <v>0</v>
      </c>
      <c r="S245" s="412">
        <v>0</v>
      </c>
      <c r="T245" s="413">
        <f>S245*H245</f>
        <v>0</v>
      </c>
      <c r="AR245" s="55" t="s">
        <v>195</v>
      </c>
      <c r="AT245" s="55" t="s">
        <v>190</v>
      </c>
      <c r="AU245" s="55" t="s">
        <v>115</v>
      </c>
      <c r="AY245" s="55" t="s">
        <v>188</v>
      </c>
      <c r="BE245" s="93">
        <f>IF(N245="základní",J245,0)</f>
        <v>0</v>
      </c>
      <c r="BF245" s="93">
        <f>IF(N245="snížená",J245,0)</f>
        <v>0</v>
      </c>
      <c r="BG245" s="93">
        <f>IF(N245="zákl. přenesená",J245,0)</f>
        <v>0</v>
      </c>
      <c r="BH245" s="93">
        <f>IF(N245="sníž. přenesená",J245,0)</f>
        <v>0</v>
      </c>
      <c r="BI245" s="93">
        <f>IF(N245="nulová",J245,0)</f>
        <v>0</v>
      </c>
      <c r="BJ245" s="55" t="s">
        <v>113</v>
      </c>
      <c r="BK245" s="93">
        <f>ROUND(I245*H245,2)</f>
        <v>0</v>
      </c>
      <c r="BL245" s="55" t="s">
        <v>195</v>
      </c>
      <c r="BM245" s="55" t="s">
        <v>5747</v>
      </c>
    </row>
    <row r="246" spans="2:65" s="334" customFormat="1" ht="40.5">
      <c r="B246" s="61"/>
      <c r="D246" s="414" t="s">
        <v>197</v>
      </c>
      <c r="F246" s="415" t="s">
        <v>2812</v>
      </c>
      <c r="I246" s="240"/>
      <c r="L246" s="61"/>
      <c r="M246" s="94"/>
      <c r="N246" s="333"/>
      <c r="O246" s="333"/>
      <c r="P246" s="333"/>
      <c r="Q246" s="333"/>
      <c r="R246" s="333"/>
      <c r="S246" s="333"/>
      <c r="T246" s="69"/>
      <c r="AT246" s="55" t="s">
        <v>197</v>
      </c>
      <c r="AU246" s="55" t="s">
        <v>115</v>
      </c>
    </row>
    <row r="247" spans="2:65" s="334" customFormat="1" ht="108">
      <c r="B247" s="61"/>
      <c r="D247" s="414" t="s">
        <v>199</v>
      </c>
      <c r="F247" s="416" t="s">
        <v>2813</v>
      </c>
      <c r="I247" s="240"/>
      <c r="L247" s="61"/>
      <c r="M247" s="94"/>
      <c r="N247" s="333"/>
      <c r="O247" s="333"/>
      <c r="P247" s="333"/>
      <c r="Q247" s="333"/>
      <c r="R247" s="333"/>
      <c r="S247" s="333"/>
      <c r="T247" s="69"/>
      <c r="AT247" s="55" t="s">
        <v>199</v>
      </c>
      <c r="AU247" s="55" t="s">
        <v>115</v>
      </c>
    </row>
    <row r="248" spans="2:65" s="426" customFormat="1">
      <c r="B248" s="425"/>
      <c r="D248" s="414" t="s">
        <v>201</v>
      </c>
      <c r="E248" s="427" t="s">
        <v>69</v>
      </c>
      <c r="F248" s="428" t="s">
        <v>5748</v>
      </c>
      <c r="H248" s="429">
        <v>153.833</v>
      </c>
      <c r="I248" s="430"/>
      <c r="L248" s="425"/>
      <c r="M248" s="431"/>
      <c r="N248" s="432"/>
      <c r="O248" s="432"/>
      <c r="P248" s="432"/>
      <c r="Q248" s="432"/>
      <c r="R248" s="432"/>
      <c r="S248" s="432"/>
      <c r="T248" s="433"/>
      <c r="AT248" s="427" t="s">
        <v>201</v>
      </c>
      <c r="AU248" s="427" t="s">
        <v>115</v>
      </c>
      <c r="AV248" s="426" t="s">
        <v>115</v>
      </c>
      <c r="AW248" s="426" t="s">
        <v>93</v>
      </c>
      <c r="AX248" s="426" t="s">
        <v>113</v>
      </c>
      <c r="AY248" s="427" t="s">
        <v>188</v>
      </c>
    </row>
    <row r="249" spans="2:65" s="334" customFormat="1" ht="16.5" customHeight="1">
      <c r="B249" s="86"/>
      <c r="C249" s="455" t="s">
        <v>419</v>
      </c>
      <c r="D249" s="455" t="s">
        <v>521</v>
      </c>
      <c r="E249" s="456" t="s">
        <v>5749</v>
      </c>
      <c r="F249" s="457" t="s">
        <v>5750</v>
      </c>
      <c r="G249" s="458" t="s">
        <v>314</v>
      </c>
      <c r="H249" s="459">
        <v>247.80600000000001</v>
      </c>
      <c r="I249" s="460"/>
      <c r="J249" s="461">
        <f>ROUND(I249*H249,2)</f>
        <v>0</v>
      </c>
      <c r="K249" s="457" t="s">
        <v>194</v>
      </c>
      <c r="L249" s="462"/>
      <c r="M249" s="463" t="s">
        <v>69</v>
      </c>
      <c r="N249" s="464" t="s">
        <v>100</v>
      </c>
      <c r="O249" s="333"/>
      <c r="P249" s="412">
        <f>O249*H249</f>
        <v>0</v>
      </c>
      <c r="Q249" s="412">
        <v>0</v>
      </c>
      <c r="R249" s="412">
        <f>Q249*H249</f>
        <v>0</v>
      </c>
      <c r="S249" s="412">
        <v>0</v>
      </c>
      <c r="T249" s="413">
        <f>S249*H249</f>
        <v>0</v>
      </c>
      <c r="AR249" s="55" t="s">
        <v>278</v>
      </c>
      <c r="AT249" s="55" t="s">
        <v>521</v>
      </c>
      <c r="AU249" s="55" t="s">
        <v>115</v>
      </c>
      <c r="AY249" s="55" t="s">
        <v>188</v>
      </c>
      <c r="BE249" s="93">
        <f>IF(N249="základní",J249,0)</f>
        <v>0</v>
      </c>
      <c r="BF249" s="93">
        <f>IF(N249="snížená",J249,0)</f>
        <v>0</v>
      </c>
      <c r="BG249" s="93">
        <f>IF(N249="zákl. přenesená",J249,0)</f>
        <v>0</v>
      </c>
      <c r="BH249" s="93">
        <f>IF(N249="sníž. přenesená",J249,0)</f>
        <v>0</v>
      </c>
      <c r="BI249" s="93">
        <f>IF(N249="nulová",J249,0)</f>
        <v>0</v>
      </c>
      <c r="BJ249" s="55" t="s">
        <v>113</v>
      </c>
      <c r="BK249" s="93">
        <f>ROUND(I249*H249,2)</f>
        <v>0</v>
      </c>
      <c r="BL249" s="55" t="s">
        <v>195</v>
      </c>
      <c r="BM249" s="55" t="s">
        <v>5751</v>
      </c>
    </row>
    <row r="250" spans="2:65" s="334" customFormat="1">
      <c r="B250" s="61"/>
      <c r="D250" s="414" t="s">
        <v>197</v>
      </c>
      <c r="F250" s="415" t="s">
        <v>5750</v>
      </c>
      <c r="I250" s="240"/>
      <c r="L250" s="61"/>
      <c r="M250" s="94"/>
      <c r="N250" s="333"/>
      <c r="O250" s="333"/>
      <c r="P250" s="333"/>
      <c r="Q250" s="333"/>
      <c r="R250" s="333"/>
      <c r="S250" s="333"/>
      <c r="T250" s="69"/>
      <c r="AT250" s="55" t="s">
        <v>197</v>
      </c>
      <c r="AU250" s="55" t="s">
        <v>115</v>
      </c>
    </row>
    <row r="251" spans="2:65" s="426" customFormat="1">
      <c r="B251" s="425"/>
      <c r="D251" s="414" t="s">
        <v>201</v>
      </c>
      <c r="E251" s="427" t="s">
        <v>69</v>
      </c>
      <c r="F251" s="428" t="s">
        <v>5752</v>
      </c>
      <c r="H251" s="429">
        <v>5.5190000000000001</v>
      </c>
      <c r="I251" s="430"/>
      <c r="L251" s="425"/>
      <c r="M251" s="431"/>
      <c r="N251" s="432"/>
      <c r="O251" s="432"/>
      <c r="P251" s="432"/>
      <c r="Q251" s="432"/>
      <c r="R251" s="432"/>
      <c r="S251" s="432"/>
      <c r="T251" s="433"/>
      <c r="AT251" s="427" t="s">
        <v>201</v>
      </c>
      <c r="AU251" s="427" t="s">
        <v>115</v>
      </c>
      <c r="AV251" s="426" t="s">
        <v>115</v>
      </c>
      <c r="AW251" s="426" t="s">
        <v>93</v>
      </c>
      <c r="AX251" s="426" t="s">
        <v>111</v>
      </c>
      <c r="AY251" s="427" t="s">
        <v>188</v>
      </c>
    </row>
    <row r="252" spans="2:65" s="426" customFormat="1">
      <c r="B252" s="425"/>
      <c r="D252" s="414" t="s">
        <v>201</v>
      </c>
      <c r="E252" s="427" t="s">
        <v>69</v>
      </c>
      <c r="F252" s="428" t="s">
        <v>5753</v>
      </c>
      <c r="H252" s="429">
        <v>10.863</v>
      </c>
      <c r="I252" s="430"/>
      <c r="L252" s="425"/>
      <c r="M252" s="431"/>
      <c r="N252" s="432"/>
      <c r="O252" s="432"/>
      <c r="P252" s="432"/>
      <c r="Q252" s="432"/>
      <c r="R252" s="432"/>
      <c r="S252" s="432"/>
      <c r="T252" s="433"/>
      <c r="AT252" s="427" t="s">
        <v>201</v>
      </c>
      <c r="AU252" s="427" t="s">
        <v>115</v>
      </c>
      <c r="AV252" s="426" t="s">
        <v>115</v>
      </c>
      <c r="AW252" s="426" t="s">
        <v>93</v>
      </c>
      <c r="AX252" s="426" t="s">
        <v>111</v>
      </c>
      <c r="AY252" s="427" t="s">
        <v>188</v>
      </c>
    </row>
    <row r="253" spans="2:65" s="426" customFormat="1">
      <c r="B253" s="425"/>
      <c r="D253" s="414" t="s">
        <v>201</v>
      </c>
      <c r="E253" s="427" t="s">
        <v>69</v>
      </c>
      <c r="F253" s="428" t="s">
        <v>5754</v>
      </c>
      <c r="H253" s="429">
        <v>13.989000000000001</v>
      </c>
      <c r="I253" s="430"/>
      <c r="L253" s="425"/>
      <c r="M253" s="431"/>
      <c r="N253" s="432"/>
      <c r="O253" s="432"/>
      <c r="P253" s="432"/>
      <c r="Q253" s="432"/>
      <c r="R253" s="432"/>
      <c r="S253" s="432"/>
      <c r="T253" s="433"/>
      <c r="AT253" s="427" t="s">
        <v>201</v>
      </c>
      <c r="AU253" s="427" t="s">
        <v>115</v>
      </c>
      <c r="AV253" s="426" t="s">
        <v>115</v>
      </c>
      <c r="AW253" s="426" t="s">
        <v>93</v>
      </c>
      <c r="AX253" s="426" t="s">
        <v>111</v>
      </c>
      <c r="AY253" s="427" t="s">
        <v>188</v>
      </c>
    </row>
    <row r="254" spans="2:65" s="426" customFormat="1">
      <c r="B254" s="425"/>
      <c r="D254" s="414" t="s">
        <v>201</v>
      </c>
      <c r="E254" s="427" t="s">
        <v>69</v>
      </c>
      <c r="F254" s="428" t="s">
        <v>5755</v>
      </c>
      <c r="H254" s="429">
        <v>4.1230000000000002</v>
      </c>
      <c r="I254" s="430"/>
      <c r="L254" s="425"/>
      <c r="M254" s="431"/>
      <c r="N254" s="432"/>
      <c r="O254" s="432"/>
      <c r="P254" s="432"/>
      <c r="Q254" s="432"/>
      <c r="R254" s="432"/>
      <c r="S254" s="432"/>
      <c r="T254" s="433"/>
      <c r="AT254" s="427" t="s">
        <v>201</v>
      </c>
      <c r="AU254" s="427" t="s">
        <v>115</v>
      </c>
      <c r="AV254" s="426" t="s">
        <v>115</v>
      </c>
      <c r="AW254" s="426" t="s">
        <v>93</v>
      </c>
      <c r="AX254" s="426" t="s">
        <v>111</v>
      </c>
      <c r="AY254" s="427" t="s">
        <v>188</v>
      </c>
    </row>
    <row r="255" spans="2:65" s="426" customFormat="1" ht="27">
      <c r="B255" s="425"/>
      <c r="D255" s="414" t="s">
        <v>201</v>
      </c>
      <c r="E255" s="427" t="s">
        <v>69</v>
      </c>
      <c r="F255" s="428" t="s">
        <v>5756</v>
      </c>
      <c r="H255" s="429">
        <v>18.745000000000001</v>
      </c>
      <c r="I255" s="430"/>
      <c r="L255" s="425"/>
      <c r="M255" s="431"/>
      <c r="N255" s="432"/>
      <c r="O255" s="432"/>
      <c r="P255" s="432"/>
      <c r="Q255" s="432"/>
      <c r="R255" s="432"/>
      <c r="S255" s="432"/>
      <c r="T255" s="433"/>
      <c r="AT255" s="427" t="s">
        <v>201</v>
      </c>
      <c r="AU255" s="427" t="s">
        <v>115</v>
      </c>
      <c r="AV255" s="426" t="s">
        <v>115</v>
      </c>
      <c r="AW255" s="426" t="s">
        <v>93</v>
      </c>
      <c r="AX255" s="426" t="s">
        <v>111</v>
      </c>
      <c r="AY255" s="427" t="s">
        <v>188</v>
      </c>
    </row>
    <row r="256" spans="2:65" s="426" customFormat="1">
      <c r="B256" s="425"/>
      <c r="D256" s="414" t="s">
        <v>201</v>
      </c>
      <c r="E256" s="427" t="s">
        <v>69</v>
      </c>
      <c r="F256" s="428" t="s">
        <v>5757</v>
      </c>
      <c r="H256" s="429">
        <v>11.83</v>
      </c>
      <c r="I256" s="430"/>
      <c r="L256" s="425"/>
      <c r="M256" s="431"/>
      <c r="N256" s="432"/>
      <c r="O256" s="432"/>
      <c r="P256" s="432"/>
      <c r="Q256" s="432"/>
      <c r="R256" s="432"/>
      <c r="S256" s="432"/>
      <c r="T256" s="433"/>
      <c r="AT256" s="427" t="s">
        <v>201</v>
      </c>
      <c r="AU256" s="427" t="s">
        <v>115</v>
      </c>
      <c r="AV256" s="426" t="s">
        <v>115</v>
      </c>
      <c r="AW256" s="426" t="s">
        <v>93</v>
      </c>
      <c r="AX256" s="426" t="s">
        <v>111</v>
      </c>
      <c r="AY256" s="427" t="s">
        <v>188</v>
      </c>
    </row>
    <row r="257" spans="2:65" s="426" customFormat="1">
      <c r="B257" s="425"/>
      <c r="D257" s="414" t="s">
        <v>201</v>
      </c>
      <c r="E257" s="427" t="s">
        <v>69</v>
      </c>
      <c r="F257" s="428" t="s">
        <v>5758</v>
      </c>
      <c r="H257" s="429">
        <v>5.7039999999999997</v>
      </c>
      <c r="I257" s="430"/>
      <c r="L257" s="425"/>
      <c r="M257" s="431"/>
      <c r="N257" s="432"/>
      <c r="O257" s="432"/>
      <c r="P257" s="432"/>
      <c r="Q257" s="432"/>
      <c r="R257" s="432"/>
      <c r="S257" s="432"/>
      <c r="T257" s="433"/>
      <c r="AT257" s="427" t="s">
        <v>201</v>
      </c>
      <c r="AU257" s="427" t="s">
        <v>115</v>
      </c>
      <c r="AV257" s="426" t="s">
        <v>115</v>
      </c>
      <c r="AW257" s="426" t="s">
        <v>93</v>
      </c>
      <c r="AX257" s="426" t="s">
        <v>111</v>
      </c>
      <c r="AY257" s="427" t="s">
        <v>188</v>
      </c>
    </row>
    <row r="258" spans="2:65" s="426" customFormat="1">
      <c r="B258" s="425"/>
      <c r="D258" s="414" t="s">
        <v>201</v>
      </c>
      <c r="E258" s="427" t="s">
        <v>69</v>
      </c>
      <c r="F258" s="428" t="s">
        <v>5759</v>
      </c>
      <c r="H258" s="429">
        <v>3.9780000000000002</v>
      </c>
      <c r="I258" s="430"/>
      <c r="L258" s="425"/>
      <c r="M258" s="431"/>
      <c r="N258" s="432"/>
      <c r="O258" s="432"/>
      <c r="P258" s="432"/>
      <c r="Q258" s="432"/>
      <c r="R258" s="432"/>
      <c r="S258" s="432"/>
      <c r="T258" s="433"/>
      <c r="AT258" s="427" t="s">
        <v>201</v>
      </c>
      <c r="AU258" s="427" t="s">
        <v>115</v>
      </c>
      <c r="AV258" s="426" t="s">
        <v>115</v>
      </c>
      <c r="AW258" s="426" t="s">
        <v>93</v>
      </c>
      <c r="AX258" s="426" t="s">
        <v>111</v>
      </c>
      <c r="AY258" s="427" t="s">
        <v>188</v>
      </c>
    </row>
    <row r="259" spans="2:65" s="426" customFormat="1">
      <c r="B259" s="425"/>
      <c r="D259" s="414" t="s">
        <v>201</v>
      </c>
      <c r="E259" s="427" t="s">
        <v>69</v>
      </c>
      <c r="F259" s="428" t="s">
        <v>5760</v>
      </c>
      <c r="H259" s="429">
        <v>6.3250000000000002</v>
      </c>
      <c r="I259" s="430"/>
      <c r="L259" s="425"/>
      <c r="M259" s="431"/>
      <c r="N259" s="432"/>
      <c r="O259" s="432"/>
      <c r="P259" s="432"/>
      <c r="Q259" s="432"/>
      <c r="R259" s="432"/>
      <c r="S259" s="432"/>
      <c r="T259" s="433"/>
      <c r="AT259" s="427" t="s">
        <v>201</v>
      </c>
      <c r="AU259" s="427" t="s">
        <v>115</v>
      </c>
      <c r="AV259" s="426" t="s">
        <v>115</v>
      </c>
      <c r="AW259" s="426" t="s">
        <v>93</v>
      </c>
      <c r="AX259" s="426" t="s">
        <v>111</v>
      </c>
      <c r="AY259" s="427" t="s">
        <v>188</v>
      </c>
    </row>
    <row r="260" spans="2:65" s="426" customFormat="1">
      <c r="B260" s="425"/>
      <c r="D260" s="414" t="s">
        <v>201</v>
      </c>
      <c r="E260" s="427" t="s">
        <v>69</v>
      </c>
      <c r="F260" s="428" t="s">
        <v>5761</v>
      </c>
      <c r="H260" s="429">
        <v>15.666</v>
      </c>
      <c r="I260" s="430"/>
      <c r="L260" s="425"/>
      <c r="M260" s="431"/>
      <c r="N260" s="432"/>
      <c r="O260" s="432"/>
      <c r="P260" s="432"/>
      <c r="Q260" s="432"/>
      <c r="R260" s="432"/>
      <c r="S260" s="432"/>
      <c r="T260" s="433"/>
      <c r="AT260" s="427" t="s">
        <v>201</v>
      </c>
      <c r="AU260" s="427" t="s">
        <v>115</v>
      </c>
      <c r="AV260" s="426" t="s">
        <v>115</v>
      </c>
      <c r="AW260" s="426" t="s">
        <v>93</v>
      </c>
      <c r="AX260" s="426" t="s">
        <v>111</v>
      </c>
      <c r="AY260" s="427" t="s">
        <v>188</v>
      </c>
    </row>
    <row r="261" spans="2:65" s="426" customFormat="1">
      <c r="B261" s="425"/>
      <c r="D261" s="414" t="s">
        <v>201</v>
      </c>
      <c r="E261" s="427" t="s">
        <v>69</v>
      </c>
      <c r="F261" s="428" t="s">
        <v>5762</v>
      </c>
      <c r="H261" s="429">
        <v>12.047000000000001</v>
      </c>
      <c r="I261" s="430"/>
      <c r="L261" s="425"/>
      <c r="M261" s="431"/>
      <c r="N261" s="432"/>
      <c r="O261" s="432"/>
      <c r="P261" s="432"/>
      <c r="Q261" s="432"/>
      <c r="R261" s="432"/>
      <c r="S261" s="432"/>
      <c r="T261" s="433"/>
      <c r="AT261" s="427" t="s">
        <v>201</v>
      </c>
      <c r="AU261" s="427" t="s">
        <v>115</v>
      </c>
      <c r="AV261" s="426" t="s">
        <v>115</v>
      </c>
      <c r="AW261" s="426" t="s">
        <v>93</v>
      </c>
      <c r="AX261" s="426" t="s">
        <v>111</v>
      </c>
      <c r="AY261" s="427" t="s">
        <v>188</v>
      </c>
    </row>
    <row r="262" spans="2:65" s="426" customFormat="1">
      <c r="B262" s="425"/>
      <c r="D262" s="414" t="s">
        <v>201</v>
      </c>
      <c r="E262" s="427" t="s">
        <v>69</v>
      </c>
      <c r="F262" s="428" t="s">
        <v>5763</v>
      </c>
      <c r="H262" s="429">
        <v>5.4589999999999996</v>
      </c>
      <c r="I262" s="430"/>
      <c r="L262" s="425"/>
      <c r="M262" s="431"/>
      <c r="N262" s="432"/>
      <c r="O262" s="432"/>
      <c r="P262" s="432"/>
      <c r="Q262" s="432"/>
      <c r="R262" s="432"/>
      <c r="S262" s="432"/>
      <c r="T262" s="433"/>
      <c r="AT262" s="427" t="s">
        <v>201</v>
      </c>
      <c r="AU262" s="427" t="s">
        <v>115</v>
      </c>
      <c r="AV262" s="426" t="s">
        <v>115</v>
      </c>
      <c r="AW262" s="426" t="s">
        <v>93</v>
      </c>
      <c r="AX262" s="426" t="s">
        <v>111</v>
      </c>
      <c r="AY262" s="427" t="s">
        <v>188</v>
      </c>
    </row>
    <row r="263" spans="2:65" s="426" customFormat="1">
      <c r="B263" s="425"/>
      <c r="D263" s="414" t="s">
        <v>201</v>
      </c>
      <c r="E263" s="427" t="s">
        <v>69</v>
      </c>
      <c r="F263" s="428" t="s">
        <v>5764</v>
      </c>
      <c r="H263" s="429">
        <v>0.72399999999999998</v>
      </c>
      <c r="I263" s="430"/>
      <c r="L263" s="425"/>
      <c r="M263" s="431"/>
      <c r="N263" s="432"/>
      <c r="O263" s="432"/>
      <c r="P263" s="432"/>
      <c r="Q263" s="432"/>
      <c r="R263" s="432"/>
      <c r="S263" s="432"/>
      <c r="T263" s="433"/>
      <c r="AT263" s="427" t="s">
        <v>201</v>
      </c>
      <c r="AU263" s="427" t="s">
        <v>115</v>
      </c>
      <c r="AV263" s="426" t="s">
        <v>115</v>
      </c>
      <c r="AW263" s="426" t="s">
        <v>93</v>
      </c>
      <c r="AX263" s="426" t="s">
        <v>111</v>
      </c>
      <c r="AY263" s="427" t="s">
        <v>188</v>
      </c>
    </row>
    <row r="264" spans="2:65" s="426" customFormat="1">
      <c r="B264" s="425"/>
      <c r="D264" s="414" t="s">
        <v>201</v>
      </c>
      <c r="E264" s="427" t="s">
        <v>69</v>
      </c>
      <c r="F264" s="428" t="s">
        <v>5765</v>
      </c>
      <c r="H264" s="429">
        <v>1.1240000000000001</v>
      </c>
      <c r="I264" s="430"/>
      <c r="L264" s="425"/>
      <c r="M264" s="431"/>
      <c r="N264" s="432"/>
      <c r="O264" s="432"/>
      <c r="P264" s="432"/>
      <c r="Q264" s="432"/>
      <c r="R264" s="432"/>
      <c r="S264" s="432"/>
      <c r="T264" s="433"/>
      <c r="AT264" s="427" t="s">
        <v>201</v>
      </c>
      <c r="AU264" s="427" t="s">
        <v>115</v>
      </c>
      <c r="AV264" s="426" t="s">
        <v>115</v>
      </c>
      <c r="AW264" s="426" t="s">
        <v>93</v>
      </c>
      <c r="AX264" s="426" t="s">
        <v>111</v>
      </c>
      <c r="AY264" s="427" t="s">
        <v>188</v>
      </c>
    </row>
    <row r="265" spans="2:65" s="426" customFormat="1">
      <c r="B265" s="425"/>
      <c r="D265" s="414" t="s">
        <v>201</v>
      </c>
      <c r="E265" s="427" t="s">
        <v>69</v>
      </c>
      <c r="F265" s="428" t="s">
        <v>5766</v>
      </c>
      <c r="H265" s="429">
        <v>2.1760000000000002</v>
      </c>
      <c r="I265" s="430"/>
      <c r="L265" s="425"/>
      <c r="M265" s="431"/>
      <c r="N265" s="432"/>
      <c r="O265" s="432"/>
      <c r="P265" s="432"/>
      <c r="Q265" s="432"/>
      <c r="R265" s="432"/>
      <c r="S265" s="432"/>
      <c r="T265" s="433"/>
      <c r="AT265" s="427" t="s">
        <v>201</v>
      </c>
      <c r="AU265" s="427" t="s">
        <v>115</v>
      </c>
      <c r="AV265" s="426" t="s">
        <v>115</v>
      </c>
      <c r="AW265" s="426" t="s">
        <v>93</v>
      </c>
      <c r="AX265" s="426" t="s">
        <v>111</v>
      </c>
      <c r="AY265" s="427" t="s">
        <v>188</v>
      </c>
    </row>
    <row r="266" spans="2:65" s="426" customFormat="1">
      <c r="B266" s="425"/>
      <c r="D266" s="414" t="s">
        <v>201</v>
      </c>
      <c r="E266" s="427" t="s">
        <v>69</v>
      </c>
      <c r="F266" s="428" t="s">
        <v>5767</v>
      </c>
      <c r="H266" s="429">
        <v>4.1079999999999997</v>
      </c>
      <c r="I266" s="430"/>
      <c r="L266" s="425"/>
      <c r="M266" s="431"/>
      <c r="N266" s="432"/>
      <c r="O266" s="432"/>
      <c r="P266" s="432"/>
      <c r="Q266" s="432"/>
      <c r="R266" s="432"/>
      <c r="S266" s="432"/>
      <c r="T266" s="433"/>
      <c r="AT266" s="427" t="s">
        <v>201</v>
      </c>
      <c r="AU266" s="427" t="s">
        <v>115</v>
      </c>
      <c r="AV266" s="426" t="s">
        <v>115</v>
      </c>
      <c r="AW266" s="426" t="s">
        <v>93</v>
      </c>
      <c r="AX266" s="426" t="s">
        <v>111</v>
      </c>
      <c r="AY266" s="427" t="s">
        <v>188</v>
      </c>
    </row>
    <row r="267" spans="2:65" s="426" customFormat="1">
      <c r="B267" s="425"/>
      <c r="D267" s="414" t="s">
        <v>201</v>
      </c>
      <c r="E267" s="427" t="s">
        <v>69</v>
      </c>
      <c r="F267" s="428" t="s">
        <v>5768</v>
      </c>
      <c r="H267" s="429">
        <v>1.5229999999999999</v>
      </c>
      <c r="I267" s="430"/>
      <c r="L267" s="425"/>
      <c r="M267" s="431"/>
      <c r="N267" s="432"/>
      <c r="O267" s="432"/>
      <c r="P267" s="432"/>
      <c r="Q267" s="432"/>
      <c r="R267" s="432"/>
      <c r="S267" s="432"/>
      <c r="T267" s="433"/>
      <c r="AT267" s="427" t="s">
        <v>201</v>
      </c>
      <c r="AU267" s="427" t="s">
        <v>115</v>
      </c>
      <c r="AV267" s="426" t="s">
        <v>115</v>
      </c>
      <c r="AW267" s="426" t="s">
        <v>93</v>
      </c>
      <c r="AX267" s="426" t="s">
        <v>111</v>
      </c>
      <c r="AY267" s="427" t="s">
        <v>188</v>
      </c>
    </row>
    <row r="268" spans="2:65" s="435" customFormat="1">
      <c r="B268" s="434"/>
      <c r="D268" s="414" t="s">
        <v>201</v>
      </c>
      <c r="E268" s="436" t="s">
        <v>69</v>
      </c>
      <c r="F268" s="437" t="s">
        <v>210</v>
      </c>
      <c r="H268" s="438">
        <v>123.90300000000001</v>
      </c>
      <c r="I268" s="439"/>
      <c r="L268" s="434"/>
      <c r="M268" s="440"/>
      <c r="N268" s="441"/>
      <c r="O268" s="441"/>
      <c r="P268" s="441"/>
      <c r="Q268" s="441"/>
      <c r="R268" s="441"/>
      <c r="S268" s="441"/>
      <c r="T268" s="442"/>
      <c r="AT268" s="436" t="s">
        <v>201</v>
      </c>
      <c r="AU268" s="436" t="s">
        <v>115</v>
      </c>
      <c r="AV268" s="435" t="s">
        <v>195</v>
      </c>
      <c r="AW268" s="435" t="s">
        <v>93</v>
      </c>
      <c r="AX268" s="435" t="s">
        <v>113</v>
      </c>
      <c r="AY268" s="436" t="s">
        <v>188</v>
      </c>
    </row>
    <row r="269" spans="2:65" s="426" customFormat="1">
      <c r="B269" s="425"/>
      <c r="D269" s="414" t="s">
        <v>201</v>
      </c>
      <c r="E269" s="427" t="s">
        <v>69</v>
      </c>
      <c r="F269" s="428" t="s">
        <v>69</v>
      </c>
      <c r="H269" s="429">
        <v>0</v>
      </c>
      <c r="I269" s="430"/>
      <c r="L269" s="425"/>
      <c r="M269" s="431"/>
      <c r="N269" s="432"/>
      <c r="O269" s="432"/>
      <c r="P269" s="432"/>
      <c r="Q269" s="432"/>
      <c r="R269" s="432"/>
      <c r="S269" s="432"/>
      <c r="T269" s="433"/>
      <c r="AT269" s="427" t="s">
        <v>201</v>
      </c>
      <c r="AU269" s="427" t="s">
        <v>115</v>
      </c>
      <c r="AV269" s="426" t="s">
        <v>115</v>
      </c>
      <c r="AW269" s="426" t="s">
        <v>93</v>
      </c>
      <c r="AX269" s="426" t="s">
        <v>111</v>
      </c>
      <c r="AY269" s="427" t="s">
        <v>188</v>
      </c>
    </row>
    <row r="270" spans="2:65" s="418" customFormat="1">
      <c r="B270" s="417"/>
      <c r="D270" s="414" t="s">
        <v>201</v>
      </c>
      <c r="E270" s="419" t="s">
        <v>69</v>
      </c>
      <c r="F270" s="420" t="s">
        <v>5675</v>
      </c>
      <c r="H270" s="419" t="s">
        <v>69</v>
      </c>
      <c r="I270" s="421"/>
      <c r="L270" s="417"/>
      <c r="M270" s="422"/>
      <c r="N270" s="423"/>
      <c r="O270" s="423"/>
      <c r="P270" s="423"/>
      <c r="Q270" s="423"/>
      <c r="R270" s="423"/>
      <c r="S270" s="423"/>
      <c r="T270" s="424"/>
      <c r="AT270" s="419" t="s">
        <v>201</v>
      </c>
      <c r="AU270" s="419" t="s">
        <v>115</v>
      </c>
      <c r="AV270" s="418" t="s">
        <v>113</v>
      </c>
      <c r="AW270" s="418" t="s">
        <v>93</v>
      </c>
      <c r="AX270" s="418" t="s">
        <v>111</v>
      </c>
      <c r="AY270" s="419" t="s">
        <v>188</v>
      </c>
    </row>
    <row r="271" spans="2:65" s="426" customFormat="1">
      <c r="B271" s="425"/>
      <c r="D271" s="414" t="s">
        <v>201</v>
      </c>
      <c r="F271" s="428" t="s">
        <v>5769</v>
      </c>
      <c r="H271" s="429">
        <v>247.80600000000001</v>
      </c>
      <c r="I271" s="430"/>
      <c r="L271" s="425"/>
      <c r="M271" s="431"/>
      <c r="N271" s="432"/>
      <c r="O271" s="432"/>
      <c r="P271" s="432"/>
      <c r="Q271" s="432"/>
      <c r="R271" s="432"/>
      <c r="S271" s="432"/>
      <c r="T271" s="433"/>
      <c r="AT271" s="427" t="s">
        <v>201</v>
      </c>
      <c r="AU271" s="427" t="s">
        <v>115</v>
      </c>
      <c r="AV271" s="426" t="s">
        <v>115</v>
      </c>
      <c r="AW271" s="426" t="s">
        <v>70</v>
      </c>
      <c r="AX271" s="426" t="s">
        <v>113</v>
      </c>
      <c r="AY271" s="427" t="s">
        <v>188</v>
      </c>
    </row>
    <row r="272" spans="2:65" s="334" customFormat="1" ht="16.5" customHeight="1">
      <c r="B272" s="86"/>
      <c r="C272" s="455" t="s">
        <v>71</v>
      </c>
      <c r="D272" s="455" t="s">
        <v>521</v>
      </c>
      <c r="E272" s="456" t="s">
        <v>2164</v>
      </c>
      <c r="F272" s="457" t="s">
        <v>2165</v>
      </c>
      <c r="G272" s="458" t="s">
        <v>314</v>
      </c>
      <c r="H272" s="459">
        <v>61.478999999999999</v>
      </c>
      <c r="I272" s="460"/>
      <c r="J272" s="461">
        <f>ROUND(I272*H272,2)</f>
        <v>0</v>
      </c>
      <c r="K272" s="457" t="s">
        <v>194</v>
      </c>
      <c r="L272" s="462"/>
      <c r="M272" s="463" t="s">
        <v>69</v>
      </c>
      <c r="N272" s="464" t="s">
        <v>100</v>
      </c>
      <c r="O272" s="333"/>
      <c r="P272" s="412">
        <f>O272*H272</f>
        <v>0</v>
      </c>
      <c r="Q272" s="412">
        <v>0</v>
      </c>
      <c r="R272" s="412">
        <f>Q272*H272</f>
        <v>0</v>
      </c>
      <c r="S272" s="412">
        <v>0</v>
      </c>
      <c r="T272" s="413">
        <f>S272*H272</f>
        <v>0</v>
      </c>
      <c r="AR272" s="55" t="s">
        <v>278</v>
      </c>
      <c r="AT272" s="55" t="s">
        <v>521</v>
      </c>
      <c r="AU272" s="55" t="s">
        <v>115</v>
      </c>
      <c r="AY272" s="55" t="s">
        <v>188</v>
      </c>
      <c r="BE272" s="93">
        <f>IF(N272="základní",J272,0)</f>
        <v>0</v>
      </c>
      <c r="BF272" s="93">
        <f>IF(N272="snížená",J272,0)</f>
        <v>0</v>
      </c>
      <c r="BG272" s="93">
        <f>IF(N272="zákl. přenesená",J272,0)</f>
        <v>0</v>
      </c>
      <c r="BH272" s="93">
        <f>IF(N272="sníž. přenesená",J272,0)</f>
        <v>0</v>
      </c>
      <c r="BI272" s="93">
        <f>IF(N272="nulová",J272,0)</f>
        <v>0</v>
      </c>
      <c r="BJ272" s="55" t="s">
        <v>113</v>
      </c>
      <c r="BK272" s="93">
        <f>ROUND(I272*H272,2)</f>
        <v>0</v>
      </c>
      <c r="BL272" s="55" t="s">
        <v>195</v>
      </c>
      <c r="BM272" s="55" t="s">
        <v>5770</v>
      </c>
    </row>
    <row r="273" spans="2:65" s="334" customFormat="1">
      <c r="B273" s="61"/>
      <c r="D273" s="414" t="s">
        <v>197</v>
      </c>
      <c r="F273" s="415" t="s">
        <v>2165</v>
      </c>
      <c r="I273" s="240"/>
      <c r="L273" s="61"/>
      <c r="M273" s="94"/>
      <c r="N273" s="333"/>
      <c r="O273" s="333"/>
      <c r="P273" s="333"/>
      <c r="Q273" s="333"/>
      <c r="R273" s="333"/>
      <c r="S273" s="333"/>
      <c r="T273" s="69"/>
      <c r="AT273" s="55" t="s">
        <v>197</v>
      </c>
      <c r="AU273" s="55" t="s">
        <v>115</v>
      </c>
    </row>
    <row r="274" spans="2:65" s="426" customFormat="1">
      <c r="B274" s="425"/>
      <c r="D274" s="414" t="s">
        <v>201</v>
      </c>
      <c r="E274" s="427" t="s">
        <v>69</v>
      </c>
      <c r="F274" s="428" t="s">
        <v>5771</v>
      </c>
      <c r="H274" s="429">
        <v>15.627000000000001</v>
      </c>
      <c r="I274" s="430"/>
      <c r="L274" s="425"/>
      <c r="M274" s="431"/>
      <c r="N274" s="432"/>
      <c r="O274" s="432"/>
      <c r="P274" s="432"/>
      <c r="Q274" s="432"/>
      <c r="R274" s="432"/>
      <c r="S274" s="432"/>
      <c r="T274" s="433"/>
      <c r="AT274" s="427" t="s">
        <v>201</v>
      </c>
      <c r="AU274" s="427" t="s">
        <v>115</v>
      </c>
      <c r="AV274" s="426" t="s">
        <v>115</v>
      </c>
      <c r="AW274" s="426" t="s">
        <v>93</v>
      </c>
      <c r="AX274" s="426" t="s">
        <v>111</v>
      </c>
      <c r="AY274" s="427" t="s">
        <v>188</v>
      </c>
    </row>
    <row r="275" spans="2:65" s="426" customFormat="1">
      <c r="B275" s="425"/>
      <c r="D275" s="414" t="s">
        <v>201</v>
      </c>
      <c r="E275" s="427" t="s">
        <v>69</v>
      </c>
      <c r="F275" s="428" t="s">
        <v>5772</v>
      </c>
      <c r="H275" s="429">
        <v>6.5590000000000002</v>
      </c>
      <c r="I275" s="430"/>
      <c r="L275" s="425"/>
      <c r="M275" s="431"/>
      <c r="N275" s="432"/>
      <c r="O275" s="432"/>
      <c r="P275" s="432"/>
      <c r="Q275" s="432"/>
      <c r="R275" s="432"/>
      <c r="S275" s="432"/>
      <c r="T275" s="433"/>
      <c r="AT275" s="427" t="s">
        <v>201</v>
      </c>
      <c r="AU275" s="427" t="s">
        <v>115</v>
      </c>
      <c r="AV275" s="426" t="s">
        <v>115</v>
      </c>
      <c r="AW275" s="426" t="s">
        <v>93</v>
      </c>
      <c r="AX275" s="426" t="s">
        <v>111</v>
      </c>
      <c r="AY275" s="427" t="s">
        <v>188</v>
      </c>
    </row>
    <row r="276" spans="2:65" s="426" customFormat="1">
      <c r="B276" s="425"/>
      <c r="D276" s="414" t="s">
        <v>201</v>
      </c>
      <c r="E276" s="427" t="s">
        <v>69</v>
      </c>
      <c r="F276" s="428" t="s">
        <v>5773</v>
      </c>
      <c r="H276" s="429">
        <v>7.7439999999999998</v>
      </c>
      <c r="I276" s="430"/>
      <c r="L276" s="425"/>
      <c r="M276" s="431"/>
      <c r="N276" s="432"/>
      <c r="O276" s="432"/>
      <c r="P276" s="432"/>
      <c r="Q276" s="432"/>
      <c r="R276" s="432"/>
      <c r="S276" s="432"/>
      <c r="T276" s="433"/>
      <c r="AT276" s="427" t="s">
        <v>201</v>
      </c>
      <c r="AU276" s="427" t="s">
        <v>115</v>
      </c>
      <c r="AV276" s="426" t="s">
        <v>115</v>
      </c>
      <c r="AW276" s="426" t="s">
        <v>93</v>
      </c>
      <c r="AX276" s="426" t="s">
        <v>111</v>
      </c>
      <c r="AY276" s="427" t="s">
        <v>188</v>
      </c>
    </row>
    <row r="277" spans="2:65" s="435" customFormat="1">
      <c r="B277" s="434"/>
      <c r="D277" s="414" t="s">
        <v>201</v>
      </c>
      <c r="E277" s="436" t="s">
        <v>69</v>
      </c>
      <c r="F277" s="437" t="s">
        <v>210</v>
      </c>
      <c r="H277" s="438">
        <v>29.93</v>
      </c>
      <c r="I277" s="439"/>
      <c r="L277" s="434"/>
      <c r="M277" s="440"/>
      <c r="N277" s="441"/>
      <c r="O277" s="441"/>
      <c r="P277" s="441"/>
      <c r="Q277" s="441"/>
      <c r="R277" s="441"/>
      <c r="S277" s="441"/>
      <c r="T277" s="442"/>
      <c r="AT277" s="436" t="s">
        <v>201</v>
      </c>
      <c r="AU277" s="436" t="s">
        <v>115</v>
      </c>
      <c r="AV277" s="435" t="s">
        <v>195</v>
      </c>
      <c r="AW277" s="435" t="s">
        <v>93</v>
      </c>
      <c r="AX277" s="435" t="s">
        <v>113</v>
      </c>
      <c r="AY277" s="436" t="s">
        <v>188</v>
      </c>
    </row>
    <row r="278" spans="2:65" s="426" customFormat="1">
      <c r="B278" s="425"/>
      <c r="D278" s="414" t="s">
        <v>201</v>
      </c>
      <c r="F278" s="428" t="s">
        <v>8719</v>
      </c>
      <c r="H278" s="429">
        <v>61.478999999999999</v>
      </c>
      <c r="I278" s="430"/>
      <c r="L278" s="425"/>
      <c r="M278" s="431"/>
      <c r="N278" s="432"/>
      <c r="O278" s="432"/>
      <c r="P278" s="432"/>
      <c r="Q278" s="432"/>
      <c r="R278" s="432"/>
      <c r="S278" s="432"/>
      <c r="T278" s="433"/>
      <c r="AT278" s="427" t="s">
        <v>201</v>
      </c>
      <c r="AU278" s="427" t="s">
        <v>115</v>
      </c>
      <c r="AV278" s="426" t="s">
        <v>115</v>
      </c>
      <c r="AW278" s="426" t="s">
        <v>70</v>
      </c>
      <c r="AX278" s="426" t="s">
        <v>113</v>
      </c>
      <c r="AY278" s="427" t="s">
        <v>188</v>
      </c>
    </row>
    <row r="279" spans="2:65" s="334" customFormat="1" ht="16.5" customHeight="1">
      <c r="B279" s="86"/>
      <c r="C279" s="87" t="s">
        <v>430</v>
      </c>
      <c r="D279" s="87" t="s">
        <v>190</v>
      </c>
      <c r="E279" s="88" t="s">
        <v>5774</v>
      </c>
      <c r="F279" s="89" t="s">
        <v>5775</v>
      </c>
      <c r="G279" s="90" t="s">
        <v>193</v>
      </c>
      <c r="H279" s="91">
        <v>4.2069999999999999</v>
      </c>
      <c r="I279" s="238"/>
      <c r="J279" s="92">
        <f>ROUND(I279*H279,2)</f>
        <v>0</v>
      </c>
      <c r="K279" s="89" t="s">
        <v>449</v>
      </c>
      <c r="L279" s="61"/>
      <c r="M279" s="410" t="s">
        <v>69</v>
      </c>
      <c r="N279" s="411" t="s">
        <v>100</v>
      </c>
      <c r="O279" s="333"/>
      <c r="P279" s="412">
        <f>O279*H279</f>
        <v>0</v>
      </c>
      <c r="Q279" s="412">
        <v>0.36414000000000002</v>
      </c>
      <c r="R279" s="412">
        <f>Q279*H279</f>
        <v>1.53193698</v>
      </c>
      <c r="S279" s="412">
        <v>0</v>
      </c>
      <c r="T279" s="413">
        <f>S279*H279</f>
        <v>0</v>
      </c>
      <c r="AR279" s="55" t="s">
        <v>195</v>
      </c>
      <c r="AT279" s="55" t="s">
        <v>190</v>
      </c>
      <c r="AU279" s="55" t="s">
        <v>115</v>
      </c>
      <c r="AY279" s="55" t="s">
        <v>188</v>
      </c>
      <c r="BE279" s="93">
        <f>IF(N279="základní",J279,0)</f>
        <v>0</v>
      </c>
      <c r="BF279" s="93">
        <f>IF(N279="snížená",J279,0)</f>
        <v>0</v>
      </c>
      <c r="BG279" s="93">
        <f>IF(N279="zákl. přenesená",J279,0)</f>
        <v>0</v>
      </c>
      <c r="BH279" s="93">
        <f>IF(N279="sníž. přenesená",J279,0)</f>
        <v>0</v>
      </c>
      <c r="BI279" s="93">
        <f>IF(N279="nulová",J279,0)</f>
        <v>0</v>
      </c>
      <c r="BJ279" s="55" t="s">
        <v>113</v>
      </c>
      <c r="BK279" s="93">
        <f>ROUND(I279*H279,2)</f>
        <v>0</v>
      </c>
      <c r="BL279" s="55" t="s">
        <v>195</v>
      </c>
      <c r="BM279" s="55" t="s">
        <v>5776</v>
      </c>
    </row>
    <row r="280" spans="2:65" s="334" customFormat="1">
      <c r="B280" s="61"/>
      <c r="D280" s="414" t="s">
        <v>197</v>
      </c>
      <c r="F280" s="415" t="s">
        <v>5777</v>
      </c>
      <c r="I280" s="240"/>
      <c r="L280" s="61"/>
      <c r="M280" s="94"/>
      <c r="N280" s="333"/>
      <c r="O280" s="333"/>
      <c r="P280" s="333"/>
      <c r="Q280" s="333"/>
      <c r="R280" s="333"/>
      <c r="S280" s="333"/>
      <c r="T280" s="69"/>
      <c r="AT280" s="55" t="s">
        <v>197</v>
      </c>
      <c r="AU280" s="55" t="s">
        <v>115</v>
      </c>
    </row>
    <row r="281" spans="2:65" s="418" customFormat="1">
      <c r="B281" s="417"/>
      <c r="D281" s="414" t="s">
        <v>201</v>
      </c>
      <c r="E281" s="419" t="s">
        <v>69</v>
      </c>
      <c r="F281" s="420" t="s">
        <v>5778</v>
      </c>
      <c r="H281" s="419" t="s">
        <v>69</v>
      </c>
      <c r="I281" s="421"/>
      <c r="L281" s="417"/>
      <c r="M281" s="422"/>
      <c r="N281" s="423"/>
      <c r="O281" s="423"/>
      <c r="P281" s="423"/>
      <c r="Q281" s="423"/>
      <c r="R281" s="423"/>
      <c r="S281" s="423"/>
      <c r="T281" s="424"/>
      <c r="AT281" s="419" t="s">
        <v>201</v>
      </c>
      <c r="AU281" s="419" t="s">
        <v>115</v>
      </c>
      <c r="AV281" s="418" t="s">
        <v>113</v>
      </c>
      <c r="AW281" s="418" t="s">
        <v>93</v>
      </c>
      <c r="AX281" s="418" t="s">
        <v>111</v>
      </c>
      <c r="AY281" s="419" t="s">
        <v>188</v>
      </c>
    </row>
    <row r="282" spans="2:65" s="426" customFormat="1">
      <c r="B282" s="425"/>
      <c r="D282" s="414" t="s">
        <v>201</v>
      </c>
      <c r="E282" s="427" t="s">
        <v>69</v>
      </c>
      <c r="F282" s="428" t="s">
        <v>5779</v>
      </c>
      <c r="H282" s="429">
        <v>0.746</v>
      </c>
      <c r="I282" s="430"/>
      <c r="L282" s="425"/>
      <c r="M282" s="431"/>
      <c r="N282" s="432"/>
      <c r="O282" s="432"/>
      <c r="P282" s="432"/>
      <c r="Q282" s="432"/>
      <c r="R282" s="432"/>
      <c r="S282" s="432"/>
      <c r="T282" s="433"/>
      <c r="AT282" s="427" t="s">
        <v>201</v>
      </c>
      <c r="AU282" s="427" t="s">
        <v>115</v>
      </c>
      <c r="AV282" s="426" t="s">
        <v>115</v>
      </c>
      <c r="AW282" s="426" t="s">
        <v>93</v>
      </c>
      <c r="AX282" s="426" t="s">
        <v>111</v>
      </c>
      <c r="AY282" s="427" t="s">
        <v>188</v>
      </c>
    </row>
    <row r="283" spans="2:65" s="418" customFormat="1">
      <c r="B283" s="417"/>
      <c r="D283" s="414" t="s">
        <v>201</v>
      </c>
      <c r="E283" s="419" t="s">
        <v>69</v>
      </c>
      <c r="F283" s="420" t="s">
        <v>5780</v>
      </c>
      <c r="H283" s="419" t="s">
        <v>69</v>
      </c>
      <c r="I283" s="421"/>
      <c r="L283" s="417"/>
      <c r="M283" s="422"/>
      <c r="N283" s="423"/>
      <c r="O283" s="423"/>
      <c r="P283" s="423"/>
      <c r="Q283" s="423"/>
      <c r="R283" s="423"/>
      <c r="S283" s="423"/>
      <c r="T283" s="424"/>
      <c r="AT283" s="419" t="s">
        <v>201</v>
      </c>
      <c r="AU283" s="419" t="s">
        <v>115</v>
      </c>
      <c r="AV283" s="418" t="s">
        <v>113</v>
      </c>
      <c r="AW283" s="418" t="s">
        <v>93</v>
      </c>
      <c r="AX283" s="418" t="s">
        <v>111</v>
      </c>
      <c r="AY283" s="419" t="s">
        <v>188</v>
      </c>
    </row>
    <row r="284" spans="2:65" s="426" customFormat="1">
      <c r="B284" s="425"/>
      <c r="D284" s="414" t="s">
        <v>201</v>
      </c>
      <c r="E284" s="427" t="s">
        <v>69</v>
      </c>
      <c r="F284" s="428" t="s">
        <v>5781</v>
      </c>
      <c r="H284" s="429">
        <v>3.4609999999999999</v>
      </c>
      <c r="I284" s="430"/>
      <c r="L284" s="425"/>
      <c r="M284" s="431"/>
      <c r="N284" s="432"/>
      <c r="O284" s="432"/>
      <c r="P284" s="432"/>
      <c r="Q284" s="432"/>
      <c r="R284" s="432"/>
      <c r="S284" s="432"/>
      <c r="T284" s="433"/>
      <c r="AT284" s="427" t="s">
        <v>201</v>
      </c>
      <c r="AU284" s="427" t="s">
        <v>115</v>
      </c>
      <c r="AV284" s="426" t="s">
        <v>115</v>
      </c>
      <c r="AW284" s="426" t="s">
        <v>93</v>
      </c>
      <c r="AX284" s="426" t="s">
        <v>111</v>
      </c>
      <c r="AY284" s="427" t="s">
        <v>188</v>
      </c>
    </row>
    <row r="285" spans="2:65" s="435" customFormat="1">
      <c r="B285" s="434"/>
      <c r="D285" s="414" t="s">
        <v>201</v>
      </c>
      <c r="E285" s="436" t="s">
        <v>69</v>
      </c>
      <c r="F285" s="437" t="s">
        <v>210</v>
      </c>
      <c r="H285" s="438">
        <v>4.2069999999999999</v>
      </c>
      <c r="I285" s="439"/>
      <c r="L285" s="434"/>
      <c r="M285" s="440"/>
      <c r="N285" s="441"/>
      <c r="O285" s="441"/>
      <c r="P285" s="441"/>
      <c r="Q285" s="441"/>
      <c r="R285" s="441"/>
      <c r="S285" s="441"/>
      <c r="T285" s="442"/>
      <c r="AT285" s="436" t="s">
        <v>201</v>
      </c>
      <c r="AU285" s="436" t="s">
        <v>115</v>
      </c>
      <c r="AV285" s="435" t="s">
        <v>195</v>
      </c>
      <c r="AW285" s="435" t="s">
        <v>93</v>
      </c>
      <c r="AX285" s="435" t="s">
        <v>113</v>
      </c>
      <c r="AY285" s="436" t="s">
        <v>188</v>
      </c>
    </row>
    <row r="286" spans="2:65" s="397" customFormat="1" ht="29.85" customHeight="1">
      <c r="B286" s="396"/>
      <c r="D286" s="398" t="s">
        <v>110</v>
      </c>
      <c r="E286" s="408" t="s">
        <v>115</v>
      </c>
      <c r="F286" s="408" t="s">
        <v>310</v>
      </c>
      <c r="I286" s="400"/>
      <c r="J286" s="409">
        <f>BK286</f>
        <v>0</v>
      </c>
      <c r="L286" s="396"/>
      <c r="M286" s="402"/>
      <c r="N286" s="403"/>
      <c r="O286" s="403"/>
      <c r="P286" s="404">
        <f>SUM(P287:P289)</f>
        <v>0</v>
      </c>
      <c r="Q286" s="403"/>
      <c r="R286" s="404">
        <f>SUM(R287:R289)</f>
        <v>4.8329568000000007</v>
      </c>
      <c r="S286" s="403"/>
      <c r="T286" s="405">
        <f>SUM(T287:T289)</f>
        <v>0</v>
      </c>
      <c r="AR286" s="398" t="s">
        <v>113</v>
      </c>
      <c r="AT286" s="406" t="s">
        <v>110</v>
      </c>
      <c r="AU286" s="406" t="s">
        <v>113</v>
      </c>
      <c r="AY286" s="398" t="s">
        <v>188</v>
      </c>
      <c r="BK286" s="407">
        <f>SUM(BK287:BK289)</f>
        <v>0</v>
      </c>
    </row>
    <row r="287" spans="2:65" s="334" customFormat="1" ht="25.5" customHeight="1">
      <c r="B287" s="86"/>
      <c r="C287" s="87" t="s">
        <v>435</v>
      </c>
      <c r="D287" s="87" t="s">
        <v>190</v>
      </c>
      <c r="E287" s="88" t="s">
        <v>5782</v>
      </c>
      <c r="F287" s="89" t="s">
        <v>5783</v>
      </c>
      <c r="G287" s="90" t="s">
        <v>1023</v>
      </c>
      <c r="H287" s="91">
        <v>20.96</v>
      </c>
      <c r="I287" s="238"/>
      <c r="J287" s="92">
        <f>ROUND(I287*H287,2)</f>
        <v>0</v>
      </c>
      <c r="K287" s="89" t="s">
        <v>194</v>
      </c>
      <c r="L287" s="61"/>
      <c r="M287" s="410" t="s">
        <v>69</v>
      </c>
      <c r="N287" s="411" t="s">
        <v>100</v>
      </c>
      <c r="O287" s="333"/>
      <c r="P287" s="412">
        <f>O287*H287</f>
        <v>0</v>
      </c>
      <c r="Q287" s="412">
        <v>0.23058000000000001</v>
      </c>
      <c r="R287" s="412">
        <f>Q287*H287</f>
        <v>4.8329568000000007</v>
      </c>
      <c r="S287" s="412">
        <v>0</v>
      </c>
      <c r="T287" s="413">
        <f>S287*H287</f>
        <v>0</v>
      </c>
      <c r="AR287" s="55" t="s">
        <v>195</v>
      </c>
      <c r="AT287" s="55" t="s">
        <v>190</v>
      </c>
      <c r="AU287" s="55" t="s">
        <v>115</v>
      </c>
      <c r="AY287" s="55" t="s">
        <v>188</v>
      </c>
      <c r="BE287" s="93">
        <f>IF(N287="základní",J287,0)</f>
        <v>0</v>
      </c>
      <c r="BF287" s="93">
        <f>IF(N287="snížená",J287,0)</f>
        <v>0</v>
      </c>
      <c r="BG287" s="93">
        <f>IF(N287="zákl. přenesená",J287,0)</f>
        <v>0</v>
      </c>
      <c r="BH287" s="93">
        <f>IF(N287="sníž. přenesená",J287,0)</f>
        <v>0</v>
      </c>
      <c r="BI287" s="93">
        <f>IF(N287="nulová",J287,0)</f>
        <v>0</v>
      </c>
      <c r="BJ287" s="55" t="s">
        <v>113</v>
      </c>
      <c r="BK287" s="93">
        <f>ROUND(I287*H287,2)</f>
        <v>0</v>
      </c>
      <c r="BL287" s="55" t="s">
        <v>195</v>
      </c>
      <c r="BM287" s="55" t="s">
        <v>5784</v>
      </c>
    </row>
    <row r="288" spans="2:65" s="334" customFormat="1" ht="40.5">
      <c r="B288" s="61"/>
      <c r="D288" s="414" t="s">
        <v>197</v>
      </c>
      <c r="F288" s="415" t="s">
        <v>5785</v>
      </c>
      <c r="I288" s="240"/>
      <c r="L288" s="61"/>
      <c r="M288" s="94"/>
      <c r="N288" s="333"/>
      <c r="O288" s="333"/>
      <c r="P288" s="333"/>
      <c r="Q288" s="333"/>
      <c r="R288" s="333"/>
      <c r="S288" s="333"/>
      <c r="T288" s="69"/>
      <c r="AT288" s="55" t="s">
        <v>197</v>
      </c>
      <c r="AU288" s="55" t="s">
        <v>115</v>
      </c>
    </row>
    <row r="289" spans="2:65" s="426" customFormat="1">
      <c r="B289" s="425"/>
      <c r="D289" s="414" t="s">
        <v>201</v>
      </c>
      <c r="E289" s="427" t="s">
        <v>69</v>
      </c>
      <c r="F289" s="428" t="s">
        <v>5786</v>
      </c>
      <c r="H289" s="429">
        <v>20.96</v>
      </c>
      <c r="I289" s="430"/>
      <c r="L289" s="425"/>
      <c r="M289" s="431"/>
      <c r="N289" s="432"/>
      <c r="O289" s="432"/>
      <c r="P289" s="432"/>
      <c r="Q289" s="432"/>
      <c r="R289" s="432"/>
      <c r="S289" s="432"/>
      <c r="T289" s="433"/>
      <c r="AT289" s="427" t="s">
        <v>201</v>
      </c>
      <c r="AU289" s="427" t="s">
        <v>115</v>
      </c>
      <c r="AV289" s="426" t="s">
        <v>115</v>
      </c>
      <c r="AW289" s="426" t="s">
        <v>93</v>
      </c>
      <c r="AX289" s="426" t="s">
        <v>113</v>
      </c>
      <c r="AY289" s="427" t="s">
        <v>188</v>
      </c>
    </row>
    <row r="290" spans="2:65" s="397" customFormat="1" ht="29.85" customHeight="1">
      <c r="B290" s="396"/>
      <c r="D290" s="398" t="s">
        <v>110</v>
      </c>
      <c r="E290" s="408" t="s">
        <v>5787</v>
      </c>
      <c r="F290" s="408" t="s">
        <v>69</v>
      </c>
      <c r="I290" s="400"/>
      <c r="J290" s="409">
        <f>BK290</f>
        <v>0</v>
      </c>
      <c r="L290" s="396"/>
      <c r="M290" s="402"/>
      <c r="N290" s="403"/>
      <c r="O290" s="403"/>
      <c r="P290" s="404">
        <v>0</v>
      </c>
      <c r="Q290" s="403"/>
      <c r="R290" s="404">
        <v>0</v>
      </c>
      <c r="S290" s="403"/>
      <c r="T290" s="405">
        <v>0</v>
      </c>
      <c r="AR290" s="398" t="s">
        <v>113</v>
      </c>
      <c r="AT290" s="406" t="s">
        <v>110</v>
      </c>
      <c r="AU290" s="406" t="s">
        <v>113</v>
      </c>
      <c r="AY290" s="398" t="s">
        <v>188</v>
      </c>
      <c r="BK290" s="407">
        <v>0</v>
      </c>
    </row>
    <row r="291" spans="2:65" s="397" customFormat="1" ht="19.899999999999999" customHeight="1">
      <c r="B291" s="396"/>
      <c r="D291" s="398" t="s">
        <v>110</v>
      </c>
      <c r="E291" s="408" t="s">
        <v>228</v>
      </c>
      <c r="F291" s="408" t="s">
        <v>323</v>
      </c>
      <c r="I291" s="400"/>
      <c r="J291" s="409">
        <f>BK291</f>
        <v>0</v>
      </c>
      <c r="L291" s="396"/>
      <c r="M291" s="402"/>
      <c r="N291" s="403"/>
      <c r="O291" s="403"/>
      <c r="P291" s="404">
        <f>SUM(P292:P334)</f>
        <v>0</v>
      </c>
      <c r="Q291" s="403"/>
      <c r="R291" s="404">
        <f>SUM(R292:R334)</f>
        <v>3.0987573399999997</v>
      </c>
      <c r="S291" s="403"/>
      <c r="T291" s="405">
        <f>SUM(T292:T334)</f>
        <v>12.892000000000001</v>
      </c>
      <c r="AR291" s="398" t="s">
        <v>113</v>
      </c>
      <c r="AT291" s="406" t="s">
        <v>110</v>
      </c>
      <c r="AU291" s="406" t="s">
        <v>113</v>
      </c>
      <c r="AY291" s="398" t="s">
        <v>188</v>
      </c>
      <c r="BK291" s="407">
        <f>SUM(BK292:BK334)</f>
        <v>0</v>
      </c>
    </row>
    <row r="292" spans="2:65" s="334" customFormat="1" ht="16.5" customHeight="1">
      <c r="B292" s="86"/>
      <c r="C292" s="87" t="s">
        <v>446</v>
      </c>
      <c r="D292" s="87" t="s">
        <v>190</v>
      </c>
      <c r="E292" s="88" t="s">
        <v>5788</v>
      </c>
      <c r="F292" s="89" t="s">
        <v>5789</v>
      </c>
      <c r="G292" s="90" t="s">
        <v>1023</v>
      </c>
      <c r="H292" s="91">
        <v>1</v>
      </c>
      <c r="I292" s="238"/>
      <c r="J292" s="92">
        <f>ROUND(I292*H292,2)</f>
        <v>0</v>
      </c>
      <c r="K292" s="89" t="s">
        <v>449</v>
      </c>
      <c r="L292" s="61"/>
      <c r="M292" s="410" t="s">
        <v>69</v>
      </c>
      <c r="N292" s="411" t="s">
        <v>100</v>
      </c>
      <c r="O292" s="333"/>
      <c r="P292" s="412">
        <f>O292*H292</f>
        <v>0</v>
      </c>
      <c r="Q292" s="412">
        <v>0</v>
      </c>
      <c r="R292" s="412">
        <f>Q292*H292</f>
        <v>0</v>
      </c>
      <c r="S292" s="412">
        <v>0</v>
      </c>
      <c r="T292" s="413">
        <f>S292*H292</f>
        <v>0</v>
      </c>
      <c r="AR292" s="55" t="s">
        <v>195</v>
      </c>
      <c r="AT292" s="55" t="s">
        <v>190</v>
      </c>
      <c r="AU292" s="55" t="s">
        <v>115</v>
      </c>
      <c r="AY292" s="55" t="s">
        <v>188</v>
      </c>
      <c r="BE292" s="93">
        <f>IF(N292="základní",J292,0)</f>
        <v>0</v>
      </c>
      <c r="BF292" s="93">
        <f>IF(N292="snížená",J292,0)</f>
        <v>0</v>
      </c>
      <c r="BG292" s="93">
        <f>IF(N292="zákl. přenesená",J292,0)</f>
        <v>0</v>
      </c>
      <c r="BH292" s="93">
        <f>IF(N292="sníž. přenesená",J292,0)</f>
        <v>0</v>
      </c>
      <c r="BI292" s="93">
        <f>IF(N292="nulová",J292,0)</f>
        <v>0</v>
      </c>
      <c r="BJ292" s="55" t="s">
        <v>113</v>
      </c>
      <c r="BK292" s="93">
        <f>ROUND(I292*H292,2)</f>
        <v>0</v>
      </c>
      <c r="BL292" s="55" t="s">
        <v>195</v>
      </c>
      <c r="BM292" s="55" t="s">
        <v>5790</v>
      </c>
    </row>
    <row r="293" spans="2:65" s="334" customFormat="1">
      <c r="B293" s="61"/>
      <c r="D293" s="414" t="s">
        <v>197</v>
      </c>
      <c r="F293" s="415" t="s">
        <v>5789</v>
      </c>
      <c r="I293" s="240"/>
      <c r="L293" s="61"/>
      <c r="M293" s="94"/>
      <c r="N293" s="333"/>
      <c r="O293" s="333"/>
      <c r="P293" s="333"/>
      <c r="Q293" s="333"/>
      <c r="R293" s="333"/>
      <c r="S293" s="333"/>
      <c r="T293" s="69"/>
      <c r="AT293" s="55" t="s">
        <v>197</v>
      </c>
      <c r="AU293" s="55" t="s">
        <v>115</v>
      </c>
    </row>
    <row r="294" spans="2:65" s="418" customFormat="1">
      <c r="B294" s="417"/>
      <c r="D294" s="414" t="s">
        <v>201</v>
      </c>
      <c r="E294" s="419" t="s">
        <v>69</v>
      </c>
      <c r="F294" s="420" t="s">
        <v>5791</v>
      </c>
      <c r="H294" s="419" t="s">
        <v>69</v>
      </c>
      <c r="I294" s="421"/>
      <c r="L294" s="417"/>
      <c r="M294" s="422"/>
      <c r="N294" s="423"/>
      <c r="O294" s="423"/>
      <c r="P294" s="423"/>
      <c r="Q294" s="423"/>
      <c r="R294" s="423"/>
      <c r="S294" s="423"/>
      <c r="T294" s="424"/>
      <c r="AT294" s="419" t="s">
        <v>201</v>
      </c>
      <c r="AU294" s="419" t="s">
        <v>115</v>
      </c>
      <c r="AV294" s="418" t="s">
        <v>113</v>
      </c>
      <c r="AW294" s="418" t="s">
        <v>93</v>
      </c>
      <c r="AX294" s="418" t="s">
        <v>111</v>
      </c>
      <c r="AY294" s="419" t="s">
        <v>188</v>
      </c>
    </row>
    <row r="295" spans="2:65" s="426" customFormat="1">
      <c r="B295" s="425"/>
      <c r="D295" s="414" t="s">
        <v>201</v>
      </c>
      <c r="E295" s="427" t="s">
        <v>69</v>
      </c>
      <c r="F295" s="428" t="s">
        <v>113</v>
      </c>
      <c r="H295" s="429">
        <v>1</v>
      </c>
      <c r="I295" s="430"/>
      <c r="L295" s="425"/>
      <c r="M295" s="431"/>
      <c r="N295" s="432"/>
      <c r="O295" s="432"/>
      <c r="P295" s="432"/>
      <c r="Q295" s="432"/>
      <c r="R295" s="432"/>
      <c r="S295" s="432"/>
      <c r="T295" s="433"/>
      <c r="AT295" s="427" t="s">
        <v>201</v>
      </c>
      <c r="AU295" s="427" t="s">
        <v>115</v>
      </c>
      <c r="AV295" s="426" t="s">
        <v>115</v>
      </c>
      <c r="AW295" s="426" t="s">
        <v>93</v>
      </c>
      <c r="AX295" s="426" t="s">
        <v>113</v>
      </c>
      <c r="AY295" s="427" t="s">
        <v>188</v>
      </c>
    </row>
    <row r="296" spans="2:65" s="334" customFormat="1" ht="25.5" customHeight="1">
      <c r="B296" s="86"/>
      <c r="C296" s="87" t="s">
        <v>457</v>
      </c>
      <c r="D296" s="87" t="s">
        <v>190</v>
      </c>
      <c r="E296" s="88" t="s">
        <v>5792</v>
      </c>
      <c r="F296" s="89" t="s">
        <v>5793</v>
      </c>
      <c r="G296" s="90" t="s">
        <v>193</v>
      </c>
      <c r="H296" s="91">
        <v>5.86</v>
      </c>
      <c r="I296" s="238"/>
      <c r="J296" s="92">
        <f>ROUND(I296*H296,2)</f>
        <v>0</v>
      </c>
      <c r="K296" s="89" t="s">
        <v>194</v>
      </c>
      <c r="L296" s="61"/>
      <c r="M296" s="410" t="s">
        <v>69</v>
      </c>
      <c r="N296" s="411" t="s">
        <v>100</v>
      </c>
      <c r="O296" s="333"/>
      <c r="P296" s="412">
        <f>O296*H296</f>
        <v>0</v>
      </c>
      <c r="Q296" s="412">
        <v>0</v>
      </c>
      <c r="R296" s="412">
        <f>Q296*H296</f>
        <v>0</v>
      </c>
      <c r="S296" s="412">
        <v>2.2000000000000002</v>
      </c>
      <c r="T296" s="413">
        <f>S296*H296</f>
        <v>12.892000000000001</v>
      </c>
      <c r="AR296" s="55" t="s">
        <v>195</v>
      </c>
      <c r="AT296" s="55" t="s">
        <v>190</v>
      </c>
      <c r="AU296" s="55" t="s">
        <v>115</v>
      </c>
      <c r="AY296" s="55" t="s">
        <v>188</v>
      </c>
      <c r="BE296" s="93">
        <f>IF(N296="základní",J296,0)</f>
        <v>0</v>
      </c>
      <c r="BF296" s="93">
        <f>IF(N296="snížená",J296,0)</f>
        <v>0</v>
      </c>
      <c r="BG296" s="93">
        <f>IF(N296="zákl. přenesená",J296,0)</f>
        <v>0</v>
      </c>
      <c r="BH296" s="93">
        <f>IF(N296="sníž. přenesená",J296,0)</f>
        <v>0</v>
      </c>
      <c r="BI296" s="93">
        <f>IF(N296="nulová",J296,0)</f>
        <v>0</v>
      </c>
      <c r="BJ296" s="55" t="s">
        <v>113</v>
      </c>
      <c r="BK296" s="93">
        <f>ROUND(I296*H296,2)</f>
        <v>0</v>
      </c>
      <c r="BL296" s="55" t="s">
        <v>195</v>
      </c>
      <c r="BM296" s="55" t="s">
        <v>5794</v>
      </c>
    </row>
    <row r="297" spans="2:65" s="334" customFormat="1" ht="27">
      <c r="B297" s="61"/>
      <c r="D297" s="414" t="s">
        <v>197</v>
      </c>
      <c r="F297" s="415" t="s">
        <v>5795</v>
      </c>
      <c r="I297" s="240"/>
      <c r="L297" s="61"/>
      <c r="M297" s="94"/>
      <c r="N297" s="333"/>
      <c r="O297" s="333"/>
      <c r="P297" s="333"/>
      <c r="Q297" s="333"/>
      <c r="R297" s="333"/>
      <c r="S297" s="333"/>
      <c r="T297" s="69"/>
      <c r="AT297" s="55" t="s">
        <v>197</v>
      </c>
      <c r="AU297" s="55" t="s">
        <v>115</v>
      </c>
    </row>
    <row r="298" spans="2:65" s="418" customFormat="1">
      <c r="B298" s="417"/>
      <c r="D298" s="414" t="s">
        <v>201</v>
      </c>
      <c r="E298" s="419" t="s">
        <v>69</v>
      </c>
      <c r="F298" s="420" t="s">
        <v>5796</v>
      </c>
      <c r="H298" s="419" t="s">
        <v>69</v>
      </c>
      <c r="I298" s="421"/>
      <c r="L298" s="417"/>
      <c r="M298" s="422"/>
      <c r="N298" s="423"/>
      <c r="O298" s="423"/>
      <c r="P298" s="423"/>
      <c r="Q298" s="423"/>
      <c r="R298" s="423"/>
      <c r="S298" s="423"/>
      <c r="T298" s="424"/>
      <c r="AT298" s="419" t="s">
        <v>201</v>
      </c>
      <c r="AU298" s="419" t="s">
        <v>115</v>
      </c>
      <c r="AV298" s="418" t="s">
        <v>113</v>
      </c>
      <c r="AW298" s="418" t="s">
        <v>93</v>
      </c>
      <c r="AX298" s="418" t="s">
        <v>111</v>
      </c>
      <c r="AY298" s="419" t="s">
        <v>188</v>
      </c>
    </row>
    <row r="299" spans="2:65" s="426" customFormat="1">
      <c r="B299" s="425"/>
      <c r="D299" s="414" t="s">
        <v>201</v>
      </c>
      <c r="E299" s="427" t="s">
        <v>69</v>
      </c>
      <c r="F299" s="428" t="s">
        <v>5797</v>
      </c>
      <c r="H299" s="429">
        <v>5.86</v>
      </c>
      <c r="I299" s="430"/>
      <c r="L299" s="425"/>
      <c r="M299" s="431"/>
      <c r="N299" s="432"/>
      <c r="O299" s="432"/>
      <c r="P299" s="432"/>
      <c r="Q299" s="432"/>
      <c r="R299" s="432"/>
      <c r="S299" s="432"/>
      <c r="T299" s="433"/>
      <c r="AT299" s="427" t="s">
        <v>201</v>
      </c>
      <c r="AU299" s="427" t="s">
        <v>115</v>
      </c>
      <c r="AV299" s="426" t="s">
        <v>115</v>
      </c>
      <c r="AW299" s="426" t="s">
        <v>93</v>
      </c>
      <c r="AX299" s="426" t="s">
        <v>113</v>
      </c>
      <c r="AY299" s="427" t="s">
        <v>188</v>
      </c>
    </row>
    <row r="300" spans="2:65" s="334" customFormat="1" ht="16.5" customHeight="1">
      <c r="B300" s="86"/>
      <c r="C300" s="87" t="s">
        <v>466</v>
      </c>
      <c r="D300" s="87" t="s">
        <v>190</v>
      </c>
      <c r="E300" s="88" t="s">
        <v>5798</v>
      </c>
      <c r="F300" s="89" t="s">
        <v>5799</v>
      </c>
      <c r="G300" s="90" t="s">
        <v>1023</v>
      </c>
      <c r="H300" s="91">
        <v>42</v>
      </c>
      <c r="I300" s="238"/>
      <c r="J300" s="92">
        <f>ROUND(I300*H300,2)</f>
        <v>0</v>
      </c>
      <c r="K300" s="89" t="s">
        <v>194</v>
      </c>
      <c r="L300" s="61"/>
      <c r="M300" s="410" t="s">
        <v>69</v>
      </c>
      <c r="N300" s="411" t="s">
        <v>100</v>
      </c>
      <c r="O300" s="333"/>
      <c r="P300" s="412">
        <f>O300*H300</f>
        <v>0</v>
      </c>
      <c r="Q300" s="412">
        <v>0</v>
      </c>
      <c r="R300" s="412">
        <f>Q300*H300</f>
        <v>0</v>
      </c>
      <c r="S300" s="412">
        <v>0</v>
      </c>
      <c r="T300" s="413">
        <f>S300*H300</f>
        <v>0</v>
      </c>
      <c r="AR300" s="55" t="s">
        <v>195</v>
      </c>
      <c r="AT300" s="55" t="s">
        <v>190</v>
      </c>
      <c r="AU300" s="55" t="s">
        <v>115</v>
      </c>
      <c r="AY300" s="55" t="s">
        <v>188</v>
      </c>
      <c r="BE300" s="93">
        <f>IF(N300="základní",J300,0)</f>
        <v>0</v>
      </c>
      <c r="BF300" s="93">
        <f>IF(N300="snížená",J300,0)</f>
        <v>0</v>
      </c>
      <c r="BG300" s="93">
        <f>IF(N300="zákl. přenesená",J300,0)</f>
        <v>0</v>
      </c>
      <c r="BH300" s="93">
        <f>IF(N300="sníž. přenesená",J300,0)</f>
        <v>0</v>
      </c>
      <c r="BI300" s="93">
        <f>IF(N300="nulová",J300,0)</f>
        <v>0</v>
      </c>
      <c r="BJ300" s="55" t="s">
        <v>113</v>
      </c>
      <c r="BK300" s="93">
        <f>ROUND(I300*H300,2)</f>
        <v>0</v>
      </c>
      <c r="BL300" s="55" t="s">
        <v>195</v>
      </c>
      <c r="BM300" s="55" t="s">
        <v>5800</v>
      </c>
    </row>
    <row r="301" spans="2:65" s="334" customFormat="1">
      <c r="B301" s="61"/>
      <c r="D301" s="414" t="s">
        <v>197</v>
      </c>
      <c r="F301" s="415" t="s">
        <v>5801</v>
      </c>
      <c r="I301" s="240"/>
      <c r="L301" s="61"/>
      <c r="M301" s="94"/>
      <c r="N301" s="333"/>
      <c r="O301" s="333"/>
      <c r="P301" s="333"/>
      <c r="Q301" s="333"/>
      <c r="R301" s="333"/>
      <c r="S301" s="333"/>
      <c r="T301" s="69"/>
      <c r="AT301" s="55" t="s">
        <v>197</v>
      </c>
      <c r="AU301" s="55" t="s">
        <v>115</v>
      </c>
    </row>
    <row r="302" spans="2:65" s="334" customFormat="1" ht="27">
      <c r="B302" s="61"/>
      <c r="D302" s="414" t="s">
        <v>199</v>
      </c>
      <c r="F302" s="416" t="s">
        <v>5802</v>
      </c>
      <c r="I302" s="240"/>
      <c r="L302" s="61"/>
      <c r="M302" s="94"/>
      <c r="N302" s="333"/>
      <c r="O302" s="333"/>
      <c r="P302" s="333"/>
      <c r="Q302" s="333"/>
      <c r="R302" s="333"/>
      <c r="S302" s="333"/>
      <c r="T302" s="69"/>
      <c r="AT302" s="55" t="s">
        <v>199</v>
      </c>
      <c r="AU302" s="55" t="s">
        <v>115</v>
      </c>
    </row>
    <row r="303" spans="2:65" s="418" customFormat="1">
      <c r="B303" s="417"/>
      <c r="D303" s="414" t="s">
        <v>201</v>
      </c>
      <c r="E303" s="419" t="s">
        <v>69</v>
      </c>
      <c r="F303" s="420" t="s">
        <v>9071</v>
      </c>
      <c r="H303" s="419" t="s">
        <v>69</v>
      </c>
      <c r="I303" s="421"/>
      <c r="L303" s="417"/>
      <c r="M303" s="422"/>
      <c r="N303" s="423"/>
      <c r="O303" s="423"/>
      <c r="P303" s="423"/>
      <c r="Q303" s="423"/>
      <c r="R303" s="423"/>
      <c r="S303" s="423"/>
      <c r="T303" s="424"/>
      <c r="AT303" s="419" t="s">
        <v>201</v>
      </c>
      <c r="AU303" s="419" t="s">
        <v>115</v>
      </c>
      <c r="AV303" s="418" t="s">
        <v>113</v>
      </c>
      <c r="AW303" s="418" t="s">
        <v>93</v>
      </c>
      <c r="AX303" s="418" t="s">
        <v>111</v>
      </c>
      <c r="AY303" s="419" t="s">
        <v>188</v>
      </c>
    </row>
    <row r="304" spans="2:65" s="426" customFormat="1">
      <c r="B304" s="425"/>
      <c r="D304" s="414" t="s">
        <v>201</v>
      </c>
      <c r="E304" s="427" t="s">
        <v>69</v>
      </c>
      <c r="F304" s="428" t="s">
        <v>588</v>
      </c>
      <c r="H304" s="429">
        <v>42</v>
      </c>
      <c r="I304" s="430"/>
      <c r="L304" s="425"/>
      <c r="M304" s="431"/>
      <c r="N304" s="432"/>
      <c r="O304" s="432"/>
      <c r="P304" s="432"/>
      <c r="Q304" s="432"/>
      <c r="R304" s="432"/>
      <c r="S304" s="432"/>
      <c r="T304" s="433"/>
      <c r="AT304" s="427" t="s">
        <v>201</v>
      </c>
      <c r="AU304" s="427" t="s">
        <v>115</v>
      </c>
      <c r="AV304" s="426" t="s">
        <v>115</v>
      </c>
      <c r="AW304" s="426" t="s">
        <v>93</v>
      </c>
      <c r="AX304" s="426" t="s">
        <v>113</v>
      </c>
      <c r="AY304" s="427" t="s">
        <v>188</v>
      </c>
    </row>
    <row r="305" spans="2:65" s="334" customFormat="1" ht="16.5" customHeight="1">
      <c r="B305" s="86"/>
      <c r="C305" s="87" t="s">
        <v>474</v>
      </c>
      <c r="D305" s="87" t="s">
        <v>190</v>
      </c>
      <c r="E305" s="88" t="s">
        <v>9072</v>
      </c>
      <c r="F305" s="89" t="s">
        <v>9073</v>
      </c>
      <c r="G305" s="90" t="s">
        <v>1023</v>
      </c>
      <c r="H305" s="91">
        <v>182</v>
      </c>
      <c r="I305" s="238"/>
      <c r="J305" s="92">
        <f>ROUND(I305*H305,2)</f>
        <v>0</v>
      </c>
      <c r="K305" s="89" t="s">
        <v>194</v>
      </c>
      <c r="L305" s="61"/>
      <c r="M305" s="410" t="s">
        <v>69</v>
      </c>
      <c r="N305" s="411" t="s">
        <v>100</v>
      </c>
      <c r="O305" s="333"/>
      <c r="P305" s="412">
        <f>O305*H305</f>
        <v>0</v>
      </c>
      <c r="Q305" s="412">
        <v>0</v>
      </c>
      <c r="R305" s="412">
        <f>Q305*H305</f>
        <v>0</v>
      </c>
      <c r="S305" s="412">
        <v>0</v>
      </c>
      <c r="T305" s="413">
        <f>S305*H305</f>
        <v>0</v>
      </c>
      <c r="AR305" s="55" t="s">
        <v>195</v>
      </c>
      <c r="AT305" s="55" t="s">
        <v>190</v>
      </c>
      <c r="AU305" s="55" t="s">
        <v>115</v>
      </c>
      <c r="AY305" s="55" t="s">
        <v>188</v>
      </c>
      <c r="BE305" s="93">
        <f>IF(N305="základní",J305,0)</f>
        <v>0</v>
      </c>
      <c r="BF305" s="93">
        <f>IF(N305="snížená",J305,0)</f>
        <v>0</v>
      </c>
      <c r="BG305" s="93">
        <f>IF(N305="zákl. přenesená",J305,0)</f>
        <v>0</v>
      </c>
      <c r="BH305" s="93">
        <f>IF(N305="sníž. přenesená",J305,0)</f>
        <v>0</v>
      </c>
      <c r="BI305" s="93">
        <f>IF(N305="nulová",J305,0)</f>
        <v>0</v>
      </c>
      <c r="BJ305" s="55" t="s">
        <v>113</v>
      </c>
      <c r="BK305" s="93">
        <f>ROUND(I305*H305,2)</f>
        <v>0</v>
      </c>
      <c r="BL305" s="55" t="s">
        <v>195</v>
      </c>
      <c r="BM305" s="55" t="s">
        <v>9074</v>
      </c>
    </row>
    <row r="306" spans="2:65" s="334" customFormat="1">
      <c r="B306" s="61"/>
      <c r="D306" s="414" t="s">
        <v>197</v>
      </c>
      <c r="F306" s="415" t="s">
        <v>9075</v>
      </c>
      <c r="I306" s="240"/>
      <c r="L306" s="61"/>
      <c r="M306" s="94"/>
      <c r="N306" s="333"/>
      <c r="O306" s="333"/>
      <c r="P306" s="333"/>
      <c r="Q306" s="333"/>
      <c r="R306" s="333"/>
      <c r="S306" s="333"/>
      <c r="T306" s="69"/>
      <c r="AT306" s="55" t="s">
        <v>197</v>
      </c>
      <c r="AU306" s="55" t="s">
        <v>115</v>
      </c>
    </row>
    <row r="307" spans="2:65" s="334" customFormat="1" ht="27">
      <c r="B307" s="61"/>
      <c r="D307" s="414" t="s">
        <v>199</v>
      </c>
      <c r="F307" s="416" t="s">
        <v>5802</v>
      </c>
      <c r="I307" s="240"/>
      <c r="L307" s="61"/>
      <c r="M307" s="94"/>
      <c r="N307" s="333"/>
      <c r="O307" s="333"/>
      <c r="P307" s="333"/>
      <c r="Q307" s="333"/>
      <c r="R307" s="333"/>
      <c r="S307" s="333"/>
      <c r="T307" s="69"/>
      <c r="AT307" s="55" t="s">
        <v>199</v>
      </c>
      <c r="AU307" s="55" t="s">
        <v>115</v>
      </c>
    </row>
    <row r="308" spans="2:65" s="418" customFormat="1">
      <c r="B308" s="417"/>
      <c r="D308" s="414" t="s">
        <v>201</v>
      </c>
      <c r="E308" s="419" t="s">
        <v>69</v>
      </c>
      <c r="F308" s="420" t="s">
        <v>9076</v>
      </c>
      <c r="H308" s="419" t="s">
        <v>69</v>
      </c>
      <c r="I308" s="421"/>
      <c r="L308" s="417"/>
      <c r="M308" s="422"/>
      <c r="N308" s="423"/>
      <c r="O308" s="423"/>
      <c r="P308" s="423"/>
      <c r="Q308" s="423"/>
      <c r="R308" s="423"/>
      <c r="S308" s="423"/>
      <c r="T308" s="424"/>
      <c r="AT308" s="419" t="s">
        <v>201</v>
      </c>
      <c r="AU308" s="419" t="s">
        <v>115</v>
      </c>
      <c r="AV308" s="418" t="s">
        <v>113</v>
      </c>
      <c r="AW308" s="418" t="s">
        <v>93</v>
      </c>
      <c r="AX308" s="418" t="s">
        <v>111</v>
      </c>
      <c r="AY308" s="419" t="s">
        <v>188</v>
      </c>
    </row>
    <row r="309" spans="2:65" s="426" customFormat="1">
      <c r="B309" s="425"/>
      <c r="D309" s="414" t="s">
        <v>201</v>
      </c>
      <c r="E309" s="427" t="s">
        <v>69</v>
      </c>
      <c r="F309" s="428" t="s">
        <v>9077</v>
      </c>
      <c r="H309" s="429">
        <v>2</v>
      </c>
      <c r="I309" s="430"/>
      <c r="L309" s="425"/>
      <c r="M309" s="431"/>
      <c r="N309" s="432"/>
      <c r="O309" s="432"/>
      <c r="P309" s="432"/>
      <c r="Q309" s="432"/>
      <c r="R309" s="432"/>
      <c r="S309" s="432"/>
      <c r="T309" s="433"/>
      <c r="AT309" s="427" t="s">
        <v>201</v>
      </c>
      <c r="AU309" s="427" t="s">
        <v>115</v>
      </c>
      <c r="AV309" s="426" t="s">
        <v>115</v>
      </c>
      <c r="AW309" s="426" t="s">
        <v>93</v>
      </c>
      <c r="AX309" s="426" t="s">
        <v>111</v>
      </c>
      <c r="AY309" s="427" t="s">
        <v>188</v>
      </c>
    </row>
    <row r="310" spans="2:65" s="426" customFormat="1">
      <c r="B310" s="425"/>
      <c r="D310" s="414" t="s">
        <v>201</v>
      </c>
      <c r="E310" s="427" t="s">
        <v>69</v>
      </c>
      <c r="F310" s="428" t="s">
        <v>9078</v>
      </c>
      <c r="H310" s="429">
        <v>23</v>
      </c>
      <c r="I310" s="430"/>
      <c r="L310" s="425"/>
      <c r="M310" s="431"/>
      <c r="N310" s="432"/>
      <c r="O310" s="432"/>
      <c r="P310" s="432"/>
      <c r="Q310" s="432"/>
      <c r="R310" s="432"/>
      <c r="S310" s="432"/>
      <c r="T310" s="433"/>
      <c r="AT310" s="427" t="s">
        <v>201</v>
      </c>
      <c r="AU310" s="427" t="s">
        <v>115</v>
      </c>
      <c r="AV310" s="426" t="s">
        <v>115</v>
      </c>
      <c r="AW310" s="426" t="s">
        <v>93</v>
      </c>
      <c r="AX310" s="426" t="s">
        <v>111</v>
      </c>
      <c r="AY310" s="427" t="s">
        <v>188</v>
      </c>
    </row>
    <row r="311" spans="2:65" s="426" customFormat="1">
      <c r="B311" s="425"/>
      <c r="D311" s="414" t="s">
        <v>201</v>
      </c>
      <c r="E311" s="427" t="s">
        <v>69</v>
      </c>
      <c r="F311" s="428" t="s">
        <v>9079</v>
      </c>
      <c r="H311" s="429">
        <v>35</v>
      </c>
      <c r="I311" s="430"/>
      <c r="L311" s="425"/>
      <c r="M311" s="431"/>
      <c r="N311" s="432"/>
      <c r="O311" s="432"/>
      <c r="P311" s="432"/>
      <c r="Q311" s="432"/>
      <c r="R311" s="432"/>
      <c r="S311" s="432"/>
      <c r="T311" s="433"/>
      <c r="AT311" s="427" t="s">
        <v>201</v>
      </c>
      <c r="AU311" s="427" t="s">
        <v>115</v>
      </c>
      <c r="AV311" s="426" t="s">
        <v>115</v>
      </c>
      <c r="AW311" s="426" t="s">
        <v>93</v>
      </c>
      <c r="AX311" s="426" t="s">
        <v>111</v>
      </c>
      <c r="AY311" s="427" t="s">
        <v>188</v>
      </c>
    </row>
    <row r="312" spans="2:65" s="426" customFormat="1">
      <c r="B312" s="425"/>
      <c r="D312" s="414" t="s">
        <v>201</v>
      </c>
      <c r="E312" s="427" t="s">
        <v>69</v>
      </c>
      <c r="F312" s="428" t="s">
        <v>9080</v>
      </c>
      <c r="H312" s="429">
        <v>122</v>
      </c>
      <c r="I312" s="430"/>
      <c r="L312" s="425"/>
      <c r="M312" s="431"/>
      <c r="N312" s="432"/>
      <c r="O312" s="432"/>
      <c r="P312" s="432"/>
      <c r="Q312" s="432"/>
      <c r="R312" s="432"/>
      <c r="S312" s="432"/>
      <c r="T312" s="433"/>
      <c r="AT312" s="427" t="s">
        <v>201</v>
      </c>
      <c r="AU312" s="427" t="s">
        <v>115</v>
      </c>
      <c r="AV312" s="426" t="s">
        <v>115</v>
      </c>
      <c r="AW312" s="426" t="s">
        <v>93</v>
      </c>
      <c r="AX312" s="426" t="s">
        <v>111</v>
      </c>
      <c r="AY312" s="427" t="s">
        <v>188</v>
      </c>
    </row>
    <row r="313" spans="2:65" s="435" customFormat="1">
      <c r="B313" s="434"/>
      <c r="D313" s="414" t="s">
        <v>201</v>
      </c>
      <c r="E313" s="436" t="s">
        <v>69</v>
      </c>
      <c r="F313" s="437" t="s">
        <v>210</v>
      </c>
      <c r="H313" s="438">
        <v>182</v>
      </c>
      <c r="I313" s="439"/>
      <c r="L313" s="434"/>
      <c r="M313" s="440"/>
      <c r="N313" s="441"/>
      <c r="O313" s="441"/>
      <c r="P313" s="441"/>
      <c r="Q313" s="441"/>
      <c r="R313" s="441"/>
      <c r="S313" s="441"/>
      <c r="T313" s="442"/>
      <c r="AT313" s="436" t="s">
        <v>201</v>
      </c>
      <c r="AU313" s="436" t="s">
        <v>115</v>
      </c>
      <c r="AV313" s="435" t="s">
        <v>195</v>
      </c>
      <c r="AW313" s="435" t="s">
        <v>93</v>
      </c>
      <c r="AX313" s="435" t="s">
        <v>113</v>
      </c>
      <c r="AY313" s="436" t="s">
        <v>188</v>
      </c>
    </row>
    <row r="314" spans="2:65" s="334" customFormat="1" ht="25.5" customHeight="1">
      <c r="B314" s="86"/>
      <c r="C314" s="87" t="s">
        <v>484</v>
      </c>
      <c r="D314" s="87" t="s">
        <v>190</v>
      </c>
      <c r="E314" s="88" t="s">
        <v>5803</v>
      </c>
      <c r="F314" s="89" t="s">
        <v>5804</v>
      </c>
      <c r="G314" s="90" t="s">
        <v>193</v>
      </c>
      <c r="H314" s="91">
        <v>0.97</v>
      </c>
      <c r="I314" s="238"/>
      <c r="J314" s="92">
        <f>ROUND(I314*H314,2)</f>
        <v>0</v>
      </c>
      <c r="K314" s="89" t="s">
        <v>194</v>
      </c>
      <c r="L314" s="61"/>
      <c r="M314" s="410" t="s">
        <v>69</v>
      </c>
      <c r="N314" s="411" t="s">
        <v>100</v>
      </c>
      <c r="O314" s="333"/>
      <c r="P314" s="412">
        <f>O314*H314</f>
        <v>0</v>
      </c>
      <c r="Q314" s="412">
        <v>2.51248</v>
      </c>
      <c r="R314" s="412">
        <f>Q314*H314</f>
        <v>2.4371055999999998</v>
      </c>
      <c r="S314" s="412">
        <v>0</v>
      </c>
      <c r="T314" s="413">
        <f>S314*H314</f>
        <v>0</v>
      </c>
      <c r="AR314" s="55" t="s">
        <v>195</v>
      </c>
      <c r="AT314" s="55" t="s">
        <v>190</v>
      </c>
      <c r="AU314" s="55" t="s">
        <v>115</v>
      </c>
      <c r="AY314" s="55" t="s">
        <v>188</v>
      </c>
      <c r="BE314" s="93">
        <f>IF(N314="základní",J314,0)</f>
        <v>0</v>
      </c>
      <c r="BF314" s="93">
        <f>IF(N314="snížená",J314,0)</f>
        <v>0</v>
      </c>
      <c r="BG314" s="93">
        <f>IF(N314="zákl. přenesená",J314,0)</f>
        <v>0</v>
      </c>
      <c r="BH314" s="93">
        <f>IF(N314="sníž. přenesená",J314,0)</f>
        <v>0</v>
      </c>
      <c r="BI314" s="93">
        <f>IF(N314="nulová",J314,0)</f>
        <v>0</v>
      </c>
      <c r="BJ314" s="55" t="s">
        <v>113</v>
      </c>
      <c r="BK314" s="93">
        <f>ROUND(I314*H314,2)</f>
        <v>0</v>
      </c>
      <c r="BL314" s="55" t="s">
        <v>195</v>
      </c>
      <c r="BM314" s="55" t="s">
        <v>5805</v>
      </c>
    </row>
    <row r="315" spans="2:65" s="334" customFormat="1" ht="27">
      <c r="B315" s="61"/>
      <c r="D315" s="414" t="s">
        <v>197</v>
      </c>
      <c r="F315" s="415" t="s">
        <v>5806</v>
      </c>
      <c r="I315" s="240"/>
      <c r="L315" s="61"/>
      <c r="M315" s="94"/>
      <c r="N315" s="333"/>
      <c r="O315" s="333"/>
      <c r="P315" s="333"/>
      <c r="Q315" s="333"/>
      <c r="R315" s="333"/>
      <c r="S315" s="333"/>
      <c r="T315" s="69"/>
      <c r="AT315" s="55" t="s">
        <v>197</v>
      </c>
      <c r="AU315" s="55" t="s">
        <v>115</v>
      </c>
    </row>
    <row r="316" spans="2:65" s="334" customFormat="1" ht="81">
      <c r="B316" s="61"/>
      <c r="D316" s="414" t="s">
        <v>199</v>
      </c>
      <c r="F316" s="416" t="s">
        <v>337</v>
      </c>
      <c r="I316" s="240"/>
      <c r="L316" s="61"/>
      <c r="M316" s="94"/>
      <c r="N316" s="333"/>
      <c r="O316" s="333"/>
      <c r="P316" s="333"/>
      <c r="Q316" s="333"/>
      <c r="R316" s="333"/>
      <c r="S316" s="333"/>
      <c r="T316" s="69"/>
      <c r="AT316" s="55" t="s">
        <v>199</v>
      </c>
      <c r="AU316" s="55" t="s">
        <v>115</v>
      </c>
    </row>
    <row r="317" spans="2:65" s="418" customFormat="1">
      <c r="B317" s="417"/>
      <c r="D317" s="414" t="s">
        <v>201</v>
      </c>
      <c r="E317" s="419" t="s">
        <v>69</v>
      </c>
      <c r="F317" s="420" t="s">
        <v>5807</v>
      </c>
      <c r="H317" s="419" t="s">
        <v>69</v>
      </c>
      <c r="I317" s="421"/>
      <c r="L317" s="417"/>
      <c r="M317" s="422"/>
      <c r="N317" s="423"/>
      <c r="O317" s="423"/>
      <c r="P317" s="423"/>
      <c r="Q317" s="423"/>
      <c r="R317" s="423"/>
      <c r="S317" s="423"/>
      <c r="T317" s="424"/>
      <c r="AT317" s="419" t="s">
        <v>201</v>
      </c>
      <c r="AU317" s="419" t="s">
        <v>115</v>
      </c>
      <c r="AV317" s="418" t="s">
        <v>113</v>
      </c>
      <c r="AW317" s="418" t="s">
        <v>93</v>
      </c>
      <c r="AX317" s="418" t="s">
        <v>111</v>
      </c>
      <c r="AY317" s="419" t="s">
        <v>188</v>
      </c>
    </row>
    <row r="318" spans="2:65" s="426" customFormat="1">
      <c r="B318" s="425"/>
      <c r="D318" s="414" t="s">
        <v>201</v>
      </c>
      <c r="E318" s="427" t="s">
        <v>69</v>
      </c>
      <c r="F318" s="428" t="s">
        <v>5808</v>
      </c>
      <c r="H318" s="429">
        <v>0.78500000000000003</v>
      </c>
      <c r="I318" s="430"/>
      <c r="L318" s="425"/>
      <c r="M318" s="431"/>
      <c r="N318" s="432"/>
      <c r="O318" s="432"/>
      <c r="P318" s="432"/>
      <c r="Q318" s="432"/>
      <c r="R318" s="432"/>
      <c r="S318" s="432"/>
      <c r="T318" s="433"/>
      <c r="AT318" s="427" t="s">
        <v>201</v>
      </c>
      <c r="AU318" s="427" t="s">
        <v>115</v>
      </c>
      <c r="AV318" s="426" t="s">
        <v>115</v>
      </c>
      <c r="AW318" s="426" t="s">
        <v>93</v>
      </c>
      <c r="AX318" s="426" t="s">
        <v>111</v>
      </c>
      <c r="AY318" s="427" t="s">
        <v>188</v>
      </c>
    </row>
    <row r="319" spans="2:65" s="426" customFormat="1">
      <c r="B319" s="425"/>
      <c r="D319" s="414" t="s">
        <v>201</v>
      </c>
      <c r="E319" s="427" t="s">
        <v>69</v>
      </c>
      <c r="F319" s="428" t="s">
        <v>5809</v>
      </c>
      <c r="H319" s="429">
        <v>0.157</v>
      </c>
      <c r="I319" s="430"/>
      <c r="L319" s="425"/>
      <c r="M319" s="431"/>
      <c r="N319" s="432"/>
      <c r="O319" s="432"/>
      <c r="P319" s="432"/>
      <c r="Q319" s="432"/>
      <c r="R319" s="432"/>
      <c r="S319" s="432"/>
      <c r="T319" s="433"/>
      <c r="AT319" s="427" t="s">
        <v>201</v>
      </c>
      <c r="AU319" s="427" t="s">
        <v>115</v>
      </c>
      <c r="AV319" s="426" t="s">
        <v>115</v>
      </c>
      <c r="AW319" s="426" t="s">
        <v>93</v>
      </c>
      <c r="AX319" s="426" t="s">
        <v>111</v>
      </c>
      <c r="AY319" s="427" t="s">
        <v>188</v>
      </c>
    </row>
    <row r="320" spans="2:65" s="418" customFormat="1">
      <c r="B320" s="417"/>
      <c r="D320" s="414" t="s">
        <v>201</v>
      </c>
      <c r="E320" s="419" t="s">
        <v>69</v>
      </c>
      <c r="F320" s="420" t="s">
        <v>5810</v>
      </c>
      <c r="H320" s="419" t="s">
        <v>69</v>
      </c>
      <c r="I320" s="421"/>
      <c r="L320" s="417"/>
      <c r="M320" s="422"/>
      <c r="N320" s="423"/>
      <c r="O320" s="423"/>
      <c r="P320" s="423"/>
      <c r="Q320" s="423"/>
      <c r="R320" s="423"/>
      <c r="S320" s="423"/>
      <c r="T320" s="424"/>
      <c r="AT320" s="419" t="s">
        <v>201</v>
      </c>
      <c r="AU320" s="419" t="s">
        <v>115</v>
      </c>
      <c r="AV320" s="418" t="s">
        <v>113</v>
      </c>
      <c r="AW320" s="418" t="s">
        <v>93</v>
      </c>
      <c r="AX320" s="418" t="s">
        <v>111</v>
      </c>
      <c r="AY320" s="419" t="s">
        <v>188</v>
      </c>
    </row>
    <row r="321" spans="2:65" s="426" customFormat="1">
      <c r="B321" s="425"/>
      <c r="D321" s="414" t="s">
        <v>201</v>
      </c>
      <c r="E321" s="427" t="s">
        <v>69</v>
      </c>
      <c r="F321" s="428" t="s">
        <v>5811</v>
      </c>
      <c r="H321" s="429">
        <v>2.8000000000000001E-2</v>
      </c>
      <c r="I321" s="430"/>
      <c r="L321" s="425"/>
      <c r="M321" s="431"/>
      <c r="N321" s="432"/>
      <c r="O321" s="432"/>
      <c r="P321" s="432"/>
      <c r="Q321" s="432"/>
      <c r="R321" s="432"/>
      <c r="S321" s="432"/>
      <c r="T321" s="433"/>
      <c r="AT321" s="427" t="s">
        <v>201</v>
      </c>
      <c r="AU321" s="427" t="s">
        <v>115</v>
      </c>
      <c r="AV321" s="426" t="s">
        <v>115</v>
      </c>
      <c r="AW321" s="426" t="s">
        <v>93</v>
      </c>
      <c r="AX321" s="426" t="s">
        <v>111</v>
      </c>
      <c r="AY321" s="427" t="s">
        <v>188</v>
      </c>
    </row>
    <row r="322" spans="2:65" s="435" customFormat="1">
      <c r="B322" s="434"/>
      <c r="D322" s="414" t="s">
        <v>201</v>
      </c>
      <c r="E322" s="436" t="s">
        <v>69</v>
      </c>
      <c r="F322" s="437" t="s">
        <v>210</v>
      </c>
      <c r="H322" s="438">
        <v>0.97</v>
      </c>
      <c r="I322" s="439"/>
      <c r="L322" s="434"/>
      <c r="M322" s="440"/>
      <c r="N322" s="441"/>
      <c r="O322" s="441"/>
      <c r="P322" s="441"/>
      <c r="Q322" s="441"/>
      <c r="R322" s="441"/>
      <c r="S322" s="441"/>
      <c r="T322" s="442"/>
      <c r="AT322" s="436" t="s">
        <v>201</v>
      </c>
      <c r="AU322" s="436" t="s">
        <v>115</v>
      </c>
      <c r="AV322" s="435" t="s">
        <v>195</v>
      </c>
      <c r="AW322" s="435" t="s">
        <v>93</v>
      </c>
      <c r="AX322" s="435" t="s">
        <v>113</v>
      </c>
      <c r="AY322" s="436" t="s">
        <v>188</v>
      </c>
    </row>
    <row r="323" spans="2:65" s="334" customFormat="1" ht="25.5" customHeight="1">
      <c r="B323" s="86"/>
      <c r="C323" s="87" t="s">
        <v>494</v>
      </c>
      <c r="D323" s="87" t="s">
        <v>190</v>
      </c>
      <c r="E323" s="88" t="s">
        <v>5812</v>
      </c>
      <c r="F323" s="89" t="s">
        <v>5813</v>
      </c>
      <c r="G323" s="90" t="s">
        <v>193</v>
      </c>
      <c r="H323" s="91">
        <v>7.3999999999999996E-2</v>
      </c>
      <c r="I323" s="238"/>
      <c r="J323" s="92">
        <f>ROUND(I323*H323,2)</f>
        <v>0</v>
      </c>
      <c r="K323" s="89" t="s">
        <v>449</v>
      </c>
      <c r="L323" s="61"/>
      <c r="M323" s="410" t="s">
        <v>69</v>
      </c>
      <c r="N323" s="411" t="s">
        <v>100</v>
      </c>
      <c r="O323" s="333"/>
      <c r="P323" s="412">
        <f>O323*H323</f>
        <v>0</v>
      </c>
      <c r="Q323" s="412">
        <v>2.5242300000000002</v>
      </c>
      <c r="R323" s="412">
        <f>Q323*H323</f>
        <v>0.18679302</v>
      </c>
      <c r="S323" s="412">
        <v>0</v>
      </c>
      <c r="T323" s="413">
        <f>S323*H323</f>
        <v>0</v>
      </c>
      <c r="AR323" s="55" t="s">
        <v>195</v>
      </c>
      <c r="AT323" s="55" t="s">
        <v>190</v>
      </c>
      <c r="AU323" s="55" t="s">
        <v>115</v>
      </c>
      <c r="AY323" s="55" t="s">
        <v>188</v>
      </c>
      <c r="BE323" s="93">
        <f>IF(N323="základní",J323,0)</f>
        <v>0</v>
      </c>
      <c r="BF323" s="93">
        <f>IF(N323="snížená",J323,0)</f>
        <v>0</v>
      </c>
      <c r="BG323" s="93">
        <f>IF(N323="zákl. přenesená",J323,0)</f>
        <v>0</v>
      </c>
      <c r="BH323" s="93">
        <f>IF(N323="sníž. přenesená",J323,0)</f>
        <v>0</v>
      </c>
      <c r="BI323" s="93">
        <f>IF(N323="nulová",J323,0)</f>
        <v>0</v>
      </c>
      <c r="BJ323" s="55" t="s">
        <v>113</v>
      </c>
      <c r="BK323" s="93">
        <f>ROUND(I323*H323,2)</f>
        <v>0</v>
      </c>
      <c r="BL323" s="55" t="s">
        <v>195</v>
      </c>
      <c r="BM323" s="55" t="s">
        <v>5814</v>
      </c>
    </row>
    <row r="324" spans="2:65" s="334" customFormat="1" ht="27">
      <c r="B324" s="61"/>
      <c r="D324" s="414" t="s">
        <v>197</v>
      </c>
      <c r="F324" s="415" t="s">
        <v>3609</v>
      </c>
      <c r="I324" s="240"/>
      <c r="L324" s="61"/>
      <c r="M324" s="94"/>
      <c r="N324" s="333"/>
      <c r="O324" s="333"/>
      <c r="P324" s="333"/>
      <c r="Q324" s="333"/>
      <c r="R324" s="333"/>
      <c r="S324" s="333"/>
      <c r="T324" s="69"/>
      <c r="AT324" s="55" t="s">
        <v>197</v>
      </c>
      <c r="AU324" s="55" t="s">
        <v>115</v>
      </c>
    </row>
    <row r="325" spans="2:65" s="418" customFormat="1">
      <c r="B325" s="417"/>
      <c r="D325" s="414" t="s">
        <v>201</v>
      </c>
      <c r="E325" s="419" t="s">
        <v>69</v>
      </c>
      <c r="F325" s="420" t="s">
        <v>5815</v>
      </c>
      <c r="H325" s="419" t="s">
        <v>69</v>
      </c>
      <c r="I325" s="421"/>
      <c r="L325" s="417"/>
      <c r="M325" s="422"/>
      <c r="N325" s="423"/>
      <c r="O325" s="423"/>
      <c r="P325" s="423"/>
      <c r="Q325" s="423"/>
      <c r="R325" s="423"/>
      <c r="S325" s="423"/>
      <c r="T325" s="424"/>
      <c r="AT325" s="419" t="s">
        <v>201</v>
      </c>
      <c r="AU325" s="419" t="s">
        <v>115</v>
      </c>
      <c r="AV325" s="418" t="s">
        <v>113</v>
      </c>
      <c r="AW325" s="418" t="s">
        <v>93</v>
      </c>
      <c r="AX325" s="418" t="s">
        <v>111</v>
      </c>
      <c r="AY325" s="419" t="s">
        <v>188</v>
      </c>
    </row>
    <row r="326" spans="2:65" s="426" customFormat="1">
      <c r="B326" s="425"/>
      <c r="D326" s="414" t="s">
        <v>201</v>
      </c>
      <c r="E326" s="427" t="s">
        <v>69</v>
      </c>
      <c r="F326" s="428" t="s">
        <v>5816</v>
      </c>
      <c r="H326" s="429">
        <v>2.5000000000000001E-2</v>
      </c>
      <c r="I326" s="430"/>
      <c r="L326" s="425"/>
      <c r="M326" s="431"/>
      <c r="N326" s="432"/>
      <c r="O326" s="432"/>
      <c r="P326" s="432"/>
      <c r="Q326" s="432"/>
      <c r="R326" s="432"/>
      <c r="S326" s="432"/>
      <c r="T326" s="433"/>
      <c r="AT326" s="427" t="s">
        <v>201</v>
      </c>
      <c r="AU326" s="427" t="s">
        <v>115</v>
      </c>
      <c r="AV326" s="426" t="s">
        <v>115</v>
      </c>
      <c r="AW326" s="426" t="s">
        <v>93</v>
      </c>
      <c r="AX326" s="426" t="s">
        <v>111</v>
      </c>
      <c r="AY326" s="427" t="s">
        <v>188</v>
      </c>
    </row>
    <row r="327" spans="2:65" s="426" customFormat="1">
      <c r="B327" s="425"/>
      <c r="D327" s="414" t="s">
        <v>201</v>
      </c>
      <c r="E327" s="427" t="s">
        <v>69</v>
      </c>
      <c r="F327" s="428" t="s">
        <v>5817</v>
      </c>
      <c r="H327" s="429">
        <v>3.6999999999999998E-2</v>
      </c>
      <c r="I327" s="430"/>
      <c r="L327" s="425"/>
      <c r="M327" s="431"/>
      <c r="N327" s="432"/>
      <c r="O327" s="432"/>
      <c r="P327" s="432"/>
      <c r="Q327" s="432"/>
      <c r="R327" s="432"/>
      <c r="S327" s="432"/>
      <c r="T327" s="433"/>
      <c r="AT327" s="427" t="s">
        <v>201</v>
      </c>
      <c r="AU327" s="427" t="s">
        <v>115</v>
      </c>
      <c r="AV327" s="426" t="s">
        <v>115</v>
      </c>
      <c r="AW327" s="426" t="s">
        <v>93</v>
      </c>
      <c r="AX327" s="426" t="s">
        <v>111</v>
      </c>
      <c r="AY327" s="427" t="s">
        <v>188</v>
      </c>
    </row>
    <row r="328" spans="2:65" s="426" customFormat="1">
      <c r="B328" s="425"/>
      <c r="D328" s="414" t="s">
        <v>201</v>
      </c>
      <c r="E328" s="427" t="s">
        <v>69</v>
      </c>
      <c r="F328" s="428" t="s">
        <v>5818</v>
      </c>
      <c r="H328" s="429">
        <v>1.2E-2</v>
      </c>
      <c r="I328" s="430"/>
      <c r="L328" s="425"/>
      <c r="M328" s="431"/>
      <c r="N328" s="432"/>
      <c r="O328" s="432"/>
      <c r="P328" s="432"/>
      <c r="Q328" s="432"/>
      <c r="R328" s="432"/>
      <c r="S328" s="432"/>
      <c r="T328" s="433"/>
      <c r="AT328" s="427" t="s">
        <v>201</v>
      </c>
      <c r="AU328" s="427" t="s">
        <v>115</v>
      </c>
      <c r="AV328" s="426" t="s">
        <v>115</v>
      </c>
      <c r="AW328" s="426" t="s">
        <v>93</v>
      </c>
      <c r="AX328" s="426" t="s">
        <v>111</v>
      </c>
      <c r="AY328" s="427" t="s">
        <v>188</v>
      </c>
    </row>
    <row r="329" spans="2:65" s="435" customFormat="1">
      <c r="B329" s="434"/>
      <c r="D329" s="414" t="s">
        <v>201</v>
      </c>
      <c r="E329" s="436" t="s">
        <v>69</v>
      </c>
      <c r="F329" s="437" t="s">
        <v>210</v>
      </c>
      <c r="H329" s="438">
        <v>7.3999999999999996E-2</v>
      </c>
      <c r="I329" s="439"/>
      <c r="L329" s="434"/>
      <c r="M329" s="440"/>
      <c r="N329" s="441"/>
      <c r="O329" s="441"/>
      <c r="P329" s="441"/>
      <c r="Q329" s="441"/>
      <c r="R329" s="441"/>
      <c r="S329" s="441"/>
      <c r="T329" s="442"/>
      <c r="AT329" s="436" t="s">
        <v>201</v>
      </c>
      <c r="AU329" s="436" t="s">
        <v>115</v>
      </c>
      <c r="AV329" s="435" t="s">
        <v>195</v>
      </c>
      <c r="AW329" s="435" t="s">
        <v>93</v>
      </c>
      <c r="AX329" s="435" t="s">
        <v>113</v>
      </c>
      <c r="AY329" s="436" t="s">
        <v>188</v>
      </c>
    </row>
    <row r="330" spans="2:65" s="334" customFormat="1" ht="25.5" customHeight="1">
      <c r="B330" s="86"/>
      <c r="C330" s="87" t="s">
        <v>500</v>
      </c>
      <c r="D330" s="87" t="s">
        <v>190</v>
      </c>
      <c r="E330" s="88" t="s">
        <v>5819</v>
      </c>
      <c r="F330" s="89" t="s">
        <v>8720</v>
      </c>
      <c r="G330" s="90" t="s">
        <v>193</v>
      </c>
      <c r="H330" s="91">
        <v>0.189</v>
      </c>
      <c r="I330" s="238"/>
      <c r="J330" s="92">
        <f>ROUND(I330*H330,2)</f>
        <v>0</v>
      </c>
      <c r="K330" s="89" t="s">
        <v>194</v>
      </c>
      <c r="L330" s="61"/>
      <c r="M330" s="410" t="s">
        <v>69</v>
      </c>
      <c r="N330" s="411" t="s">
        <v>100</v>
      </c>
      <c r="O330" s="333"/>
      <c r="P330" s="412">
        <f>O330*H330</f>
        <v>0</v>
      </c>
      <c r="Q330" s="412">
        <v>2.51248</v>
      </c>
      <c r="R330" s="412">
        <f>Q330*H330</f>
        <v>0.47485872000000001</v>
      </c>
      <c r="S330" s="412">
        <v>0</v>
      </c>
      <c r="T330" s="413">
        <f>S330*H330</f>
        <v>0</v>
      </c>
      <c r="AR330" s="55" t="s">
        <v>195</v>
      </c>
      <c r="AT330" s="55" t="s">
        <v>190</v>
      </c>
      <c r="AU330" s="55" t="s">
        <v>115</v>
      </c>
      <c r="AY330" s="55" t="s">
        <v>188</v>
      </c>
      <c r="BE330" s="93">
        <f>IF(N330="základní",J330,0)</f>
        <v>0</v>
      </c>
      <c r="BF330" s="93">
        <f>IF(N330="snížená",J330,0)</f>
        <v>0</v>
      </c>
      <c r="BG330" s="93">
        <f>IF(N330="zákl. přenesená",J330,0)</f>
        <v>0</v>
      </c>
      <c r="BH330" s="93">
        <f>IF(N330="sníž. přenesená",J330,0)</f>
        <v>0</v>
      </c>
      <c r="BI330" s="93">
        <f>IF(N330="nulová",J330,0)</f>
        <v>0</v>
      </c>
      <c r="BJ330" s="55" t="s">
        <v>113</v>
      </c>
      <c r="BK330" s="93">
        <f>ROUND(I330*H330,2)</f>
        <v>0</v>
      </c>
      <c r="BL330" s="55" t="s">
        <v>195</v>
      </c>
      <c r="BM330" s="55" t="s">
        <v>5820</v>
      </c>
    </row>
    <row r="331" spans="2:65" s="334" customFormat="1" ht="27">
      <c r="B331" s="61"/>
      <c r="D331" s="414" t="s">
        <v>197</v>
      </c>
      <c r="F331" s="415" t="s">
        <v>8721</v>
      </c>
      <c r="I331" s="240"/>
      <c r="L331" s="61"/>
      <c r="M331" s="94"/>
      <c r="N331" s="333"/>
      <c r="O331" s="333"/>
      <c r="P331" s="333"/>
      <c r="Q331" s="333"/>
      <c r="R331" s="333"/>
      <c r="S331" s="333"/>
      <c r="T331" s="69"/>
      <c r="AT331" s="55" t="s">
        <v>197</v>
      </c>
      <c r="AU331" s="55" t="s">
        <v>115</v>
      </c>
    </row>
    <row r="332" spans="2:65" s="334" customFormat="1" ht="81">
      <c r="B332" s="61"/>
      <c r="D332" s="414" t="s">
        <v>199</v>
      </c>
      <c r="F332" s="416" t="s">
        <v>337</v>
      </c>
      <c r="I332" s="240"/>
      <c r="L332" s="61"/>
      <c r="M332" s="94"/>
      <c r="N332" s="333"/>
      <c r="O332" s="333"/>
      <c r="P332" s="333"/>
      <c r="Q332" s="333"/>
      <c r="R332" s="333"/>
      <c r="S332" s="333"/>
      <c r="T332" s="69"/>
      <c r="AT332" s="55" t="s">
        <v>199</v>
      </c>
      <c r="AU332" s="55" t="s">
        <v>115</v>
      </c>
    </row>
    <row r="333" spans="2:65" s="418" customFormat="1">
      <c r="B333" s="417"/>
      <c r="D333" s="414" t="s">
        <v>201</v>
      </c>
      <c r="E333" s="419" t="s">
        <v>69</v>
      </c>
      <c r="F333" s="420" t="s">
        <v>8639</v>
      </c>
      <c r="H333" s="419" t="s">
        <v>69</v>
      </c>
      <c r="I333" s="421"/>
      <c r="L333" s="417"/>
      <c r="M333" s="422"/>
      <c r="N333" s="423"/>
      <c r="O333" s="423"/>
      <c r="P333" s="423"/>
      <c r="Q333" s="423"/>
      <c r="R333" s="423"/>
      <c r="S333" s="423"/>
      <c r="T333" s="424"/>
      <c r="AT333" s="419" t="s">
        <v>201</v>
      </c>
      <c r="AU333" s="419" t="s">
        <v>115</v>
      </c>
      <c r="AV333" s="418" t="s">
        <v>113</v>
      </c>
      <c r="AW333" s="418" t="s">
        <v>93</v>
      </c>
      <c r="AX333" s="418" t="s">
        <v>111</v>
      </c>
      <c r="AY333" s="419" t="s">
        <v>188</v>
      </c>
    </row>
    <row r="334" spans="2:65" s="426" customFormat="1">
      <c r="B334" s="425"/>
      <c r="D334" s="414" t="s">
        <v>201</v>
      </c>
      <c r="E334" s="427" t="s">
        <v>69</v>
      </c>
      <c r="F334" s="428" t="s">
        <v>5821</v>
      </c>
      <c r="H334" s="429">
        <v>0.189</v>
      </c>
      <c r="I334" s="430"/>
      <c r="L334" s="425"/>
      <c r="M334" s="431"/>
      <c r="N334" s="432"/>
      <c r="O334" s="432"/>
      <c r="P334" s="432"/>
      <c r="Q334" s="432"/>
      <c r="R334" s="432"/>
      <c r="S334" s="432"/>
      <c r="T334" s="433"/>
      <c r="AT334" s="427" t="s">
        <v>201</v>
      </c>
      <c r="AU334" s="427" t="s">
        <v>115</v>
      </c>
      <c r="AV334" s="426" t="s">
        <v>115</v>
      </c>
      <c r="AW334" s="426" t="s">
        <v>93</v>
      </c>
      <c r="AX334" s="426" t="s">
        <v>113</v>
      </c>
      <c r="AY334" s="427" t="s">
        <v>188</v>
      </c>
    </row>
    <row r="335" spans="2:65" s="397" customFormat="1" ht="29.85" customHeight="1">
      <c r="B335" s="396"/>
      <c r="D335" s="398" t="s">
        <v>110</v>
      </c>
      <c r="E335" s="408" t="s">
        <v>195</v>
      </c>
      <c r="F335" s="408" t="s">
        <v>401</v>
      </c>
      <c r="I335" s="400"/>
      <c r="J335" s="409">
        <f>BK335</f>
        <v>0</v>
      </c>
      <c r="L335" s="396"/>
      <c r="M335" s="402"/>
      <c r="N335" s="403"/>
      <c r="O335" s="403"/>
      <c r="P335" s="404">
        <f>SUM(P336:P413)</f>
        <v>0</v>
      </c>
      <c r="Q335" s="403"/>
      <c r="R335" s="404">
        <f>SUM(R336:R413)</f>
        <v>18.453984239999997</v>
      </c>
      <c r="S335" s="403"/>
      <c r="T335" s="405">
        <f>SUM(T336:T413)</f>
        <v>0</v>
      </c>
      <c r="AR335" s="398" t="s">
        <v>113</v>
      </c>
      <c r="AT335" s="406" t="s">
        <v>110</v>
      </c>
      <c r="AU335" s="406" t="s">
        <v>113</v>
      </c>
      <c r="AY335" s="398" t="s">
        <v>188</v>
      </c>
      <c r="BK335" s="407">
        <f>SUM(BK336:BK413)</f>
        <v>0</v>
      </c>
    </row>
    <row r="336" spans="2:65" s="334" customFormat="1" ht="16.5" customHeight="1">
      <c r="B336" s="86"/>
      <c r="C336" s="87" t="s">
        <v>507</v>
      </c>
      <c r="D336" s="87" t="s">
        <v>190</v>
      </c>
      <c r="E336" s="88" t="s">
        <v>5822</v>
      </c>
      <c r="F336" s="89" t="s">
        <v>5823</v>
      </c>
      <c r="G336" s="90" t="s">
        <v>193</v>
      </c>
      <c r="H336" s="91">
        <v>3.5489999999999999</v>
      </c>
      <c r="I336" s="238"/>
      <c r="J336" s="92">
        <f>ROUND(I336*H336,2)</f>
        <v>0</v>
      </c>
      <c r="K336" s="89" t="s">
        <v>194</v>
      </c>
      <c r="L336" s="61"/>
      <c r="M336" s="410" t="s">
        <v>69</v>
      </c>
      <c r="N336" s="411" t="s">
        <v>100</v>
      </c>
      <c r="O336" s="333"/>
      <c r="P336" s="412">
        <f>O336*H336</f>
        <v>0</v>
      </c>
      <c r="Q336" s="412">
        <v>0</v>
      </c>
      <c r="R336" s="412">
        <f>Q336*H336</f>
        <v>0</v>
      </c>
      <c r="S336" s="412">
        <v>0</v>
      </c>
      <c r="T336" s="413">
        <f>S336*H336</f>
        <v>0</v>
      </c>
      <c r="AR336" s="55" t="s">
        <v>195</v>
      </c>
      <c r="AT336" s="55" t="s">
        <v>190</v>
      </c>
      <c r="AU336" s="55" t="s">
        <v>115</v>
      </c>
      <c r="AY336" s="55" t="s">
        <v>188</v>
      </c>
      <c r="BE336" s="93">
        <f>IF(N336="základní",J336,0)</f>
        <v>0</v>
      </c>
      <c r="BF336" s="93">
        <f>IF(N336="snížená",J336,0)</f>
        <v>0</v>
      </c>
      <c r="BG336" s="93">
        <f>IF(N336="zákl. přenesená",J336,0)</f>
        <v>0</v>
      </c>
      <c r="BH336" s="93">
        <f>IF(N336="sníž. přenesená",J336,0)</f>
        <v>0</v>
      </c>
      <c r="BI336" s="93">
        <f>IF(N336="nulová",J336,0)</f>
        <v>0</v>
      </c>
      <c r="BJ336" s="55" t="s">
        <v>113</v>
      </c>
      <c r="BK336" s="93">
        <f>ROUND(I336*H336,2)</f>
        <v>0</v>
      </c>
      <c r="BL336" s="55" t="s">
        <v>195</v>
      </c>
      <c r="BM336" s="55" t="s">
        <v>5824</v>
      </c>
    </row>
    <row r="337" spans="2:65" s="334" customFormat="1">
      <c r="B337" s="61"/>
      <c r="D337" s="414" t="s">
        <v>197</v>
      </c>
      <c r="F337" s="415" t="s">
        <v>5825</v>
      </c>
      <c r="I337" s="240"/>
      <c r="L337" s="61"/>
      <c r="M337" s="94"/>
      <c r="N337" s="333"/>
      <c r="O337" s="333"/>
      <c r="P337" s="333"/>
      <c r="Q337" s="333"/>
      <c r="R337" s="333"/>
      <c r="S337" s="333"/>
      <c r="T337" s="69"/>
      <c r="AT337" s="55" t="s">
        <v>197</v>
      </c>
      <c r="AU337" s="55" t="s">
        <v>115</v>
      </c>
    </row>
    <row r="338" spans="2:65" s="334" customFormat="1" ht="54">
      <c r="B338" s="61"/>
      <c r="D338" s="414" t="s">
        <v>199</v>
      </c>
      <c r="F338" s="416" t="s">
        <v>2686</v>
      </c>
      <c r="I338" s="240"/>
      <c r="L338" s="61"/>
      <c r="M338" s="94"/>
      <c r="N338" s="333"/>
      <c r="O338" s="333"/>
      <c r="P338" s="333"/>
      <c r="Q338" s="333"/>
      <c r="R338" s="333"/>
      <c r="S338" s="333"/>
      <c r="T338" s="69"/>
      <c r="AT338" s="55" t="s">
        <v>199</v>
      </c>
      <c r="AU338" s="55" t="s">
        <v>115</v>
      </c>
    </row>
    <row r="339" spans="2:65" s="418" customFormat="1">
      <c r="B339" s="417"/>
      <c r="D339" s="414" t="s">
        <v>201</v>
      </c>
      <c r="E339" s="419" t="s">
        <v>69</v>
      </c>
      <c r="F339" s="420" t="s">
        <v>5826</v>
      </c>
      <c r="H339" s="419" t="s">
        <v>69</v>
      </c>
      <c r="I339" s="421"/>
      <c r="L339" s="417"/>
      <c r="M339" s="422"/>
      <c r="N339" s="423"/>
      <c r="O339" s="423"/>
      <c r="P339" s="423"/>
      <c r="Q339" s="423"/>
      <c r="R339" s="423"/>
      <c r="S339" s="423"/>
      <c r="T339" s="424"/>
      <c r="AT339" s="419" t="s">
        <v>201</v>
      </c>
      <c r="AU339" s="419" t="s">
        <v>115</v>
      </c>
      <c r="AV339" s="418" t="s">
        <v>113</v>
      </c>
      <c r="AW339" s="418" t="s">
        <v>93</v>
      </c>
      <c r="AX339" s="418" t="s">
        <v>111</v>
      </c>
      <c r="AY339" s="419" t="s">
        <v>188</v>
      </c>
    </row>
    <row r="340" spans="2:65" s="426" customFormat="1">
      <c r="B340" s="425"/>
      <c r="D340" s="414" t="s">
        <v>201</v>
      </c>
      <c r="E340" s="427" t="s">
        <v>69</v>
      </c>
      <c r="F340" s="428" t="s">
        <v>5827</v>
      </c>
      <c r="H340" s="429">
        <v>3.5489999999999999</v>
      </c>
      <c r="I340" s="430"/>
      <c r="L340" s="425"/>
      <c r="M340" s="431"/>
      <c r="N340" s="432"/>
      <c r="O340" s="432"/>
      <c r="P340" s="432"/>
      <c r="Q340" s="432"/>
      <c r="R340" s="432"/>
      <c r="S340" s="432"/>
      <c r="T340" s="433"/>
      <c r="AT340" s="427" t="s">
        <v>201</v>
      </c>
      <c r="AU340" s="427" t="s">
        <v>115</v>
      </c>
      <c r="AV340" s="426" t="s">
        <v>115</v>
      </c>
      <c r="AW340" s="426" t="s">
        <v>93</v>
      </c>
      <c r="AX340" s="426" t="s">
        <v>113</v>
      </c>
      <c r="AY340" s="427" t="s">
        <v>188</v>
      </c>
    </row>
    <row r="341" spans="2:65" s="334" customFormat="1" ht="16.5" customHeight="1">
      <c r="B341" s="86"/>
      <c r="C341" s="87" t="s">
        <v>520</v>
      </c>
      <c r="D341" s="87" t="s">
        <v>190</v>
      </c>
      <c r="E341" s="88" t="s">
        <v>4970</v>
      </c>
      <c r="F341" s="89" t="s">
        <v>4971</v>
      </c>
      <c r="G341" s="90" t="s">
        <v>193</v>
      </c>
      <c r="H341" s="91">
        <v>33.112000000000002</v>
      </c>
      <c r="I341" s="238"/>
      <c r="J341" s="92">
        <f>ROUND(I341*H341,2)</f>
        <v>0</v>
      </c>
      <c r="K341" s="89" t="s">
        <v>194</v>
      </c>
      <c r="L341" s="61"/>
      <c r="M341" s="410" t="s">
        <v>69</v>
      </c>
      <c r="N341" s="411" t="s">
        <v>100</v>
      </c>
      <c r="O341" s="333"/>
      <c r="P341" s="412">
        <f>O341*H341</f>
        <v>0</v>
      </c>
      <c r="Q341" s="412">
        <v>0</v>
      </c>
      <c r="R341" s="412">
        <f>Q341*H341</f>
        <v>0</v>
      </c>
      <c r="S341" s="412">
        <v>0</v>
      </c>
      <c r="T341" s="413">
        <f>S341*H341</f>
        <v>0</v>
      </c>
      <c r="AR341" s="55" t="s">
        <v>195</v>
      </c>
      <c r="AT341" s="55" t="s">
        <v>190</v>
      </c>
      <c r="AU341" s="55" t="s">
        <v>115</v>
      </c>
      <c r="AY341" s="55" t="s">
        <v>188</v>
      </c>
      <c r="BE341" s="93">
        <f>IF(N341="základní",J341,0)</f>
        <v>0</v>
      </c>
      <c r="BF341" s="93">
        <f>IF(N341="snížená",J341,0)</f>
        <v>0</v>
      </c>
      <c r="BG341" s="93">
        <f>IF(N341="zákl. přenesená",J341,0)</f>
        <v>0</v>
      </c>
      <c r="BH341" s="93">
        <f>IF(N341="sníž. přenesená",J341,0)</f>
        <v>0</v>
      </c>
      <c r="BI341" s="93">
        <f>IF(N341="nulová",J341,0)</f>
        <v>0</v>
      </c>
      <c r="BJ341" s="55" t="s">
        <v>113</v>
      </c>
      <c r="BK341" s="93">
        <f>ROUND(I341*H341,2)</f>
        <v>0</v>
      </c>
      <c r="BL341" s="55" t="s">
        <v>195</v>
      </c>
      <c r="BM341" s="55" t="s">
        <v>5828</v>
      </c>
    </row>
    <row r="342" spans="2:65" s="334" customFormat="1" ht="27">
      <c r="B342" s="61"/>
      <c r="D342" s="414" t="s">
        <v>197</v>
      </c>
      <c r="F342" s="415" t="s">
        <v>4973</v>
      </c>
      <c r="I342" s="240"/>
      <c r="L342" s="61"/>
      <c r="M342" s="94"/>
      <c r="N342" s="333"/>
      <c r="O342" s="333"/>
      <c r="P342" s="333"/>
      <c r="Q342" s="333"/>
      <c r="R342" s="333"/>
      <c r="S342" s="333"/>
      <c r="T342" s="69"/>
      <c r="AT342" s="55" t="s">
        <v>197</v>
      </c>
      <c r="AU342" s="55" t="s">
        <v>115</v>
      </c>
    </row>
    <row r="343" spans="2:65" s="334" customFormat="1" ht="54">
      <c r="B343" s="61"/>
      <c r="D343" s="414" t="s">
        <v>199</v>
      </c>
      <c r="F343" s="416" t="s">
        <v>2686</v>
      </c>
      <c r="I343" s="240"/>
      <c r="L343" s="61"/>
      <c r="M343" s="94"/>
      <c r="N343" s="333"/>
      <c r="O343" s="333"/>
      <c r="P343" s="333"/>
      <c r="Q343" s="333"/>
      <c r="R343" s="333"/>
      <c r="S343" s="333"/>
      <c r="T343" s="69"/>
      <c r="AT343" s="55" t="s">
        <v>199</v>
      </c>
      <c r="AU343" s="55" t="s">
        <v>115</v>
      </c>
    </row>
    <row r="344" spans="2:65" s="426" customFormat="1">
      <c r="B344" s="425"/>
      <c r="D344" s="414" t="s">
        <v>201</v>
      </c>
      <c r="E344" s="427" t="s">
        <v>69</v>
      </c>
      <c r="F344" s="428" t="s">
        <v>5829</v>
      </c>
      <c r="H344" s="429">
        <v>4.306</v>
      </c>
      <c r="I344" s="430"/>
      <c r="L344" s="425"/>
      <c r="M344" s="431"/>
      <c r="N344" s="432"/>
      <c r="O344" s="432"/>
      <c r="P344" s="432"/>
      <c r="Q344" s="432"/>
      <c r="R344" s="432"/>
      <c r="S344" s="432"/>
      <c r="T344" s="433"/>
      <c r="AT344" s="427" t="s">
        <v>201</v>
      </c>
      <c r="AU344" s="427" t="s">
        <v>115</v>
      </c>
      <c r="AV344" s="426" t="s">
        <v>115</v>
      </c>
      <c r="AW344" s="426" t="s">
        <v>93</v>
      </c>
      <c r="AX344" s="426" t="s">
        <v>111</v>
      </c>
      <c r="AY344" s="427" t="s">
        <v>188</v>
      </c>
    </row>
    <row r="345" spans="2:65" s="426" customFormat="1">
      <c r="B345" s="425"/>
      <c r="D345" s="414" t="s">
        <v>201</v>
      </c>
      <c r="E345" s="427" t="s">
        <v>69</v>
      </c>
      <c r="F345" s="428" t="s">
        <v>5830</v>
      </c>
      <c r="H345" s="429">
        <v>3.39</v>
      </c>
      <c r="I345" s="430"/>
      <c r="L345" s="425"/>
      <c r="M345" s="431"/>
      <c r="N345" s="432"/>
      <c r="O345" s="432"/>
      <c r="P345" s="432"/>
      <c r="Q345" s="432"/>
      <c r="R345" s="432"/>
      <c r="S345" s="432"/>
      <c r="T345" s="433"/>
      <c r="AT345" s="427" t="s">
        <v>201</v>
      </c>
      <c r="AU345" s="427" t="s">
        <v>115</v>
      </c>
      <c r="AV345" s="426" t="s">
        <v>115</v>
      </c>
      <c r="AW345" s="426" t="s">
        <v>93</v>
      </c>
      <c r="AX345" s="426" t="s">
        <v>111</v>
      </c>
      <c r="AY345" s="427" t="s">
        <v>188</v>
      </c>
    </row>
    <row r="346" spans="2:65" s="426" customFormat="1" ht="27">
      <c r="B346" s="425"/>
      <c r="D346" s="414" t="s">
        <v>201</v>
      </c>
      <c r="E346" s="427" t="s">
        <v>69</v>
      </c>
      <c r="F346" s="428" t="s">
        <v>5831</v>
      </c>
      <c r="H346" s="429">
        <v>2.5059999999999998</v>
      </c>
      <c r="I346" s="430"/>
      <c r="L346" s="425"/>
      <c r="M346" s="431"/>
      <c r="N346" s="432"/>
      <c r="O346" s="432"/>
      <c r="P346" s="432"/>
      <c r="Q346" s="432"/>
      <c r="R346" s="432"/>
      <c r="S346" s="432"/>
      <c r="T346" s="433"/>
      <c r="AT346" s="427" t="s">
        <v>201</v>
      </c>
      <c r="AU346" s="427" t="s">
        <v>115</v>
      </c>
      <c r="AV346" s="426" t="s">
        <v>115</v>
      </c>
      <c r="AW346" s="426" t="s">
        <v>93</v>
      </c>
      <c r="AX346" s="426" t="s">
        <v>111</v>
      </c>
      <c r="AY346" s="427" t="s">
        <v>188</v>
      </c>
    </row>
    <row r="347" spans="2:65" s="426" customFormat="1">
      <c r="B347" s="425"/>
      <c r="D347" s="414" t="s">
        <v>201</v>
      </c>
      <c r="E347" s="427" t="s">
        <v>69</v>
      </c>
      <c r="F347" s="428" t="s">
        <v>5832</v>
      </c>
      <c r="H347" s="429">
        <v>7.7789999999999999</v>
      </c>
      <c r="I347" s="430"/>
      <c r="L347" s="425"/>
      <c r="M347" s="431"/>
      <c r="N347" s="432"/>
      <c r="O347" s="432"/>
      <c r="P347" s="432"/>
      <c r="Q347" s="432"/>
      <c r="R347" s="432"/>
      <c r="S347" s="432"/>
      <c r="T347" s="433"/>
      <c r="AT347" s="427" t="s">
        <v>201</v>
      </c>
      <c r="AU347" s="427" t="s">
        <v>115</v>
      </c>
      <c r="AV347" s="426" t="s">
        <v>115</v>
      </c>
      <c r="AW347" s="426" t="s">
        <v>93</v>
      </c>
      <c r="AX347" s="426" t="s">
        <v>111</v>
      </c>
      <c r="AY347" s="427" t="s">
        <v>188</v>
      </c>
    </row>
    <row r="348" spans="2:65" s="426" customFormat="1">
      <c r="B348" s="425"/>
      <c r="D348" s="414" t="s">
        <v>201</v>
      </c>
      <c r="E348" s="427" t="s">
        <v>69</v>
      </c>
      <c r="F348" s="428" t="s">
        <v>5833</v>
      </c>
      <c r="H348" s="429">
        <v>3.8490000000000002</v>
      </c>
      <c r="I348" s="430"/>
      <c r="L348" s="425"/>
      <c r="M348" s="431"/>
      <c r="N348" s="432"/>
      <c r="O348" s="432"/>
      <c r="P348" s="432"/>
      <c r="Q348" s="432"/>
      <c r="R348" s="432"/>
      <c r="S348" s="432"/>
      <c r="T348" s="433"/>
      <c r="AT348" s="427" t="s">
        <v>201</v>
      </c>
      <c r="AU348" s="427" t="s">
        <v>115</v>
      </c>
      <c r="AV348" s="426" t="s">
        <v>115</v>
      </c>
      <c r="AW348" s="426" t="s">
        <v>93</v>
      </c>
      <c r="AX348" s="426" t="s">
        <v>111</v>
      </c>
      <c r="AY348" s="427" t="s">
        <v>188</v>
      </c>
    </row>
    <row r="349" spans="2:65" s="426" customFormat="1">
      <c r="B349" s="425"/>
      <c r="D349" s="414" t="s">
        <v>201</v>
      </c>
      <c r="E349" s="427" t="s">
        <v>69</v>
      </c>
      <c r="F349" s="428" t="s">
        <v>5834</v>
      </c>
      <c r="H349" s="429">
        <v>0.93100000000000005</v>
      </c>
      <c r="I349" s="430"/>
      <c r="L349" s="425"/>
      <c r="M349" s="431"/>
      <c r="N349" s="432"/>
      <c r="O349" s="432"/>
      <c r="P349" s="432"/>
      <c r="Q349" s="432"/>
      <c r="R349" s="432"/>
      <c r="S349" s="432"/>
      <c r="T349" s="433"/>
      <c r="AT349" s="427" t="s">
        <v>201</v>
      </c>
      <c r="AU349" s="427" t="s">
        <v>115</v>
      </c>
      <c r="AV349" s="426" t="s">
        <v>115</v>
      </c>
      <c r="AW349" s="426" t="s">
        <v>93</v>
      </c>
      <c r="AX349" s="426" t="s">
        <v>111</v>
      </c>
      <c r="AY349" s="427" t="s">
        <v>188</v>
      </c>
    </row>
    <row r="350" spans="2:65" s="426" customFormat="1" ht="27">
      <c r="B350" s="425"/>
      <c r="D350" s="414" t="s">
        <v>201</v>
      </c>
      <c r="E350" s="427" t="s">
        <v>69</v>
      </c>
      <c r="F350" s="428" t="s">
        <v>5835</v>
      </c>
      <c r="H350" s="429">
        <v>4.5890000000000004</v>
      </c>
      <c r="I350" s="430"/>
      <c r="L350" s="425"/>
      <c r="M350" s="431"/>
      <c r="N350" s="432"/>
      <c r="O350" s="432"/>
      <c r="P350" s="432"/>
      <c r="Q350" s="432"/>
      <c r="R350" s="432"/>
      <c r="S350" s="432"/>
      <c r="T350" s="433"/>
      <c r="AT350" s="427" t="s">
        <v>201</v>
      </c>
      <c r="AU350" s="427" t="s">
        <v>115</v>
      </c>
      <c r="AV350" s="426" t="s">
        <v>115</v>
      </c>
      <c r="AW350" s="426" t="s">
        <v>93</v>
      </c>
      <c r="AX350" s="426" t="s">
        <v>111</v>
      </c>
      <c r="AY350" s="427" t="s">
        <v>188</v>
      </c>
    </row>
    <row r="351" spans="2:65" s="426" customFormat="1">
      <c r="B351" s="425"/>
      <c r="D351" s="414" t="s">
        <v>201</v>
      </c>
      <c r="E351" s="427" t="s">
        <v>69</v>
      </c>
      <c r="F351" s="428" t="s">
        <v>5836</v>
      </c>
      <c r="H351" s="429">
        <v>3.5659999999999998</v>
      </c>
      <c r="I351" s="430"/>
      <c r="L351" s="425"/>
      <c r="M351" s="431"/>
      <c r="N351" s="432"/>
      <c r="O351" s="432"/>
      <c r="P351" s="432"/>
      <c r="Q351" s="432"/>
      <c r="R351" s="432"/>
      <c r="S351" s="432"/>
      <c r="T351" s="433"/>
      <c r="AT351" s="427" t="s">
        <v>201</v>
      </c>
      <c r="AU351" s="427" t="s">
        <v>115</v>
      </c>
      <c r="AV351" s="426" t="s">
        <v>115</v>
      </c>
      <c r="AW351" s="426" t="s">
        <v>93</v>
      </c>
      <c r="AX351" s="426" t="s">
        <v>111</v>
      </c>
      <c r="AY351" s="427" t="s">
        <v>188</v>
      </c>
    </row>
    <row r="352" spans="2:65" s="426" customFormat="1">
      <c r="B352" s="425"/>
      <c r="D352" s="414" t="s">
        <v>201</v>
      </c>
      <c r="E352" s="427" t="s">
        <v>69</v>
      </c>
      <c r="F352" s="428" t="s">
        <v>5837</v>
      </c>
      <c r="H352" s="429">
        <v>0.08</v>
      </c>
      <c r="I352" s="430"/>
      <c r="L352" s="425"/>
      <c r="M352" s="431"/>
      <c r="N352" s="432"/>
      <c r="O352" s="432"/>
      <c r="P352" s="432"/>
      <c r="Q352" s="432"/>
      <c r="R352" s="432"/>
      <c r="S352" s="432"/>
      <c r="T352" s="433"/>
      <c r="AT352" s="427" t="s">
        <v>201</v>
      </c>
      <c r="AU352" s="427" t="s">
        <v>115</v>
      </c>
      <c r="AV352" s="426" t="s">
        <v>115</v>
      </c>
      <c r="AW352" s="426" t="s">
        <v>93</v>
      </c>
      <c r="AX352" s="426" t="s">
        <v>111</v>
      </c>
      <c r="AY352" s="427" t="s">
        <v>188</v>
      </c>
    </row>
    <row r="353" spans="2:65" s="426" customFormat="1">
      <c r="B353" s="425"/>
      <c r="D353" s="414" t="s">
        <v>201</v>
      </c>
      <c r="E353" s="427" t="s">
        <v>69</v>
      </c>
      <c r="F353" s="428" t="s">
        <v>5838</v>
      </c>
      <c r="H353" s="429">
        <v>0.28899999999999998</v>
      </c>
      <c r="I353" s="430"/>
      <c r="L353" s="425"/>
      <c r="M353" s="431"/>
      <c r="N353" s="432"/>
      <c r="O353" s="432"/>
      <c r="P353" s="432"/>
      <c r="Q353" s="432"/>
      <c r="R353" s="432"/>
      <c r="S353" s="432"/>
      <c r="T353" s="433"/>
      <c r="AT353" s="427" t="s">
        <v>201</v>
      </c>
      <c r="AU353" s="427" t="s">
        <v>115</v>
      </c>
      <c r="AV353" s="426" t="s">
        <v>115</v>
      </c>
      <c r="AW353" s="426" t="s">
        <v>93</v>
      </c>
      <c r="AX353" s="426" t="s">
        <v>111</v>
      </c>
      <c r="AY353" s="427" t="s">
        <v>188</v>
      </c>
    </row>
    <row r="354" spans="2:65" s="426" customFormat="1">
      <c r="B354" s="425"/>
      <c r="D354" s="414" t="s">
        <v>201</v>
      </c>
      <c r="E354" s="427" t="s">
        <v>69</v>
      </c>
      <c r="F354" s="428" t="s">
        <v>5839</v>
      </c>
      <c r="H354" s="429">
        <v>0.32100000000000001</v>
      </c>
      <c r="I354" s="430"/>
      <c r="L354" s="425"/>
      <c r="M354" s="431"/>
      <c r="N354" s="432"/>
      <c r="O354" s="432"/>
      <c r="P354" s="432"/>
      <c r="Q354" s="432"/>
      <c r="R354" s="432"/>
      <c r="S354" s="432"/>
      <c r="T354" s="433"/>
      <c r="AT354" s="427" t="s">
        <v>201</v>
      </c>
      <c r="AU354" s="427" t="s">
        <v>115</v>
      </c>
      <c r="AV354" s="426" t="s">
        <v>115</v>
      </c>
      <c r="AW354" s="426" t="s">
        <v>93</v>
      </c>
      <c r="AX354" s="426" t="s">
        <v>111</v>
      </c>
      <c r="AY354" s="427" t="s">
        <v>188</v>
      </c>
    </row>
    <row r="355" spans="2:65" s="426" customFormat="1">
      <c r="B355" s="425"/>
      <c r="D355" s="414" t="s">
        <v>201</v>
      </c>
      <c r="E355" s="427" t="s">
        <v>69</v>
      </c>
      <c r="F355" s="428" t="s">
        <v>5840</v>
      </c>
      <c r="H355" s="429">
        <v>0.443</v>
      </c>
      <c r="I355" s="430"/>
      <c r="L355" s="425"/>
      <c r="M355" s="431"/>
      <c r="N355" s="432"/>
      <c r="O355" s="432"/>
      <c r="P355" s="432"/>
      <c r="Q355" s="432"/>
      <c r="R355" s="432"/>
      <c r="S355" s="432"/>
      <c r="T355" s="433"/>
      <c r="AT355" s="427" t="s">
        <v>201</v>
      </c>
      <c r="AU355" s="427" t="s">
        <v>115</v>
      </c>
      <c r="AV355" s="426" t="s">
        <v>115</v>
      </c>
      <c r="AW355" s="426" t="s">
        <v>93</v>
      </c>
      <c r="AX355" s="426" t="s">
        <v>111</v>
      </c>
      <c r="AY355" s="427" t="s">
        <v>188</v>
      </c>
    </row>
    <row r="356" spans="2:65" s="426" customFormat="1">
      <c r="B356" s="425"/>
      <c r="D356" s="414" t="s">
        <v>201</v>
      </c>
      <c r="E356" s="427" t="s">
        <v>69</v>
      </c>
      <c r="F356" s="428" t="s">
        <v>5841</v>
      </c>
      <c r="H356" s="429">
        <v>0.67600000000000005</v>
      </c>
      <c r="I356" s="430"/>
      <c r="L356" s="425"/>
      <c r="M356" s="431"/>
      <c r="N356" s="432"/>
      <c r="O356" s="432"/>
      <c r="P356" s="432"/>
      <c r="Q356" s="432"/>
      <c r="R356" s="432"/>
      <c r="S356" s="432"/>
      <c r="T356" s="433"/>
      <c r="AT356" s="427" t="s">
        <v>201</v>
      </c>
      <c r="AU356" s="427" t="s">
        <v>115</v>
      </c>
      <c r="AV356" s="426" t="s">
        <v>115</v>
      </c>
      <c r="AW356" s="426" t="s">
        <v>93</v>
      </c>
      <c r="AX356" s="426" t="s">
        <v>111</v>
      </c>
      <c r="AY356" s="427" t="s">
        <v>188</v>
      </c>
    </row>
    <row r="357" spans="2:65" s="426" customFormat="1">
      <c r="B357" s="425"/>
      <c r="D357" s="414" t="s">
        <v>201</v>
      </c>
      <c r="E357" s="427" t="s">
        <v>69</v>
      </c>
      <c r="F357" s="428" t="s">
        <v>5842</v>
      </c>
      <c r="H357" s="429">
        <v>0.38700000000000001</v>
      </c>
      <c r="I357" s="430"/>
      <c r="L357" s="425"/>
      <c r="M357" s="431"/>
      <c r="N357" s="432"/>
      <c r="O357" s="432"/>
      <c r="P357" s="432"/>
      <c r="Q357" s="432"/>
      <c r="R357" s="432"/>
      <c r="S357" s="432"/>
      <c r="T357" s="433"/>
      <c r="AT357" s="427" t="s">
        <v>201</v>
      </c>
      <c r="AU357" s="427" t="s">
        <v>115</v>
      </c>
      <c r="AV357" s="426" t="s">
        <v>115</v>
      </c>
      <c r="AW357" s="426" t="s">
        <v>93</v>
      </c>
      <c r="AX357" s="426" t="s">
        <v>111</v>
      </c>
      <c r="AY357" s="427" t="s">
        <v>188</v>
      </c>
    </row>
    <row r="358" spans="2:65" s="435" customFormat="1">
      <c r="B358" s="434"/>
      <c r="D358" s="414" t="s">
        <v>201</v>
      </c>
      <c r="E358" s="436" t="s">
        <v>69</v>
      </c>
      <c r="F358" s="437" t="s">
        <v>210</v>
      </c>
      <c r="H358" s="438">
        <v>33.112000000000002</v>
      </c>
      <c r="I358" s="439"/>
      <c r="L358" s="434"/>
      <c r="M358" s="440"/>
      <c r="N358" s="441"/>
      <c r="O358" s="441"/>
      <c r="P358" s="441"/>
      <c r="Q358" s="441"/>
      <c r="R358" s="441"/>
      <c r="S358" s="441"/>
      <c r="T358" s="442"/>
      <c r="AT358" s="436" t="s">
        <v>201</v>
      </c>
      <c r="AU358" s="436" t="s">
        <v>115</v>
      </c>
      <c r="AV358" s="435" t="s">
        <v>195</v>
      </c>
      <c r="AW358" s="435" t="s">
        <v>93</v>
      </c>
      <c r="AX358" s="435" t="s">
        <v>113</v>
      </c>
      <c r="AY358" s="436" t="s">
        <v>188</v>
      </c>
    </row>
    <row r="359" spans="2:65" s="426" customFormat="1">
      <c r="B359" s="425"/>
      <c r="D359" s="414" t="s">
        <v>201</v>
      </c>
      <c r="E359" s="427" t="s">
        <v>69</v>
      </c>
      <c r="F359" s="428" t="s">
        <v>69</v>
      </c>
      <c r="H359" s="429">
        <v>0</v>
      </c>
      <c r="I359" s="430"/>
      <c r="L359" s="425"/>
      <c r="M359" s="431"/>
      <c r="N359" s="432"/>
      <c r="O359" s="432"/>
      <c r="P359" s="432"/>
      <c r="Q359" s="432"/>
      <c r="R359" s="432"/>
      <c r="S359" s="432"/>
      <c r="T359" s="433"/>
      <c r="AT359" s="427" t="s">
        <v>201</v>
      </c>
      <c r="AU359" s="427" t="s">
        <v>115</v>
      </c>
      <c r="AV359" s="426" t="s">
        <v>115</v>
      </c>
      <c r="AW359" s="426" t="s">
        <v>93</v>
      </c>
      <c r="AX359" s="426" t="s">
        <v>111</v>
      </c>
      <c r="AY359" s="427" t="s">
        <v>188</v>
      </c>
    </row>
    <row r="360" spans="2:65" s="418" customFormat="1">
      <c r="B360" s="417"/>
      <c r="D360" s="414" t="s">
        <v>201</v>
      </c>
      <c r="E360" s="419" t="s">
        <v>69</v>
      </c>
      <c r="F360" s="420" t="s">
        <v>5675</v>
      </c>
      <c r="H360" s="419" t="s">
        <v>69</v>
      </c>
      <c r="I360" s="421"/>
      <c r="L360" s="417"/>
      <c r="M360" s="422"/>
      <c r="N360" s="423"/>
      <c r="O360" s="423"/>
      <c r="P360" s="423"/>
      <c r="Q360" s="423"/>
      <c r="R360" s="423"/>
      <c r="S360" s="423"/>
      <c r="T360" s="424"/>
      <c r="AT360" s="419" t="s">
        <v>201</v>
      </c>
      <c r="AU360" s="419" t="s">
        <v>115</v>
      </c>
      <c r="AV360" s="418" t="s">
        <v>113</v>
      </c>
      <c r="AW360" s="418" t="s">
        <v>93</v>
      </c>
      <c r="AX360" s="418" t="s">
        <v>111</v>
      </c>
      <c r="AY360" s="419" t="s">
        <v>188</v>
      </c>
    </row>
    <row r="361" spans="2:65" s="334" customFormat="1" ht="16.5" customHeight="1">
      <c r="B361" s="86"/>
      <c r="C361" s="87" t="s">
        <v>526</v>
      </c>
      <c r="D361" s="87" t="s">
        <v>190</v>
      </c>
      <c r="E361" s="88" t="s">
        <v>5843</v>
      </c>
      <c r="F361" s="89" t="s">
        <v>5844</v>
      </c>
      <c r="G361" s="90" t="s">
        <v>578</v>
      </c>
      <c r="H361" s="91">
        <v>4</v>
      </c>
      <c r="I361" s="238"/>
      <c r="J361" s="92">
        <f>ROUND(I361*H361,2)</f>
        <v>0</v>
      </c>
      <c r="K361" s="89" t="s">
        <v>194</v>
      </c>
      <c r="L361" s="61"/>
      <c r="M361" s="410" t="s">
        <v>69</v>
      </c>
      <c r="N361" s="411" t="s">
        <v>100</v>
      </c>
      <c r="O361" s="333"/>
      <c r="P361" s="412">
        <f>O361*H361</f>
        <v>0</v>
      </c>
      <c r="Q361" s="412">
        <v>6.6E-3</v>
      </c>
      <c r="R361" s="412">
        <f>Q361*H361</f>
        <v>2.64E-2</v>
      </c>
      <c r="S361" s="412">
        <v>0</v>
      </c>
      <c r="T361" s="413">
        <f>S361*H361</f>
        <v>0</v>
      </c>
      <c r="AR361" s="55" t="s">
        <v>195</v>
      </c>
      <c r="AT361" s="55" t="s">
        <v>190</v>
      </c>
      <c r="AU361" s="55" t="s">
        <v>115</v>
      </c>
      <c r="AY361" s="55" t="s">
        <v>188</v>
      </c>
      <c r="BE361" s="93">
        <f>IF(N361="základní",J361,0)</f>
        <v>0</v>
      </c>
      <c r="BF361" s="93">
        <f>IF(N361="snížená",J361,0)</f>
        <v>0</v>
      </c>
      <c r="BG361" s="93">
        <f>IF(N361="zákl. přenesená",J361,0)</f>
        <v>0</v>
      </c>
      <c r="BH361" s="93">
        <f>IF(N361="sníž. přenesená",J361,0)</f>
        <v>0</v>
      </c>
      <c r="BI361" s="93">
        <f>IF(N361="nulová",J361,0)</f>
        <v>0</v>
      </c>
      <c r="BJ361" s="55" t="s">
        <v>113</v>
      </c>
      <c r="BK361" s="93">
        <f>ROUND(I361*H361,2)</f>
        <v>0</v>
      </c>
      <c r="BL361" s="55" t="s">
        <v>195</v>
      </c>
      <c r="BM361" s="55" t="s">
        <v>5845</v>
      </c>
    </row>
    <row r="362" spans="2:65" s="334" customFormat="1">
      <c r="B362" s="61"/>
      <c r="D362" s="414" t="s">
        <v>197</v>
      </c>
      <c r="F362" s="415" t="s">
        <v>5846</v>
      </c>
      <c r="I362" s="240"/>
      <c r="L362" s="61"/>
      <c r="M362" s="94"/>
      <c r="N362" s="333"/>
      <c r="O362" s="333"/>
      <c r="P362" s="333"/>
      <c r="Q362" s="333"/>
      <c r="R362" s="333"/>
      <c r="S362" s="333"/>
      <c r="T362" s="69"/>
      <c r="AT362" s="55" t="s">
        <v>197</v>
      </c>
      <c r="AU362" s="55" t="s">
        <v>115</v>
      </c>
    </row>
    <row r="363" spans="2:65" s="334" customFormat="1" ht="40.5">
      <c r="B363" s="61"/>
      <c r="D363" s="414" t="s">
        <v>199</v>
      </c>
      <c r="F363" s="416" t="s">
        <v>5847</v>
      </c>
      <c r="I363" s="240"/>
      <c r="L363" s="61"/>
      <c r="M363" s="94"/>
      <c r="N363" s="333"/>
      <c r="O363" s="333"/>
      <c r="P363" s="333"/>
      <c r="Q363" s="333"/>
      <c r="R363" s="333"/>
      <c r="S363" s="333"/>
      <c r="T363" s="69"/>
      <c r="AT363" s="55" t="s">
        <v>199</v>
      </c>
      <c r="AU363" s="55" t="s">
        <v>115</v>
      </c>
    </row>
    <row r="364" spans="2:65" s="418" customFormat="1">
      <c r="B364" s="417"/>
      <c r="D364" s="414" t="s">
        <v>201</v>
      </c>
      <c r="E364" s="419" t="s">
        <v>69</v>
      </c>
      <c r="F364" s="420" t="s">
        <v>5848</v>
      </c>
      <c r="H364" s="419" t="s">
        <v>69</v>
      </c>
      <c r="I364" s="421"/>
      <c r="L364" s="417"/>
      <c r="M364" s="422"/>
      <c r="N364" s="423"/>
      <c r="O364" s="423"/>
      <c r="P364" s="423"/>
      <c r="Q364" s="423"/>
      <c r="R364" s="423"/>
      <c r="S364" s="423"/>
      <c r="T364" s="424"/>
      <c r="AT364" s="419" t="s">
        <v>201</v>
      </c>
      <c r="AU364" s="419" t="s">
        <v>115</v>
      </c>
      <c r="AV364" s="418" t="s">
        <v>113</v>
      </c>
      <c r="AW364" s="418" t="s">
        <v>93</v>
      </c>
      <c r="AX364" s="418" t="s">
        <v>111</v>
      </c>
      <c r="AY364" s="419" t="s">
        <v>188</v>
      </c>
    </row>
    <row r="365" spans="2:65" s="426" customFormat="1">
      <c r="B365" s="425"/>
      <c r="D365" s="414" t="s">
        <v>201</v>
      </c>
      <c r="E365" s="427" t="s">
        <v>69</v>
      </c>
      <c r="F365" s="428" t="s">
        <v>5849</v>
      </c>
      <c r="H365" s="429">
        <v>4</v>
      </c>
      <c r="I365" s="430"/>
      <c r="L365" s="425"/>
      <c r="M365" s="431"/>
      <c r="N365" s="432"/>
      <c r="O365" s="432"/>
      <c r="P365" s="432"/>
      <c r="Q365" s="432"/>
      <c r="R365" s="432"/>
      <c r="S365" s="432"/>
      <c r="T365" s="433"/>
      <c r="AT365" s="427" t="s">
        <v>201</v>
      </c>
      <c r="AU365" s="427" t="s">
        <v>115</v>
      </c>
      <c r="AV365" s="426" t="s">
        <v>115</v>
      </c>
      <c r="AW365" s="426" t="s">
        <v>93</v>
      </c>
      <c r="AX365" s="426" t="s">
        <v>113</v>
      </c>
      <c r="AY365" s="427" t="s">
        <v>188</v>
      </c>
    </row>
    <row r="366" spans="2:65" s="334" customFormat="1" ht="16.5" customHeight="1">
      <c r="B366" s="86"/>
      <c r="C366" s="455" t="s">
        <v>532</v>
      </c>
      <c r="D366" s="455" t="s">
        <v>521</v>
      </c>
      <c r="E366" s="456" t="s">
        <v>5850</v>
      </c>
      <c r="F366" s="457" t="s">
        <v>5851</v>
      </c>
      <c r="G366" s="458" t="s">
        <v>578</v>
      </c>
      <c r="H366" s="459">
        <v>1</v>
      </c>
      <c r="I366" s="460"/>
      <c r="J366" s="461">
        <f>ROUND(I366*H366,2)</f>
        <v>0</v>
      </c>
      <c r="K366" s="457" t="s">
        <v>449</v>
      </c>
      <c r="L366" s="462"/>
      <c r="M366" s="463" t="s">
        <v>69</v>
      </c>
      <c r="N366" s="464" t="s">
        <v>100</v>
      </c>
      <c r="O366" s="333"/>
      <c r="P366" s="412">
        <f>O366*H366</f>
        <v>0</v>
      </c>
      <c r="Q366" s="412">
        <v>6.8000000000000005E-2</v>
      </c>
      <c r="R366" s="412">
        <f>Q366*H366</f>
        <v>6.8000000000000005E-2</v>
      </c>
      <c r="S366" s="412">
        <v>0</v>
      </c>
      <c r="T366" s="413">
        <f>S366*H366</f>
        <v>0</v>
      </c>
      <c r="AR366" s="55" t="s">
        <v>278</v>
      </c>
      <c r="AT366" s="55" t="s">
        <v>521</v>
      </c>
      <c r="AU366" s="55" t="s">
        <v>115</v>
      </c>
      <c r="AY366" s="55" t="s">
        <v>188</v>
      </c>
      <c r="BE366" s="93">
        <f>IF(N366="základní",J366,0)</f>
        <v>0</v>
      </c>
      <c r="BF366" s="93">
        <f>IF(N366="snížená",J366,0)</f>
        <v>0</v>
      </c>
      <c r="BG366" s="93">
        <f>IF(N366="zákl. přenesená",J366,0)</f>
        <v>0</v>
      </c>
      <c r="BH366" s="93">
        <f>IF(N366="sníž. přenesená",J366,0)</f>
        <v>0</v>
      </c>
      <c r="BI366" s="93">
        <f>IF(N366="nulová",J366,0)</f>
        <v>0</v>
      </c>
      <c r="BJ366" s="55" t="s">
        <v>113</v>
      </c>
      <c r="BK366" s="93">
        <f>ROUND(I366*H366,2)</f>
        <v>0</v>
      </c>
      <c r="BL366" s="55" t="s">
        <v>195</v>
      </c>
      <c r="BM366" s="55" t="s">
        <v>5852</v>
      </c>
    </row>
    <row r="367" spans="2:65" s="334" customFormat="1">
      <c r="B367" s="61"/>
      <c r="D367" s="414" t="s">
        <v>197</v>
      </c>
      <c r="F367" s="415" t="s">
        <v>5851</v>
      </c>
      <c r="I367" s="240"/>
      <c r="L367" s="61"/>
      <c r="M367" s="94"/>
      <c r="N367" s="333"/>
      <c r="O367" s="333"/>
      <c r="P367" s="333"/>
      <c r="Q367" s="333"/>
      <c r="R367" s="333"/>
      <c r="S367" s="333"/>
      <c r="T367" s="69"/>
      <c r="AT367" s="55" t="s">
        <v>197</v>
      </c>
      <c r="AU367" s="55" t="s">
        <v>115</v>
      </c>
    </row>
    <row r="368" spans="2:65" s="334" customFormat="1" ht="16.5" customHeight="1">
      <c r="B368" s="86"/>
      <c r="C368" s="455" t="s">
        <v>541</v>
      </c>
      <c r="D368" s="455" t="s">
        <v>521</v>
      </c>
      <c r="E368" s="456" t="s">
        <v>5853</v>
      </c>
      <c r="F368" s="457" t="s">
        <v>5854</v>
      </c>
      <c r="G368" s="458" t="s">
        <v>578</v>
      </c>
      <c r="H368" s="459">
        <v>2</v>
      </c>
      <c r="I368" s="460"/>
      <c r="J368" s="461">
        <f>ROUND(I368*H368,2)</f>
        <v>0</v>
      </c>
      <c r="K368" s="457" t="s">
        <v>194</v>
      </c>
      <c r="L368" s="462"/>
      <c r="M368" s="463" t="s">
        <v>69</v>
      </c>
      <c r="N368" s="464" t="s">
        <v>100</v>
      </c>
      <c r="O368" s="333"/>
      <c r="P368" s="412">
        <f>O368*H368</f>
        <v>0</v>
      </c>
      <c r="Q368" s="412">
        <v>5.0999999999999997E-2</v>
      </c>
      <c r="R368" s="412">
        <f>Q368*H368</f>
        <v>0.10199999999999999</v>
      </c>
      <c r="S368" s="412">
        <v>0</v>
      </c>
      <c r="T368" s="413">
        <f>S368*H368</f>
        <v>0</v>
      </c>
      <c r="AR368" s="55" t="s">
        <v>278</v>
      </c>
      <c r="AT368" s="55" t="s">
        <v>521</v>
      </c>
      <c r="AU368" s="55" t="s">
        <v>115</v>
      </c>
      <c r="AY368" s="55" t="s">
        <v>188</v>
      </c>
      <c r="BE368" s="93">
        <f>IF(N368="základní",J368,0)</f>
        <v>0</v>
      </c>
      <c r="BF368" s="93">
        <f>IF(N368="snížená",J368,0)</f>
        <v>0</v>
      </c>
      <c r="BG368" s="93">
        <f>IF(N368="zákl. přenesená",J368,0)</f>
        <v>0</v>
      </c>
      <c r="BH368" s="93">
        <f>IF(N368="sníž. přenesená",J368,0)</f>
        <v>0</v>
      </c>
      <c r="BI368" s="93">
        <f>IF(N368="nulová",J368,0)</f>
        <v>0</v>
      </c>
      <c r="BJ368" s="55" t="s">
        <v>113</v>
      </c>
      <c r="BK368" s="93">
        <f>ROUND(I368*H368,2)</f>
        <v>0</v>
      </c>
      <c r="BL368" s="55" t="s">
        <v>195</v>
      </c>
      <c r="BM368" s="55" t="s">
        <v>5855</v>
      </c>
    </row>
    <row r="369" spans="2:65" s="334" customFormat="1">
      <c r="B369" s="61"/>
      <c r="D369" s="414" t="s">
        <v>197</v>
      </c>
      <c r="F369" s="415" t="s">
        <v>5854</v>
      </c>
      <c r="I369" s="240"/>
      <c r="L369" s="61"/>
      <c r="M369" s="94"/>
      <c r="N369" s="333"/>
      <c r="O369" s="333"/>
      <c r="P369" s="333"/>
      <c r="Q369" s="333"/>
      <c r="R369" s="333"/>
      <c r="S369" s="333"/>
      <c r="T369" s="69"/>
      <c r="AT369" s="55" t="s">
        <v>197</v>
      </c>
      <c r="AU369" s="55" t="s">
        <v>115</v>
      </c>
    </row>
    <row r="370" spans="2:65" s="426" customFormat="1">
      <c r="B370" s="425"/>
      <c r="D370" s="414" t="s">
        <v>201</v>
      </c>
      <c r="E370" s="427" t="s">
        <v>69</v>
      </c>
      <c r="F370" s="428" t="s">
        <v>115</v>
      </c>
      <c r="H370" s="429">
        <v>2</v>
      </c>
      <c r="I370" s="430"/>
      <c r="L370" s="425"/>
      <c r="M370" s="431"/>
      <c r="N370" s="432"/>
      <c r="O370" s="432"/>
      <c r="P370" s="432"/>
      <c r="Q370" s="432"/>
      <c r="R370" s="432"/>
      <c r="S370" s="432"/>
      <c r="T370" s="433"/>
      <c r="AT370" s="427" t="s">
        <v>201</v>
      </c>
      <c r="AU370" s="427" t="s">
        <v>115</v>
      </c>
      <c r="AV370" s="426" t="s">
        <v>115</v>
      </c>
      <c r="AW370" s="426" t="s">
        <v>93</v>
      </c>
      <c r="AX370" s="426" t="s">
        <v>113</v>
      </c>
      <c r="AY370" s="427" t="s">
        <v>188</v>
      </c>
    </row>
    <row r="371" spans="2:65" s="334" customFormat="1" ht="16.5" customHeight="1">
      <c r="B371" s="86"/>
      <c r="C371" s="455" t="s">
        <v>547</v>
      </c>
      <c r="D371" s="455" t="s">
        <v>521</v>
      </c>
      <c r="E371" s="456" t="s">
        <v>5856</v>
      </c>
      <c r="F371" s="457" t="s">
        <v>5857</v>
      </c>
      <c r="G371" s="458" t="s">
        <v>578</v>
      </c>
      <c r="H371" s="459">
        <v>1</v>
      </c>
      <c r="I371" s="460"/>
      <c r="J371" s="461">
        <f>ROUND(I371*H371,2)</f>
        <v>0</v>
      </c>
      <c r="K371" s="457" t="s">
        <v>449</v>
      </c>
      <c r="L371" s="462"/>
      <c r="M371" s="463" t="s">
        <v>69</v>
      </c>
      <c r="N371" s="464" t="s">
        <v>100</v>
      </c>
      <c r="O371" s="333"/>
      <c r="P371" s="412">
        <f>O371*H371</f>
        <v>0</v>
      </c>
      <c r="Q371" s="412">
        <v>0.04</v>
      </c>
      <c r="R371" s="412">
        <f>Q371*H371</f>
        <v>0.04</v>
      </c>
      <c r="S371" s="412">
        <v>0</v>
      </c>
      <c r="T371" s="413">
        <f>S371*H371</f>
        <v>0</v>
      </c>
      <c r="AR371" s="55" t="s">
        <v>278</v>
      </c>
      <c r="AT371" s="55" t="s">
        <v>521</v>
      </c>
      <c r="AU371" s="55" t="s">
        <v>115</v>
      </c>
      <c r="AY371" s="55" t="s">
        <v>188</v>
      </c>
      <c r="BE371" s="93">
        <f>IF(N371="základní",J371,0)</f>
        <v>0</v>
      </c>
      <c r="BF371" s="93">
        <f>IF(N371="snížená",J371,0)</f>
        <v>0</v>
      </c>
      <c r="BG371" s="93">
        <f>IF(N371="zákl. přenesená",J371,0)</f>
        <v>0</v>
      </c>
      <c r="BH371" s="93">
        <f>IF(N371="sníž. přenesená",J371,0)</f>
        <v>0</v>
      </c>
      <c r="BI371" s="93">
        <f>IF(N371="nulová",J371,0)</f>
        <v>0</v>
      </c>
      <c r="BJ371" s="55" t="s">
        <v>113</v>
      </c>
      <c r="BK371" s="93">
        <f>ROUND(I371*H371,2)</f>
        <v>0</v>
      </c>
      <c r="BL371" s="55" t="s">
        <v>195</v>
      </c>
      <c r="BM371" s="55" t="s">
        <v>5858</v>
      </c>
    </row>
    <row r="372" spans="2:65" s="334" customFormat="1">
      <c r="B372" s="61"/>
      <c r="D372" s="414" t="s">
        <v>197</v>
      </c>
      <c r="F372" s="415" t="s">
        <v>5857</v>
      </c>
      <c r="I372" s="240"/>
      <c r="L372" s="61"/>
      <c r="M372" s="94"/>
      <c r="N372" s="333"/>
      <c r="O372" s="333"/>
      <c r="P372" s="333"/>
      <c r="Q372" s="333"/>
      <c r="R372" s="333"/>
      <c r="S372" s="333"/>
      <c r="T372" s="69"/>
      <c r="AT372" s="55" t="s">
        <v>197</v>
      </c>
      <c r="AU372" s="55" t="s">
        <v>115</v>
      </c>
    </row>
    <row r="373" spans="2:65" s="426" customFormat="1">
      <c r="B373" s="425"/>
      <c r="D373" s="414" t="s">
        <v>201</v>
      </c>
      <c r="E373" s="427" t="s">
        <v>69</v>
      </c>
      <c r="F373" s="428" t="s">
        <v>113</v>
      </c>
      <c r="H373" s="429">
        <v>1</v>
      </c>
      <c r="I373" s="430"/>
      <c r="L373" s="425"/>
      <c r="M373" s="431"/>
      <c r="N373" s="432"/>
      <c r="O373" s="432"/>
      <c r="P373" s="432"/>
      <c r="Q373" s="432"/>
      <c r="R373" s="432"/>
      <c r="S373" s="432"/>
      <c r="T373" s="433"/>
      <c r="AT373" s="427" t="s">
        <v>201</v>
      </c>
      <c r="AU373" s="427" t="s">
        <v>115</v>
      </c>
      <c r="AV373" s="426" t="s">
        <v>115</v>
      </c>
      <c r="AW373" s="426" t="s">
        <v>93</v>
      </c>
      <c r="AX373" s="426" t="s">
        <v>113</v>
      </c>
      <c r="AY373" s="427" t="s">
        <v>188</v>
      </c>
    </row>
    <row r="374" spans="2:65" s="334" customFormat="1" ht="16.5" customHeight="1">
      <c r="B374" s="86"/>
      <c r="C374" s="87" t="s">
        <v>553</v>
      </c>
      <c r="D374" s="87" t="s">
        <v>190</v>
      </c>
      <c r="E374" s="88" t="s">
        <v>5859</v>
      </c>
      <c r="F374" s="89" t="s">
        <v>5860</v>
      </c>
      <c r="G374" s="90" t="s">
        <v>578</v>
      </c>
      <c r="H374" s="91">
        <v>1</v>
      </c>
      <c r="I374" s="238"/>
      <c r="J374" s="92">
        <f>ROUND(I374*H374,2)</f>
        <v>0</v>
      </c>
      <c r="K374" s="89" t="s">
        <v>194</v>
      </c>
      <c r="L374" s="61"/>
      <c r="M374" s="410" t="s">
        <v>69</v>
      </c>
      <c r="N374" s="411" t="s">
        <v>100</v>
      </c>
      <c r="O374" s="333"/>
      <c r="P374" s="412">
        <f>O374*H374</f>
        <v>0</v>
      </c>
      <c r="Q374" s="412">
        <v>6.6E-3</v>
      </c>
      <c r="R374" s="412">
        <f>Q374*H374</f>
        <v>6.6E-3</v>
      </c>
      <c r="S374" s="412">
        <v>0</v>
      </c>
      <c r="T374" s="413">
        <f>S374*H374</f>
        <v>0</v>
      </c>
      <c r="AR374" s="55" t="s">
        <v>195</v>
      </c>
      <c r="AT374" s="55" t="s">
        <v>190</v>
      </c>
      <c r="AU374" s="55" t="s">
        <v>115</v>
      </c>
      <c r="AY374" s="55" t="s">
        <v>188</v>
      </c>
      <c r="BE374" s="93">
        <f>IF(N374="základní",J374,0)</f>
        <v>0</v>
      </c>
      <c r="BF374" s="93">
        <f>IF(N374="snížená",J374,0)</f>
        <v>0</v>
      </c>
      <c r="BG374" s="93">
        <f>IF(N374="zákl. přenesená",J374,0)</f>
        <v>0</v>
      </c>
      <c r="BH374" s="93">
        <f>IF(N374="sníž. přenesená",J374,0)</f>
        <v>0</v>
      </c>
      <c r="BI374" s="93">
        <f>IF(N374="nulová",J374,0)</f>
        <v>0</v>
      </c>
      <c r="BJ374" s="55" t="s">
        <v>113</v>
      </c>
      <c r="BK374" s="93">
        <f>ROUND(I374*H374,2)</f>
        <v>0</v>
      </c>
      <c r="BL374" s="55" t="s">
        <v>195</v>
      </c>
      <c r="BM374" s="55" t="s">
        <v>5861</v>
      </c>
    </row>
    <row r="375" spans="2:65" s="334" customFormat="1">
      <c r="B375" s="61"/>
      <c r="D375" s="414" t="s">
        <v>197</v>
      </c>
      <c r="F375" s="415" t="s">
        <v>5862</v>
      </c>
      <c r="I375" s="240"/>
      <c r="L375" s="61"/>
      <c r="M375" s="94"/>
      <c r="N375" s="333"/>
      <c r="O375" s="333"/>
      <c r="P375" s="333"/>
      <c r="Q375" s="333"/>
      <c r="R375" s="333"/>
      <c r="S375" s="333"/>
      <c r="T375" s="69"/>
      <c r="AT375" s="55" t="s">
        <v>197</v>
      </c>
      <c r="AU375" s="55" t="s">
        <v>115</v>
      </c>
    </row>
    <row r="376" spans="2:65" s="334" customFormat="1" ht="40.5">
      <c r="B376" s="61"/>
      <c r="D376" s="414" t="s">
        <v>199</v>
      </c>
      <c r="F376" s="416" t="s">
        <v>5847</v>
      </c>
      <c r="I376" s="240"/>
      <c r="L376" s="61"/>
      <c r="M376" s="94"/>
      <c r="N376" s="333"/>
      <c r="O376" s="333"/>
      <c r="P376" s="333"/>
      <c r="Q376" s="333"/>
      <c r="R376" s="333"/>
      <c r="S376" s="333"/>
      <c r="T376" s="69"/>
      <c r="AT376" s="55" t="s">
        <v>199</v>
      </c>
      <c r="AU376" s="55" t="s">
        <v>115</v>
      </c>
    </row>
    <row r="377" spans="2:65" s="418" customFormat="1">
      <c r="B377" s="417"/>
      <c r="D377" s="414" t="s">
        <v>201</v>
      </c>
      <c r="E377" s="419" t="s">
        <v>69</v>
      </c>
      <c r="F377" s="420" t="s">
        <v>5863</v>
      </c>
      <c r="H377" s="419" t="s">
        <v>69</v>
      </c>
      <c r="I377" s="421"/>
      <c r="L377" s="417"/>
      <c r="M377" s="422"/>
      <c r="N377" s="423"/>
      <c r="O377" s="423"/>
      <c r="P377" s="423"/>
      <c r="Q377" s="423"/>
      <c r="R377" s="423"/>
      <c r="S377" s="423"/>
      <c r="T377" s="424"/>
      <c r="AT377" s="419" t="s">
        <v>201</v>
      </c>
      <c r="AU377" s="419" t="s">
        <v>115</v>
      </c>
      <c r="AV377" s="418" t="s">
        <v>113</v>
      </c>
      <c r="AW377" s="418" t="s">
        <v>93</v>
      </c>
      <c r="AX377" s="418" t="s">
        <v>111</v>
      </c>
      <c r="AY377" s="419" t="s">
        <v>188</v>
      </c>
    </row>
    <row r="378" spans="2:65" s="426" customFormat="1">
      <c r="B378" s="425"/>
      <c r="D378" s="414" t="s">
        <v>201</v>
      </c>
      <c r="E378" s="427" t="s">
        <v>69</v>
      </c>
      <c r="F378" s="428" t="s">
        <v>113</v>
      </c>
      <c r="H378" s="429">
        <v>1</v>
      </c>
      <c r="I378" s="430"/>
      <c r="L378" s="425"/>
      <c r="M378" s="431"/>
      <c r="N378" s="432"/>
      <c r="O378" s="432"/>
      <c r="P378" s="432"/>
      <c r="Q378" s="432"/>
      <c r="R378" s="432"/>
      <c r="S378" s="432"/>
      <c r="T378" s="433"/>
      <c r="AT378" s="427" t="s">
        <v>201</v>
      </c>
      <c r="AU378" s="427" t="s">
        <v>115</v>
      </c>
      <c r="AV378" s="426" t="s">
        <v>115</v>
      </c>
      <c r="AW378" s="426" t="s">
        <v>93</v>
      </c>
      <c r="AX378" s="426" t="s">
        <v>113</v>
      </c>
      <c r="AY378" s="427" t="s">
        <v>188</v>
      </c>
    </row>
    <row r="379" spans="2:65" s="334" customFormat="1" ht="16.5" customHeight="1">
      <c r="B379" s="86"/>
      <c r="C379" s="455" t="s">
        <v>561</v>
      </c>
      <c r="D379" s="455" t="s">
        <v>521</v>
      </c>
      <c r="E379" s="456" t="s">
        <v>5864</v>
      </c>
      <c r="F379" s="457" t="s">
        <v>5865</v>
      </c>
      <c r="G379" s="458" t="s">
        <v>578</v>
      </c>
      <c r="H379" s="459">
        <v>1</v>
      </c>
      <c r="I379" s="460"/>
      <c r="J379" s="461">
        <f>ROUND(I379*H379,2)</f>
        <v>0</v>
      </c>
      <c r="K379" s="457" t="s">
        <v>449</v>
      </c>
      <c r="L379" s="462"/>
      <c r="M379" s="463" t="s">
        <v>69</v>
      </c>
      <c r="N379" s="464" t="s">
        <v>100</v>
      </c>
      <c r="O379" s="333"/>
      <c r="P379" s="412">
        <f>O379*H379</f>
        <v>0</v>
      </c>
      <c r="Q379" s="412">
        <v>8.1000000000000003E-2</v>
      </c>
      <c r="R379" s="412">
        <f>Q379*H379</f>
        <v>8.1000000000000003E-2</v>
      </c>
      <c r="S379" s="412">
        <v>0</v>
      </c>
      <c r="T379" s="413">
        <f>S379*H379</f>
        <v>0</v>
      </c>
      <c r="AR379" s="55" t="s">
        <v>278</v>
      </c>
      <c r="AT379" s="55" t="s">
        <v>521</v>
      </c>
      <c r="AU379" s="55" t="s">
        <v>115</v>
      </c>
      <c r="AY379" s="55" t="s">
        <v>188</v>
      </c>
      <c r="BE379" s="93">
        <f>IF(N379="základní",J379,0)</f>
        <v>0</v>
      </c>
      <c r="BF379" s="93">
        <f>IF(N379="snížená",J379,0)</f>
        <v>0</v>
      </c>
      <c r="BG379" s="93">
        <f>IF(N379="zákl. přenesená",J379,0)</f>
        <v>0</v>
      </c>
      <c r="BH379" s="93">
        <f>IF(N379="sníž. přenesená",J379,0)</f>
        <v>0</v>
      </c>
      <c r="BI379" s="93">
        <f>IF(N379="nulová",J379,0)</f>
        <v>0</v>
      </c>
      <c r="BJ379" s="55" t="s">
        <v>113</v>
      </c>
      <c r="BK379" s="93">
        <f>ROUND(I379*H379,2)</f>
        <v>0</v>
      </c>
      <c r="BL379" s="55" t="s">
        <v>195</v>
      </c>
      <c r="BM379" s="55" t="s">
        <v>5866</v>
      </c>
    </row>
    <row r="380" spans="2:65" s="334" customFormat="1">
      <c r="B380" s="61"/>
      <c r="D380" s="414" t="s">
        <v>197</v>
      </c>
      <c r="F380" s="415" t="s">
        <v>5865</v>
      </c>
      <c r="I380" s="240"/>
      <c r="L380" s="61"/>
      <c r="M380" s="94"/>
      <c r="N380" s="333"/>
      <c r="O380" s="333"/>
      <c r="P380" s="333"/>
      <c r="Q380" s="333"/>
      <c r="R380" s="333"/>
      <c r="S380" s="333"/>
      <c r="T380" s="69"/>
      <c r="AT380" s="55" t="s">
        <v>197</v>
      </c>
      <c r="AU380" s="55" t="s">
        <v>115</v>
      </c>
    </row>
    <row r="381" spans="2:65" s="418" customFormat="1">
      <c r="B381" s="417"/>
      <c r="D381" s="414" t="s">
        <v>201</v>
      </c>
      <c r="E381" s="419" t="s">
        <v>69</v>
      </c>
      <c r="F381" s="420" t="s">
        <v>5867</v>
      </c>
      <c r="H381" s="419" t="s">
        <v>69</v>
      </c>
      <c r="I381" s="421"/>
      <c r="L381" s="417"/>
      <c r="M381" s="422"/>
      <c r="N381" s="423"/>
      <c r="O381" s="423"/>
      <c r="P381" s="423"/>
      <c r="Q381" s="423"/>
      <c r="R381" s="423"/>
      <c r="S381" s="423"/>
      <c r="T381" s="424"/>
      <c r="AT381" s="419" t="s">
        <v>201</v>
      </c>
      <c r="AU381" s="419" t="s">
        <v>115</v>
      </c>
      <c r="AV381" s="418" t="s">
        <v>113</v>
      </c>
      <c r="AW381" s="418" t="s">
        <v>93</v>
      </c>
      <c r="AX381" s="418" t="s">
        <v>111</v>
      </c>
      <c r="AY381" s="419" t="s">
        <v>188</v>
      </c>
    </row>
    <row r="382" spans="2:65" s="426" customFormat="1">
      <c r="B382" s="425"/>
      <c r="D382" s="414" t="s">
        <v>201</v>
      </c>
      <c r="E382" s="427" t="s">
        <v>69</v>
      </c>
      <c r="F382" s="428" t="s">
        <v>113</v>
      </c>
      <c r="H382" s="429">
        <v>1</v>
      </c>
      <c r="I382" s="430"/>
      <c r="L382" s="425"/>
      <c r="M382" s="431"/>
      <c r="N382" s="432"/>
      <c r="O382" s="432"/>
      <c r="P382" s="432"/>
      <c r="Q382" s="432"/>
      <c r="R382" s="432"/>
      <c r="S382" s="432"/>
      <c r="T382" s="433"/>
      <c r="AT382" s="427" t="s">
        <v>201</v>
      </c>
      <c r="AU382" s="427" t="s">
        <v>115</v>
      </c>
      <c r="AV382" s="426" t="s">
        <v>115</v>
      </c>
      <c r="AW382" s="426" t="s">
        <v>93</v>
      </c>
      <c r="AX382" s="426" t="s">
        <v>113</v>
      </c>
      <c r="AY382" s="427" t="s">
        <v>188</v>
      </c>
    </row>
    <row r="383" spans="2:65" s="334" customFormat="1" ht="16.5" customHeight="1">
      <c r="B383" s="86"/>
      <c r="C383" s="87" t="s">
        <v>571</v>
      </c>
      <c r="D383" s="87" t="s">
        <v>190</v>
      </c>
      <c r="E383" s="88" t="s">
        <v>5868</v>
      </c>
      <c r="F383" s="89" t="s">
        <v>5869</v>
      </c>
      <c r="G383" s="90" t="s">
        <v>578</v>
      </c>
      <c r="H383" s="91">
        <v>9</v>
      </c>
      <c r="I383" s="238"/>
      <c r="J383" s="92">
        <f>ROUND(I383*H383,2)</f>
        <v>0</v>
      </c>
      <c r="K383" s="89" t="s">
        <v>449</v>
      </c>
      <c r="L383" s="61"/>
      <c r="M383" s="410" t="s">
        <v>69</v>
      </c>
      <c r="N383" s="411" t="s">
        <v>100</v>
      </c>
      <c r="O383" s="333"/>
      <c r="P383" s="412">
        <f>O383*H383</f>
        <v>0</v>
      </c>
      <c r="Q383" s="412">
        <v>0</v>
      </c>
      <c r="R383" s="412">
        <f>Q383*H383</f>
        <v>0</v>
      </c>
      <c r="S383" s="412">
        <v>0</v>
      </c>
      <c r="T383" s="413">
        <f>S383*H383</f>
        <v>0</v>
      </c>
      <c r="AR383" s="55" t="s">
        <v>195</v>
      </c>
      <c r="AT383" s="55" t="s">
        <v>190</v>
      </c>
      <c r="AU383" s="55" t="s">
        <v>115</v>
      </c>
      <c r="AY383" s="55" t="s">
        <v>188</v>
      </c>
      <c r="BE383" s="93">
        <f>IF(N383="základní",J383,0)</f>
        <v>0</v>
      </c>
      <c r="BF383" s="93">
        <f>IF(N383="snížená",J383,0)</f>
        <v>0</v>
      </c>
      <c r="BG383" s="93">
        <f>IF(N383="zákl. přenesená",J383,0)</f>
        <v>0</v>
      </c>
      <c r="BH383" s="93">
        <f>IF(N383="sníž. přenesená",J383,0)</f>
        <v>0</v>
      </c>
      <c r="BI383" s="93">
        <f>IF(N383="nulová",J383,0)</f>
        <v>0</v>
      </c>
      <c r="BJ383" s="55" t="s">
        <v>113</v>
      </c>
      <c r="BK383" s="93">
        <f>ROUND(I383*H383,2)</f>
        <v>0</v>
      </c>
      <c r="BL383" s="55" t="s">
        <v>195</v>
      </c>
      <c r="BM383" s="55" t="s">
        <v>5870</v>
      </c>
    </row>
    <row r="384" spans="2:65" s="334" customFormat="1">
      <c r="B384" s="61"/>
      <c r="D384" s="414" t="s">
        <v>197</v>
      </c>
      <c r="F384" s="415" t="s">
        <v>5869</v>
      </c>
      <c r="I384" s="240"/>
      <c r="L384" s="61"/>
      <c r="M384" s="94"/>
      <c r="N384" s="333"/>
      <c r="O384" s="333"/>
      <c r="P384" s="333"/>
      <c r="Q384" s="333"/>
      <c r="R384" s="333"/>
      <c r="S384" s="333"/>
      <c r="T384" s="69"/>
      <c r="AT384" s="55" t="s">
        <v>197</v>
      </c>
      <c r="AU384" s="55" t="s">
        <v>115</v>
      </c>
    </row>
    <row r="385" spans="2:65" s="418" customFormat="1">
      <c r="B385" s="417"/>
      <c r="D385" s="414" t="s">
        <v>201</v>
      </c>
      <c r="E385" s="419" t="s">
        <v>69</v>
      </c>
      <c r="F385" s="420" t="s">
        <v>5871</v>
      </c>
      <c r="H385" s="419" t="s">
        <v>69</v>
      </c>
      <c r="I385" s="421"/>
      <c r="L385" s="417"/>
      <c r="M385" s="422"/>
      <c r="N385" s="423"/>
      <c r="O385" s="423"/>
      <c r="P385" s="423"/>
      <c r="Q385" s="423"/>
      <c r="R385" s="423"/>
      <c r="S385" s="423"/>
      <c r="T385" s="424"/>
      <c r="AT385" s="419" t="s">
        <v>201</v>
      </c>
      <c r="AU385" s="419" t="s">
        <v>115</v>
      </c>
      <c r="AV385" s="418" t="s">
        <v>113</v>
      </c>
      <c r="AW385" s="418" t="s">
        <v>93</v>
      </c>
      <c r="AX385" s="418" t="s">
        <v>111</v>
      </c>
      <c r="AY385" s="419" t="s">
        <v>188</v>
      </c>
    </row>
    <row r="386" spans="2:65" s="426" customFormat="1">
      <c r="B386" s="425"/>
      <c r="D386" s="414" t="s">
        <v>201</v>
      </c>
      <c r="E386" s="427" t="s">
        <v>69</v>
      </c>
      <c r="F386" s="428" t="s">
        <v>285</v>
      </c>
      <c r="H386" s="429">
        <v>9</v>
      </c>
      <c r="I386" s="430"/>
      <c r="L386" s="425"/>
      <c r="M386" s="431"/>
      <c r="N386" s="432"/>
      <c r="O386" s="432"/>
      <c r="P386" s="432"/>
      <c r="Q386" s="432"/>
      <c r="R386" s="432"/>
      <c r="S386" s="432"/>
      <c r="T386" s="433"/>
      <c r="AT386" s="427" t="s">
        <v>201</v>
      </c>
      <c r="AU386" s="427" t="s">
        <v>115</v>
      </c>
      <c r="AV386" s="426" t="s">
        <v>115</v>
      </c>
      <c r="AW386" s="426" t="s">
        <v>93</v>
      </c>
      <c r="AX386" s="426" t="s">
        <v>113</v>
      </c>
      <c r="AY386" s="427" t="s">
        <v>188</v>
      </c>
    </row>
    <row r="387" spans="2:65" s="334" customFormat="1" ht="16.5" customHeight="1">
      <c r="B387" s="86"/>
      <c r="C387" s="87" t="s">
        <v>575</v>
      </c>
      <c r="D387" s="87" t="s">
        <v>190</v>
      </c>
      <c r="E387" s="88" t="s">
        <v>5872</v>
      </c>
      <c r="F387" s="89" t="s">
        <v>5873</v>
      </c>
      <c r="G387" s="90" t="s">
        <v>578</v>
      </c>
      <c r="H387" s="91">
        <v>14</v>
      </c>
      <c r="I387" s="238"/>
      <c r="J387" s="92">
        <f>ROUND(I387*H387,2)</f>
        <v>0</v>
      </c>
      <c r="K387" s="89" t="s">
        <v>449</v>
      </c>
      <c r="L387" s="61"/>
      <c r="M387" s="410" t="s">
        <v>69</v>
      </c>
      <c r="N387" s="411" t="s">
        <v>100</v>
      </c>
      <c r="O387" s="333"/>
      <c r="P387" s="412">
        <f>O387*H387</f>
        <v>0</v>
      </c>
      <c r="Q387" s="412">
        <v>0</v>
      </c>
      <c r="R387" s="412">
        <f>Q387*H387</f>
        <v>0</v>
      </c>
      <c r="S387" s="412">
        <v>0</v>
      </c>
      <c r="T387" s="413">
        <f>S387*H387</f>
        <v>0</v>
      </c>
      <c r="AR387" s="55" t="s">
        <v>195</v>
      </c>
      <c r="AT387" s="55" t="s">
        <v>190</v>
      </c>
      <c r="AU387" s="55" t="s">
        <v>115</v>
      </c>
      <c r="AY387" s="55" t="s">
        <v>188</v>
      </c>
      <c r="BE387" s="93">
        <f>IF(N387="základní",J387,0)</f>
        <v>0</v>
      </c>
      <c r="BF387" s="93">
        <f>IF(N387="snížená",J387,0)</f>
        <v>0</v>
      </c>
      <c r="BG387" s="93">
        <f>IF(N387="zákl. přenesená",J387,0)</f>
        <v>0</v>
      </c>
      <c r="BH387" s="93">
        <f>IF(N387="sníž. přenesená",J387,0)</f>
        <v>0</v>
      </c>
      <c r="BI387" s="93">
        <f>IF(N387="nulová",J387,0)</f>
        <v>0</v>
      </c>
      <c r="BJ387" s="55" t="s">
        <v>113</v>
      </c>
      <c r="BK387" s="93">
        <f>ROUND(I387*H387,2)</f>
        <v>0</v>
      </c>
      <c r="BL387" s="55" t="s">
        <v>195</v>
      </c>
      <c r="BM387" s="55" t="s">
        <v>5874</v>
      </c>
    </row>
    <row r="388" spans="2:65" s="334" customFormat="1">
      <c r="B388" s="61"/>
      <c r="D388" s="414" t="s">
        <v>197</v>
      </c>
      <c r="F388" s="415" t="s">
        <v>5873</v>
      </c>
      <c r="I388" s="240"/>
      <c r="L388" s="61"/>
      <c r="M388" s="94"/>
      <c r="N388" s="333"/>
      <c r="O388" s="333"/>
      <c r="P388" s="333"/>
      <c r="Q388" s="333"/>
      <c r="R388" s="333"/>
      <c r="S388" s="333"/>
      <c r="T388" s="69"/>
      <c r="AT388" s="55" t="s">
        <v>197</v>
      </c>
      <c r="AU388" s="55" t="s">
        <v>115</v>
      </c>
    </row>
    <row r="389" spans="2:65" s="426" customFormat="1">
      <c r="B389" s="425"/>
      <c r="D389" s="414" t="s">
        <v>201</v>
      </c>
      <c r="E389" s="427" t="s">
        <v>69</v>
      </c>
      <c r="F389" s="428" t="s">
        <v>332</v>
      </c>
      <c r="H389" s="429">
        <v>14</v>
      </c>
      <c r="I389" s="430"/>
      <c r="L389" s="425"/>
      <c r="M389" s="431"/>
      <c r="N389" s="432"/>
      <c r="O389" s="432"/>
      <c r="P389" s="432"/>
      <c r="Q389" s="432"/>
      <c r="R389" s="432"/>
      <c r="S389" s="432"/>
      <c r="T389" s="433"/>
      <c r="AT389" s="427" t="s">
        <v>201</v>
      </c>
      <c r="AU389" s="427" t="s">
        <v>115</v>
      </c>
      <c r="AV389" s="426" t="s">
        <v>115</v>
      </c>
      <c r="AW389" s="426" t="s">
        <v>93</v>
      </c>
      <c r="AX389" s="426" t="s">
        <v>113</v>
      </c>
      <c r="AY389" s="427" t="s">
        <v>188</v>
      </c>
    </row>
    <row r="390" spans="2:65" s="334" customFormat="1" ht="16.5" customHeight="1">
      <c r="B390" s="86"/>
      <c r="C390" s="87" t="s">
        <v>584</v>
      </c>
      <c r="D390" s="87" t="s">
        <v>190</v>
      </c>
      <c r="E390" s="88" t="s">
        <v>5875</v>
      </c>
      <c r="F390" s="89" t="s">
        <v>5876</v>
      </c>
      <c r="G390" s="90" t="s">
        <v>193</v>
      </c>
      <c r="H390" s="91">
        <v>0.9</v>
      </c>
      <c r="I390" s="238"/>
      <c r="J390" s="92">
        <f>ROUND(I390*H390,2)</f>
        <v>0</v>
      </c>
      <c r="K390" s="89" t="s">
        <v>194</v>
      </c>
      <c r="L390" s="61"/>
      <c r="M390" s="410" t="s">
        <v>69</v>
      </c>
      <c r="N390" s="411" t="s">
        <v>100</v>
      </c>
      <c r="O390" s="333"/>
      <c r="P390" s="412">
        <f>O390*H390</f>
        <v>0</v>
      </c>
      <c r="Q390" s="412">
        <v>0</v>
      </c>
      <c r="R390" s="412">
        <f>Q390*H390</f>
        <v>0</v>
      </c>
      <c r="S390" s="412">
        <v>0</v>
      </c>
      <c r="T390" s="413">
        <f>S390*H390</f>
        <v>0</v>
      </c>
      <c r="AR390" s="55" t="s">
        <v>195</v>
      </c>
      <c r="AT390" s="55" t="s">
        <v>190</v>
      </c>
      <c r="AU390" s="55" t="s">
        <v>115</v>
      </c>
      <c r="AY390" s="55" t="s">
        <v>188</v>
      </c>
      <c r="BE390" s="93">
        <f>IF(N390="základní",J390,0)</f>
        <v>0</v>
      </c>
      <c r="BF390" s="93">
        <f>IF(N390="snížená",J390,0)</f>
        <v>0</v>
      </c>
      <c r="BG390" s="93">
        <f>IF(N390="zákl. přenesená",J390,0)</f>
        <v>0</v>
      </c>
      <c r="BH390" s="93">
        <f>IF(N390="sníž. přenesená",J390,0)</f>
        <v>0</v>
      </c>
      <c r="BI390" s="93">
        <f>IF(N390="nulová",J390,0)</f>
        <v>0</v>
      </c>
      <c r="BJ390" s="55" t="s">
        <v>113</v>
      </c>
      <c r="BK390" s="93">
        <f>ROUND(I390*H390,2)</f>
        <v>0</v>
      </c>
      <c r="BL390" s="55" t="s">
        <v>195</v>
      </c>
      <c r="BM390" s="55" t="s">
        <v>5877</v>
      </c>
    </row>
    <row r="391" spans="2:65" s="334" customFormat="1" ht="27">
      <c r="B391" s="61"/>
      <c r="D391" s="414" t="s">
        <v>197</v>
      </c>
      <c r="F391" s="415" t="s">
        <v>5878</v>
      </c>
      <c r="I391" s="240"/>
      <c r="L391" s="61"/>
      <c r="M391" s="94"/>
      <c r="N391" s="333"/>
      <c r="O391" s="333"/>
      <c r="P391" s="333"/>
      <c r="Q391" s="333"/>
      <c r="R391" s="333"/>
      <c r="S391" s="333"/>
      <c r="T391" s="69"/>
      <c r="AT391" s="55" t="s">
        <v>197</v>
      </c>
      <c r="AU391" s="55" t="s">
        <v>115</v>
      </c>
    </row>
    <row r="392" spans="2:65" s="334" customFormat="1" ht="40.5">
      <c r="B392" s="61"/>
      <c r="D392" s="414" t="s">
        <v>199</v>
      </c>
      <c r="F392" s="416" t="s">
        <v>5879</v>
      </c>
      <c r="I392" s="240"/>
      <c r="L392" s="61"/>
      <c r="M392" s="94"/>
      <c r="N392" s="333"/>
      <c r="O392" s="333"/>
      <c r="P392" s="333"/>
      <c r="Q392" s="333"/>
      <c r="R392" s="333"/>
      <c r="S392" s="333"/>
      <c r="T392" s="69"/>
      <c r="AT392" s="55" t="s">
        <v>199</v>
      </c>
      <c r="AU392" s="55" t="s">
        <v>115</v>
      </c>
    </row>
    <row r="393" spans="2:65" s="418" customFormat="1">
      <c r="B393" s="417"/>
      <c r="D393" s="414" t="s">
        <v>201</v>
      </c>
      <c r="E393" s="419" t="s">
        <v>69</v>
      </c>
      <c r="F393" s="420" t="s">
        <v>5880</v>
      </c>
      <c r="H393" s="419" t="s">
        <v>69</v>
      </c>
      <c r="I393" s="421"/>
      <c r="L393" s="417"/>
      <c r="M393" s="422"/>
      <c r="N393" s="423"/>
      <c r="O393" s="423"/>
      <c r="P393" s="423"/>
      <c r="Q393" s="423"/>
      <c r="R393" s="423"/>
      <c r="S393" s="423"/>
      <c r="T393" s="424"/>
      <c r="AT393" s="419" t="s">
        <v>201</v>
      </c>
      <c r="AU393" s="419" t="s">
        <v>115</v>
      </c>
      <c r="AV393" s="418" t="s">
        <v>113</v>
      </c>
      <c r="AW393" s="418" t="s">
        <v>93</v>
      </c>
      <c r="AX393" s="418" t="s">
        <v>111</v>
      </c>
      <c r="AY393" s="419" t="s">
        <v>188</v>
      </c>
    </row>
    <row r="394" spans="2:65" s="426" customFormat="1">
      <c r="B394" s="425"/>
      <c r="D394" s="414" t="s">
        <v>201</v>
      </c>
      <c r="E394" s="427" t="s">
        <v>69</v>
      </c>
      <c r="F394" s="428" t="s">
        <v>5881</v>
      </c>
      <c r="H394" s="429">
        <v>0.9</v>
      </c>
      <c r="I394" s="430"/>
      <c r="L394" s="425"/>
      <c r="M394" s="431"/>
      <c r="N394" s="432"/>
      <c r="O394" s="432"/>
      <c r="P394" s="432"/>
      <c r="Q394" s="432"/>
      <c r="R394" s="432"/>
      <c r="S394" s="432"/>
      <c r="T394" s="433"/>
      <c r="AT394" s="427" t="s">
        <v>201</v>
      </c>
      <c r="AU394" s="427" t="s">
        <v>115</v>
      </c>
      <c r="AV394" s="426" t="s">
        <v>115</v>
      </c>
      <c r="AW394" s="426" t="s">
        <v>93</v>
      </c>
      <c r="AX394" s="426" t="s">
        <v>113</v>
      </c>
      <c r="AY394" s="427" t="s">
        <v>188</v>
      </c>
    </row>
    <row r="395" spans="2:65" s="334" customFormat="1" ht="16.5" customHeight="1">
      <c r="B395" s="86"/>
      <c r="C395" s="87" t="s">
        <v>588</v>
      </c>
      <c r="D395" s="87" t="s">
        <v>190</v>
      </c>
      <c r="E395" s="88" t="s">
        <v>5882</v>
      </c>
      <c r="F395" s="89" t="s">
        <v>5883</v>
      </c>
      <c r="G395" s="90" t="s">
        <v>193</v>
      </c>
      <c r="H395" s="91">
        <v>7.1580000000000004</v>
      </c>
      <c r="I395" s="238"/>
      <c r="J395" s="92">
        <f>ROUND(I395*H395,2)</f>
        <v>0</v>
      </c>
      <c r="K395" s="89" t="s">
        <v>194</v>
      </c>
      <c r="L395" s="61"/>
      <c r="M395" s="410" t="s">
        <v>69</v>
      </c>
      <c r="N395" s="411" t="s">
        <v>100</v>
      </c>
      <c r="O395" s="333"/>
      <c r="P395" s="412">
        <f>O395*H395</f>
        <v>0</v>
      </c>
      <c r="Q395" s="412">
        <v>0</v>
      </c>
      <c r="R395" s="412">
        <f>Q395*H395</f>
        <v>0</v>
      </c>
      <c r="S395" s="412">
        <v>0</v>
      </c>
      <c r="T395" s="413">
        <f>S395*H395</f>
        <v>0</v>
      </c>
      <c r="AR395" s="55" t="s">
        <v>195</v>
      </c>
      <c r="AT395" s="55" t="s">
        <v>190</v>
      </c>
      <c r="AU395" s="55" t="s">
        <v>115</v>
      </c>
      <c r="AY395" s="55" t="s">
        <v>188</v>
      </c>
      <c r="BE395" s="93">
        <f>IF(N395="základní",J395,0)</f>
        <v>0</v>
      </c>
      <c r="BF395" s="93">
        <f>IF(N395="snížená",J395,0)</f>
        <v>0</v>
      </c>
      <c r="BG395" s="93">
        <f>IF(N395="zákl. přenesená",J395,0)</f>
        <v>0</v>
      </c>
      <c r="BH395" s="93">
        <f>IF(N395="sníž. přenesená",J395,0)</f>
        <v>0</v>
      </c>
      <c r="BI395" s="93">
        <f>IF(N395="nulová",J395,0)</f>
        <v>0</v>
      </c>
      <c r="BJ395" s="55" t="s">
        <v>113</v>
      </c>
      <c r="BK395" s="93">
        <f>ROUND(I395*H395,2)</f>
        <v>0</v>
      </c>
      <c r="BL395" s="55" t="s">
        <v>195</v>
      </c>
      <c r="BM395" s="55" t="s">
        <v>5884</v>
      </c>
    </row>
    <row r="396" spans="2:65" s="334" customFormat="1" ht="27">
      <c r="B396" s="61"/>
      <c r="D396" s="414" t="s">
        <v>197</v>
      </c>
      <c r="F396" s="415" t="s">
        <v>5885</v>
      </c>
      <c r="I396" s="240"/>
      <c r="L396" s="61"/>
      <c r="M396" s="94"/>
      <c r="N396" s="333"/>
      <c r="O396" s="333"/>
      <c r="P396" s="333"/>
      <c r="Q396" s="333"/>
      <c r="R396" s="333"/>
      <c r="S396" s="333"/>
      <c r="T396" s="69"/>
      <c r="AT396" s="55" t="s">
        <v>197</v>
      </c>
      <c r="AU396" s="55" t="s">
        <v>115</v>
      </c>
    </row>
    <row r="397" spans="2:65" s="334" customFormat="1" ht="40.5">
      <c r="B397" s="61"/>
      <c r="D397" s="414" t="s">
        <v>199</v>
      </c>
      <c r="F397" s="416" t="s">
        <v>5879</v>
      </c>
      <c r="I397" s="240"/>
      <c r="L397" s="61"/>
      <c r="M397" s="94"/>
      <c r="N397" s="333"/>
      <c r="O397" s="333"/>
      <c r="P397" s="333"/>
      <c r="Q397" s="333"/>
      <c r="R397" s="333"/>
      <c r="S397" s="333"/>
      <c r="T397" s="69"/>
      <c r="AT397" s="55" t="s">
        <v>199</v>
      </c>
      <c r="AU397" s="55" t="s">
        <v>115</v>
      </c>
    </row>
    <row r="398" spans="2:65" s="426" customFormat="1" ht="27">
      <c r="B398" s="425"/>
      <c r="D398" s="414" t="s">
        <v>201</v>
      </c>
      <c r="E398" s="427" t="s">
        <v>69</v>
      </c>
      <c r="F398" s="428" t="s">
        <v>5886</v>
      </c>
      <c r="H398" s="429">
        <v>7.1580000000000004</v>
      </c>
      <c r="I398" s="430"/>
      <c r="L398" s="425"/>
      <c r="M398" s="431"/>
      <c r="N398" s="432"/>
      <c r="O398" s="432"/>
      <c r="P398" s="432"/>
      <c r="Q398" s="432"/>
      <c r="R398" s="432"/>
      <c r="S398" s="432"/>
      <c r="T398" s="433"/>
      <c r="AT398" s="427" t="s">
        <v>201</v>
      </c>
      <c r="AU398" s="427" t="s">
        <v>115</v>
      </c>
      <c r="AV398" s="426" t="s">
        <v>115</v>
      </c>
      <c r="AW398" s="426" t="s">
        <v>93</v>
      </c>
      <c r="AX398" s="426" t="s">
        <v>113</v>
      </c>
      <c r="AY398" s="427" t="s">
        <v>188</v>
      </c>
    </row>
    <row r="399" spans="2:65" s="334" customFormat="1" ht="16.5" customHeight="1">
      <c r="B399" s="86"/>
      <c r="C399" s="87" t="s">
        <v>600</v>
      </c>
      <c r="D399" s="87" t="s">
        <v>190</v>
      </c>
      <c r="E399" s="88" t="s">
        <v>5887</v>
      </c>
      <c r="F399" s="89" t="s">
        <v>5888</v>
      </c>
      <c r="G399" s="90" t="s">
        <v>193</v>
      </c>
      <c r="H399" s="91">
        <v>5.35</v>
      </c>
      <c r="I399" s="238"/>
      <c r="J399" s="92">
        <f>ROUND(I399*H399,2)</f>
        <v>0</v>
      </c>
      <c r="K399" s="89" t="s">
        <v>194</v>
      </c>
      <c r="L399" s="61"/>
      <c r="M399" s="410" t="s">
        <v>69</v>
      </c>
      <c r="N399" s="411" t="s">
        <v>100</v>
      </c>
      <c r="O399" s="333"/>
      <c r="P399" s="412">
        <f>O399*H399</f>
        <v>0</v>
      </c>
      <c r="Q399" s="412">
        <v>0</v>
      </c>
      <c r="R399" s="412">
        <f>Q399*H399</f>
        <v>0</v>
      </c>
      <c r="S399" s="412">
        <v>0</v>
      </c>
      <c r="T399" s="413">
        <f>S399*H399</f>
        <v>0</v>
      </c>
      <c r="AR399" s="55" t="s">
        <v>195</v>
      </c>
      <c r="AT399" s="55" t="s">
        <v>190</v>
      </c>
      <c r="AU399" s="55" t="s">
        <v>115</v>
      </c>
      <c r="AY399" s="55" t="s">
        <v>188</v>
      </c>
      <c r="BE399" s="93">
        <f>IF(N399="základní",J399,0)</f>
        <v>0</v>
      </c>
      <c r="BF399" s="93">
        <f>IF(N399="snížená",J399,0)</f>
        <v>0</v>
      </c>
      <c r="BG399" s="93">
        <f>IF(N399="zákl. přenesená",J399,0)</f>
        <v>0</v>
      </c>
      <c r="BH399" s="93">
        <f>IF(N399="sníž. přenesená",J399,0)</f>
        <v>0</v>
      </c>
      <c r="BI399" s="93">
        <f>IF(N399="nulová",J399,0)</f>
        <v>0</v>
      </c>
      <c r="BJ399" s="55" t="s">
        <v>113</v>
      </c>
      <c r="BK399" s="93">
        <f>ROUND(I399*H399,2)</f>
        <v>0</v>
      </c>
      <c r="BL399" s="55" t="s">
        <v>195</v>
      </c>
      <c r="BM399" s="55" t="s">
        <v>5889</v>
      </c>
    </row>
    <row r="400" spans="2:65" s="334" customFormat="1" ht="27">
      <c r="B400" s="61"/>
      <c r="D400" s="414" t="s">
        <v>197</v>
      </c>
      <c r="F400" s="415" t="s">
        <v>5890</v>
      </c>
      <c r="I400" s="240"/>
      <c r="L400" s="61"/>
      <c r="M400" s="94"/>
      <c r="N400" s="333"/>
      <c r="O400" s="333"/>
      <c r="P400" s="333"/>
      <c r="Q400" s="333"/>
      <c r="R400" s="333"/>
      <c r="S400" s="333"/>
      <c r="T400" s="69"/>
      <c r="AT400" s="55" t="s">
        <v>197</v>
      </c>
      <c r="AU400" s="55" t="s">
        <v>115</v>
      </c>
    </row>
    <row r="401" spans="2:65" s="334" customFormat="1" ht="40.5">
      <c r="B401" s="61"/>
      <c r="D401" s="414" t="s">
        <v>199</v>
      </c>
      <c r="F401" s="416" t="s">
        <v>5879</v>
      </c>
      <c r="I401" s="240"/>
      <c r="L401" s="61"/>
      <c r="M401" s="94"/>
      <c r="N401" s="333"/>
      <c r="O401" s="333"/>
      <c r="P401" s="333"/>
      <c r="Q401" s="333"/>
      <c r="R401" s="333"/>
      <c r="S401" s="333"/>
      <c r="T401" s="69"/>
      <c r="AT401" s="55" t="s">
        <v>199</v>
      </c>
      <c r="AU401" s="55" t="s">
        <v>115</v>
      </c>
    </row>
    <row r="402" spans="2:65" s="418" customFormat="1">
      <c r="B402" s="417"/>
      <c r="D402" s="414" t="s">
        <v>201</v>
      </c>
      <c r="E402" s="419" t="s">
        <v>69</v>
      </c>
      <c r="F402" s="420" t="s">
        <v>8722</v>
      </c>
      <c r="H402" s="419" t="s">
        <v>69</v>
      </c>
      <c r="I402" s="421"/>
      <c r="L402" s="417"/>
      <c r="M402" s="422"/>
      <c r="N402" s="423"/>
      <c r="O402" s="423"/>
      <c r="P402" s="423"/>
      <c r="Q402" s="423"/>
      <c r="R402" s="423"/>
      <c r="S402" s="423"/>
      <c r="T402" s="424"/>
      <c r="AT402" s="419" t="s">
        <v>201</v>
      </c>
      <c r="AU402" s="419" t="s">
        <v>115</v>
      </c>
      <c r="AV402" s="418" t="s">
        <v>113</v>
      </c>
      <c r="AW402" s="418" t="s">
        <v>93</v>
      </c>
      <c r="AX402" s="418" t="s">
        <v>111</v>
      </c>
      <c r="AY402" s="419" t="s">
        <v>188</v>
      </c>
    </row>
    <row r="403" spans="2:65" s="426" customFormat="1">
      <c r="B403" s="425"/>
      <c r="D403" s="414" t="s">
        <v>201</v>
      </c>
      <c r="E403" s="427" t="s">
        <v>69</v>
      </c>
      <c r="F403" s="428" t="s">
        <v>5891</v>
      </c>
      <c r="H403" s="429">
        <v>5.35</v>
      </c>
      <c r="I403" s="430"/>
      <c r="L403" s="425"/>
      <c r="M403" s="431"/>
      <c r="N403" s="432"/>
      <c r="O403" s="432"/>
      <c r="P403" s="432"/>
      <c r="Q403" s="432"/>
      <c r="R403" s="432"/>
      <c r="S403" s="432"/>
      <c r="T403" s="433"/>
      <c r="AT403" s="427" t="s">
        <v>201</v>
      </c>
      <c r="AU403" s="427" t="s">
        <v>115</v>
      </c>
      <c r="AV403" s="426" t="s">
        <v>115</v>
      </c>
      <c r="AW403" s="426" t="s">
        <v>93</v>
      </c>
      <c r="AX403" s="426" t="s">
        <v>113</v>
      </c>
      <c r="AY403" s="427" t="s">
        <v>188</v>
      </c>
    </row>
    <row r="404" spans="2:65" s="334" customFormat="1" ht="16.5" customHeight="1">
      <c r="B404" s="86"/>
      <c r="C404" s="87" t="s">
        <v>608</v>
      </c>
      <c r="D404" s="87" t="s">
        <v>190</v>
      </c>
      <c r="E404" s="88" t="s">
        <v>5892</v>
      </c>
      <c r="F404" s="89" t="s">
        <v>5893</v>
      </c>
      <c r="G404" s="90" t="s">
        <v>304</v>
      </c>
      <c r="H404" s="91">
        <v>12.507</v>
      </c>
      <c r="I404" s="238"/>
      <c r="J404" s="92">
        <f>ROUND(I404*H404,2)</f>
        <v>0</v>
      </c>
      <c r="K404" s="89" t="s">
        <v>194</v>
      </c>
      <c r="L404" s="61"/>
      <c r="M404" s="410" t="s">
        <v>69</v>
      </c>
      <c r="N404" s="411" t="s">
        <v>100</v>
      </c>
      <c r="O404" s="333"/>
      <c r="P404" s="412">
        <f>O404*H404</f>
        <v>0</v>
      </c>
      <c r="Q404" s="412">
        <v>6.3200000000000001E-3</v>
      </c>
      <c r="R404" s="412">
        <f>Q404*H404</f>
        <v>7.9044240000000002E-2</v>
      </c>
      <c r="S404" s="412">
        <v>0</v>
      </c>
      <c r="T404" s="413">
        <f>S404*H404</f>
        <v>0</v>
      </c>
      <c r="AR404" s="55" t="s">
        <v>195</v>
      </c>
      <c r="AT404" s="55" t="s">
        <v>190</v>
      </c>
      <c r="AU404" s="55" t="s">
        <v>115</v>
      </c>
      <c r="AY404" s="55" t="s">
        <v>188</v>
      </c>
      <c r="BE404" s="93">
        <f>IF(N404="základní",J404,0)</f>
        <v>0</v>
      </c>
      <c r="BF404" s="93">
        <f>IF(N404="snížená",J404,0)</f>
        <v>0</v>
      </c>
      <c r="BG404" s="93">
        <f>IF(N404="zákl. přenesená",J404,0)</f>
        <v>0</v>
      </c>
      <c r="BH404" s="93">
        <f>IF(N404="sníž. přenesená",J404,0)</f>
        <v>0</v>
      </c>
      <c r="BI404" s="93">
        <f>IF(N404="nulová",J404,0)</f>
        <v>0</v>
      </c>
      <c r="BJ404" s="55" t="s">
        <v>113</v>
      </c>
      <c r="BK404" s="93">
        <f>ROUND(I404*H404,2)</f>
        <v>0</v>
      </c>
      <c r="BL404" s="55" t="s">
        <v>195</v>
      </c>
      <c r="BM404" s="55" t="s">
        <v>5894</v>
      </c>
    </row>
    <row r="405" spans="2:65" s="334" customFormat="1" ht="27">
      <c r="B405" s="61"/>
      <c r="D405" s="414" t="s">
        <v>197</v>
      </c>
      <c r="F405" s="415" t="s">
        <v>5895</v>
      </c>
      <c r="I405" s="240"/>
      <c r="L405" s="61"/>
      <c r="M405" s="94"/>
      <c r="N405" s="333"/>
      <c r="O405" s="333"/>
      <c r="P405" s="333"/>
      <c r="Q405" s="333"/>
      <c r="R405" s="333"/>
      <c r="S405" s="333"/>
      <c r="T405" s="69"/>
      <c r="AT405" s="55" t="s">
        <v>197</v>
      </c>
      <c r="AU405" s="55" t="s">
        <v>115</v>
      </c>
    </row>
    <row r="406" spans="2:65" s="426" customFormat="1">
      <c r="B406" s="425"/>
      <c r="D406" s="414" t="s">
        <v>201</v>
      </c>
      <c r="E406" s="427" t="s">
        <v>69</v>
      </c>
      <c r="F406" s="428" t="s">
        <v>5896</v>
      </c>
      <c r="H406" s="429">
        <v>12.507</v>
      </c>
      <c r="I406" s="430"/>
      <c r="L406" s="425"/>
      <c r="M406" s="431"/>
      <c r="N406" s="432"/>
      <c r="O406" s="432"/>
      <c r="P406" s="432"/>
      <c r="Q406" s="432"/>
      <c r="R406" s="432"/>
      <c r="S406" s="432"/>
      <c r="T406" s="433"/>
      <c r="AT406" s="427" t="s">
        <v>201</v>
      </c>
      <c r="AU406" s="427" t="s">
        <v>115</v>
      </c>
      <c r="AV406" s="426" t="s">
        <v>115</v>
      </c>
      <c r="AW406" s="426" t="s">
        <v>93</v>
      </c>
      <c r="AX406" s="426" t="s">
        <v>113</v>
      </c>
      <c r="AY406" s="427" t="s">
        <v>188</v>
      </c>
    </row>
    <row r="407" spans="2:65" s="334" customFormat="1" ht="16.5" customHeight="1">
      <c r="B407" s="86"/>
      <c r="C407" s="87" t="s">
        <v>614</v>
      </c>
      <c r="D407" s="87" t="s">
        <v>190</v>
      </c>
      <c r="E407" s="88" t="s">
        <v>5897</v>
      </c>
      <c r="F407" s="89" t="s">
        <v>5898</v>
      </c>
      <c r="G407" s="90" t="s">
        <v>304</v>
      </c>
      <c r="H407" s="91">
        <v>26</v>
      </c>
      <c r="I407" s="238"/>
      <c r="J407" s="92">
        <f>ROUND(I407*H407,2)</f>
        <v>0</v>
      </c>
      <c r="K407" s="89" t="s">
        <v>194</v>
      </c>
      <c r="L407" s="61"/>
      <c r="M407" s="410" t="s">
        <v>69</v>
      </c>
      <c r="N407" s="411" t="s">
        <v>100</v>
      </c>
      <c r="O407" s="333"/>
      <c r="P407" s="412">
        <f>O407*H407</f>
        <v>0</v>
      </c>
      <c r="Q407" s="412">
        <v>6.3899999999999998E-3</v>
      </c>
      <c r="R407" s="412">
        <f>Q407*H407</f>
        <v>0.16614000000000001</v>
      </c>
      <c r="S407" s="412">
        <v>0</v>
      </c>
      <c r="T407" s="413">
        <f>S407*H407</f>
        <v>0</v>
      </c>
      <c r="AR407" s="55" t="s">
        <v>195</v>
      </c>
      <c r="AT407" s="55" t="s">
        <v>190</v>
      </c>
      <c r="AU407" s="55" t="s">
        <v>115</v>
      </c>
      <c r="AY407" s="55" t="s">
        <v>188</v>
      </c>
      <c r="BE407" s="93">
        <f>IF(N407="základní",J407,0)</f>
        <v>0</v>
      </c>
      <c r="BF407" s="93">
        <f>IF(N407="snížená",J407,0)</f>
        <v>0</v>
      </c>
      <c r="BG407" s="93">
        <f>IF(N407="zákl. přenesená",J407,0)</f>
        <v>0</v>
      </c>
      <c r="BH407" s="93">
        <f>IF(N407="sníž. přenesená",J407,0)</f>
        <v>0</v>
      </c>
      <c r="BI407" s="93">
        <f>IF(N407="nulová",J407,0)</f>
        <v>0</v>
      </c>
      <c r="BJ407" s="55" t="s">
        <v>113</v>
      </c>
      <c r="BK407" s="93">
        <f>ROUND(I407*H407,2)</f>
        <v>0</v>
      </c>
      <c r="BL407" s="55" t="s">
        <v>195</v>
      </c>
      <c r="BM407" s="55" t="s">
        <v>5899</v>
      </c>
    </row>
    <row r="408" spans="2:65" s="334" customFormat="1">
      <c r="B408" s="61"/>
      <c r="D408" s="414" t="s">
        <v>197</v>
      </c>
      <c r="F408" s="415" t="s">
        <v>5900</v>
      </c>
      <c r="I408" s="240"/>
      <c r="L408" s="61"/>
      <c r="M408" s="94"/>
      <c r="N408" s="333"/>
      <c r="O408" s="333"/>
      <c r="P408" s="333"/>
      <c r="Q408" s="333"/>
      <c r="R408" s="333"/>
      <c r="S408" s="333"/>
      <c r="T408" s="69"/>
      <c r="AT408" s="55" t="s">
        <v>197</v>
      </c>
      <c r="AU408" s="55" t="s">
        <v>115</v>
      </c>
    </row>
    <row r="409" spans="2:65" s="418" customFormat="1">
      <c r="B409" s="417"/>
      <c r="D409" s="414" t="s">
        <v>201</v>
      </c>
      <c r="E409" s="419" t="s">
        <v>69</v>
      </c>
      <c r="F409" s="420" t="s">
        <v>5901</v>
      </c>
      <c r="H409" s="419" t="s">
        <v>69</v>
      </c>
      <c r="I409" s="421"/>
      <c r="L409" s="417"/>
      <c r="M409" s="422"/>
      <c r="N409" s="423"/>
      <c r="O409" s="423"/>
      <c r="P409" s="423"/>
      <c r="Q409" s="423"/>
      <c r="R409" s="423"/>
      <c r="S409" s="423"/>
      <c r="T409" s="424"/>
      <c r="AT409" s="419" t="s">
        <v>201</v>
      </c>
      <c r="AU409" s="419" t="s">
        <v>115</v>
      </c>
      <c r="AV409" s="418" t="s">
        <v>113</v>
      </c>
      <c r="AW409" s="418" t="s">
        <v>93</v>
      </c>
      <c r="AX409" s="418" t="s">
        <v>111</v>
      </c>
      <c r="AY409" s="419" t="s">
        <v>188</v>
      </c>
    </row>
    <row r="410" spans="2:65" s="426" customFormat="1">
      <c r="B410" s="425"/>
      <c r="D410" s="414" t="s">
        <v>201</v>
      </c>
      <c r="E410" s="427" t="s">
        <v>69</v>
      </c>
      <c r="F410" s="428" t="s">
        <v>466</v>
      </c>
      <c r="H410" s="429">
        <v>26</v>
      </c>
      <c r="I410" s="430"/>
      <c r="L410" s="425"/>
      <c r="M410" s="431"/>
      <c r="N410" s="432"/>
      <c r="O410" s="432"/>
      <c r="P410" s="432"/>
      <c r="Q410" s="432"/>
      <c r="R410" s="432"/>
      <c r="S410" s="432"/>
      <c r="T410" s="433"/>
      <c r="AT410" s="427" t="s">
        <v>201</v>
      </c>
      <c r="AU410" s="427" t="s">
        <v>115</v>
      </c>
      <c r="AV410" s="426" t="s">
        <v>115</v>
      </c>
      <c r="AW410" s="426" t="s">
        <v>93</v>
      </c>
      <c r="AX410" s="426" t="s">
        <v>113</v>
      </c>
      <c r="AY410" s="427" t="s">
        <v>188</v>
      </c>
    </row>
    <row r="411" spans="2:65" s="334" customFormat="1" ht="16.5" customHeight="1">
      <c r="B411" s="86"/>
      <c r="C411" s="87" t="s">
        <v>621</v>
      </c>
      <c r="D411" s="87" t="s">
        <v>190</v>
      </c>
      <c r="E411" s="88" t="s">
        <v>5902</v>
      </c>
      <c r="F411" s="89" t="s">
        <v>5903</v>
      </c>
      <c r="G411" s="90" t="s">
        <v>578</v>
      </c>
      <c r="H411" s="91">
        <v>202.5</v>
      </c>
      <c r="I411" s="238"/>
      <c r="J411" s="92">
        <f>ROUND(I411*H411,2)</f>
        <v>0</v>
      </c>
      <c r="K411" s="89" t="s">
        <v>194</v>
      </c>
      <c r="L411" s="61"/>
      <c r="M411" s="410" t="s">
        <v>69</v>
      </c>
      <c r="N411" s="411" t="s">
        <v>100</v>
      </c>
      <c r="O411" s="333"/>
      <c r="P411" s="412">
        <f>O411*H411</f>
        <v>0</v>
      </c>
      <c r="Q411" s="412">
        <v>8.8319999999999996E-2</v>
      </c>
      <c r="R411" s="412">
        <f>Q411*H411</f>
        <v>17.884799999999998</v>
      </c>
      <c r="S411" s="412">
        <v>0</v>
      </c>
      <c r="T411" s="413">
        <f>S411*H411</f>
        <v>0</v>
      </c>
      <c r="AR411" s="55" t="s">
        <v>195</v>
      </c>
      <c r="AT411" s="55" t="s">
        <v>190</v>
      </c>
      <c r="AU411" s="55" t="s">
        <v>115</v>
      </c>
      <c r="AY411" s="55" t="s">
        <v>188</v>
      </c>
      <c r="BE411" s="93">
        <f>IF(N411="základní",J411,0)</f>
        <v>0</v>
      </c>
      <c r="BF411" s="93">
        <f>IF(N411="snížená",J411,0)</f>
        <v>0</v>
      </c>
      <c r="BG411" s="93">
        <f>IF(N411="zákl. přenesená",J411,0)</f>
        <v>0</v>
      </c>
      <c r="BH411" s="93">
        <f>IF(N411="sníž. přenesená",J411,0)</f>
        <v>0</v>
      </c>
      <c r="BI411" s="93">
        <f>IF(N411="nulová",J411,0)</f>
        <v>0</v>
      </c>
      <c r="BJ411" s="55" t="s">
        <v>113</v>
      </c>
      <c r="BK411" s="93">
        <f>ROUND(I411*H411,2)</f>
        <v>0</v>
      </c>
      <c r="BL411" s="55" t="s">
        <v>195</v>
      </c>
      <c r="BM411" s="55" t="s">
        <v>5904</v>
      </c>
    </row>
    <row r="412" spans="2:65" s="334" customFormat="1" ht="27">
      <c r="B412" s="61"/>
      <c r="D412" s="414" t="s">
        <v>197</v>
      </c>
      <c r="F412" s="415" t="s">
        <v>5905</v>
      </c>
      <c r="I412" s="240"/>
      <c r="L412" s="61"/>
      <c r="M412" s="94"/>
      <c r="N412" s="333"/>
      <c r="O412" s="333"/>
      <c r="P412" s="333"/>
      <c r="Q412" s="333"/>
      <c r="R412" s="333"/>
      <c r="S412" s="333"/>
      <c r="T412" s="69"/>
      <c r="AT412" s="55" t="s">
        <v>197</v>
      </c>
      <c r="AU412" s="55" t="s">
        <v>115</v>
      </c>
    </row>
    <row r="413" spans="2:65" s="334" customFormat="1" ht="67.5">
      <c r="B413" s="61"/>
      <c r="D413" s="414" t="s">
        <v>199</v>
      </c>
      <c r="F413" s="416" t="s">
        <v>5906</v>
      </c>
      <c r="I413" s="240"/>
      <c r="L413" s="61"/>
      <c r="M413" s="94"/>
      <c r="N413" s="333"/>
      <c r="O413" s="333"/>
      <c r="P413" s="333"/>
      <c r="Q413" s="333"/>
      <c r="R413" s="333"/>
      <c r="S413" s="333"/>
      <c r="T413" s="69"/>
      <c r="AT413" s="55" t="s">
        <v>199</v>
      </c>
      <c r="AU413" s="55" t="s">
        <v>115</v>
      </c>
    </row>
    <row r="414" spans="2:65" s="397" customFormat="1" ht="29.85" customHeight="1">
      <c r="B414" s="396"/>
      <c r="D414" s="398" t="s">
        <v>110</v>
      </c>
      <c r="E414" s="408" t="s">
        <v>254</v>
      </c>
      <c r="F414" s="408" t="s">
        <v>445</v>
      </c>
      <c r="I414" s="400"/>
      <c r="J414" s="409">
        <f>BK414</f>
        <v>0</v>
      </c>
      <c r="L414" s="396"/>
      <c r="M414" s="402"/>
      <c r="N414" s="403"/>
      <c r="O414" s="403"/>
      <c r="P414" s="404">
        <f>SUM(P415:P421)</f>
        <v>0</v>
      </c>
      <c r="Q414" s="403"/>
      <c r="R414" s="404">
        <f>SUM(R415:R421)</f>
        <v>0</v>
      </c>
      <c r="S414" s="403"/>
      <c r="T414" s="405">
        <f>SUM(T415:T421)</f>
        <v>0</v>
      </c>
      <c r="AR414" s="398" t="s">
        <v>113</v>
      </c>
      <c r="AT414" s="406" t="s">
        <v>110</v>
      </c>
      <c r="AU414" s="406" t="s">
        <v>113</v>
      </c>
      <c r="AY414" s="398" t="s">
        <v>188</v>
      </c>
      <c r="BK414" s="407">
        <f>SUM(BK415:BK421)</f>
        <v>0</v>
      </c>
    </row>
    <row r="415" spans="2:65" s="334" customFormat="1" ht="16.5" customHeight="1">
      <c r="B415" s="86"/>
      <c r="C415" s="87" t="s">
        <v>630</v>
      </c>
      <c r="D415" s="87" t="s">
        <v>190</v>
      </c>
      <c r="E415" s="88" t="s">
        <v>5907</v>
      </c>
      <c r="F415" s="89" t="s">
        <v>5908</v>
      </c>
      <c r="G415" s="90" t="s">
        <v>1023</v>
      </c>
      <c r="H415" s="91">
        <v>4.71</v>
      </c>
      <c r="I415" s="238"/>
      <c r="J415" s="92">
        <f>ROUND(I415*H415,2)</f>
        <v>0</v>
      </c>
      <c r="K415" s="89" t="s">
        <v>449</v>
      </c>
      <c r="L415" s="61"/>
      <c r="M415" s="410" t="s">
        <v>69</v>
      </c>
      <c r="N415" s="411" t="s">
        <v>100</v>
      </c>
      <c r="O415" s="333"/>
      <c r="P415" s="412">
        <f>O415*H415</f>
        <v>0</v>
      </c>
      <c r="Q415" s="412">
        <v>0</v>
      </c>
      <c r="R415" s="412">
        <f>Q415*H415</f>
        <v>0</v>
      </c>
      <c r="S415" s="412">
        <v>0</v>
      </c>
      <c r="T415" s="413">
        <f>S415*H415</f>
        <v>0</v>
      </c>
      <c r="AR415" s="55" t="s">
        <v>195</v>
      </c>
      <c r="AT415" s="55" t="s">
        <v>190</v>
      </c>
      <c r="AU415" s="55" t="s">
        <v>115</v>
      </c>
      <c r="AY415" s="55" t="s">
        <v>188</v>
      </c>
      <c r="BE415" s="93">
        <f>IF(N415="základní",J415,0)</f>
        <v>0</v>
      </c>
      <c r="BF415" s="93">
        <f>IF(N415="snížená",J415,0)</f>
        <v>0</v>
      </c>
      <c r="BG415" s="93">
        <f>IF(N415="zákl. přenesená",J415,0)</f>
        <v>0</v>
      </c>
      <c r="BH415" s="93">
        <f>IF(N415="sníž. přenesená",J415,0)</f>
        <v>0</v>
      </c>
      <c r="BI415" s="93">
        <f>IF(N415="nulová",J415,0)</f>
        <v>0</v>
      </c>
      <c r="BJ415" s="55" t="s">
        <v>113</v>
      </c>
      <c r="BK415" s="93">
        <f>ROUND(I415*H415,2)</f>
        <v>0</v>
      </c>
      <c r="BL415" s="55" t="s">
        <v>195</v>
      </c>
      <c r="BM415" s="55" t="s">
        <v>5909</v>
      </c>
    </row>
    <row r="416" spans="2:65" s="334" customFormat="1">
      <c r="B416" s="61"/>
      <c r="D416" s="414" t="s">
        <v>197</v>
      </c>
      <c r="F416" s="415" t="s">
        <v>5908</v>
      </c>
      <c r="I416" s="240"/>
      <c r="L416" s="61"/>
      <c r="M416" s="94"/>
      <c r="N416" s="333"/>
      <c r="O416" s="333"/>
      <c r="P416" s="333"/>
      <c r="Q416" s="333"/>
      <c r="R416" s="333"/>
      <c r="S416" s="333"/>
      <c r="T416" s="69"/>
      <c r="AT416" s="55" t="s">
        <v>197</v>
      </c>
      <c r="AU416" s="55" t="s">
        <v>115</v>
      </c>
    </row>
    <row r="417" spans="2:65" s="418" customFormat="1">
      <c r="B417" s="417"/>
      <c r="D417" s="414" t="s">
        <v>201</v>
      </c>
      <c r="E417" s="419" t="s">
        <v>69</v>
      </c>
      <c r="F417" s="420" t="s">
        <v>5910</v>
      </c>
      <c r="H417" s="419" t="s">
        <v>69</v>
      </c>
      <c r="I417" s="421"/>
      <c r="L417" s="417"/>
      <c r="M417" s="422"/>
      <c r="N417" s="423"/>
      <c r="O417" s="423"/>
      <c r="P417" s="423"/>
      <c r="Q417" s="423"/>
      <c r="R417" s="423"/>
      <c r="S417" s="423"/>
      <c r="T417" s="424"/>
      <c r="AT417" s="419" t="s">
        <v>201</v>
      </c>
      <c r="AU417" s="419" t="s">
        <v>115</v>
      </c>
      <c r="AV417" s="418" t="s">
        <v>113</v>
      </c>
      <c r="AW417" s="418" t="s">
        <v>93</v>
      </c>
      <c r="AX417" s="418" t="s">
        <v>111</v>
      </c>
      <c r="AY417" s="419" t="s">
        <v>188</v>
      </c>
    </row>
    <row r="418" spans="2:65" s="426" customFormat="1">
      <c r="B418" s="425"/>
      <c r="D418" s="414" t="s">
        <v>201</v>
      </c>
      <c r="E418" s="427" t="s">
        <v>69</v>
      </c>
      <c r="F418" s="428" t="s">
        <v>5911</v>
      </c>
      <c r="H418" s="429">
        <v>1.57</v>
      </c>
      <c r="I418" s="430"/>
      <c r="L418" s="425"/>
      <c r="M418" s="431"/>
      <c r="N418" s="432"/>
      <c r="O418" s="432"/>
      <c r="P418" s="432"/>
      <c r="Q418" s="432"/>
      <c r="R418" s="432"/>
      <c r="S418" s="432"/>
      <c r="T418" s="433"/>
      <c r="AT418" s="427" t="s">
        <v>201</v>
      </c>
      <c r="AU418" s="427" t="s">
        <v>115</v>
      </c>
      <c r="AV418" s="426" t="s">
        <v>115</v>
      </c>
      <c r="AW418" s="426" t="s">
        <v>93</v>
      </c>
      <c r="AX418" s="426" t="s">
        <v>111</v>
      </c>
      <c r="AY418" s="427" t="s">
        <v>188</v>
      </c>
    </row>
    <row r="419" spans="2:65" s="426" customFormat="1">
      <c r="B419" s="425"/>
      <c r="D419" s="414" t="s">
        <v>201</v>
      </c>
      <c r="E419" s="427" t="s">
        <v>69</v>
      </c>
      <c r="F419" s="428" t="s">
        <v>5912</v>
      </c>
      <c r="H419" s="429">
        <v>2.355</v>
      </c>
      <c r="I419" s="430"/>
      <c r="L419" s="425"/>
      <c r="M419" s="431"/>
      <c r="N419" s="432"/>
      <c r="O419" s="432"/>
      <c r="P419" s="432"/>
      <c r="Q419" s="432"/>
      <c r="R419" s="432"/>
      <c r="S419" s="432"/>
      <c r="T419" s="433"/>
      <c r="AT419" s="427" t="s">
        <v>201</v>
      </c>
      <c r="AU419" s="427" t="s">
        <v>115</v>
      </c>
      <c r="AV419" s="426" t="s">
        <v>115</v>
      </c>
      <c r="AW419" s="426" t="s">
        <v>93</v>
      </c>
      <c r="AX419" s="426" t="s">
        <v>111</v>
      </c>
      <c r="AY419" s="427" t="s">
        <v>188</v>
      </c>
    </row>
    <row r="420" spans="2:65" s="426" customFormat="1">
      <c r="B420" s="425"/>
      <c r="D420" s="414" t="s">
        <v>201</v>
      </c>
      <c r="E420" s="427" t="s">
        <v>69</v>
      </c>
      <c r="F420" s="428" t="s">
        <v>5913</v>
      </c>
      <c r="H420" s="429">
        <v>0.78500000000000003</v>
      </c>
      <c r="I420" s="430"/>
      <c r="L420" s="425"/>
      <c r="M420" s="431"/>
      <c r="N420" s="432"/>
      <c r="O420" s="432"/>
      <c r="P420" s="432"/>
      <c r="Q420" s="432"/>
      <c r="R420" s="432"/>
      <c r="S420" s="432"/>
      <c r="T420" s="433"/>
      <c r="AT420" s="427" t="s">
        <v>201</v>
      </c>
      <c r="AU420" s="427" t="s">
        <v>115</v>
      </c>
      <c r="AV420" s="426" t="s">
        <v>115</v>
      </c>
      <c r="AW420" s="426" t="s">
        <v>93</v>
      </c>
      <c r="AX420" s="426" t="s">
        <v>111</v>
      </c>
      <c r="AY420" s="427" t="s">
        <v>188</v>
      </c>
    </row>
    <row r="421" spans="2:65" s="435" customFormat="1">
      <c r="B421" s="434"/>
      <c r="D421" s="414" t="s">
        <v>201</v>
      </c>
      <c r="E421" s="436" t="s">
        <v>69</v>
      </c>
      <c r="F421" s="437" t="s">
        <v>210</v>
      </c>
      <c r="H421" s="438">
        <v>4.71</v>
      </c>
      <c r="I421" s="439"/>
      <c r="L421" s="434"/>
      <c r="M421" s="440"/>
      <c r="N421" s="441"/>
      <c r="O421" s="441"/>
      <c r="P421" s="441"/>
      <c r="Q421" s="441"/>
      <c r="R421" s="441"/>
      <c r="S421" s="441"/>
      <c r="T421" s="442"/>
      <c r="AT421" s="436" t="s">
        <v>201</v>
      </c>
      <c r="AU421" s="436" t="s">
        <v>115</v>
      </c>
      <c r="AV421" s="435" t="s">
        <v>195</v>
      </c>
      <c r="AW421" s="435" t="s">
        <v>93</v>
      </c>
      <c r="AX421" s="435" t="s">
        <v>113</v>
      </c>
      <c r="AY421" s="436" t="s">
        <v>188</v>
      </c>
    </row>
    <row r="422" spans="2:65" s="397" customFormat="1" ht="29.85" customHeight="1">
      <c r="B422" s="396"/>
      <c r="D422" s="398" t="s">
        <v>110</v>
      </c>
      <c r="E422" s="408" t="s">
        <v>278</v>
      </c>
      <c r="F422" s="408" t="s">
        <v>483</v>
      </c>
      <c r="I422" s="400"/>
      <c r="J422" s="409">
        <f>BK422</f>
        <v>0</v>
      </c>
      <c r="L422" s="396"/>
      <c r="M422" s="402"/>
      <c r="N422" s="403"/>
      <c r="O422" s="403"/>
      <c r="P422" s="404">
        <f>SUM(P423:P1169)</f>
        <v>0</v>
      </c>
      <c r="Q422" s="403"/>
      <c r="R422" s="404">
        <f>SUM(R423:R1169)</f>
        <v>45.87626336999999</v>
      </c>
      <c r="S422" s="403"/>
      <c r="T422" s="405">
        <f>SUM(T423:T1169)</f>
        <v>10.856000000000002</v>
      </c>
      <c r="AR422" s="398" t="s">
        <v>113</v>
      </c>
      <c r="AT422" s="406" t="s">
        <v>110</v>
      </c>
      <c r="AU422" s="406" t="s">
        <v>113</v>
      </c>
      <c r="AY422" s="398" t="s">
        <v>188</v>
      </c>
      <c r="BK422" s="407">
        <f>SUM(BK423:BK1169)</f>
        <v>0</v>
      </c>
    </row>
    <row r="423" spans="2:65" s="334" customFormat="1" ht="25.5" customHeight="1">
      <c r="B423" s="86"/>
      <c r="C423" s="87" t="s">
        <v>639</v>
      </c>
      <c r="D423" s="87" t="s">
        <v>190</v>
      </c>
      <c r="E423" s="88" t="s">
        <v>5914</v>
      </c>
      <c r="F423" s="89" t="s">
        <v>5915</v>
      </c>
      <c r="G423" s="90" t="s">
        <v>1023</v>
      </c>
      <c r="H423" s="91">
        <v>34.200000000000003</v>
      </c>
      <c r="I423" s="238"/>
      <c r="J423" s="92">
        <f>ROUND(I423*H423,2)</f>
        <v>0</v>
      </c>
      <c r="K423" s="89" t="s">
        <v>449</v>
      </c>
      <c r="L423" s="61"/>
      <c r="M423" s="410" t="s">
        <v>69</v>
      </c>
      <c r="N423" s="411" t="s">
        <v>100</v>
      </c>
      <c r="O423" s="333"/>
      <c r="P423" s="412">
        <f>O423*H423</f>
        <v>0</v>
      </c>
      <c r="Q423" s="412">
        <v>1.0000000000000001E-5</v>
      </c>
      <c r="R423" s="412">
        <f>Q423*H423</f>
        <v>3.4200000000000007E-4</v>
      </c>
      <c r="S423" s="412">
        <v>0.22</v>
      </c>
      <c r="T423" s="413">
        <f>S423*H423</f>
        <v>7.5240000000000009</v>
      </c>
      <c r="AR423" s="55" t="s">
        <v>195</v>
      </c>
      <c r="AT423" s="55" t="s">
        <v>190</v>
      </c>
      <c r="AU423" s="55" t="s">
        <v>115</v>
      </c>
      <c r="AY423" s="55" t="s">
        <v>188</v>
      </c>
      <c r="BE423" s="93">
        <f>IF(N423="základní",J423,0)</f>
        <v>0</v>
      </c>
      <c r="BF423" s="93">
        <f>IF(N423="snížená",J423,0)</f>
        <v>0</v>
      </c>
      <c r="BG423" s="93">
        <f>IF(N423="zákl. přenesená",J423,0)</f>
        <v>0</v>
      </c>
      <c r="BH423" s="93">
        <f>IF(N423="sníž. přenesená",J423,0)</f>
        <v>0</v>
      </c>
      <c r="BI423" s="93">
        <f>IF(N423="nulová",J423,0)</f>
        <v>0</v>
      </c>
      <c r="BJ423" s="55" t="s">
        <v>113</v>
      </c>
      <c r="BK423" s="93">
        <f>ROUND(I423*H423,2)</f>
        <v>0</v>
      </c>
      <c r="BL423" s="55" t="s">
        <v>195</v>
      </c>
      <c r="BM423" s="55" t="s">
        <v>5916</v>
      </c>
    </row>
    <row r="424" spans="2:65" s="334" customFormat="1" ht="27">
      <c r="B424" s="61"/>
      <c r="D424" s="414" t="s">
        <v>197</v>
      </c>
      <c r="F424" s="415" t="s">
        <v>5917</v>
      </c>
      <c r="I424" s="240"/>
      <c r="L424" s="61"/>
      <c r="M424" s="94"/>
      <c r="N424" s="333"/>
      <c r="O424" s="333"/>
      <c r="P424" s="333"/>
      <c r="Q424" s="333"/>
      <c r="R424" s="333"/>
      <c r="S424" s="333"/>
      <c r="T424" s="69"/>
      <c r="AT424" s="55" t="s">
        <v>197</v>
      </c>
      <c r="AU424" s="55" t="s">
        <v>115</v>
      </c>
    </row>
    <row r="425" spans="2:65" s="418" customFormat="1">
      <c r="B425" s="417"/>
      <c r="D425" s="414" t="s">
        <v>201</v>
      </c>
      <c r="E425" s="419" t="s">
        <v>69</v>
      </c>
      <c r="F425" s="420" t="s">
        <v>5918</v>
      </c>
      <c r="H425" s="419" t="s">
        <v>69</v>
      </c>
      <c r="I425" s="421"/>
      <c r="L425" s="417"/>
      <c r="M425" s="422"/>
      <c r="N425" s="423"/>
      <c r="O425" s="423"/>
      <c r="P425" s="423"/>
      <c r="Q425" s="423"/>
      <c r="R425" s="423"/>
      <c r="S425" s="423"/>
      <c r="T425" s="424"/>
      <c r="AT425" s="419" t="s">
        <v>201</v>
      </c>
      <c r="AU425" s="419" t="s">
        <v>115</v>
      </c>
      <c r="AV425" s="418" t="s">
        <v>113</v>
      </c>
      <c r="AW425" s="418" t="s">
        <v>93</v>
      </c>
      <c r="AX425" s="418" t="s">
        <v>111</v>
      </c>
      <c r="AY425" s="419" t="s">
        <v>188</v>
      </c>
    </row>
    <row r="426" spans="2:65" s="426" customFormat="1">
      <c r="B426" s="425"/>
      <c r="D426" s="414" t="s">
        <v>201</v>
      </c>
      <c r="E426" s="427" t="s">
        <v>69</v>
      </c>
      <c r="F426" s="428" t="s">
        <v>5919</v>
      </c>
      <c r="H426" s="429">
        <v>34.200000000000003</v>
      </c>
      <c r="I426" s="430"/>
      <c r="L426" s="425"/>
      <c r="M426" s="431"/>
      <c r="N426" s="432"/>
      <c r="O426" s="432"/>
      <c r="P426" s="432"/>
      <c r="Q426" s="432"/>
      <c r="R426" s="432"/>
      <c r="S426" s="432"/>
      <c r="T426" s="433"/>
      <c r="AT426" s="427" t="s">
        <v>201</v>
      </c>
      <c r="AU426" s="427" t="s">
        <v>115</v>
      </c>
      <c r="AV426" s="426" t="s">
        <v>115</v>
      </c>
      <c r="AW426" s="426" t="s">
        <v>93</v>
      </c>
      <c r="AX426" s="426" t="s">
        <v>113</v>
      </c>
      <c r="AY426" s="427" t="s">
        <v>188</v>
      </c>
    </row>
    <row r="427" spans="2:65" s="334" customFormat="1" ht="25.5" customHeight="1">
      <c r="B427" s="86"/>
      <c r="C427" s="87" t="s">
        <v>646</v>
      </c>
      <c r="D427" s="87" t="s">
        <v>190</v>
      </c>
      <c r="E427" s="88" t="s">
        <v>5920</v>
      </c>
      <c r="F427" s="89" t="s">
        <v>5921</v>
      </c>
      <c r="G427" s="90" t="s">
        <v>1023</v>
      </c>
      <c r="H427" s="91">
        <v>5.6</v>
      </c>
      <c r="I427" s="238"/>
      <c r="J427" s="92">
        <f>ROUND(I427*H427,2)</f>
        <v>0</v>
      </c>
      <c r="K427" s="89" t="s">
        <v>449</v>
      </c>
      <c r="L427" s="61"/>
      <c r="M427" s="410" t="s">
        <v>69</v>
      </c>
      <c r="N427" s="411" t="s">
        <v>100</v>
      </c>
      <c r="O427" s="333"/>
      <c r="P427" s="412">
        <f>O427*H427</f>
        <v>0</v>
      </c>
      <c r="Q427" s="412">
        <v>1.0000000000000001E-5</v>
      </c>
      <c r="R427" s="412">
        <f>Q427*H427</f>
        <v>5.5999999999999999E-5</v>
      </c>
      <c r="S427" s="412">
        <v>0.38</v>
      </c>
      <c r="T427" s="413">
        <f>S427*H427</f>
        <v>2.1279999999999997</v>
      </c>
      <c r="AR427" s="55" t="s">
        <v>195</v>
      </c>
      <c r="AT427" s="55" t="s">
        <v>190</v>
      </c>
      <c r="AU427" s="55" t="s">
        <v>115</v>
      </c>
      <c r="AY427" s="55" t="s">
        <v>188</v>
      </c>
      <c r="BE427" s="93">
        <f>IF(N427="základní",J427,0)</f>
        <v>0</v>
      </c>
      <c r="BF427" s="93">
        <f>IF(N427="snížená",J427,0)</f>
        <v>0</v>
      </c>
      <c r="BG427" s="93">
        <f>IF(N427="zákl. přenesená",J427,0)</f>
        <v>0</v>
      </c>
      <c r="BH427" s="93">
        <f>IF(N427="sníž. přenesená",J427,0)</f>
        <v>0</v>
      </c>
      <c r="BI427" s="93">
        <f>IF(N427="nulová",J427,0)</f>
        <v>0</v>
      </c>
      <c r="BJ427" s="55" t="s">
        <v>113</v>
      </c>
      <c r="BK427" s="93">
        <f>ROUND(I427*H427,2)</f>
        <v>0</v>
      </c>
      <c r="BL427" s="55" t="s">
        <v>195</v>
      </c>
      <c r="BM427" s="55" t="s">
        <v>5922</v>
      </c>
    </row>
    <row r="428" spans="2:65" s="334" customFormat="1" ht="27">
      <c r="B428" s="61"/>
      <c r="D428" s="414" t="s">
        <v>197</v>
      </c>
      <c r="F428" s="415" t="s">
        <v>5923</v>
      </c>
      <c r="I428" s="240"/>
      <c r="L428" s="61"/>
      <c r="M428" s="94"/>
      <c r="N428" s="333"/>
      <c r="O428" s="333"/>
      <c r="P428" s="333"/>
      <c r="Q428" s="333"/>
      <c r="R428" s="333"/>
      <c r="S428" s="333"/>
      <c r="T428" s="69"/>
      <c r="AT428" s="55" t="s">
        <v>197</v>
      </c>
      <c r="AU428" s="55" t="s">
        <v>115</v>
      </c>
    </row>
    <row r="429" spans="2:65" s="418" customFormat="1">
      <c r="B429" s="417"/>
      <c r="D429" s="414" t="s">
        <v>201</v>
      </c>
      <c r="E429" s="419" t="s">
        <v>69</v>
      </c>
      <c r="F429" s="420" t="s">
        <v>5924</v>
      </c>
      <c r="H429" s="419" t="s">
        <v>69</v>
      </c>
      <c r="I429" s="421"/>
      <c r="L429" s="417"/>
      <c r="M429" s="422"/>
      <c r="N429" s="423"/>
      <c r="O429" s="423"/>
      <c r="P429" s="423"/>
      <c r="Q429" s="423"/>
      <c r="R429" s="423"/>
      <c r="S429" s="423"/>
      <c r="T429" s="424"/>
      <c r="AT429" s="419" t="s">
        <v>201</v>
      </c>
      <c r="AU429" s="419" t="s">
        <v>115</v>
      </c>
      <c r="AV429" s="418" t="s">
        <v>113</v>
      </c>
      <c r="AW429" s="418" t="s">
        <v>93</v>
      </c>
      <c r="AX429" s="418" t="s">
        <v>111</v>
      </c>
      <c r="AY429" s="419" t="s">
        <v>188</v>
      </c>
    </row>
    <row r="430" spans="2:65" s="426" customFormat="1">
      <c r="B430" s="425"/>
      <c r="D430" s="414" t="s">
        <v>201</v>
      </c>
      <c r="E430" s="427" t="s">
        <v>69</v>
      </c>
      <c r="F430" s="428" t="s">
        <v>5925</v>
      </c>
      <c r="H430" s="429">
        <v>5.6</v>
      </c>
      <c r="I430" s="430"/>
      <c r="L430" s="425"/>
      <c r="M430" s="431"/>
      <c r="N430" s="432"/>
      <c r="O430" s="432"/>
      <c r="P430" s="432"/>
      <c r="Q430" s="432"/>
      <c r="R430" s="432"/>
      <c r="S430" s="432"/>
      <c r="T430" s="433"/>
      <c r="AT430" s="427" t="s">
        <v>201</v>
      </c>
      <c r="AU430" s="427" t="s">
        <v>115</v>
      </c>
      <c r="AV430" s="426" t="s">
        <v>115</v>
      </c>
      <c r="AW430" s="426" t="s">
        <v>93</v>
      </c>
      <c r="AX430" s="426" t="s">
        <v>113</v>
      </c>
      <c r="AY430" s="427" t="s">
        <v>188</v>
      </c>
    </row>
    <row r="431" spans="2:65" s="334" customFormat="1" ht="25.5" customHeight="1">
      <c r="B431" s="86"/>
      <c r="C431" s="87" t="s">
        <v>653</v>
      </c>
      <c r="D431" s="87" t="s">
        <v>190</v>
      </c>
      <c r="E431" s="88" t="s">
        <v>5926</v>
      </c>
      <c r="F431" s="89" t="s">
        <v>5927</v>
      </c>
      <c r="G431" s="90" t="s">
        <v>1023</v>
      </c>
      <c r="H431" s="91">
        <v>12</v>
      </c>
      <c r="I431" s="238"/>
      <c r="J431" s="92">
        <f>ROUND(I431*H431,2)</f>
        <v>0</v>
      </c>
      <c r="K431" s="89" t="s">
        <v>194</v>
      </c>
      <c r="L431" s="61"/>
      <c r="M431" s="410" t="s">
        <v>69</v>
      </c>
      <c r="N431" s="411" t="s">
        <v>100</v>
      </c>
      <c r="O431" s="333"/>
      <c r="P431" s="412">
        <f>O431*H431</f>
        <v>0</v>
      </c>
      <c r="Q431" s="412">
        <v>4.0000000000000003E-5</v>
      </c>
      <c r="R431" s="412">
        <f>Q431*H431</f>
        <v>4.8000000000000007E-4</v>
      </c>
      <c r="S431" s="412">
        <v>0</v>
      </c>
      <c r="T431" s="413">
        <f>S431*H431</f>
        <v>0</v>
      </c>
      <c r="AR431" s="55" t="s">
        <v>195</v>
      </c>
      <c r="AT431" s="55" t="s">
        <v>190</v>
      </c>
      <c r="AU431" s="55" t="s">
        <v>115</v>
      </c>
      <c r="AY431" s="55" t="s">
        <v>188</v>
      </c>
      <c r="BE431" s="93">
        <f>IF(N431="základní",J431,0)</f>
        <v>0</v>
      </c>
      <c r="BF431" s="93">
        <f>IF(N431="snížená",J431,0)</f>
        <v>0</v>
      </c>
      <c r="BG431" s="93">
        <f>IF(N431="zákl. přenesená",J431,0)</f>
        <v>0</v>
      </c>
      <c r="BH431" s="93">
        <f>IF(N431="sníž. přenesená",J431,0)</f>
        <v>0</v>
      </c>
      <c r="BI431" s="93">
        <f>IF(N431="nulová",J431,0)</f>
        <v>0</v>
      </c>
      <c r="BJ431" s="55" t="s">
        <v>113</v>
      </c>
      <c r="BK431" s="93">
        <f>ROUND(I431*H431,2)</f>
        <v>0</v>
      </c>
      <c r="BL431" s="55" t="s">
        <v>195</v>
      </c>
      <c r="BM431" s="55" t="s">
        <v>5928</v>
      </c>
    </row>
    <row r="432" spans="2:65" s="334" customFormat="1" ht="27">
      <c r="B432" s="61"/>
      <c r="D432" s="414" t="s">
        <v>197</v>
      </c>
      <c r="F432" s="415" t="s">
        <v>5929</v>
      </c>
      <c r="I432" s="240"/>
      <c r="L432" s="61"/>
      <c r="M432" s="94"/>
      <c r="N432" s="333"/>
      <c r="O432" s="333"/>
      <c r="P432" s="333"/>
      <c r="Q432" s="333"/>
      <c r="R432" s="333"/>
      <c r="S432" s="333"/>
      <c r="T432" s="69"/>
      <c r="AT432" s="55" t="s">
        <v>197</v>
      </c>
      <c r="AU432" s="55" t="s">
        <v>115</v>
      </c>
    </row>
    <row r="433" spans="2:65" s="334" customFormat="1" ht="94.5">
      <c r="B433" s="61"/>
      <c r="D433" s="414" t="s">
        <v>199</v>
      </c>
      <c r="F433" s="416" t="s">
        <v>5930</v>
      </c>
      <c r="I433" s="240"/>
      <c r="L433" s="61"/>
      <c r="M433" s="94"/>
      <c r="N433" s="333"/>
      <c r="O433" s="333"/>
      <c r="P433" s="333"/>
      <c r="Q433" s="333"/>
      <c r="R433" s="333"/>
      <c r="S433" s="333"/>
      <c r="T433" s="69"/>
      <c r="AT433" s="55" t="s">
        <v>199</v>
      </c>
      <c r="AU433" s="55" t="s">
        <v>115</v>
      </c>
    </row>
    <row r="434" spans="2:65" s="426" customFormat="1">
      <c r="B434" s="425"/>
      <c r="D434" s="414" t="s">
        <v>201</v>
      </c>
      <c r="E434" s="427" t="s">
        <v>69</v>
      </c>
      <c r="F434" s="428" t="s">
        <v>5931</v>
      </c>
      <c r="H434" s="429">
        <v>12</v>
      </c>
      <c r="I434" s="430"/>
      <c r="L434" s="425"/>
      <c r="M434" s="431"/>
      <c r="N434" s="432"/>
      <c r="O434" s="432"/>
      <c r="P434" s="432"/>
      <c r="Q434" s="432"/>
      <c r="R434" s="432"/>
      <c r="S434" s="432"/>
      <c r="T434" s="433"/>
      <c r="AT434" s="427" t="s">
        <v>201</v>
      </c>
      <c r="AU434" s="427" t="s">
        <v>115</v>
      </c>
      <c r="AV434" s="426" t="s">
        <v>115</v>
      </c>
      <c r="AW434" s="426" t="s">
        <v>93</v>
      </c>
      <c r="AX434" s="426" t="s">
        <v>113</v>
      </c>
      <c r="AY434" s="427" t="s">
        <v>188</v>
      </c>
    </row>
    <row r="435" spans="2:65" s="334" customFormat="1" ht="16.5" customHeight="1">
      <c r="B435" s="86"/>
      <c r="C435" s="455" t="s">
        <v>662</v>
      </c>
      <c r="D435" s="455" t="s">
        <v>521</v>
      </c>
      <c r="E435" s="456" t="s">
        <v>5932</v>
      </c>
      <c r="F435" s="457" t="s">
        <v>5933</v>
      </c>
      <c r="G435" s="458" t="s">
        <v>1023</v>
      </c>
      <c r="H435" s="459">
        <v>12.18</v>
      </c>
      <c r="I435" s="460"/>
      <c r="J435" s="461">
        <f>ROUND(I435*H435,2)</f>
        <v>0</v>
      </c>
      <c r="K435" s="457" t="s">
        <v>194</v>
      </c>
      <c r="L435" s="462"/>
      <c r="M435" s="463" t="s">
        <v>69</v>
      </c>
      <c r="N435" s="464" t="s">
        <v>100</v>
      </c>
      <c r="O435" s="333"/>
      <c r="P435" s="412">
        <f>O435*H435</f>
        <v>0</v>
      </c>
      <c r="Q435" s="412">
        <v>3.6999999999999998E-2</v>
      </c>
      <c r="R435" s="412">
        <f>Q435*H435</f>
        <v>0.45065999999999995</v>
      </c>
      <c r="S435" s="412">
        <v>0</v>
      </c>
      <c r="T435" s="413">
        <f>S435*H435</f>
        <v>0</v>
      </c>
      <c r="AR435" s="55" t="s">
        <v>278</v>
      </c>
      <c r="AT435" s="55" t="s">
        <v>521</v>
      </c>
      <c r="AU435" s="55" t="s">
        <v>115</v>
      </c>
      <c r="AY435" s="55" t="s">
        <v>188</v>
      </c>
      <c r="BE435" s="93">
        <f>IF(N435="základní",J435,0)</f>
        <v>0</v>
      </c>
      <c r="BF435" s="93">
        <f>IF(N435="snížená",J435,0)</f>
        <v>0</v>
      </c>
      <c r="BG435" s="93">
        <f>IF(N435="zákl. přenesená",J435,0)</f>
        <v>0</v>
      </c>
      <c r="BH435" s="93">
        <f>IF(N435="sníž. přenesená",J435,0)</f>
        <v>0</v>
      </c>
      <c r="BI435" s="93">
        <f>IF(N435="nulová",J435,0)</f>
        <v>0</v>
      </c>
      <c r="BJ435" s="55" t="s">
        <v>113</v>
      </c>
      <c r="BK435" s="93">
        <f>ROUND(I435*H435,2)</f>
        <v>0</v>
      </c>
      <c r="BL435" s="55" t="s">
        <v>195</v>
      </c>
      <c r="BM435" s="55" t="s">
        <v>5934</v>
      </c>
    </row>
    <row r="436" spans="2:65" s="334" customFormat="1">
      <c r="B436" s="61"/>
      <c r="D436" s="414" t="s">
        <v>197</v>
      </c>
      <c r="F436" s="415" t="s">
        <v>5933</v>
      </c>
      <c r="I436" s="240"/>
      <c r="L436" s="61"/>
      <c r="M436" s="94"/>
      <c r="N436" s="333"/>
      <c r="O436" s="333"/>
      <c r="P436" s="333"/>
      <c r="Q436" s="333"/>
      <c r="R436" s="333"/>
      <c r="S436" s="333"/>
      <c r="T436" s="69"/>
      <c r="AT436" s="55" t="s">
        <v>197</v>
      </c>
      <c r="AU436" s="55" t="s">
        <v>115</v>
      </c>
    </row>
    <row r="437" spans="2:65" s="426" customFormat="1">
      <c r="B437" s="425"/>
      <c r="D437" s="414" t="s">
        <v>201</v>
      </c>
      <c r="E437" s="427" t="s">
        <v>69</v>
      </c>
      <c r="F437" s="428" t="s">
        <v>5931</v>
      </c>
      <c r="H437" s="429">
        <v>12</v>
      </c>
      <c r="I437" s="430"/>
      <c r="L437" s="425"/>
      <c r="M437" s="431"/>
      <c r="N437" s="432"/>
      <c r="O437" s="432"/>
      <c r="P437" s="432"/>
      <c r="Q437" s="432"/>
      <c r="R437" s="432"/>
      <c r="S437" s="432"/>
      <c r="T437" s="433"/>
      <c r="AT437" s="427" t="s">
        <v>201</v>
      </c>
      <c r="AU437" s="427" t="s">
        <v>115</v>
      </c>
      <c r="AV437" s="426" t="s">
        <v>115</v>
      </c>
      <c r="AW437" s="426" t="s">
        <v>93</v>
      </c>
      <c r="AX437" s="426" t="s">
        <v>113</v>
      </c>
      <c r="AY437" s="427" t="s">
        <v>188</v>
      </c>
    </row>
    <row r="438" spans="2:65" s="426" customFormat="1">
      <c r="B438" s="425"/>
      <c r="D438" s="414" t="s">
        <v>201</v>
      </c>
      <c r="F438" s="428" t="s">
        <v>5935</v>
      </c>
      <c r="H438" s="429">
        <v>12.18</v>
      </c>
      <c r="I438" s="430"/>
      <c r="L438" s="425"/>
      <c r="M438" s="431"/>
      <c r="N438" s="432"/>
      <c r="O438" s="432"/>
      <c r="P438" s="432"/>
      <c r="Q438" s="432"/>
      <c r="R438" s="432"/>
      <c r="S438" s="432"/>
      <c r="T438" s="433"/>
      <c r="AT438" s="427" t="s">
        <v>201</v>
      </c>
      <c r="AU438" s="427" t="s">
        <v>115</v>
      </c>
      <c r="AV438" s="426" t="s">
        <v>115</v>
      </c>
      <c r="AW438" s="426" t="s">
        <v>70</v>
      </c>
      <c r="AX438" s="426" t="s">
        <v>113</v>
      </c>
      <c r="AY438" s="427" t="s">
        <v>188</v>
      </c>
    </row>
    <row r="439" spans="2:65" s="334" customFormat="1" ht="25.5" customHeight="1">
      <c r="B439" s="86"/>
      <c r="C439" s="87" t="s">
        <v>671</v>
      </c>
      <c r="D439" s="87" t="s">
        <v>190</v>
      </c>
      <c r="E439" s="88" t="s">
        <v>5936</v>
      </c>
      <c r="F439" s="89" t="s">
        <v>5937</v>
      </c>
      <c r="G439" s="90" t="s">
        <v>1023</v>
      </c>
      <c r="H439" s="91">
        <v>6</v>
      </c>
      <c r="I439" s="238"/>
      <c r="J439" s="92">
        <f>ROUND(I439*H439,2)</f>
        <v>0</v>
      </c>
      <c r="K439" s="89" t="s">
        <v>194</v>
      </c>
      <c r="L439" s="61"/>
      <c r="M439" s="410" t="s">
        <v>69</v>
      </c>
      <c r="N439" s="411" t="s">
        <v>100</v>
      </c>
      <c r="O439" s="333"/>
      <c r="P439" s="412">
        <f>O439*H439</f>
        <v>0</v>
      </c>
      <c r="Q439" s="412">
        <v>5.0000000000000002E-5</v>
      </c>
      <c r="R439" s="412">
        <f>Q439*H439</f>
        <v>3.0000000000000003E-4</v>
      </c>
      <c r="S439" s="412">
        <v>0</v>
      </c>
      <c r="T439" s="413">
        <f>S439*H439</f>
        <v>0</v>
      </c>
      <c r="AR439" s="55" t="s">
        <v>195</v>
      </c>
      <c r="AT439" s="55" t="s">
        <v>190</v>
      </c>
      <c r="AU439" s="55" t="s">
        <v>115</v>
      </c>
      <c r="AY439" s="55" t="s">
        <v>188</v>
      </c>
      <c r="BE439" s="93">
        <f>IF(N439="základní",J439,0)</f>
        <v>0</v>
      </c>
      <c r="BF439" s="93">
        <f>IF(N439="snížená",J439,0)</f>
        <v>0</v>
      </c>
      <c r="BG439" s="93">
        <f>IF(N439="zákl. přenesená",J439,0)</f>
        <v>0</v>
      </c>
      <c r="BH439" s="93">
        <f>IF(N439="sníž. přenesená",J439,0)</f>
        <v>0</v>
      </c>
      <c r="BI439" s="93">
        <f>IF(N439="nulová",J439,0)</f>
        <v>0</v>
      </c>
      <c r="BJ439" s="55" t="s">
        <v>113</v>
      </c>
      <c r="BK439" s="93">
        <f>ROUND(I439*H439,2)</f>
        <v>0</v>
      </c>
      <c r="BL439" s="55" t="s">
        <v>195</v>
      </c>
      <c r="BM439" s="55" t="s">
        <v>5938</v>
      </c>
    </row>
    <row r="440" spans="2:65" s="334" customFormat="1" ht="27">
      <c r="B440" s="61"/>
      <c r="D440" s="414" t="s">
        <v>197</v>
      </c>
      <c r="F440" s="415" t="s">
        <v>5939</v>
      </c>
      <c r="I440" s="240"/>
      <c r="L440" s="61"/>
      <c r="M440" s="94"/>
      <c r="N440" s="333"/>
      <c r="O440" s="333"/>
      <c r="P440" s="333"/>
      <c r="Q440" s="333"/>
      <c r="R440" s="333"/>
      <c r="S440" s="333"/>
      <c r="T440" s="69"/>
      <c r="AT440" s="55" t="s">
        <v>197</v>
      </c>
      <c r="AU440" s="55" t="s">
        <v>115</v>
      </c>
    </row>
    <row r="441" spans="2:65" s="334" customFormat="1" ht="94.5">
      <c r="B441" s="61"/>
      <c r="D441" s="414" t="s">
        <v>199</v>
      </c>
      <c r="F441" s="416" t="s">
        <v>5930</v>
      </c>
      <c r="I441" s="240"/>
      <c r="L441" s="61"/>
      <c r="M441" s="94"/>
      <c r="N441" s="333"/>
      <c r="O441" s="333"/>
      <c r="P441" s="333"/>
      <c r="Q441" s="333"/>
      <c r="R441" s="333"/>
      <c r="S441" s="333"/>
      <c r="T441" s="69"/>
      <c r="AT441" s="55" t="s">
        <v>199</v>
      </c>
      <c r="AU441" s="55" t="s">
        <v>115</v>
      </c>
    </row>
    <row r="442" spans="2:65" s="426" customFormat="1">
      <c r="B442" s="425"/>
      <c r="D442" s="414" t="s">
        <v>201</v>
      </c>
      <c r="E442" s="427" t="s">
        <v>69</v>
      </c>
      <c r="F442" s="428" t="s">
        <v>5940</v>
      </c>
      <c r="H442" s="429">
        <v>6</v>
      </c>
      <c r="I442" s="430"/>
      <c r="L442" s="425"/>
      <c r="M442" s="431"/>
      <c r="N442" s="432"/>
      <c r="O442" s="432"/>
      <c r="P442" s="432"/>
      <c r="Q442" s="432"/>
      <c r="R442" s="432"/>
      <c r="S442" s="432"/>
      <c r="T442" s="433"/>
      <c r="AT442" s="427" t="s">
        <v>201</v>
      </c>
      <c r="AU442" s="427" t="s">
        <v>115</v>
      </c>
      <c r="AV442" s="426" t="s">
        <v>115</v>
      </c>
      <c r="AW442" s="426" t="s">
        <v>93</v>
      </c>
      <c r="AX442" s="426" t="s">
        <v>113</v>
      </c>
      <c r="AY442" s="427" t="s">
        <v>188</v>
      </c>
    </row>
    <row r="443" spans="2:65" s="334" customFormat="1" ht="25.5" customHeight="1">
      <c r="B443" s="86"/>
      <c r="C443" s="87" t="s">
        <v>680</v>
      </c>
      <c r="D443" s="87" t="s">
        <v>190</v>
      </c>
      <c r="E443" s="88" t="s">
        <v>5941</v>
      </c>
      <c r="F443" s="89" t="s">
        <v>5942</v>
      </c>
      <c r="G443" s="90" t="s">
        <v>1023</v>
      </c>
      <c r="H443" s="91">
        <v>10</v>
      </c>
      <c r="I443" s="238"/>
      <c r="J443" s="92">
        <f>ROUND(I443*H443,2)</f>
        <v>0</v>
      </c>
      <c r="K443" s="89" t="s">
        <v>194</v>
      </c>
      <c r="L443" s="61"/>
      <c r="M443" s="410" t="s">
        <v>69</v>
      </c>
      <c r="N443" s="411" t="s">
        <v>100</v>
      </c>
      <c r="O443" s="333"/>
      <c r="P443" s="412">
        <f>O443*H443</f>
        <v>0</v>
      </c>
      <c r="Q443" s="412">
        <v>8.0000000000000007E-5</v>
      </c>
      <c r="R443" s="412">
        <f>Q443*H443</f>
        <v>8.0000000000000004E-4</v>
      </c>
      <c r="S443" s="412">
        <v>0</v>
      </c>
      <c r="T443" s="413">
        <f>S443*H443</f>
        <v>0</v>
      </c>
      <c r="AR443" s="55" t="s">
        <v>195</v>
      </c>
      <c r="AT443" s="55" t="s">
        <v>190</v>
      </c>
      <c r="AU443" s="55" t="s">
        <v>115</v>
      </c>
      <c r="AY443" s="55" t="s">
        <v>188</v>
      </c>
      <c r="BE443" s="93">
        <f>IF(N443="základní",J443,0)</f>
        <v>0</v>
      </c>
      <c r="BF443" s="93">
        <f>IF(N443="snížená",J443,0)</f>
        <v>0</v>
      </c>
      <c r="BG443" s="93">
        <f>IF(N443="zákl. přenesená",J443,0)</f>
        <v>0</v>
      </c>
      <c r="BH443" s="93">
        <f>IF(N443="sníž. přenesená",J443,0)</f>
        <v>0</v>
      </c>
      <c r="BI443" s="93">
        <f>IF(N443="nulová",J443,0)</f>
        <v>0</v>
      </c>
      <c r="BJ443" s="55" t="s">
        <v>113</v>
      </c>
      <c r="BK443" s="93">
        <f>ROUND(I443*H443,2)</f>
        <v>0</v>
      </c>
      <c r="BL443" s="55" t="s">
        <v>195</v>
      </c>
      <c r="BM443" s="55" t="s">
        <v>5943</v>
      </c>
    </row>
    <row r="444" spans="2:65" s="334" customFormat="1" ht="27">
      <c r="B444" s="61"/>
      <c r="D444" s="414" t="s">
        <v>197</v>
      </c>
      <c r="F444" s="415" t="s">
        <v>5944</v>
      </c>
      <c r="I444" s="240"/>
      <c r="L444" s="61"/>
      <c r="M444" s="94"/>
      <c r="N444" s="333"/>
      <c r="O444" s="333"/>
      <c r="P444" s="333"/>
      <c r="Q444" s="333"/>
      <c r="R444" s="333"/>
      <c r="S444" s="333"/>
      <c r="T444" s="69"/>
      <c r="AT444" s="55" t="s">
        <v>197</v>
      </c>
      <c r="AU444" s="55" t="s">
        <v>115</v>
      </c>
    </row>
    <row r="445" spans="2:65" s="334" customFormat="1" ht="94.5">
      <c r="B445" s="61"/>
      <c r="D445" s="414" t="s">
        <v>199</v>
      </c>
      <c r="F445" s="416" t="s">
        <v>5930</v>
      </c>
      <c r="I445" s="240"/>
      <c r="L445" s="61"/>
      <c r="M445" s="94"/>
      <c r="N445" s="333"/>
      <c r="O445" s="333"/>
      <c r="P445" s="333"/>
      <c r="Q445" s="333"/>
      <c r="R445" s="333"/>
      <c r="S445" s="333"/>
      <c r="T445" s="69"/>
      <c r="AT445" s="55" t="s">
        <v>199</v>
      </c>
      <c r="AU445" s="55" t="s">
        <v>115</v>
      </c>
    </row>
    <row r="446" spans="2:65" s="426" customFormat="1">
      <c r="B446" s="425"/>
      <c r="D446" s="414" t="s">
        <v>201</v>
      </c>
      <c r="E446" s="427" t="s">
        <v>69</v>
      </c>
      <c r="F446" s="428" t="s">
        <v>5945</v>
      </c>
      <c r="H446" s="429">
        <v>10</v>
      </c>
      <c r="I446" s="430"/>
      <c r="L446" s="425"/>
      <c r="M446" s="431"/>
      <c r="N446" s="432"/>
      <c r="O446" s="432"/>
      <c r="P446" s="432"/>
      <c r="Q446" s="432"/>
      <c r="R446" s="432"/>
      <c r="S446" s="432"/>
      <c r="T446" s="433"/>
      <c r="AT446" s="427" t="s">
        <v>201</v>
      </c>
      <c r="AU446" s="427" t="s">
        <v>115</v>
      </c>
      <c r="AV446" s="426" t="s">
        <v>115</v>
      </c>
      <c r="AW446" s="426" t="s">
        <v>93</v>
      </c>
      <c r="AX446" s="426" t="s">
        <v>113</v>
      </c>
      <c r="AY446" s="427" t="s">
        <v>188</v>
      </c>
    </row>
    <row r="447" spans="2:65" s="334" customFormat="1" ht="25.5" customHeight="1">
      <c r="B447" s="86"/>
      <c r="C447" s="455" t="s">
        <v>685</v>
      </c>
      <c r="D447" s="455" t="s">
        <v>521</v>
      </c>
      <c r="E447" s="456" t="s">
        <v>5946</v>
      </c>
      <c r="F447" s="457" t="s">
        <v>5947</v>
      </c>
      <c r="G447" s="458" t="s">
        <v>1023</v>
      </c>
      <c r="H447" s="459">
        <v>10.15</v>
      </c>
      <c r="I447" s="460"/>
      <c r="J447" s="461">
        <f>ROUND(I447*H447,2)</f>
        <v>0</v>
      </c>
      <c r="K447" s="457" t="s">
        <v>194</v>
      </c>
      <c r="L447" s="462"/>
      <c r="M447" s="463" t="s">
        <v>69</v>
      </c>
      <c r="N447" s="464" t="s">
        <v>100</v>
      </c>
      <c r="O447" s="333"/>
      <c r="P447" s="412">
        <f>O447*H447</f>
        <v>0</v>
      </c>
      <c r="Q447" s="412">
        <v>7.1999999999999995E-2</v>
      </c>
      <c r="R447" s="412">
        <f>Q447*H447</f>
        <v>0.73080000000000001</v>
      </c>
      <c r="S447" s="412">
        <v>0</v>
      </c>
      <c r="T447" s="413">
        <f>S447*H447</f>
        <v>0</v>
      </c>
      <c r="AR447" s="55" t="s">
        <v>278</v>
      </c>
      <c r="AT447" s="55" t="s">
        <v>521</v>
      </c>
      <c r="AU447" s="55" t="s">
        <v>115</v>
      </c>
      <c r="AY447" s="55" t="s">
        <v>188</v>
      </c>
      <c r="BE447" s="93">
        <f>IF(N447="základní",J447,0)</f>
        <v>0</v>
      </c>
      <c r="BF447" s="93">
        <f>IF(N447="snížená",J447,0)</f>
        <v>0</v>
      </c>
      <c r="BG447" s="93">
        <f>IF(N447="zákl. přenesená",J447,0)</f>
        <v>0</v>
      </c>
      <c r="BH447" s="93">
        <f>IF(N447="sníž. přenesená",J447,0)</f>
        <v>0</v>
      </c>
      <c r="BI447" s="93">
        <f>IF(N447="nulová",J447,0)</f>
        <v>0</v>
      </c>
      <c r="BJ447" s="55" t="s">
        <v>113</v>
      </c>
      <c r="BK447" s="93">
        <f>ROUND(I447*H447,2)</f>
        <v>0</v>
      </c>
      <c r="BL447" s="55" t="s">
        <v>195</v>
      </c>
      <c r="BM447" s="55" t="s">
        <v>5948</v>
      </c>
    </row>
    <row r="448" spans="2:65" s="334" customFormat="1">
      <c r="B448" s="61"/>
      <c r="D448" s="414" t="s">
        <v>197</v>
      </c>
      <c r="F448" s="415" t="s">
        <v>5947</v>
      </c>
      <c r="I448" s="240"/>
      <c r="L448" s="61"/>
      <c r="M448" s="94"/>
      <c r="N448" s="333"/>
      <c r="O448" s="333"/>
      <c r="P448" s="333"/>
      <c r="Q448" s="333"/>
      <c r="R448" s="333"/>
      <c r="S448" s="333"/>
      <c r="T448" s="69"/>
      <c r="AT448" s="55" t="s">
        <v>197</v>
      </c>
      <c r="AU448" s="55" t="s">
        <v>115</v>
      </c>
    </row>
    <row r="449" spans="2:65" s="426" customFormat="1">
      <c r="B449" s="425"/>
      <c r="D449" s="414" t="s">
        <v>201</v>
      </c>
      <c r="E449" s="427" t="s">
        <v>69</v>
      </c>
      <c r="F449" s="428" t="s">
        <v>5949</v>
      </c>
      <c r="H449" s="429">
        <v>10</v>
      </c>
      <c r="I449" s="430"/>
      <c r="L449" s="425"/>
      <c r="M449" s="431"/>
      <c r="N449" s="432"/>
      <c r="O449" s="432"/>
      <c r="P449" s="432"/>
      <c r="Q449" s="432"/>
      <c r="R449" s="432"/>
      <c r="S449" s="432"/>
      <c r="T449" s="433"/>
      <c r="AT449" s="427" t="s">
        <v>201</v>
      </c>
      <c r="AU449" s="427" t="s">
        <v>115</v>
      </c>
      <c r="AV449" s="426" t="s">
        <v>115</v>
      </c>
      <c r="AW449" s="426" t="s">
        <v>93</v>
      </c>
      <c r="AX449" s="426" t="s">
        <v>113</v>
      </c>
      <c r="AY449" s="427" t="s">
        <v>188</v>
      </c>
    </row>
    <row r="450" spans="2:65" s="426" customFormat="1">
      <c r="B450" s="425"/>
      <c r="D450" s="414" t="s">
        <v>201</v>
      </c>
      <c r="F450" s="428" t="s">
        <v>5950</v>
      </c>
      <c r="H450" s="429">
        <v>10.15</v>
      </c>
      <c r="I450" s="430"/>
      <c r="L450" s="425"/>
      <c r="M450" s="431"/>
      <c r="N450" s="432"/>
      <c r="O450" s="432"/>
      <c r="P450" s="432"/>
      <c r="Q450" s="432"/>
      <c r="R450" s="432"/>
      <c r="S450" s="432"/>
      <c r="T450" s="433"/>
      <c r="AT450" s="427" t="s">
        <v>201</v>
      </c>
      <c r="AU450" s="427" t="s">
        <v>115</v>
      </c>
      <c r="AV450" s="426" t="s">
        <v>115</v>
      </c>
      <c r="AW450" s="426" t="s">
        <v>70</v>
      </c>
      <c r="AX450" s="426" t="s">
        <v>113</v>
      </c>
      <c r="AY450" s="427" t="s">
        <v>188</v>
      </c>
    </row>
    <row r="451" spans="2:65" s="334" customFormat="1" ht="25.5" customHeight="1">
      <c r="B451" s="86"/>
      <c r="C451" s="455" t="s">
        <v>695</v>
      </c>
      <c r="D451" s="455" t="s">
        <v>521</v>
      </c>
      <c r="E451" s="456" t="s">
        <v>5951</v>
      </c>
      <c r="F451" s="457" t="s">
        <v>5952</v>
      </c>
      <c r="G451" s="458" t="s">
        <v>1023</v>
      </c>
      <c r="H451" s="459">
        <v>6.09</v>
      </c>
      <c r="I451" s="460"/>
      <c r="J451" s="461">
        <f>ROUND(I451*H451,2)</f>
        <v>0</v>
      </c>
      <c r="K451" s="457" t="s">
        <v>449</v>
      </c>
      <c r="L451" s="462"/>
      <c r="M451" s="463" t="s">
        <v>69</v>
      </c>
      <c r="N451" s="464" t="s">
        <v>100</v>
      </c>
      <c r="O451" s="333"/>
      <c r="P451" s="412">
        <f>O451*H451</f>
        <v>0</v>
      </c>
      <c r="Q451" s="412">
        <v>5.2999999999999999E-2</v>
      </c>
      <c r="R451" s="412">
        <f>Q451*H451</f>
        <v>0.32277</v>
      </c>
      <c r="S451" s="412">
        <v>0</v>
      </c>
      <c r="T451" s="413">
        <f>S451*H451</f>
        <v>0</v>
      </c>
      <c r="AR451" s="55" t="s">
        <v>278</v>
      </c>
      <c r="AT451" s="55" t="s">
        <v>521</v>
      </c>
      <c r="AU451" s="55" t="s">
        <v>115</v>
      </c>
      <c r="AY451" s="55" t="s">
        <v>188</v>
      </c>
      <c r="BE451" s="93">
        <f>IF(N451="základní",J451,0)</f>
        <v>0</v>
      </c>
      <c r="BF451" s="93">
        <f>IF(N451="snížená",J451,0)</f>
        <v>0</v>
      </c>
      <c r="BG451" s="93">
        <f>IF(N451="zákl. přenesená",J451,0)</f>
        <v>0</v>
      </c>
      <c r="BH451" s="93">
        <f>IF(N451="sníž. přenesená",J451,0)</f>
        <v>0</v>
      </c>
      <c r="BI451" s="93">
        <f>IF(N451="nulová",J451,0)</f>
        <v>0</v>
      </c>
      <c r="BJ451" s="55" t="s">
        <v>113</v>
      </c>
      <c r="BK451" s="93">
        <f>ROUND(I451*H451,2)</f>
        <v>0</v>
      </c>
      <c r="BL451" s="55" t="s">
        <v>195</v>
      </c>
      <c r="BM451" s="55" t="s">
        <v>5953</v>
      </c>
    </row>
    <row r="452" spans="2:65" s="334" customFormat="1">
      <c r="B452" s="61"/>
      <c r="D452" s="414" t="s">
        <v>197</v>
      </c>
      <c r="F452" s="415" t="s">
        <v>5954</v>
      </c>
      <c r="I452" s="240"/>
      <c r="L452" s="61"/>
      <c r="M452" s="94"/>
      <c r="N452" s="333"/>
      <c r="O452" s="333"/>
      <c r="P452" s="333"/>
      <c r="Q452" s="333"/>
      <c r="R452" s="333"/>
      <c r="S452" s="333"/>
      <c r="T452" s="69"/>
      <c r="AT452" s="55" t="s">
        <v>197</v>
      </c>
      <c r="AU452" s="55" t="s">
        <v>115</v>
      </c>
    </row>
    <row r="453" spans="2:65" s="426" customFormat="1">
      <c r="B453" s="425"/>
      <c r="D453" s="414" t="s">
        <v>201</v>
      </c>
      <c r="E453" s="427" t="s">
        <v>69</v>
      </c>
      <c r="F453" s="428" t="s">
        <v>5955</v>
      </c>
      <c r="H453" s="429">
        <v>6</v>
      </c>
      <c r="I453" s="430"/>
      <c r="L453" s="425"/>
      <c r="M453" s="431"/>
      <c r="N453" s="432"/>
      <c r="O453" s="432"/>
      <c r="P453" s="432"/>
      <c r="Q453" s="432"/>
      <c r="R453" s="432"/>
      <c r="S453" s="432"/>
      <c r="T453" s="433"/>
      <c r="AT453" s="427" t="s">
        <v>201</v>
      </c>
      <c r="AU453" s="427" t="s">
        <v>115</v>
      </c>
      <c r="AV453" s="426" t="s">
        <v>115</v>
      </c>
      <c r="AW453" s="426" t="s">
        <v>93</v>
      </c>
      <c r="AX453" s="426" t="s">
        <v>113</v>
      </c>
      <c r="AY453" s="427" t="s">
        <v>188</v>
      </c>
    </row>
    <row r="454" spans="2:65" s="426" customFormat="1">
      <c r="B454" s="425"/>
      <c r="D454" s="414" t="s">
        <v>201</v>
      </c>
      <c r="F454" s="428" t="s">
        <v>5956</v>
      </c>
      <c r="H454" s="429">
        <v>6.09</v>
      </c>
      <c r="I454" s="430"/>
      <c r="L454" s="425"/>
      <c r="M454" s="431"/>
      <c r="N454" s="432"/>
      <c r="O454" s="432"/>
      <c r="P454" s="432"/>
      <c r="Q454" s="432"/>
      <c r="R454" s="432"/>
      <c r="S454" s="432"/>
      <c r="T454" s="433"/>
      <c r="AT454" s="427" t="s">
        <v>201</v>
      </c>
      <c r="AU454" s="427" t="s">
        <v>115</v>
      </c>
      <c r="AV454" s="426" t="s">
        <v>115</v>
      </c>
      <c r="AW454" s="426" t="s">
        <v>70</v>
      </c>
      <c r="AX454" s="426" t="s">
        <v>113</v>
      </c>
      <c r="AY454" s="427" t="s">
        <v>188</v>
      </c>
    </row>
    <row r="455" spans="2:65" s="334" customFormat="1" ht="25.5" customHeight="1">
      <c r="B455" s="86"/>
      <c r="C455" s="87" t="s">
        <v>701</v>
      </c>
      <c r="D455" s="87" t="s">
        <v>190</v>
      </c>
      <c r="E455" s="88" t="s">
        <v>5957</v>
      </c>
      <c r="F455" s="89" t="s">
        <v>5958</v>
      </c>
      <c r="G455" s="90" t="s">
        <v>1023</v>
      </c>
      <c r="H455" s="91">
        <v>14</v>
      </c>
      <c r="I455" s="238"/>
      <c r="J455" s="92">
        <f>ROUND(I455*H455,2)</f>
        <v>0</v>
      </c>
      <c r="K455" s="89" t="s">
        <v>194</v>
      </c>
      <c r="L455" s="61"/>
      <c r="M455" s="410" t="s">
        <v>69</v>
      </c>
      <c r="N455" s="411" t="s">
        <v>100</v>
      </c>
      <c r="O455" s="333"/>
      <c r="P455" s="412">
        <f>O455*H455</f>
        <v>0</v>
      </c>
      <c r="Q455" s="412">
        <v>1.3999999999999999E-4</v>
      </c>
      <c r="R455" s="412">
        <f>Q455*H455</f>
        <v>1.9599999999999999E-3</v>
      </c>
      <c r="S455" s="412">
        <v>0</v>
      </c>
      <c r="T455" s="413">
        <f>S455*H455</f>
        <v>0</v>
      </c>
      <c r="AR455" s="55" t="s">
        <v>195</v>
      </c>
      <c r="AT455" s="55" t="s">
        <v>190</v>
      </c>
      <c r="AU455" s="55" t="s">
        <v>115</v>
      </c>
      <c r="AY455" s="55" t="s">
        <v>188</v>
      </c>
      <c r="BE455" s="93">
        <f>IF(N455="základní",J455,0)</f>
        <v>0</v>
      </c>
      <c r="BF455" s="93">
        <f>IF(N455="snížená",J455,0)</f>
        <v>0</v>
      </c>
      <c r="BG455" s="93">
        <f>IF(N455="zákl. přenesená",J455,0)</f>
        <v>0</v>
      </c>
      <c r="BH455" s="93">
        <f>IF(N455="sníž. přenesená",J455,0)</f>
        <v>0</v>
      </c>
      <c r="BI455" s="93">
        <f>IF(N455="nulová",J455,0)</f>
        <v>0</v>
      </c>
      <c r="BJ455" s="55" t="s">
        <v>113</v>
      </c>
      <c r="BK455" s="93">
        <f>ROUND(I455*H455,2)</f>
        <v>0</v>
      </c>
      <c r="BL455" s="55" t="s">
        <v>195</v>
      </c>
      <c r="BM455" s="55" t="s">
        <v>5959</v>
      </c>
    </row>
    <row r="456" spans="2:65" s="334" customFormat="1" ht="27">
      <c r="B456" s="61"/>
      <c r="D456" s="414" t="s">
        <v>197</v>
      </c>
      <c r="F456" s="415" t="s">
        <v>5960</v>
      </c>
      <c r="I456" s="240"/>
      <c r="L456" s="61"/>
      <c r="M456" s="94"/>
      <c r="N456" s="333"/>
      <c r="O456" s="333"/>
      <c r="P456" s="333"/>
      <c r="Q456" s="333"/>
      <c r="R456" s="333"/>
      <c r="S456" s="333"/>
      <c r="T456" s="69"/>
      <c r="AT456" s="55" t="s">
        <v>197</v>
      </c>
      <c r="AU456" s="55" t="s">
        <v>115</v>
      </c>
    </row>
    <row r="457" spans="2:65" s="334" customFormat="1" ht="94.5">
      <c r="B457" s="61"/>
      <c r="D457" s="414" t="s">
        <v>199</v>
      </c>
      <c r="F457" s="416" t="s">
        <v>5930</v>
      </c>
      <c r="I457" s="240"/>
      <c r="L457" s="61"/>
      <c r="M457" s="94"/>
      <c r="N457" s="333"/>
      <c r="O457" s="333"/>
      <c r="P457" s="333"/>
      <c r="Q457" s="333"/>
      <c r="R457" s="333"/>
      <c r="S457" s="333"/>
      <c r="T457" s="69"/>
      <c r="AT457" s="55" t="s">
        <v>199</v>
      </c>
      <c r="AU457" s="55" t="s">
        <v>115</v>
      </c>
    </row>
    <row r="458" spans="2:65" s="426" customFormat="1">
      <c r="B458" s="425"/>
      <c r="D458" s="414" t="s">
        <v>201</v>
      </c>
      <c r="E458" s="427" t="s">
        <v>69</v>
      </c>
      <c r="F458" s="428" t="s">
        <v>5961</v>
      </c>
      <c r="H458" s="429">
        <v>14</v>
      </c>
      <c r="I458" s="430"/>
      <c r="L458" s="425"/>
      <c r="M458" s="431"/>
      <c r="N458" s="432"/>
      <c r="O458" s="432"/>
      <c r="P458" s="432"/>
      <c r="Q458" s="432"/>
      <c r="R458" s="432"/>
      <c r="S458" s="432"/>
      <c r="T458" s="433"/>
      <c r="AT458" s="427" t="s">
        <v>201</v>
      </c>
      <c r="AU458" s="427" t="s">
        <v>115</v>
      </c>
      <c r="AV458" s="426" t="s">
        <v>115</v>
      </c>
      <c r="AW458" s="426" t="s">
        <v>93</v>
      </c>
      <c r="AX458" s="426" t="s">
        <v>113</v>
      </c>
      <c r="AY458" s="427" t="s">
        <v>188</v>
      </c>
    </row>
    <row r="459" spans="2:65" s="334" customFormat="1" ht="25.5" customHeight="1">
      <c r="B459" s="86"/>
      <c r="C459" s="455" t="s">
        <v>708</v>
      </c>
      <c r="D459" s="455" t="s">
        <v>521</v>
      </c>
      <c r="E459" s="456" t="s">
        <v>5962</v>
      </c>
      <c r="F459" s="457" t="s">
        <v>5963</v>
      </c>
      <c r="G459" s="458" t="s">
        <v>1023</v>
      </c>
      <c r="H459" s="459">
        <v>14.21</v>
      </c>
      <c r="I459" s="460"/>
      <c r="J459" s="461">
        <f>ROUND(I459*H459,2)</f>
        <v>0</v>
      </c>
      <c r="K459" s="457" t="s">
        <v>194</v>
      </c>
      <c r="L459" s="462"/>
      <c r="M459" s="463" t="s">
        <v>69</v>
      </c>
      <c r="N459" s="464" t="s">
        <v>100</v>
      </c>
      <c r="O459" s="333"/>
      <c r="P459" s="412">
        <f>O459*H459</f>
        <v>0</v>
      </c>
      <c r="Q459" s="412">
        <v>0.17399999999999999</v>
      </c>
      <c r="R459" s="412">
        <f>Q459*H459</f>
        <v>2.47254</v>
      </c>
      <c r="S459" s="412">
        <v>0</v>
      </c>
      <c r="T459" s="413">
        <f>S459*H459</f>
        <v>0</v>
      </c>
      <c r="AR459" s="55" t="s">
        <v>278</v>
      </c>
      <c r="AT459" s="55" t="s">
        <v>521</v>
      </c>
      <c r="AU459" s="55" t="s">
        <v>115</v>
      </c>
      <c r="AY459" s="55" t="s">
        <v>188</v>
      </c>
      <c r="BE459" s="93">
        <f>IF(N459="základní",J459,0)</f>
        <v>0</v>
      </c>
      <c r="BF459" s="93">
        <f>IF(N459="snížená",J459,0)</f>
        <v>0</v>
      </c>
      <c r="BG459" s="93">
        <f>IF(N459="zákl. přenesená",J459,0)</f>
        <v>0</v>
      </c>
      <c r="BH459" s="93">
        <f>IF(N459="sníž. přenesená",J459,0)</f>
        <v>0</v>
      </c>
      <c r="BI459" s="93">
        <f>IF(N459="nulová",J459,0)</f>
        <v>0</v>
      </c>
      <c r="BJ459" s="55" t="s">
        <v>113</v>
      </c>
      <c r="BK459" s="93">
        <f>ROUND(I459*H459,2)</f>
        <v>0</v>
      </c>
      <c r="BL459" s="55" t="s">
        <v>195</v>
      </c>
      <c r="BM459" s="55" t="s">
        <v>5964</v>
      </c>
    </row>
    <row r="460" spans="2:65" s="334" customFormat="1">
      <c r="B460" s="61"/>
      <c r="D460" s="414" t="s">
        <v>197</v>
      </c>
      <c r="F460" s="415" t="s">
        <v>5963</v>
      </c>
      <c r="I460" s="240"/>
      <c r="L460" s="61"/>
      <c r="M460" s="94"/>
      <c r="N460" s="333"/>
      <c r="O460" s="333"/>
      <c r="P460" s="333"/>
      <c r="Q460" s="333"/>
      <c r="R460" s="333"/>
      <c r="S460" s="333"/>
      <c r="T460" s="69"/>
      <c r="AT460" s="55" t="s">
        <v>197</v>
      </c>
      <c r="AU460" s="55" t="s">
        <v>115</v>
      </c>
    </row>
    <row r="461" spans="2:65" s="426" customFormat="1">
      <c r="B461" s="425"/>
      <c r="D461" s="414" t="s">
        <v>201</v>
      </c>
      <c r="E461" s="427" t="s">
        <v>69</v>
      </c>
      <c r="F461" s="428" t="s">
        <v>5965</v>
      </c>
      <c r="H461" s="429">
        <v>14</v>
      </c>
      <c r="I461" s="430"/>
      <c r="L461" s="425"/>
      <c r="M461" s="431"/>
      <c r="N461" s="432"/>
      <c r="O461" s="432"/>
      <c r="P461" s="432"/>
      <c r="Q461" s="432"/>
      <c r="R461" s="432"/>
      <c r="S461" s="432"/>
      <c r="T461" s="433"/>
      <c r="AT461" s="427" t="s">
        <v>201</v>
      </c>
      <c r="AU461" s="427" t="s">
        <v>115</v>
      </c>
      <c r="AV461" s="426" t="s">
        <v>115</v>
      </c>
      <c r="AW461" s="426" t="s">
        <v>93</v>
      </c>
      <c r="AX461" s="426" t="s">
        <v>113</v>
      </c>
      <c r="AY461" s="427" t="s">
        <v>188</v>
      </c>
    </row>
    <row r="462" spans="2:65" s="426" customFormat="1">
      <c r="B462" s="425"/>
      <c r="D462" s="414" t="s">
        <v>201</v>
      </c>
      <c r="F462" s="428" t="s">
        <v>5966</v>
      </c>
      <c r="H462" s="429">
        <v>14.21</v>
      </c>
      <c r="I462" s="430"/>
      <c r="L462" s="425"/>
      <c r="M462" s="431"/>
      <c r="N462" s="432"/>
      <c r="O462" s="432"/>
      <c r="P462" s="432"/>
      <c r="Q462" s="432"/>
      <c r="R462" s="432"/>
      <c r="S462" s="432"/>
      <c r="T462" s="433"/>
      <c r="AT462" s="427" t="s">
        <v>201</v>
      </c>
      <c r="AU462" s="427" t="s">
        <v>115</v>
      </c>
      <c r="AV462" s="426" t="s">
        <v>115</v>
      </c>
      <c r="AW462" s="426" t="s">
        <v>70</v>
      </c>
      <c r="AX462" s="426" t="s">
        <v>113</v>
      </c>
      <c r="AY462" s="427" t="s">
        <v>188</v>
      </c>
    </row>
    <row r="463" spans="2:65" s="334" customFormat="1" ht="25.5" customHeight="1">
      <c r="B463" s="86"/>
      <c r="C463" s="87" t="s">
        <v>715</v>
      </c>
      <c r="D463" s="87" t="s">
        <v>190</v>
      </c>
      <c r="E463" s="88" t="s">
        <v>5967</v>
      </c>
      <c r="F463" s="89" t="s">
        <v>5968</v>
      </c>
      <c r="G463" s="90" t="s">
        <v>578</v>
      </c>
      <c r="H463" s="91">
        <v>3</v>
      </c>
      <c r="I463" s="238"/>
      <c r="J463" s="92">
        <f>ROUND(I463*H463,2)</f>
        <v>0</v>
      </c>
      <c r="K463" s="89" t="s">
        <v>194</v>
      </c>
      <c r="L463" s="61"/>
      <c r="M463" s="410" t="s">
        <v>69</v>
      </c>
      <c r="N463" s="411" t="s">
        <v>100</v>
      </c>
      <c r="O463" s="333"/>
      <c r="P463" s="412">
        <f>O463*H463</f>
        <v>0</v>
      </c>
      <c r="Q463" s="412">
        <v>6.9999999999999994E-5</v>
      </c>
      <c r="R463" s="412">
        <f>Q463*H463</f>
        <v>2.0999999999999998E-4</v>
      </c>
      <c r="S463" s="412">
        <v>0</v>
      </c>
      <c r="T463" s="413">
        <f>S463*H463</f>
        <v>0</v>
      </c>
      <c r="AR463" s="55" t="s">
        <v>195</v>
      </c>
      <c r="AT463" s="55" t="s">
        <v>190</v>
      </c>
      <c r="AU463" s="55" t="s">
        <v>115</v>
      </c>
      <c r="AY463" s="55" t="s">
        <v>188</v>
      </c>
      <c r="BE463" s="93">
        <f>IF(N463="základní",J463,0)</f>
        <v>0</v>
      </c>
      <c r="BF463" s="93">
        <f>IF(N463="snížená",J463,0)</f>
        <v>0</v>
      </c>
      <c r="BG463" s="93">
        <f>IF(N463="zákl. přenesená",J463,0)</f>
        <v>0</v>
      </c>
      <c r="BH463" s="93">
        <f>IF(N463="sníž. přenesená",J463,0)</f>
        <v>0</v>
      </c>
      <c r="BI463" s="93">
        <f>IF(N463="nulová",J463,0)</f>
        <v>0</v>
      </c>
      <c r="BJ463" s="55" t="s">
        <v>113</v>
      </c>
      <c r="BK463" s="93">
        <f>ROUND(I463*H463,2)</f>
        <v>0</v>
      </c>
      <c r="BL463" s="55" t="s">
        <v>195</v>
      </c>
      <c r="BM463" s="55" t="s">
        <v>5969</v>
      </c>
    </row>
    <row r="464" spans="2:65" s="334" customFormat="1" ht="27">
      <c r="B464" s="61"/>
      <c r="D464" s="414" t="s">
        <v>197</v>
      </c>
      <c r="F464" s="415" t="s">
        <v>5970</v>
      </c>
      <c r="I464" s="240"/>
      <c r="L464" s="61"/>
      <c r="M464" s="94"/>
      <c r="N464" s="333"/>
      <c r="O464" s="333"/>
      <c r="P464" s="333"/>
      <c r="Q464" s="333"/>
      <c r="R464" s="333"/>
      <c r="S464" s="333"/>
      <c r="T464" s="69"/>
      <c r="AT464" s="55" t="s">
        <v>197</v>
      </c>
      <c r="AU464" s="55" t="s">
        <v>115</v>
      </c>
    </row>
    <row r="465" spans="2:65" s="334" customFormat="1" ht="67.5">
      <c r="B465" s="61"/>
      <c r="D465" s="414" t="s">
        <v>199</v>
      </c>
      <c r="F465" s="416" t="s">
        <v>5971</v>
      </c>
      <c r="I465" s="240"/>
      <c r="L465" s="61"/>
      <c r="M465" s="94"/>
      <c r="N465" s="333"/>
      <c r="O465" s="333"/>
      <c r="P465" s="333"/>
      <c r="Q465" s="333"/>
      <c r="R465" s="333"/>
      <c r="S465" s="333"/>
      <c r="T465" s="69"/>
      <c r="AT465" s="55" t="s">
        <v>199</v>
      </c>
      <c r="AU465" s="55" t="s">
        <v>115</v>
      </c>
    </row>
    <row r="466" spans="2:65" s="426" customFormat="1">
      <c r="B466" s="425"/>
      <c r="D466" s="414" t="s">
        <v>201</v>
      </c>
      <c r="E466" s="427" t="s">
        <v>69</v>
      </c>
      <c r="F466" s="428" t="s">
        <v>5972</v>
      </c>
      <c r="H466" s="429">
        <v>3</v>
      </c>
      <c r="I466" s="430"/>
      <c r="L466" s="425"/>
      <c r="M466" s="431"/>
      <c r="N466" s="432"/>
      <c r="O466" s="432"/>
      <c r="P466" s="432"/>
      <c r="Q466" s="432"/>
      <c r="R466" s="432"/>
      <c r="S466" s="432"/>
      <c r="T466" s="433"/>
      <c r="AT466" s="427" t="s">
        <v>201</v>
      </c>
      <c r="AU466" s="427" t="s">
        <v>115</v>
      </c>
      <c r="AV466" s="426" t="s">
        <v>115</v>
      </c>
      <c r="AW466" s="426" t="s">
        <v>93</v>
      </c>
      <c r="AX466" s="426" t="s">
        <v>113</v>
      </c>
      <c r="AY466" s="427" t="s">
        <v>188</v>
      </c>
    </row>
    <row r="467" spans="2:65" s="334" customFormat="1" ht="25.5" customHeight="1">
      <c r="B467" s="86"/>
      <c r="C467" s="455" t="s">
        <v>722</v>
      </c>
      <c r="D467" s="455" t="s">
        <v>521</v>
      </c>
      <c r="E467" s="456" t="s">
        <v>5973</v>
      </c>
      <c r="F467" s="457" t="s">
        <v>5974</v>
      </c>
      <c r="G467" s="458" t="s">
        <v>1023</v>
      </c>
      <c r="H467" s="459">
        <v>1.827</v>
      </c>
      <c r="I467" s="460"/>
      <c r="J467" s="461">
        <f>ROUND(I467*H467,2)</f>
        <v>0</v>
      </c>
      <c r="K467" s="457" t="s">
        <v>194</v>
      </c>
      <c r="L467" s="462"/>
      <c r="M467" s="463" t="s">
        <v>69</v>
      </c>
      <c r="N467" s="464" t="s">
        <v>100</v>
      </c>
      <c r="O467" s="333"/>
      <c r="P467" s="412">
        <f>O467*H467</f>
        <v>0</v>
      </c>
      <c r="Q467" s="412">
        <v>3.1669999999999997E-2</v>
      </c>
      <c r="R467" s="412">
        <f>Q467*H467</f>
        <v>5.786108999999999E-2</v>
      </c>
      <c r="S467" s="412">
        <v>0</v>
      </c>
      <c r="T467" s="413">
        <f>S467*H467</f>
        <v>0</v>
      </c>
      <c r="AR467" s="55" t="s">
        <v>278</v>
      </c>
      <c r="AT467" s="55" t="s">
        <v>521</v>
      </c>
      <c r="AU467" s="55" t="s">
        <v>115</v>
      </c>
      <c r="AY467" s="55" t="s">
        <v>188</v>
      </c>
      <c r="BE467" s="93">
        <f>IF(N467="základní",J467,0)</f>
        <v>0</v>
      </c>
      <c r="BF467" s="93">
        <f>IF(N467="snížená",J467,0)</f>
        <v>0</v>
      </c>
      <c r="BG467" s="93">
        <f>IF(N467="zákl. přenesená",J467,0)</f>
        <v>0</v>
      </c>
      <c r="BH467" s="93">
        <f>IF(N467="sníž. přenesená",J467,0)</f>
        <v>0</v>
      </c>
      <c r="BI467" s="93">
        <f>IF(N467="nulová",J467,0)</f>
        <v>0</v>
      </c>
      <c r="BJ467" s="55" t="s">
        <v>113</v>
      </c>
      <c r="BK467" s="93">
        <f>ROUND(I467*H467,2)</f>
        <v>0</v>
      </c>
      <c r="BL467" s="55" t="s">
        <v>195</v>
      </c>
      <c r="BM467" s="55" t="s">
        <v>5975</v>
      </c>
    </row>
    <row r="468" spans="2:65" s="334" customFormat="1">
      <c r="B468" s="61"/>
      <c r="D468" s="414" t="s">
        <v>197</v>
      </c>
      <c r="F468" s="415" t="s">
        <v>5974</v>
      </c>
      <c r="I468" s="240"/>
      <c r="L468" s="61"/>
      <c r="M468" s="94"/>
      <c r="N468" s="333"/>
      <c r="O468" s="333"/>
      <c r="P468" s="333"/>
      <c r="Q468" s="333"/>
      <c r="R468" s="333"/>
      <c r="S468" s="333"/>
      <c r="T468" s="69"/>
      <c r="AT468" s="55" t="s">
        <v>197</v>
      </c>
      <c r="AU468" s="55" t="s">
        <v>115</v>
      </c>
    </row>
    <row r="469" spans="2:65" s="426" customFormat="1">
      <c r="B469" s="425"/>
      <c r="D469" s="414" t="s">
        <v>201</v>
      </c>
      <c r="E469" s="427" t="s">
        <v>69</v>
      </c>
      <c r="F469" s="428" t="s">
        <v>5976</v>
      </c>
      <c r="H469" s="429">
        <v>1.8</v>
      </c>
      <c r="I469" s="430"/>
      <c r="L469" s="425"/>
      <c r="M469" s="431"/>
      <c r="N469" s="432"/>
      <c r="O469" s="432"/>
      <c r="P469" s="432"/>
      <c r="Q469" s="432"/>
      <c r="R469" s="432"/>
      <c r="S469" s="432"/>
      <c r="T469" s="433"/>
      <c r="AT469" s="427" t="s">
        <v>201</v>
      </c>
      <c r="AU469" s="427" t="s">
        <v>115</v>
      </c>
      <c r="AV469" s="426" t="s">
        <v>115</v>
      </c>
      <c r="AW469" s="426" t="s">
        <v>93</v>
      </c>
      <c r="AX469" s="426" t="s">
        <v>113</v>
      </c>
      <c r="AY469" s="427" t="s">
        <v>188</v>
      </c>
    </row>
    <row r="470" spans="2:65" s="426" customFormat="1">
      <c r="B470" s="425"/>
      <c r="D470" s="414" t="s">
        <v>201</v>
      </c>
      <c r="F470" s="428" t="s">
        <v>5977</v>
      </c>
      <c r="H470" s="429">
        <v>1.827</v>
      </c>
      <c r="I470" s="430"/>
      <c r="L470" s="425"/>
      <c r="M470" s="431"/>
      <c r="N470" s="432"/>
      <c r="O470" s="432"/>
      <c r="P470" s="432"/>
      <c r="Q470" s="432"/>
      <c r="R470" s="432"/>
      <c r="S470" s="432"/>
      <c r="T470" s="433"/>
      <c r="AT470" s="427" t="s">
        <v>201</v>
      </c>
      <c r="AU470" s="427" t="s">
        <v>115</v>
      </c>
      <c r="AV470" s="426" t="s">
        <v>115</v>
      </c>
      <c r="AW470" s="426" t="s">
        <v>70</v>
      </c>
      <c r="AX470" s="426" t="s">
        <v>113</v>
      </c>
      <c r="AY470" s="427" t="s">
        <v>188</v>
      </c>
    </row>
    <row r="471" spans="2:65" s="334" customFormat="1" ht="25.5" customHeight="1">
      <c r="B471" s="86"/>
      <c r="C471" s="87" t="s">
        <v>727</v>
      </c>
      <c r="D471" s="87" t="s">
        <v>190</v>
      </c>
      <c r="E471" s="88" t="s">
        <v>5978</v>
      </c>
      <c r="F471" s="89" t="s">
        <v>5979</v>
      </c>
      <c r="G471" s="90" t="s">
        <v>578</v>
      </c>
      <c r="H471" s="91">
        <v>4</v>
      </c>
      <c r="I471" s="238"/>
      <c r="J471" s="92">
        <f>ROUND(I471*H471,2)</f>
        <v>0</v>
      </c>
      <c r="K471" s="89" t="s">
        <v>194</v>
      </c>
      <c r="L471" s="61"/>
      <c r="M471" s="410" t="s">
        <v>69</v>
      </c>
      <c r="N471" s="411" t="s">
        <v>100</v>
      </c>
      <c r="O471" s="333"/>
      <c r="P471" s="412">
        <f>O471*H471</f>
        <v>0</v>
      </c>
      <c r="Q471" s="412">
        <v>6.9999999999999994E-5</v>
      </c>
      <c r="R471" s="412">
        <f>Q471*H471</f>
        <v>2.7999999999999998E-4</v>
      </c>
      <c r="S471" s="412">
        <v>0</v>
      </c>
      <c r="T471" s="413">
        <f>S471*H471</f>
        <v>0</v>
      </c>
      <c r="AR471" s="55" t="s">
        <v>195</v>
      </c>
      <c r="AT471" s="55" t="s">
        <v>190</v>
      </c>
      <c r="AU471" s="55" t="s">
        <v>115</v>
      </c>
      <c r="AY471" s="55" t="s">
        <v>188</v>
      </c>
      <c r="BE471" s="93">
        <f>IF(N471="základní",J471,0)</f>
        <v>0</v>
      </c>
      <c r="BF471" s="93">
        <f>IF(N471="snížená",J471,0)</f>
        <v>0</v>
      </c>
      <c r="BG471" s="93">
        <f>IF(N471="zákl. přenesená",J471,0)</f>
        <v>0</v>
      </c>
      <c r="BH471" s="93">
        <f>IF(N471="sníž. přenesená",J471,0)</f>
        <v>0</v>
      </c>
      <c r="BI471" s="93">
        <f>IF(N471="nulová",J471,0)</f>
        <v>0</v>
      </c>
      <c r="BJ471" s="55" t="s">
        <v>113</v>
      </c>
      <c r="BK471" s="93">
        <f>ROUND(I471*H471,2)</f>
        <v>0</v>
      </c>
      <c r="BL471" s="55" t="s">
        <v>195</v>
      </c>
      <c r="BM471" s="55" t="s">
        <v>5980</v>
      </c>
    </row>
    <row r="472" spans="2:65" s="334" customFormat="1" ht="27">
      <c r="B472" s="61"/>
      <c r="D472" s="414" t="s">
        <v>197</v>
      </c>
      <c r="F472" s="415" t="s">
        <v>5981</v>
      </c>
      <c r="I472" s="240"/>
      <c r="L472" s="61"/>
      <c r="M472" s="94"/>
      <c r="N472" s="333"/>
      <c r="O472" s="333"/>
      <c r="P472" s="333"/>
      <c r="Q472" s="333"/>
      <c r="R472" s="333"/>
      <c r="S472" s="333"/>
      <c r="T472" s="69"/>
      <c r="AT472" s="55" t="s">
        <v>197</v>
      </c>
      <c r="AU472" s="55" t="s">
        <v>115</v>
      </c>
    </row>
    <row r="473" spans="2:65" s="334" customFormat="1" ht="67.5">
      <c r="B473" s="61"/>
      <c r="D473" s="414" t="s">
        <v>199</v>
      </c>
      <c r="F473" s="416" t="s">
        <v>5971</v>
      </c>
      <c r="I473" s="240"/>
      <c r="L473" s="61"/>
      <c r="M473" s="94"/>
      <c r="N473" s="333"/>
      <c r="O473" s="333"/>
      <c r="P473" s="333"/>
      <c r="Q473" s="333"/>
      <c r="R473" s="333"/>
      <c r="S473" s="333"/>
      <c r="T473" s="69"/>
      <c r="AT473" s="55" t="s">
        <v>199</v>
      </c>
      <c r="AU473" s="55" t="s">
        <v>115</v>
      </c>
    </row>
    <row r="474" spans="2:65" s="426" customFormat="1">
      <c r="B474" s="425"/>
      <c r="D474" s="414" t="s">
        <v>201</v>
      </c>
      <c r="E474" s="427" t="s">
        <v>69</v>
      </c>
      <c r="F474" s="428" t="s">
        <v>5982</v>
      </c>
      <c r="H474" s="429">
        <v>4</v>
      </c>
      <c r="I474" s="430"/>
      <c r="L474" s="425"/>
      <c r="M474" s="431"/>
      <c r="N474" s="432"/>
      <c r="O474" s="432"/>
      <c r="P474" s="432"/>
      <c r="Q474" s="432"/>
      <c r="R474" s="432"/>
      <c r="S474" s="432"/>
      <c r="T474" s="433"/>
      <c r="AT474" s="427" t="s">
        <v>201</v>
      </c>
      <c r="AU474" s="427" t="s">
        <v>115</v>
      </c>
      <c r="AV474" s="426" t="s">
        <v>115</v>
      </c>
      <c r="AW474" s="426" t="s">
        <v>93</v>
      </c>
      <c r="AX474" s="426" t="s">
        <v>113</v>
      </c>
      <c r="AY474" s="427" t="s">
        <v>188</v>
      </c>
    </row>
    <row r="475" spans="2:65" s="334" customFormat="1" ht="25.5" customHeight="1">
      <c r="B475" s="86"/>
      <c r="C475" s="455" t="s">
        <v>729</v>
      </c>
      <c r="D475" s="455" t="s">
        <v>521</v>
      </c>
      <c r="E475" s="456" t="s">
        <v>5983</v>
      </c>
      <c r="F475" s="457" t="s">
        <v>5984</v>
      </c>
      <c r="G475" s="458" t="s">
        <v>1023</v>
      </c>
      <c r="H475" s="459">
        <v>2.4359999999999999</v>
      </c>
      <c r="I475" s="460"/>
      <c r="J475" s="461">
        <f>ROUND(I475*H475,2)</f>
        <v>0</v>
      </c>
      <c r="K475" s="457" t="s">
        <v>194</v>
      </c>
      <c r="L475" s="462"/>
      <c r="M475" s="463" t="s">
        <v>69</v>
      </c>
      <c r="N475" s="464" t="s">
        <v>100</v>
      </c>
      <c r="O475" s="333"/>
      <c r="P475" s="412">
        <f>O475*H475</f>
        <v>0</v>
      </c>
      <c r="Q475" s="412">
        <v>4.0009999999999997E-2</v>
      </c>
      <c r="R475" s="412">
        <f>Q475*H475</f>
        <v>9.7464359999999986E-2</v>
      </c>
      <c r="S475" s="412">
        <v>0</v>
      </c>
      <c r="T475" s="413">
        <f>S475*H475</f>
        <v>0</v>
      </c>
      <c r="AR475" s="55" t="s">
        <v>278</v>
      </c>
      <c r="AT475" s="55" t="s">
        <v>521</v>
      </c>
      <c r="AU475" s="55" t="s">
        <v>115</v>
      </c>
      <c r="AY475" s="55" t="s">
        <v>188</v>
      </c>
      <c r="BE475" s="93">
        <f>IF(N475="základní",J475,0)</f>
        <v>0</v>
      </c>
      <c r="BF475" s="93">
        <f>IF(N475="snížená",J475,0)</f>
        <v>0</v>
      </c>
      <c r="BG475" s="93">
        <f>IF(N475="zákl. přenesená",J475,0)</f>
        <v>0</v>
      </c>
      <c r="BH475" s="93">
        <f>IF(N475="sníž. přenesená",J475,0)</f>
        <v>0</v>
      </c>
      <c r="BI475" s="93">
        <f>IF(N475="nulová",J475,0)</f>
        <v>0</v>
      </c>
      <c r="BJ475" s="55" t="s">
        <v>113</v>
      </c>
      <c r="BK475" s="93">
        <f>ROUND(I475*H475,2)</f>
        <v>0</v>
      </c>
      <c r="BL475" s="55" t="s">
        <v>195</v>
      </c>
      <c r="BM475" s="55" t="s">
        <v>5985</v>
      </c>
    </row>
    <row r="476" spans="2:65" s="334" customFormat="1" ht="27">
      <c r="B476" s="61"/>
      <c r="D476" s="414" t="s">
        <v>197</v>
      </c>
      <c r="F476" s="415" t="s">
        <v>5984</v>
      </c>
      <c r="I476" s="240"/>
      <c r="L476" s="61"/>
      <c r="M476" s="94"/>
      <c r="N476" s="333"/>
      <c r="O476" s="333"/>
      <c r="P476" s="333"/>
      <c r="Q476" s="333"/>
      <c r="R476" s="333"/>
      <c r="S476" s="333"/>
      <c r="T476" s="69"/>
      <c r="AT476" s="55" t="s">
        <v>197</v>
      </c>
      <c r="AU476" s="55" t="s">
        <v>115</v>
      </c>
    </row>
    <row r="477" spans="2:65" s="426" customFormat="1">
      <c r="B477" s="425"/>
      <c r="D477" s="414" t="s">
        <v>201</v>
      </c>
      <c r="E477" s="427" t="s">
        <v>69</v>
      </c>
      <c r="F477" s="428" t="s">
        <v>5986</v>
      </c>
      <c r="H477" s="429">
        <v>2.4</v>
      </c>
      <c r="I477" s="430"/>
      <c r="L477" s="425"/>
      <c r="M477" s="431"/>
      <c r="N477" s="432"/>
      <c r="O477" s="432"/>
      <c r="P477" s="432"/>
      <c r="Q477" s="432"/>
      <c r="R477" s="432"/>
      <c r="S477" s="432"/>
      <c r="T477" s="433"/>
      <c r="AT477" s="427" t="s">
        <v>201</v>
      </c>
      <c r="AU477" s="427" t="s">
        <v>115</v>
      </c>
      <c r="AV477" s="426" t="s">
        <v>115</v>
      </c>
      <c r="AW477" s="426" t="s">
        <v>93</v>
      </c>
      <c r="AX477" s="426" t="s">
        <v>113</v>
      </c>
      <c r="AY477" s="427" t="s">
        <v>188</v>
      </c>
    </row>
    <row r="478" spans="2:65" s="426" customFormat="1">
      <c r="B478" s="425"/>
      <c r="D478" s="414" t="s">
        <v>201</v>
      </c>
      <c r="F478" s="428" t="s">
        <v>5987</v>
      </c>
      <c r="H478" s="429">
        <v>2.4359999999999999</v>
      </c>
      <c r="I478" s="430"/>
      <c r="L478" s="425"/>
      <c r="M478" s="431"/>
      <c r="N478" s="432"/>
      <c r="O478" s="432"/>
      <c r="P478" s="432"/>
      <c r="Q478" s="432"/>
      <c r="R478" s="432"/>
      <c r="S478" s="432"/>
      <c r="T478" s="433"/>
      <c r="AT478" s="427" t="s">
        <v>201</v>
      </c>
      <c r="AU478" s="427" t="s">
        <v>115</v>
      </c>
      <c r="AV478" s="426" t="s">
        <v>115</v>
      </c>
      <c r="AW478" s="426" t="s">
        <v>70</v>
      </c>
      <c r="AX478" s="426" t="s">
        <v>113</v>
      </c>
      <c r="AY478" s="427" t="s">
        <v>188</v>
      </c>
    </row>
    <row r="479" spans="2:65" s="334" customFormat="1" ht="25.5" customHeight="1">
      <c r="B479" s="86"/>
      <c r="C479" s="87" t="s">
        <v>731</v>
      </c>
      <c r="D479" s="87" t="s">
        <v>190</v>
      </c>
      <c r="E479" s="88" t="s">
        <v>5988</v>
      </c>
      <c r="F479" s="89" t="s">
        <v>5989</v>
      </c>
      <c r="G479" s="90" t="s">
        <v>578</v>
      </c>
      <c r="H479" s="91">
        <v>1</v>
      </c>
      <c r="I479" s="238"/>
      <c r="J479" s="92">
        <f>ROUND(I479*H479,2)</f>
        <v>0</v>
      </c>
      <c r="K479" s="89" t="s">
        <v>194</v>
      </c>
      <c r="L479" s="61"/>
      <c r="M479" s="410" t="s">
        <v>69</v>
      </c>
      <c r="N479" s="411" t="s">
        <v>100</v>
      </c>
      <c r="O479" s="333"/>
      <c r="P479" s="412">
        <f>O479*H479</f>
        <v>0</v>
      </c>
      <c r="Q479" s="412">
        <v>1.4999999999999999E-4</v>
      </c>
      <c r="R479" s="412">
        <f>Q479*H479</f>
        <v>1.4999999999999999E-4</v>
      </c>
      <c r="S479" s="412">
        <v>0</v>
      </c>
      <c r="T479" s="413">
        <f>S479*H479</f>
        <v>0</v>
      </c>
      <c r="AR479" s="55" t="s">
        <v>195</v>
      </c>
      <c r="AT479" s="55" t="s">
        <v>190</v>
      </c>
      <c r="AU479" s="55" t="s">
        <v>115</v>
      </c>
      <c r="AY479" s="55" t="s">
        <v>188</v>
      </c>
      <c r="BE479" s="93">
        <f>IF(N479="základní",J479,0)</f>
        <v>0</v>
      </c>
      <c r="BF479" s="93">
        <f>IF(N479="snížená",J479,0)</f>
        <v>0</v>
      </c>
      <c r="BG479" s="93">
        <f>IF(N479="zákl. přenesená",J479,0)</f>
        <v>0</v>
      </c>
      <c r="BH479" s="93">
        <f>IF(N479="sníž. přenesená",J479,0)</f>
        <v>0</v>
      </c>
      <c r="BI479" s="93">
        <f>IF(N479="nulová",J479,0)</f>
        <v>0</v>
      </c>
      <c r="BJ479" s="55" t="s">
        <v>113</v>
      </c>
      <c r="BK479" s="93">
        <f>ROUND(I479*H479,2)</f>
        <v>0</v>
      </c>
      <c r="BL479" s="55" t="s">
        <v>195</v>
      </c>
      <c r="BM479" s="55" t="s">
        <v>5990</v>
      </c>
    </row>
    <row r="480" spans="2:65" s="334" customFormat="1" ht="27">
      <c r="B480" s="61"/>
      <c r="D480" s="414" t="s">
        <v>197</v>
      </c>
      <c r="F480" s="415" t="s">
        <v>5991</v>
      </c>
      <c r="I480" s="240"/>
      <c r="L480" s="61"/>
      <c r="M480" s="94"/>
      <c r="N480" s="333"/>
      <c r="O480" s="333"/>
      <c r="P480" s="333"/>
      <c r="Q480" s="333"/>
      <c r="R480" s="333"/>
      <c r="S480" s="333"/>
      <c r="T480" s="69"/>
      <c r="AT480" s="55" t="s">
        <v>197</v>
      </c>
      <c r="AU480" s="55" t="s">
        <v>115</v>
      </c>
    </row>
    <row r="481" spans="2:65" s="334" customFormat="1" ht="67.5">
      <c r="B481" s="61"/>
      <c r="D481" s="414" t="s">
        <v>199</v>
      </c>
      <c r="F481" s="416" t="s">
        <v>5971</v>
      </c>
      <c r="I481" s="240"/>
      <c r="L481" s="61"/>
      <c r="M481" s="94"/>
      <c r="N481" s="333"/>
      <c r="O481" s="333"/>
      <c r="P481" s="333"/>
      <c r="Q481" s="333"/>
      <c r="R481" s="333"/>
      <c r="S481" s="333"/>
      <c r="T481" s="69"/>
      <c r="AT481" s="55" t="s">
        <v>199</v>
      </c>
      <c r="AU481" s="55" t="s">
        <v>115</v>
      </c>
    </row>
    <row r="482" spans="2:65" s="426" customFormat="1">
      <c r="B482" s="425"/>
      <c r="D482" s="414" t="s">
        <v>201</v>
      </c>
      <c r="E482" s="427" t="s">
        <v>69</v>
      </c>
      <c r="F482" s="428" t="s">
        <v>5992</v>
      </c>
      <c r="H482" s="429">
        <v>1</v>
      </c>
      <c r="I482" s="430"/>
      <c r="L482" s="425"/>
      <c r="M482" s="431"/>
      <c r="N482" s="432"/>
      <c r="O482" s="432"/>
      <c r="P482" s="432"/>
      <c r="Q482" s="432"/>
      <c r="R482" s="432"/>
      <c r="S482" s="432"/>
      <c r="T482" s="433"/>
      <c r="AT482" s="427" t="s">
        <v>201</v>
      </c>
      <c r="AU482" s="427" t="s">
        <v>115</v>
      </c>
      <c r="AV482" s="426" t="s">
        <v>115</v>
      </c>
      <c r="AW482" s="426" t="s">
        <v>93</v>
      </c>
      <c r="AX482" s="426" t="s">
        <v>113</v>
      </c>
      <c r="AY482" s="427" t="s">
        <v>188</v>
      </c>
    </row>
    <row r="483" spans="2:65" s="334" customFormat="1" ht="25.5" customHeight="1">
      <c r="B483" s="86"/>
      <c r="C483" s="455" t="s">
        <v>733</v>
      </c>
      <c r="D483" s="455" t="s">
        <v>521</v>
      </c>
      <c r="E483" s="456" t="s">
        <v>5993</v>
      </c>
      <c r="F483" s="457" t="s">
        <v>5994</v>
      </c>
      <c r="G483" s="458" t="s">
        <v>578</v>
      </c>
      <c r="H483" s="459">
        <v>1.0149999999999999</v>
      </c>
      <c r="I483" s="460"/>
      <c r="J483" s="461">
        <f>ROUND(I483*H483,2)</f>
        <v>0</v>
      </c>
      <c r="K483" s="457" t="s">
        <v>194</v>
      </c>
      <c r="L483" s="462"/>
      <c r="M483" s="463" t="s">
        <v>69</v>
      </c>
      <c r="N483" s="464" t="s">
        <v>100</v>
      </c>
      <c r="O483" s="333"/>
      <c r="P483" s="412">
        <f>O483*H483</f>
        <v>0</v>
      </c>
      <c r="Q483" s="412">
        <v>4.2000000000000003E-2</v>
      </c>
      <c r="R483" s="412">
        <f>Q483*H483</f>
        <v>4.2630000000000001E-2</v>
      </c>
      <c r="S483" s="412">
        <v>0</v>
      </c>
      <c r="T483" s="413">
        <f>S483*H483</f>
        <v>0</v>
      </c>
      <c r="AR483" s="55" t="s">
        <v>278</v>
      </c>
      <c r="AT483" s="55" t="s">
        <v>521</v>
      </c>
      <c r="AU483" s="55" t="s">
        <v>115</v>
      </c>
      <c r="AY483" s="55" t="s">
        <v>188</v>
      </c>
      <c r="BE483" s="93">
        <f>IF(N483="základní",J483,0)</f>
        <v>0</v>
      </c>
      <c r="BF483" s="93">
        <f>IF(N483="snížená",J483,0)</f>
        <v>0</v>
      </c>
      <c r="BG483" s="93">
        <f>IF(N483="zákl. přenesená",J483,0)</f>
        <v>0</v>
      </c>
      <c r="BH483" s="93">
        <f>IF(N483="sníž. přenesená",J483,0)</f>
        <v>0</v>
      </c>
      <c r="BI483" s="93">
        <f>IF(N483="nulová",J483,0)</f>
        <v>0</v>
      </c>
      <c r="BJ483" s="55" t="s">
        <v>113</v>
      </c>
      <c r="BK483" s="93">
        <f>ROUND(I483*H483,2)</f>
        <v>0</v>
      </c>
      <c r="BL483" s="55" t="s">
        <v>195</v>
      </c>
      <c r="BM483" s="55" t="s">
        <v>5995</v>
      </c>
    </row>
    <row r="484" spans="2:65" s="334" customFormat="1">
      <c r="B484" s="61"/>
      <c r="D484" s="414" t="s">
        <v>197</v>
      </c>
      <c r="F484" s="415" t="s">
        <v>5994</v>
      </c>
      <c r="I484" s="240"/>
      <c r="L484" s="61"/>
      <c r="M484" s="94"/>
      <c r="N484" s="333"/>
      <c r="O484" s="333"/>
      <c r="P484" s="333"/>
      <c r="Q484" s="333"/>
      <c r="R484" s="333"/>
      <c r="S484" s="333"/>
      <c r="T484" s="69"/>
      <c r="AT484" s="55" t="s">
        <v>197</v>
      </c>
      <c r="AU484" s="55" t="s">
        <v>115</v>
      </c>
    </row>
    <row r="485" spans="2:65" s="426" customFormat="1">
      <c r="B485" s="425"/>
      <c r="D485" s="414" t="s">
        <v>201</v>
      </c>
      <c r="F485" s="428" t="s">
        <v>5996</v>
      </c>
      <c r="H485" s="429">
        <v>1.0149999999999999</v>
      </c>
      <c r="I485" s="430"/>
      <c r="L485" s="425"/>
      <c r="M485" s="431"/>
      <c r="N485" s="432"/>
      <c r="O485" s="432"/>
      <c r="P485" s="432"/>
      <c r="Q485" s="432"/>
      <c r="R485" s="432"/>
      <c r="S485" s="432"/>
      <c r="T485" s="433"/>
      <c r="AT485" s="427" t="s">
        <v>201</v>
      </c>
      <c r="AU485" s="427" t="s">
        <v>115</v>
      </c>
      <c r="AV485" s="426" t="s">
        <v>115</v>
      </c>
      <c r="AW485" s="426" t="s">
        <v>70</v>
      </c>
      <c r="AX485" s="426" t="s">
        <v>113</v>
      </c>
      <c r="AY485" s="427" t="s">
        <v>188</v>
      </c>
    </row>
    <row r="486" spans="2:65" s="334" customFormat="1" ht="25.5" customHeight="1">
      <c r="B486" s="86"/>
      <c r="C486" s="87" t="s">
        <v>741</v>
      </c>
      <c r="D486" s="87" t="s">
        <v>190</v>
      </c>
      <c r="E486" s="88" t="s">
        <v>5997</v>
      </c>
      <c r="F486" s="89" t="s">
        <v>5998</v>
      </c>
      <c r="G486" s="90" t="s">
        <v>578</v>
      </c>
      <c r="H486" s="91">
        <v>3</v>
      </c>
      <c r="I486" s="238"/>
      <c r="J486" s="92">
        <f>ROUND(I486*H486,2)</f>
        <v>0</v>
      </c>
      <c r="K486" s="89" t="s">
        <v>194</v>
      </c>
      <c r="L486" s="61"/>
      <c r="M486" s="410" t="s">
        <v>69</v>
      </c>
      <c r="N486" s="411" t="s">
        <v>100</v>
      </c>
      <c r="O486" s="333"/>
      <c r="P486" s="412">
        <f>O486*H486</f>
        <v>0</v>
      </c>
      <c r="Q486" s="412">
        <v>8.0000000000000007E-5</v>
      </c>
      <c r="R486" s="412">
        <f>Q486*H486</f>
        <v>2.4000000000000003E-4</v>
      </c>
      <c r="S486" s="412">
        <v>0</v>
      </c>
      <c r="T486" s="413">
        <f>S486*H486</f>
        <v>0</v>
      </c>
      <c r="AR486" s="55" t="s">
        <v>195</v>
      </c>
      <c r="AT486" s="55" t="s">
        <v>190</v>
      </c>
      <c r="AU486" s="55" t="s">
        <v>115</v>
      </c>
      <c r="AY486" s="55" t="s">
        <v>188</v>
      </c>
      <c r="BE486" s="93">
        <f>IF(N486="základní",J486,0)</f>
        <v>0</v>
      </c>
      <c r="BF486" s="93">
        <f>IF(N486="snížená",J486,0)</f>
        <v>0</v>
      </c>
      <c r="BG486" s="93">
        <f>IF(N486="zákl. přenesená",J486,0)</f>
        <v>0</v>
      </c>
      <c r="BH486" s="93">
        <f>IF(N486="sníž. přenesená",J486,0)</f>
        <v>0</v>
      </c>
      <c r="BI486" s="93">
        <f>IF(N486="nulová",J486,0)</f>
        <v>0</v>
      </c>
      <c r="BJ486" s="55" t="s">
        <v>113</v>
      </c>
      <c r="BK486" s="93">
        <f>ROUND(I486*H486,2)</f>
        <v>0</v>
      </c>
      <c r="BL486" s="55" t="s">
        <v>195</v>
      </c>
      <c r="BM486" s="55" t="s">
        <v>5999</v>
      </c>
    </row>
    <row r="487" spans="2:65" s="334" customFormat="1" ht="27">
      <c r="B487" s="61"/>
      <c r="D487" s="414" t="s">
        <v>197</v>
      </c>
      <c r="F487" s="415" t="s">
        <v>6000</v>
      </c>
      <c r="I487" s="240"/>
      <c r="L487" s="61"/>
      <c r="M487" s="94"/>
      <c r="N487" s="333"/>
      <c r="O487" s="333"/>
      <c r="P487" s="333"/>
      <c r="Q487" s="333"/>
      <c r="R487" s="333"/>
      <c r="S487" s="333"/>
      <c r="T487" s="69"/>
      <c r="AT487" s="55" t="s">
        <v>197</v>
      </c>
      <c r="AU487" s="55" t="s">
        <v>115</v>
      </c>
    </row>
    <row r="488" spans="2:65" s="334" customFormat="1" ht="67.5">
      <c r="B488" s="61"/>
      <c r="D488" s="414" t="s">
        <v>199</v>
      </c>
      <c r="F488" s="416" t="s">
        <v>5971</v>
      </c>
      <c r="I488" s="240"/>
      <c r="L488" s="61"/>
      <c r="M488" s="94"/>
      <c r="N488" s="333"/>
      <c r="O488" s="333"/>
      <c r="P488" s="333"/>
      <c r="Q488" s="333"/>
      <c r="R488" s="333"/>
      <c r="S488" s="333"/>
      <c r="T488" s="69"/>
      <c r="AT488" s="55" t="s">
        <v>199</v>
      </c>
      <c r="AU488" s="55" t="s">
        <v>115</v>
      </c>
    </row>
    <row r="489" spans="2:65" s="426" customFormat="1">
      <c r="B489" s="425"/>
      <c r="D489" s="414" t="s">
        <v>201</v>
      </c>
      <c r="E489" s="427" t="s">
        <v>69</v>
      </c>
      <c r="F489" s="428" t="s">
        <v>6001</v>
      </c>
      <c r="H489" s="429">
        <v>3</v>
      </c>
      <c r="I489" s="430"/>
      <c r="L489" s="425"/>
      <c r="M489" s="431"/>
      <c r="N489" s="432"/>
      <c r="O489" s="432"/>
      <c r="P489" s="432"/>
      <c r="Q489" s="432"/>
      <c r="R489" s="432"/>
      <c r="S489" s="432"/>
      <c r="T489" s="433"/>
      <c r="AT489" s="427" t="s">
        <v>201</v>
      </c>
      <c r="AU489" s="427" t="s">
        <v>115</v>
      </c>
      <c r="AV489" s="426" t="s">
        <v>115</v>
      </c>
      <c r="AW489" s="426" t="s">
        <v>93</v>
      </c>
      <c r="AX489" s="426" t="s">
        <v>113</v>
      </c>
      <c r="AY489" s="427" t="s">
        <v>188</v>
      </c>
    </row>
    <row r="490" spans="2:65" s="334" customFormat="1" ht="25.5" customHeight="1">
      <c r="B490" s="86"/>
      <c r="C490" s="455" t="s">
        <v>747</v>
      </c>
      <c r="D490" s="455" t="s">
        <v>521</v>
      </c>
      <c r="E490" s="456" t="s">
        <v>6002</v>
      </c>
      <c r="F490" s="457" t="s">
        <v>6003</v>
      </c>
      <c r="G490" s="458" t="s">
        <v>1023</v>
      </c>
      <c r="H490" s="459">
        <v>1.827</v>
      </c>
      <c r="I490" s="460"/>
      <c r="J490" s="461">
        <f>ROUND(I490*H490,2)</f>
        <v>0</v>
      </c>
      <c r="K490" s="457" t="s">
        <v>194</v>
      </c>
      <c r="L490" s="462"/>
      <c r="M490" s="463" t="s">
        <v>69</v>
      </c>
      <c r="N490" s="464" t="s">
        <v>100</v>
      </c>
      <c r="O490" s="333"/>
      <c r="P490" s="412">
        <f>O490*H490</f>
        <v>0</v>
      </c>
      <c r="Q490" s="412">
        <v>7.5020000000000003E-2</v>
      </c>
      <c r="R490" s="412">
        <f>Q490*H490</f>
        <v>0.13706154000000001</v>
      </c>
      <c r="S490" s="412">
        <v>0</v>
      </c>
      <c r="T490" s="413">
        <f>S490*H490</f>
        <v>0</v>
      </c>
      <c r="AR490" s="55" t="s">
        <v>278</v>
      </c>
      <c r="AT490" s="55" t="s">
        <v>521</v>
      </c>
      <c r="AU490" s="55" t="s">
        <v>115</v>
      </c>
      <c r="AY490" s="55" t="s">
        <v>188</v>
      </c>
      <c r="BE490" s="93">
        <f>IF(N490="základní",J490,0)</f>
        <v>0</v>
      </c>
      <c r="BF490" s="93">
        <f>IF(N490="snížená",J490,0)</f>
        <v>0</v>
      </c>
      <c r="BG490" s="93">
        <f>IF(N490="zákl. přenesená",J490,0)</f>
        <v>0</v>
      </c>
      <c r="BH490" s="93">
        <f>IF(N490="sníž. přenesená",J490,0)</f>
        <v>0</v>
      </c>
      <c r="BI490" s="93">
        <f>IF(N490="nulová",J490,0)</f>
        <v>0</v>
      </c>
      <c r="BJ490" s="55" t="s">
        <v>113</v>
      </c>
      <c r="BK490" s="93">
        <f>ROUND(I490*H490,2)</f>
        <v>0</v>
      </c>
      <c r="BL490" s="55" t="s">
        <v>195</v>
      </c>
      <c r="BM490" s="55" t="s">
        <v>6004</v>
      </c>
    </row>
    <row r="491" spans="2:65" s="334" customFormat="1" ht="27">
      <c r="B491" s="61"/>
      <c r="D491" s="414" t="s">
        <v>197</v>
      </c>
      <c r="F491" s="415" t="s">
        <v>6003</v>
      </c>
      <c r="I491" s="240"/>
      <c r="L491" s="61"/>
      <c r="M491" s="94"/>
      <c r="N491" s="333"/>
      <c r="O491" s="333"/>
      <c r="P491" s="333"/>
      <c r="Q491" s="333"/>
      <c r="R491" s="333"/>
      <c r="S491" s="333"/>
      <c r="T491" s="69"/>
      <c r="AT491" s="55" t="s">
        <v>197</v>
      </c>
      <c r="AU491" s="55" t="s">
        <v>115</v>
      </c>
    </row>
    <row r="492" spans="2:65" s="426" customFormat="1">
      <c r="B492" s="425"/>
      <c r="D492" s="414" t="s">
        <v>201</v>
      </c>
      <c r="E492" s="427" t="s">
        <v>69</v>
      </c>
      <c r="F492" s="428" t="s">
        <v>6005</v>
      </c>
      <c r="H492" s="429">
        <v>1.8</v>
      </c>
      <c r="I492" s="430"/>
      <c r="L492" s="425"/>
      <c r="M492" s="431"/>
      <c r="N492" s="432"/>
      <c r="O492" s="432"/>
      <c r="P492" s="432"/>
      <c r="Q492" s="432"/>
      <c r="R492" s="432"/>
      <c r="S492" s="432"/>
      <c r="T492" s="433"/>
      <c r="AT492" s="427" t="s">
        <v>201</v>
      </c>
      <c r="AU492" s="427" t="s">
        <v>115</v>
      </c>
      <c r="AV492" s="426" t="s">
        <v>115</v>
      </c>
      <c r="AW492" s="426" t="s">
        <v>93</v>
      </c>
      <c r="AX492" s="426" t="s">
        <v>113</v>
      </c>
      <c r="AY492" s="427" t="s">
        <v>188</v>
      </c>
    </row>
    <row r="493" spans="2:65" s="426" customFormat="1">
      <c r="B493" s="425"/>
      <c r="D493" s="414" t="s">
        <v>201</v>
      </c>
      <c r="F493" s="428" t="s">
        <v>5977</v>
      </c>
      <c r="H493" s="429">
        <v>1.827</v>
      </c>
      <c r="I493" s="430"/>
      <c r="L493" s="425"/>
      <c r="M493" s="431"/>
      <c r="N493" s="432"/>
      <c r="O493" s="432"/>
      <c r="P493" s="432"/>
      <c r="Q493" s="432"/>
      <c r="R493" s="432"/>
      <c r="S493" s="432"/>
      <c r="T493" s="433"/>
      <c r="AT493" s="427" t="s">
        <v>201</v>
      </c>
      <c r="AU493" s="427" t="s">
        <v>115</v>
      </c>
      <c r="AV493" s="426" t="s">
        <v>115</v>
      </c>
      <c r="AW493" s="426" t="s">
        <v>70</v>
      </c>
      <c r="AX493" s="426" t="s">
        <v>113</v>
      </c>
      <c r="AY493" s="427" t="s">
        <v>188</v>
      </c>
    </row>
    <row r="494" spans="2:65" s="334" customFormat="1" ht="25.5" customHeight="1">
      <c r="B494" s="86"/>
      <c r="C494" s="87" t="s">
        <v>752</v>
      </c>
      <c r="D494" s="87" t="s">
        <v>190</v>
      </c>
      <c r="E494" s="88" t="s">
        <v>6006</v>
      </c>
      <c r="F494" s="89" t="s">
        <v>6007</v>
      </c>
      <c r="G494" s="90" t="s">
        <v>578</v>
      </c>
      <c r="H494" s="91">
        <v>2</v>
      </c>
      <c r="I494" s="238"/>
      <c r="J494" s="92">
        <f>ROUND(I494*H494,2)</f>
        <v>0</v>
      </c>
      <c r="K494" s="89" t="s">
        <v>194</v>
      </c>
      <c r="L494" s="61"/>
      <c r="M494" s="410" t="s">
        <v>69</v>
      </c>
      <c r="N494" s="411" t="s">
        <v>100</v>
      </c>
      <c r="O494" s="333"/>
      <c r="P494" s="412">
        <f>O494*H494</f>
        <v>0</v>
      </c>
      <c r="Q494" s="412">
        <v>1.2E-4</v>
      </c>
      <c r="R494" s="412">
        <f>Q494*H494</f>
        <v>2.4000000000000001E-4</v>
      </c>
      <c r="S494" s="412">
        <v>0</v>
      </c>
      <c r="T494" s="413">
        <f>S494*H494</f>
        <v>0</v>
      </c>
      <c r="AR494" s="55" t="s">
        <v>195</v>
      </c>
      <c r="AT494" s="55" t="s">
        <v>190</v>
      </c>
      <c r="AU494" s="55" t="s">
        <v>115</v>
      </c>
      <c r="AY494" s="55" t="s">
        <v>188</v>
      </c>
      <c r="BE494" s="93">
        <f>IF(N494="základní",J494,0)</f>
        <v>0</v>
      </c>
      <c r="BF494" s="93">
        <f>IF(N494="snížená",J494,0)</f>
        <v>0</v>
      </c>
      <c r="BG494" s="93">
        <f>IF(N494="zákl. přenesená",J494,0)</f>
        <v>0</v>
      </c>
      <c r="BH494" s="93">
        <f>IF(N494="sníž. přenesená",J494,0)</f>
        <v>0</v>
      </c>
      <c r="BI494" s="93">
        <f>IF(N494="nulová",J494,0)</f>
        <v>0</v>
      </c>
      <c r="BJ494" s="55" t="s">
        <v>113</v>
      </c>
      <c r="BK494" s="93">
        <f>ROUND(I494*H494,2)</f>
        <v>0</v>
      </c>
      <c r="BL494" s="55" t="s">
        <v>195</v>
      </c>
      <c r="BM494" s="55" t="s">
        <v>6008</v>
      </c>
    </row>
    <row r="495" spans="2:65" s="334" customFormat="1" ht="27">
      <c r="B495" s="61"/>
      <c r="D495" s="414" t="s">
        <v>197</v>
      </c>
      <c r="F495" s="415" t="s">
        <v>6009</v>
      </c>
      <c r="I495" s="240"/>
      <c r="L495" s="61"/>
      <c r="M495" s="94"/>
      <c r="N495" s="333"/>
      <c r="O495" s="333"/>
      <c r="P495" s="333"/>
      <c r="Q495" s="333"/>
      <c r="R495" s="333"/>
      <c r="S495" s="333"/>
      <c r="T495" s="69"/>
      <c r="AT495" s="55" t="s">
        <v>197</v>
      </c>
      <c r="AU495" s="55" t="s">
        <v>115</v>
      </c>
    </row>
    <row r="496" spans="2:65" s="334" customFormat="1" ht="67.5">
      <c r="B496" s="61"/>
      <c r="D496" s="414" t="s">
        <v>199</v>
      </c>
      <c r="F496" s="416" t="s">
        <v>5971</v>
      </c>
      <c r="I496" s="240"/>
      <c r="L496" s="61"/>
      <c r="M496" s="94"/>
      <c r="N496" s="333"/>
      <c r="O496" s="333"/>
      <c r="P496" s="333"/>
      <c r="Q496" s="333"/>
      <c r="R496" s="333"/>
      <c r="S496" s="333"/>
      <c r="T496" s="69"/>
      <c r="AT496" s="55" t="s">
        <v>199</v>
      </c>
      <c r="AU496" s="55" t="s">
        <v>115</v>
      </c>
    </row>
    <row r="497" spans="2:65" s="426" customFormat="1">
      <c r="B497" s="425"/>
      <c r="D497" s="414" t="s">
        <v>201</v>
      </c>
      <c r="E497" s="427" t="s">
        <v>69</v>
      </c>
      <c r="F497" s="428" t="s">
        <v>6010</v>
      </c>
      <c r="H497" s="429">
        <v>2</v>
      </c>
      <c r="I497" s="430"/>
      <c r="L497" s="425"/>
      <c r="M497" s="431"/>
      <c r="N497" s="432"/>
      <c r="O497" s="432"/>
      <c r="P497" s="432"/>
      <c r="Q497" s="432"/>
      <c r="R497" s="432"/>
      <c r="S497" s="432"/>
      <c r="T497" s="433"/>
      <c r="AT497" s="427" t="s">
        <v>201</v>
      </c>
      <c r="AU497" s="427" t="s">
        <v>115</v>
      </c>
      <c r="AV497" s="426" t="s">
        <v>115</v>
      </c>
      <c r="AW497" s="426" t="s">
        <v>93</v>
      </c>
      <c r="AX497" s="426" t="s">
        <v>113</v>
      </c>
      <c r="AY497" s="427" t="s">
        <v>188</v>
      </c>
    </row>
    <row r="498" spans="2:65" s="334" customFormat="1" ht="25.5" customHeight="1">
      <c r="B498" s="86"/>
      <c r="C498" s="455" t="s">
        <v>754</v>
      </c>
      <c r="D498" s="455" t="s">
        <v>521</v>
      </c>
      <c r="E498" s="456" t="s">
        <v>5962</v>
      </c>
      <c r="F498" s="457" t="s">
        <v>5963</v>
      </c>
      <c r="G498" s="458" t="s">
        <v>1023</v>
      </c>
      <c r="H498" s="459">
        <v>1.5229999999999999</v>
      </c>
      <c r="I498" s="460"/>
      <c r="J498" s="461">
        <f>ROUND(I498*H498,2)</f>
        <v>0</v>
      </c>
      <c r="K498" s="457" t="s">
        <v>194</v>
      </c>
      <c r="L498" s="462"/>
      <c r="M498" s="463" t="s">
        <v>69</v>
      </c>
      <c r="N498" s="464" t="s">
        <v>100</v>
      </c>
      <c r="O498" s="333"/>
      <c r="P498" s="412">
        <f>O498*H498</f>
        <v>0</v>
      </c>
      <c r="Q498" s="412">
        <v>0.17399999999999999</v>
      </c>
      <c r="R498" s="412">
        <f>Q498*H498</f>
        <v>0.26500199999999996</v>
      </c>
      <c r="S498" s="412">
        <v>0</v>
      </c>
      <c r="T498" s="413">
        <f>S498*H498</f>
        <v>0</v>
      </c>
      <c r="AR498" s="55" t="s">
        <v>278</v>
      </c>
      <c r="AT498" s="55" t="s">
        <v>521</v>
      </c>
      <c r="AU498" s="55" t="s">
        <v>115</v>
      </c>
      <c r="AY498" s="55" t="s">
        <v>188</v>
      </c>
      <c r="BE498" s="93">
        <f>IF(N498="základní",J498,0)</f>
        <v>0</v>
      </c>
      <c r="BF498" s="93">
        <f>IF(N498="snížená",J498,0)</f>
        <v>0</v>
      </c>
      <c r="BG498" s="93">
        <f>IF(N498="zákl. přenesená",J498,0)</f>
        <v>0</v>
      </c>
      <c r="BH498" s="93">
        <f>IF(N498="sníž. přenesená",J498,0)</f>
        <v>0</v>
      </c>
      <c r="BI498" s="93">
        <f>IF(N498="nulová",J498,0)</f>
        <v>0</v>
      </c>
      <c r="BJ498" s="55" t="s">
        <v>113</v>
      </c>
      <c r="BK498" s="93">
        <f>ROUND(I498*H498,2)</f>
        <v>0</v>
      </c>
      <c r="BL498" s="55" t="s">
        <v>195</v>
      </c>
      <c r="BM498" s="55" t="s">
        <v>6011</v>
      </c>
    </row>
    <row r="499" spans="2:65" s="334" customFormat="1">
      <c r="B499" s="61"/>
      <c r="D499" s="414" t="s">
        <v>197</v>
      </c>
      <c r="F499" s="415" t="s">
        <v>5963</v>
      </c>
      <c r="I499" s="240"/>
      <c r="L499" s="61"/>
      <c r="M499" s="94"/>
      <c r="N499" s="333"/>
      <c r="O499" s="333"/>
      <c r="P499" s="333"/>
      <c r="Q499" s="333"/>
      <c r="R499" s="333"/>
      <c r="S499" s="333"/>
      <c r="T499" s="69"/>
      <c r="AT499" s="55" t="s">
        <v>197</v>
      </c>
      <c r="AU499" s="55" t="s">
        <v>115</v>
      </c>
    </row>
    <row r="500" spans="2:65" s="426" customFormat="1">
      <c r="B500" s="425"/>
      <c r="D500" s="414" t="s">
        <v>201</v>
      </c>
      <c r="E500" s="427" t="s">
        <v>69</v>
      </c>
      <c r="F500" s="428" t="s">
        <v>6012</v>
      </c>
      <c r="H500" s="429">
        <v>1.5</v>
      </c>
      <c r="I500" s="430"/>
      <c r="L500" s="425"/>
      <c r="M500" s="431"/>
      <c r="N500" s="432"/>
      <c r="O500" s="432"/>
      <c r="P500" s="432"/>
      <c r="Q500" s="432"/>
      <c r="R500" s="432"/>
      <c r="S500" s="432"/>
      <c r="T500" s="433"/>
      <c r="AT500" s="427" t="s">
        <v>201</v>
      </c>
      <c r="AU500" s="427" t="s">
        <v>115</v>
      </c>
      <c r="AV500" s="426" t="s">
        <v>115</v>
      </c>
      <c r="AW500" s="426" t="s">
        <v>93</v>
      </c>
      <c r="AX500" s="426" t="s">
        <v>113</v>
      </c>
      <c r="AY500" s="427" t="s">
        <v>188</v>
      </c>
    </row>
    <row r="501" spans="2:65" s="426" customFormat="1">
      <c r="B501" s="425"/>
      <c r="D501" s="414" t="s">
        <v>201</v>
      </c>
      <c r="F501" s="428" t="s">
        <v>6013</v>
      </c>
      <c r="H501" s="429">
        <v>1.5229999999999999</v>
      </c>
      <c r="I501" s="430"/>
      <c r="L501" s="425"/>
      <c r="M501" s="431"/>
      <c r="N501" s="432"/>
      <c r="O501" s="432"/>
      <c r="P501" s="432"/>
      <c r="Q501" s="432"/>
      <c r="R501" s="432"/>
      <c r="S501" s="432"/>
      <c r="T501" s="433"/>
      <c r="AT501" s="427" t="s">
        <v>201</v>
      </c>
      <c r="AU501" s="427" t="s">
        <v>115</v>
      </c>
      <c r="AV501" s="426" t="s">
        <v>115</v>
      </c>
      <c r="AW501" s="426" t="s">
        <v>70</v>
      </c>
      <c r="AX501" s="426" t="s">
        <v>113</v>
      </c>
      <c r="AY501" s="427" t="s">
        <v>188</v>
      </c>
    </row>
    <row r="502" spans="2:65" s="334" customFormat="1" ht="25.5" customHeight="1">
      <c r="B502" s="86"/>
      <c r="C502" s="87" t="s">
        <v>761</v>
      </c>
      <c r="D502" s="87" t="s">
        <v>190</v>
      </c>
      <c r="E502" s="88" t="s">
        <v>6014</v>
      </c>
      <c r="F502" s="89" t="s">
        <v>6015</v>
      </c>
      <c r="G502" s="90" t="s">
        <v>578</v>
      </c>
      <c r="H502" s="91">
        <v>4</v>
      </c>
      <c r="I502" s="238"/>
      <c r="J502" s="92">
        <f>ROUND(I502*H502,2)</f>
        <v>0</v>
      </c>
      <c r="K502" s="89" t="s">
        <v>194</v>
      </c>
      <c r="L502" s="61"/>
      <c r="M502" s="410" t="s">
        <v>69</v>
      </c>
      <c r="N502" s="411" t="s">
        <v>100</v>
      </c>
      <c r="O502" s="333"/>
      <c r="P502" s="412">
        <f>O502*H502</f>
        <v>0</v>
      </c>
      <c r="Q502" s="412">
        <v>0</v>
      </c>
      <c r="R502" s="412">
        <f>Q502*H502</f>
        <v>0</v>
      </c>
      <c r="S502" s="412">
        <v>0</v>
      </c>
      <c r="T502" s="413">
        <f>S502*H502</f>
        <v>0</v>
      </c>
      <c r="AR502" s="55" t="s">
        <v>195</v>
      </c>
      <c r="AT502" s="55" t="s">
        <v>190</v>
      </c>
      <c r="AU502" s="55" t="s">
        <v>115</v>
      </c>
      <c r="AY502" s="55" t="s">
        <v>188</v>
      </c>
      <c r="BE502" s="93">
        <f>IF(N502="základní",J502,0)</f>
        <v>0</v>
      </c>
      <c r="BF502" s="93">
        <f>IF(N502="snížená",J502,0)</f>
        <v>0</v>
      </c>
      <c r="BG502" s="93">
        <f>IF(N502="zákl. přenesená",J502,0)</f>
        <v>0</v>
      </c>
      <c r="BH502" s="93">
        <f>IF(N502="sníž. přenesená",J502,0)</f>
        <v>0</v>
      </c>
      <c r="BI502" s="93">
        <f>IF(N502="nulová",J502,0)</f>
        <v>0</v>
      </c>
      <c r="BJ502" s="55" t="s">
        <v>113</v>
      </c>
      <c r="BK502" s="93">
        <f>ROUND(I502*H502,2)</f>
        <v>0</v>
      </c>
      <c r="BL502" s="55" t="s">
        <v>195</v>
      </c>
      <c r="BM502" s="55" t="s">
        <v>6016</v>
      </c>
    </row>
    <row r="503" spans="2:65" s="334" customFormat="1">
      <c r="B503" s="61"/>
      <c r="D503" s="414" t="s">
        <v>197</v>
      </c>
      <c r="F503" s="415" t="s">
        <v>6017</v>
      </c>
      <c r="I503" s="240"/>
      <c r="L503" s="61"/>
      <c r="M503" s="94"/>
      <c r="N503" s="333"/>
      <c r="O503" s="333"/>
      <c r="P503" s="333"/>
      <c r="Q503" s="333"/>
      <c r="R503" s="333"/>
      <c r="S503" s="333"/>
      <c r="T503" s="69"/>
      <c r="AT503" s="55" t="s">
        <v>197</v>
      </c>
      <c r="AU503" s="55" t="s">
        <v>115</v>
      </c>
    </row>
    <row r="504" spans="2:65" s="334" customFormat="1" ht="81">
      <c r="B504" s="61"/>
      <c r="D504" s="414" t="s">
        <v>199</v>
      </c>
      <c r="F504" s="416" t="s">
        <v>6018</v>
      </c>
      <c r="I504" s="240"/>
      <c r="L504" s="61"/>
      <c r="M504" s="94"/>
      <c r="N504" s="333"/>
      <c r="O504" s="333"/>
      <c r="P504" s="333"/>
      <c r="Q504" s="333"/>
      <c r="R504" s="333"/>
      <c r="S504" s="333"/>
      <c r="T504" s="69"/>
      <c r="AT504" s="55" t="s">
        <v>199</v>
      </c>
      <c r="AU504" s="55" t="s">
        <v>115</v>
      </c>
    </row>
    <row r="505" spans="2:65" s="426" customFormat="1">
      <c r="B505" s="425"/>
      <c r="D505" s="414" t="s">
        <v>201</v>
      </c>
      <c r="E505" s="427" t="s">
        <v>69</v>
      </c>
      <c r="F505" s="428" t="s">
        <v>6019</v>
      </c>
      <c r="H505" s="429">
        <v>3</v>
      </c>
      <c r="I505" s="430"/>
      <c r="L505" s="425"/>
      <c r="M505" s="431"/>
      <c r="N505" s="432"/>
      <c r="O505" s="432"/>
      <c r="P505" s="432"/>
      <c r="Q505" s="432"/>
      <c r="R505" s="432"/>
      <c r="S505" s="432"/>
      <c r="T505" s="433"/>
      <c r="AT505" s="427" t="s">
        <v>201</v>
      </c>
      <c r="AU505" s="427" t="s">
        <v>115</v>
      </c>
      <c r="AV505" s="426" t="s">
        <v>115</v>
      </c>
      <c r="AW505" s="426" t="s">
        <v>93</v>
      </c>
      <c r="AX505" s="426" t="s">
        <v>111</v>
      </c>
      <c r="AY505" s="427" t="s">
        <v>188</v>
      </c>
    </row>
    <row r="506" spans="2:65" s="426" customFormat="1">
      <c r="B506" s="425"/>
      <c r="D506" s="414" t="s">
        <v>201</v>
      </c>
      <c r="E506" s="427" t="s">
        <v>69</v>
      </c>
      <c r="F506" s="428" t="s">
        <v>6020</v>
      </c>
      <c r="H506" s="429">
        <v>1</v>
      </c>
      <c r="I506" s="430"/>
      <c r="L506" s="425"/>
      <c r="M506" s="431"/>
      <c r="N506" s="432"/>
      <c r="O506" s="432"/>
      <c r="P506" s="432"/>
      <c r="Q506" s="432"/>
      <c r="R506" s="432"/>
      <c r="S506" s="432"/>
      <c r="T506" s="433"/>
      <c r="AT506" s="427" t="s">
        <v>201</v>
      </c>
      <c r="AU506" s="427" t="s">
        <v>115</v>
      </c>
      <c r="AV506" s="426" t="s">
        <v>115</v>
      </c>
      <c r="AW506" s="426" t="s">
        <v>93</v>
      </c>
      <c r="AX506" s="426" t="s">
        <v>111</v>
      </c>
      <c r="AY506" s="427" t="s">
        <v>188</v>
      </c>
    </row>
    <row r="507" spans="2:65" s="435" customFormat="1">
      <c r="B507" s="434"/>
      <c r="D507" s="414" t="s">
        <v>201</v>
      </c>
      <c r="E507" s="436" t="s">
        <v>69</v>
      </c>
      <c r="F507" s="437" t="s">
        <v>210</v>
      </c>
      <c r="H507" s="438">
        <v>4</v>
      </c>
      <c r="I507" s="439"/>
      <c r="L507" s="434"/>
      <c r="M507" s="440"/>
      <c r="N507" s="441"/>
      <c r="O507" s="441"/>
      <c r="P507" s="441"/>
      <c r="Q507" s="441"/>
      <c r="R507" s="441"/>
      <c r="S507" s="441"/>
      <c r="T507" s="442"/>
      <c r="AT507" s="436" t="s">
        <v>201</v>
      </c>
      <c r="AU507" s="436" t="s">
        <v>115</v>
      </c>
      <c r="AV507" s="435" t="s">
        <v>195</v>
      </c>
      <c r="AW507" s="435" t="s">
        <v>93</v>
      </c>
      <c r="AX507" s="435" t="s">
        <v>113</v>
      </c>
      <c r="AY507" s="436" t="s">
        <v>188</v>
      </c>
    </row>
    <row r="508" spans="2:65" s="334" customFormat="1" ht="25.5" customHeight="1">
      <c r="B508" s="86"/>
      <c r="C508" s="87" t="s">
        <v>767</v>
      </c>
      <c r="D508" s="87" t="s">
        <v>190</v>
      </c>
      <c r="E508" s="88" t="s">
        <v>6021</v>
      </c>
      <c r="F508" s="89" t="s">
        <v>6022</v>
      </c>
      <c r="G508" s="90" t="s">
        <v>578</v>
      </c>
      <c r="H508" s="91">
        <v>3</v>
      </c>
      <c r="I508" s="238"/>
      <c r="J508" s="92">
        <f>ROUND(I508*H508,2)</f>
        <v>0</v>
      </c>
      <c r="K508" s="89" t="s">
        <v>194</v>
      </c>
      <c r="L508" s="61"/>
      <c r="M508" s="410" t="s">
        <v>69</v>
      </c>
      <c r="N508" s="411" t="s">
        <v>100</v>
      </c>
      <c r="O508" s="333"/>
      <c r="P508" s="412">
        <f>O508*H508</f>
        <v>0</v>
      </c>
      <c r="Q508" s="412">
        <v>0</v>
      </c>
      <c r="R508" s="412">
        <f>Q508*H508</f>
        <v>0</v>
      </c>
      <c r="S508" s="412">
        <v>0</v>
      </c>
      <c r="T508" s="413">
        <f>S508*H508</f>
        <v>0</v>
      </c>
      <c r="AR508" s="55" t="s">
        <v>195</v>
      </c>
      <c r="AT508" s="55" t="s">
        <v>190</v>
      </c>
      <c r="AU508" s="55" t="s">
        <v>115</v>
      </c>
      <c r="AY508" s="55" t="s">
        <v>188</v>
      </c>
      <c r="BE508" s="93">
        <f>IF(N508="základní",J508,0)</f>
        <v>0</v>
      </c>
      <c r="BF508" s="93">
        <f>IF(N508="snížená",J508,0)</f>
        <v>0</v>
      </c>
      <c r="BG508" s="93">
        <f>IF(N508="zákl. přenesená",J508,0)</f>
        <v>0</v>
      </c>
      <c r="BH508" s="93">
        <f>IF(N508="sníž. přenesená",J508,0)</f>
        <v>0</v>
      </c>
      <c r="BI508" s="93">
        <f>IF(N508="nulová",J508,0)</f>
        <v>0</v>
      </c>
      <c r="BJ508" s="55" t="s">
        <v>113</v>
      </c>
      <c r="BK508" s="93">
        <f>ROUND(I508*H508,2)</f>
        <v>0</v>
      </c>
      <c r="BL508" s="55" t="s">
        <v>195</v>
      </c>
      <c r="BM508" s="55" t="s">
        <v>6023</v>
      </c>
    </row>
    <row r="509" spans="2:65" s="334" customFormat="1">
      <c r="B509" s="61"/>
      <c r="D509" s="414" t="s">
        <v>197</v>
      </c>
      <c r="F509" s="415" t="s">
        <v>6024</v>
      </c>
      <c r="I509" s="240"/>
      <c r="L509" s="61"/>
      <c r="M509" s="94"/>
      <c r="N509" s="333"/>
      <c r="O509" s="333"/>
      <c r="P509" s="333"/>
      <c r="Q509" s="333"/>
      <c r="R509" s="333"/>
      <c r="S509" s="333"/>
      <c r="T509" s="69"/>
      <c r="AT509" s="55" t="s">
        <v>197</v>
      </c>
      <c r="AU509" s="55" t="s">
        <v>115</v>
      </c>
    </row>
    <row r="510" spans="2:65" s="334" customFormat="1" ht="81">
      <c r="B510" s="61"/>
      <c r="D510" s="414" t="s">
        <v>199</v>
      </c>
      <c r="F510" s="416" t="s">
        <v>6018</v>
      </c>
      <c r="I510" s="240"/>
      <c r="L510" s="61"/>
      <c r="M510" s="94"/>
      <c r="N510" s="333"/>
      <c r="O510" s="333"/>
      <c r="P510" s="333"/>
      <c r="Q510" s="333"/>
      <c r="R510" s="333"/>
      <c r="S510" s="333"/>
      <c r="T510" s="69"/>
      <c r="AT510" s="55" t="s">
        <v>199</v>
      </c>
      <c r="AU510" s="55" t="s">
        <v>115</v>
      </c>
    </row>
    <row r="511" spans="2:65" s="426" customFormat="1">
      <c r="B511" s="425"/>
      <c r="D511" s="414" t="s">
        <v>201</v>
      </c>
      <c r="E511" s="427" t="s">
        <v>69</v>
      </c>
      <c r="F511" s="428" t="s">
        <v>6025</v>
      </c>
      <c r="H511" s="429">
        <v>2</v>
      </c>
      <c r="I511" s="430"/>
      <c r="L511" s="425"/>
      <c r="M511" s="431"/>
      <c r="N511" s="432"/>
      <c r="O511" s="432"/>
      <c r="P511" s="432"/>
      <c r="Q511" s="432"/>
      <c r="R511" s="432"/>
      <c r="S511" s="432"/>
      <c r="T511" s="433"/>
      <c r="AT511" s="427" t="s">
        <v>201</v>
      </c>
      <c r="AU511" s="427" t="s">
        <v>115</v>
      </c>
      <c r="AV511" s="426" t="s">
        <v>115</v>
      </c>
      <c r="AW511" s="426" t="s">
        <v>93</v>
      </c>
      <c r="AX511" s="426" t="s">
        <v>111</v>
      </c>
      <c r="AY511" s="427" t="s">
        <v>188</v>
      </c>
    </row>
    <row r="512" spans="2:65" s="426" customFormat="1">
      <c r="B512" s="425"/>
      <c r="D512" s="414" t="s">
        <v>201</v>
      </c>
      <c r="E512" s="427" t="s">
        <v>69</v>
      </c>
      <c r="F512" s="428" t="s">
        <v>6026</v>
      </c>
      <c r="H512" s="429">
        <v>1</v>
      </c>
      <c r="I512" s="430"/>
      <c r="L512" s="425"/>
      <c r="M512" s="431"/>
      <c r="N512" s="432"/>
      <c r="O512" s="432"/>
      <c r="P512" s="432"/>
      <c r="Q512" s="432"/>
      <c r="R512" s="432"/>
      <c r="S512" s="432"/>
      <c r="T512" s="433"/>
      <c r="AT512" s="427" t="s">
        <v>201</v>
      </c>
      <c r="AU512" s="427" t="s">
        <v>115</v>
      </c>
      <c r="AV512" s="426" t="s">
        <v>115</v>
      </c>
      <c r="AW512" s="426" t="s">
        <v>93</v>
      </c>
      <c r="AX512" s="426" t="s">
        <v>111</v>
      </c>
      <c r="AY512" s="427" t="s">
        <v>188</v>
      </c>
    </row>
    <row r="513" spans="2:65" s="435" customFormat="1">
      <c r="B513" s="434"/>
      <c r="D513" s="414" t="s">
        <v>201</v>
      </c>
      <c r="E513" s="436" t="s">
        <v>69</v>
      </c>
      <c r="F513" s="437" t="s">
        <v>210</v>
      </c>
      <c r="H513" s="438">
        <v>3</v>
      </c>
      <c r="I513" s="439"/>
      <c r="L513" s="434"/>
      <c r="M513" s="440"/>
      <c r="N513" s="441"/>
      <c r="O513" s="441"/>
      <c r="P513" s="441"/>
      <c r="Q513" s="441"/>
      <c r="R513" s="441"/>
      <c r="S513" s="441"/>
      <c r="T513" s="442"/>
      <c r="AT513" s="436" t="s">
        <v>201</v>
      </c>
      <c r="AU513" s="436" t="s">
        <v>115</v>
      </c>
      <c r="AV513" s="435" t="s">
        <v>195</v>
      </c>
      <c r="AW513" s="435" t="s">
        <v>93</v>
      </c>
      <c r="AX513" s="435" t="s">
        <v>113</v>
      </c>
      <c r="AY513" s="436" t="s">
        <v>188</v>
      </c>
    </row>
    <row r="514" spans="2:65" s="334" customFormat="1" ht="25.5" customHeight="1">
      <c r="B514" s="86"/>
      <c r="C514" s="87" t="s">
        <v>772</v>
      </c>
      <c r="D514" s="87" t="s">
        <v>190</v>
      </c>
      <c r="E514" s="88" t="s">
        <v>6027</v>
      </c>
      <c r="F514" s="89" t="s">
        <v>6028</v>
      </c>
      <c r="G514" s="90" t="s">
        <v>578</v>
      </c>
      <c r="H514" s="91">
        <v>2</v>
      </c>
      <c r="I514" s="238"/>
      <c r="J514" s="92">
        <f>ROUND(I514*H514,2)</f>
        <v>0</v>
      </c>
      <c r="K514" s="89" t="s">
        <v>194</v>
      </c>
      <c r="L514" s="61"/>
      <c r="M514" s="410" t="s">
        <v>69</v>
      </c>
      <c r="N514" s="411" t="s">
        <v>100</v>
      </c>
      <c r="O514" s="333"/>
      <c r="P514" s="412">
        <f>O514*H514</f>
        <v>0</v>
      </c>
      <c r="Q514" s="412">
        <v>0</v>
      </c>
      <c r="R514" s="412">
        <f>Q514*H514</f>
        <v>0</v>
      </c>
      <c r="S514" s="412">
        <v>0</v>
      </c>
      <c r="T514" s="413">
        <f>S514*H514</f>
        <v>0</v>
      </c>
      <c r="AR514" s="55" t="s">
        <v>195</v>
      </c>
      <c r="AT514" s="55" t="s">
        <v>190</v>
      </c>
      <c r="AU514" s="55" t="s">
        <v>115</v>
      </c>
      <c r="AY514" s="55" t="s">
        <v>188</v>
      </c>
      <c r="BE514" s="93">
        <f>IF(N514="základní",J514,0)</f>
        <v>0</v>
      </c>
      <c r="BF514" s="93">
        <f>IF(N514="snížená",J514,0)</f>
        <v>0</v>
      </c>
      <c r="BG514" s="93">
        <f>IF(N514="zákl. přenesená",J514,0)</f>
        <v>0</v>
      </c>
      <c r="BH514" s="93">
        <f>IF(N514="sníž. přenesená",J514,0)</f>
        <v>0</v>
      </c>
      <c r="BI514" s="93">
        <f>IF(N514="nulová",J514,0)</f>
        <v>0</v>
      </c>
      <c r="BJ514" s="55" t="s">
        <v>113</v>
      </c>
      <c r="BK514" s="93">
        <f>ROUND(I514*H514,2)</f>
        <v>0</v>
      </c>
      <c r="BL514" s="55" t="s">
        <v>195</v>
      </c>
      <c r="BM514" s="55" t="s">
        <v>6029</v>
      </c>
    </row>
    <row r="515" spans="2:65" s="334" customFormat="1">
      <c r="B515" s="61"/>
      <c r="D515" s="414" t="s">
        <v>197</v>
      </c>
      <c r="F515" s="415" t="s">
        <v>6030</v>
      </c>
      <c r="I515" s="240"/>
      <c r="L515" s="61"/>
      <c r="M515" s="94"/>
      <c r="N515" s="333"/>
      <c r="O515" s="333"/>
      <c r="P515" s="333"/>
      <c r="Q515" s="333"/>
      <c r="R515" s="333"/>
      <c r="S515" s="333"/>
      <c r="T515" s="69"/>
      <c r="AT515" s="55" t="s">
        <v>197</v>
      </c>
      <c r="AU515" s="55" t="s">
        <v>115</v>
      </c>
    </row>
    <row r="516" spans="2:65" s="334" customFormat="1" ht="81">
      <c r="B516" s="61"/>
      <c r="D516" s="414" t="s">
        <v>199</v>
      </c>
      <c r="F516" s="416" t="s">
        <v>6018</v>
      </c>
      <c r="I516" s="240"/>
      <c r="L516" s="61"/>
      <c r="M516" s="94"/>
      <c r="N516" s="333"/>
      <c r="O516" s="333"/>
      <c r="P516" s="333"/>
      <c r="Q516" s="333"/>
      <c r="R516" s="333"/>
      <c r="S516" s="333"/>
      <c r="T516" s="69"/>
      <c r="AT516" s="55" t="s">
        <v>199</v>
      </c>
      <c r="AU516" s="55" t="s">
        <v>115</v>
      </c>
    </row>
    <row r="517" spans="2:65" s="426" customFormat="1">
      <c r="B517" s="425"/>
      <c r="D517" s="414" t="s">
        <v>201</v>
      </c>
      <c r="E517" s="427" t="s">
        <v>69</v>
      </c>
      <c r="F517" s="428" t="s">
        <v>6031</v>
      </c>
      <c r="H517" s="429">
        <v>1</v>
      </c>
      <c r="I517" s="430"/>
      <c r="L517" s="425"/>
      <c r="M517" s="431"/>
      <c r="N517" s="432"/>
      <c r="O517" s="432"/>
      <c r="P517" s="432"/>
      <c r="Q517" s="432"/>
      <c r="R517" s="432"/>
      <c r="S517" s="432"/>
      <c r="T517" s="433"/>
      <c r="AT517" s="427" t="s">
        <v>201</v>
      </c>
      <c r="AU517" s="427" t="s">
        <v>115</v>
      </c>
      <c r="AV517" s="426" t="s">
        <v>115</v>
      </c>
      <c r="AW517" s="426" t="s">
        <v>93</v>
      </c>
      <c r="AX517" s="426" t="s">
        <v>111</v>
      </c>
      <c r="AY517" s="427" t="s">
        <v>188</v>
      </c>
    </row>
    <row r="518" spans="2:65" s="426" customFormat="1">
      <c r="B518" s="425"/>
      <c r="D518" s="414" t="s">
        <v>201</v>
      </c>
      <c r="E518" s="427" t="s">
        <v>69</v>
      </c>
      <c r="F518" s="428" t="s">
        <v>6032</v>
      </c>
      <c r="H518" s="429">
        <v>1</v>
      </c>
      <c r="I518" s="430"/>
      <c r="L518" s="425"/>
      <c r="M518" s="431"/>
      <c r="N518" s="432"/>
      <c r="O518" s="432"/>
      <c r="P518" s="432"/>
      <c r="Q518" s="432"/>
      <c r="R518" s="432"/>
      <c r="S518" s="432"/>
      <c r="T518" s="433"/>
      <c r="AT518" s="427" t="s">
        <v>201</v>
      </c>
      <c r="AU518" s="427" t="s">
        <v>115</v>
      </c>
      <c r="AV518" s="426" t="s">
        <v>115</v>
      </c>
      <c r="AW518" s="426" t="s">
        <v>93</v>
      </c>
      <c r="AX518" s="426" t="s">
        <v>111</v>
      </c>
      <c r="AY518" s="427" t="s">
        <v>188</v>
      </c>
    </row>
    <row r="519" spans="2:65" s="435" customFormat="1">
      <c r="B519" s="434"/>
      <c r="D519" s="414" t="s">
        <v>201</v>
      </c>
      <c r="E519" s="436" t="s">
        <v>69</v>
      </c>
      <c r="F519" s="437" t="s">
        <v>210</v>
      </c>
      <c r="H519" s="438">
        <v>2</v>
      </c>
      <c r="I519" s="439"/>
      <c r="L519" s="434"/>
      <c r="M519" s="440"/>
      <c r="N519" s="441"/>
      <c r="O519" s="441"/>
      <c r="P519" s="441"/>
      <c r="Q519" s="441"/>
      <c r="R519" s="441"/>
      <c r="S519" s="441"/>
      <c r="T519" s="442"/>
      <c r="AT519" s="436" t="s">
        <v>201</v>
      </c>
      <c r="AU519" s="436" t="s">
        <v>115</v>
      </c>
      <c r="AV519" s="435" t="s">
        <v>195</v>
      </c>
      <c r="AW519" s="435" t="s">
        <v>93</v>
      </c>
      <c r="AX519" s="435" t="s">
        <v>113</v>
      </c>
      <c r="AY519" s="436" t="s">
        <v>188</v>
      </c>
    </row>
    <row r="520" spans="2:65" s="334" customFormat="1" ht="25.5" customHeight="1">
      <c r="B520" s="86"/>
      <c r="C520" s="87" t="s">
        <v>778</v>
      </c>
      <c r="D520" s="87" t="s">
        <v>190</v>
      </c>
      <c r="E520" s="88" t="s">
        <v>6033</v>
      </c>
      <c r="F520" s="89" t="s">
        <v>6034</v>
      </c>
      <c r="G520" s="90" t="s">
        <v>1023</v>
      </c>
      <c r="H520" s="91">
        <v>83</v>
      </c>
      <c r="I520" s="238"/>
      <c r="J520" s="92">
        <f>ROUND(I520*H520,2)</f>
        <v>0</v>
      </c>
      <c r="K520" s="89" t="s">
        <v>194</v>
      </c>
      <c r="L520" s="61"/>
      <c r="M520" s="410" t="s">
        <v>69</v>
      </c>
      <c r="N520" s="411" t="s">
        <v>100</v>
      </c>
      <c r="O520" s="333"/>
      <c r="P520" s="412">
        <f>O520*H520</f>
        <v>0</v>
      </c>
      <c r="Q520" s="412">
        <v>0</v>
      </c>
      <c r="R520" s="412">
        <f>Q520*H520</f>
        <v>0</v>
      </c>
      <c r="S520" s="412">
        <v>0</v>
      </c>
      <c r="T520" s="413">
        <f>S520*H520</f>
        <v>0</v>
      </c>
      <c r="AR520" s="55" t="s">
        <v>195</v>
      </c>
      <c r="AT520" s="55" t="s">
        <v>190</v>
      </c>
      <c r="AU520" s="55" t="s">
        <v>115</v>
      </c>
      <c r="AY520" s="55" t="s">
        <v>188</v>
      </c>
      <c r="BE520" s="93">
        <f>IF(N520="základní",J520,0)</f>
        <v>0</v>
      </c>
      <c r="BF520" s="93">
        <f>IF(N520="snížená",J520,0)</f>
        <v>0</v>
      </c>
      <c r="BG520" s="93">
        <f>IF(N520="zákl. přenesená",J520,0)</f>
        <v>0</v>
      </c>
      <c r="BH520" s="93">
        <f>IF(N520="sníž. přenesená",J520,0)</f>
        <v>0</v>
      </c>
      <c r="BI520" s="93">
        <f>IF(N520="nulová",J520,0)</f>
        <v>0</v>
      </c>
      <c r="BJ520" s="55" t="s">
        <v>113</v>
      </c>
      <c r="BK520" s="93">
        <f>ROUND(I520*H520,2)</f>
        <v>0</v>
      </c>
      <c r="BL520" s="55" t="s">
        <v>195</v>
      </c>
      <c r="BM520" s="55" t="s">
        <v>6035</v>
      </c>
    </row>
    <row r="521" spans="2:65" s="334" customFormat="1" ht="27">
      <c r="B521" s="61"/>
      <c r="D521" s="414" t="s">
        <v>197</v>
      </c>
      <c r="F521" s="415" t="s">
        <v>6036</v>
      </c>
      <c r="I521" s="240"/>
      <c r="L521" s="61"/>
      <c r="M521" s="94"/>
      <c r="N521" s="333"/>
      <c r="O521" s="333"/>
      <c r="P521" s="333"/>
      <c r="Q521" s="333"/>
      <c r="R521" s="333"/>
      <c r="S521" s="333"/>
      <c r="T521" s="69"/>
      <c r="AT521" s="55" t="s">
        <v>197</v>
      </c>
      <c r="AU521" s="55" t="s">
        <v>115</v>
      </c>
    </row>
    <row r="522" spans="2:65" s="334" customFormat="1" ht="108">
      <c r="B522" s="61"/>
      <c r="D522" s="414" t="s">
        <v>199</v>
      </c>
      <c r="F522" s="416" t="s">
        <v>2693</v>
      </c>
      <c r="I522" s="240"/>
      <c r="L522" s="61"/>
      <c r="M522" s="94"/>
      <c r="N522" s="333"/>
      <c r="O522" s="333"/>
      <c r="P522" s="333"/>
      <c r="Q522" s="333"/>
      <c r="R522" s="333"/>
      <c r="S522" s="333"/>
      <c r="T522" s="69"/>
      <c r="AT522" s="55" t="s">
        <v>199</v>
      </c>
      <c r="AU522" s="55" t="s">
        <v>115</v>
      </c>
    </row>
    <row r="523" spans="2:65" s="426" customFormat="1">
      <c r="B523" s="425"/>
      <c r="D523" s="414" t="s">
        <v>201</v>
      </c>
      <c r="E523" s="427" t="s">
        <v>69</v>
      </c>
      <c r="F523" s="428" t="s">
        <v>6037</v>
      </c>
      <c r="H523" s="429">
        <v>78</v>
      </c>
      <c r="I523" s="430"/>
      <c r="L523" s="425"/>
      <c r="M523" s="431"/>
      <c r="N523" s="432"/>
      <c r="O523" s="432"/>
      <c r="P523" s="432"/>
      <c r="Q523" s="432"/>
      <c r="R523" s="432"/>
      <c r="S523" s="432"/>
      <c r="T523" s="433"/>
      <c r="AT523" s="427" t="s">
        <v>201</v>
      </c>
      <c r="AU523" s="427" t="s">
        <v>115</v>
      </c>
      <c r="AV523" s="426" t="s">
        <v>115</v>
      </c>
      <c r="AW523" s="426" t="s">
        <v>93</v>
      </c>
      <c r="AX523" s="426" t="s">
        <v>111</v>
      </c>
      <c r="AY523" s="427" t="s">
        <v>188</v>
      </c>
    </row>
    <row r="524" spans="2:65" s="426" customFormat="1">
      <c r="B524" s="425"/>
      <c r="D524" s="414" t="s">
        <v>201</v>
      </c>
      <c r="E524" s="427" t="s">
        <v>69</v>
      </c>
      <c r="F524" s="428" t="s">
        <v>6038</v>
      </c>
      <c r="H524" s="429">
        <v>5</v>
      </c>
      <c r="I524" s="430"/>
      <c r="L524" s="425"/>
      <c r="M524" s="431"/>
      <c r="N524" s="432"/>
      <c r="O524" s="432"/>
      <c r="P524" s="432"/>
      <c r="Q524" s="432"/>
      <c r="R524" s="432"/>
      <c r="S524" s="432"/>
      <c r="T524" s="433"/>
      <c r="AT524" s="427" t="s">
        <v>201</v>
      </c>
      <c r="AU524" s="427" t="s">
        <v>115</v>
      </c>
      <c r="AV524" s="426" t="s">
        <v>115</v>
      </c>
      <c r="AW524" s="426" t="s">
        <v>93</v>
      </c>
      <c r="AX524" s="426" t="s">
        <v>111</v>
      </c>
      <c r="AY524" s="427" t="s">
        <v>188</v>
      </c>
    </row>
    <row r="525" spans="2:65" s="435" customFormat="1">
      <c r="B525" s="434"/>
      <c r="D525" s="414" t="s">
        <v>201</v>
      </c>
      <c r="E525" s="436" t="s">
        <v>69</v>
      </c>
      <c r="F525" s="437" t="s">
        <v>210</v>
      </c>
      <c r="H525" s="438">
        <v>83</v>
      </c>
      <c r="I525" s="439"/>
      <c r="L525" s="434"/>
      <c r="M525" s="440"/>
      <c r="N525" s="441"/>
      <c r="O525" s="441"/>
      <c r="P525" s="441"/>
      <c r="Q525" s="441"/>
      <c r="R525" s="441"/>
      <c r="S525" s="441"/>
      <c r="T525" s="442"/>
      <c r="AT525" s="436" t="s">
        <v>201</v>
      </c>
      <c r="AU525" s="436" t="s">
        <v>115</v>
      </c>
      <c r="AV525" s="435" t="s">
        <v>195</v>
      </c>
      <c r="AW525" s="435" t="s">
        <v>93</v>
      </c>
      <c r="AX525" s="435" t="s">
        <v>113</v>
      </c>
      <c r="AY525" s="436" t="s">
        <v>188</v>
      </c>
    </row>
    <row r="526" spans="2:65" s="334" customFormat="1" ht="16.5" customHeight="1">
      <c r="B526" s="86"/>
      <c r="C526" s="455" t="s">
        <v>784</v>
      </c>
      <c r="D526" s="455" t="s">
        <v>521</v>
      </c>
      <c r="E526" s="456" t="s">
        <v>6039</v>
      </c>
      <c r="F526" s="457" t="s">
        <v>6040</v>
      </c>
      <c r="G526" s="458" t="s">
        <v>1023</v>
      </c>
      <c r="H526" s="459">
        <v>5.05</v>
      </c>
      <c r="I526" s="460"/>
      <c r="J526" s="461">
        <f>ROUND(I526*H526,2)</f>
        <v>0</v>
      </c>
      <c r="K526" s="457" t="s">
        <v>194</v>
      </c>
      <c r="L526" s="462"/>
      <c r="M526" s="463" t="s">
        <v>69</v>
      </c>
      <c r="N526" s="464" t="s">
        <v>100</v>
      </c>
      <c r="O526" s="333"/>
      <c r="P526" s="412">
        <f>O526*H526</f>
        <v>0</v>
      </c>
      <c r="Q526" s="412">
        <v>1.4500000000000001E-2</v>
      </c>
      <c r="R526" s="412">
        <f>Q526*H526</f>
        <v>7.3224999999999998E-2</v>
      </c>
      <c r="S526" s="412">
        <v>0</v>
      </c>
      <c r="T526" s="413">
        <f>S526*H526</f>
        <v>0</v>
      </c>
      <c r="AR526" s="55" t="s">
        <v>278</v>
      </c>
      <c r="AT526" s="55" t="s">
        <v>521</v>
      </c>
      <c r="AU526" s="55" t="s">
        <v>115</v>
      </c>
      <c r="AY526" s="55" t="s">
        <v>188</v>
      </c>
      <c r="BE526" s="93">
        <f>IF(N526="základní",J526,0)</f>
        <v>0</v>
      </c>
      <c r="BF526" s="93">
        <f>IF(N526="snížená",J526,0)</f>
        <v>0</v>
      </c>
      <c r="BG526" s="93">
        <f>IF(N526="zákl. přenesená",J526,0)</f>
        <v>0</v>
      </c>
      <c r="BH526" s="93">
        <f>IF(N526="sníž. přenesená",J526,0)</f>
        <v>0</v>
      </c>
      <c r="BI526" s="93">
        <f>IF(N526="nulová",J526,0)</f>
        <v>0</v>
      </c>
      <c r="BJ526" s="55" t="s">
        <v>113</v>
      </c>
      <c r="BK526" s="93">
        <f>ROUND(I526*H526,2)</f>
        <v>0</v>
      </c>
      <c r="BL526" s="55" t="s">
        <v>195</v>
      </c>
      <c r="BM526" s="55" t="s">
        <v>6041</v>
      </c>
    </row>
    <row r="527" spans="2:65" s="334" customFormat="1">
      <c r="B527" s="61"/>
      <c r="D527" s="414" t="s">
        <v>197</v>
      </c>
      <c r="F527" s="415" t="s">
        <v>6040</v>
      </c>
      <c r="I527" s="240"/>
      <c r="L527" s="61"/>
      <c r="M527" s="94"/>
      <c r="N527" s="333"/>
      <c r="O527" s="333"/>
      <c r="P527" s="333"/>
      <c r="Q527" s="333"/>
      <c r="R527" s="333"/>
      <c r="S527" s="333"/>
      <c r="T527" s="69"/>
      <c r="AT527" s="55" t="s">
        <v>197</v>
      </c>
      <c r="AU527" s="55" t="s">
        <v>115</v>
      </c>
    </row>
    <row r="528" spans="2:65" s="426" customFormat="1">
      <c r="B528" s="425"/>
      <c r="D528" s="414" t="s">
        <v>201</v>
      </c>
      <c r="E528" s="427" t="s">
        <v>69</v>
      </c>
      <c r="F528" s="428" t="s">
        <v>6042</v>
      </c>
      <c r="H528" s="429">
        <v>5</v>
      </c>
      <c r="I528" s="430"/>
      <c r="L528" s="425"/>
      <c r="M528" s="431"/>
      <c r="N528" s="432"/>
      <c r="O528" s="432"/>
      <c r="P528" s="432"/>
      <c r="Q528" s="432"/>
      <c r="R528" s="432"/>
      <c r="S528" s="432"/>
      <c r="T528" s="433"/>
      <c r="AT528" s="427" t="s">
        <v>201</v>
      </c>
      <c r="AU528" s="427" t="s">
        <v>115</v>
      </c>
      <c r="AV528" s="426" t="s">
        <v>115</v>
      </c>
      <c r="AW528" s="426" t="s">
        <v>93</v>
      </c>
      <c r="AX528" s="426" t="s">
        <v>113</v>
      </c>
      <c r="AY528" s="427" t="s">
        <v>188</v>
      </c>
    </row>
    <row r="529" spans="2:65" s="426" customFormat="1">
      <c r="B529" s="425"/>
      <c r="D529" s="414" t="s">
        <v>201</v>
      </c>
      <c r="F529" s="428" t="s">
        <v>6043</v>
      </c>
      <c r="H529" s="429">
        <v>5.05</v>
      </c>
      <c r="I529" s="430"/>
      <c r="L529" s="425"/>
      <c r="M529" s="431"/>
      <c r="N529" s="432"/>
      <c r="O529" s="432"/>
      <c r="P529" s="432"/>
      <c r="Q529" s="432"/>
      <c r="R529" s="432"/>
      <c r="S529" s="432"/>
      <c r="T529" s="433"/>
      <c r="AT529" s="427" t="s">
        <v>201</v>
      </c>
      <c r="AU529" s="427" t="s">
        <v>115</v>
      </c>
      <c r="AV529" s="426" t="s">
        <v>115</v>
      </c>
      <c r="AW529" s="426" t="s">
        <v>70</v>
      </c>
      <c r="AX529" s="426" t="s">
        <v>113</v>
      </c>
      <c r="AY529" s="427" t="s">
        <v>188</v>
      </c>
    </row>
    <row r="530" spans="2:65" s="334" customFormat="1" ht="25.5" customHeight="1">
      <c r="B530" s="86"/>
      <c r="C530" s="455" t="s">
        <v>791</v>
      </c>
      <c r="D530" s="455" t="s">
        <v>521</v>
      </c>
      <c r="E530" s="456" t="s">
        <v>6044</v>
      </c>
      <c r="F530" s="457" t="s">
        <v>6045</v>
      </c>
      <c r="G530" s="458" t="s">
        <v>1023</v>
      </c>
      <c r="H530" s="459">
        <v>78.78</v>
      </c>
      <c r="I530" s="460"/>
      <c r="J530" s="461">
        <f>ROUND(I530*H530,2)</f>
        <v>0</v>
      </c>
      <c r="K530" s="457" t="s">
        <v>194</v>
      </c>
      <c r="L530" s="462"/>
      <c r="M530" s="463" t="s">
        <v>69</v>
      </c>
      <c r="N530" s="464" t="s">
        <v>100</v>
      </c>
      <c r="O530" s="333"/>
      <c r="P530" s="412">
        <f>O530*H530</f>
        <v>0</v>
      </c>
      <c r="Q530" s="412">
        <v>1.4500000000000001E-2</v>
      </c>
      <c r="R530" s="412">
        <f>Q530*H530</f>
        <v>1.1423100000000002</v>
      </c>
      <c r="S530" s="412">
        <v>0</v>
      </c>
      <c r="T530" s="413">
        <f>S530*H530</f>
        <v>0</v>
      </c>
      <c r="AR530" s="55" t="s">
        <v>278</v>
      </c>
      <c r="AT530" s="55" t="s">
        <v>521</v>
      </c>
      <c r="AU530" s="55" t="s">
        <v>115</v>
      </c>
      <c r="AY530" s="55" t="s">
        <v>188</v>
      </c>
      <c r="BE530" s="93">
        <f>IF(N530="základní",J530,0)</f>
        <v>0</v>
      </c>
      <c r="BF530" s="93">
        <f>IF(N530="snížená",J530,0)</f>
        <v>0</v>
      </c>
      <c r="BG530" s="93">
        <f>IF(N530="zákl. přenesená",J530,0)</f>
        <v>0</v>
      </c>
      <c r="BH530" s="93">
        <f>IF(N530="sníž. přenesená",J530,0)</f>
        <v>0</v>
      </c>
      <c r="BI530" s="93">
        <f>IF(N530="nulová",J530,0)</f>
        <v>0</v>
      </c>
      <c r="BJ530" s="55" t="s">
        <v>113</v>
      </c>
      <c r="BK530" s="93">
        <f>ROUND(I530*H530,2)</f>
        <v>0</v>
      </c>
      <c r="BL530" s="55" t="s">
        <v>195</v>
      </c>
      <c r="BM530" s="55" t="s">
        <v>6046</v>
      </c>
    </row>
    <row r="531" spans="2:65" s="334" customFormat="1" ht="27">
      <c r="B531" s="61"/>
      <c r="D531" s="414" t="s">
        <v>197</v>
      </c>
      <c r="F531" s="415" t="s">
        <v>6045</v>
      </c>
      <c r="I531" s="240"/>
      <c r="L531" s="61"/>
      <c r="M531" s="94"/>
      <c r="N531" s="333"/>
      <c r="O531" s="333"/>
      <c r="P531" s="333"/>
      <c r="Q531" s="333"/>
      <c r="R531" s="333"/>
      <c r="S531" s="333"/>
      <c r="T531" s="69"/>
      <c r="AT531" s="55" t="s">
        <v>197</v>
      </c>
      <c r="AU531" s="55" t="s">
        <v>115</v>
      </c>
    </row>
    <row r="532" spans="2:65" s="426" customFormat="1">
      <c r="B532" s="425"/>
      <c r="D532" s="414" t="s">
        <v>201</v>
      </c>
      <c r="E532" s="427" t="s">
        <v>69</v>
      </c>
      <c r="F532" s="428" t="s">
        <v>6047</v>
      </c>
      <c r="H532" s="429">
        <v>78</v>
      </c>
      <c r="I532" s="430"/>
      <c r="L532" s="425"/>
      <c r="M532" s="431"/>
      <c r="N532" s="432"/>
      <c r="O532" s="432"/>
      <c r="P532" s="432"/>
      <c r="Q532" s="432"/>
      <c r="R532" s="432"/>
      <c r="S532" s="432"/>
      <c r="T532" s="433"/>
      <c r="AT532" s="427" t="s">
        <v>201</v>
      </c>
      <c r="AU532" s="427" t="s">
        <v>115</v>
      </c>
      <c r="AV532" s="426" t="s">
        <v>115</v>
      </c>
      <c r="AW532" s="426" t="s">
        <v>93</v>
      </c>
      <c r="AX532" s="426" t="s">
        <v>113</v>
      </c>
      <c r="AY532" s="427" t="s">
        <v>188</v>
      </c>
    </row>
    <row r="533" spans="2:65" s="426" customFormat="1">
      <c r="B533" s="425"/>
      <c r="D533" s="414" t="s">
        <v>201</v>
      </c>
      <c r="F533" s="428" t="s">
        <v>6048</v>
      </c>
      <c r="H533" s="429">
        <v>78.78</v>
      </c>
      <c r="I533" s="430"/>
      <c r="L533" s="425"/>
      <c r="M533" s="431"/>
      <c r="N533" s="432"/>
      <c r="O533" s="432"/>
      <c r="P533" s="432"/>
      <c r="Q533" s="432"/>
      <c r="R533" s="432"/>
      <c r="S533" s="432"/>
      <c r="T533" s="433"/>
      <c r="AT533" s="427" t="s">
        <v>201</v>
      </c>
      <c r="AU533" s="427" t="s">
        <v>115</v>
      </c>
      <c r="AV533" s="426" t="s">
        <v>115</v>
      </c>
      <c r="AW533" s="426" t="s">
        <v>70</v>
      </c>
      <c r="AX533" s="426" t="s">
        <v>113</v>
      </c>
      <c r="AY533" s="427" t="s">
        <v>188</v>
      </c>
    </row>
    <row r="534" spans="2:65" s="334" customFormat="1" ht="25.5" customHeight="1">
      <c r="B534" s="86"/>
      <c r="C534" s="87" t="s">
        <v>801</v>
      </c>
      <c r="D534" s="87" t="s">
        <v>190</v>
      </c>
      <c r="E534" s="88" t="s">
        <v>6049</v>
      </c>
      <c r="F534" s="89" t="s">
        <v>6050</v>
      </c>
      <c r="G534" s="90" t="s">
        <v>1023</v>
      </c>
      <c r="H534" s="91">
        <v>53.6</v>
      </c>
      <c r="I534" s="238"/>
      <c r="J534" s="92">
        <f>ROUND(I534*H534,2)</f>
        <v>0</v>
      </c>
      <c r="K534" s="89" t="s">
        <v>449</v>
      </c>
      <c r="L534" s="61"/>
      <c r="M534" s="410" t="s">
        <v>69</v>
      </c>
      <c r="N534" s="411" t="s">
        <v>100</v>
      </c>
      <c r="O534" s="333"/>
      <c r="P534" s="412">
        <f>O534*H534</f>
        <v>0</v>
      </c>
      <c r="Q534" s="412">
        <v>0</v>
      </c>
      <c r="R534" s="412">
        <f>Q534*H534</f>
        <v>0</v>
      </c>
      <c r="S534" s="412">
        <v>1.4999999999999999E-2</v>
      </c>
      <c r="T534" s="413">
        <f>S534*H534</f>
        <v>0.80399999999999994</v>
      </c>
      <c r="AR534" s="55" t="s">
        <v>195</v>
      </c>
      <c r="AT534" s="55" t="s">
        <v>190</v>
      </c>
      <c r="AU534" s="55" t="s">
        <v>115</v>
      </c>
      <c r="AY534" s="55" t="s">
        <v>188</v>
      </c>
      <c r="BE534" s="93">
        <f>IF(N534="základní",J534,0)</f>
        <v>0</v>
      </c>
      <c r="BF534" s="93">
        <f>IF(N534="snížená",J534,0)</f>
        <v>0</v>
      </c>
      <c r="BG534" s="93">
        <f>IF(N534="zákl. přenesená",J534,0)</f>
        <v>0</v>
      </c>
      <c r="BH534" s="93">
        <f>IF(N534="sníž. přenesená",J534,0)</f>
        <v>0</v>
      </c>
      <c r="BI534" s="93">
        <f>IF(N534="nulová",J534,0)</f>
        <v>0</v>
      </c>
      <c r="BJ534" s="55" t="s">
        <v>113</v>
      </c>
      <c r="BK534" s="93">
        <f>ROUND(I534*H534,2)</f>
        <v>0</v>
      </c>
      <c r="BL534" s="55" t="s">
        <v>195</v>
      </c>
      <c r="BM534" s="55" t="s">
        <v>6051</v>
      </c>
    </row>
    <row r="535" spans="2:65" s="334" customFormat="1" ht="27">
      <c r="B535" s="61"/>
      <c r="D535" s="414" t="s">
        <v>197</v>
      </c>
      <c r="F535" s="415" t="s">
        <v>6036</v>
      </c>
      <c r="I535" s="240"/>
      <c r="L535" s="61"/>
      <c r="M535" s="94"/>
      <c r="N535" s="333"/>
      <c r="O535" s="333"/>
      <c r="P535" s="333"/>
      <c r="Q535" s="333"/>
      <c r="R535" s="333"/>
      <c r="S535" s="333"/>
      <c r="T535" s="69"/>
      <c r="AT535" s="55" t="s">
        <v>197</v>
      </c>
      <c r="AU535" s="55" t="s">
        <v>115</v>
      </c>
    </row>
    <row r="536" spans="2:65" s="418" customFormat="1">
      <c r="B536" s="417"/>
      <c r="D536" s="414" t="s">
        <v>201</v>
      </c>
      <c r="E536" s="419" t="s">
        <v>69</v>
      </c>
      <c r="F536" s="420" t="s">
        <v>6052</v>
      </c>
      <c r="H536" s="419" t="s">
        <v>69</v>
      </c>
      <c r="I536" s="421"/>
      <c r="L536" s="417"/>
      <c r="M536" s="422"/>
      <c r="N536" s="423"/>
      <c r="O536" s="423"/>
      <c r="P536" s="423"/>
      <c r="Q536" s="423"/>
      <c r="R536" s="423"/>
      <c r="S536" s="423"/>
      <c r="T536" s="424"/>
      <c r="AT536" s="419" t="s">
        <v>201</v>
      </c>
      <c r="AU536" s="419" t="s">
        <v>115</v>
      </c>
      <c r="AV536" s="418" t="s">
        <v>113</v>
      </c>
      <c r="AW536" s="418" t="s">
        <v>93</v>
      </c>
      <c r="AX536" s="418" t="s">
        <v>111</v>
      </c>
      <c r="AY536" s="419" t="s">
        <v>188</v>
      </c>
    </row>
    <row r="537" spans="2:65" s="426" customFormat="1">
      <c r="B537" s="425"/>
      <c r="D537" s="414" t="s">
        <v>201</v>
      </c>
      <c r="E537" s="427" t="s">
        <v>69</v>
      </c>
      <c r="F537" s="428" t="s">
        <v>6053</v>
      </c>
      <c r="H537" s="429">
        <v>53.6</v>
      </c>
      <c r="I537" s="430"/>
      <c r="L537" s="425"/>
      <c r="M537" s="431"/>
      <c r="N537" s="432"/>
      <c r="O537" s="432"/>
      <c r="P537" s="432"/>
      <c r="Q537" s="432"/>
      <c r="R537" s="432"/>
      <c r="S537" s="432"/>
      <c r="T537" s="433"/>
      <c r="AT537" s="427" t="s">
        <v>201</v>
      </c>
      <c r="AU537" s="427" t="s">
        <v>115</v>
      </c>
      <c r="AV537" s="426" t="s">
        <v>115</v>
      </c>
      <c r="AW537" s="426" t="s">
        <v>93</v>
      </c>
      <c r="AX537" s="426" t="s">
        <v>113</v>
      </c>
      <c r="AY537" s="427" t="s">
        <v>188</v>
      </c>
    </row>
    <row r="538" spans="2:65" s="334" customFormat="1" ht="25.5" customHeight="1">
      <c r="B538" s="86"/>
      <c r="C538" s="87" t="s">
        <v>814</v>
      </c>
      <c r="D538" s="87" t="s">
        <v>190</v>
      </c>
      <c r="E538" s="88" t="s">
        <v>6054</v>
      </c>
      <c r="F538" s="89" t="s">
        <v>6055</v>
      </c>
      <c r="G538" s="90" t="s">
        <v>1023</v>
      </c>
      <c r="H538" s="91">
        <v>32</v>
      </c>
      <c r="I538" s="238"/>
      <c r="J538" s="92">
        <f>ROUND(I538*H538,2)</f>
        <v>0</v>
      </c>
      <c r="K538" s="89" t="s">
        <v>194</v>
      </c>
      <c r="L538" s="61"/>
      <c r="M538" s="410" t="s">
        <v>69</v>
      </c>
      <c r="N538" s="411" t="s">
        <v>100</v>
      </c>
      <c r="O538" s="333"/>
      <c r="P538" s="412">
        <f>O538*H538</f>
        <v>0</v>
      </c>
      <c r="Q538" s="412">
        <v>0</v>
      </c>
      <c r="R538" s="412">
        <f>Q538*H538</f>
        <v>0</v>
      </c>
      <c r="S538" s="412">
        <v>0</v>
      </c>
      <c r="T538" s="413">
        <f>S538*H538</f>
        <v>0</v>
      </c>
      <c r="AR538" s="55" t="s">
        <v>195</v>
      </c>
      <c r="AT538" s="55" t="s">
        <v>190</v>
      </c>
      <c r="AU538" s="55" t="s">
        <v>115</v>
      </c>
      <c r="AY538" s="55" t="s">
        <v>188</v>
      </c>
      <c r="BE538" s="93">
        <f>IF(N538="základní",J538,0)</f>
        <v>0</v>
      </c>
      <c r="BF538" s="93">
        <f>IF(N538="snížená",J538,0)</f>
        <v>0</v>
      </c>
      <c r="BG538" s="93">
        <f>IF(N538="zákl. přenesená",J538,0)</f>
        <v>0</v>
      </c>
      <c r="BH538" s="93">
        <f>IF(N538="sníž. přenesená",J538,0)</f>
        <v>0</v>
      </c>
      <c r="BI538" s="93">
        <f>IF(N538="nulová",J538,0)</f>
        <v>0</v>
      </c>
      <c r="BJ538" s="55" t="s">
        <v>113</v>
      </c>
      <c r="BK538" s="93">
        <f>ROUND(I538*H538,2)</f>
        <v>0</v>
      </c>
      <c r="BL538" s="55" t="s">
        <v>195</v>
      </c>
      <c r="BM538" s="55" t="s">
        <v>6056</v>
      </c>
    </row>
    <row r="539" spans="2:65" s="334" customFormat="1" ht="27">
      <c r="B539" s="61"/>
      <c r="D539" s="414" t="s">
        <v>197</v>
      </c>
      <c r="F539" s="415" t="s">
        <v>6057</v>
      </c>
      <c r="I539" s="240"/>
      <c r="L539" s="61"/>
      <c r="M539" s="94"/>
      <c r="N539" s="333"/>
      <c r="O539" s="333"/>
      <c r="P539" s="333"/>
      <c r="Q539" s="333"/>
      <c r="R539" s="333"/>
      <c r="S539" s="333"/>
      <c r="T539" s="69"/>
      <c r="AT539" s="55" t="s">
        <v>197</v>
      </c>
      <c r="AU539" s="55" t="s">
        <v>115</v>
      </c>
    </row>
    <row r="540" spans="2:65" s="334" customFormat="1" ht="108">
      <c r="B540" s="61"/>
      <c r="D540" s="414" t="s">
        <v>199</v>
      </c>
      <c r="F540" s="416" t="s">
        <v>2693</v>
      </c>
      <c r="I540" s="240"/>
      <c r="L540" s="61"/>
      <c r="M540" s="94"/>
      <c r="N540" s="333"/>
      <c r="O540" s="333"/>
      <c r="P540" s="333"/>
      <c r="Q540" s="333"/>
      <c r="R540" s="333"/>
      <c r="S540" s="333"/>
      <c r="T540" s="69"/>
      <c r="AT540" s="55" t="s">
        <v>199</v>
      </c>
      <c r="AU540" s="55" t="s">
        <v>115</v>
      </c>
    </row>
    <row r="541" spans="2:65" s="426" customFormat="1">
      <c r="B541" s="425"/>
      <c r="D541" s="414" t="s">
        <v>201</v>
      </c>
      <c r="E541" s="427" t="s">
        <v>69</v>
      </c>
      <c r="F541" s="428" t="s">
        <v>6058</v>
      </c>
      <c r="H541" s="429">
        <v>2</v>
      </c>
      <c r="I541" s="430"/>
      <c r="L541" s="425"/>
      <c r="M541" s="431"/>
      <c r="N541" s="432"/>
      <c r="O541" s="432"/>
      <c r="P541" s="432"/>
      <c r="Q541" s="432"/>
      <c r="R541" s="432"/>
      <c r="S541" s="432"/>
      <c r="T541" s="433"/>
      <c r="AT541" s="427" t="s">
        <v>201</v>
      </c>
      <c r="AU541" s="427" t="s">
        <v>115</v>
      </c>
      <c r="AV541" s="426" t="s">
        <v>115</v>
      </c>
      <c r="AW541" s="426" t="s">
        <v>93</v>
      </c>
      <c r="AX541" s="426" t="s">
        <v>111</v>
      </c>
      <c r="AY541" s="427" t="s">
        <v>188</v>
      </c>
    </row>
    <row r="542" spans="2:65" s="426" customFormat="1">
      <c r="B542" s="425"/>
      <c r="D542" s="414" t="s">
        <v>201</v>
      </c>
      <c r="E542" s="427" t="s">
        <v>69</v>
      </c>
      <c r="F542" s="428" t="s">
        <v>6059</v>
      </c>
      <c r="H542" s="429">
        <v>26</v>
      </c>
      <c r="I542" s="430"/>
      <c r="L542" s="425"/>
      <c r="M542" s="431"/>
      <c r="N542" s="432"/>
      <c r="O542" s="432"/>
      <c r="P542" s="432"/>
      <c r="Q542" s="432"/>
      <c r="R542" s="432"/>
      <c r="S542" s="432"/>
      <c r="T542" s="433"/>
      <c r="AT542" s="427" t="s">
        <v>201</v>
      </c>
      <c r="AU542" s="427" t="s">
        <v>115</v>
      </c>
      <c r="AV542" s="426" t="s">
        <v>115</v>
      </c>
      <c r="AW542" s="426" t="s">
        <v>93</v>
      </c>
      <c r="AX542" s="426" t="s">
        <v>111</v>
      </c>
      <c r="AY542" s="427" t="s">
        <v>188</v>
      </c>
    </row>
    <row r="543" spans="2:65" s="426" customFormat="1">
      <c r="B543" s="425"/>
      <c r="D543" s="414" t="s">
        <v>201</v>
      </c>
      <c r="E543" s="427" t="s">
        <v>69</v>
      </c>
      <c r="F543" s="428" t="s">
        <v>6060</v>
      </c>
      <c r="H543" s="429">
        <v>4</v>
      </c>
      <c r="I543" s="430"/>
      <c r="L543" s="425"/>
      <c r="M543" s="431"/>
      <c r="N543" s="432"/>
      <c r="O543" s="432"/>
      <c r="P543" s="432"/>
      <c r="Q543" s="432"/>
      <c r="R543" s="432"/>
      <c r="S543" s="432"/>
      <c r="T543" s="433"/>
      <c r="AT543" s="427" t="s">
        <v>201</v>
      </c>
      <c r="AU543" s="427" t="s">
        <v>115</v>
      </c>
      <c r="AV543" s="426" t="s">
        <v>115</v>
      </c>
      <c r="AW543" s="426" t="s">
        <v>93</v>
      </c>
      <c r="AX543" s="426" t="s">
        <v>111</v>
      </c>
      <c r="AY543" s="427" t="s">
        <v>188</v>
      </c>
    </row>
    <row r="544" spans="2:65" s="435" customFormat="1">
      <c r="B544" s="434"/>
      <c r="D544" s="414" t="s">
        <v>201</v>
      </c>
      <c r="E544" s="436" t="s">
        <v>69</v>
      </c>
      <c r="F544" s="437" t="s">
        <v>210</v>
      </c>
      <c r="H544" s="438">
        <v>32</v>
      </c>
      <c r="I544" s="439"/>
      <c r="L544" s="434"/>
      <c r="M544" s="440"/>
      <c r="N544" s="441"/>
      <c r="O544" s="441"/>
      <c r="P544" s="441"/>
      <c r="Q544" s="441"/>
      <c r="R544" s="441"/>
      <c r="S544" s="441"/>
      <c r="T544" s="442"/>
      <c r="AT544" s="436" t="s">
        <v>201</v>
      </c>
      <c r="AU544" s="436" t="s">
        <v>115</v>
      </c>
      <c r="AV544" s="435" t="s">
        <v>195</v>
      </c>
      <c r="AW544" s="435" t="s">
        <v>93</v>
      </c>
      <c r="AX544" s="435" t="s">
        <v>113</v>
      </c>
      <c r="AY544" s="436" t="s">
        <v>188</v>
      </c>
    </row>
    <row r="545" spans="2:65" s="334" customFormat="1" ht="16.5" customHeight="1">
      <c r="B545" s="86"/>
      <c r="C545" s="455" t="s">
        <v>818</v>
      </c>
      <c r="D545" s="455" t="s">
        <v>521</v>
      </c>
      <c r="E545" s="456" t="s">
        <v>6061</v>
      </c>
      <c r="F545" s="457" t="s">
        <v>6062</v>
      </c>
      <c r="G545" s="458" t="s">
        <v>1023</v>
      </c>
      <c r="H545" s="459">
        <v>32.32</v>
      </c>
      <c r="I545" s="460"/>
      <c r="J545" s="461">
        <f>ROUND(I545*H545,2)</f>
        <v>0</v>
      </c>
      <c r="K545" s="457" t="s">
        <v>194</v>
      </c>
      <c r="L545" s="462"/>
      <c r="M545" s="463" t="s">
        <v>69</v>
      </c>
      <c r="N545" s="464" t="s">
        <v>100</v>
      </c>
      <c r="O545" s="333"/>
      <c r="P545" s="412">
        <f>O545*H545</f>
        <v>0</v>
      </c>
      <c r="Q545" s="412">
        <v>3.5999999999999997E-2</v>
      </c>
      <c r="R545" s="412">
        <f>Q545*H545</f>
        <v>1.1635199999999999</v>
      </c>
      <c r="S545" s="412">
        <v>0</v>
      </c>
      <c r="T545" s="413">
        <f>S545*H545</f>
        <v>0</v>
      </c>
      <c r="AR545" s="55" t="s">
        <v>278</v>
      </c>
      <c r="AT545" s="55" t="s">
        <v>521</v>
      </c>
      <c r="AU545" s="55" t="s">
        <v>115</v>
      </c>
      <c r="AY545" s="55" t="s">
        <v>188</v>
      </c>
      <c r="BE545" s="93">
        <f>IF(N545="základní",J545,0)</f>
        <v>0</v>
      </c>
      <c r="BF545" s="93">
        <f>IF(N545="snížená",J545,0)</f>
        <v>0</v>
      </c>
      <c r="BG545" s="93">
        <f>IF(N545="zákl. přenesená",J545,0)</f>
        <v>0</v>
      </c>
      <c r="BH545" s="93">
        <f>IF(N545="sníž. přenesená",J545,0)</f>
        <v>0</v>
      </c>
      <c r="BI545" s="93">
        <f>IF(N545="nulová",J545,0)</f>
        <v>0</v>
      </c>
      <c r="BJ545" s="55" t="s">
        <v>113</v>
      </c>
      <c r="BK545" s="93">
        <f>ROUND(I545*H545,2)</f>
        <v>0</v>
      </c>
      <c r="BL545" s="55" t="s">
        <v>195</v>
      </c>
      <c r="BM545" s="55" t="s">
        <v>6063</v>
      </c>
    </row>
    <row r="546" spans="2:65" s="334" customFormat="1">
      <c r="B546" s="61"/>
      <c r="D546" s="414" t="s">
        <v>197</v>
      </c>
      <c r="F546" s="415" t="s">
        <v>6062</v>
      </c>
      <c r="I546" s="240"/>
      <c r="L546" s="61"/>
      <c r="M546" s="94"/>
      <c r="N546" s="333"/>
      <c r="O546" s="333"/>
      <c r="P546" s="333"/>
      <c r="Q546" s="333"/>
      <c r="R546" s="333"/>
      <c r="S546" s="333"/>
      <c r="T546" s="69"/>
      <c r="AT546" s="55" t="s">
        <v>197</v>
      </c>
      <c r="AU546" s="55" t="s">
        <v>115</v>
      </c>
    </row>
    <row r="547" spans="2:65" s="426" customFormat="1">
      <c r="B547" s="425"/>
      <c r="D547" s="414" t="s">
        <v>201</v>
      </c>
      <c r="F547" s="428" t="s">
        <v>6064</v>
      </c>
      <c r="H547" s="429">
        <v>32.32</v>
      </c>
      <c r="I547" s="430"/>
      <c r="L547" s="425"/>
      <c r="M547" s="431"/>
      <c r="N547" s="432"/>
      <c r="O547" s="432"/>
      <c r="P547" s="432"/>
      <c r="Q547" s="432"/>
      <c r="R547" s="432"/>
      <c r="S547" s="432"/>
      <c r="T547" s="433"/>
      <c r="AT547" s="427" t="s">
        <v>201</v>
      </c>
      <c r="AU547" s="427" t="s">
        <v>115</v>
      </c>
      <c r="AV547" s="426" t="s">
        <v>115</v>
      </c>
      <c r="AW547" s="426" t="s">
        <v>70</v>
      </c>
      <c r="AX547" s="426" t="s">
        <v>113</v>
      </c>
      <c r="AY547" s="427" t="s">
        <v>188</v>
      </c>
    </row>
    <row r="548" spans="2:65" s="334" customFormat="1" ht="25.5" customHeight="1">
      <c r="B548" s="86"/>
      <c r="C548" s="87" t="s">
        <v>820</v>
      </c>
      <c r="D548" s="87" t="s">
        <v>190</v>
      </c>
      <c r="E548" s="88" t="s">
        <v>2689</v>
      </c>
      <c r="F548" s="89" t="s">
        <v>2690</v>
      </c>
      <c r="G548" s="90" t="s">
        <v>1023</v>
      </c>
      <c r="H548" s="91">
        <v>87.5</v>
      </c>
      <c r="I548" s="238"/>
      <c r="J548" s="92">
        <f>ROUND(I548*H548,2)</f>
        <v>0</v>
      </c>
      <c r="K548" s="89" t="s">
        <v>194</v>
      </c>
      <c r="L548" s="61"/>
      <c r="M548" s="410" t="s">
        <v>69</v>
      </c>
      <c r="N548" s="411" t="s">
        <v>100</v>
      </c>
      <c r="O548" s="333"/>
      <c r="P548" s="412">
        <f>O548*H548</f>
        <v>0</v>
      </c>
      <c r="Q548" s="412">
        <v>0</v>
      </c>
      <c r="R548" s="412">
        <f>Q548*H548</f>
        <v>0</v>
      </c>
      <c r="S548" s="412">
        <v>0</v>
      </c>
      <c r="T548" s="413">
        <f>S548*H548</f>
        <v>0</v>
      </c>
      <c r="AR548" s="55" t="s">
        <v>195</v>
      </c>
      <c r="AT548" s="55" t="s">
        <v>190</v>
      </c>
      <c r="AU548" s="55" t="s">
        <v>115</v>
      </c>
      <c r="AY548" s="55" t="s">
        <v>188</v>
      </c>
      <c r="BE548" s="93">
        <f>IF(N548="základní",J548,0)</f>
        <v>0</v>
      </c>
      <c r="BF548" s="93">
        <f>IF(N548="snížená",J548,0)</f>
        <v>0</v>
      </c>
      <c r="BG548" s="93">
        <f>IF(N548="zákl. přenesená",J548,0)</f>
        <v>0</v>
      </c>
      <c r="BH548" s="93">
        <f>IF(N548="sníž. přenesená",J548,0)</f>
        <v>0</v>
      </c>
      <c r="BI548" s="93">
        <f>IF(N548="nulová",J548,0)</f>
        <v>0</v>
      </c>
      <c r="BJ548" s="55" t="s">
        <v>113</v>
      </c>
      <c r="BK548" s="93">
        <f>ROUND(I548*H548,2)</f>
        <v>0</v>
      </c>
      <c r="BL548" s="55" t="s">
        <v>195</v>
      </c>
      <c r="BM548" s="55" t="s">
        <v>6065</v>
      </c>
    </row>
    <row r="549" spans="2:65" s="334" customFormat="1" ht="27">
      <c r="B549" s="61"/>
      <c r="D549" s="414" t="s">
        <v>197</v>
      </c>
      <c r="F549" s="415" t="s">
        <v>2692</v>
      </c>
      <c r="I549" s="240"/>
      <c r="L549" s="61"/>
      <c r="M549" s="94"/>
      <c r="N549" s="333"/>
      <c r="O549" s="333"/>
      <c r="P549" s="333"/>
      <c r="Q549" s="333"/>
      <c r="R549" s="333"/>
      <c r="S549" s="333"/>
      <c r="T549" s="69"/>
      <c r="AT549" s="55" t="s">
        <v>197</v>
      </c>
      <c r="AU549" s="55" t="s">
        <v>115</v>
      </c>
    </row>
    <row r="550" spans="2:65" s="334" customFormat="1" ht="108">
      <c r="B550" s="61"/>
      <c r="D550" s="414" t="s">
        <v>199</v>
      </c>
      <c r="F550" s="416" t="s">
        <v>2693</v>
      </c>
      <c r="I550" s="240"/>
      <c r="L550" s="61"/>
      <c r="M550" s="94"/>
      <c r="N550" s="333"/>
      <c r="O550" s="333"/>
      <c r="P550" s="333"/>
      <c r="Q550" s="333"/>
      <c r="R550" s="333"/>
      <c r="S550" s="333"/>
      <c r="T550" s="69"/>
      <c r="AT550" s="55" t="s">
        <v>199</v>
      </c>
      <c r="AU550" s="55" t="s">
        <v>115</v>
      </c>
    </row>
    <row r="551" spans="2:65" s="426" customFormat="1">
      <c r="B551" s="425"/>
      <c r="D551" s="414" t="s">
        <v>201</v>
      </c>
      <c r="E551" s="427" t="s">
        <v>69</v>
      </c>
      <c r="F551" s="428" t="s">
        <v>6066</v>
      </c>
      <c r="H551" s="429">
        <v>43</v>
      </c>
      <c r="I551" s="430"/>
      <c r="L551" s="425"/>
      <c r="M551" s="431"/>
      <c r="N551" s="432"/>
      <c r="O551" s="432"/>
      <c r="P551" s="432"/>
      <c r="Q551" s="432"/>
      <c r="R551" s="432"/>
      <c r="S551" s="432"/>
      <c r="T551" s="433"/>
      <c r="AT551" s="427" t="s">
        <v>201</v>
      </c>
      <c r="AU551" s="427" t="s">
        <v>115</v>
      </c>
      <c r="AV551" s="426" t="s">
        <v>115</v>
      </c>
      <c r="AW551" s="426" t="s">
        <v>93</v>
      </c>
      <c r="AX551" s="426" t="s">
        <v>111</v>
      </c>
      <c r="AY551" s="427" t="s">
        <v>188</v>
      </c>
    </row>
    <row r="552" spans="2:65" s="426" customFormat="1">
      <c r="B552" s="425"/>
      <c r="D552" s="414" t="s">
        <v>201</v>
      </c>
      <c r="E552" s="427" t="s">
        <v>69</v>
      </c>
      <c r="F552" s="428" t="s">
        <v>6067</v>
      </c>
      <c r="H552" s="429">
        <v>28</v>
      </c>
      <c r="I552" s="430"/>
      <c r="L552" s="425"/>
      <c r="M552" s="431"/>
      <c r="N552" s="432"/>
      <c r="O552" s="432"/>
      <c r="P552" s="432"/>
      <c r="Q552" s="432"/>
      <c r="R552" s="432"/>
      <c r="S552" s="432"/>
      <c r="T552" s="433"/>
      <c r="AT552" s="427" t="s">
        <v>201</v>
      </c>
      <c r="AU552" s="427" t="s">
        <v>115</v>
      </c>
      <c r="AV552" s="426" t="s">
        <v>115</v>
      </c>
      <c r="AW552" s="426" t="s">
        <v>93</v>
      </c>
      <c r="AX552" s="426" t="s">
        <v>111</v>
      </c>
      <c r="AY552" s="427" t="s">
        <v>188</v>
      </c>
    </row>
    <row r="553" spans="2:65" s="426" customFormat="1">
      <c r="B553" s="425"/>
      <c r="D553" s="414" t="s">
        <v>201</v>
      </c>
      <c r="E553" s="427" t="s">
        <v>69</v>
      </c>
      <c r="F553" s="428" t="s">
        <v>6068</v>
      </c>
      <c r="H553" s="429">
        <v>6.5</v>
      </c>
      <c r="I553" s="430"/>
      <c r="L553" s="425"/>
      <c r="M553" s="431"/>
      <c r="N553" s="432"/>
      <c r="O553" s="432"/>
      <c r="P553" s="432"/>
      <c r="Q553" s="432"/>
      <c r="R553" s="432"/>
      <c r="S553" s="432"/>
      <c r="T553" s="433"/>
      <c r="AT553" s="427" t="s">
        <v>201</v>
      </c>
      <c r="AU553" s="427" t="s">
        <v>115</v>
      </c>
      <c r="AV553" s="426" t="s">
        <v>115</v>
      </c>
      <c r="AW553" s="426" t="s">
        <v>93</v>
      </c>
      <c r="AX553" s="426" t="s">
        <v>111</v>
      </c>
      <c r="AY553" s="427" t="s">
        <v>188</v>
      </c>
    </row>
    <row r="554" spans="2:65" s="426" customFormat="1">
      <c r="B554" s="425"/>
      <c r="D554" s="414" t="s">
        <v>201</v>
      </c>
      <c r="E554" s="427" t="s">
        <v>69</v>
      </c>
      <c r="F554" s="428" t="s">
        <v>6069</v>
      </c>
      <c r="H554" s="429">
        <v>10</v>
      </c>
      <c r="I554" s="430"/>
      <c r="L554" s="425"/>
      <c r="M554" s="431"/>
      <c r="N554" s="432"/>
      <c r="O554" s="432"/>
      <c r="P554" s="432"/>
      <c r="Q554" s="432"/>
      <c r="R554" s="432"/>
      <c r="S554" s="432"/>
      <c r="T554" s="433"/>
      <c r="AT554" s="427" t="s">
        <v>201</v>
      </c>
      <c r="AU554" s="427" t="s">
        <v>115</v>
      </c>
      <c r="AV554" s="426" t="s">
        <v>115</v>
      </c>
      <c r="AW554" s="426" t="s">
        <v>93</v>
      </c>
      <c r="AX554" s="426" t="s">
        <v>111</v>
      </c>
      <c r="AY554" s="427" t="s">
        <v>188</v>
      </c>
    </row>
    <row r="555" spans="2:65" s="435" customFormat="1">
      <c r="B555" s="434"/>
      <c r="D555" s="414" t="s">
        <v>201</v>
      </c>
      <c r="E555" s="436" t="s">
        <v>69</v>
      </c>
      <c r="F555" s="437" t="s">
        <v>210</v>
      </c>
      <c r="H555" s="438">
        <v>87.5</v>
      </c>
      <c r="I555" s="439"/>
      <c r="L555" s="434"/>
      <c r="M555" s="440"/>
      <c r="N555" s="441"/>
      <c r="O555" s="441"/>
      <c r="P555" s="441"/>
      <c r="Q555" s="441"/>
      <c r="R555" s="441"/>
      <c r="S555" s="441"/>
      <c r="T555" s="442"/>
      <c r="AT555" s="436" t="s">
        <v>201</v>
      </c>
      <c r="AU555" s="436" t="s">
        <v>115</v>
      </c>
      <c r="AV555" s="435" t="s">
        <v>195</v>
      </c>
      <c r="AW555" s="435" t="s">
        <v>93</v>
      </c>
      <c r="AX555" s="435" t="s">
        <v>113</v>
      </c>
      <c r="AY555" s="436" t="s">
        <v>188</v>
      </c>
    </row>
    <row r="556" spans="2:65" s="334" customFormat="1" ht="16.5" customHeight="1">
      <c r="B556" s="86"/>
      <c r="C556" s="455" t="s">
        <v>826</v>
      </c>
      <c r="D556" s="455" t="s">
        <v>521</v>
      </c>
      <c r="E556" s="456" t="s">
        <v>2695</v>
      </c>
      <c r="F556" s="457" t="s">
        <v>2696</v>
      </c>
      <c r="G556" s="458" t="s">
        <v>1023</v>
      </c>
      <c r="H556" s="459">
        <v>6.5650000000000004</v>
      </c>
      <c r="I556" s="460"/>
      <c r="J556" s="461">
        <f>ROUND(I556*H556,2)</f>
        <v>0</v>
      </c>
      <c r="K556" s="457" t="s">
        <v>194</v>
      </c>
      <c r="L556" s="462"/>
      <c r="M556" s="463" t="s">
        <v>69</v>
      </c>
      <c r="N556" s="464" t="s">
        <v>100</v>
      </c>
      <c r="O556" s="333"/>
      <c r="P556" s="412">
        <f>O556*H556</f>
        <v>0</v>
      </c>
      <c r="Q556" s="412">
        <v>4.8000000000000001E-2</v>
      </c>
      <c r="R556" s="412">
        <f>Q556*H556</f>
        <v>0.31512000000000001</v>
      </c>
      <c r="S556" s="412">
        <v>0</v>
      </c>
      <c r="T556" s="413">
        <f>S556*H556</f>
        <v>0</v>
      </c>
      <c r="AR556" s="55" t="s">
        <v>278</v>
      </c>
      <c r="AT556" s="55" t="s">
        <v>521</v>
      </c>
      <c r="AU556" s="55" t="s">
        <v>115</v>
      </c>
      <c r="AY556" s="55" t="s">
        <v>188</v>
      </c>
      <c r="BE556" s="93">
        <f>IF(N556="základní",J556,0)</f>
        <v>0</v>
      </c>
      <c r="BF556" s="93">
        <f>IF(N556="snížená",J556,0)</f>
        <v>0</v>
      </c>
      <c r="BG556" s="93">
        <f>IF(N556="zákl. přenesená",J556,0)</f>
        <v>0</v>
      </c>
      <c r="BH556" s="93">
        <f>IF(N556="sníž. přenesená",J556,0)</f>
        <v>0</v>
      </c>
      <c r="BI556" s="93">
        <f>IF(N556="nulová",J556,0)</f>
        <v>0</v>
      </c>
      <c r="BJ556" s="55" t="s">
        <v>113</v>
      </c>
      <c r="BK556" s="93">
        <f>ROUND(I556*H556,2)</f>
        <v>0</v>
      </c>
      <c r="BL556" s="55" t="s">
        <v>195</v>
      </c>
      <c r="BM556" s="55" t="s">
        <v>6070</v>
      </c>
    </row>
    <row r="557" spans="2:65" s="334" customFormat="1">
      <c r="B557" s="61"/>
      <c r="D557" s="414" t="s">
        <v>197</v>
      </c>
      <c r="F557" s="415" t="s">
        <v>2696</v>
      </c>
      <c r="I557" s="240"/>
      <c r="L557" s="61"/>
      <c r="M557" s="94"/>
      <c r="N557" s="333"/>
      <c r="O557" s="333"/>
      <c r="P557" s="333"/>
      <c r="Q557" s="333"/>
      <c r="R557" s="333"/>
      <c r="S557" s="333"/>
      <c r="T557" s="69"/>
      <c r="AT557" s="55" t="s">
        <v>197</v>
      </c>
      <c r="AU557" s="55" t="s">
        <v>115</v>
      </c>
    </row>
    <row r="558" spans="2:65" s="426" customFormat="1">
      <c r="B558" s="425"/>
      <c r="D558" s="414" t="s">
        <v>201</v>
      </c>
      <c r="E558" s="427" t="s">
        <v>69</v>
      </c>
      <c r="F558" s="428" t="s">
        <v>6071</v>
      </c>
      <c r="H558" s="429">
        <v>6.5</v>
      </c>
      <c r="I558" s="430"/>
      <c r="L558" s="425"/>
      <c r="M558" s="431"/>
      <c r="N558" s="432"/>
      <c r="O558" s="432"/>
      <c r="P558" s="432"/>
      <c r="Q558" s="432"/>
      <c r="R558" s="432"/>
      <c r="S558" s="432"/>
      <c r="T558" s="433"/>
      <c r="AT558" s="427" t="s">
        <v>201</v>
      </c>
      <c r="AU558" s="427" t="s">
        <v>115</v>
      </c>
      <c r="AV558" s="426" t="s">
        <v>115</v>
      </c>
      <c r="AW558" s="426" t="s">
        <v>93</v>
      </c>
      <c r="AX558" s="426" t="s">
        <v>113</v>
      </c>
      <c r="AY558" s="427" t="s">
        <v>188</v>
      </c>
    </row>
    <row r="559" spans="2:65" s="426" customFormat="1">
      <c r="B559" s="425"/>
      <c r="D559" s="414" t="s">
        <v>201</v>
      </c>
      <c r="F559" s="428" t="s">
        <v>6072</v>
      </c>
      <c r="H559" s="429">
        <v>6.5650000000000004</v>
      </c>
      <c r="I559" s="430"/>
      <c r="L559" s="425"/>
      <c r="M559" s="431"/>
      <c r="N559" s="432"/>
      <c r="O559" s="432"/>
      <c r="P559" s="432"/>
      <c r="Q559" s="432"/>
      <c r="R559" s="432"/>
      <c r="S559" s="432"/>
      <c r="T559" s="433"/>
      <c r="AT559" s="427" t="s">
        <v>201</v>
      </c>
      <c r="AU559" s="427" t="s">
        <v>115</v>
      </c>
      <c r="AV559" s="426" t="s">
        <v>115</v>
      </c>
      <c r="AW559" s="426" t="s">
        <v>70</v>
      </c>
      <c r="AX559" s="426" t="s">
        <v>113</v>
      </c>
      <c r="AY559" s="427" t="s">
        <v>188</v>
      </c>
    </row>
    <row r="560" spans="2:65" s="334" customFormat="1" ht="16.5" customHeight="1">
      <c r="B560" s="86"/>
      <c r="C560" s="455" t="s">
        <v>836</v>
      </c>
      <c r="D560" s="455" t="s">
        <v>521</v>
      </c>
      <c r="E560" s="456" t="s">
        <v>6073</v>
      </c>
      <c r="F560" s="457" t="s">
        <v>6074</v>
      </c>
      <c r="G560" s="458" t="s">
        <v>1023</v>
      </c>
      <c r="H560" s="459">
        <v>81.81</v>
      </c>
      <c r="I560" s="460"/>
      <c r="J560" s="461">
        <f>ROUND(I560*H560,2)</f>
        <v>0</v>
      </c>
      <c r="K560" s="457" t="s">
        <v>194</v>
      </c>
      <c r="L560" s="462"/>
      <c r="M560" s="463" t="s">
        <v>69</v>
      </c>
      <c r="N560" s="464" t="s">
        <v>100</v>
      </c>
      <c r="O560" s="333"/>
      <c r="P560" s="412">
        <f>O560*H560</f>
        <v>0</v>
      </c>
      <c r="Q560" s="412">
        <v>4.8000000000000001E-2</v>
      </c>
      <c r="R560" s="412">
        <f>Q560*H560</f>
        <v>3.9268800000000001</v>
      </c>
      <c r="S560" s="412">
        <v>0</v>
      </c>
      <c r="T560" s="413">
        <f>S560*H560</f>
        <v>0</v>
      </c>
      <c r="AR560" s="55" t="s">
        <v>278</v>
      </c>
      <c r="AT560" s="55" t="s">
        <v>521</v>
      </c>
      <c r="AU560" s="55" t="s">
        <v>115</v>
      </c>
      <c r="AY560" s="55" t="s">
        <v>188</v>
      </c>
      <c r="BE560" s="93">
        <f>IF(N560="základní",J560,0)</f>
        <v>0</v>
      </c>
      <c r="BF560" s="93">
        <f>IF(N560="snížená",J560,0)</f>
        <v>0</v>
      </c>
      <c r="BG560" s="93">
        <f>IF(N560="zákl. přenesená",J560,0)</f>
        <v>0</v>
      </c>
      <c r="BH560" s="93">
        <f>IF(N560="sníž. přenesená",J560,0)</f>
        <v>0</v>
      </c>
      <c r="BI560" s="93">
        <f>IF(N560="nulová",J560,0)</f>
        <v>0</v>
      </c>
      <c r="BJ560" s="55" t="s">
        <v>113</v>
      </c>
      <c r="BK560" s="93">
        <f>ROUND(I560*H560,2)</f>
        <v>0</v>
      </c>
      <c r="BL560" s="55" t="s">
        <v>195</v>
      </c>
      <c r="BM560" s="55" t="s">
        <v>6075</v>
      </c>
    </row>
    <row r="561" spans="2:65" s="334" customFormat="1">
      <c r="B561" s="61"/>
      <c r="D561" s="414" t="s">
        <v>197</v>
      </c>
      <c r="F561" s="415" t="s">
        <v>6074</v>
      </c>
      <c r="I561" s="240"/>
      <c r="L561" s="61"/>
      <c r="M561" s="94"/>
      <c r="N561" s="333"/>
      <c r="O561" s="333"/>
      <c r="P561" s="333"/>
      <c r="Q561" s="333"/>
      <c r="R561" s="333"/>
      <c r="S561" s="333"/>
      <c r="T561" s="69"/>
      <c r="AT561" s="55" t="s">
        <v>197</v>
      </c>
      <c r="AU561" s="55" t="s">
        <v>115</v>
      </c>
    </row>
    <row r="562" spans="2:65" s="426" customFormat="1">
      <c r="B562" s="425"/>
      <c r="D562" s="414" t="s">
        <v>201</v>
      </c>
      <c r="E562" s="427" t="s">
        <v>69</v>
      </c>
      <c r="F562" s="428" t="s">
        <v>853</v>
      </c>
      <c r="H562" s="429">
        <v>81</v>
      </c>
      <c r="I562" s="430"/>
      <c r="L562" s="425"/>
      <c r="M562" s="431"/>
      <c r="N562" s="432"/>
      <c r="O562" s="432"/>
      <c r="P562" s="432"/>
      <c r="Q562" s="432"/>
      <c r="R562" s="432"/>
      <c r="S562" s="432"/>
      <c r="T562" s="433"/>
      <c r="AT562" s="427" t="s">
        <v>201</v>
      </c>
      <c r="AU562" s="427" t="s">
        <v>115</v>
      </c>
      <c r="AV562" s="426" t="s">
        <v>115</v>
      </c>
      <c r="AW562" s="426" t="s">
        <v>93</v>
      </c>
      <c r="AX562" s="426" t="s">
        <v>113</v>
      </c>
      <c r="AY562" s="427" t="s">
        <v>188</v>
      </c>
    </row>
    <row r="563" spans="2:65" s="426" customFormat="1">
      <c r="B563" s="425"/>
      <c r="D563" s="414" t="s">
        <v>201</v>
      </c>
      <c r="F563" s="428" t="s">
        <v>6076</v>
      </c>
      <c r="H563" s="429">
        <v>81.81</v>
      </c>
      <c r="I563" s="430"/>
      <c r="L563" s="425"/>
      <c r="M563" s="431"/>
      <c r="N563" s="432"/>
      <c r="O563" s="432"/>
      <c r="P563" s="432"/>
      <c r="Q563" s="432"/>
      <c r="R563" s="432"/>
      <c r="S563" s="432"/>
      <c r="T563" s="433"/>
      <c r="AT563" s="427" t="s">
        <v>201</v>
      </c>
      <c r="AU563" s="427" t="s">
        <v>115</v>
      </c>
      <c r="AV563" s="426" t="s">
        <v>115</v>
      </c>
      <c r="AW563" s="426" t="s">
        <v>70</v>
      </c>
      <c r="AX563" s="426" t="s">
        <v>113</v>
      </c>
      <c r="AY563" s="427" t="s">
        <v>188</v>
      </c>
    </row>
    <row r="564" spans="2:65" s="334" customFormat="1" ht="16.5" customHeight="1">
      <c r="B564" s="86"/>
      <c r="C564" s="455" t="s">
        <v>848</v>
      </c>
      <c r="D564" s="455" t="s">
        <v>521</v>
      </c>
      <c r="E564" s="456" t="s">
        <v>6077</v>
      </c>
      <c r="F564" s="457" t="s">
        <v>9081</v>
      </c>
      <c r="G564" s="458" t="s">
        <v>656</v>
      </c>
      <c r="H564" s="459">
        <v>1</v>
      </c>
      <c r="I564" s="460"/>
      <c r="J564" s="461">
        <f>ROUND(I564*H564,2)</f>
        <v>0</v>
      </c>
      <c r="K564" s="457" t="s">
        <v>449</v>
      </c>
      <c r="L564" s="462"/>
      <c r="M564" s="463" t="s">
        <v>69</v>
      </c>
      <c r="N564" s="464" t="s">
        <v>100</v>
      </c>
      <c r="O564" s="333"/>
      <c r="P564" s="412">
        <f>O564*H564</f>
        <v>0</v>
      </c>
      <c r="Q564" s="412">
        <v>0</v>
      </c>
      <c r="R564" s="412">
        <f>Q564*H564</f>
        <v>0</v>
      </c>
      <c r="S564" s="412">
        <v>0</v>
      </c>
      <c r="T564" s="413">
        <f>S564*H564</f>
        <v>0</v>
      </c>
      <c r="AR564" s="55" t="s">
        <v>278</v>
      </c>
      <c r="AT564" s="55" t="s">
        <v>521</v>
      </c>
      <c r="AU564" s="55" t="s">
        <v>115</v>
      </c>
      <c r="AY564" s="55" t="s">
        <v>188</v>
      </c>
      <c r="BE564" s="93">
        <f>IF(N564="základní",J564,0)</f>
        <v>0</v>
      </c>
      <c r="BF564" s="93">
        <f>IF(N564="snížená",J564,0)</f>
        <v>0</v>
      </c>
      <c r="BG564" s="93">
        <f>IF(N564="zákl. přenesená",J564,0)</f>
        <v>0</v>
      </c>
      <c r="BH564" s="93">
        <f>IF(N564="sníž. přenesená",J564,0)</f>
        <v>0</v>
      </c>
      <c r="BI564" s="93">
        <f>IF(N564="nulová",J564,0)</f>
        <v>0</v>
      </c>
      <c r="BJ564" s="55" t="s">
        <v>113</v>
      </c>
      <c r="BK564" s="93">
        <f>ROUND(I564*H564,2)</f>
        <v>0</v>
      </c>
      <c r="BL564" s="55" t="s">
        <v>195</v>
      </c>
      <c r="BM564" s="55" t="s">
        <v>6078</v>
      </c>
    </row>
    <row r="565" spans="2:65" s="334" customFormat="1">
      <c r="B565" s="61"/>
      <c r="D565" s="414" t="s">
        <v>197</v>
      </c>
      <c r="F565" s="415" t="s">
        <v>9081</v>
      </c>
      <c r="I565" s="240"/>
      <c r="L565" s="61"/>
      <c r="M565" s="94"/>
      <c r="N565" s="333"/>
      <c r="O565" s="333"/>
      <c r="P565" s="333"/>
      <c r="Q565" s="333"/>
      <c r="R565" s="333"/>
      <c r="S565" s="333"/>
      <c r="T565" s="69"/>
      <c r="AT565" s="55" t="s">
        <v>197</v>
      </c>
      <c r="AU565" s="55" t="s">
        <v>115</v>
      </c>
    </row>
    <row r="566" spans="2:65" s="426" customFormat="1">
      <c r="B566" s="425"/>
      <c r="D566" s="414" t="s">
        <v>201</v>
      </c>
      <c r="E566" s="427" t="s">
        <v>69</v>
      </c>
      <c r="F566" s="428" t="s">
        <v>113</v>
      </c>
      <c r="H566" s="429">
        <v>1</v>
      </c>
      <c r="I566" s="430"/>
      <c r="L566" s="425"/>
      <c r="M566" s="431"/>
      <c r="N566" s="432"/>
      <c r="O566" s="432"/>
      <c r="P566" s="432"/>
      <c r="Q566" s="432"/>
      <c r="R566" s="432"/>
      <c r="S566" s="432"/>
      <c r="T566" s="433"/>
      <c r="AT566" s="427" t="s">
        <v>201</v>
      </c>
      <c r="AU566" s="427" t="s">
        <v>115</v>
      </c>
      <c r="AV566" s="426" t="s">
        <v>115</v>
      </c>
      <c r="AW566" s="426" t="s">
        <v>93</v>
      </c>
      <c r="AX566" s="426" t="s">
        <v>113</v>
      </c>
      <c r="AY566" s="427" t="s">
        <v>188</v>
      </c>
    </row>
    <row r="567" spans="2:65" s="334" customFormat="1" ht="25.5" customHeight="1">
      <c r="B567" s="86"/>
      <c r="C567" s="87" t="s">
        <v>853</v>
      </c>
      <c r="D567" s="87" t="s">
        <v>190</v>
      </c>
      <c r="E567" s="88" t="s">
        <v>6079</v>
      </c>
      <c r="F567" s="89" t="s">
        <v>6080</v>
      </c>
      <c r="G567" s="90" t="s">
        <v>578</v>
      </c>
      <c r="H567" s="91">
        <v>23</v>
      </c>
      <c r="I567" s="238"/>
      <c r="J567" s="92">
        <f>ROUND(I567*H567,2)</f>
        <v>0</v>
      </c>
      <c r="K567" s="89" t="s">
        <v>194</v>
      </c>
      <c r="L567" s="61"/>
      <c r="M567" s="410" t="s">
        <v>69</v>
      </c>
      <c r="N567" s="411" t="s">
        <v>100</v>
      </c>
      <c r="O567" s="333"/>
      <c r="P567" s="412">
        <f>O567*H567</f>
        <v>0</v>
      </c>
      <c r="Q567" s="412">
        <v>0</v>
      </c>
      <c r="R567" s="412">
        <f>Q567*H567</f>
        <v>0</v>
      </c>
      <c r="S567" s="412">
        <v>0</v>
      </c>
      <c r="T567" s="413">
        <f>S567*H567</f>
        <v>0</v>
      </c>
      <c r="AR567" s="55" t="s">
        <v>195</v>
      </c>
      <c r="AT567" s="55" t="s">
        <v>190</v>
      </c>
      <c r="AU567" s="55" t="s">
        <v>115</v>
      </c>
      <c r="AY567" s="55" t="s">
        <v>188</v>
      </c>
      <c r="BE567" s="93">
        <f>IF(N567="základní",J567,0)</f>
        <v>0</v>
      </c>
      <c r="BF567" s="93">
        <f>IF(N567="snížená",J567,0)</f>
        <v>0</v>
      </c>
      <c r="BG567" s="93">
        <f>IF(N567="zákl. přenesená",J567,0)</f>
        <v>0</v>
      </c>
      <c r="BH567" s="93">
        <f>IF(N567="sníž. přenesená",J567,0)</f>
        <v>0</v>
      </c>
      <c r="BI567" s="93">
        <f>IF(N567="nulová",J567,0)</f>
        <v>0</v>
      </c>
      <c r="BJ567" s="55" t="s">
        <v>113</v>
      </c>
      <c r="BK567" s="93">
        <f>ROUND(I567*H567,2)</f>
        <v>0</v>
      </c>
      <c r="BL567" s="55" t="s">
        <v>195</v>
      </c>
      <c r="BM567" s="55" t="s">
        <v>6081</v>
      </c>
    </row>
    <row r="568" spans="2:65" s="334" customFormat="1" ht="27">
      <c r="B568" s="61"/>
      <c r="D568" s="414" t="s">
        <v>197</v>
      </c>
      <c r="F568" s="415" t="s">
        <v>6082</v>
      </c>
      <c r="I568" s="240"/>
      <c r="L568" s="61"/>
      <c r="M568" s="94"/>
      <c r="N568" s="333"/>
      <c r="O568" s="333"/>
      <c r="P568" s="333"/>
      <c r="Q568" s="333"/>
      <c r="R568" s="333"/>
      <c r="S568" s="333"/>
      <c r="T568" s="69"/>
      <c r="AT568" s="55" t="s">
        <v>197</v>
      </c>
      <c r="AU568" s="55" t="s">
        <v>115</v>
      </c>
    </row>
    <row r="569" spans="2:65" s="334" customFormat="1" ht="67.5">
      <c r="B569" s="61"/>
      <c r="D569" s="414" t="s">
        <v>199</v>
      </c>
      <c r="F569" s="416" t="s">
        <v>6083</v>
      </c>
      <c r="I569" s="240"/>
      <c r="L569" s="61"/>
      <c r="M569" s="94"/>
      <c r="N569" s="333"/>
      <c r="O569" s="333"/>
      <c r="P569" s="333"/>
      <c r="Q569" s="333"/>
      <c r="R569" s="333"/>
      <c r="S569" s="333"/>
      <c r="T569" s="69"/>
      <c r="AT569" s="55" t="s">
        <v>199</v>
      </c>
      <c r="AU569" s="55" t="s">
        <v>115</v>
      </c>
    </row>
    <row r="570" spans="2:65" s="426" customFormat="1">
      <c r="B570" s="425"/>
      <c r="D570" s="414" t="s">
        <v>201</v>
      </c>
      <c r="E570" s="427" t="s">
        <v>69</v>
      </c>
      <c r="F570" s="428" t="s">
        <v>6084</v>
      </c>
      <c r="H570" s="429">
        <v>14</v>
      </c>
      <c r="I570" s="430"/>
      <c r="L570" s="425"/>
      <c r="M570" s="431"/>
      <c r="N570" s="432"/>
      <c r="O570" s="432"/>
      <c r="P570" s="432"/>
      <c r="Q570" s="432"/>
      <c r="R570" s="432"/>
      <c r="S570" s="432"/>
      <c r="T570" s="433"/>
      <c r="AT570" s="427" t="s">
        <v>201</v>
      </c>
      <c r="AU570" s="427" t="s">
        <v>115</v>
      </c>
      <c r="AV570" s="426" t="s">
        <v>115</v>
      </c>
      <c r="AW570" s="426" t="s">
        <v>93</v>
      </c>
      <c r="AX570" s="426" t="s">
        <v>111</v>
      </c>
      <c r="AY570" s="427" t="s">
        <v>188</v>
      </c>
    </row>
    <row r="571" spans="2:65" s="426" customFormat="1">
      <c r="B571" s="425"/>
      <c r="D571" s="414" t="s">
        <v>201</v>
      </c>
      <c r="E571" s="427" t="s">
        <v>69</v>
      </c>
      <c r="F571" s="428" t="s">
        <v>6085</v>
      </c>
      <c r="H571" s="429">
        <v>3</v>
      </c>
      <c r="I571" s="430"/>
      <c r="L571" s="425"/>
      <c r="M571" s="431"/>
      <c r="N571" s="432"/>
      <c r="O571" s="432"/>
      <c r="P571" s="432"/>
      <c r="Q571" s="432"/>
      <c r="R571" s="432"/>
      <c r="S571" s="432"/>
      <c r="T571" s="433"/>
      <c r="AT571" s="427" t="s">
        <v>201</v>
      </c>
      <c r="AU571" s="427" t="s">
        <v>115</v>
      </c>
      <c r="AV571" s="426" t="s">
        <v>115</v>
      </c>
      <c r="AW571" s="426" t="s">
        <v>93</v>
      </c>
      <c r="AX571" s="426" t="s">
        <v>111</v>
      </c>
      <c r="AY571" s="427" t="s">
        <v>188</v>
      </c>
    </row>
    <row r="572" spans="2:65" s="426" customFormat="1">
      <c r="B572" s="425"/>
      <c r="D572" s="414" t="s">
        <v>201</v>
      </c>
      <c r="E572" s="427" t="s">
        <v>69</v>
      </c>
      <c r="F572" s="428" t="s">
        <v>6086</v>
      </c>
      <c r="H572" s="429">
        <v>4</v>
      </c>
      <c r="I572" s="430"/>
      <c r="L572" s="425"/>
      <c r="M572" s="431"/>
      <c r="N572" s="432"/>
      <c r="O572" s="432"/>
      <c r="P572" s="432"/>
      <c r="Q572" s="432"/>
      <c r="R572" s="432"/>
      <c r="S572" s="432"/>
      <c r="T572" s="433"/>
      <c r="AT572" s="427" t="s">
        <v>201</v>
      </c>
      <c r="AU572" s="427" t="s">
        <v>115</v>
      </c>
      <c r="AV572" s="426" t="s">
        <v>115</v>
      </c>
      <c r="AW572" s="426" t="s">
        <v>93</v>
      </c>
      <c r="AX572" s="426" t="s">
        <v>111</v>
      </c>
      <c r="AY572" s="427" t="s">
        <v>188</v>
      </c>
    </row>
    <row r="573" spans="2:65" s="426" customFormat="1">
      <c r="B573" s="425"/>
      <c r="D573" s="414" t="s">
        <v>201</v>
      </c>
      <c r="E573" s="427" t="s">
        <v>69</v>
      </c>
      <c r="F573" s="428" t="s">
        <v>6087</v>
      </c>
      <c r="H573" s="429">
        <v>2</v>
      </c>
      <c r="I573" s="430"/>
      <c r="L573" s="425"/>
      <c r="M573" s="431"/>
      <c r="N573" s="432"/>
      <c r="O573" s="432"/>
      <c r="P573" s="432"/>
      <c r="Q573" s="432"/>
      <c r="R573" s="432"/>
      <c r="S573" s="432"/>
      <c r="T573" s="433"/>
      <c r="AT573" s="427" t="s">
        <v>201</v>
      </c>
      <c r="AU573" s="427" t="s">
        <v>115</v>
      </c>
      <c r="AV573" s="426" t="s">
        <v>115</v>
      </c>
      <c r="AW573" s="426" t="s">
        <v>93</v>
      </c>
      <c r="AX573" s="426" t="s">
        <v>111</v>
      </c>
      <c r="AY573" s="427" t="s">
        <v>188</v>
      </c>
    </row>
    <row r="574" spans="2:65" s="435" customFormat="1">
      <c r="B574" s="434"/>
      <c r="D574" s="414" t="s">
        <v>201</v>
      </c>
      <c r="E574" s="436" t="s">
        <v>69</v>
      </c>
      <c r="F574" s="437" t="s">
        <v>210</v>
      </c>
      <c r="H574" s="438">
        <v>23</v>
      </c>
      <c r="I574" s="439"/>
      <c r="L574" s="434"/>
      <c r="M574" s="440"/>
      <c r="N574" s="441"/>
      <c r="O574" s="441"/>
      <c r="P574" s="441"/>
      <c r="Q574" s="441"/>
      <c r="R574" s="441"/>
      <c r="S574" s="441"/>
      <c r="T574" s="442"/>
      <c r="AT574" s="436" t="s">
        <v>201</v>
      </c>
      <c r="AU574" s="436" t="s">
        <v>115</v>
      </c>
      <c r="AV574" s="435" t="s">
        <v>195</v>
      </c>
      <c r="AW574" s="435" t="s">
        <v>93</v>
      </c>
      <c r="AX574" s="435" t="s">
        <v>113</v>
      </c>
      <c r="AY574" s="436" t="s">
        <v>188</v>
      </c>
    </row>
    <row r="575" spans="2:65" s="334" customFormat="1" ht="25.5" customHeight="1">
      <c r="B575" s="86"/>
      <c r="C575" s="455" t="s">
        <v>859</v>
      </c>
      <c r="D575" s="455" t="s">
        <v>521</v>
      </c>
      <c r="E575" s="456" t="s">
        <v>6088</v>
      </c>
      <c r="F575" s="457" t="s">
        <v>6089</v>
      </c>
      <c r="G575" s="458" t="s">
        <v>578</v>
      </c>
      <c r="H575" s="459">
        <v>1.01</v>
      </c>
      <c r="I575" s="460"/>
      <c r="J575" s="461">
        <f>ROUND(I575*H575,2)</f>
        <v>0</v>
      </c>
      <c r="K575" s="457" t="s">
        <v>194</v>
      </c>
      <c r="L575" s="462"/>
      <c r="M575" s="463" t="s">
        <v>69</v>
      </c>
      <c r="N575" s="464" t="s">
        <v>100</v>
      </c>
      <c r="O575" s="333"/>
      <c r="P575" s="412">
        <f>O575*H575</f>
        <v>0</v>
      </c>
      <c r="Q575" s="412">
        <v>1.5699999999999999E-2</v>
      </c>
      <c r="R575" s="412">
        <f>Q575*H575</f>
        <v>1.5857E-2</v>
      </c>
      <c r="S575" s="412">
        <v>0</v>
      </c>
      <c r="T575" s="413">
        <f>S575*H575</f>
        <v>0</v>
      </c>
      <c r="AR575" s="55" t="s">
        <v>278</v>
      </c>
      <c r="AT575" s="55" t="s">
        <v>521</v>
      </c>
      <c r="AU575" s="55" t="s">
        <v>115</v>
      </c>
      <c r="AY575" s="55" t="s">
        <v>188</v>
      </c>
      <c r="BE575" s="93">
        <f>IF(N575="základní",J575,0)</f>
        <v>0</v>
      </c>
      <c r="BF575" s="93">
        <f>IF(N575="snížená",J575,0)</f>
        <v>0</v>
      </c>
      <c r="BG575" s="93">
        <f>IF(N575="zákl. přenesená",J575,0)</f>
        <v>0</v>
      </c>
      <c r="BH575" s="93">
        <f>IF(N575="sníž. přenesená",J575,0)</f>
        <v>0</v>
      </c>
      <c r="BI575" s="93">
        <f>IF(N575="nulová",J575,0)</f>
        <v>0</v>
      </c>
      <c r="BJ575" s="55" t="s">
        <v>113</v>
      </c>
      <c r="BK575" s="93">
        <f>ROUND(I575*H575,2)</f>
        <v>0</v>
      </c>
      <c r="BL575" s="55" t="s">
        <v>195</v>
      </c>
      <c r="BM575" s="55" t="s">
        <v>6090</v>
      </c>
    </row>
    <row r="576" spans="2:65" s="334" customFormat="1">
      <c r="B576" s="61"/>
      <c r="D576" s="414" t="s">
        <v>197</v>
      </c>
      <c r="F576" s="415" t="s">
        <v>6089</v>
      </c>
      <c r="I576" s="240"/>
      <c r="L576" s="61"/>
      <c r="M576" s="94"/>
      <c r="N576" s="333"/>
      <c r="O576" s="333"/>
      <c r="P576" s="333"/>
      <c r="Q576" s="333"/>
      <c r="R576" s="333"/>
      <c r="S576" s="333"/>
      <c r="T576" s="69"/>
      <c r="AT576" s="55" t="s">
        <v>197</v>
      </c>
      <c r="AU576" s="55" t="s">
        <v>115</v>
      </c>
    </row>
    <row r="577" spans="2:65" s="426" customFormat="1">
      <c r="B577" s="425"/>
      <c r="D577" s="414" t="s">
        <v>201</v>
      </c>
      <c r="E577" s="427" t="s">
        <v>69</v>
      </c>
      <c r="F577" s="428" t="s">
        <v>6091</v>
      </c>
      <c r="H577" s="429">
        <v>1</v>
      </c>
      <c r="I577" s="430"/>
      <c r="L577" s="425"/>
      <c r="M577" s="431"/>
      <c r="N577" s="432"/>
      <c r="O577" s="432"/>
      <c r="P577" s="432"/>
      <c r="Q577" s="432"/>
      <c r="R577" s="432"/>
      <c r="S577" s="432"/>
      <c r="T577" s="433"/>
      <c r="AT577" s="427" t="s">
        <v>201</v>
      </c>
      <c r="AU577" s="427" t="s">
        <v>115</v>
      </c>
      <c r="AV577" s="426" t="s">
        <v>115</v>
      </c>
      <c r="AW577" s="426" t="s">
        <v>93</v>
      </c>
      <c r="AX577" s="426" t="s">
        <v>113</v>
      </c>
      <c r="AY577" s="427" t="s">
        <v>188</v>
      </c>
    </row>
    <row r="578" spans="2:65" s="426" customFormat="1">
      <c r="B578" s="425"/>
      <c r="D578" s="414" t="s">
        <v>201</v>
      </c>
      <c r="F578" s="428" t="s">
        <v>6092</v>
      </c>
      <c r="H578" s="429">
        <v>1.01</v>
      </c>
      <c r="I578" s="430"/>
      <c r="L578" s="425"/>
      <c r="M578" s="431"/>
      <c r="N578" s="432"/>
      <c r="O578" s="432"/>
      <c r="P578" s="432"/>
      <c r="Q578" s="432"/>
      <c r="R578" s="432"/>
      <c r="S578" s="432"/>
      <c r="T578" s="433"/>
      <c r="AT578" s="427" t="s">
        <v>201</v>
      </c>
      <c r="AU578" s="427" t="s">
        <v>115</v>
      </c>
      <c r="AV578" s="426" t="s">
        <v>115</v>
      </c>
      <c r="AW578" s="426" t="s">
        <v>70</v>
      </c>
      <c r="AX578" s="426" t="s">
        <v>113</v>
      </c>
      <c r="AY578" s="427" t="s">
        <v>188</v>
      </c>
    </row>
    <row r="579" spans="2:65" s="334" customFormat="1" ht="16.5" customHeight="1">
      <c r="B579" s="86"/>
      <c r="C579" s="455" t="s">
        <v>864</v>
      </c>
      <c r="D579" s="455" t="s">
        <v>521</v>
      </c>
      <c r="E579" s="456" t="s">
        <v>6093</v>
      </c>
      <c r="F579" s="457" t="s">
        <v>6094</v>
      </c>
      <c r="G579" s="458" t="s">
        <v>578</v>
      </c>
      <c r="H579" s="459">
        <v>3.03</v>
      </c>
      <c r="I579" s="460"/>
      <c r="J579" s="461">
        <f>ROUND(I579*H579,2)</f>
        <v>0</v>
      </c>
      <c r="K579" s="457" t="s">
        <v>449</v>
      </c>
      <c r="L579" s="462"/>
      <c r="M579" s="463" t="s">
        <v>69</v>
      </c>
      <c r="N579" s="464" t="s">
        <v>100</v>
      </c>
      <c r="O579" s="333"/>
      <c r="P579" s="412">
        <f>O579*H579</f>
        <v>0</v>
      </c>
      <c r="Q579" s="412">
        <v>7.7000000000000002E-3</v>
      </c>
      <c r="R579" s="412">
        <f>Q579*H579</f>
        <v>2.3330999999999998E-2</v>
      </c>
      <c r="S579" s="412">
        <v>0</v>
      </c>
      <c r="T579" s="413">
        <f>S579*H579</f>
        <v>0</v>
      </c>
      <c r="AR579" s="55" t="s">
        <v>278</v>
      </c>
      <c r="AT579" s="55" t="s">
        <v>521</v>
      </c>
      <c r="AU579" s="55" t="s">
        <v>115</v>
      </c>
      <c r="AY579" s="55" t="s">
        <v>188</v>
      </c>
      <c r="BE579" s="93">
        <f>IF(N579="základní",J579,0)</f>
        <v>0</v>
      </c>
      <c r="BF579" s="93">
        <f>IF(N579="snížená",J579,0)</f>
        <v>0</v>
      </c>
      <c r="BG579" s="93">
        <f>IF(N579="zákl. přenesená",J579,0)</f>
        <v>0</v>
      </c>
      <c r="BH579" s="93">
        <f>IF(N579="sníž. přenesená",J579,0)</f>
        <v>0</v>
      </c>
      <c r="BI579" s="93">
        <f>IF(N579="nulová",J579,0)</f>
        <v>0</v>
      </c>
      <c r="BJ579" s="55" t="s">
        <v>113</v>
      </c>
      <c r="BK579" s="93">
        <f>ROUND(I579*H579,2)</f>
        <v>0</v>
      </c>
      <c r="BL579" s="55" t="s">
        <v>195</v>
      </c>
      <c r="BM579" s="55" t="s">
        <v>6095</v>
      </c>
    </row>
    <row r="580" spans="2:65" s="334" customFormat="1">
      <c r="B580" s="61"/>
      <c r="D580" s="414" t="s">
        <v>197</v>
      </c>
      <c r="F580" s="415" t="s">
        <v>6096</v>
      </c>
      <c r="I580" s="240"/>
      <c r="L580" s="61"/>
      <c r="M580" s="94"/>
      <c r="N580" s="333"/>
      <c r="O580" s="333"/>
      <c r="P580" s="333"/>
      <c r="Q580" s="333"/>
      <c r="R580" s="333"/>
      <c r="S580" s="333"/>
      <c r="T580" s="69"/>
      <c r="AT580" s="55" t="s">
        <v>197</v>
      </c>
      <c r="AU580" s="55" t="s">
        <v>115</v>
      </c>
    </row>
    <row r="581" spans="2:65" s="426" customFormat="1">
      <c r="B581" s="425"/>
      <c r="D581" s="414" t="s">
        <v>201</v>
      </c>
      <c r="E581" s="427" t="s">
        <v>69</v>
      </c>
      <c r="F581" s="428" t="s">
        <v>6097</v>
      </c>
      <c r="H581" s="429">
        <v>1</v>
      </c>
      <c r="I581" s="430"/>
      <c r="L581" s="425"/>
      <c r="M581" s="431"/>
      <c r="N581" s="432"/>
      <c r="O581" s="432"/>
      <c r="P581" s="432"/>
      <c r="Q581" s="432"/>
      <c r="R581" s="432"/>
      <c r="S581" s="432"/>
      <c r="T581" s="433"/>
      <c r="AT581" s="427" t="s">
        <v>201</v>
      </c>
      <c r="AU581" s="427" t="s">
        <v>115</v>
      </c>
      <c r="AV581" s="426" t="s">
        <v>115</v>
      </c>
      <c r="AW581" s="426" t="s">
        <v>93</v>
      </c>
      <c r="AX581" s="426" t="s">
        <v>111</v>
      </c>
      <c r="AY581" s="427" t="s">
        <v>188</v>
      </c>
    </row>
    <row r="582" spans="2:65" s="426" customFormat="1">
      <c r="B582" s="425"/>
      <c r="D582" s="414" t="s">
        <v>201</v>
      </c>
      <c r="E582" s="427" t="s">
        <v>69</v>
      </c>
      <c r="F582" s="428" t="s">
        <v>6098</v>
      </c>
      <c r="H582" s="429">
        <v>2</v>
      </c>
      <c r="I582" s="430"/>
      <c r="L582" s="425"/>
      <c r="M582" s="431"/>
      <c r="N582" s="432"/>
      <c r="O582" s="432"/>
      <c r="P582" s="432"/>
      <c r="Q582" s="432"/>
      <c r="R582" s="432"/>
      <c r="S582" s="432"/>
      <c r="T582" s="433"/>
      <c r="AT582" s="427" t="s">
        <v>201</v>
      </c>
      <c r="AU582" s="427" t="s">
        <v>115</v>
      </c>
      <c r="AV582" s="426" t="s">
        <v>115</v>
      </c>
      <c r="AW582" s="426" t="s">
        <v>93</v>
      </c>
      <c r="AX582" s="426" t="s">
        <v>111</v>
      </c>
      <c r="AY582" s="427" t="s">
        <v>188</v>
      </c>
    </row>
    <row r="583" spans="2:65" s="435" customFormat="1">
      <c r="B583" s="434"/>
      <c r="D583" s="414" t="s">
        <v>201</v>
      </c>
      <c r="E583" s="436" t="s">
        <v>69</v>
      </c>
      <c r="F583" s="437" t="s">
        <v>210</v>
      </c>
      <c r="H583" s="438">
        <v>3</v>
      </c>
      <c r="I583" s="439"/>
      <c r="L583" s="434"/>
      <c r="M583" s="440"/>
      <c r="N583" s="441"/>
      <c r="O583" s="441"/>
      <c r="P583" s="441"/>
      <c r="Q583" s="441"/>
      <c r="R583" s="441"/>
      <c r="S583" s="441"/>
      <c r="T583" s="442"/>
      <c r="AT583" s="436" t="s">
        <v>201</v>
      </c>
      <c r="AU583" s="436" t="s">
        <v>115</v>
      </c>
      <c r="AV583" s="435" t="s">
        <v>195</v>
      </c>
      <c r="AW583" s="435" t="s">
        <v>93</v>
      </c>
      <c r="AX583" s="435" t="s">
        <v>113</v>
      </c>
      <c r="AY583" s="436" t="s">
        <v>188</v>
      </c>
    </row>
    <row r="584" spans="2:65" s="426" customFormat="1">
      <c r="B584" s="425"/>
      <c r="D584" s="414" t="s">
        <v>201</v>
      </c>
      <c r="F584" s="428" t="s">
        <v>6099</v>
      </c>
      <c r="H584" s="429">
        <v>3.03</v>
      </c>
      <c r="I584" s="430"/>
      <c r="L584" s="425"/>
      <c r="M584" s="431"/>
      <c r="N584" s="432"/>
      <c r="O584" s="432"/>
      <c r="P584" s="432"/>
      <c r="Q584" s="432"/>
      <c r="R584" s="432"/>
      <c r="S584" s="432"/>
      <c r="T584" s="433"/>
      <c r="AT584" s="427" t="s">
        <v>201</v>
      </c>
      <c r="AU584" s="427" t="s">
        <v>115</v>
      </c>
      <c r="AV584" s="426" t="s">
        <v>115</v>
      </c>
      <c r="AW584" s="426" t="s">
        <v>70</v>
      </c>
      <c r="AX584" s="426" t="s">
        <v>113</v>
      </c>
      <c r="AY584" s="427" t="s">
        <v>188</v>
      </c>
    </row>
    <row r="585" spans="2:65" s="334" customFormat="1" ht="16.5" customHeight="1">
      <c r="B585" s="86"/>
      <c r="C585" s="455" t="s">
        <v>872</v>
      </c>
      <c r="D585" s="455" t="s">
        <v>521</v>
      </c>
      <c r="E585" s="456" t="s">
        <v>6100</v>
      </c>
      <c r="F585" s="457" t="s">
        <v>6101</v>
      </c>
      <c r="G585" s="458" t="s">
        <v>578</v>
      </c>
      <c r="H585" s="459">
        <v>3.03</v>
      </c>
      <c r="I585" s="460"/>
      <c r="J585" s="461">
        <f>ROUND(I585*H585,2)</f>
        <v>0</v>
      </c>
      <c r="K585" s="457" t="s">
        <v>194</v>
      </c>
      <c r="L585" s="462"/>
      <c r="M585" s="463" t="s">
        <v>69</v>
      </c>
      <c r="N585" s="464" t="s">
        <v>100</v>
      </c>
      <c r="O585" s="333"/>
      <c r="P585" s="412">
        <f>O585*H585</f>
        <v>0</v>
      </c>
      <c r="Q585" s="412">
        <v>1.41E-2</v>
      </c>
      <c r="R585" s="412">
        <f>Q585*H585</f>
        <v>4.2722999999999997E-2</v>
      </c>
      <c r="S585" s="412">
        <v>0</v>
      </c>
      <c r="T585" s="413">
        <f>S585*H585</f>
        <v>0</v>
      </c>
      <c r="AR585" s="55" t="s">
        <v>278</v>
      </c>
      <c r="AT585" s="55" t="s">
        <v>521</v>
      </c>
      <c r="AU585" s="55" t="s">
        <v>115</v>
      </c>
      <c r="AY585" s="55" t="s">
        <v>188</v>
      </c>
      <c r="BE585" s="93">
        <f>IF(N585="základní",J585,0)</f>
        <v>0</v>
      </c>
      <c r="BF585" s="93">
        <f>IF(N585="snížená",J585,0)</f>
        <v>0</v>
      </c>
      <c r="BG585" s="93">
        <f>IF(N585="zákl. přenesená",J585,0)</f>
        <v>0</v>
      </c>
      <c r="BH585" s="93">
        <f>IF(N585="sníž. přenesená",J585,0)</f>
        <v>0</v>
      </c>
      <c r="BI585" s="93">
        <f>IF(N585="nulová",J585,0)</f>
        <v>0</v>
      </c>
      <c r="BJ585" s="55" t="s">
        <v>113</v>
      </c>
      <c r="BK585" s="93">
        <f>ROUND(I585*H585,2)</f>
        <v>0</v>
      </c>
      <c r="BL585" s="55" t="s">
        <v>195</v>
      </c>
      <c r="BM585" s="55" t="s">
        <v>6102</v>
      </c>
    </row>
    <row r="586" spans="2:65" s="334" customFormat="1">
      <c r="B586" s="61"/>
      <c r="D586" s="414" t="s">
        <v>197</v>
      </c>
      <c r="F586" s="415" t="s">
        <v>6101</v>
      </c>
      <c r="I586" s="240"/>
      <c r="L586" s="61"/>
      <c r="M586" s="94"/>
      <c r="N586" s="333"/>
      <c r="O586" s="333"/>
      <c r="P586" s="333"/>
      <c r="Q586" s="333"/>
      <c r="R586" s="333"/>
      <c r="S586" s="333"/>
      <c r="T586" s="69"/>
      <c r="AT586" s="55" t="s">
        <v>197</v>
      </c>
      <c r="AU586" s="55" t="s">
        <v>115</v>
      </c>
    </row>
    <row r="587" spans="2:65" s="426" customFormat="1">
      <c r="B587" s="425"/>
      <c r="D587" s="414" t="s">
        <v>201</v>
      </c>
      <c r="E587" s="427" t="s">
        <v>69</v>
      </c>
      <c r="F587" s="428" t="s">
        <v>6103</v>
      </c>
      <c r="H587" s="429">
        <v>1</v>
      </c>
      <c r="I587" s="430"/>
      <c r="L587" s="425"/>
      <c r="M587" s="431"/>
      <c r="N587" s="432"/>
      <c r="O587" s="432"/>
      <c r="P587" s="432"/>
      <c r="Q587" s="432"/>
      <c r="R587" s="432"/>
      <c r="S587" s="432"/>
      <c r="T587" s="433"/>
      <c r="AT587" s="427" t="s">
        <v>201</v>
      </c>
      <c r="AU587" s="427" t="s">
        <v>115</v>
      </c>
      <c r="AV587" s="426" t="s">
        <v>115</v>
      </c>
      <c r="AW587" s="426" t="s">
        <v>93</v>
      </c>
      <c r="AX587" s="426" t="s">
        <v>111</v>
      </c>
      <c r="AY587" s="427" t="s">
        <v>188</v>
      </c>
    </row>
    <row r="588" spans="2:65" s="426" customFormat="1">
      <c r="B588" s="425"/>
      <c r="D588" s="414" t="s">
        <v>201</v>
      </c>
      <c r="E588" s="427" t="s">
        <v>69</v>
      </c>
      <c r="F588" s="428" t="s">
        <v>6020</v>
      </c>
      <c r="H588" s="429">
        <v>1</v>
      </c>
      <c r="I588" s="430"/>
      <c r="L588" s="425"/>
      <c r="M588" s="431"/>
      <c r="N588" s="432"/>
      <c r="O588" s="432"/>
      <c r="P588" s="432"/>
      <c r="Q588" s="432"/>
      <c r="R588" s="432"/>
      <c r="S588" s="432"/>
      <c r="T588" s="433"/>
      <c r="AT588" s="427" t="s">
        <v>201</v>
      </c>
      <c r="AU588" s="427" t="s">
        <v>115</v>
      </c>
      <c r="AV588" s="426" t="s">
        <v>115</v>
      </c>
      <c r="AW588" s="426" t="s">
        <v>93</v>
      </c>
      <c r="AX588" s="426" t="s">
        <v>111</v>
      </c>
      <c r="AY588" s="427" t="s">
        <v>188</v>
      </c>
    </row>
    <row r="589" spans="2:65" s="426" customFormat="1">
      <c r="B589" s="425"/>
      <c r="D589" s="414" t="s">
        <v>201</v>
      </c>
      <c r="E589" s="427" t="s">
        <v>69</v>
      </c>
      <c r="F589" s="428" t="s">
        <v>6097</v>
      </c>
      <c r="H589" s="429">
        <v>1</v>
      </c>
      <c r="I589" s="430"/>
      <c r="L589" s="425"/>
      <c r="M589" s="431"/>
      <c r="N589" s="432"/>
      <c r="O589" s="432"/>
      <c r="P589" s="432"/>
      <c r="Q589" s="432"/>
      <c r="R589" s="432"/>
      <c r="S589" s="432"/>
      <c r="T589" s="433"/>
      <c r="AT589" s="427" t="s">
        <v>201</v>
      </c>
      <c r="AU589" s="427" t="s">
        <v>115</v>
      </c>
      <c r="AV589" s="426" t="s">
        <v>115</v>
      </c>
      <c r="AW589" s="426" t="s">
        <v>93</v>
      </c>
      <c r="AX589" s="426" t="s">
        <v>111</v>
      </c>
      <c r="AY589" s="427" t="s">
        <v>188</v>
      </c>
    </row>
    <row r="590" spans="2:65" s="435" customFormat="1">
      <c r="B590" s="434"/>
      <c r="D590" s="414" t="s">
        <v>201</v>
      </c>
      <c r="E590" s="436" t="s">
        <v>69</v>
      </c>
      <c r="F590" s="437" t="s">
        <v>210</v>
      </c>
      <c r="H590" s="438">
        <v>3</v>
      </c>
      <c r="I590" s="439"/>
      <c r="L590" s="434"/>
      <c r="M590" s="440"/>
      <c r="N590" s="441"/>
      <c r="O590" s="441"/>
      <c r="P590" s="441"/>
      <c r="Q590" s="441"/>
      <c r="R590" s="441"/>
      <c r="S590" s="441"/>
      <c r="T590" s="442"/>
      <c r="AT590" s="436" t="s">
        <v>201</v>
      </c>
      <c r="AU590" s="436" t="s">
        <v>115</v>
      </c>
      <c r="AV590" s="435" t="s">
        <v>195</v>
      </c>
      <c r="AW590" s="435" t="s">
        <v>93</v>
      </c>
      <c r="AX590" s="435" t="s">
        <v>113</v>
      </c>
      <c r="AY590" s="436" t="s">
        <v>188</v>
      </c>
    </row>
    <row r="591" spans="2:65" s="426" customFormat="1">
      <c r="B591" s="425"/>
      <c r="D591" s="414" t="s">
        <v>201</v>
      </c>
      <c r="F591" s="428" t="s">
        <v>6099</v>
      </c>
      <c r="H591" s="429">
        <v>3.03</v>
      </c>
      <c r="I591" s="430"/>
      <c r="L591" s="425"/>
      <c r="M591" s="431"/>
      <c r="N591" s="432"/>
      <c r="O591" s="432"/>
      <c r="P591" s="432"/>
      <c r="Q591" s="432"/>
      <c r="R591" s="432"/>
      <c r="S591" s="432"/>
      <c r="T591" s="433"/>
      <c r="AT591" s="427" t="s">
        <v>201</v>
      </c>
      <c r="AU591" s="427" t="s">
        <v>115</v>
      </c>
      <c r="AV591" s="426" t="s">
        <v>115</v>
      </c>
      <c r="AW591" s="426" t="s">
        <v>70</v>
      </c>
      <c r="AX591" s="426" t="s">
        <v>113</v>
      </c>
      <c r="AY591" s="427" t="s">
        <v>188</v>
      </c>
    </row>
    <row r="592" spans="2:65" s="334" customFormat="1" ht="16.5" customHeight="1">
      <c r="B592" s="86"/>
      <c r="C592" s="455" t="s">
        <v>879</v>
      </c>
      <c r="D592" s="455" t="s">
        <v>521</v>
      </c>
      <c r="E592" s="456" t="s">
        <v>6104</v>
      </c>
      <c r="F592" s="457" t="s">
        <v>6105</v>
      </c>
      <c r="G592" s="458" t="s">
        <v>578</v>
      </c>
      <c r="H592" s="459">
        <v>2.02</v>
      </c>
      <c r="I592" s="460"/>
      <c r="J592" s="461">
        <f>ROUND(I592*H592,2)</f>
        <v>0</v>
      </c>
      <c r="K592" s="457" t="s">
        <v>194</v>
      </c>
      <c r="L592" s="462"/>
      <c r="M592" s="463" t="s">
        <v>69</v>
      </c>
      <c r="N592" s="464" t="s">
        <v>100</v>
      </c>
      <c r="O592" s="333"/>
      <c r="P592" s="412">
        <f>O592*H592</f>
        <v>0</v>
      </c>
      <c r="Q592" s="412">
        <v>9.5999999999999992E-3</v>
      </c>
      <c r="R592" s="412">
        <f>Q592*H592</f>
        <v>1.9392E-2</v>
      </c>
      <c r="S592" s="412">
        <v>0</v>
      </c>
      <c r="T592" s="413">
        <f>S592*H592</f>
        <v>0</v>
      </c>
      <c r="AR592" s="55" t="s">
        <v>278</v>
      </c>
      <c r="AT592" s="55" t="s">
        <v>521</v>
      </c>
      <c r="AU592" s="55" t="s">
        <v>115</v>
      </c>
      <c r="AY592" s="55" t="s">
        <v>188</v>
      </c>
      <c r="BE592" s="93">
        <f>IF(N592="základní",J592,0)</f>
        <v>0</v>
      </c>
      <c r="BF592" s="93">
        <f>IF(N592="snížená",J592,0)</f>
        <v>0</v>
      </c>
      <c r="BG592" s="93">
        <f>IF(N592="zákl. přenesená",J592,0)</f>
        <v>0</v>
      </c>
      <c r="BH592" s="93">
        <f>IF(N592="sníž. přenesená",J592,0)</f>
        <v>0</v>
      </c>
      <c r="BI592" s="93">
        <f>IF(N592="nulová",J592,0)</f>
        <v>0</v>
      </c>
      <c r="BJ592" s="55" t="s">
        <v>113</v>
      </c>
      <c r="BK592" s="93">
        <f>ROUND(I592*H592,2)</f>
        <v>0</v>
      </c>
      <c r="BL592" s="55" t="s">
        <v>195</v>
      </c>
      <c r="BM592" s="55" t="s">
        <v>6106</v>
      </c>
    </row>
    <row r="593" spans="2:65" s="334" customFormat="1">
      <c r="B593" s="61"/>
      <c r="D593" s="414" t="s">
        <v>197</v>
      </c>
      <c r="F593" s="415" t="s">
        <v>6105</v>
      </c>
      <c r="I593" s="240"/>
      <c r="L593" s="61"/>
      <c r="M593" s="94"/>
      <c r="N593" s="333"/>
      <c r="O593" s="333"/>
      <c r="P593" s="333"/>
      <c r="Q593" s="333"/>
      <c r="R593" s="333"/>
      <c r="S593" s="333"/>
      <c r="T593" s="69"/>
      <c r="AT593" s="55" t="s">
        <v>197</v>
      </c>
      <c r="AU593" s="55" t="s">
        <v>115</v>
      </c>
    </row>
    <row r="594" spans="2:65" s="426" customFormat="1">
      <c r="B594" s="425"/>
      <c r="D594" s="414" t="s">
        <v>201</v>
      </c>
      <c r="E594" s="427" t="s">
        <v>69</v>
      </c>
      <c r="F594" s="428" t="s">
        <v>6098</v>
      </c>
      <c r="H594" s="429">
        <v>2</v>
      </c>
      <c r="I594" s="430"/>
      <c r="L594" s="425"/>
      <c r="M594" s="431"/>
      <c r="N594" s="432"/>
      <c r="O594" s="432"/>
      <c r="P594" s="432"/>
      <c r="Q594" s="432"/>
      <c r="R594" s="432"/>
      <c r="S594" s="432"/>
      <c r="T594" s="433"/>
      <c r="AT594" s="427" t="s">
        <v>201</v>
      </c>
      <c r="AU594" s="427" t="s">
        <v>115</v>
      </c>
      <c r="AV594" s="426" t="s">
        <v>115</v>
      </c>
      <c r="AW594" s="426" t="s">
        <v>93</v>
      </c>
      <c r="AX594" s="426" t="s">
        <v>113</v>
      </c>
      <c r="AY594" s="427" t="s">
        <v>188</v>
      </c>
    </row>
    <row r="595" spans="2:65" s="426" customFormat="1">
      <c r="B595" s="425"/>
      <c r="D595" s="414" t="s">
        <v>201</v>
      </c>
      <c r="F595" s="428" t="s">
        <v>6107</v>
      </c>
      <c r="H595" s="429">
        <v>2.02</v>
      </c>
      <c r="I595" s="430"/>
      <c r="L595" s="425"/>
      <c r="M595" s="431"/>
      <c r="N595" s="432"/>
      <c r="O595" s="432"/>
      <c r="P595" s="432"/>
      <c r="Q595" s="432"/>
      <c r="R595" s="432"/>
      <c r="S595" s="432"/>
      <c r="T595" s="433"/>
      <c r="AT595" s="427" t="s">
        <v>201</v>
      </c>
      <c r="AU595" s="427" t="s">
        <v>115</v>
      </c>
      <c r="AV595" s="426" t="s">
        <v>115</v>
      </c>
      <c r="AW595" s="426" t="s">
        <v>70</v>
      </c>
      <c r="AX595" s="426" t="s">
        <v>113</v>
      </c>
      <c r="AY595" s="427" t="s">
        <v>188</v>
      </c>
    </row>
    <row r="596" spans="2:65" s="334" customFormat="1" ht="16.5" customHeight="1">
      <c r="B596" s="86"/>
      <c r="C596" s="455" t="s">
        <v>887</v>
      </c>
      <c r="D596" s="455" t="s">
        <v>521</v>
      </c>
      <c r="E596" s="456" t="s">
        <v>6108</v>
      </c>
      <c r="F596" s="457" t="s">
        <v>6109</v>
      </c>
      <c r="G596" s="458" t="s">
        <v>578</v>
      </c>
      <c r="H596" s="459">
        <v>6.06</v>
      </c>
      <c r="I596" s="460"/>
      <c r="J596" s="461">
        <f>ROUND(I596*H596,2)</f>
        <v>0</v>
      </c>
      <c r="K596" s="457" t="s">
        <v>194</v>
      </c>
      <c r="L596" s="462"/>
      <c r="M596" s="463" t="s">
        <v>69</v>
      </c>
      <c r="N596" s="464" t="s">
        <v>100</v>
      </c>
      <c r="O596" s="333"/>
      <c r="P596" s="412">
        <f>O596*H596</f>
        <v>0</v>
      </c>
      <c r="Q596" s="412">
        <v>0.01</v>
      </c>
      <c r="R596" s="412">
        <f>Q596*H596</f>
        <v>6.0599999999999994E-2</v>
      </c>
      <c r="S596" s="412">
        <v>0</v>
      </c>
      <c r="T596" s="413">
        <f>S596*H596</f>
        <v>0</v>
      </c>
      <c r="AR596" s="55" t="s">
        <v>278</v>
      </c>
      <c r="AT596" s="55" t="s">
        <v>521</v>
      </c>
      <c r="AU596" s="55" t="s">
        <v>115</v>
      </c>
      <c r="AY596" s="55" t="s">
        <v>188</v>
      </c>
      <c r="BE596" s="93">
        <f>IF(N596="základní",J596,0)</f>
        <v>0</v>
      </c>
      <c r="BF596" s="93">
        <f>IF(N596="snížená",J596,0)</f>
        <v>0</v>
      </c>
      <c r="BG596" s="93">
        <f>IF(N596="zákl. přenesená",J596,0)</f>
        <v>0</v>
      </c>
      <c r="BH596" s="93">
        <f>IF(N596="sníž. přenesená",J596,0)</f>
        <v>0</v>
      </c>
      <c r="BI596" s="93">
        <f>IF(N596="nulová",J596,0)</f>
        <v>0</v>
      </c>
      <c r="BJ596" s="55" t="s">
        <v>113</v>
      </c>
      <c r="BK596" s="93">
        <f>ROUND(I596*H596,2)</f>
        <v>0</v>
      </c>
      <c r="BL596" s="55" t="s">
        <v>195</v>
      </c>
      <c r="BM596" s="55" t="s">
        <v>6110</v>
      </c>
    </row>
    <row r="597" spans="2:65" s="334" customFormat="1">
      <c r="B597" s="61"/>
      <c r="D597" s="414" t="s">
        <v>197</v>
      </c>
      <c r="F597" s="415" t="s">
        <v>6109</v>
      </c>
      <c r="I597" s="240"/>
      <c r="L597" s="61"/>
      <c r="M597" s="94"/>
      <c r="N597" s="333"/>
      <c r="O597" s="333"/>
      <c r="P597" s="333"/>
      <c r="Q597" s="333"/>
      <c r="R597" s="333"/>
      <c r="S597" s="333"/>
      <c r="T597" s="69"/>
      <c r="AT597" s="55" t="s">
        <v>197</v>
      </c>
      <c r="AU597" s="55" t="s">
        <v>115</v>
      </c>
    </row>
    <row r="598" spans="2:65" s="426" customFormat="1">
      <c r="B598" s="425"/>
      <c r="D598" s="414" t="s">
        <v>201</v>
      </c>
      <c r="E598" s="427" t="s">
        <v>69</v>
      </c>
      <c r="F598" s="428" t="s">
        <v>6111</v>
      </c>
      <c r="H598" s="429">
        <v>6</v>
      </c>
      <c r="I598" s="430"/>
      <c r="L598" s="425"/>
      <c r="M598" s="431"/>
      <c r="N598" s="432"/>
      <c r="O598" s="432"/>
      <c r="P598" s="432"/>
      <c r="Q598" s="432"/>
      <c r="R598" s="432"/>
      <c r="S598" s="432"/>
      <c r="T598" s="433"/>
      <c r="AT598" s="427" t="s">
        <v>201</v>
      </c>
      <c r="AU598" s="427" t="s">
        <v>115</v>
      </c>
      <c r="AV598" s="426" t="s">
        <v>115</v>
      </c>
      <c r="AW598" s="426" t="s">
        <v>93</v>
      </c>
      <c r="AX598" s="426" t="s">
        <v>113</v>
      </c>
      <c r="AY598" s="427" t="s">
        <v>188</v>
      </c>
    </row>
    <row r="599" spans="2:65" s="426" customFormat="1">
      <c r="B599" s="425"/>
      <c r="D599" s="414" t="s">
        <v>201</v>
      </c>
      <c r="F599" s="428" t="s">
        <v>6112</v>
      </c>
      <c r="H599" s="429">
        <v>6.06</v>
      </c>
      <c r="I599" s="430"/>
      <c r="L599" s="425"/>
      <c r="M599" s="431"/>
      <c r="N599" s="432"/>
      <c r="O599" s="432"/>
      <c r="P599" s="432"/>
      <c r="Q599" s="432"/>
      <c r="R599" s="432"/>
      <c r="S599" s="432"/>
      <c r="T599" s="433"/>
      <c r="AT599" s="427" t="s">
        <v>201</v>
      </c>
      <c r="AU599" s="427" t="s">
        <v>115</v>
      </c>
      <c r="AV599" s="426" t="s">
        <v>115</v>
      </c>
      <c r="AW599" s="426" t="s">
        <v>70</v>
      </c>
      <c r="AX599" s="426" t="s">
        <v>113</v>
      </c>
      <c r="AY599" s="427" t="s">
        <v>188</v>
      </c>
    </row>
    <row r="600" spans="2:65" s="334" customFormat="1" ht="16.5" customHeight="1">
      <c r="B600" s="86"/>
      <c r="C600" s="455" t="s">
        <v>908</v>
      </c>
      <c r="D600" s="455" t="s">
        <v>521</v>
      </c>
      <c r="E600" s="456" t="s">
        <v>6113</v>
      </c>
      <c r="F600" s="457" t="s">
        <v>6114</v>
      </c>
      <c r="G600" s="458" t="s">
        <v>578</v>
      </c>
      <c r="H600" s="459">
        <v>1.01</v>
      </c>
      <c r="I600" s="460"/>
      <c r="J600" s="461">
        <f>ROUND(I600*H600,2)</f>
        <v>0</v>
      </c>
      <c r="K600" s="457" t="s">
        <v>194</v>
      </c>
      <c r="L600" s="462"/>
      <c r="M600" s="463" t="s">
        <v>69</v>
      </c>
      <c r="N600" s="464" t="s">
        <v>100</v>
      </c>
      <c r="O600" s="333"/>
      <c r="P600" s="412">
        <f>O600*H600</f>
        <v>0</v>
      </c>
      <c r="Q600" s="412">
        <v>1.12E-2</v>
      </c>
      <c r="R600" s="412">
        <f>Q600*H600</f>
        <v>1.1311999999999999E-2</v>
      </c>
      <c r="S600" s="412">
        <v>0</v>
      </c>
      <c r="T600" s="413">
        <f>S600*H600</f>
        <v>0</v>
      </c>
      <c r="AR600" s="55" t="s">
        <v>278</v>
      </c>
      <c r="AT600" s="55" t="s">
        <v>521</v>
      </c>
      <c r="AU600" s="55" t="s">
        <v>115</v>
      </c>
      <c r="AY600" s="55" t="s">
        <v>188</v>
      </c>
      <c r="BE600" s="93">
        <f>IF(N600="základní",J600,0)</f>
        <v>0</v>
      </c>
      <c r="BF600" s="93">
        <f>IF(N600="snížená",J600,0)</f>
        <v>0</v>
      </c>
      <c r="BG600" s="93">
        <f>IF(N600="zákl. přenesená",J600,0)</f>
        <v>0</v>
      </c>
      <c r="BH600" s="93">
        <f>IF(N600="sníž. přenesená",J600,0)</f>
        <v>0</v>
      </c>
      <c r="BI600" s="93">
        <f>IF(N600="nulová",J600,0)</f>
        <v>0</v>
      </c>
      <c r="BJ600" s="55" t="s">
        <v>113</v>
      </c>
      <c r="BK600" s="93">
        <f>ROUND(I600*H600,2)</f>
        <v>0</v>
      </c>
      <c r="BL600" s="55" t="s">
        <v>195</v>
      </c>
      <c r="BM600" s="55" t="s">
        <v>6115</v>
      </c>
    </row>
    <row r="601" spans="2:65" s="334" customFormat="1">
      <c r="B601" s="61"/>
      <c r="D601" s="414" t="s">
        <v>197</v>
      </c>
      <c r="F601" s="415" t="s">
        <v>6114</v>
      </c>
      <c r="I601" s="240"/>
      <c r="L601" s="61"/>
      <c r="M601" s="94"/>
      <c r="N601" s="333"/>
      <c r="O601" s="333"/>
      <c r="P601" s="333"/>
      <c r="Q601" s="333"/>
      <c r="R601" s="333"/>
      <c r="S601" s="333"/>
      <c r="T601" s="69"/>
      <c r="AT601" s="55" t="s">
        <v>197</v>
      </c>
      <c r="AU601" s="55" t="s">
        <v>115</v>
      </c>
    </row>
    <row r="602" spans="2:65" s="426" customFormat="1">
      <c r="B602" s="425"/>
      <c r="D602" s="414" t="s">
        <v>201</v>
      </c>
      <c r="E602" s="427" t="s">
        <v>69</v>
      </c>
      <c r="F602" s="428" t="s">
        <v>6097</v>
      </c>
      <c r="H602" s="429">
        <v>1</v>
      </c>
      <c r="I602" s="430"/>
      <c r="L602" s="425"/>
      <c r="M602" s="431"/>
      <c r="N602" s="432"/>
      <c r="O602" s="432"/>
      <c r="P602" s="432"/>
      <c r="Q602" s="432"/>
      <c r="R602" s="432"/>
      <c r="S602" s="432"/>
      <c r="T602" s="433"/>
      <c r="AT602" s="427" t="s">
        <v>201</v>
      </c>
      <c r="AU602" s="427" t="s">
        <v>115</v>
      </c>
      <c r="AV602" s="426" t="s">
        <v>115</v>
      </c>
      <c r="AW602" s="426" t="s">
        <v>93</v>
      </c>
      <c r="AX602" s="426" t="s">
        <v>113</v>
      </c>
      <c r="AY602" s="427" t="s">
        <v>188</v>
      </c>
    </row>
    <row r="603" spans="2:65" s="426" customFormat="1">
      <c r="B603" s="425"/>
      <c r="D603" s="414" t="s">
        <v>201</v>
      </c>
      <c r="F603" s="428" t="s">
        <v>6092</v>
      </c>
      <c r="H603" s="429">
        <v>1.01</v>
      </c>
      <c r="I603" s="430"/>
      <c r="L603" s="425"/>
      <c r="M603" s="431"/>
      <c r="N603" s="432"/>
      <c r="O603" s="432"/>
      <c r="P603" s="432"/>
      <c r="Q603" s="432"/>
      <c r="R603" s="432"/>
      <c r="S603" s="432"/>
      <c r="T603" s="433"/>
      <c r="AT603" s="427" t="s">
        <v>201</v>
      </c>
      <c r="AU603" s="427" t="s">
        <v>115</v>
      </c>
      <c r="AV603" s="426" t="s">
        <v>115</v>
      </c>
      <c r="AW603" s="426" t="s">
        <v>70</v>
      </c>
      <c r="AX603" s="426" t="s">
        <v>113</v>
      </c>
      <c r="AY603" s="427" t="s">
        <v>188</v>
      </c>
    </row>
    <row r="604" spans="2:65" s="334" customFormat="1" ht="16.5" customHeight="1">
      <c r="B604" s="86"/>
      <c r="C604" s="455" t="s">
        <v>915</v>
      </c>
      <c r="D604" s="455" t="s">
        <v>521</v>
      </c>
      <c r="E604" s="456" t="s">
        <v>6116</v>
      </c>
      <c r="F604" s="457" t="s">
        <v>6117</v>
      </c>
      <c r="G604" s="458" t="s">
        <v>578</v>
      </c>
      <c r="H604" s="459">
        <v>1.01</v>
      </c>
      <c r="I604" s="460"/>
      <c r="J604" s="461">
        <f>ROUND(I604*H604,2)</f>
        <v>0</v>
      </c>
      <c r="K604" s="457" t="s">
        <v>449</v>
      </c>
      <c r="L604" s="462"/>
      <c r="M604" s="463" t="s">
        <v>69</v>
      </c>
      <c r="N604" s="464" t="s">
        <v>100</v>
      </c>
      <c r="O604" s="333"/>
      <c r="P604" s="412">
        <f>O604*H604</f>
        <v>0</v>
      </c>
      <c r="Q604" s="412">
        <v>0</v>
      </c>
      <c r="R604" s="412">
        <f>Q604*H604</f>
        <v>0</v>
      </c>
      <c r="S604" s="412">
        <v>0</v>
      </c>
      <c r="T604" s="413">
        <f>S604*H604</f>
        <v>0</v>
      </c>
      <c r="AR604" s="55" t="s">
        <v>278</v>
      </c>
      <c r="AT604" s="55" t="s">
        <v>521</v>
      </c>
      <c r="AU604" s="55" t="s">
        <v>115</v>
      </c>
      <c r="AY604" s="55" t="s">
        <v>188</v>
      </c>
      <c r="BE604" s="93">
        <f>IF(N604="základní",J604,0)</f>
        <v>0</v>
      </c>
      <c r="BF604" s="93">
        <f>IF(N604="snížená",J604,0)</f>
        <v>0</v>
      </c>
      <c r="BG604" s="93">
        <f>IF(N604="zákl. přenesená",J604,0)</f>
        <v>0</v>
      </c>
      <c r="BH604" s="93">
        <f>IF(N604="sníž. přenesená",J604,0)</f>
        <v>0</v>
      </c>
      <c r="BI604" s="93">
        <f>IF(N604="nulová",J604,0)</f>
        <v>0</v>
      </c>
      <c r="BJ604" s="55" t="s">
        <v>113</v>
      </c>
      <c r="BK604" s="93">
        <f>ROUND(I604*H604,2)</f>
        <v>0</v>
      </c>
      <c r="BL604" s="55" t="s">
        <v>195</v>
      </c>
      <c r="BM604" s="55" t="s">
        <v>6118</v>
      </c>
    </row>
    <row r="605" spans="2:65" s="334" customFormat="1">
      <c r="B605" s="61"/>
      <c r="D605" s="414" t="s">
        <v>197</v>
      </c>
      <c r="F605" s="415" t="s">
        <v>6117</v>
      </c>
      <c r="I605" s="240"/>
      <c r="L605" s="61"/>
      <c r="M605" s="94"/>
      <c r="N605" s="333"/>
      <c r="O605" s="333"/>
      <c r="P605" s="333"/>
      <c r="Q605" s="333"/>
      <c r="R605" s="333"/>
      <c r="S605" s="333"/>
      <c r="T605" s="69"/>
      <c r="AT605" s="55" t="s">
        <v>197</v>
      </c>
      <c r="AU605" s="55" t="s">
        <v>115</v>
      </c>
    </row>
    <row r="606" spans="2:65" s="426" customFormat="1">
      <c r="B606" s="425"/>
      <c r="D606" s="414" t="s">
        <v>201</v>
      </c>
      <c r="E606" s="427" t="s">
        <v>69</v>
      </c>
      <c r="F606" s="428" t="s">
        <v>6097</v>
      </c>
      <c r="H606" s="429">
        <v>1</v>
      </c>
      <c r="I606" s="430"/>
      <c r="L606" s="425"/>
      <c r="M606" s="431"/>
      <c r="N606" s="432"/>
      <c r="O606" s="432"/>
      <c r="P606" s="432"/>
      <c r="Q606" s="432"/>
      <c r="R606" s="432"/>
      <c r="S606" s="432"/>
      <c r="T606" s="433"/>
      <c r="AT606" s="427" t="s">
        <v>201</v>
      </c>
      <c r="AU606" s="427" t="s">
        <v>115</v>
      </c>
      <c r="AV606" s="426" t="s">
        <v>115</v>
      </c>
      <c r="AW606" s="426" t="s">
        <v>93</v>
      </c>
      <c r="AX606" s="426" t="s">
        <v>113</v>
      </c>
      <c r="AY606" s="427" t="s">
        <v>188</v>
      </c>
    </row>
    <row r="607" spans="2:65" s="426" customFormat="1">
      <c r="B607" s="425"/>
      <c r="D607" s="414" t="s">
        <v>201</v>
      </c>
      <c r="F607" s="428" t="s">
        <v>6092</v>
      </c>
      <c r="H607" s="429">
        <v>1.01</v>
      </c>
      <c r="I607" s="430"/>
      <c r="L607" s="425"/>
      <c r="M607" s="431"/>
      <c r="N607" s="432"/>
      <c r="O607" s="432"/>
      <c r="P607" s="432"/>
      <c r="Q607" s="432"/>
      <c r="R607" s="432"/>
      <c r="S607" s="432"/>
      <c r="T607" s="433"/>
      <c r="AT607" s="427" t="s">
        <v>201</v>
      </c>
      <c r="AU607" s="427" t="s">
        <v>115</v>
      </c>
      <c r="AV607" s="426" t="s">
        <v>115</v>
      </c>
      <c r="AW607" s="426" t="s">
        <v>70</v>
      </c>
      <c r="AX607" s="426" t="s">
        <v>113</v>
      </c>
      <c r="AY607" s="427" t="s">
        <v>188</v>
      </c>
    </row>
    <row r="608" spans="2:65" s="334" customFormat="1" ht="25.5" customHeight="1">
      <c r="B608" s="86"/>
      <c r="C608" s="455" t="s">
        <v>923</v>
      </c>
      <c r="D608" s="455" t="s">
        <v>521</v>
      </c>
      <c r="E608" s="456" t="s">
        <v>6119</v>
      </c>
      <c r="F608" s="457" t="s">
        <v>6120</v>
      </c>
      <c r="G608" s="458" t="s">
        <v>578</v>
      </c>
      <c r="H608" s="459">
        <v>4.04</v>
      </c>
      <c r="I608" s="460"/>
      <c r="J608" s="461">
        <f>ROUND(I608*H608,2)</f>
        <v>0</v>
      </c>
      <c r="K608" s="457" t="s">
        <v>449</v>
      </c>
      <c r="L608" s="462"/>
      <c r="M608" s="463" t="s">
        <v>69</v>
      </c>
      <c r="N608" s="464" t="s">
        <v>100</v>
      </c>
      <c r="O608" s="333"/>
      <c r="P608" s="412">
        <f>O608*H608</f>
        <v>0</v>
      </c>
      <c r="Q608" s="412">
        <v>6.8999999999999999E-3</v>
      </c>
      <c r="R608" s="412">
        <f>Q608*H608</f>
        <v>2.7876000000000001E-2</v>
      </c>
      <c r="S608" s="412">
        <v>0</v>
      </c>
      <c r="T608" s="413">
        <f>S608*H608</f>
        <v>0</v>
      </c>
      <c r="AR608" s="55" t="s">
        <v>278</v>
      </c>
      <c r="AT608" s="55" t="s">
        <v>521</v>
      </c>
      <c r="AU608" s="55" t="s">
        <v>115</v>
      </c>
      <c r="AY608" s="55" t="s">
        <v>188</v>
      </c>
      <c r="BE608" s="93">
        <f>IF(N608="základní",J608,0)</f>
        <v>0</v>
      </c>
      <c r="BF608" s="93">
        <f>IF(N608="snížená",J608,0)</f>
        <v>0</v>
      </c>
      <c r="BG608" s="93">
        <f>IF(N608="zákl. přenesená",J608,0)</f>
        <v>0</v>
      </c>
      <c r="BH608" s="93">
        <f>IF(N608="sníž. přenesená",J608,0)</f>
        <v>0</v>
      </c>
      <c r="BI608" s="93">
        <f>IF(N608="nulová",J608,0)</f>
        <v>0</v>
      </c>
      <c r="BJ608" s="55" t="s">
        <v>113</v>
      </c>
      <c r="BK608" s="93">
        <f>ROUND(I608*H608,2)</f>
        <v>0</v>
      </c>
      <c r="BL608" s="55" t="s">
        <v>195</v>
      </c>
      <c r="BM608" s="55" t="s">
        <v>6121</v>
      </c>
    </row>
    <row r="609" spans="2:65" s="334" customFormat="1">
      <c r="B609" s="61"/>
      <c r="D609" s="414" t="s">
        <v>197</v>
      </c>
      <c r="F609" s="415" t="s">
        <v>6122</v>
      </c>
      <c r="I609" s="240"/>
      <c r="L609" s="61"/>
      <c r="M609" s="94"/>
      <c r="N609" s="333"/>
      <c r="O609" s="333"/>
      <c r="P609" s="333"/>
      <c r="Q609" s="333"/>
      <c r="R609" s="333"/>
      <c r="S609" s="333"/>
      <c r="T609" s="69"/>
      <c r="AT609" s="55" t="s">
        <v>197</v>
      </c>
      <c r="AU609" s="55" t="s">
        <v>115</v>
      </c>
    </row>
    <row r="610" spans="2:65" s="426" customFormat="1">
      <c r="B610" s="425"/>
      <c r="D610" s="414" t="s">
        <v>201</v>
      </c>
      <c r="E610" s="427" t="s">
        <v>69</v>
      </c>
      <c r="F610" s="428" t="s">
        <v>6123</v>
      </c>
      <c r="H610" s="429">
        <v>3</v>
      </c>
      <c r="I610" s="430"/>
      <c r="L610" s="425"/>
      <c r="M610" s="431"/>
      <c r="N610" s="432"/>
      <c r="O610" s="432"/>
      <c r="P610" s="432"/>
      <c r="Q610" s="432"/>
      <c r="R610" s="432"/>
      <c r="S610" s="432"/>
      <c r="T610" s="433"/>
      <c r="AT610" s="427" t="s">
        <v>201</v>
      </c>
      <c r="AU610" s="427" t="s">
        <v>115</v>
      </c>
      <c r="AV610" s="426" t="s">
        <v>115</v>
      </c>
      <c r="AW610" s="426" t="s">
        <v>93</v>
      </c>
      <c r="AX610" s="426" t="s">
        <v>111</v>
      </c>
      <c r="AY610" s="427" t="s">
        <v>188</v>
      </c>
    </row>
    <row r="611" spans="2:65" s="426" customFormat="1">
      <c r="B611" s="425"/>
      <c r="D611" s="414" t="s">
        <v>201</v>
      </c>
      <c r="E611" s="427" t="s">
        <v>69</v>
      </c>
      <c r="F611" s="428" t="s">
        <v>6124</v>
      </c>
      <c r="H611" s="429">
        <v>1</v>
      </c>
      <c r="I611" s="430"/>
      <c r="L611" s="425"/>
      <c r="M611" s="431"/>
      <c r="N611" s="432"/>
      <c r="O611" s="432"/>
      <c r="P611" s="432"/>
      <c r="Q611" s="432"/>
      <c r="R611" s="432"/>
      <c r="S611" s="432"/>
      <c r="T611" s="433"/>
      <c r="AT611" s="427" t="s">
        <v>201</v>
      </c>
      <c r="AU611" s="427" t="s">
        <v>115</v>
      </c>
      <c r="AV611" s="426" t="s">
        <v>115</v>
      </c>
      <c r="AW611" s="426" t="s">
        <v>93</v>
      </c>
      <c r="AX611" s="426" t="s">
        <v>111</v>
      </c>
      <c r="AY611" s="427" t="s">
        <v>188</v>
      </c>
    </row>
    <row r="612" spans="2:65" s="435" customFormat="1">
      <c r="B612" s="434"/>
      <c r="D612" s="414" t="s">
        <v>201</v>
      </c>
      <c r="E612" s="436" t="s">
        <v>69</v>
      </c>
      <c r="F612" s="437" t="s">
        <v>210</v>
      </c>
      <c r="H612" s="438">
        <v>4</v>
      </c>
      <c r="I612" s="439"/>
      <c r="L612" s="434"/>
      <c r="M612" s="440"/>
      <c r="N612" s="441"/>
      <c r="O612" s="441"/>
      <c r="P612" s="441"/>
      <c r="Q612" s="441"/>
      <c r="R612" s="441"/>
      <c r="S612" s="441"/>
      <c r="T612" s="442"/>
      <c r="AT612" s="436" t="s">
        <v>201</v>
      </c>
      <c r="AU612" s="436" t="s">
        <v>115</v>
      </c>
      <c r="AV612" s="435" t="s">
        <v>195</v>
      </c>
      <c r="AW612" s="435" t="s">
        <v>93</v>
      </c>
      <c r="AX612" s="435" t="s">
        <v>113</v>
      </c>
      <c r="AY612" s="436" t="s">
        <v>188</v>
      </c>
    </row>
    <row r="613" spans="2:65" s="426" customFormat="1">
      <c r="B613" s="425"/>
      <c r="D613" s="414" t="s">
        <v>201</v>
      </c>
      <c r="F613" s="428" t="s">
        <v>6125</v>
      </c>
      <c r="H613" s="429">
        <v>4.04</v>
      </c>
      <c r="I613" s="430"/>
      <c r="L613" s="425"/>
      <c r="M613" s="431"/>
      <c r="N613" s="432"/>
      <c r="O613" s="432"/>
      <c r="P613" s="432"/>
      <c r="Q613" s="432"/>
      <c r="R613" s="432"/>
      <c r="S613" s="432"/>
      <c r="T613" s="433"/>
      <c r="AT613" s="427" t="s">
        <v>201</v>
      </c>
      <c r="AU613" s="427" t="s">
        <v>115</v>
      </c>
      <c r="AV613" s="426" t="s">
        <v>115</v>
      </c>
      <c r="AW613" s="426" t="s">
        <v>70</v>
      </c>
      <c r="AX613" s="426" t="s">
        <v>113</v>
      </c>
      <c r="AY613" s="427" t="s">
        <v>188</v>
      </c>
    </row>
    <row r="614" spans="2:65" s="334" customFormat="1" ht="25.5" customHeight="1">
      <c r="B614" s="86"/>
      <c r="C614" s="87" t="s">
        <v>929</v>
      </c>
      <c r="D614" s="87" t="s">
        <v>190</v>
      </c>
      <c r="E614" s="88" t="s">
        <v>6126</v>
      </c>
      <c r="F614" s="89" t="s">
        <v>6127</v>
      </c>
      <c r="G614" s="90" t="s">
        <v>578</v>
      </c>
      <c r="H614" s="91">
        <v>2</v>
      </c>
      <c r="I614" s="238"/>
      <c r="J614" s="92">
        <f>ROUND(I614*H614,2)</f>
        <v>0</v>
      </c>
      <c r="K614" s="89" t="s">
        <v>194</v>
      </c>
      <c r="L614" s="61"/>
      <c r="M614" s="410" t="s">
        <v>69</v>
      </c>
      <c r="N614" s="411" t="s">
        <v>100</v>
      </c>
      <c r="O614" s="333"/>
      <c r="P614" s="412">
        <f>O614*H614</f>
        <v>0</v>
      </c>
      <c r="Q614" s="412">
        <v>0</v>
      </c>
      <c r="R614" s="412">
        <f>Q614*H614</f>
        <v>0</v>
      </c>
      <c r="S614" s="412">
        <v>0</v>
      </c>
      <c r="T614" s="413">
        <f>S614*H614</f>
        <v>0</v>
      </c>
      <c r="AR614" s="55" t="s">
        <v>195</v>
      </c>
      <c r="AT614" s="55" t="s">
        <v>190</v>
      </c>
      <c r="AU614" s="55" t="s">
        <v>115</v>
      </c>
      <c r="AY614" s="55" t="s">
        <v>188</v>
      </c>
      <c r="BE614" s="93">
        <f>IF(N614="základní",J614,0)</f>
        <v>0</v>
      </c>
      <c r="BF614" s="93">
        <f>IF(N614="snížená",J614,0)</f>
        <v>0</v>
      </c>
      <c r="BG614" s="93">
        <f>IF(N614="zákl. přenesená",J614,0)</f>
        <v>0</v>
      </c>
      <c r="BH614" s="93">
        <f>IF(N614="sníž. přenesená",J614,0)</f>
        <v>0</v>
      </c>
      <c r="BI614" s="93">
        <f>IF(N614="nulová",J614,0)</f>
        <v>0</v>
      </c>
      <c r="BJ614" s="55" t="s">
        <v>113</v>
      </c>
      <c r="BK614" s="93">
        <f>ROUND(I614*H614,2)</f>
        <v>0</v>
      </c>
      <c r="BL614" s="55" t="s">
        <v>195</v>
      </c>
      <c r="BM614" s="55" t="s">
        <v>6128</v>
      </c>
    </row>
    <row r="615" spans="2:65" s="334" customFormat="1" ht="27">
      <c r="B615" s="61"/>
      <c r="D615" s="414" t="s">
        <v>197</v>
      </c>
      <c r="F615" s="415" t="s">
        <v>6129</v>
      </c>
      <c r="I615" s="240"/>
      <c r="L615" s="61"/>
      <c r="M615" s="94"/>
      <c r="N615" s="333"/>
      <c r="O615" s="333"/>
      <c r="P615" s="333"/>
      <c r="Q615" s="333"/>
      <c r="R615" s="333"/>
      <c r="S615" s="333"/>
      <c r="T615" s="69"/>
      <c r="AT615" s="55" t="s">
        <v>197</v>
      </c>
      <c r="AU615" s="55" t="s">
        <v>115</v>
      </c>
    </row>
    <row r="616" spans="2:65" s="334" customFormat="1" ht="67.5">
      <c r="B616" s="61"/>
      <c r="D616" s="414" t="s">
        <v>199</v>
      </c>
      <c r="F616" s="416" t="s">
        <v>6083</v>
      </c>
      <c r="I616" s="240"/>
      <c r="L616" s="61"/>
      <c r="M616" s="94"/>
      <c r="N616" s="333"/>
      <c r="O616" s="333"/>
      <c r="P616" s="333"/>
      <c r="Q616" s="333"/>
      <c r="R616" s="333"/>
      <c r="S616" s="333"/>
      <c r="T616" s="69"/>
      <c r="AT616" s="55" t="s">
        <v>199</v>
      </c>
      <c r="AU616" s="55" t="s">
        <v>115</v>
      </c>
    </row>
    <row r="617" spans="2:65" s="426" customFormat="1">
      <c r="B617" s="425"/>
      <c r="D617" s="414" t="s">
        <v>201</v>
      </c>
      <c r="E617" s="427" t="s">
        <v>69</v>
      </c>
      <c r="F617" s="428" t="s">
        <v>6103</v>
      </c>
      <c r="H617" s="429">
        <v>1</v>
      </c>
      <c r="I617" s="430"/>
      <c r="L617" s="425"/>
      <c r="M617" s="431"/>
      <c r="N617" s="432"/>
      <c r="O617" s="432"/>
      <c r="P617" s="432"/>
      <c r="Q617" s="432"/>
      <c r="R617" s="432"/>
      <c r="S617" s="432"/>
      <c r="T617" s="433"/>
      <c r="AT617" s="427" t="s">
        <v>201</v>
      </c>
      <c r="AU617" s="427" t="s">
        <v>115</v>
      </c>
      <c r="AV617" s="426" t="s">
        <v>115</v>
      </c>
      <c r="AW617" s="426" t="s">
        <v>93</v>
      </c>
      <c r="AX617" s="426" t="s">
        <v>111</v>
      </c>
      <c r="AY617" s="427" t="s">
        <v>188</v>
      </c>
    </row>
    <row r="618" spans="2:65" s="426" customFormat="1">
      <c r="B618" s="425"/>
      <c r="D618" s="414" t="s">
        <v>201</v>
      </c>
      <c r="E618" s="427" t="s">
        <v>69</v>
      </c>
      <c r="F618" s="428" t="s">
        <v>6097</v>
      </c>
      <c r="H618" s="429">
        <v>1</v>
      </c>
      <c r="I618" s="430"/>
      <c r="L618" s="425"/>
      <c r="M618" s="431"/>
      <c r="N618" s="432"/>
      <c r="O618" s="432"/>
      <c r="P618" s="432"/>
      <c r="Q618" s="432"/>
      <c r="R618" s="432"/>
      <c r="S618" s="432"/>
      <c r="T618" s="433"/>
      <c r="AT618" s="427" t="s">
        <v>201</v>
      </c>
      <c r="AU618" s="427" t="s">
        <v>115</v>
      </c>
      <c r="AV618" s="426" t="s">
        <v>115</v>
      </c>
      <c r="AW618" s="426" t="s">
        <v>93</v>
      </c>
      <c r="AX618" s="426" t="s">
        <v>111</v>
      </c>
      <c r="AY618" s="427" t="s">
        <v>188</v>
      </c>
    </row>
    <row r="619" spans="2:65" s="435" customFormat="1">
      <c r="B619" s="434"/>
      <c r="D619" s="414" t="s">
        <v>201</v>
      </c>
      <c r="E619" s="436" t="s">
        <v>69</v>
      </c>
      <c r="F619" s="437" t="s">
        <v>210</v>
      </c>
      <c r="H619" s="438">
        <v>2</v>
      </c>
      <c r="I619" s="439"/>
      <c r="L619" s="434"/>
      <c r="M619" s="440"/>
      <c r="N619" s="441"/>
      <c r="O619" s="441"/>
      <c r="P619" s="441"/>
      <c r="Q619" s="441"/>
      <c r="R619" s="441"/>
      <c r="S619" s="441"/>
      <c r="T619" s="442"/>
      <c r="AT619" s="436" t="s">
        <v>201</v>
      </c>
      <c r="AU619" s="436" t="s">
        <v>115</v>
      </c>
      <c r="AV619" s="435" t="s">
        <v>195</v>
      </c>
      <c r="AW619" s="435" t="s">
        <v>93</v>
      </c>
      <c r="AX619" s="435" t="s">
        <v>113</v>
      </c>
      <c r="AY619" s="436" t="s">
        <v>188</v>
      </c>
    </row>
    <row r="620" spans="2:65" s="334" customFormat="1" ht="25.5" customHeight="1">
      <c r="B620" s="86"/>
      <c r="C620" s="455" t="s">
        <v>938</v>
      </c>
      <c r="D620" s="455" t="s">
        <v>521</v>
      </c>
      <c r="E620" s="456" t="s">
        <v>6130</v>
      </c>
      <c r="F620" s="457" t="s">
        <v>6131</v>
      </c>
      <c r="G620" s="458" t="s">
        <v>578</v>
      </c>
      <c r="H620" s="459">
        <v>2.02</v>
      </c>
      <c r="I620" s="460"/>
      <c r="J620" s="461">
        <f>ROUND(I620*H620,2)</f>
        <v>0</v>
      </c>
      <c r="K620" s="457" t="s">
        <v>194</v>
      </c>
      <c r="L620" s="462"/>
      <c r="M620" s="463" t="s">
        <v>69</v>
      </c>
      <c r="N620" s="464" t="s">
        <v>100</v>
      </c>
      <c r="O620" s="333"/>
      <c r="P620" s="412">
        <f>O620*H620</f>
        <v>0</v>
      </c>
      <c r="Q620" s="412">
        <v>1.15E-2</v>
      </c>
      <c r="R620" s="412">
        <f>Q620*H620</f>
        <v>2.3230000000000001E-2</v>
      </c>
      <c r="S620" s="412">
        <v>0</v>
      </c>
      <c r="T620" s="413">
        <f>S620*H620</f>
        <v>0</v>
      </c>
      <c r="AR620" s="55" t="s">
        <v>278</v>
      </c>
      <c r="AT620" s="55" t="s">
        <v>521</v>
      </c>
      <c r="AU620" s="55" t="s">
        <v>115</v>
      </c>
      <c r="AY620" s="55" t="s">
        <v>188</v>
      </c>
      <c r="BE620" s="93">
        <f>IF(N620="základní",J620,0)</f>
        <v>0</v>
      </c>
      <c r="BF620" s="93">
        <f>IF(N620="snížená",J620,0)</f>
        <v>0</v>
      </c>
      <c r="BG620" s="93">
        <f>IF(N620="zákl. přenesená",J620,0)</f>
        <v>0</v>
      </c>
      <c r="BH620" s="93">
        <f>IF(N620="sníž. přenesená",J620,0)</f>
        <v>0</v>
      </c>
      <c r="BI620" s="93">
        <f>IF(N620="nulová",J620,0)</f>
        <v>0</v>
      </c>
      <c r="BJ620" s="55" t="s">
        <v>113</v>
      </c>
      <c r="BK620" s="93">
        <f>ROUND(I620*H620,2)</f>
        <v>0</v>
      </c>
      <c r="BL620" s="55" t="s">
        <v>195</v>
      </c>
      <c r="BM620" s="55" t="s">
        <v>6132</v>
      </c>
    </row>
    <row r="621" spans="2:65" s="334" customFormat="1" ht="27">
      <c r="B621" s="61"/>
      <c r="D621" s="414" t="s">
        <v>197</v>
      </c>
      <c r="F621" s="415" t="s">
        <v>6131</v>
      </c>
      <c r="I621" s="240"/>
      <c r="L621" s="61"/>
      <c r="M621" s="94"/>
      <c r="N621" s="333"/>
      <c r="O621" s="333"/>
      <c r="P621" s="333"/>
      <c r="Q621" s="333"/>
      <c r="R621" s="333"/>
      <c r="S621" s="333"/>
      <c r="T621" s="69"/>
      <c r="AT621" s="55" t="s">
        <v>197</v>
      </c>
      <c r="AU621" s="55" t="s">
        <v>115</v>
      </c>
    </row>
    <row r="622" spans="2:65" s="426" customFormat="1">
      <c r="B622" s="425"/>
      <c r="D622" s="414" t="s">
        <v>201</v>
      </c>
      <c r="F622" s="428" t="s">
        <v>6107</v>
      </c>
      <c r="H622" s="429">
        <v>2.02</v>
      </c>
      <c r="I622" s="430"/>
      <c r="L622" s="425"/>
      <c r="M622" s="431"/>
      <c r="N622" s="432"/>
      <c r="O622" s="432"/>
      <c r="P622" s="432"/>
      <c r="Q622" s="432"/>
      <c r="R622" s="432"/>
      <c r="S622" s="432"/>
      <c r="T622" s="433"/>
      <c r="AT622" s="427" t="s">
        <v>201</v>
      </c>
      <c r="AU622" s="427" t="s">
        <v>115</v>
      </c>
      <c r="AV622" s="426" t="s">
        <v>115</v>
      </c>
      <c r="AW622" s="426" t="s">
        <v>70</v>
      </c>
      <c r="AX622" s="426" t="s">
        <v>113</v>
      </c>
      <c r="AY622" s="427" t="s">
        <v>188</v>
      </c>
    </row>
    <row r="623" spans="2:65" s="334" customFormat="1" ht="25.5" customHeight="1">
      <c r="B623" s="86"/>
      <c r="C623" s="87" t="s">
        <v>952</v>
      </c>
      <c r="D623" s="87" t="s">
        <v>190</v>
      </c>
      <c r="E623" s="88" t="s">
        <v>6133</v>
      </c>
      <c r="F623" s="89" t="s">
        <v>6134</v>
      </c>
      <c r="G623" s="90" t="s">
        <v>578</v>
      </c>
      <c r="H623" s="91">
        <v>12</v>
      </c>
      <c r="I623" s="238"/>
      <c r="J623" s="92">
        <f>ROUND(I623*H623,2)</f>
        <v>0</v>
      </c>
      <c r="K623" s="89" t="s">
        <v>194</v>
      </c>
      <c r="L623" s="61"/>
      <c r="M623" s="410" t="s">
        <v>69</v>
      </c>
      <c r="N623" s="411" t="s">
        <v>100</v>
      </c>
      <c r="O623" s="333"/>
      <c r="P623" s="412">
        <f>O623*H623</f>
        <v>0</v>
      </c>
      <c r="Q623" s="412">
        <v>0</v>
      </c>
      <c r="R623" s="412">
        <f>Q623*H623</f>
        <v>0</v>
      </c>
      <c r="S623" s="412">
        <v>0</v>
      </c>
      <c r="T623" s="413">
        <f>S623*H623</f>
        <v>0</v>
      </c>
      <c r="AR623" s="55" t="s">
        <v>195</v>
      </c>
      <c r="AT623" s="55" t="s">
        <v>190</v>
      </c>
      <c r="AU623" s="55" t="s">
        <v>115</v>
      </c>
      <c r="AY623" s="55" t="s">
        <v>188</v>
      </c>
      <c r="BE623" s="93">
        <f>IF(N623="základní",J623,0)</f>
        <v>0</v>
      </c>
      <c r="BF623" s="93">
        <f>IF(N623="snížená",J623,0)</f>
        <v>0</v>
      </c>
      <c r="BG623" s="93">
        <f>IF(N623="zákl. přenesená",J623,0)</f>
        <v>0</v>
      </c>
      <c r="BH623" s="93">
        <f>IF(N623="sníž. přenesená",J623,0)</f>
        <v>0</v>
      </c>
      <c r="BI623" s="93">
        <f>IF(N623="nulová",J623,0)</f>
        <v>0</v>
      </c>
      <c r="BJ623" s="55" t="s">
        <v>113</v>
      </c>
      <c r="BK623" s="93">
        <f>ROUND(I623*H623,2)</f>
        <v>0</v>
      </c>
      <c r="BL623" s="55" t="s">
        <v>195</v>
      </c>
      <c r="BM623" s="55" t="s">
        <v>6135</v>
      </c>
    </row>
    <row r="624" spans="2:65" s="334" customFormat="1" ht="27">
      <c r="B624" s="61"/>
      <c r="D624" s="414" t="s">
        <v>197</v>
      </c>
      <c r="F624" s="415" t="s">
        <v>6136</v>
      </c>
      <c r="I624" s="240"/>
      <c r="L624" s="61"/>
      <c r="M624" s="94"/>
      <c r="N624" s="333"/>
      <c r="O624" s="333"/>
      <c r="P624" s="333"/>
      <c r="Q624" s="333"/>
      <c r="R624" s="333"/>
      <c r="S624" s="333"/>
      <c r="T624" s="69"/>
      <c r="AT624" s="55" t="s">
        <v>197</v>
      </c>
      <c r="AU624" s="55" t="s">
        <v>115</v>
      </c>
    </row>
    <row r="625" spans="2:65" s="334" customFormat="1" ht="67.5">
      <c r="B625" s="61"/>
      <c r="D625" s="414" t="s">
        <v>199</v>
      </c>
      <c r="F625" s="416" t="s">
        <v>6083</v>
      </c>
      <c r="I625" s="240"/>
      <c r="L625" s="61"/>
      <c r="M625" s="94"/>
      <c r="N625" s="333"/>
      <c r="O625" s="333"/>
      <c r="P625" s="333"/>
      <c r="Q625" s="333"/>
      <c r="R625" s="333"/>
      <c r="S625" s="333"/>
      <c r="T625" s="69"/>
      <c r="AT625" s="55" t="s">
        <v>199</v>
      </c>
      <c r="AU625" s="55" t="s">
        <v>115</v>
      </c>
    </row>
    <row r="626" spans="2:65" s="426" customFormat="1">
      <c r="B626" s="425"/>
      <c r="D626" s="414" t="s">
        <v>201</v>
      </c>
      <c r="E626" s="427" t="s">
        <v>69</v>
      </c>
      <c r="F626" s="428" t="s">
        <v>6031</v>
      </c>
      <c r="H626" s="429">
        <v>1</v>
      </c>
      <c r="I626" s="430"/>
      <c r="L626" s="425"/>
      <c r="M626" s="431"/>
      <c r="N626" s="432"/>
      <c r="O626" s="432"/>
      <c r="P626" s="432"/>
      <c r="Q626" s="432"/>
      <c r="R626" s="432"/>
      <c r="S626" s="432"/>
      <c r="T626" s="433"/>
      <c r="AT626" s="427" t="s">
        <v>201</v>
      </c>
      <c r="AU626" s="427" t="s">
        <v>115</v>
      </c>
      <c r="AV626" s="426" t="s">
        <v>115</v>
      </c>
      <c r="AW626" s="426" t="s">
        <v>93</v>
      </c>
      <c r="AX626" s="426" t="s">
        <v>111</v>
      </c>
      <c r="AY626" s="427" t="s">
        <v>188</v>
      </c>
    </row>
    <row r="627" spans="2:65" s="426" customFormat="1">
      <c r="B627" s="425"/>
      <c r="D627" s="414" t="s">
        <v>201</v>
      </c>
      <c r="E627" s="427" t="s">
        <v>69</v>
      </c>
      <c r="F627" s="428" t="s">
        <v>6137</v>
      </c>
      <c r="H627" s="429">
        <v>7</v>
      </c>
      <c r="I627" s="430"/>
      <c r="L627" s="425"/>
      <c r="M627" s="431"/>
      <c r="N627" s="432"/>
      <c r="O627" s="432"/>
      <c r="P627" s="432"/>
      <c r="Q627" s="432"/>
      <c r="R627" s="432"/>
      <c r="S627" s="432"/>
      <c r="T627" s="433"/>
      <c r="AT627" s="427" t="s">
        <v>201</v>
      </c>
      <c r="AU627" s="427" t="s">
        <v>115</v>
      </c>
      <c r="AV627" s="426" t="s">
        <v>115</v>
      </c>
      <c r="AW627" s="426" t="s">
        <v>93</v>
      </c>
      <c r="AX627" s="426" t="s">
        <v>111</v>
      </c>
      <c r="AY627" s="427" t="s">
        <v>188</v>
      </c>
    </row>
    <row r="628" spans="2:65" s="426" customFormat="1">
      <c r="B628" s="425"/>
      <c r="D628" s="414" t="s">
        <v>201</v>
      </c>
      <c r="E628" s="427" t="s">
        <v>69</v>
      </c>
      <c r="F628" s="428" t="s">
        <v>6138</v>
      </c>
      <c r="H628" s="429">
        <v>4</v>
      </c>
      <c r="I628" s="430"/>
      <c r="L628" s="425"/>
      <c r="M628" s="431"/>
      <c r="N628" s="432"/>
      <c r="O628" s="432"/>
      <c r="P628" s="432"/>
      <c r="Q628" s="432"/>
      <c r="R628" s="432"/>
      <c r="S628" s="432"/>
      <c r="T628" s="433"/>
      <c r="AT628" s="427" t="s">
        <v>201</v>
      </c>
      <c r="AU628" s="427" t="s">
        <v>115</v>
      </c>
      <c r="AV628" s="426" t="s">
        <v>115</v>
      </c>
      <c r="AW628" s="426" t="s">
        <v>93</v>
      </c>
      <c r="AX628" s="426" t="s">
        <v>111</v>
      </c>
      <c r="AY628" s="427" t="s">
        <v>188</v>
      </c>
    </row>
    <row r="629" spans="2:65" s="435" customFormat="1">
      <c r="B629" s="434"/>
      <c r="D629" s="414" t="s">
        <v>201</v>
      </c>
      <c r="E629" s="436" t="s">
        <v>69</v>
      </c>
      <c r="F629" s="437" t="s">
        <v>210</v>
      </c>
      <c r="H629" s="438">
        <v>12</v>
      </c>
      <c r="I629" s="439"/>
      <c r="L629" s="434"/>
      <c r="M629" s="440"/>
      <c r="N629" s="441"/>
      <c r="O629" s="441"/>
      <c r="P629" s="441"/>
      <c r="Q629" s="441"/>
      <c r="R629" s="441"/>
      <c r="S629" s="441"/>
      <c r="T629" s="442"/>
      <c r="AT629" s="436" t="s">
        <v>201</v>
      </c>
      <c r="AU629" s="436" t="s">
        <v>115</v>
      </c>
      <c r="AV629" s="435" t="s">
        <v>195</v>
      </c>
      <c r="AW629" s="435" t="s">
        <v>93</v>
      </c>
      <c r="AX629" s="435" t="s">
        <v>113</v>
      </c>
      <c r="AY629" s="436" t="s">
        <v>188</v>
      </c>
    </row>
    <row r="630" spans="2:65" s="334" customFormat="1" ht="25.5" customHeight="1">
      <c r="B630" s="86"/>
      <c r="C630" s="455" t="s">
        <v>960</v>
      </c>
      <c r="D630" s="455" t="s">
        <v>521</v>
      </c>
      <c r="E630" s="456" t="s">
        <v>6139</v>
      </c>
      <c r="F630" s="457" t="s">
        <v>6140</v>
      </c>
      <c r="G630" s="458" t="s">
        <v>578</v>
      </c>
      <c r="H630" s="459">
        <v>6.06</v>
      </c>
      <c r="I630" s="460"/>
      <c r="J630" s="461">
        <f>ROUND(I630*H630,2)</f>
        <v>0</v>
      </c>
      <c r="K630" s="457" t="s">
        <v>194</v>
      </c>
      <c r="L630" s="462"/>
      <c r="M630" s="463" t="s">
        <v>69</v>
      </c>
      <c r="N630" s="464" t="s">
        <v>100</v>
      </c>
      <c r="O630" s="333"/>
      <c r="P630" s="412">
        <f>O630*H630</f>
        <v>0</v>
      </c>
      <c r="Q630" s="412">
        <v>2.3E-2</v>
      </c>
      <c r="R630" s="412">
        <f>Q630*H630</f>
        <v>0.13937999999999998</v>
      </c>
      <c r="S630" s="412">
        <v>0</v>
      </c>
      <c r="T630" s="413">
        <f>S630*H630</f>
        <v>0</v>
      </c>
      <c r="AR630" s="55" t="s">
        <v>278</v>
      </c>
      <c r="AT630" s="55" t="s">
        <v>521</v>
      </c>
      <c r="AU630" s="55" t="s">
        <v>115</v>
      </c>
      <c r="AY630" s="55" t="s">
        <v>188</v>
      </c>
      <c r="BE630" s="93">
        <f>IF(N630="základní",J630,0)</f>
        <v>0</v>
      </c>
      <c r="BF630" s="93">
        <f>IF(N630="snížená",J630,0)</f>
        <v>0</v>
      </c>
      <c r="BG630" s="93">
        <f>IF(N630="zákl. přenesená",J630,0)</f>
        <v>0</v>
      </c>
      <c r="BH630" s="93">
        <f>IF(N630="sníž. přenesená",J630,0)</f>
        <v>0</v>
      </c>
      <c r="BI630" s="93">
        <f>IF(N630="nulová",J630,0)</f>
        <v>0</v>
      </c>
      <c r="BJ630" s="55" t="s">
        <v>113</v>
      </c>
      <c r="BK630" s="93">
        <f>ROUND(I630*H630,2)</f>
        <v>0</v>
      </c>
      <c r="BL630" s="55" t="s">
        <v>195</v>
      </c>
      <c r="BM630" s="55" t="s">
        <v>6141</v>
      </c>
    </row>
    <row r="631" spans="2:65" s="334" customFormat="1">
      <c r="B631" s="61"/>
      <c r="D631" s="414" t="s">
        <v>197</v>
      </c>
      <c r="F631" s="415" t="s">
        <v>6140</v>
      </c>
      <c r="I631" s="240"/>
      <c r="L631" s="61"/>
      <c r="M631" s="94"/>
      <c r="N631" s="333"/>
      <c r="O631" s="333"/>
      <c r="P631" s="333"/>
      <c r="Q631" s="333"/>
      <c r="R631" s="333"/>
      <c r="S631" s="333"/>
      <c r="T631" s="69"/>
      <c r="AT631" s="55" t="s">
        <v>197</v>
      </c>
      <c r="AU631" s="55" t="s">
        <v>115</v>
      </c>
    </row>
    <row r="632" spans="2:65" s="426" customFormat="1">
      <c r="B632" s="425"/>
      <c r="D632" s="414" t="s">
        <v>201</v>
      </c>
      <c r="E632" s="427" t="s">
        <v>69</v>
      </c>
      <c r="F632" s="428" t="s">
        <v>6031</v>
      </c>
      <c r="H632" s="429">
        <v>1</v>
      </c>
      <c r="I632" s="430"/>
      <c r="L632" s="425"/>
      <c r="M632" s="431"/>
      <c r="N632" s="432"/>
      <c r="O632" s="432"/>
      <c r="P632" s="432"/>
      <c r="Q632" s="432"/>
      <c r="R632" s="432"/>
      <c r="S632" s="432"/>
      <c r="T632" s="433"/>
      <c r="AT632" s="427" t="s">
        <v>201</v>
      </c>
      <c r="AU632" s="427" t="s">
        <v>115</v>
      </c>
      <c r="AV632" s="426" t="s">
        <v>115</v>
      </c>
      <c r="AW632" s="426" t="s">
        <v>93</v>
      </c>
      <c r="AX632" s="426" t="s">
        <v>111</v>
      </c>
      <c r="AY632" s="427" t="s">
        <v>188</v>
      </c>
    </row>
    <row r="633" spans="2:65" s="426" customFormat="1">
      <c r="B633" s="425"/>
      <c r="D633" s="414" t="s">
        <v>201</v>
      </c>
      <c r="E633" s="427" t="s">
        <v>69</v>
      </c>
      <c r="F633" s="428" t="s">
        <v>6142</v>
      </c>
      <c r="H633" s="429">
        <v>4</v>
      </c>
      <c r="I633" s="430"/>
      <c r="L633" s="425"/>
      <c r="M633" s="431"/>
      <c r="N633" s="432"/>
      <c r="O633" s="432"/>
      <c r="P633" s="432"/>
      <c r="Q633" s="432"/>
      <c r="R633" s="432"/>
      <c r="S633" s="432"/>
      <c r="T633" s="433"/>
      <c r="AT633" s="427" t="s">
        <v>201</v>
      </c>
      <c r="AU633" s="427" t="s">
        <v>115</v>
      </c>
      <c r="AV633" s="426" t="s">
        <v>115</v>
      </c>
      <c r="AW633" s="426" t="s">
        <v>93</v>
      </c>
      <c r="AX633" s="426" t="s">
        <v>111</v>
      </c>
      <c r="AY633" s="427" t="s">
        <v>188</v>
      </c>
    </row>
    <row r="634" spans="2:65" s="426" customFormat="1">
      <c r="B634" s="425"/>
      <c r="D634" s="414" t="s">
        <v>201</v>
      </c>
      <c r="E634" s="427" t="s">
        <v>69</v>
      </c>
      <c r="F634" s="428" t="s">
        <v>6026</v>
      </c>
      <c r="H634" s="429">
        <v>1</v>
      </c>
      <c r="I634" s="430"/>
      <c r="L634" s="425"/>
      <c r="M634" s="431"/>
      <c r="N634" s="432"/>
      <c r="O634" s="432"/>
      <c r="P634" s="432"/>
      <c r="Q634" s="432"/>
      <c r="R634" s="432"/>
      <c r="S634" s="432"/>
      <c r="T634" s="433"/>
      <c r="AT634" s="427" t="s">
        <v>201</v>
      </c>
      <c r="AU634" s="427" t="s">
        <v>115</v>
      </c>
      <c r="AV634" s="426" t="s">
        <v>115</v>
      </c>
      <c r="AW634" s="426" t="s">
        <v>93</v>
      </c>
      <c r="AX634" s="426" t="s">
        <v>111</v>
      </c>
      <c r="AY634" s="427" t="s">
        <v>188</v>
      </c>
    </row>
    <row r="635" spans="2:65" s="435" customFormat="1">
      <c r="B635" s="434"/>
      <c r="D635" s="414" t="s">
        <v>201</v>
      </c>
      <c r="E635" s="436" t="s">
        <v>69</v>
      </c>
      <c r="F635" s="437" t="s">
        <v>210</v>
      </c>
      <c r="H635" s="438">
        <v>6</v>
      </c>
      <c r="I635" s="439"/>
      <c r="L635" s="434"/>
      <c r="M635" s="440"/>
      <c r="N635" s="441"/>
      <c r="O635" s="441"/>
      <c r="P635" s="441"/>
      <c r="Q635" s="441"/>
      <c r="R635" s="441"/>
      <c r="S635" s="441"/>
      <c r="T635" s="442"/>
      <c r="AT635" s="436" t="s">
        <v>201</v>
      </c>
      <c r="AU635" s="436" t="s">
        <v>115</v>
      </c>
      <c r="AV635" s="435" t="s">
        <v>195</v>
      </c>
      <c r="AW635" s="435" t="s">
        <v>93</v>
      </c>
      <c r="AX635" s="435" t="s">
        <v>113</v>
      </c>
      <c r="AY635" s="436" t="s">
        <v>188</v>
      </c>
    </row>
    <row r="636" spans="2:65" s="426" customFormat="1">
      <c r="B636" s="425"/>
      <c r="D636" s="414" t="s">
        <v>201</v>
      </c>
      <c r="F636" s="428" t="s">
        <v>6112</v>
      </c>
      <c r="H636" s="429">
        <v>6.06</v>
      </c>
      <c r="I636" s="430"/>
      <c r="L636" s="425"/>
      <c r="M636" s="431"/>
      <c r="N636" s="432"/>
      <c r="O636" s="432"/>
      <c r="P636" s="432"/>
      <c r="Q636" s="432"/>
      <c r="R636" s="432"/>
      <c r="S636" s="432"/>
      <c r="T636" s="433"/>
      <c r="AT636" s="427" t="s">
        <v>201</v>
      </c>
      <c r="AU636" s="427" t="s">
        <v>115</v>
      </c>
      <c r="AV636" s="426" t="s">
        <v>115</v>
      </c>
      <c r="AW636" s="426" t="s">
        <v>70</v>
      </c>
      <c r="AX636" s="426" t="s">
        <v>113</v>
      </c>
      <c r="AY636" s="427" t="s">
        <v>188</v>
      </c>
    </row>
    <row r="637" spans="2:65" s="334" customFormat="1" ht="25.5" customHeight="1">
      <c r="B637" s="86"/>
      <c r="C637" s="455" t="s">
        <v>965</v>
      </c>
      <c r="D637" s="455" t="s">
        <v>521</v>
      </c>
      <c r="E637" s="456" t="s">
        <v>6143</v>
      </c>
      <c r="F637" s="457" t="s">
        <v>6144</v>
      </c>
      <c r="G637" s="458" t="s">
        <v>578</v>
      </c>
      <c r="H637" s="459">
        <v>2.02</v>
      </c>
      <c r="I637" s="460"/>
      <c r="J637" s="461">
        <f>ROUND(I637*H637,2)</f>
        <v>0</v>
      </c>
      <c r="K637" s="457" t="s">
        <v>194</v>
      </c>
      <c r="L637" s="462"/>
      <c r="M637" s="463" t="s">
        <v>69</v>
      </c>
      <c r="N637" s="464" t="s">
        <v>100</v>
      </c>
      <c r="O637" s="333"/>
      <c r="P637" s="412">
        <f>O637*H637</f>
        <v>0</v>
      </c>
      <c r="Q637" s="412">
        <v>1.8599999999999998E-2</v>
      </c>
      <c r="R637" s="412">
        <f>Q637*H637</f>
        <v>3.7571999999999994E-2</v>
      </c>
      <c r="S637" s="412">
        <v>0</v>
      </c>
      <c r="T637" s="413">
        <f>S637*H637</f>
        <v>0</v>
      </c>
      <c r="AR637" s="55" t="s">
        <v>278</v>
      </c>
      <c r="AT637" s="55" t="s">
        <v>521</v>
      </c>
      <c r="AU637" s="55" t="s">
        <v>115</v>
      </c>
      <c r="AY637" s="55" t="s">
        <v>188</v>
      </c>
      <c r="BE637" s="93">
        <f>IF(N637="základní",J637,0)</f>
        <v>0</v>
      </c>
      <c r="BF637" s="93">
        <f>IF(N637="snížená",J637,0)</f>
        <v>0</v>
      </c>
      <c r="BG637" s="93">
        <f>IF(N637="zákl. přenesená",J637,0)</f>
        <v>0</v>
      </c>
      <c r="BH637" s="93">
        <f>IF(N637="sníž. přenesená",J637,0)</f>
        <v>0</v>
      </c>
      <c r="BI637" s="93">
        <f>IF(N637="nulová",J637,0)</f>
        <v>0</v>
      </c>
      <c r="BJ637" s="55" t="s">
        <v>113</v>
      </c>
      <c r="BK637" s="93">
        <f>ROUND(I637*H637,2)</f>
        <v>0</v>
      </c>
      <c r="BL637" s="55" t="s">
        <v>195</v>
      </c>
      <c r="BM637" s="55" t="s">
        <v>6145</v>
      </c>
    </row>
    <row r="638" spans="2:65" s="334" customFormat="1">
      <c r="B638" s="61"/>
      <c r="D638" s="414" t="s">
        <v>197</v>
      </c>
      <c r="F638" s="415" t="s">
        <v>6144</v>
      </c>
      <c r="I638" s="240"/>
      <c r="L638" s="61"/>
      <c r="M638" s="94"/>
      <c r="N638" s="333"/>
      <c r="O638" s="333"/>
      <c r="P638" s="333"/>
      <c r="Q638" s="333"/>
      <c r="R638" s="333"/>
      <c r="S638" s="333"/>
      <c r="T638" s="69"/>
      <c r="AT638" s="55" t="s">
        <v>197</v>
      </c>
      <c r="AU638" s="55" t="s">
        <v>115</v>
      </c>
    </row>
    <row r="639" spans="2:65" s="426" customFormat="1">
      <c r="B639" s="425"/>
      <c r="D639" s="414" t="s">
        <v>201</v>
      </c>
      <c r="E639" s="427" t="s">
        <v>69</v>
      </c>
      <c r="F639" s="428" t="s">
        <v>6146</v>
      </c>
      <c r="H639" s="429">
        <v>2</v>
      </c>
      <c r="I639" s="430"/>
      <c r="L639" s="425"/>
      <c r="M639" s="431"/>
      <c r="N639" s="432"/>
      <c r="O639" s="432"/>
      <c r="P639" s="432"/>
      <c r="Q639" s="432"/>
      <c r="R639" s="432"/>
      <c r="S639" s="432"/>
      <c r="T639" s="433"/>
      <c r="AT639" s="427" t="s">
        <v>201</v>
      </c>
      <c r="AU639" s="427" t="s">
        <v>115</v>
      </c>
      <c r="AV639" s="426" t="s">
        <v>115</v>
      </c>
      <c r="AW639" s="426" t="s">
        <v>93</v>
      </c>
      <c r="AX639" s="426" t="s">
        <v>113</v>
      </c>
      <c r="AY639" s="427" t="s">
        <v>188</v>
      </c>
    </row>
    <row r="640" spans="2:65" s="426" customFormat="1">
      <c r="B640" s="425"/>
      <c r="D640" s="414" t="s">
        <v>201</v>
      </c>
      <c r="F640" s="428" t="s">
        <v>6107</v>
      </c>
      <c r="H640" s="429">
        <v>2.02</v>
      </c>
      <c r="I640" s="430"/>
      <c r="L640" s="425"/>
      <c r="M640" s="431"/>
      <c r="N640" s="432"/>
      <c r="O640" s="432"/>
      <c r="P640" s="432"/>
      <c r="Q640" s="432"/>
      <c r="R640" s="432"/>
      <c r="S640" s="432"/>
      <c r="T640" s="433"/>
      <c r="AT640" s="427" t="s">
        <v>201</v>
      </c>
      <c r="AU640" s="427" t="s">
        <v>115</v>
      </c>
      <c r="AV640" s="426" t="s">
        <v>115</v>
      </c>
      <c r="AW640" s="426" t="s">
        <v>70</v>
      </c>
      <c r="AX640" s="426" t="s">
        <v>113</v>
      </c>
      <c r="AY640" s="427" t="s">
        <v>188</v>
      </c>
    </row>
    <row r="641" spans="2:65" s="334" customFormat="1" ht="16.5" customHeight="1">
      <c r="B641" s="86"/>
      <c r="C641" s="455" t="s">
        <v>970</v>
      </c>
      <c r="D641" s="455" t="s">
        <v>521</v>
      </c>
      <c r="E641" s="456" t="s">
        <v>6147</v>
      </c>
      <c r="F641" s="457" t="s">
        <v>6148</v>
      </c>
      <c r="G641" s="458" t="s">
        <v>578</v>
      </c>
      <c r="H641" s="459">
        <v>2.02</v>
      </c>
      <c r="I641" s="460"/>
      <c r="J641" s="461">
        <f>ROUND(I641*H641,2)</f>
        <v>0</v>
      </c>
      <c r="K641" s="457" t="s">
        <v>194</v>
      </c>
      <c r="L641" s="462"/>
      <c r="M641" s="463" t="s">
        <v>69</v>
      </c>
      <c r="N641" s="464" t="s">
        <v>100</v>
      </c>
      <c r="O641" s="333"/>
      <c r="P641" s="412">
        <f>O641*H641</f>
        <v>0</v>
      </c>
      <c r="Q641" s="412">
        <v>2.41E-2</v>
      </c>
      <c r="R641" s="412">
        <f>Q641*H641</f>
        <v>4.8682000000000003E-2</v>
      </c>
      <c r="S641" s="412">
        <v>0</v>
      </c>
      <c r="T641" s="413">
        <f>S641*H641</f>
        <v>0</v>
      </c>
      <c r="AR641" s="55" t="s">
        <v>278</v>
      </c>
      <c r="AT641" s="55" t="s">
        <v>521</v>
      </c>
      <c r="AU641" s="55" t="s">
        <v>115</v>
      </c>
      <c r="AY641" s="55" t="s">
        <v>188</v>
      </c>
      <c r="BE641" s="93">
        <f>IF(N641="základní",J641,0)</f>
        <v>0</v>
      </c>
      <c r="BF641" s="93">
        <f>IF(N641="snížená",J641,0)</f>
        <v>0</v>
      </c>
      <c r="BG641" s="93">
        <f>IF(N641="zákl. přenesená",J641,0)</f>
        <v>0</v>
      </c>
      <c r="BH641" s="93">
        <f>IF(N641="sníž. přenesená",J641,0)</f>
        <v>0</v>
      </c>
      <c r="BI641" s="93">
        <f>IF(N641="nulová",J641,0)</f>
        <v>0</v>
      </c>
      <c r="BJ641" s="55" t="s">
        <v>113</v>
      </c>
      <c r="BK641" s="93">
        <f>ROUND(I641*H641,2)</f>
        <v>0</v>
      </c>
      <c r="BL641" s="55" t="s">
        <v>195</v>
      </c>
      <c r="BM641" s="55" t="s">
        <v>6149</v>
      </c>
    </row>
    <row r="642" spans="2:65" s="334" customFormat="1">
      <c r="B642" s="61"/>
      <c r="D642" s="414" t="s">
        <v>197</v>
      </c>
      <c r="F642" s="415" t="s">
        <v>6148</v>
      </c>
      <c r="I642" s="240"/>
      <c r="L642" s="61"/>
      <c r="M642" s="94"/>
      <c r="N642" s="333"/>
      <c r="O642" s="333"/>
      <c r="P642" s="333"/>
      <c r="Q642" s="333"/>
      <c r="R642" s="333"/>
      <c r="S642" s="333"/>
      <c r="T642" s="69"/>
      <c r="AT642" s="55" t="s">
        <v>197</v>
      </c>
      <c r="AU642" s="55" t="s">
        <v>115</v>
      </c>
    </row>
    <row r="643" spans="2:65" s="426" customFormat="1">
      <c r="B643" s="425"/>
      <c r="D643" s="414" t="s">
        <v>201</v>
      </c>
      <c r="E643" s="427" t="s">
        <v>69</v>
      </c>
      <c r="F643" s="428" t="s">
        <v>6025</v>
      </c>
      <c r="H643" s="429">
        <v>2</v>
      </c>
      <c r="I643" s="430"/>
      <c r="L643" s="425"/>
      <c r="M643" s="431"/>
      <c r="N643" s="432"/>
      <c r="O643" s="432"/>
      <c r="P643" s="432"/>
      <c r="Q643" s="432"/>
      <c r="R643" s="432"/>
      <c r="S643" s="432"/>
      <c r="T643" s="433"/>
      <c r="AT643" s="427" t="s">
        <v>201</v>
      </c>
      <c r="AU643" s="427" t="s">
        <v>115</v>
      </c>
      <c r="AV643" s="426" t="s">
        <v>115</v>
      </c>
      <c r="AW643" s="426" t="s">
        <v>93</v>
      </c>
      <c r="AX643" s="426" t="s">
        <v>113</v>
      </c>
      <c r="AY643" s="427" t="s">
        <v>188</v>
      </c>
    </row>
    <row r="644" spans="2:65" s="426" customFormat="1">
      <c r="B644" s="425"/>
      <c r="D644" s="414" t="s">
        <v>201</v>
      </c>
      <c r="F644" s="428" t="s">
        <v>6107</v>
      </c>
      <c r="H644" s="429">
        <v>2.02</v>
      </c>
      <c r="I644" s="430"/>
      <c r="L644" s="425"/>
      <c r="M644" s="431"/>
      <c r="N644" s="432"/>
      <c r="O644" s="432"/>
      <c r="P644" s="432"/>
      <c r="Q644" s="432"/>
      <c r="R644" s="432"/>
      <c r="S644" s="432"/>
      <c r="T644" s="433"/>
      <c r="AT644" s="427" t="s">
        <v>201</v>
      </c>
      <c r="AU644" s="427" t="s">
        <v>115</v>
      </c>
      <c r="AV644" s="426" t="s">
        <v>115</v>
      </c>
      <c r="AW644" s="426" t="s">
        <v>70</v>
      </c>
      <c r="AX644" s="426" t="s">
        <v>113</v>
      </c>
      <c r="AY644" s="427" t="s">
        <v>188</v>
      </c>
    </row>
    <row r="645" spans="2:65" s="334" customFormat="1" ht="25.5" customHeight="1">
      <c r="B645" s="86"/>
      <c r="C645" s="455" t="s">
        <v>2033</v>
      </c>
      <c r="D645" s="455" t="s">
        <v>521</v>
      </c>
      <c r="E645" s="456" t="s">
        <v>6150</v>
      </c>
      <c r="F645" s="457" t="s">
        <v>6151</v>
      </c>
      <c r="G645" s="458" t="s">
        <v>578</v>
      </c>
      <c r="H645" s="459">
        <v>1.01</v>
      </c>
      <c r="I645" s="460"/>
      <c r="J645" s="461">
        <f>ROUND(I645*H645,2)</f>
        <v>0</v>
      </c>
      <c r="K645" s="457" t="s">
        <v>194</v>
      </c>
      <c r="L645" s="462"/>
      <c r="M645" s="463" t="s">
        <v>69</v>
      </c>
      <c r="N645" s="464" t="s">
        <v>100</v>
      </c>
      <c r="O645" s="333"/>
      <c r="P645" s="412">
        <f>O645*H645</f>
        <v>0</v>
      </c>
      <c r="Q645" s="412">
        <v>2.5000000000000001E-2</v>
      </c>
      <c r="R645" s="412">
        <f>Q645*H645</f>
        <v>2.5250000000000002E-2</v>
      </c>
      <c r="S645" s="412">
        <v>0</v>
      </c>
      <c r="T645" s="413">
        <f>S645*H645</f>
        <v>0</v>
      </c>
      <c r="AR645" s="55" t="s">
        <v>278</v>
      </c>
      <c r="AT645" s="55" t="s">
        <v>521</v>
      </c>
      <c r="AU645" s="55" t="s">
        <v>115</v>
      </c>
      <c r="AY645" s="55" t="s">
        <v>188</v>
      </c>
      <c r="BE645" s="93">
        <f>IF(N645="základní",J645,0)</f>
        <v>0</v>
      </c>
      <c r="BF645" s="93">
        <f>IF(N645="snížená",J645,0)</f>
        <v>0</v>
      </c>
      <c r="BG645" s="93">
        <f>IF(N645="zákl. přenesená",J645,0)</f>
        <v>0</v>
      </c>
      <c r="BH645" s="93">
        <f>IF(N645="sníž. přenesená",J645,0)</f>
        <v>0</v>
      </c>
      <c r="BI645" s="93">
        <f>IF(N645="nulová",J645,0)</f>
        <v>0</v>
      </c>
      <c r="BJ645" s="55" t="s">
        <v>113</v>
      </c>
      <c r="BK645" s="93">
        <f>ROUND(I645*H645,2)</f>
        <v>0</v>
      </c>
      <c r="BL645" s="55" t="s">
        <v>195</v>
      </c>
      <c r="BM645" s="55" t="s">
        <v>6152</v>
      </c>
    </row>
    <row r="646" spans="2:65" s="334" customFormat="1">
      <c r="B646" s="61"/>
      <c r="D646" s="414" t="s">
        <v>197</v>
      </c>
      <c r="F646" s="415" t="s">
        <v>6151</v>
      </c>
      <c r="I646" s="240"/>
      <c r="L646" s="61"/>
      <c r="M646" s="94"/>
      <c r="N646" s="333"/>
      <c r="O646" s="333"/>
      <c r="P646" s="333"/>
      <c r="Q646" s="333"/>
      <c r="R646" s="333"/>
      <c r="S646" s="333"/>
      <c r="T646" s="69"/>
      <c r="AT646" s="55" t="s">
        <v>197</v>
      </c>
      <c r="AU646" s="55" t="s">
        <v>115</v>
      </c>
    </row>
    <row r="647" spans="2:65" s="426" customFormat="1">
      <c r="B647" s="425"/>
      <c r="D647" s="414" t="s">
        <v>201</v>
      </c>
      <c r="E647" s="427" t="s">
        <v>69</v>
      </c>
      <c r="F647" s="428" t="s">
        <v>6032</v>
      </c>
      <c r="H647" s="429">
        <v>1</v>
      </c>
      <c r="I647" s="430"/>
      <c r="L647" s="425"/>
      <c r="M647" s="431"/>
      <c r="N647" s="432"/>
      <c r="O647" s="432"/>
      <c r="P647" s="432"/>
      <c r="Q647" s="432"/>
      <c r="R647" s="432"/>
      <c r="S647" s="432"/>
      <c r="T647" s="433"/>
      <c r="AT647" s="427" t="s">
        <v>201</v>
      </c>
      <c r="AU647" s="427" t="s">
        <v>115</v>
      </c>
      <c r="AV647" s="426" t="s">
        <v>115</v>
      </c>
      <c r="AW647" s="426" t="s">
        <v>93</v>
      </c>
      <c r="AX647" s="426" t="s">
        <v>113</v>
      </c>
      <c r="AY647" s="427" t="s">
        <v>188</v>
      </c>
    </row>
    <row r="648" spans="2:65" s="426" customFormat="1">
      <c r="B648" s="425"/>
      <c r="D648" s="414" t="s">
        <v>201</v>
      </c>
      <c r="F648" s="428" t="s">
        <v>6092</v>
      </c>
      <c r="H648" s="429">
        <v>1.01</v>
      </c>
      <c r="I648" s="430"/>
      <c r="L648" s="425"/>
      <c r="M648" s="431"/>
      <c r="N648" s="432"/>
      <c r="O648" s="432"/>
      <c r="P648" s="432"/>
      <c r="Q648" s="432"/>
      <c r="R648" s="432"/>
      <c r="S648" s="432"/>
      <c r="T648" s="433"/>
      <c r="AT648" s="427" t="s">
        <v>201</v>
      </c>
      <c r="AU648" s="427" t="s">
        <v>115</v>
      </c>
      <c r="AV648" s="426" t="s">
        <v>115</v>
      </c>
      <c r="AW648" s="426" t="s">
        <v>70</v>
      </c>
      <c r="AX648" s="426" t="s">
        <v>113</v>
      </c>
      <c r="AY648" s="427" t="s">
        <v>188</v>
      </c>
    </row>
    <row r="649" spans="2:65" s="334" customFormat="1" ht="25.5" customHeight="1">
      <c r="B649" s="86"/>
      <c r="C649" s="87" t="s">
        <v>2041</v>
      </c>
      <c r="D649" s="87" t="s">
        <v>190</v>
      </c>
      <c r="E649" s="88" t="s">
        <v>6153</v>
      </c>
      <c r="F649" s="89" t="s">
        <v>6154</v>
      </c>
      <c r="G649" s="90" t="s">
        <v>578</v>
      </c>
      <c r="H649" s="91">
        <v>3</v>
      </c>
      <c r="I649" s="238"/>
      <c r="J649" s="92">
        <f>ROUND(I649*H649,2)</f>
        <v>0</v>
      </c>
      <c r="K649" s="89" t="s">
        <v>194</v>
      </c>
      <c r="L649" s="61"/>
      <c r="M649" s="410" t="s">
        <v>69</v>
      </c>
      <c r="N649" s="411" t="s">
        <v>100</v>
      </c>
      <c r="O649" s="333"/>
      <c r="P649" s="412">
        <f>O649*H649</f>
        <v>0</v>
      </c>
      <c r="Q649" s="412">
        <v>0</v>
      </c>
      <c r="R649" s="412">
        <f>Q649*H649</f>
        <v>0</v>
      </c>
      <c r="S649" s="412">
        <v>0</v>
      </c>
      <c r="T649" s="413">
        <f>S649*H649</f>
        <v>0</v>
      </c>
      <c r="AR649" s="55" t="s">
        <v>195</v>
      </c>
      <c r="AT649" s="55" t="s">
        <v>190</v>
      </c>
      <c r="AU649" s="55" t="s">
        <v>115</v>
      </c>
      <c r="AY649" s="55" t="s">
        <v>188</v>
      </c>
      <c r="BE649" s="93">
        <f>IF(N649="základní",J649,0)</f>
        <v>0</v>
      </c>
      <c r="BF649" s="93">
        <f>IF(N649="snížená",J649,0)</f>
        <v>0</v>
      </c>
      <c r="BG649" s="93">
        <f>IF(N649="zákl. přenesená",J649,0)</f>
        <v>0</v>
      </c>
      <c r="BH649" s="93">
        <f>IF(N649="sníž. přenesená",J649,0)</f>
        <v>0</v>
      </c>
      <c r="BI649" s="93">
        <f>IF(N649="nulová",J649,0)</f>
        <v>0</v>
      </c>
      <c r="BJ649" s="55" t="s">
        <v>113</v>
      </c>
      <c r="BK649" s="93">
        <f>ROUND(I649*H649,2)</f>
        <v>0</v>
      </c>
      <c r="BL649" s="55" t="s">
        <v>195</v>
      </c>
      <c r="BM649" s="55" t="s">
        <v>6155</v>
      </c>
    </row>
    <row r="650" spans="2:65" s="334" customFormat="1" ht="27">
      <c r="B650" s="61"/>
      <c r="D650" s="414" t="s">
        <v>197</v>
      </c>
      <c r="F650" s="415" t="s">
        <v>6156</v>
      </c>
      <c r="I650" s="240"/>
      <c r="L650" s="61"/>
      <c r="M650" s="94"/>
      <c r="N650" s="333"/>
      <c r="O650" s="333"/>
      <c r="P650" s="333"/>
      <c r="Q650" s="333"/>
      <c r="R650" s="333"/>
      <c r="S650" s="333"/>
      <c r="T650" s="69"/>
      <c r="AT650" s="55" t="s">
        <v>197</v>
      </c>
      <c r="AU650" s="55" t="s">
        <v>115</v>
      </c>
    </row>
    <row r="651" spans="2:65" s="334" customFormat="1" ht="67.5">
      <c r="B651" s="61"/>
      <c r="D651" s="414" t="s">
        <v>199</v>
      </c>
      <c r="F651" s="416" t="s">
        <v>6083</v>
      </c>
      <c r="I651" s="240"/>
      <c r="L651" s="61"/>
      <c r="M651" s="94"/>
      <c r="N651" s="333"/>
      <c r="O651" s="333"/>
      <c r="P651" s="333"/>
      <c r="Q651" s="333"/>
      <c r="R651" s="333"/>
      <c r="S651" s="333"/>
      <c r="T651" s="69"/>
      <c r="AT651" s="55" t="s">
        <v>199</v>
      </c>
      <c r="AU651" s="55" t="s">
        <v>115</v>
      </c>
    </row>
    <row r="652" spans="2:65" s="426" customFormat="1">
      <c r="B652" s="425"/>
      <c r="D652" s="414" t="s">
        <v>201</v>
      </c>
      <c r="E652" s="427" t="s">
        <v>69</v>
      </c>
      <c r="F652" s="428" t="s">
        <v>6025</v>
      </c>
      <c r="H652" s="429">
        <v>2</v>
      </c>
      <c r="I652" s="430"/>
      <c r="L652" s="425"/>
      <c r="M652" s="431"/>
      <c r="N652" s="432"/>
      <c r="O652" s="432"/>
      <c r="P652" s="432"/>
      <c r="Q652" s="432"/>
      <c r="R652" s="432"/>
      <c r="S652" s="432"/>
      <c r="T652" s="433"/>
      <c r="AT652" s="427" t="s">
        <v>201</v>
      </c>
      <c r="AU652" s="427" t="s">
        <v>115</v>
      </c>
      <c r="AV652" s="426" t="s">
        <v>115</v>
      </c>
      <c r="AW652" s="426" t="s">
        <v>93</v>
      </c>
      <c r="AX652" s="426" t="s">
        <v>111</v>
      </c>
      <c r="AY652" s="427" t="s">
        <v>188</v>
      </c>
    </row>
    <row r="653" spans="2:65" s="426" customFormat="1">
      <c r="B653" s="425"/>
      <c r="D653" s="414" t="s">
        <v>201</v>
      </c>
      <c r="E653" s="427" t="s">
        <v>69</v>
      </c>
      <c r="F653" s="428" t="s">
        <v>6026</v>
      </c>
      <c r="H653" s="429">
        <v>1</v>
      </c>
      <c r="I653" s="430"/>
      <c r="L653" s="425"/>
      <c r="M653" s="431"/>
      <c r="N653" s="432"/>
      <c r="O653" s="432"/>
      <c r="P653" s="432"/>
      <c r="Q653" s="432"/>
      <c r="R653" s="432"/>
      <c r="S653" s="432"/>
      <c r="T653" s="433"/>
      <c r="AT653" s="427" t="s">
        <v>201</v>
      </c>
      <c r="AU653" s="427" t="s">
        <v>115</v>
      </c>
      <c r="AV653" s="426" t="s">
        <v>115</v>
      </c>
      <c r="AW653" s="426" t="s">
        <v>93</v>
      </c>
      <c r="AX653" s="426" t="s">
        <v>111</v>
      </c>
      <c r="AY653" s="427" t="s">
        <v>188</v>
      </c>
    </row>
    <row r="654" spans="2:65" s="435" customFormat="1">
      <c r="B654" s="434"/>
      <c r="D654" s="414" t="s">
        <v>201</v>
      </c>
      <c r="E654" s="436" t="s">
        <v>69</v>
      </c>
      <c r="F654" s="437" t="s">
        <v>210</v>
      </c>
      <c r="H654" s="438">
        <v>3</v>
      </c>
      <c r="I654" s="439"/>
      <c r="L654" s="434"/>
      <c r="M654" s="440"/>
      <c r="N654" s="441"/>
      <c r="O654" s="441"/>
      <c r="P654" s="441"/>
      <c r="Q654" s="441"/>
      <c r="R654" s="441"/>
      <c r="S654" s="441"/>
      <c r="T654" s="442"/>
      <c r="AT654" s="436" t="s">
        <v>201</v>
      </c>
      <c r="AU654" s="436" t="s">
        <v>115</v>
      </c>
      <c r="AV654" s="435" t="s">
        <v>195</v>
      </c>
      <c r="AW654" s="435" t="s">
        <v>93</v>
      </c>
      <c r="AX654" s="435" t="s">
        <v>113</v>
      </c>
      <c r="AY654" s="436" t="s">
        <v>188</v>
      </c>
    </row>
    <row r="655" spans="2:65" s="334" customFormat="1" ht="25.5" customHeight="1">
      <c r="B655" s="86"/>
      <c r="C655" s="455" t="s">
        <v>2048</v>
      </c>
      <c r="D655" s="455" t="s">
        <v>521</v>
      </c>
      <c r="E655" s="456" t="s">
        <v>6157</v>
      </c>
      <c r="F655" s="457" t="s">
        <v>6158</v>
      </c>
      <c r="G655" s="458" t="s">
        <v>578</v>
      </c>
      <c r="H655" s="459">
        <v>2.02</v>
      </c>
      <c r="I655" s="460"/>
      <c r="J655" s="461">
        <f>ROUND(I655*H655,2)</f>
        <v>0</v>
      </c>
      <c r="K655" s="457" t="s">
        <v>194</v>
      </c>
      <c r="L655" s="462"/>
      <c r="M655" s="463" t="s">
        <v>69</v>
      </c>
      <c r="N655" s="464" t="s">
        <v>100</v>
      </c>
      <c r="O655" s="333"/>
      <c r="P655" s="412">
        <f>O655*H655</f>
        <v>0</v>
      </c>
      <c r="Q655" s="412">
        <v>0.04</v>
      </c>
      <c r="R655" s="412">
        <f>Q655*H655</f>
        <v>8.0799999999999997E-2</v>
      </c>
      <c r="S655" s="412">
        <v>0</v>
      </c>
      <c r="T655" s="413">
        <f>S655*H655</f>
        <v>0</v>
      </c>
      <c r="AR655" s="55" t="s">
        <v>278</v>
      </c>
      <c r="AT655" s="55" t="s">
        <v>521</v>
      </c>
      <c r="AU655" s="55" t="s">
        <v>115</v>
      </c>
      <c r="AY655" s="55" t="s">
        <v>188</v>
      </c>
      <c r="BE655" s="93">
        <f>IF(N655="základní",J655,0)</f>
        <v>0</v>
      </c>
      <c r="BF655" s="93">
        <f>IF(N655="snížená",J655,0)</f>
        <v>0</v>
      </c>
      <c r="BG655" s="93">
        <f>IF(N655="zákl. přenesená",J655,0)</f>
        <v>0</v>
      </c>
      <c r="BH655" s="93">
        <f>IF(N655="sníž. přenesená",J655,0)</f>
        <v>0</v>
      </c>
      <c r="BI655" s="93">
        <f>IF(N655="nulová",J655,0)</f>
        <v>0</v>
      </c>
      <c r="BJ655" s="55" t="s">
        <v>113</v>
      </c>
      <c r="BK655" s="93">
        <f>ROUND(I655*H655,2)</f>
        <v>0</v>
      </c>
      <c r="BL655" s="55" t="s">
        <v>195</v>
      </c>
      <c r="BM655" s="55" t="s">
        <v>6159</v>
      </c>
    </row>
    <row r="656" spans="2:65" s="334" customFormat="1" ht="27">
      <c r="B656" s="61"/>
      <c r="D656" s="414" t="s">
        <v>197</v>
      </c>
      <c r="F656" s="415" t="s">
        <v>6158</v>
      </c>
      <c r="I656" s="240"/>
      <c r="L656" s="61"/>
      <c r="M656" s="94"/>
      <c r="N656" s="333"/>
      <c r="O656" s="333"/>
      <c r="P656" s="333"/>
      <c r="Q656" s="333"/>
      <c r="R656" s="333"/>
      <c r="S656" s="333"/>
      <c r="T656" s="69"/>
      <c r="AT656" s="55" t="s">
        <v>197</v>
      </c>
      <c r="AU656" s="55" t="s">
        <v>115</v>
      </c>
    </row>
    <row r="657" spans="2:65" s="426" customFormat="1">
      <c r="B657" s="425"/>
      <c r="D657" s="414" t="s">
        <v>201</v>
      </c>
      <c r="E657" s="427" t="s">
        <v>69</v>
      </c>
      <c r="F657" s="428" t="s">
        <v>6025</v>
      </c>
      <c r="H657" s="429">
        <v>2</v>
      </c>
      <c r="I657" s="430"/>
      <c r="L657" s="425"/>
      <c r="M657" s="431"/>
      <c r="N657" s="432"/>
      <c r="O657" s="432"/>
      <c r="P657" s="432"/>
      <c r="Q657" s="432"/>
      <c r="R657" s="432"/>
      <c r="S657" s="432"/>
      <c r="T657" s="433"/>
      <c r="AT657" s="427" t="s">
        <v>201</v>
      </c>
      <c r="AU657" s="427" t="s">
        <v>115</v>
      </c>
      <c r="AV657" s="426" t="s">
        <v>115</v>
      </c>
      <c r="AW657" s="426" t="s">
        <v>93</v>
      </c>
      <c r="AX657" s="426" t="s">
        <v>113</v>
      </c>
      <c r="AY657" s="427" t="s">
        <v>188</v>
      </c>
    </row>
    <row r="658" spans="2:65" s="426" customFormat="1">
      <c r="B658" s="425"/>
      <c r="D658" s="414" t="s">
        <v>201</v>
      </c>
      <c r="F658" s="428" t="s">
        <v>6107</v>
      </c>
      <c r="H658" s="429">
        <v>2.02</v>
      </c>
      <c r="I658" s="430"/>
      <c r="L658" s="425"/>
      <c r="M658" s="431"/>
      <c r="N658" s="432"/>
      <c r="O658" s="432"/>
      <c r="P658" s="432"/>
      <c r="Q658" s="432"/>
      <c r="R658" s="432"/>
      <c r="S658" s="432"/>
      <c r="T658" s="433"/>
      <c r="AT658" s="427" t="s">
        <v>201</v>
      </c>
      <c r="AU658" s="427" t="s">
        <v>115</v>
      </c>
      <c r="AV658" s="426" t="s">
        <v>115</v>
      </c>
      <c r="AW658" s="426" t="s">
        <v>70</v>
      </c>
      <c r="AX658" s="426" t="s">
        <v>113</v>
      </c>
      <c r="AY658" s="427" t="s">
        <v>188</v>
      </c>
    </row>
    <row r="659" spans="2:65" s="334" customFormat="1" ht="25.5" customHeight="1">
      <c r="B659" s="86"/>
      <c r="C659" s="455" t="s">
        <v>2054</v>
      </c>
      <c r="D659" s="455" t="s">
        <v>521</v>
      </c>
      <c r="E659" s="456" t="s">
        <v>6160</v>
      </c>
      <c r="F659" s="457" t="s">
        <v>6161</v>
      </c>
      <c r="G659" s="458" t="s">
        <v>578</v>
      </c>
      <c r="H659" s="459">
        <v>1.01</v>
      </c>
      <c r="I659" s="460"/>
      <c r="J659" s="461">
        <f>ROUND(I659*H659,2)</f>
        <v>0</v>
      </c>
      <c r="K659" s="457" t="s">
        <v>194</v>
      </c>
      <c r="L659" s="462"/>
      <c r="M659" s="463" t="s">
        <v>69</v>
      </c>
      <c r="N659" s="464" t="s">
        <v>100</v>
      </c>
      <c r="O659" s="333"/>
      <c r="P659" s="412">
        <f>O659*H659</f>
        <v>0</v>
      </c>
      <c r="Q659" s="412">
        <v>4.2999999999999997E-2</v>
      </c>
      <c r="R659" s="412">
        <f>Q659*H659</f>
        <v>4.3429999999999996E-2</v>
      </c>
      <c r="S659" s="412">
        <v>0</v>
      </c>
      <c r="T659" s="413">
        <f>S659*H659</f>
        <v>0</v>
      </c>
      <c r="AR659" s="55" t="s">
        <v>278</v>
      </c>
      <c r="AT659" s="55" t="s">
        <v>521</v>
      </c>
      <c r="AU659" s="55" t="s">
        <v>115</v>
      </c>
      <c r="AY659" s="55" t="s">
        <v>188</v>
      </c>
      <c r="BE659" s="93">
        <f>IF(N659="základní",J659,0)</f>
        <v>0</v>
      </c>
      <c r="BF659" s="93">
        <f>IF(N659="snížená",J659,0)</f>
        <v>0</v>
      </c>
      <c r="BG659" s="93">
        <f>IF(N659="zákl. přenesená",J659,0)</f>
        <v>0</v>
      </c>
      <c r="BH659" s="93">
        <f>IF(N659="sníž. přenesená",J659,0)</f>
        <v>0</v>
      </c>
      <c r="BI659" s="93">
        <f>IF(N659="nulová",J659,0)</f>
        <v>0</v>
      </c>
      <c r="BJ659" s="55" t="s">
        <v>113</v>
      </c>
      <c r="BK659" s="93">
        <f>ROUND(I659*H659,2)</f>
        <v>0</v>
      </c>
      <c r="BL659" s="55" t="s">
        <v>195</v>
      </c>
      <c r="BM659" s="55" t="s">
        <v>6162</v>
      </c>
    </row>
    <row r="660" spans="2:65" s="334" customFormat="1">
      <c r="B660" s="61"/>
      <c r="D660" s="414" t="s">
        <v>197</v>
      </c>
      <c r="F660" s="415" t="s">
        <v>6161</v>
      </c>
      <c r="I660" s="240"/>
      <c r="L660" s="61"/>
      <c r="M660" s="94"/>
      <c r="N660" s="333"/>
      <c r="O660" s="333"/>
      <c r="P660" s="333"/>
      <c r="Q660" s="333"/>
      <c r="R660" s="333"/>
      <c r="S660" s="333"/>
      <c r="T660" s="69"/>
      <c r="AT660" s="55" t="s">
        <v>197</v>
      </c>
      <c r="AU660" s="55" t="s">
        <v>115</v>
      </c>
    </row>
    <row r="661" spans="2:65" s="426" customFormat="1">
      <c r="B661" s="425"/>
      <c r="D661" s="414" t="s">
        <v>201</v>
      </c>
      <c r="E661" s="427" t="s">
        <v>69</v>
      </c>
      <c r="F661" s="428" t="s">
        <v>6026</v>
      </c>
      <c r="H661" s="429">
        <v>1</v>
      </c>
      <c r="I661" s="430"/>
      <c r="L661" s="425"/>
      <c r="M661" s="431"/>
      <c r="N661" s="432"/>
      <c r="O661" s="432"/>
      <c r="P661" s="432"/>
      <c r="Q661" s="432"/>
      <c r="R661" s="432"/>
      <c r="S661" s="432"/>
      <c r="T661" s="433"/>
      <c r="AT661" s="427" t="s">
        <v>201</v>
      </c>
      <c r="AU661" s="427" t="s">
        <v>115</v>
      </c>
      <c r="AV661" s="426" t="s">
        <v>115</v>
      </c>
      <c r="AW661" s="426" t="s">
        <v>93</v>
      </c>
      <c r="AX661" s="426" t="s">
        <v>113</v>
      </c>
      <c r="AY661" s="427" t="s">
        <v>188</v>
      </c>
    </row>
    <row r="662" spans="2:65" s="426" customFormat="1">
      <c r="B662" s="425"/>
      <c r="D662" s="414" t="s">
        <v>201</v>
      </c>
      <c r="F662" s="428" t="s">
        <v>6092</v>
      </c>
      <c r="H662" s="429">
        <v>1.01</v>
      </c>
      <c r="I662" s="430"/>
      <c r="L662" s="425"/>
      <c r="M662" s="431"/>
      <c r="N662" s="432"/>
      <c r="O662" s="432"/>
      <c r="P662" s="432"/>
      <c r="Q662" s="432"/>
      <c r="R662" s="432"/>
      <c r="S662" s="432"/>
      <c r="T662" s="433"/>
      <c r="AT662" s="427" t="s">
        <v>201</v>
      </c>
      <c r="AU662" s="427" t="s">
        <v>115</v>
      </c>
      <c r="AV662" s="426" t="s">
        <v>115</v>
      </c>
      <c r="AW662" s="426" t="s">
        <v>70</v>
      </c>
      <c r="AX662" s="426" t="s">
        <v>113</v>
      </c>
      <c r="AY662" s="427" t="s">
        <v>188</v>
      </c>
    </row>
    <row r="663" spans="2:65" s="334" customFormat="1" ht="25.5" customHeight="1">
      <c r="B663" s="86"/>
      <c r="C663" s="87" t="s">
        <v>2056</v>
      </c>
      <c r="D663" s="87" t="s">
        <v>190</v>
      </c>
      <c r="E663" s="88" t="s">
        <v>6163</v>
      </c>
      <c r="F663" s="89" t="s">
        <v>6164</v>
      </c>
      <c r="G663" s="90" t="s">
        <v>578</v>
      </c>
      <c r="H663" s="91">
        <v>19</v>
      </c>
      <c r="I663" s="238"/>
      <c r="J663" s="92">
        <f>ROUND(I663*H663,2)</f>
        <v>0</v>
      </c>
      <c r="K663" s="89" t="s">
        <v>194</v>
      </c>
      <c r="L663" s="61"/>
      <c r="M663" s="410" t="s">
        <v>69</v>
      </c>
      <c r="N663" s="411" t="s">
        <v>100</v>
      </c>
      <c r="O663" s="333"/>
      <c r="P663" s="412">
        <f>O663*H663</f>
        <v>0</v>
      </c>
      <c r="Q663" s="412">
        <v>0</v>
      </c>
      <c r="R663" s="412">
        <f>Q663*H663</f>
        <v>0</v>
      </c>
      <c r="S663" s="412">
        <v>0</v>
      </c>
      <c r="T663" s="413">
        <f>S663*H663</f>
        <v>0</v>
      </c>
      <c r="AR663" s="55" t="s">
        <v>195</v>
      </c>
      <c r="AT663" s="55" t="s">
        <v>190</v>
      </c>
      <c r="AU663" s="55" t="s">
        <v>115</v>
      </c>
      <c r="AY663" s="55" t="s">
        <v>188</v>
      </c>
      <c r="BE663" s="93">
        <f>IF(N663="základní",J663,0)</f>
        <v>0</v>
      </c>
      <c r="BF663" s="93">
        <f>IF(N663="snížená",J663,0)</f>
        <v>0</v>
      </c>
      <c r="BG663" s="93">
        <f>IF(N663="zákl. přenesená",J663,0)</f>
        <v>0</v>
      </c>
      <c r="BH663" s="93">
        <f>IF(N663="sníž. přenesená",J663,0)</f>
        <v>0</v>
      </c>
      <c r="BI663" s="93">
        <f>IF(N663="nulová",J663,0)</f>
        <v>0</v>
      </c>
      <c r="BJ663" s="55" t="s">
        <v>113</v>
      </c>
      <c r="BK663" s="93">
        <f>ROUND(I663*H663,2)</f>
        <v>0</v>
      </c>
      <c r="BL663" s="55" t="s">
        <v>195</v>
      </c>
      <c r="BM663" s="55" t="s">
        <v>6165</v>
      </c>
    </row>
    <row r="664" spans="2:65" s="334" customFormat="1" ht="27">
      <c r="B664" s="61"/>
      <c r="D664" s="414" t="s">
        <v>197</v>
      </c>
      <c r="F664" s="415" t="s">
        <v>6166</v>
      </c>
      <c r="I664" s="240"/>
      <c r="L664" s="61"/>
      <c r="M664" s="94"/>
      <c r="N664" s="333"/>
      <c r="O664" s="333"/>
      <c r="P664" s="333"/>
      <c r="Q664" s="333"/>
      <c r="R664" s="333"/>
      <c r="S664" s="333"/>
      <c r="T664" s="69"/>
      <c r="AT664" s="55" t="s">
        <v>197</v>
      </c>
      <c r="AU664" s="55" t="s">
        <v>115</v>
      </c>
    </row>
    <row r="665" spans="2:65" s="334" customFormat="1" ht="67.5">
      <c r="B665" s="61"/>
      <c r="D665" s="414" t="s">
        <v>199</v>
      </c>
      <c r="F665" s="416" t="s">
        <v>6083</v>
      </c>
      <c r="I665" s="240"/>
      <c r="L665" s="61"/>
      <c r="M665" s="94"/>
      <c r="N665" s="333"/>
      <c r="O665" s="333"/>
      <c r="P665" s="333"/>
      <c r="Q665" s="333"/>
      <c r="R665" s="333"/>
      <c r="S665" s="333"/>
      <c r="T665" s="69"/>
      <c r="AT665" s="55" t="s">
        <v>199</v>
      </c>
      <c r="AU665" s="55" t="s">
        <v>115</v>
      </c>
    </row>
    <row r="666" spans="2:65" s="426" customFormat="1">
      <c r="B666" s="425"/>
      <c r="D666" s="414" t="s">
        <v>201</v>
      </c>
      <c r="E666" s="427" t="s">
        <v>69</v>
      </c>
      <c r="F666" s="428" t="s">
        <v>6167</v>
      </c>
      <c r="H666" s="429">
        <v>9</v>
      </c>
      <c r="I666" s="430"/>
      <c r="L666" s="425"/>
      <c r="M666" s="431"/>
      <c r="N666" s="432"/>
      <c r="O666" s="432"/>
      <c r="P666" s="432"/>
      <c r="Q666" s="432"/>
      <c r="R666" s="432"/>
      <c r="S666" s="432"/>
      <c r="T666" s="433"/>
      <c r="AT666" s="427" t="s">
        <v>201</v>
      </c>
      <c r="AU666" s="427" t="s">
        <v>115</v>
      </c>
      <c r="AV666" s="426" t="s">
        <v>115</v>
      </c>
      <c r="AW666" s="426" t="s">
        <v>93</v>
      </c>
      <c r="AX666" s="426" t="s">
        <v>111</v>
      </c>
      <c r="AY666" s="427" t="s">
        <v>188</v>
      </c>
    </row>
    <row r="667" spans="2:65" s="426" customFormat="1">
      <c r="B667" s="425"/>
      <c r="D667" s="414" t="s">
        <v>201</v>
      </c>
      <c r="E667" s="427" t="s">
        <v>69</v>
      </c>
      <c r="F667" s="428" t="s">
        <v>6168</v>
      </c>
      <c r="H667" s="429">
        <v>4</v>
      </c>
      <c r="I667" s="430"/>
      <c r="L667" s="425"/>
      <c r="M667" s="431"/>
      <c r="N667" s="432"/>
      <c r="O667" s="432"/>
      <c r="P667" s="432"/>
      <c r="Q667" s="432"/>
      <c r="R667" s="432"/>
      <c r="S667" s="432"/>
      <c r="T667" s="433"/>
      <c r="AT667" s="427" t="s">
        <v>201</v>
      </c>
      <c r="AU667" s="427" t="s">
        <v>115</v>
      </c>
      <c r="AV667" s="426" t="s">
        <v>115</v>
      </c>
      <c r="AW667" s="426" t="s">
        <v>93</v>
      </c>
      <c r="AX667" s="426" t="s">
        <v>111</v>
      </c>
      <c r="AY667" s="427" t="s">
        <v>188</v>
      </c>
    </row>
    <row r="668" spans="2:65" s="426" customFormat="1">
      <c r="B668" s="425"/>
      <c r="D668" s="414" t="s">
        <v>201</v>
      </c>
      <c r="E668" s="427" t="s">
        <v>69</v>
      </c>
      <c r="F668" s="428" t="s">
        <v>6169</v>
      </c>
      <c r="H668" s="429">
        <v>6</v>
      </c>
      <c r="I668" s="430"/>
      <c r="L668" s="425"/>
      <c r="M668" s="431"/>
      <c r="N668" s="432"/>
      <c r="O668" s="432"/>
      <c r="P668" s="432"/>
      <c r="Q668" s="432"/>
      <c r="R668" s="432"/>
      <c r="S668" s="432"/>
      <c r="T668" s="433"/>
      <c r="AT668" s="427" t="s">
        <v>201</v>
      </c>
      <c r="AU668" s="427" t="s">
        <v>115</v>
      </c>
      <c r="AV668" s="426" t="s">
        <v>115</v>
      </c>
      <c r="AW668" s="426" t="s">
        <v>93</v>
      </c>
      <c r="AX668" s="426" t="s">
        <v>111</v>
      </c>
      <c r="AY668" s="427" t="s">
        <v>188</v>
      </c>
    </row>
    <row r="669" spans="2:65" s="435" customFormat="1">
      <c r="B669" s="434"/>
      <c r="D669" s="414" t="s">
        <v>201</v>
      </c>
      <c r="E669" s="436" t="s">
        <v>69</v>
      </c>
      <c r="F669" s="437" t="s">
        <v>210</v>
      </c>
      <c r="H669" s="438">
        <v>19</v>
      </c>
      <c r="I669" s="439"/>
      <c r="L669" s="434"/>
      <c r="M669" s="440"/>
      <c r="N669" s="441"/>
      <c r="O669" s="441"/>
      <c r="P669" s="441"/>
      <c r="Q669" s="441"/>
      <c r="R669" s="441"/>
      <c r="S669" s="441"/>
      <c r="T669" s="442"/>
      <c r="AT669" s="436" t="s">
        <v>201</v>
      </c>
      <c r="AU669" s="436" t="s">
        <v>115</v>
      </c>
      <c r="AV669" s="435" t="s">
        <v>195</v>
      </c>
      <c r="AW669" s="435" t="s">
        <v>93</v>
      </c>
      <c r="AX669" s="435" t="s">
        <v>113</v>
      </c>
      <c r="AY669" s="436" t="s">
        <v>188</v>
      </c>
    </row>
    <row r="670" spans="2:65" s="334" customFormat="1" ht="16.5" customHeight="1">
      <c r="B670" s="86"/>
      <c r="C670" s="455" t="s">
        <v>2061</v>
      </c>
      <c r="D670" s="455" t="s">
        <v>521</v>
      </c>
      <c r="E670" s="456" t="s">
        <v>6170</v>
      </c>
      <c r="F670" s="457" t="s">
        <v>6171</v>
      </c>
      <c r="G670" s="458" t="s">
        <v>578</v>
      </c>
      <c r="H670" s="459">
        <v>3.03</v>
      </c>
      <c r="I670" s="460"/>
      <c r="J670" s="461">
        <f>ROUND(I670*H670,2)</f>
        <v>0</v>
      </c>
      <c r="K670" s="457" t="s">
        <v>449</v>
      </c>
      <c r="L670" s="462"/>
      <c r="M670" s="463" t="s">
        <v>69</v>
      </c>
      <c r="N670" s="464" t="s">
        <v>100</v>
      </c>
      <c r="O670" s="333"/>
      <c r="P670" s="412">
        <f>O670*H670</f>
        <v>0</v>
      </c>
      <c r="Q670" s="412">
        <v>3.6999999999999998E-2</v>
      </c>
      <c r="R670" s="412">
        <f>Q670*H670</f>
        <v>0.11210999999999999</v>
      </c>
      <c r="S670" s="412">
        <v>0</v>
      </c>
      <c r="T670" s="413">
        <f>S670*H670</f>
        <v>0</v>
      </c>
      <c r="AR670" s="55" t="s">
        <v>278</v>
      </c>
      <c r="AT670" s="55" t="s">
        <v>521</v>
      </c>
      <c r="AU670" s="55" t="s">
        <v>115</v>
      </c>
      <c r="AY670" s="55" t="s">
        <v>188</v>
      </c>
      <c r="BE670" s="93">
        <f>IF(N670="základní",J670,0)</f>
        <v>0</v>
      </c>
      <c r="BF670" s="93">
        <f>IF(N670="snížená",J670,0)</f>
        <v>0</v>
      </c>
      <c r="BG670" s="93">
        <f>IF(N670="zákl. přenesená",J670,0)</f>
        <v>0</v>
      </c>
      <c r="BH670" s="93">
        <f>IF(N670="sníž. přenesená",J670,0)</f>
        <v>0</v>
      </c>
      <c r="BI670" s="93">
        <f>IF(N670="nulová",J670,0)</f>
        <v>0</v>
      </c>
      <c r="BJ670" s="55" t="s">
        <v>113</v>
      </c>
      <c r="BK670" s="93">
        <f>ROUND(I670*H670,2)</f>
        <v>0</v>
      </c>
      <c r="BL670" s="55" t="s">
        <v>195</v>
      </c>
      <c r="BM670" s="55" t="s">
        <v>6172</v>
      </c>
    </row>
    <row r="671" spans="2:65" s="334" customFormat="1">
      <c r="B671" s="61"/>
      <c r="D671" s="414" t="s">
        <v>197</v>
      </c>
      <c r="F671" s="415" t="s">
        <v>6171</v>
      </c>
      <c r="I671" s="240"/>
      <c r="L671" s="61"/>
      <c r="M671" s="94"/>
      <c r="N671" s="333"/>
      <c r="O671" s="333"/>
      <c r="P671" s="333"/>
      <c r="Q671" s="333"/>
      <c r="R671" s="333"/>
      <c r="S671" s="333"/>
      <c r="T671" s="69"/>
      <c r="AT671" s="55" t="s">
        <v>197</v>
      </c>
      <c r="AU671" s="55" t="s">
        <v>115</v>
      </c>
    </row>
    <row r="672" spans="2:65" s="426" customFormat="1">
      <c r="B672" s="425"/>
      <c r="D672" s="414" t="s">
        <v>201</v>
      </c>
      <c r="E672" s="427" t="s">
        <v>69</v>
      </c>
      <c r="F672" s="428" t="s">
        <v>6173</v>
      </c>
      <c r="H672" s="429">
        <v>2</v>
      </c>
      <c r="I672" s="430"/>
      <c r="L672" s="425"/>
      <c r="M672" s="431"/>
      <c r="N672" s="432"/>
      <c r="O672" s="432"/>
      <c r="P672" s="432"/>
      <c r="Q672" s="432"/>
      <c r="R672" s="432"/>
      <c r="S672" s="432"/>
      <c r="T672" s="433"/>
      <c r="AT672" s="427" t="s">
        <v>201</v>
      </c>
      <c r="AU672" s="427" t="s">
        <v>115</v>
      </c>
      <c r="AV672" s="426" t="s">
        <v>115</v>
      </c>
      <c r="AW672" s="426" t="s">
        <v>93</v>
      </c>
      <c r="AX672" s="426" t="s">
        <v>111</v>
      </c>
      <c r="AY672" s="427" t="s">
        <v>188</v>
      </c>
    </row>
    <row r="673" spans="2:65" s="426" customFormat="1">
      <c r="B673" s="425"/>
      <c r="D673" s="414" t="s">
        <v>201</v>
      </c>
      <c r="E673" s="427" t="s">
        <v>69</v>
      </c>
      <c r="F673" s="428" t="s">
        <v>6174</v>
      </c>
      <c r="H673" s="429">
        <v>1</v>
      </c>
      <c r="I673" s="430"/>
      <c r="L673" s="425"/>
      <c r="M673" s="431"/>
      <c r="N673" s="432"/>
      <c r="O673" s="432"/>
      <c r="P673" s="432"/>
      <c r="Q673" s="432"/>
      <c r="R673" s="432"/>
      <c r="S673" s="432"/>
      <c r="T673" s="433"/>
      <c r="AT673" s="427" t="s">
        <v>201</v>
      </c>
      <c r="AU673" s="427" t="s">
        <v>115</v>
      </c>
      <c r="AV673" s="426" t="s">
        <v>115</v>
      </c>
      <c r="AW673" s="426" t="s">
        <v>93</v>
      </c>
      <c r="AX673" s="426" t="s">
        <v>111</v>
      </c>
      <c r="AY673" s="427" t="s">
        <v>188</v>
      </c>
    </row>
    <row r="674" spans="2:65" s="435" customFormat="1">
      <c r="B674" s="434"/>
      <c r="D674" s="414" t="s">
        <v>201</v>
      </c>
      <c r="E674" s="436" t="s">
        <v>69</v>
      </c>
      <c r="F674" s="437" t="s">
        <v>210</v>
      </c>
      <c r="H674" s="438">
        <v>3</v>
      </c>
      <c r="I674" s="439"/>
      <c r="L674" s="434"/>
      <c r="M674" s="440"/>
      <c r="N674" s="441"/>
      <c r="O674" s="441"/>
      <c r="P674" s="441"/>
      <c r="Q674" s="441"/>
      <c r="R674" s="441"/>
      <c r="S674" s="441"/>
      <c r="T674" s="442"/>
      <c r="AT674" s="436" t="s">
        <v>201</v>
      </c>
      <c r="AU674" s="436" t="s">
        <v>115</v>
      </c>
      <c r="AV674" s="435" t="s">
        <v>195</v>
      </c>
      <c r="AW674" s="435" t="s">
        <v>93</v>
      </c>
      <c r="AX674" s="435" t="s">
        <v>113</v>
      </c>
      <c r="AY674" s="436" t="s">
        <v>188</v>
      </c>
    </row>
    <row r="675" spans="2:65" s="426" customFormat="1">
      <c r="B675" s="425"/>
      <c r="D675" s="414" t="s">
        <v>201</v>
      </c>
      <c r="F675" s="428" t="s">
        <v>6099</v>
      </c>
      <c r="H675" s="429">
        <v>3.03</v>
      </c>
      <c r="I675" s="430"/>
      <c r="L675" s="425"/>
      <c r="M675" s="431"/>
      <c r="N675" s="432"/>
      <c r="O675" s="432"/>
      <c r="P675" s="432"/>
      <c r="Q675" s="432"/>
      <c r="R675" s="432"/>
      <c r="S675" s="432"/>
      <c r="T675" s="433"/>
      <c r="AT675" s="427" t="s">
        <v>201</v>
      </c>
      <c r="AU675" s="427" t="s">
        <v>115</v>
      </c>
      <c r="AV675" s="426" t="s">
        <v>115</v>
      </c>
      <c r="AW675" s="426" t="s">
        <v>70</v>
      </c>
      <c r="AX675" s="426" t="s">
        <v>113</v>
      </c>
      <c r="AY675" s="427" t="s">
        <v>188</v>
      </c>
    </row>
    <row r="676" spans="2:65" s="334" customFormat="1" ht="16.5" customHeight="1">
      <c r="B676" s="86"/>
      <c r="C676" s="455" t="s">
        <v>2067</v>
      </c>
      <c r="D676" s="455" t="s">
        <v>521</v>
      </c>
      <c r="E676" s="456" t="s">
        <v>6175</v>
      </c>
      <c r="F676" s="457" t="s">
        <v>6176</v>
      </c>
      <c r="G676" s="458" t="s">
        <v>578</v>
      </c>
      <c r="H676" s="459">
        <v>1.01</v>
      </c>
      <c r="I676" s="460"/>
      <c r="J676" s="461">
        <f>ROUND(I676*H676,2)</f>
        <v>0</v>
      </c>
      <c r="K676" s="457" t="s">
        <v>449</v>
      </c>
      <c r="L676" s="462"/>
      <c r="M676" s="463" t="s">
        <v>69</v>
      </c>
      <c r="N676" s="464" t="s">
        <v>100</v>
      </c>
      <c r="O676" s="333"/>
      <c r="P676" s="412">
        <f>O676*H676</f>
        <v>0</v>
      </c>
      <c r="Q676" s="412">
        <v>6.3E-2</v>
      </c>
      <c r="R676" s="412">
        <f>Q676*H676</f>
        <v>6.3630000000000006E-2</v>
      </c>
      <c r="S676" s="412">
        <v>0</v>
      </c>
      <c r="T676" s="413">
        <f>S676*H676</f>
        <v>0</v>
      </c>
      <c r="AR676" s="55" t="s">
        <v>278</v>
      </c>
      <c r="AT676" s="55" t="s">
        <v>521</v>
      </c>
      <c r="AU676" s="55" t="s">
        <v>115</v>
      </c>
      <c r="AY676" s="55" t="s">
        <v>188</v>
      </c>
      <c r="BE676" s="93">
        <f>IF(N676="základní",J676,0)</f>
        <v>0</v>
      </c>
      <c r="BF676" s="93">
        <f>IF(N676="snížená",J676,0)</f>
        <v>0</v>
      </c>
      <c r="BG676" s="93">
        <f>IF(N676="zákl. přenesená",J676,0)</f>
        <v>0</v>
      </c>
      <c r="BH676" s="93">
        <f>IF(N676="sníž. přenesená",J676,0)</f>
        <v>0</v>
      </c>
      <c r="BI676" s="93">
        <f>IF(N676="nulová",J676,0)</f>
        <v>0</v>
      </c>
      <c r="BJ676" s="55" t="s">
        <v>113</v>
      </c>
      <c r="BK676" s="93">
        <f>ROUND(I676*H676,2)</f>
        <v>0</v>
      </c>
      <c r="BL676" s="55" t="s">
        <v>195</v>
      </c>
      <c r="BM676" s="55" t="s">
        <v>6177</v>
      </c>
    </row>
    <row r="677" spans="2:65" s="334" customFormat="1">
      <c r="B677" s="61"/>
      <c r="D677" s="414" t="s">
        <v>197</v>
      </c>
      <c r="F677" s="415" t="s">
        <v>6178</v>
      </c>
      <c r="I677" s="240"/>
      <c r="L677" s="61"/>
      <c r="M677" s="94"/>
      <c r="N677" s="333"/>
      <c r="O677" s="333"/>
      <c r="P677" s="333"/>
      <c r="Q677" s="333"/>
      <c r="R677" s="333"/>
      <c r="S677" s="333"/>
      <c r="T677" s="69"/>
      <c r="AT677" s="55" t="s">
        <v>197</v>
      </c>
      <c r="AU677" s="55" t="s">
        <v>115</v>
      </c>
    </row>
    <row r="678" spans="2:65" s="426" customFormat="1">
      <c r="B678" s="425"/>
      <c r="D678" s="414" t="s">
        <v>201</v>
      </c>
      <c r="E678" s="427" t="s">
        <v>69</v>
      </c>
      <c r="F678" s="428" t="s">
        <v>6174</v>
      </c>
      <c r="H678" s="429">
        <v>1</v>
      </c>
      <c r="I678" s="430"/>
      <c r="L678" s="425"/>
      <c r="M678" s="431"/>
      <c r="N678" s="432"/>
      <c r="O678" s="432"/>
      <c r="P678" s="432"/>
      <c r="Q678" s="432"/>
      <c r="R678" s="432"/>
      <c r="S678" s="432"/>
      <c r="T678" s="433"/>
      <c r="AT678" s="427" t="s">
        <v>201</v>
      </c>
      <c r="AU678" s="427" t="s">
        <v>115</v>
      </c>
      <c r="AV678" s="426" t="s">
        <v>115</v>
      </c>
      <c r="AW678" s="426" t="s">
        <v>93</v>
      </c>
      <c r="AX678" s="426" t="s">
        <v>113</v>
      </c>
      <c r="AY678" s="427" t="s">
        <v>188</v>
      </c>
    </row>
    <row r="679" spans="2:65" s="426" customFormat="1">
      <c r="B679" s="425"/>
      <c r="D679" s="414" t="s">
        <v>201</v>
      </c>
      <c r="F679" s="428" t="s">
        <v>6092</v>
      </c>
      <c r="H679" s="429">
        <v>1.01</v>
      </c>
      <c r="I679" s="430"/>
      <c r="L679" s="425"/>
      <c r="M679" s="431"/>
      <c r="N679" s="432"/>
      <c r="O679" s="432"/>
      <c r="P679" s="432"/>
      <c r="Q679" s="432"/>
      <c r="R679" s="432"/>
      <c r="S679" s="432"/>
      <c r="T679" s="433"/>
      <c r="AT679" s="427" t="s">
        <v>201</v>
      </c>
      <c r="AU679" s="427" t="s">
        <v>115</v>
      </c>
      <c r="AV679" s="426" t="s">
        <v>115</v>
      </c>
      <c r="AW679" s="426" t="s">
        <v>70</v>
      </c>
      <c r="AX679" s="426" t="s">
        <v>113</v>
      </c>
      <c r="AY679" s="427" t="s">
        <v>188</v>
      </c>
    </row>
    <row r="680" spans="2:65" s="334" customFormat="1" ht="25.5" customHeight="1">
      <c r="B680" s="86"/>
      <c r="C680" s="455" t="s">
        <v>2072</v>
      </c>
      <c r="D680" s="455" t="s">
        <v>521</v>
      </c>
      <c r="E680" s="456" t="s">
        <v>6179</v>
      </c>
      <c r="F680" s="457" t="s">
        <v>6180</v>
      </c>
      <c r="G680" s="458" t="s">
        <v>578</v>
      </c>
      <c r="H680" s="459">
        <v>2.02</v>
      </c>
      <c r="I680" s="460"/>
      <c r="J680" s="461">
        <f>ROUND(I680*H680,2)</f>
        <v>0</v>
      </c>
      <c r="K680" s="457" t="s">
        <v>194</v>
      </c>
      <c r="L680" s="462"/>
      <c r="M680" s="463" t="s">
        <v>69</v>
      </c>
      <c r="N680" s="464" t="s">
        <v>100</v>
      </c>
      <c r="O680" s="333"/>
      <c r="P680" s="412">
        <f>O680*H680</f>
        <v>0</v>
      </c>
      <c r="Q680" s="412">
        <v>7.3499999999999996E-2</v>
      </c>
      <c r="R680" s="412">
        <f>Q680*H680</f>
        <v>0.14846999999999999</v>
      </c>
      <c r="S680" s="412">
        <v>0</v>
      </c>
      <c r="T680" s="413">
        <f>S680*H680</f>
        <v>0</v>
      </c>
      <c r="AR680" s="55" t="s">
        <v>278</v>
      </c>
      <c r="AT680" s="55" t="s">
        <v>521</v>
      </c>
      <c r="AU680" s="55" t="s">
        <v>115</v>
      </c>
      <c r="AY680" s="55" t="s">
        <v>188</v>
      </c>
      <c r="BE680" s="93">
        <f>IF(N680="základní",J680,0)</f>
        <v>0</v>
      </c>
      <c r="BF680" s="93">
        <f>IF(N680="snížená",J680,0)</f>
        <v>0</v>
      </c>
      <c r="BG680" s="93">
        <f>IF(N680="zákl. přenesená",J680,0)</f>
        <v>0</v>
      </c>
      <c r="BH680" s="93">
        <f>IF(N680="sníž. přenesená",J680,0)</f>
        <v>0</v>
      </c>
      <c r="BI680" s="93">
        <f>IF(N680="nulová",J680,0)</f>
        <v>0</v>
      </c>
      <c r="BJ680" s="55" t="s">
        <v>113</v>
      </c>
      <c r="BK680" s="93">
        <f>ROUND(I680*H680,2)</f>
        <v>0</v>
      </c>
      <c r="BL680" s="55" t="s">
        <v>195</v>
      </c>
      <c r="BM680" s="55" t="s">
        <v>6181</v>
      </c>
    </row>
    <row r="681" spans="2:65" s="334" customFormat="1">
      <c r="B681" s="61"/>
      <c r="D681" s="414" t="s">
        <v>197</v>
      </c>
      <c r="F681" s="415" t="s">
        <v>6180</v>
      </c>
      <c r="I681" s="240"/>
      <c r="L681" s="61"/>
      <c r="M681" s="94"/>
      <c r="N681" s="333"/>
      <c r="O681" s="333"/>
      <c r="P681" s="333"/>
      <c r="Q681" s="333"/>
      <c r="R681" s="333"/>
      <c r="S681" s="333"/>
      <c r="T681" s="69"/>
      <c r="AT681" s="55" t="s">
        <v>197</v>
      </c>
      <c r="AU681" s="55" t="s">
        <v>115</v>
      </c>
    </row>
    <row r="682" spans="2:65" s="426" customFormat="1">
      <c r="B682" s="425"/>
      <c r="D682" s="414" t="s">
        <v>201</v>
      </c>
      <c r="E682" s="427" t="s">
        <v>69</v>
      </c>
      <c r="F682" s="428" t="s">
        <v>6031</v>
      </c>
      <c r="H682" s="429">
        <v>1</v>
      </c>
      <c r="I682" s="430"/>
      <c r="L682" s="425"/>
      <c r="M682" s="431"/>
      <c r="N682" s="432"/>
      <c r="O682" s="432"/>
      <c r="P682" s="432"/>
      <c r="Q682" s="432"/>
      <c r="R682" s="432"/>
      <c r="S682" s="432"/>
      <c r="T682" s="433"/>
      <c r="AT682" s="427" t="s">
        <v>201</v>
      </c>
      <c r="AU682" s="427" t="s">
        <v>115</v>
      </c>
      <c r="AV682" s="426" t="s">
        <v>115</v>
      </c>
      <c r="AW682" s="426" t="s">
        <v>93</v>
      </c>
      <c r="AX682" s="426" t="s">
        <v>111</v>
      </c>
      <c r="AY682" s="427" t="s">
        <v>188</v>
      </c>
    </row>
    <row r="683" spans="2:65" s="426" customFormat="1">
      <c r="B683" s="425"/>
      <c r="D683" s="414" t="s">
        <v>201</v>
      </c>
      <c r="E683" s="427" t="s">
        <v>69</v>
      </c>
      <c r="F683" s="428" t="s">
        <v>6174</v>
      </c>
      <c r="H683" s="429">
        <v>1</v>
      </c>
      <c r="I683" s="430"/>
      <c r="L683" s="425"/>
      <c r="M683" s="431"/>
      <c r="N683" s="432"/>
      <c r="O683" s="432"/>
      <c r="P683" s="432"/>
      <c r="Q683" s="432"/>
      <c r="R683" s="432"/>
      <c r="S683" s="432"/>
      <c r="T683" s="433"/>
      <c r="AT683" s="427" t="s">
        <v>201</v>
      </c>
      <c r="AU683" s="427" t="s">
        <v>115</v>
      </c>
      <c r="AV683" s="426" t="s">
        <v>115</v>
      </c>
      <c r="AW683" s="426" t="s">
        <v>93</v>
      </c>
      <c r="AX683" s="426" t="s">
        <v>111</v>
      </c>
      <c r="AY683" s="427" t="s">
        <v>188</v>
      </c>
    </row>
    <row r="684" spans="2:65" s="435" customFormat="1">
      <c r="B684" s="434"/>
      <c r="D684" s="414" t="s">
        <v>201</v>
      </c>
      <c r="E684" s="436" t="s">
        <v>69</v>
      </c>
      <c r="F684" s="437" t="s">
        <v>210</v>
      </c>
      <c r="H684" s="438">
        <v>2</v>
      </c>
      <c r="I684" s="439"/>
      <c r="L684" s="434"/>
      <c r="M684" s="440"/>
      <c r="N684" s="441"/>
      <c r="O684" s="441"/>
      <c r="P684" s="441"/>
      <c r="Q684" s="441"/>
      <c r="R684" s="441"/>
      <c r="S684" s="441"/>
      <c r="T684" s="442"/>
      <c r="AT684" s="436" t="s">
        <v>201</v>
      </c>
      <c r="AU684" s="436" t="s">
        <v>115</v>
      </c>
      <c r="AV684" s="435" t="s">
        <v>195</v>
      </c>
      <c r="AW684" s="435" t="s">
        <v>93</v>
      </c>
      <c r="AX684" s="435" t="s">
        <v>113</v>
      </c>
      <c r="AY684" s="436" t="s">
        <v>188</v>
      </c>
    </row>
    <row r="685" spans="2:65" s="426" customFormat="1">
      <c r="B685" s="425"/>
      <c r="D685" s="414" t="s">
        <v>201</v>
      </c>
      <c r="F685" s="428" t="s">
        <v>6107</v>
      </c>
      <c r="H685" s="429">
        <v>2.02</v>
      </c>
      <c r="I685" s="430"/>
      <c r="L685" s="425"/>
      <c r="M685" s="431"/>
      <c r="N685" s="432"/>
      <c r="O685" s="432"/>
      <c r="P685" s="432"/>
      <c r="Q685" s="432"/>
      <c r="R685" s="432"/>
      <c r="S685" s="432"/>
      <c r="T685" s="433"/>
      <c r="AT685" s="427" t="s">
        <v>201</v>
      </c>
      <c r="AU685" s="427" t="s">
        <v>115</v>
      </c>
      <c r="AV685" s="426" t="s">
        <v>115</v>
      </c>
      <c r="AW685" s="426" t="s">
        <v>70</v>
      </c>
      <c r="AX685" s="426" t="s">
        <v>113</v>
      </c>
      <c r="AY685" s="427" t="s">
        <v>188</v>
      </c>
    </row>
    <row r="686" spans="2:65" s="334" customFormat="1" ht="25.5" customHeight="1">
      <c r="B686" s="86"/>
      <c r="C686" s="455" t="s">
        <v>2077</v>
      </c>
      <c r="D686" s="455" t="s">
        <v>521</v>
      </c>
      <c r="E686" s="456" t="s">
        <v>6182</v>
      </c>
      <c r="F686" s="457" t="s">
        <v>6183</v>
      </c>
      <c r="G686" s="458" t="s">
        <v>578</v>
      </c>
      <c r="H686" s="459">
        <v>4.04</v>
      </c>
      <c r="I686" s="460"/>
      <c r="J686" s="461">
        <f>ROUND(I686*H686,2)</f>
        <v>0</v>
      </c>
      <c r="K686" s="457" t="s">
        <v>194</v>
      </c>
      <c r="L686" s="462"/>
      <c r="M686" s="463" t="s">
        <v>69</v>
      </c>
      <c r="N686" s="464" t="s">
        <v>100</v>
      </c>
      <c r="O686" s="333"/>
      <c r="P686" s="412">
        <f>O686*H686</f>
        <v>0</v>
      </c>
      <c r="Q686" s="412">
        <v>3.2500000000000001E-2</v>
      </c>
      <c r="R686" s="412">
        <f>Q686*H686</f>
        <v>0.1313</v>
      </c>
      <c r="S686" s="412">
        <v>0</v>
      </c>
      <c r="T686" s="413">
        <f>S686*H686</f>
        <v>0</v>
      </c>
      <c r="AR686" s="55" t="s">
        <v>278</v>
      </c>
      <c r="AT686" s="55" t="s">
        <v>521</v>
      </c>
      <c r="AU686" s="55" t="s">
        <v>115</v>
      </c>
      <c r="AY686" s="55" t="s">
        <v>188</v>
      </c>
      <c r="BE686" s="93">
        <f>IF(N686="základní",J686,0)</f>
        <v>0</v>
      </c>
      <c r="BF686" s="93">
        <f>IF(N686="snížená",J686,0)</f>
        <v>0</v>
      </c>
      <c r="BG686" s="93">
        <f>IF(N686="zákl. přenesená",J686,0)</f>
        <v>0</v>
      </c>
      <c r="BH686" s="93">
        <f>IF(N686="sníž. přenesená",J686,0)</f>
        <v>0</v>
      </c>
      <c r="BI686" s="93">
        <f>IF(N686="nulová",J686,0)</f>
        <v>0</v>
      </c>
      <c r="BJ686" s="55" t="s">
        <v>113</v>
      </c>
      <c r="BK686" s="93">
        <f>ROUND(I686*H686,2)</f>
        <v>0</v>
      </c>
      <c r="BL686" s="55" t="s">
        <v>195</v>
      </c>
      <c r="BM686" s="55" t="s">
        <v>6184</v>
      </c>
    </row>
    <row r="687" spans="2:65" s="334" customFormat="1">
      <c r="B687" s="61"/>
      <c r="D687" s="414" t="s">
        <v>197</v>
      </c>
      <c r="F687" s="415" t="s">
        <v>6183</v>
      </c>
      <c r="I687" s="240"/>
      <c r="L687" s="61"/>
      <c r="M687" s="94"/>
      <c r="N687" s="333"/>
      <c r="O687" s="333"/>
      <c r="P687" s="333"/>
      <c r="Q687" s="333"/>
      <c r="R687" s="333"/>
      <c r="S687" s="333"/>
      <c r="T687" s="69"/>
      <c r="AT687" s="55" t="s">
        <v>197</v>
      </c>
      <c r="AU687" s="55" t="s">
        <v>115</v>
      </c>
    </row>
    <row r="688" spans="2:65" s="426" customFormat="1">
      <c r="B688" s="425"/>
      <c r="D688" s="414" t="s">
        <v>201</v>
      </c>
      <c r="E688" s="427" t="s">
        <v>69</v>
      </c>
      <c r="F688" s="428" t="s">
        <v>6173</v>
      </c>
      <c r="H688" s="429">
        <v>2</v>
      </c>
      <c r="I688" s="430"/>
      <c r="L688" s="425"/>
      <c r="M688" s="431"/>
      <c r="N688" s="432"/>
      <c r="O688" s="432"/>
      <c r="P688" s="432"/>
      <c r="Q688" s="432"/>
      <c r="R688" s="432"/>
      <c r="S688" s="432"/>
      <c r="T688" s="433"/>
      <c r="AT688" s="427" t="s">
        <v>201</v>
      </c>
      <c r="AU688" s="427" t="s">
        <v>115</v>
      </c>
      <c r="AV688" s="426" t="s">
        <v>115</v>
      </c>
      <c r="AW688" s="426" t="s">
        <v>93</v>
      </c>
      <c r="AX688" s="426" t="s">
        <v>111</v>
      </c>
      <c r="AY688" s="427" t="s">
        <v>188</v>
      </c>
    </row>
    <row r="689" spans="2:65" s="426" customFormat="1">
      <c r="B689" s="425"/>
      <c r="D689" s="414" t="s">
        <v>201</v>
      </c>
      <c r="E689" s="427" t="s">
        <v>69</v>
      </c>
      <c r="F689" s="428" t="s">
        <v>6032</v>
      </c>
      <c r="H689" s="429">
        <v>1</v>
      </c>
      <c r="I689" s="430"/>
      <c r="L689" s="425"/>
      <c r="M689" s="431"/>
      <c r="N689" s="432"/>
      <c r="O689" s="432"/>
      <c r="P689" s="432"/>
      <c r="Q689" s="432"/>
      <c r="R689" s="432"/>
      <c r="S689" s="432"/>
      <c r="T689" s="433"/>
      <c r="AT689" s="427" t="s">
        <v>201</v>
      </c>
      <c r="AU689" s="427" t="s">
        <v>115</v>
      </c>
      <c r="AV689" s="426" t="s">
        <v>115</v>
      </c>
      <c r="AW689" s="426" t="s">
        <v>93</v>
      </c>
      <c r="AX689" s="426" t="s">
        <v>111</v>
      </c>
      <c r="AY689" s="427" t="s">
        <v>188</v>
      </c>
    </row>
    <row r="690" spans="2:65" s="426" customFormat="1">
      <c r="B690" s="425"/>
      <c r="D690" s="414" t="s">
        <v>201</v>
      </c>
      <c r="E690" s="427" t="s">
        <v>69</v>
      </c>
      <c r="F690" s="428" t="s">
        <v>6174</v>
      </c>
      <c r="H690" s="429">
        <v>1</v>
      </c>
      <c r="I690" s="430"/>
      <c r="L690" s="425"/>
      <c r="M690" s="431"/>
      <c r="N690" s="432"/>
      <c r="O690" s="432"/>
      <c r="P690" s="432"/>
      <c r="Q690" s="432"/>
      <c r="R690" s="432"/>
      <c r="S690" s="432"/>
      <c r="T690" s="433"/>
      <c r="AT690" s="427" t="s">
        <v>201</v>
      </c>
      <c r="AU690" s="427" t="s">
        <v>115</v>
      </c>
      <c r="AV690" s="426" t="s">
        <v>115</v>
      </c>
      <c r="AW690" s="426" t="s">
        <v>93</v>
      </c>
      <c r="AX690" s="426" t="s">
        <v>111</v>
      </c>
      <c r="AY690" s="427" t="s">
        <v>188</v>
      </c>
    </row>
    <row r="691" spans="2:65" s="435" customFormat="1">
      <c r="B691" s="434"/>
      <c r="D691" s="414" t="s">
        <v>201</v>
      </c>
      <c r="E691" s="436" t="s">
        <v>69</v>
      </c>
      <c r="F691" s="437" t="s">
        <v>210</v>
      </c>
      <c r="H691" s="438">
        <v>4</v>
      </c>
      <c r="I691" s="439"/>
      <c r="L691" s="434"/>
      <c r="M691" s="440"/>
      <c r="N691" s="441"/>
      <c r="O691" s="441"/>
      <c r="P691" s="441"/>
      <c r="Q691" s="441"/>
      <c r="R691" s="441"/>
      <c r="S691" s="441"/>
      <c r="T691" s="442"/>
      <c r="AT691" s="436" t="s">
        <v>201</v>
      </c>
      <c r="AU691" s="436" t="s">
        <v>115</v>
      </c>
      <c r="AV691" s="435" t="s">
        <v>195</v>
      </c>
      <c r="AW691" s="435" t="s">
        <v>93</v>
      </c>
      <c r="AX691" s="435" t="s">
        <v>113</v>
      </c>
      <c r="AY691" s="436" t="s">
        <v>188</v>
      </c>
    </row>
    <row r="692" spans="2:65" s="426" customFormat="1">
      <c r="B692" s="425"/>
      <c r="D692" s="414" t="s">
        <v>201</v>
      </c>
      <c r="F692" s="428" t="s">
        <v>6125</v>
      </c>
      <c r="H692" s="429">
        <v>4.04</v>
      </c>
      <c r="I692" s="430"/>
      <c r="L692" s="425"/>
      <c r="M692" s="431"/>
      <c r="N692" s="432"/>
      <c r="O692" s="432"/>
      <c r="P692" s="432"/>
      <c r="Q692" s="432"/>
      <c r="R692" s="432"/>
      <c r="S692" s="432"/>
      <c r="T692" s="433"/>
      <c r="AT692" s="427" t="s">
        <v>201</v>
      </c>
      <c r="AU692" s="427" t="s">
        <v>115</v>
      </c>
      <c r="AV692" s="426" t="s">
        <v>115</v>
      </c>
      <c r="AW692" s="426" t="s">
        <v>70</v>
      </c>
      <c r="AX692" s="426" t="s">
        <v>113</v>
      </c>
      <c r="AY692" s="427" t="s">
        <v>188</v>
      </c>
    </row>
    <row r="693" spans="2:65" s="334" customFormat="1" ht="25.5" customHeight="1">
      <c r="B693" s="86"/>
      <c r="C693" s="87" t="s">
        <v>2083</v>
      </c>
      <c r="D693" s="87" t="s">
        <v>190</v>
      </c>
      <c r="E693" s="88" t="s">
        <v>6185</v>
      </c>
      <c r="F693" s="89" t="s">
        <v>6186</v>
      </c>
      <c r="G693" s="90" t="s">
        <v>578</v>
      </c>
      <c r="H693" s="91">
        <v>3.03</v>
      </c>
      <c r="I693" s="238"/>
      <c r="J693" s="92">
        <f>ROUND(I693*H693,2)</f>
        <v>0</v>
      </c>
      <c r="K693" s="89" t="s">
        <v>194</v>
      </c>
      <c r="L693" s="61"/>
      <c r="M693" s="410" t="s">
        <v>69</v>
      </c>
      <c r="N693" s="411" t="s">
        <v>100</v>
      </c>
      <c r="O693" s="333"/>
      <c r="P693" s="412">
        <f>O693*H693</f>
        <v>0</v>
      </c>
      <c r="Q693" s="412">
        <v>0</v>
      </c>
      <c r="R693" s="412">
        <f>Q693*H693</f>
        <v>0</v>
      </c>
      <c r="S693" s="412">
        <v>0</v>
      </c>
      <c r="T693" s="413">
        <f>S693*H693</f>
        <v>0</v>
      </c>
      <c r="AR693" s="55" t="s">
        <v>195</v>
      </c>
      <c r="AT693" s="55" t="s">
        <v>190</v>
      </c>
      <c r="AU693" s="55" t="s">
        <v>115</v>
      </c>
      <c r="AY693" s="55" t="s">
        <v>188</v>
      </c>
      <c r="BE693" s="93">
        <f>IF(N693="základní",J693,0)</f>
        <v>0</v>
      </c>
      <c r="BF693" s="93">
        <f>IF(N693="snížená",J693,0)</f>
        <v>0</v>
      </c>
      <c r="BG693" s="93">
        <f>IF(N693="zákl. přenesená",J693,0)</f>
        <v>0</v>
      </c>
      <c r="BH693" s="93">
        <f>IF(N693="sníž. přenesená",J693,0)</f>
        <v>0</v>
      </c>
      <c r="BI693" s="93">
        <f>IF(N693="nulová",J693,0)</f>
        <v>0</v>
      </c>
      <c r="BJ693" s="55" t="s">
        <v>113</v>
      </c>
      <c r="BK693" s="93">
        <f>ROUND(I693*H693,2)</f>
        <v>0</v>
      </c>
      <c r="BL693" s="55" t="s">
        <v>195</v>
      </c>
      <c r="BM693" s="55" t="s">
        <v>6187</v>
      </c>
    </row>
    <row r="694" spans="2:65" s="334" customFormat="1" ht="27">
      <c r="B694" s="61"/>
      <c r="D694" s="414" t="s">
        <v>197</v>
      </c>
      <c r="F694" s="415" t="s">
        <v>6188</v>
      </c>
      <c r="I694" s="240"/>
      <c r="L694" s="61"/>
      <c r="M694" s="94"/>
      <c r="N694" s="333"/>
      <c r="O694" s="333"/>
      <c r="P694" s="333"/>
      <c r="Q694" s="333"/>
      <c r="R694" s="333"/>
      <c r="S694" s="333"/>
      <c r="T694" s="69"/>
      <c r="AT694" s="55" t="s">
        <v>197</v>
      </c>
      <c r="AU694" s="55" t="s">
        <v>115</v>
      </c>
    </row>
    <row r="695" spans="2:65" s="334" customFormat="1" ht="67.5">
      <c r="B695" s="61"/>
      <c r="D695" s="414" t="s">
        <v>199</v>
      </c>
      <c r="F695" s="416" t="s">
        <v>6083</v>
      </c>
      <c r="I695" s="240"/>
      <c r="L695" s="61"/>
      <c r="M695" s="94"/>
      <c r="N695" s="333"/>
      <c r="O695" s="333"/>
      <c r="P695" s="333"/>
      <c r="Q695" s="333"/>
      <c r="R695" s="333"/>
      <c r="S695" s="333"/>
      <c r="T695" s="69"/>
      <c r="AT695" s="55" t="s">
        <v>199</v>
      </c>
      <c r="AU695" s="55" t="s">
        <v>115</v>
      </c>
    </row>
    <row r="696" spans="2:65" s="426" customFormat="1">
      <c r="B696" s="425"/>
      <c r="D696" s="414" t="s">
        <v>201</v>
      </c>
      <c r="E696" s="427" t="s">
        <v>69</v>
      </c>
      <c r="F696" s="428" t="s">
        <v>6189</v>
      </c>
      <c r="H696" s="429">
        <v>2</v>
      </c>
      <c r="I696" s="430"/>
      <c r="L696" s="425"/>
      <c r="M696" s="431"/>
      <c r="N696" s="432"/>
      <c r="O696" s="432"/>
      <c r="P696" s="432"/>
      <c r="Q696" s="432"/>
      <c r="R696" s="432"/>
      <c r="S696" s="432"/>
      <c r="T696" s="433"/>
      <c r="AT696" s="427" t="s">
        <v>201</v>
      </c>
      <c r="AU696" s="427" t="s">
        <v>115</v>
      </c>
      <c r="AV696" s="426" t="s">
        <v>115</v>
      </c>
      <c r="AW696" s="426" t="s">
        <v>93</v>
      </c>
      <c r="AX696" s="426" t="s">
        <v>111</v>
      </c>
      <c r="AY696" s="427" t="s">
        <v>188</v>
      </c>
    </row>
    <row r="697" spans="2:65" s="426" customFormat="1">
      <c r="B697" s="425"/>
      <c r="D697" s="414" t="s">
        <v>201</v>
      </c>
      <c r="E697" s="427" t="s">
        <v>69</v>
      </c>
      <c r="F697" s="428" t="s">
        <v>6032</v>
      </c>
      <c r="H697" s="429">
        <v>1</v>
      </c>
      <c r="I697" s="430"/>
      <c r="L697" s="425"/>
      <c r="M697" s="431"/>
      <c r="N697" s="432"/>
      <c r="O697" s="432"/>
      <c r="P697" s="432"/>
      <c r="Q697" s="432"/>
      <c r="R697" s="432"/>
      <c r="S697" s="432"/>
      <c r="T697" s="433"/>
      <c r="AT697" s="427" t="s">
        <v>201</v>
      </c>
      <c r="AU697" s="427" t="s">
        <v>115</v>
      </c>
      <c r="AV697" s="426" t="s">
        <v>115</v>
      </c>
      <c r="AW697" s="426" t="s">
        <v>93</v>
      </c>
      <c r="AX697" s="426" t="s">
        <v>111</v>
      </c>
      <c r="AY697" s="427" t="s">
        <v>188</v>
      </c>
    </row>
    <row r="698" spans="2:65" s="435" customFormat="1">
      <c r="B698" s="434"/>
      <c r="D698" s="414" t="s">
        <v>201</v>
      </c>
      <c r="E698" s="436" t="s">
        <v>69</v>
      </c>
      <c r="F698" s="437" t="s">
        <v>210</v>
      </c>
      <c r="H698" s="438">
        <v>3</v>
      </c>
      <c r="I698" s="439"/>
      <c r="L698" s="434"/>
      <c r="M698" s="440"/>
      <c r="N698" s="441"/>
      <c r="O698" s="441"/>
      <c r="P698" s="441"/>
      <c r="Q698" s="441"/>
      <c r="R698" s="441"/>
      <c r="S698" s="441"/>
      <c r="T698" s="442"/>
      <c r="AT698" s="436" t="s">
        <v>201</v>
      </c>
      <c r="AU698" s="436" t="s">
        <v>115</v>
      </c>
      <c r="AV698" s="435" t="s">
        <v>195</v>
      </c>
      <c r="AW698" s="435" t="s">
        <v>93</v>
      </c>
      <c r="AX698" s="435" t="s">
        <v>113</v>
      </c>
      <c r="AY698" s="436" t="s">
        <v>188</v>
      </c>
    </row>
    <row r="699" spans="2:65" s="426" customFormat="1">
      <c r="B699" s="425"/>
      <c r="D699" s="414" t="s">
        <v>201</v>
      </c>
      <c r="F699" s="428" t="s">
        <v>6099</v>
      </c>
      <c r="H699" s="429">
        <v>3.03</v>
      </c>
      <c r="I699" s="430"/>
      <c r="L699" s="425"/>
      <c r="M699" s="431"/>
      <c r="N699" s="432"/>
      <c r="O699" s="432"/>
      <c r="P699" s="432"/>
      <c r="Q699" s="432"/>
      <c r="R699" s="432"/>
      <c r="S699" s="432"/>
      <c r="T699" s="433"/>
      <c r="AT699" s="427" t="s">
        <v>201</v>
      </c>
      <c r="AU699" s="427" t="s">
        <v>115</v>
      </c>
      <c r="AV699" s="426" t="s">
        <v>115</v>
      </c>
      <c r="AW699" s="426" t="s">
        <v>70</v>
      </c>
      <c r="AX699" s="426" t="s">
        <v>113</v>
      </c>
      <c r="AY699" s="427" t="s">
        <v>188</v>
      </c>
    </row>
    <row r="700" spans="2:65" s="334" customFormat="1" ht="25.5" customHeight="1">
      <c r="B700" s="86"/>
      <c r="C700" s="455" t="s">
        <v>2089</v>
      </c>
      <c r="D700" s="455" t="s">
        <v>521</v>
      </c>
      <c r="E700" s="456" t="s">
        <v>6190</v>
      </c>
      <c r="F700" s="457" t="s">
        <v>6191</v>
      </c>
      <c r="G700" s="458" t="s">
        <v>578</v>
      </c>
      <c r="H700" s="459">
        <v>1.01</v>
      </c>
      <c r="I700" s="460"/>
      <c r="J700" s="461">
        <f>ROUND(I700*H700,2)</f>
        <v>0</v>
      </c>
      <c r="K700" s="457" t="s">
        <v>194</v>
      </c>
      <c r="L700" s="462"/>
      <c r="M700" s="463" t="s">
        <v>69</v>
      </c>
      <c r="N700" s="464" t="s">
        <v>100</v>
      </c>
      <c r="O700" s="333"/>
      <c r="P700" s="412">
        <f>O700*H700</f>
        <v>0</v>
      </c>
      <c r="Q700" s="412">
        <v>5.3499999999999999E-2</v>
      </c>
      <c r="R700" s="412">
        <f>Q700*H700</f>
        <v>5.4035E-2</v>
      </c>
      <c r="S700" s="412">
        <v>0</v>
      </c>
      <c r="T700" s="413">
        <f>S700*H700</f>
        <v>0</v>
      </c>
      <c r="AR700" s="55" t="s">
        <v>278</v>
      </c>
      <c r="AT700" s="55" t="s">
        <v>521</v>
      </c>
      <c r="AU700" s="55" t="s">
        <v>115</v>
      </c>
      <c r="AY700" s="55" t="s">
        <v>188</v>
      </c>
      <c r="BE700" s="93">
        <f>IF(N700="základní",J700,0)</f>
        <v>0</v>
      </c>
      <c r="BF700" s="93">
        <f>IF(N700="snížená",J700,0)</f>
        <v>0</v>
      </c>
      <c r="BG700" s="93">
        <f>IF(N700="zákl. přenesená",J700,0)</f>
        <v>0</v>
      </c>
      <c r="BH700" s="93">
        <f>IF(N700="sníž. přenesená",J700,0)</f>
        <v>0</v>
      </c>
      <c r="BI700" s="93">
        <f>IF(N700="nulová",J700,0)</f>
        <v>0</v>
      </c>
      <c r="BJ700" s="55" t="s">
        <v>113</v>
      </c>
      <c r="BK700" s="93">
        <f>ROUND(I700*H700,2)</f>
        <v>0</v>
      </c>
      <c r="BL700" s="55" t="s">
        <v>195</v>
      </c>
      <c r="BM700" s="55" t="s">
        <v>6192</v>
      </c>
    </row>
    <row r="701" spans="2:65" s="334" customFormat="1" ht="27">
      <c r="B701" s="61"/>
      <c r="D701" s="414" t="s">
        <v>197</v>
      </c>
      <c r="F701" s="415" t="s">
        <v>6191</v>
      </c>
      <c r="I701" s="240"/>
      <c r="L701" s="61"/>
      <c r="M701" s="94"/>
      <c r="N701" s="333"/>
      <c r="O701" s="333"/>
      <c r="P701" s="333"/>
      <c r="Q701" s="333"/>
      <c r="R701" s="333"/>
      <c r="S701" s="333"/>
      <c r="T701" s="69"/>
      <c r="AT701" s="55" t="s">
        <v>197</v>
      </c>
      <c r="AU701" s="55" t="s">
        <v>115</v>
      </c>
    </row>
    <row r="702" spans="2:65" s="426" customFormat="1">
      <c r="B702" s="425"/>
      <c r="D702" s="414" t="s">
        <v>201</v>
      </c>
      <c r="E702" s="427" t="s">
        <v>69</v>
      </c>
      <c r="F702" s="428" t="s">
        <v>6031</v>
      </c>
      <c r="H702" s="429">
        <v>1</v>
      </c>
      <c r="I702" s="430"/>
      <c r="L702" s="425"/>
      <c r="M702" s="431"/>
      <c r="N702" s="432"/>
      <c r="O702" s="432"/>
      <c r="P702" s="432"/>
      <c r="Q702" s="432"/>
      <c r="R702" s="432"/>
      <c r="S702" s="432"/>
      <c r="T702" s="433"/>
      <c r="AT702" s="427" t="s">
        <v>201</v>
      </c>
      <c r="AU702" s="427" t="s">
        <v>115</v>
      </c>
      <c r="AV702" s="426" t="s">
        <v>115</v>
      </c>
      <c r="AW702" s="426" t="s">
        <v>93</v>
      </c>
      <c r="AX702" s="426" t="s">
        <v>113</v>
      </c>
      <c r="AY702" s="427" t="s">
        <v>188</v>
      </c>
    </row>
    <row r="703" spans="2:65" s="426" customFormat="1">
      <c r="B703" s="425"/>
      <c r="D703" s="414" t="s">
        <v>201</v>
      </c>
      <c r="F703" s="428" t="s">
        <v>6092</v>
      </c>
      <c r="H703" s="429">
        <v>1.01</v>
      </c>
      <c r="I703" s="430"/>
      <c r="L703" s="425"/>
      <c r="M703" s="431"/>
      <c r="N703" s="432"/>
      <c r="O703" s="432"/>
      <c r="P703" s="432"/>
      <c r="Q703" s="432"/>
      <c r="R703" s="432"/>
      <c r="S703" s="432"/>
      <c r="T703" s="433"/>
      <c r="AT703" s="427" t="s">
        <v>201</v>
      </c>
      <c r="AU703" s="427" t="s">
        <v>115</v>
      </c>
      <c r="AV703" s="426" t="s">
        <v>115</v>
      </c>
      <c r="AW703" s="426" t="s">
        <v>70</v>
      </c>
      <c r="AX703" s="426" t="s">
        <v>113</v>
      </c>
      <c r="AY703" s="427" t="s">
        <v>188</v>
      </c>
    </row>
    <row r="704" spans="2:65" s="334" customFormat="1" ht="25.5" customHeight="1">
      <c r="B704" s="86"/>
      <c r="C704" s="455" t="s">
        <v>2095</v>
      </c>
      <c r="D704" s="455" t="s">
        <v>521</v>
      </c>
      <c r="E704" s="456" t="s">
        <v>6193</v>
      </c>
      <c r="F704" s="457" t="s">
        <v>6194</v>
      </c>
      <c r="G704" s="458" t="s">
        <v>578</v>
      </c>
      <c r="H704" s="459">
        <v>1.01</v>
      </c>
      <c r="I704" s="460"/>
      <c r="J704" s="461">
        <f>ROUND(I704*H704,2)</f>
        <v>0</v>
      </c>
      <c r="K704" s="457" t="s">
        <v>194</v>
      </c>
      <c r="L704" s="462"/>
      <c r="M704" s="463" t="s">
        <v>69</v>
      </c>
      <c r="N704" s="464" t="s">
        <v>100</v>
      </c>
      <c r="O704" s="333"/>
      <c r="P704" s="412">
        <f>O704*H704</f>
        <v>0</v>
      </c>
      <c r="Q704" s="412">
        <v>0.06</v>
      </c>
      <c r="R704" s="412">
        <f>Q704*H704</f>
        <v>6.0600000000000001E-2</v>
      </c>
      <c r="S704" s="412">
        <v>0</v>
      </c>
      <c r="T704" s="413">
        <f>S704*H704</f>
        <v>0</v>
      </c>
      <c r="AR704" s="55" t="s">
        <v>278</v>
      </c>
      <c r="AT704" s="55" t="s">
        <v>521</v>
      </c>
      <c r="AU704" s="55" t="s">
        <v>115</v>
      </c>
      <c r="AY704" s="55" t="s">
        <v>188</v>
      </c>
      <c r="BE704" s="93">
        <f>IF(N704="základní",J704,0)</f>
        <v>0</v>
      </c>
      <c r="BF704" s="93">
        <f>IF(N704="snížená",J704,0)</f>
        <v>0</v>
      </c>
      <c r="BG704" s="93">
        <f>IF(N704="zákl. přenesená",J704,0)</f>
        <v>0</v>
      </c>
      <c r="BH704" s="93">
        <f>IF(N704="sníž. přenesená",J704,0)</f>
        <v>0</v>
      </c>
      <c r="BI704" s="93">
        <f>IF(N704="nulová",J704,0)</f>
        <v>0</v>
      </c>
      <c r="BJ704" s="55" t="s">
        <v>113</v>
      </c>
      <c r="BK704" s="93">
        <f>ROUND(I704*H704,2)</f>
        <v>0</v>
      </c>
      <c r="BL704" s="55" t="s">
        <v>195</v>
      </c>
      <c r="BM704" s="55" t="s">
        <v>6195</v>
      </c>
    </row>
    <row r="705" spans="2:65" s="334" customFormat="1" ht="27">
      <c r="B705" s="61"/>
      <c r="D705" s="414" t="s">
        <v>197</v>
      </c>
      <c r="F705" s="415" t="s">
        <v>6194</v>
      </c>
      <c r="I705" s="240"/>
      <c r="L705" s="61"/>
      <c r="M705" s="94"/>
      <c r="N705" s="333"/>
      <c r="O705" s="333"/>
      <c r="P705" s="333"/>
      <c r="Q705" s="333"/>
      <c r="R705" s="333"/>
      <c r="S705" s="333"/>
      <c r="T705" s="69"/>
      <c r="AT705" s="55" t="s">
        <v>197</v>
      </c>
      <c r="AU705" s="55" t="s">
        <v>115</v>
      </c>
    </row>
    <row r="706" spans="2:65" s="426" customFormat="1">
      <c r="B706" s="425"/>
      <c r="D706" s="414" t="s">
        <v>201</v>
      </c>
      <c r="E706" s="427" t="s">
        <v>69</v>
      </c>
      <c r="F706" s="428" t="s">
        <v>6032</v>
      </c>
      <c r="H706" s="429">
        <v>1</v>
      </c>
      <c r="I706" s="430"/>
      <c r="L706" s="425"/>
      <c r="M706" s="431"/>
      <c r="N706" s="432"/>
      <c r="O706" s="432"/>
      <c r="P706" s="432"/>
      <c r="Q706" s="432"/>
      <c r="R706" s="432"/>
      <c r="S706" s="432"/>
      <c r="T706" s="433"/>
      <c r="AT706" s="427" t="s">
        <v>201</v>
      </c>
      <c r="AU706" s="427" t="s">
        <v>115</v>
      </c>
      <c r="AV706" s="426" t="s">
        <v>115</v>
      </c>
      <c r="AW706" s="426" t="s">
        <v>93</v>
      </c>
      <c r="AX706" s="426" t="s">
        <v>113</v>
      </c>
      <c r="AY706" s="427" t="s">
        <v>188</v>
      </c>
    </row>
    <row r="707" spans="2:65" s="426" customFormat="1">
      <c r="B707" s="425"/>
      <c r="D707" s="414" t="s">
        <v>201</v>
      </c>
      <c r="F707" s="428" t="s">
        <v>6092</v>
      </c>
      <c r="H707" s="429">
        <v>1.01</v>
      </c>
      <c r="I707" s="430"/>
      <c r="L707" s="425"/>
      <c r="M707" s="431"/>
      <c r="N707" s="432"/>
      <c r="O707" s="432"/>
      <c r="P707" s="432"/>
      <c r="Q707" s="432"/>
      <c r="R707" s="432"/>
      <c r="S707" s="432"/>
      <c r="T707" s="433"/>
      <c r="AT707" s="427" t="s">
        <v>201</v>
      </c>
      <c r="AU707" s="427" t="s">
        <v>115</v>
      </c>
      <c r="AV707" s="426" t="s">
        <v>115</v>
      </c>
      <c r="AW707" s="426" t="s">
        <v>70</v>
      </c>
      <c r="AX707" s="426" t="s">
        <v>113</v>
      </c>
      <c r="AY707" s="427" t="s">
        <v>188</v>
      </c>
    </row>
    <row r="708" spans="2:65" s="334" customFormat="1" ht="25.5" customHeight="1">
      <c r="B708" s="86"/>
      <c r="C708" s="455" t="s">
        <v>2101</v>
      </c>
      <c r="D708" s="455" t="s">
        <v>521</v>
      </c>
      <c r="E708" s="456" t="s">
        <v>6196</v>
      </c>
      <c r="F708" s="457" t="s">
        <v>6197</v>
      </c>
      <c r="G708" s="458" t="s">
        <v>578</v>
      </c>
      <c r="H708" s="459">
        <v>1.01</v>
      </c>
      <c r="I708" s="460"/>
      <c r="J708" s="461">
        <f>ROUND(I708*H708,2)</f>
        <v>0</v>
      </c>
      <c r="K708" s="457" t="s">
        <v>194</v>
      </c>
      <c r="L708" s="462"/>
      <c r="M708" s="463" t="s">
        <v>69</v>
      </c>
      <c r="N708" s="464" t="s">
        <v>100</v>
      </c>
      <c r="O708" s="333"/>
      <c r="P708" s="412">
        <f>O708*H708</f>
        <v>0</v>
      </c>
      <c r="Q708" s="412">
        <v>8.8400000000000006E-2</v>
      </c>
      <c r="R708" s="412">
        <f>Q708*H708</f>
        <v>8.9284000000000002E-2</v>
      </c>
      <c r="S708" s="412">
        <v>0</v>
      </c>
      <c r="T708" s="413">
        <f>S708*H708</f>
        <v>0</v>
      </c>
      <c r="AR708" s="55" t="s">
        <v>278</v>
      </c>
      <c r="AT708" s="55" t="s">
        <v>521</v>
      </c>
      <c r="AU708" s="55" t="s">
        <v>115</v>
      </c>
      <c r="AY708" s="55" t="s">
        <v>188</v>
      </c>
      <c r="BE708" s="93">
        <f>IF(N708="základní",J708,0)</f>
        <v>0</v>
      </c>
      <c r="BF708" s="93">
        <f>IF(N708="snížená",J708,0)</f>
        <v>0</v>
      </c>
      <c r="BG708" s="93">
        <f>IF(N708="zákl. přenesená",J708,0)</f>
        <v>0</v>
      </c>
      <c r="BH708" s="93">
        <f>IF(N708="sníž. přenesená",J708,0)</f>
        <v>0</v>
      </c>
      <c r="BI708" s="93">
        <f>IF(N708="nulová",J708,0)</f>
        <v>0</v>
      </c>
      <c r="BJ708" s="55" t="s">
        <v>113</v>
      </c>
      <c r="BK708" s="93">
        <f>ROUND(I708*H708,2)</f>
        <v>0</v>
      </c>
      <c r="BL708" s="55" t="s">
        <v>195</v>
      </c>
      <c r="BM708" s="55" t="s">
        <v>6198</v>
      </c>
    </row>
    <row r="709" spans="2:65" s="334" customFormat="1">
      <c r="B709" s="61"/>
      <c r="D709" s="414" t="s">
        <v>197</v>
      </c>
      <c r="F709" s="415" t="s">
        <v>6197</v>
      </c>
      <c r="I709" s="240"/>
      <c r="L709" s="61"/>
      <c r="M709" s="94"/>
      <c r="N709" s="333"/>
      <c r="O709" s="333"/>
      <c r="P709" s="333"/>
      <c r="Q709" s="333"/>
      <c r="R709" s="333"/>
      <c r="S709" s="333"/>
      <c r="T709" s="69"/>
      <c r="AT709" s="55" t="s">
        <v>197</v>
      </c>
      <c r="AU709" s="55" t="s">
        <v>115</v>
      </c>
    </row>
    <row r="710" spans="2:65" s="426" customFormat="1">
      <c r="B710" s="425"/>
      <c r="D710" s="414" t="s">
        <v>201</v>
      </c>
      <c r="E710" s="427" t="s">
        <v>69</v>
      </c>
      <c r="F710" s="428" t="s">
        <v>69</v>
      </c>
      <c r="H710" s="429">
        <v>0</v>
      </c>
      <c r="I710" s="430"/>
      <c r="L710" s="425"/>
      <c r="M710" s="431"/>
      <c r="N710" s="432"/>
      <c r="O710" s="432"/>
      <c r="P710" s="432"/>
      <c r="Q710" s="432"/>
      <c r="R710" s="432"/>
      <c r="S710" s="432"/>
      <c r="T710" s="433"/>
      <c r="AT710" s="427" t="s">
        <v>201</v>
      </c>
      <c r="AU710" s="427" t="s">
        <v>115</v>
      </c>
      <c r="AV710" s="426" t="s">
        <v>115</v>
      </c>
      <c r="AW710" s="426" t="s">
        <v>93</v>
      </c>
      <c r="AX710" s="426" t="s">
        <v>111</v>
      </c>
      <c r="AY710" s="427" t="s">
        <v>188</v>
      </c>
    </row>
    <row r="711" spans="2:65" s="426" customFormat="1">
      <c r="B711" s="425"/>
      <c r="D711" s="414" t="s">
        <v>201</v>
      </c>
      <c r="E711" s="427" t="s">
        <v>69</v>
      </c>
      <c r="F711" s="428" t="s">
        <v>6031</v>
      </c>
      <c r="H711" s="429">
        <v>1</v>
      </c>
      <c r="I711" s="430"/>
      <c r="L711" s="425"/>
      <c r="M711" s="431"/>
      <c r="N711" s="432"/>
      <c r="O711" s="432"/>
      <c r="P711" s="432"/>
      <c r="Q711" s="432"/>
      <c r="R711" s="432"/>
      <c r="S711" s="432"/>
      <c r="T711" s="433"/>
      <c r="AT711" s="427" t="s">
        <v>201</v>
      </c>
      <c r="AU711" s="427" t="s">
        <v>115</v>
      </c>
      <c r="AV711" s="426" t="s">
        <v>115</v>
      </c>
      <c r="AW711" s="426" t="s">
        <v>93</v>
      </c>
      <c r="AX711" s="426" t="s">
        <v>113</v>
      </c>
      <c r="AY711" s="427" t="s">
        <v>188</v>
      </c>
    </row>
    <row r="712" spans="2:65" s="426" customFormat="1">
      <c r="B712" s="425"/>
      <c r="D712" s="414" t="s">
        <v>201</v>
      </c>
      <c r="F712" s="428" t="s">
        <v>6092</v>
      </c>
      <c r="H712" s="429">
        <v>1.01</v>
      </c>
      <c r="I712" s="430"/>
      <c r="L712" s="425"/>
      <c r="M712" s="431"/>
      <c r="N712" s="432"/>
      <c r="O712" s="432"/>
      <c r="P712" s="432"/>
      <c r="Q712" s="432"/>
      <c r="R712" s="432"/>
      <c r="S712" s="432"/>
      <c r="T712" s="433"/>
      <c r="AT712" s="427" t="s">
        <v>201</v>
      </c>
      <c r="AU712" s="427" t="s">
        <v>115</v>
      </c>
      <c r="AV712" s="426" t="s">
        <v>115</v>
      </c>
      <c r="AW712" s="426" t="s">
        <v>70</v>
      </c>
      <c r="AX712" s="426" t="s">
        <v>113</v>
      </c>
      <c r="AY712" s="427" t="s">
        <v>188</v>
      </c>
    </row>
    <row r="713" spans="2:65" s="334" customFormat="1" ht="25.5" customHeight="1">
      <c r="B713" s="86"/>
      <c r="C713" s="87" t="s">
        <v>2109</v>
      </c>
      <c r="D713" s="87" t="s">
        <v>190</v>
      </c>
      <c r="E713" s="88" t="s">
        <v>6199</v>
      </c>
      <c r="F713" s="89" t="s">
        <v>6200</v>
      </c>
      <c r="G713" s="90" t="s">
        <v>1023</v>
      </c>
      <c r="H713" s="91">
        <v>198.9</v>
      </c>
      <c r="I713" s="238"/>
      <c r="J713" s="92">
        <f>ROUND(I713*H713,2)</f>
        <v>0</v>
      </c>
      <c r="K713" s="89" t="s">
        <v>194</v>
      </c>
      <c r="L713" s="61"/>
      <c r="M713" s="410" t="s">
        <v>69</v>
      </c>
      <c r="N713" s="411" t="s">
        <v>100</v>
      </c>
      <c r="O713" s="333"/>
      <c r="P713" s="412">
        <f>O713*H713</f>
        <v>0</v>
      </c>
      <c r="Q713" s="412">
        <v>0</v>
      </c>
      <c r="R713" s="412">
        <f>Q713*H713</f>
        <v>0</v>
      </c>
      <c r="S713" s="412">
        <v>0</v>
      </c>
      <c r="T713" s="413">
        <f>S713*H713</f>
        <v>0</v>
      </c>
      <c r="AR713" s="55" t="s">
        <v>195</v>
      </c>
      <c r="AT713" s="55" t="s">
        <v>190</v>
      </c>
      <c r="AU713" s="55" t="s">
        <v>115</v>
      </c>
      <c r="AY713" s="55" t="s">
        <v>188</v>
      </c>
      <c r="BE713" s="93">
        <f>IF(N713="základní",J713,0)</f>
        <v>0</v>
      </c>
      <c r="BF713" s="93">
        <f>IF(N713="snížená",J713,0)</f>
        <v>0</v>
      </c>
      <c r="BG713" s="93">
        <f>IF(N713="zákl. přenesená",J713,0)</f>
        <v>0</v>
      </c>
      <c r="BH713" s="93">
        <f>IF(N713="sníž. přenesená",J713,0)</f>
        <v>0</v>
      </c>
      <c r="BI713" s="93">
        <f>IF(N713="nulová",J713,0)</f>
        <v>0</v>
      </c>
      <c r="BJ713" s="55" t="s">
        <v>113</v>
      </c>
      <c r="BK713" s="93">
        <f>ROUND(I713*H713,2)</f>
        <v>0</v>
      </c>
      <c r="BL713" s="55" t="s">
        <v>195</v>
      </c>
      <c r="BM713" s="55" t="s">
        <v>6201</v>
      </c>
    </row>
    <row r="714" spans="2:65" s="334" customFormat="1" ht="27">
      <c r="B714" s="61"/>
      <c r="D714" s="414" t="s">
        <v>197</v>
      </c>
      <c r="F714" s="415" t="s">
        <v>6202</v>
      </c>
      <c r="I714" s="240"/>
      <c r="L714" s="61"/>
      <c r="M714" s="94"/>
      <c r="N714" s="333"/>
      <c r="O714" s="333"/>
      <c r="P714" s="333"/>
      <c r="Q714" s="333"/>
      <c r="R714" s="333"/>
      <c r="S714" s="333"/>
      <c r="T714" s="69"/>
      <c r="AT714" s="55" t="s">
        <v>197</v>
      </c>
      <c r="AU714" s="55" t="s">
        <v>115</v>
      </c>
    </row>
    <row r="715" spans="2:65" s="334" customFormat="1" ht="67.5">
      <c r="B715" s="61"/>
      <c r="D715" s="414" t="s">
        <v>199</v>
      </c>
      <c r="F715" s="416" t="s">
        <v>4990</v>
      </c>
      <c r="I715" s="240"/>
      <c r="L715" s="61"/>
      <c r="M715" s="94"/>
      <c r="N715" s="333"/>
      <c r="O715" s="333"/>
      <c r="P715" s="333"/>
      <c r="Q715" s="333"/>
      <c r="R715" s="333"/>
      <c r="S715" s="333"/>
      <c r="T715" s="69"/>
      <c r="AT715" s="55" t="s">
        <v>199</v>
      </c>
      <c r="AU715" s="55" t="s">
        <v>115</v>
      </c>
    </row>
    <row r="716" spans="2:65" s="426" customFormat="1">
      <c r="B716" s="425"/>
      <c r="D716" s="414" t="s">
        <v>201</v>
      </c>
      <c r="E716" s="427" t="s">
        <v>69</v>
      </c>
      <c r="F716" s="428" t="s">
        <v>6203</v>
      </c>
      <c r="H716" s="429">
        <v>143</v>
      </c>
      <c r="I716" s="430"/>
      <c r="L716" s="425"/>
      <c r="M716" s="431"/>
      <c r="N716" s="432"/>
      <c r="O716" s="432"/>
      <c r="P716" s="432"/>
      <c r="Q716" s="432"/>
      <c r="R716" s="432"/>
      <c r="S716" s="432"/>
      <c r="T716" s="433"/>
      <c r="AT716" s="427" t="s">
        <v>201</v>
      </c>
      <c r="AU716" s="427" t="s">
        <v>115</v>
      </c>
      <c r="AV716" s="426" t="s">
        <v>115</v>
      </c>
      <c r="AW716" s="426" t="s">
        <v>93</v>
      </c>
      <c r="AX716" s="426" t="s">
        <v>111</v>
      </c>
      <c r="AY716" s="427" t="s">
        <v>188</v>
      </c>
    </row>
    <row r="717" spans="2:65" s="426" customFormat="1">
      <c r="B717" s="425"/>
      <c r="D717" s="414" t="s">
        <v>201</v>
      </c>
      <c r="E717" s="427" t="s">
        <v>69</v>
      </c>
      <c r="F717" s="428" t="s">
        <v>6204</v>
      </c>
      <c r="H717" s="429">
        <v>4</v>
      </c>
      <c r="I717" s="430"/>
      <c r="L717" s="425"/>
      <c r="M717" s="431"/>
      <c r="N717" s="432"/>
      <c r="O717" s="432"/>
      <c r="P717" s="432"/>
      <c r="Q717" s="432"/>
      <c r="R717" s="432"/>
      <c r="S717" s="432"/>
      <c r="T717" s="433"/>
      <c r="AT717" s="427" t="s">
        <v>201</v>
      </c>
      <c r="AU717" s="427" t="s">
        <v>115</v>
      </c>
      <c r="AV717" s="426" t="s">
        <v>115</v>
      </c>
      <c r="AW717" s="426" t="s">
        <v>93</v>
      </c>
      <c r="AX717" s="426" t="s">
        <v>111</v>
      </c>
      <c r="AY717" s="427" t="s">
        <v>188</v>
      </c>
    </row>
    <row r="718" spans="2:65" s="426" customFormat="1">
      <c r="B718" s="425"/>
      <c r="D718" s="414" t="s">
        <v>201</v>
      </c>
      <c r="E718" s="427" t="s">
        <v>69</v>
      </c>
      <c r="F718" s="428" t="s">
        <v>6205</v>
      </c>
      <c r="H718" s="429">
        <v>4</v>
      </c>
      <c r="I718" s="430"/>
      <c r="L718" s="425"/>
      <c r="M718" s="431"/>
      <c r="N718" s="432"/>
      <c r="O718" s="432"/>
      <c r="P718" s="432"/>
      <c r="Q718" s="432"/>
      <c r="R718" s="432"/>
      <c r="S718" s="432"/>
      <c r="T718" s="433"/>
      <c r="AT718" s="427" t="s">
        <v>201</v>
      </c>
      <c r="AU718" s="427" t="s">
        <v>115</v>
      </c>
      <c r="AV718" s="426" t="s">
        <v>115</v>
      </c>
      <c r="AW718" s="426" t="s">
        <v>93</v>
      </c>
      <c r="AX718" s="426" t="s">
        <v>111</v>
      </c>
      <c r="AY718" s="427" t="s">
        <v>188</v>
      </c>
    </row>
    <row r="719" spans="2:65" s="426" customFormat="1">
      <c r="B719" s="425"/>
      <c r="D719" s="414" t="s">
        <v>201</v>
      </c>
      <c r="E719" s="427" t="s">
        <v>69</v>
      </c>
      <c r="F719" s="428" t="s">
        <v>6206</v>
      </c>
      <c r="H719" s="429">
        <v>17</v>
      </c>
      <c r="I719" s="430"/>
      <c r="L719" s="425"/>
      <c r="M719" s="431"/>
      <c r="N719" s="432"/>
      <c r="O719" s="432"/>
      <c r="P719" s="432"/>
      <c r="Q719" s="432"/>
      <c r="R719" s="432"/>
      <c r="S719" s="432"/>
      <c r="T719" s="433"/>
      <c r="AT719" s="427" t="s">
        <v>201</v>
      </c>
      <c r="AU719" s="427" t="s">
        <v>115</v>
      </c>
      <c r="AV719" s="426" t="s">
        <v>115</v>
      </c>
      <c r="AW719" s="426" t="s">
        <v>93</v>
      </c>
      <c r="AX719" s="426" t="s">
        <v>111</v>
      </c>
      <c r="AY719" s="427" t="s">
        <v>188</v>
      </c>
    </row>
    <row r="720" spans="2:65" s="426" customFormat="1">
      <c r="B720" s="425"/>
      <c r="D720" s="414" t="s">
        <v>201</v>
      </c>
      <c r="E720" s="427" t="s">
        <v>69</v>
      </c>
      <c r="F720" s="428" t="s">
        <v>6207</v>
      </c>
      <c r="H720" s="429">
        <v>3.4</v>
      </c>
      <c r="I720" s="430"/>
      <c r="L720" s="425"/>
      <c r="M720" s="431"/>
      <c r="N720" s="432"/>
      <c r="O720" s="432"/>
      <c r="P720" s="432"/>
      <c r="Q720" s="432"/>
      <c r="R720" s="432"/>
      <c r="S720" s="432"/>
      <c r="T720" s="433"/>
      <c r="AT720" s="427" t="s">
        <v>201</v>
      </c>
      <c r="AU720" s="427" t="s">
        <v>115</v>
      </c>
      <c r="AV720" s="426" t="s">
        <v>115</v>
      </c>
      <c r="AW720" s="426" t="s">
        <v>93</v>
      </c>
      <c r="AX720" s="426" t="s">
        <v>111</v>
      </c>
      <c r="AY720" s="427" t="s">
        <v>188</v>
      </c>
    </row>
    <row r="721" spans="2:65" s="426" customFormat="1">
      <c r="B721" s="425"/>
      <c r="D721" s="414" t="s">
        <v>201</v>
      </c>
      <c r="E721" s="427" t="s">
        <v>69</v>
      </c>
      <c r="F721" s="428" t="s">
        <v>6208</v>
      </c>
      <c r="H721" s="429">
        <v>22</v>
      </c>
      <c r="I721" s="430"/>
      <c r="L721" s="425"/>
      <c r="M721" s="431"/>
      <c r="N721" s="432"/>
      <c r="O721" s="432"/>
      <c r="P721" s="432"/>
      <c r="Q721" s="432"/>
      <c r="R721" s="432"/>
      <c r="S721" s="432"/>
      <c r="T721" s="433"/>
      <c r="AT721" s="427" t="s">
        <v>201</v>
      </c>
      <c r="AU721" s="427" t="s">
        <v>115</v>
      </c>
      <c r="AV721" s="426" t="s">
        <v>115</v>
      </c>
      <c r="AW721" s="426" t="s">
        <v>93</v>
      </c>
      <c r="AX721" s="426" t="s">
        <v>111</v>
      </c>
      <c r="AY721" s="427" t="s">
        <v>188</v>
      </c>
    </row>
    <row r="722" spans="2:65" s="426" customFormat="1">
      <c r="B722" s="425"/>
      <c r="D722" s="414" t="s">
        <v>201</v>
      </c>
      <c r="E722" s="427" t="s">
        <v>69</v>
      </c>
      <c r="F722" s="428" t="s">
        <v>6209</v>
      </c>
      <c r="H722" s="429">
        <v>5.5</v>
      </c>
      <c r="I722" s="430"/>
      <c r="L722" s="425"/>
      <c r="M722" s="431"/>
      <c r="N722" s="432"/>
      <c r="O722" s="432"/>
      <c r="P722" s="432"/>
      <c r="Q722" s="432"/>
      <c r="R722" s="432"/>
      <c r="S722" s="432"/>
      <c r="T722" s="433"/>
      <c r="AT722" s="427" t="s">
        <v>201</v>
      </c>
      <c r="AU722" s="427" t="s">
        <v>115</v>
      </c>
      <c r="AV722" s="426" t="s">
        <v>115</v>
      </c>
      <c r="AW722" s="426" t="s">
        <v>93</v>
      </c>
      <c r="AX722" s="426" t="s">
        <v>111</v>
      </c>
      <c r="AY722" s="427" t="s">
        <v>188</v>
      </c>
    </row>
    <row r="723" spans="2:65" s="435" customFormat="1">
      <c r="B723" s="434"/>
      <c r="D723" s="414" t="s">
        <v>201</v>
      </c>
      <c r="E723" s="436" t="s">
        <v>69</v>
      </c>
      <c r="F723" s="437" t="s">
        <v>210</v>
      </c>
      <c r="H723" s="438">
        <v>198.9</v>
      </c>
      <c r="I723" s="439"/>
      <c r="L723" s="434"/>
      <c r="M723" s="440"/>
      <c r="N723" s="441"/>
      <c r="O723" s="441"/>
      <c r="P723" s="441"/>
      <c r="Q723" s="441"/>
      <c r="R723" s="441"/>
      <c r="S723" s="441"/>
      <c r="T723" s="442"/>
      <c r="AT723" s="436" t="s">
        <v>201</v>
      </c>
      <c r="AU723" s="436" t="s">
        <v>115</v>
      </c>
      <c r="AV723" s="435" t="s">
        <v>195</v>
      </c>
      <c r="AW723" s="435" t="s">
        <v>93</v>
      </c>
      <c r="AX723" s="435" t="s">
        <v>113</v>
      </c>
      <c r="AY723" s="436" t="s">
        <v>188</v>
      </c>
    </row>
    <row r="724" spans="2:65" s="334" customFormat="1" ht="16.5" customHeight="1">
      <c r="B724" s="86"/>
      <c r="C724" s="455" t="s">
        <v>2114</v>
      </c>
      <c r="D724" s="455" t="s">
        <v>521</v>
      </c>
      <c r="E724" s="456" t="s">
        <v>6210</v>
      </c>
      <c r="F724" s="457" t="s">
        <v>6211</v>
      </c>
      <c r="G724" s="458" t="s">
        <v>1023</v>
      </c>
      <c r="H724" s="459">
        <v>199.44800000000001</v>
      </c>
      <c r="I724" s="460"/>
      <c r="J724" s="461">
        <f>ROUND(I724*H724,2)</f>
        <v>0</v>
      </c>
      <c r="K724" s="457" t="s">
        <v>194</v>
      </c>
      <c r="L724" s="462"/>
      <c r="M724" s="463" t="s">
        <v>69</v>
      </c>
      <c r="N724" s="464" t="s">
        <v>100</v>
      </c>
      <c r="O724" s="333"/>
      <c r="P724" s="412">
        <f>O724*H724</f>
        <v>0</v>
      </c>
      <c r="Q724" s="412">
        <v>2.7999999999999998E-4</v>
      </c>
      <c r="R724" s="412">
        <f>Q724*H724</f>
        <v>5.5845439999999996E-2</v>
      </c>
      <c r="S724" s="412">
        <v>0</v>
      </c>
      <c r="T724" s="413">
        <f>S724*H724</f>
        <v>0</v>
      </c>
      <c r="AR724" s="55" t="s">
        <v>278</v>
      </c>
      <c r="AT724" s="55" t="s">
        <v>521</v>
      </c>
      <c r="AU724" s="55" t="s">
        <v>115</v>
      </c>
      <c r="AY724" s="55" t="s">
        <v>188</v>
      </c>
      <c r="BE724" s="93">
        <f>IF(N724="základní",J724,0)</f>
        <v>0</v>
      </c>
      <c r="BF724" s="93">
        <f>IF(N724="snížená",J724,0)</f>
        <v>0</v>
      </c>
      <c r="BG724" s="93">
        <f>IF(N724="zákl. přenesená",J724,0)</f>
        <v>0</v>
      </c>
      <c r="BH724" s="93">
        <f>IF(N724="sníž. přenesená",J724,0)</f>
        <v>0</v>
      </c>
      <c r="BI724" s="93">
        <f>IF(N724="nulová",J724,0)</f>
        <v>0</v>
      </c>
      <c r="BJ724" s="55" t="s">
        <v>113</v>
      </c>
      <c r="BK724" s="93">
        <f>ROUND(I724*H724,2)</f>
        <v>0</v>
      </c>
      <c r="BL724" s="55" t="s">
        <v>195</v>
      </c>
      <c r="BM724" s="55" t="s">
        <v>6212</v>
      </c>
    </row>
    <row r="725" spans="2:65" s="334" customFormat="1">
      <c r="B725" s="61"/>
      <c r="D725" s="414" t="s">
        <v>197</v>
      </c>
      <c r="F725" s="415" t="s">
        <v>6213</v>
      </c>
      <c r="I725" s="240"/>
      <c r="L725" s="61"/>
      <c r="M725" s="94"/>
      <c r="N725" s="333"/>
      <c r="O725" s="333"/>
      <c r="P725" s="333"/>
      <c r="Q725" s="333"/>
      <c r="R725" s="333"/>
      <c r="S725" s="333"/>
      <c r="T725" s="69"/>
      <c r="AT725" s="55" t="s">
        <v>197</v>
      </c>
      <c r="AU725" s="55" t="s">
        <v>115</v>
      </c>
    </row>
    <row r="726" spans="2:65" s="426" customFormat="1">
      <c r="B726" s="425"/>
      <c r="D726" s="414" t="s">
        <v>201</v>
      </c>
      <c r="E726" s="427" t="s">
        <v>69</v>
      </c>
      <c r="F726" s="428" t="s">
        <v>6214</v>
      </c>
      <c r="H726" s="429">
        <v>196.5</v>
      </c>
      <c r="I726" s="430"/>
      <c r="L726" s="425"/>
      <c r="M726" s="431"/>
      <c r="N726" s="432"/>
      <c r="O726" s="432"/>
      <c r="P726" s="432"/>
      <c r="Q726" s="432"/>
      <c r="R726" s="432"/>
      <c r="S726" s="432"/>
      <c r="T726" s="433"/>
      <c r="AT726" s="427" t="s">
        <v>201</v>
      </c>
      <c r="AU726" s="427" t="s">
        <v>115</v>
      </c>
      <c r="AV726" s="426" t="s">
        <v>115</v>
      </c>
      <c r="AW726" s="426" t="s">
        <v>93</v>
      </c>
      <c r="AX726" s="426" t="s">
        <v>113</v>
      </c>
      <c r="AY726" s="427" t="s">
        <v>188</v>
      </c>
    </row>
    <row r="727" spans="2:65" s="426" customFormat="1">
      <c r="B727" s="425"/>
      <c r="D727" s="414" t="s">
        <v>201</v>
      </c>
      <c r="F727" s="428" t="s">
        <v>6215</v>
      </c>
      <c r="H727" s="429">
        <v>199.44800000000001</v>
      </c>
      <c r="I727" s="430"/>
      <c r="L727" s="425"/>
      <c r="M727" s="431"/>
      <c r="N727" s="432"/>
      <c r="O727" s="432"/>
      <c r="P727" s="432"/>
      <c r="Q727" s="432"/>
      <c r="R727" s="432"/>
      <c r="S727" s="432"/>
      <c r="T727" s="433"/>
      <c r="AT727" s="427" t="s">
        <v>201</v>
      </c>
      <c r="AU727" s="427" t="s">
        <v>115</v>
      </c>
      <c r="AV727" s="426" t="s">
        <v>115</v>
      </c>
      <c r="AW727" s="426" t="s">
        <v>70</v>
      </c>
      <c r="AX727" s="426" t="s">
        <v>113</v>
      </c>
      <c r="AY727" s="427" t="s">
        <v>188</v>
      </c>
    </row>
    <row r="728" spans="2:65" s="334" customFormat="1" ht="25.5" customHeight="1">
      <c r="B728" s="86"/>
      <c r="C728" s="455" t="s">
        <v>2120</v>
      </c>
      <c r="D728" s="455" t="s">
        <v>521</v>
      </c>
      <c r="E728" s="456" t="s">
        <v>6216</v>
      </c>
      <c r="F728" s="457" t="s">
        <v>6217</v>
      </c>
      <c r="G728" s="458" t="s">
        <v>1023</v>
      </c>
      <c r="H728" s="459">
        <v>2.7839999999999998</v>
      </c>
      <c r="I728" s="460"/>
      <c r="J728" s="461">
        <f>ROUND(I728*H728,2)</f>
        <v>0</v>
      </c>
      <c r="K728" s="457" t="s">
        <v>449</v>
      </c>
      <c r="L728" s="462"/>
      <c r="M728" s="463" t="s">
        <v>69</v>
      </c>
      <c r="N728" s="464" t="s">
        <v>100</v>
      </c>
      <c r="O728" s="333"/>
      <c r="P728" s="412">
        <f>O728*H728</f>
        <v>0</v>
      </c>
      <c r="Q728" s="412">
        <v>3.4000000000000002E-4</v>
      </c>
      <c r="R728" s="412">
        <f>Q728*H728</f>
        <v>9.4656000000000004E-4</v>
      </c>
      <c r="S728" s="412">
        <v>0</v>
      </c>
      <c r="T728" s="413">
        <f>S728*H728</f>
        <v>0</v>
      </c>
      <c r="AR728" s="55" t="s">
        <v>278</v>
      </c>
      <c r="AT728" s="55" t="s">
        <v>521</v>
      </c>
      <c r="AU728" s="55" t="s">
        <v>115</v>
      </c>
      <c r="AY728" s="55" t="s">
        <v>188</v>
      </c>
      <c r="BE728" s="93">
        <f>IF(N728="základní",J728,0)</f>
        <v>0</v>
      </c>
      <c r="BF728" s="93">
        <f>IF(N728="snížená",J728,0)</f>
        <v>0</v>
      </c>
      <c r="BG728" s="93">
        <f>IF(N728="zákl. přenesená",J728,0)</f>
        <v>0</v>
      </c>
      <c r="BH728" s="93">
        <f>IF(N728="sníž. přenesená",J728,0)</f>
        <v>0</v>
      </c>
      <c r="BI728" s="93">
        <f>IF(N728="nulová",J728,0)</f>
        <v>0</v>
      </c>
      <c r="BJ728" s="55" t="s">
        <v>113</v>
      </c>
      <c r="BK728" s="93">
        <f>ROUND(I728*H728,2)</f>
        <v>0</v>
      </c>
      <c r="BL728" s="55" t="s">
        <v>195</v>
      </c>
      <c r="BM728" s="55" t="s">
        <v>6218</v>
      </c>
    </row>
    <row r="729" spans="2:65" s="334" customFormat="1">
      <c r="B729" s="61"/>
      <c r="D729" s="414" t="s">
        <v>197</v>
      </c>
      <c r="F729" s="415" t="s">
        <v>6219</v>
      </c>
      <c r="I729" s="240"/>
      <c r="L729" s="61"/>
      <c r="M729" s="94"/>
      <c r="N729" s="333"/>
      <c r="O729" s="333"/>
      <c r="P729" s="333"/>
      <c r="Q729" s="333"/>
      <c r="R729" s="333"/>
      <c r="S729" s="333"/>
      <c r="T729" s="69"/>
      <c r="AT729" s="55" t="s">
        <v>197</v>
      </c>
      <c r="AU729" s="55" t="s">
        <v>115</v>
      </c>
    </row>
    <row r="730" spans="2:65" s="426" customFormat="1">
      <c r="B730" s="425"/>
      <c r="D730" s="414" t="s">
        <v>201</v>
      </c>
      <c r="F730" s="428" t="s">
        <v>6220</v>
      </c>
      <c r="H730" s="429">
        <v>2.7839999999999998</v>
      </c>
      <c r="I730" s="430"/>
      <c r="L730" s="425"/>
      <c r="M730" s="431"/>
      <c r="N730" s="432"/>
      <c r="O730" s="432"/>
      <c r="P730" s="432"/>
      <c r="Q730" s="432"/>
      <c r="R730" s="432"/>
      <c r="S730" s="432"/>
      <c r="T730" s="433"/>
      <c r="AT730" s="427" t="s">
        <v>201</v>
      </c>
      <c r="AU730" s="427" t="s">
        <v>115</v>
      </c>
      <c r="AV730" s="426" t="s">
        <v>115</v>
      </c>
      <c r="AW730" s="426" t="s">
        <v>70</v>
      </c>
      <c r="AX730" s="426" t="s">
        <v>113</v>
      </c>
      <c r="AY730" s="427" t="s">
        <v>188</v>
      </c>
    </row>
    <row r="731" spans="2:65" s="334" customFormat="1" ht="16.5" customHeight="1">
      <c r="B731" s="86"/>
      <c r="C731" s="455" t="s">
        <v>2129</v>
      </c>
      <c r="D731" s="455" t="s">
        <v>521</v>
      </c>
      <c r="E731" s="456" t="s">
        <v>6221</v>
      </c>
      <c r="F731" s="457" t="s">
        <v>6222</v>
      </c>
      <c r="G731" s="458" t="s">
        <v>578</v>
      </c>
      <c r="H731" s="459">
        <v>8</v>
      </c>
      <c r="I731" s="460"/>
      <c r="J731" s="461">
        <f>ROUND(I731*H731,2)</f>
        <v>0</v>
      </c>
      <c r="K731" s="457" t="s">
        <v>449</v>
      </c>
      <c r="L731" s="462"/>
      <c r="M731" s="463" t="s">
        <v>69</v>
      </c>
      <c r="N731" s="464" t="s">
        <v>100</v>
      </c>
      <c r="O731" s="333"/>
      <c r="P731" s="412">
        <f>O731*H731</f>
        <v>0</v>
      </c>
      <c r="Q731" s="412">
        <v>0</v>
      </c>
      <c r="R731" s="412">
        <f>Q731*H731</f>
        <v>0</v>
      </c>
      <c r="S731" s="412">
        <v>0</v>
      </c>
      <c r="T731" s="413">
        <f>S731*H731</f>
        <v>0</v>
      </c>
      <c r="AR731" s="55" t="s">
        <v>278</v>
      </c>
      <c r="AT731" s="55" t="s">
        <v>521</v>
      </c>
      <c r="AU731" s="55" t="s">
        <v>115</v>
      </c>
      <c r="AY731" s="55" t="s">
        <v>188</v>
      </c>
      <c r="BE731" s="93">
        <f>IF(N731="základní",J731,0)</f>
        <v>0</v>
      </c>
      <c r="BF731" s="93">
        <f>IF(N731="snížená",J731,0)</f>
        <v>0</v>
      </c>
      <c r="BG731" s="93">
        <f>IF(N731="zákl. přenesená",J731,0)</f>
        <v>0</v>
      </c>
      <c r="BH731" s="93">
        <f>IF(N731="sníž. přenesená",J731,0)</f>
        <v>0</v>
      </c>
      <c r="BI731" s="93">
        <f>IF(N731="nulová",J731,0)</f>
        <v>0</v>
      </c>
      <c r="BJ731" s="55" t="s">
        <v>113</v>
      </c>
      <c r="BK731" s="93">
        <f>ROUND(I731*H731,2)</f>
        <v>0</v>
      </c>
      <c r="BL731" s="55" t="s">
        <v>195</v>
      </c>
      <c r="BM731" s="55" t="s">
        <v>6223</v>
      </c>
    </row>
    <row r="732" spans="2:65" s="334" customFormat="1">
      <c r="B732" s="61"/>
      <c r="D732" s="414" t="s">
        <v>197</v>
      </c>
      <c r="F732" s="415" t="s">
        <v>6222</v>
      </c>
      <c r="I732" s="240"/>
      <c r="L732" s="61"/>
      <c r="M732" s="94"/>
      <c r="N732" s="333"/>
      <c r="O732" s="333"/>
      <c r="P732" s="333"/>
      <c r="Q732" s="333"/>
      <c r="R732" s="333"/>
      <c r="S732" s="333"/>
      <c r="T732" s="69"/>
      <c r="AT732" s="55" t="s">
        <v>197</v>
      </c>
      <c r="AU732" s="55" t="s">
        <v>115</v>
      </c>
    </row>
    <row r="733" spans="2:65" s="334" customFormat="1" ht="16.5" customHeight="1">
      <c r="B733" s="86"/>
      <c r="C733" s="455" t="s">
        <v>2134</v>
      </c>
      <c r="D733" s="455" t="s">
        <v>521</v>
      </c>
      <c r="E733" s="456" t="s">
        <v>6224</v>
      </c>
      <c r="F733" s="457" t="s">
        <v>6225</v>
      </c>
      <c r="G733" s="458" t="s">
        <v>578</v>
      </c>
      <c r="H733" s="459">
        <v>6.09</v>
      </c>
      <c r="I733" s="460"/>
      <c r="J733" s="461">
        <f>ROUND(I733*H733,2)</f>
        <v>0</v>
      </c>
      <c r="K733" s="457" t="s">
        <v>449</v>
      </c>
      <c r="L733" s="462"/>
      <c r="M733" s="463" t="s">
        <v>69</v>
      </c>
      <c r="N733" s="464" t="s">
        <v>100</v>
      </c>
      <c r="O733" s="333"/>
      <c r="P733" s="412">
        <f>O733*H733</f>
        <v>0</v>
      </c>
      <c r="Q733" s="412">
        <v>2.2000000000000001E-4</v>
      </c>
      <c r="R733" s="412">
        <f>Q733*H733</f>
        <v>1.3397999999999999E-3</v>
      </c>
      <c r="S733" s="412">
        <v>0</v>
      </c>
      <c r="T733" s="413">
        <f>S733*H733</f>
        <v>0</v>
      </c>
      <c r="AR733" s="55" t="s">
        <v>278</v>
      </c>
      <c r="AT733" s="55" t="s">
        <v>521</v>
      </c>
      <c r="AU733" s="55" t="s">
        <v>115</v>
      </c>
      <c r="AY733" s="55" t="s">
        <v>188</v>
      </c>
      <c r="BE733" s="93">
        <f>IF(N733="základní",J733,0)</f>
        <v>0</v>
      </c>
      <c r="BF733" s="93">
        <f>IF(N733="snížená",J733,0)</f>
        <v>0</v>
      </c>
      <c r="BG733" s="93">
        <f>IF(N733="zákl. přenesená",J733,0)</f>
        <v>0</v>
      </c>
      <c r="BH733" s="93">
        <f>IF(N733="sníž. přenesená",J733,0)</f>
        <v>0</v>
      </c>
      <c r="BI733" s="93">
        <f>IF(N733="nulová",J733,0)</f>
        <v>0</v>
      </c>
      <c r="BJ733" s="55" t="s">
        <v>113</v>
      </c>
      <c r="BK733" s="93">
        <f>ROUND(I733*H733,2)</f>
        <v>0</v>
      </c>
      <c r="BL733" s="55" t="s">
        <v>195</v>
      </c>
      <c r="BM733" s="55" t="s">
        <v>6226</v>
      </c>
    </row>
    <row r="734" spans="2:65" s="334" customFormat="1">
      <c r="B734" s="61"/>
      <c r="D734" s="414" t="s">
        <v>197</v>
      </c>
      <c r="F734" s="415" t="s">
        <v>6227</v>
      </c>
      <c r="I734" s="240"/>
      <c r="L734" s="61"/>
      <c r="M734" s="94"/>
      <c r="N734" s="333"/>
      <c r="O734" s="333"/>
      <c r="P734" s="333"/>
      <c r="Q734" s="333"/>
      <c r="R734" s="333"/>
      <c r="S734" s="333"/>
      <c r="T734" s="69"/>
      <c r="AT734" s="55" t="s">
        <v>197</v>
      </c>
      <c r="AU734" s="55" t="s">
        <v>115</v>
      </c>
    </row>
    <row r="735" spans="2:65" s="426" customFormat="1">
      <c r="B735" s="425"/>
      <c r="D735" s="414" t="s">
        <v>201</v>
      </c>
      <c r="E735" s="427" t="s">
        <v>69</v>
      </c>
      <c r="F735" s="428" t="s">
        <v>6228</v>
      </c>
      <c r="H735" s="429">
        <v>1</v>
      </c>
      <c r="I735" s="430"/>
      <c r="L735" s="425"/>
      <c r="M735" s="431"/>
      <c r="N735" s="432"/>
      <c r="O735" s="432"/>
      <c r="P735" s="432"/>
      <c r="Q735" s="432"/>
      <c r="R735" s="432"/>
      <c r="S735" s="432"/>
      <c r="T735" s="433"/>
      <c r="AT735" s="427" t="s">
        <v>201</v>
      </c>
      <c r="AU735" s="427" t="s">
        <v>115</v>
      </c>
      <c r="AV735" s="426" t="s">
        <v>115</v>
      </c>
      <c r="AW735" s="426" t="s">
        <v>93</v>
      </c>
      <c r="AX735" s="426" t="s">
        <v>111</v>
      </c>
      <c r="AY735" s="427" t="s">
        <v>188</v>
      </c>
    </row>
    <row r="736" spans="2:65" s="426" customFormat="1">
      <c r="B736" s="425"/>
      <c r="D736" s="414" t="s">
        <v>201</v>
      </c>
      <c r="E736" s="427" t="s">
        <v>69</v>
      </c>
      <c r="F736" s="428" t="s">
        <v>6229</v>
      </c>
      <c r="H736" s="429">
        <v>1</v>
      </c>
      <c r="I736" s="430"/>
      <c r="L736" s="425"/>
      <c r="M736" s="431"/>
      <c r="N736" s="432"/>
      <c r="O736" s="432"/>
      <c r="P736" s="432"/>
      <c r="Q736" s="432"/>
      <c r="R736" s="432"/>
      <c r="S736" s="432"/>
      <c r="T736" s="433"/>
      <c r="AT736" s="427" t="s">
        <v>201</v>
      </c>
      <c r="AU736" s="427" t="s">
        <v>115</v>
      </c>
      <c r="AV736" s="426" t="s">
        <v>115</v>
      </c>
      <c r="AW736" s="426" t="s">
        <v>93</v>
      </c>
      <c r="AX736" s="426" t="s">
        <v>111</v>
      </c>
      <c r="AY736" s="427" t="s">
        <v>188</v>
      </c>
    </row>
    <row r="737" spans="2:65" s="426" customFormat="1">
      <c r="B737" s="425"/>
      <c r="D737" s="414" t="s">
        <v>201</v>
      </c>
      <c r="E737" s="427" t="s">
        <v>69</v>
      </c>
      <c r="F737" s="428" t="s">
        <v>6230</v>
      </c>
      <c r="H737" s="429">
        <v>4</v>
      </c>
      <c r="I737" s="430"/>
      <c r="L737" s="425"/>
      <c r="M737" s="431"/>
      <c r="N737" s="432"/>
      <c r="O737" s="432"/>
      <c r="P737" s="432"/>
      <c r="Q737" s="432"/>
      <c r="R737" s="432"/>
      <c r="S737" s="432"/>
      <c r="T737" s="433"/>
      <c r="AT737" s="427" t="s">
        <v>201</v>
      </c>
      <c r="AU737" s="427" t="s">
        <v>115</v>
      </c>
      <c r="AV737" s="426" t="s">
        <v>115</v>
      </c>
      <c r="AW737" s="426" t="s">
        <v>93</v>
      </c>
      <c r="AX737" s="426" t="s">
        <v>111</v>
      </c>
      <c r="AY737" s="427" t="s">
        <v>188</v>
      </c>
    </row>
    <row r="738" spans="2:65" s="435" customFormat="1">
      <c r="B738" s="434"/>
      <c r="D738" s="414" t="s">
        <v>201</v>
      </c>
      <c r="E738" s="436" t="s">
        <v>69</v>
      </c>
      <c r="F738" s="437" t="s">
        <v>210</v>
      </c>
      <c r="H738" s="438">
        <v>6</v>
      </c>
      <c r="I738" s="439"/>
      <c r="L738" s="434"/>
      <c r="M738" s="440"/>
      <c r="N738" s="441"/>
      <c r="O738" s="441"/>
      <c r="P738" s="441"/>
      <c r="Q738" s="441"/>
      <c r="R738" s="441"/>
      <c r="S738" s="441"/>
      <c r="T738" s="442"/>
      <c r="AT738" s="436" t="s">
        <v>201</v>
      </c>
      <c r="AU738" s="436" t="s">
        <v>115</v>
      </c>
      <c r="AV738" s="435" t="s">
        <v>195</v>
      </c>
      <c r="AW738" s="435" t="s">
        <v>93</v>
      </c>
      <c r="AX738" s="435" t="s">
        <v>113</v>
      </c>
      <c r="AY738" s="436" t="s">
        <v>188</v>
      </c>
    </row>
    <row r="739" spans="2:65" s="426" customFormat="1">
      <c r="B739" s="425"/>
      <c r="D739" s="414" t="s">
        <v>201</v>
      </c>
      <c r="F739" s="428" t="s">
        <v>5956</v>
      </c>
      <c r="H739" s="429">
        <v>6.09</v>
      </c>
      <c r="I739" s="430"/>
      <c r="L739" s="425"/>
      <c r="M739" s="431"/>
      <c r="N739" s="432"/>
      <c r="O739" s="432"/>
      <c r="P739" s="432"/>
      <c r="Q739" s="432"/>
      <c r="R739" s="432"/>
      <c r="S739" s="432"/>
      <c r="T739" s="433"/>
      <c r="AT739" s="427" t="s">
        <v>201</v>
      </c>
      <c r="AU739" s="427" t="s">
        <v>115</v>
      </c>
      <c r="AV739" s="426" t="s">
        <v>115</v>
      </c>
      <c r="AW739" s="426" t="s">
        <v>70</v>
      </c>
      <c r="AX739" s="426" t="s">
        <v>113</v>
      </c>
      <c r="AY739" s="427" t="s">
        <v>188</v>
      </c>
    </row>
    <row r="740" spans="2:65" s="334" customFormat="1" ht="16.5" customHeight="1">
      <c r="B740" s="86"/>
      <c r="C740" s="455" t="s">
        <v>2140</v>
      </c>
      <c r="D740" s="455" t="s">
        <v>521</v>
      </c>
      <c r="E740" s="456" t="s">
        <v>6231</v>
      </c>
      <c r="F740" s="457" t="s">
        <v>6232</v>
      </c>
      <c r="G740" s="458" t="s">
        <v>578</v>
      </c>
      <c r="H740" s="459">
        <v>2</v>
      </c>
      <c r="I740" s="460"/>
      <c r="J740" s="461">
        <f>ROUND(I740*H740,2)</f>
        <v>0</v>
      </c>
      <c r="K740" s="457" t="s">
        <v>449</v>
      </c>
      <c r="L740" s="462"/>
      <c r="M740" s="463" t="s">
        <v>69</v>
      </c>
      <c r="N740" s="464" t="s">
        <v>100</v>
      </c>
      <c r="O740" s="333"/>
      <c r="P740" s="412">
        <f>O740*H740</f>
        <v>0</v>
      </c>
      <c r="Q740" s="412">
        <v>2.2000000000000001E-4</v>
      </c>
      <c r="R740" s="412">
        <f>Q740*H740</f>
        <v>4.4000000000000002E-4</v>
      </c>
      <c r="S740" s="412">
        <v>0</v>
      </c>
      <c r="T740" s="413">
        <f>S740*H740</f>
        <v>0</v>
      </c>
      <c r="AR740" s="55" t="s">
        <v>278</v>
      </c>
      <c r="AT740" s="55" t="s">
        <v>521</v>
      </c>
      <c r="AU740" s="55" t="s">
        <v>115</v>
      </c>
      <c r="AY740" s="55" t="s">
        <v>188</v>
      </c>
      <c r="BE740" s="93">
        <f>IF(N740="základní",J740,0)</f>
        <v>0</v>
      </c>
      <c r="BF740" s="93">
        <f>IF(N740="snížená",J740,0)</f>
        <v>0</v>
      </c>
      <c r="BG740" s="93">
        <f>IF(N740="zákl. přenesená",J740,0)</f>
        <v>0</v>
      </c>
      <c r="BH740" s="93">
        <f>IF(N740="sníž. přenesená",J740,0)</f>
        <v>0</v>
      </c>
      <c r="BI740" s="93">
        <f>IF(N740="nulová",J740,0)</f>
        <v>0</v>
      </c>
      <c r="BJ740" s="55" t="s">
        <v>113</v>
      </c>
      <c r="BK740" s="93">
        <f>ROUND(I740*H740,2)</f>
        <v>0</v>
      </c>
      <c r="BL740" s="55" t="s">
        <v>195</v>
      </c>
      <c r="BM740" s="55" t="s">
        <v>6233</v>
      </c>
    </row>
    <row r="741" spans="2:65" s="334" customFormat="1">
      <c r="B741" s="61"/>
      <c r="D741" s="414" t="s">
        <v>197</v>
      </c>
      <c r="F741" s="415" t="s">
        <v>6227</v>
      </c>
      <c r="I741" s="240"/>
      <c r="L741" s="61"/>
      <c r="M741" s="94"/>
      <c r="N741" s="333"/>
      <c r="O741" s="333"/>
      <c r="P741" s="333"/>
      <c r="Q741" s="333"/>
      <c r="R741" s="333"/>
      <c r="S741" s="333"/>
      <c r="T741" s="69"/>
      <c r="AT741" s="55" t="s">
        <v>197</v>
      </c>
      <c r="AU741" s="55" t="s">
        <v>115</v>
      </c>
    </row>
    <row r="742" spans="2:65" s="426" customFormat="1">
      <c r="B742" s="425"/>
      <c r="D742" s="414" t="s">
        <v>201</v>
      </c>
      <c r="E742" s="427" t="s">
        <v>69</v>
      </c>
      <c r="F742" s="428" t="s">
        <v>6097</v>
      </c>
      <c r="H742" s="429">
        <v>1</v>
      </c>
      <c r="I742" s="430"/>
      <c r="L742" s="425"/>
      <c r="M742" s="431"/>
      <c r="N742" s="432"/>
      <c r="O742" s="432"/>
      <c r="P742" s="432"/>
      <c r="Q742" s="432"/>
      <c r="R742" s="432"/>
      <c r="S742" s="432"/>
      <c r="T742" s="433"/>
      <c r="AT742" s="427" t="s">
        <v>201</v>
      </c>
      <c r="AU742" s="427" t="s">
        <v>115</v>
      </c>
      <c r="AV742" s="426" t="s">
        <v>115</v>
      </c>
      <c r="AW742" s="426" t="s">
        <v>93</v>
      </c>
      <c r="AX742" s="426" t="s">
        <v>111</v>
      </c>
      <c r="AY742" s="427" t="s">
        <v>188</v>
      </c>
    </row>
    <row r="743" spans="2:65" s="426" customFormat="1">
      <c r="B743" s="425"/>
      <c r="D743" s="414" t="s">
        <v>201</v>
      </c>
      <c r="E743" s="427" t="s">
        <v>69</v>
      </c>
      <c r="F743" s="428" t="s">
        <v>6228</v>
      </c>
      <c r="H743" s="429">
        <v>1</v>
      </c>
      <c r="I743" s="430"/>
      <c r="L743" s="425"/>
      <c r="M743" s="431"/>
      <c r="N743" s="432"/>
      <c r="O743" s="432"/>
      <c r="P743" s="432"/>
      <c r="Q743" s="432"/>
      <c r="R743" s="432"/>
      <c r="S743" s="432"/>
      <c r="T743" s="433"/>
      <c r="AT743" s="427" t="s">
        <v>201</v>
      </c>
      <c r="AU743" s="427" t="s">
        <v>115</v>
      </c>
      <c r="AV743" s="426" t="s">
        <v>115</v>
      </c>
      <c r="AW743" s="426" t="s">
        <v>93</v>
      </c>
      <c r="AX743" s="426" t="s">
        <v>111</v>
      </c>
      <c r="AY743" s="427" t="s">
        <v>188</v>
      </c>
    </row>
    <row r="744" spans="2:65" s="435" customFormat="1">
      <c r="B744" s="434"/>
      <c r="D744" s="414" t="s">
        <v>201</v>
      </c>
      <c r="E744" s="436" t="s">
        <v>69</v>
      </c>
      <c r="F744" s="437" t="s">
        <v>210</v>
      </c>
      <c r="H744" s="438">
        <v>2</v>
      </c>
      <c r="I744" s="439"/>
      <c r="L744" s="434"/>
      <c r="M744" s="440"/>
      <c r="N744" s="441"/>
      <c r="O744" s="441"/>
      <c r="P744" s="441"/>
      <c r="Q744" s="441"/>
      <c r="R744" s="441"/>
      <c r="S744" s="441"/>
      <c r="T744" s="442"/>
      <c r="AT744" s="436" t="s">
        <v>201</v>
      </c>
      <c r="AU744" s="436" t="s">
        <v>115</v>
      </c>
      <c r="AV744" s="435" t="s">
        <v>195</v>
      </c>
      <c r="AW744" s="435" t="s">
        <v>93</v>
      </c>
      <c r="AX744" s="435" t="s">
        <v>113</v>
      </c>
      <c r="AY744" s="436" t="s">
        <v>188</v>
      </c>
    </row>
    <row r="745" spans="2:65" s="334" customFormat="1" ht="16.5" customHeight="1">
      <c r="B745" s="86"/>
      <c r="C745" s="455" t="s">
        <v>3288</v>
      </c>
      <c r="D745" s="455" t="s">
        <v>521</v>
      </c>
      <c r="E745" s="456" t="s">
        <v>6234</v>
      </c>
      <c r="F745" s="457" t="s">
        <v>6235</v>
      </c>
      <c r="G745" s="458" t="s">
        <v>578</v>
      </c>
      <c r="H745" s="459">
        <v>3.0449999999999999</v>
      </c>
      <c r="I745" s="460"/>
      <c r="J745" s="461">
        <f>ROUND(I745*H745,2)</f>
        <v>0</v>
      </c>
      <c r="K745" s="457" t="s">
        <v>449</v>
      </c>
      <c r="L745" s="462"/>
      <c r="M745" s="463" t="s">
        <v>69</v>
      </c>
      <c r="N745" s="464" t="s">
        <v>100</v>
      </c>
      <c r="O745" s="333"/>
      <c r="P745" s="412">
        <f>O745*H745</f>
        <v>0</v>
      </c>
      <c r="Q745" s="412">
        <v>0</v>
      </c>
      <c r="R745" s="412">
        <f>Q745*H745</f>
        <v>0</v>
      </c>
      <c r="S745" s="412">
        <v>0</v>
      </c>
      <c r="T745" s="413">
        <f>S745*H745</f>
        <v>0</v>
      </c>
      <c r="AR745" s="55" t="s">
        <v>278</v>
      </c>
      <c r="AT745" s="55" t="s">
        <v>521</v>
      </c>
      <c r="AU745" s="55" t="s">
        <v>115</v>
      </c>
      <c r="AY745" s="55" t="s">
        <v>188</v>
      </c>
      <c r="BE745" s="93">
        <f>IF(N745="základní",J745,0)</f>
        <v>0</v>
      </c>
      <c r="BF745" s="93">
        <f>IF(N745="snížená",J745,0)</f>
        <v>0</v>
      </c>
      <c r="BG745" s="93">
        <f>IF(N745="zákl. přenesená",J745,0)</f>
        <v>0</v>
      </c>
      <c r="BH745" s="93">
        <f>IF(N745="sníž. přenesená",J745,0)</f>
        <v>0</v>
      </c>
      <c r="BI745" s="93">
        <f>IF(N745="nulová",J745,0)</f>
        <v>0</v>
      </c>
      <c r="BJ745" s="55" t="s">
        <v>113</v>
      </c>
      <c r="BK745" s="93">
        <f>ROUND(I745*H745,2)</f>
        <v>0</v>
      </c>
      <c r="BL745" s="55" t="s">
        <v>195</v>
      </c>
      <c r="BM745" s="55" t="s">
        <v>6236</v>
      </c>
    </row>
    <row r="746" spans="2:65" s="334" customFormat="1">
      <c r="B746" s="61"/>
      <c r="D746" s="414" t="s">
        <v>197</v>
      </c>
      <c r="F746" s="415" t="s">
        <v>6235</v>
      </c>
      <c r="I746" s="240"/>
      <c r="L746" s="61"/>
      <c r="M746" s="94"/>
      <c r="N746" s="333"/>
      <c r="O746" s="333"/>
      <c r="P746" s="333"/>
      <c r="Q746" s="333"/>
      <c r="R746" s="333"/>
      <c r="S746" s="333"/>
      <c r="T746" s="69"/>
      <c r="AT746" s="55" t="s">
        <v>197</v>
      </c>
      <c r="AU746" s="55" t="s">
        <v>115</v>
      </c>
    </row>
    <row r="747" spans="2:65" s="426" customFormat="1">
      <c r="B747" s="425"/>
      <c r="D747" s="414" t="s">
        <v>201</v>
      </c>
      <c r="E747" s="427" t="s">
        <v>69</v>
      </c>
      <c r="F747" s="428" t="s">
        <v>6237</v>
      </c>
      <c r="H747" s="429">
        <v>2</v>
      </c>
      <c r="I747" s="430"/>
      <c r="L747" s="425"/>
      <c r="M747" s="431"/>
      <c r="N747" s="432"/>
      <c r="O747" s="432"/>
      <c r="P747" s="432"/>
      <c r="Q747" s="432"/>
      <c r="R747" s="432"/>
      <c r="S747" s="432"/>
      <c r="T747" s="433"/>
      <c r="AT747" s="427" t="s">
        <v>201</v>
      </c>
      <c r="AU747" s="427" t="s">
        <v>115</v>
      </c>
      <c r="AV747" s="426" t="s">
        <v>115</v>
      </c>
      <c r="AW747" s="426" t="s">
        <v>93</v>
      </c>
      <c r="AX747" s="426" t="s">
        <v>111</v>
      </c>
      <c r="AY747" s="427" t="s">
        <v>188</v>
      </c>
    </row>
    <row r="748" spans="2:65" s="426" customFormat="1">
      <c r="B748" s="425"/>
      <c r="D748" s="414" t="s">
        <v>201</v>
      </c>
      <c r="E748" s="427" t="s">
        <v>69</v>
      </c>
      <c r="F748" s="428" t="s">
        <v>6229</v>
      </c>
      <c r="H748" s="429">
        <v>1</v>
      </c>
      <c r="I748" s="430"/>
      <c r="L748" s="425"/>
      <c r="M748" s="431"/>
      <c r="N748" s="432"/>
      <c r="O748" s="432"/>
      <c r="P748" s="432"/>
      <c r="Q748" s="432"/>
      <c r="R748" s="432"/>
      <c r="S748" s="432"/>
      <c r="T748" s="433"/>
      <c r="AT748" s="427" t="s">
        <v>201</v>
      </c>
      <c r="AU748" s="427" t="s">
        <v>115</v>
      </c>
      <c r="AV748" s="426" t="s">
        <v>115</v>
      </c>
      <c r="AW748" s="426" t="s">
        <v>93</v>
      </c>
      <c r="AX748" s="426" t="s">
        <v>111</v>
      </c>
      <c r="AY748" s="427" t="s">
        <v>188</v>
      </c>
    </row>
    <row r="749" spans="2:65" s="435" customFormat="1">
      <c r="B749" s="434"/>
      <c r="D749" s="414" t="s">
        <v>201</v>
      </c>
      <c r="E749" s="436" t="s">
        <v>69</v>
      </c>
      <c r="F749" s="437" t="s">
        <v>210</v>
      </c>
      <c r="H749" s="438">
        <v>3</v>
      </c>
      <c r="I749" s="439"/>
      <c r="L749" s="434"/>
      <c r="M749" s="440"/>
      <c r="N749" s="441"/>
      <c r="O749" s="441"/>
      <c r="P749" s="441"/>
      <c r="Q749" s="441"/>
      <c r="R749" s="441"/>
      <c r="S749" s="441"/>
      <c r="T749" s="442"/>
      <c r="AT749" s="436" t="s">
        <v>201</v>
      </c>
      <c r="AU749" s="436" t="s">
        <v>115</v>
      </c>
      <c r="AV749" s="435" t="s">
        <v>195</v>
      </c>
      <c r="AW749" s="435" t="s">
        <v>93</v>
      </c>
      <c r="AX749" s="435" t="s">
        <v>113</v>
      </c>
      <c r="AY749" s="436" t="s">
        <v>188</v>
      </c>
    </row>
    <row r="750" spans="2:65" s="426" customFormat="1">
      <c r="B750" s="425"/>
      <c r="D750" s="414" t="s">
        <v>201</v>
      </c>
      <c r="F750" s="428" t="s">
        <v>6238</v>
      </c>
      <c r="H750" s="429">
        <v>3.0449999999999999</v>
      </c>
      <c r="I750" s="430"/>
      <c r="L750" s="425"/>
      <c r="M750" s="431"/>
      <c r="N750" s="432"/>
      <c r="O750" s="432"/>
      <c r="P750" s="432"/>
      <c r="Q750" s="432"/>
      <c r="R750" s="432"/>
      <c r="S750" s="432"/>
      <c r="T750" s="433"/>
      <c r="AT750" s="427" t="s">
        <v>201</v>
      </c>
      <c r="AU750" s="427" t="s">
        <v>115</v>
      </c>
      <c r="AV750" s="426" t="s">
        <v>115</v>
      </c>
      <c r="AW750" s="426" t="s">
        <v>70</v>
      </c>
      <c r="AX750" s="426" t="s">
        <v>113</v>
      </c>
      <c r="AY750" s="427" t="s">
        <v>188</v>
      </c>
    </row>
    <row r="751" spans="2:65" s="334" customFormat="1" ht="16.5" customHeight="1">
      <c r="B751" s="86"/>
      <c r="C751" s="455" t="s">
        <v>3295</v>
      </c>
      <c r="D751" s="455" t="s">
        <v>521</v>
      </c>
      <c r="E751" s="456" t="s">
        <v>6239</v>
      </c>
      <c r="F751" s="457" t="s">
        <v>6240</v>
      </c>
      <c r="G751" s="458" t="s">
        <v>578</v>
      </c>
      <c r="H751" s="459">
        <v>9.1349999999999998</v>
      </c>
      <c r="I751" s="460"/>
      <c r="J751" s="461">
        <f>ROUND(I751*H751,2)</f>
        <v>0</v>
      </c>
      <c r="K751" s="457" t="s">
        <v>449</v>
      </c>
      <c r="L751" s="462"/>
      <c r="M751" s="463" t="s">
        <v>69</v>
      </c>
      <c r="N751" s="464" t="s">
        <v>100</v>
      </c>
      <c r="O751" s="333"/>
      <c r="P751" s="412">
        <f>O751*H751</f>
        <v>0</v>
      </c>
      <c r="Q751" s="412">
        <v>0</v>
      </c>
      <c r="R751" s="412">
        <f>Q751*H751</f>
        <v>0</v>
      </c>
      <c r="S751" s="412">
        <v>0</v>
      </c>
      <c r="T751" s="413">
        <f>S751*H751</f>
        <v>0</v>
      </c>
      <c r="AR751" s="55" t="s">
        <v>278</v>
      </c>
      <c r="AT751" s="55" t="s">
        <v>521</v>
      </c>
      <c r="AU751" s="55" t="s">
        <v>115</v>
      </c>
      <c r="AY751" s="55" t="s">
        <v>188</v>
      </c>
      <c r="BE751" s="93">
        <f>IF(N751="základní",J751,0)</f>
        <v>0</v>
      </c>
      <c r="BF751" s="93">
        <f>IF(N751="snížená",J751,0)</f>
        <v>0</v>
      </c>
      <c r="BG751" s="93">
        <f>IF(N751="zákl. přenesená",J751,0)</f>
        <v>0</v>
      </c>
      <c r="BH751" s="93">
        <f>IF(N751="sníž. přenesená",J751,0)</f>
        <v>0</v>
      </c>
      <c r="BI751" s="93">
        <f>IF(N751="nulová",J751,0)</f>
        <v>0</v>
      </c>
      <c r="BJ751" s="55" t="s">
        <v>113</v>
      </c>
      <c r="BK751" s="93">
        <f>ROUND(I751*H751,2)</f>
        <v>0</v>
      </c>
      <c r="BL751" s="55" t="s">
        <v>195</v>
      </c>
      <c r="BM751" s="55" t="s">
        <v>6241</v>
      </c>
    </row>
    <row r="752" spans="2:65" s="334" customFormat="1">
      <c r="B752" s="61"/>
      <c r="D752" s="414" t="s">
        <v>197</v>
      </c>
      <c r="F752" s="415" t="s">
        <v>6240</v>
      </c>
      <c r="I752" s="240"/>
      <c r="L752" s="61"/>
      <c r="M752" s="94"/>
      <c r="N752" s="333"/>
      <c r="O752" s="333"/>
      <c r="P752" s="333"/>
      <c r="Q752" s="333"/>
      <c r="R752" s="333"/>
      <c r="S752" s="333"/>
      <c r="T752" s="69"/>
      <c r="AT752" s="55" t="s">
        <v>197</v>
      </c>
      <c r="AU752" s="55" t="s">
        <v>115</v>
      </c>
    </row>
    <row r="753" spans="2:65" s="426" customFormat="1">
      <c r="B753" s="425"/>
      <c r="D753" s="414" t="s">
        <v>201</v>
      </c>
      <c r="E753" s="427" t="s">
        <v>69</v>
      </c>
      <c r="F753" s="428" t="s">
        <v>6242</v>
      </c>
      <c r="H753" s="429">
        <v>7</v>
      </c>
      <c r="I753" s="430"/>
      <c r="L753" s="425"/>
      <c r="M753" s="431"/>
      <c r="N753" s="432"/>
      <c r="O753" s="432"/>
      <c r="P753" s="432"/>
      <c r="Q753" s="432"/>
      <c r="R753" s="432"/>
      <c r="S753" s="432"/>
      <c r="T753" s="433"/>
      <c r="AT753" s="427" t="s">
        <v>201</v>
      </c>
      <c r="AU753" s="427" t="s">
        <v>115</v>
      </c>
      <c r="AV753" s="426" t="s">
        <v>115</v>
      </c>
      <c r="AW753" s="426" t="s">
        <v>93</v>
      </c>
      <c r="AX753" s="426" t="s">
        <v>111</v>
      </c>
      <c r="AY753" s="427" t="s">
        <v>188</v>
      </c>
    </row>
    <row r="754" spans="2:65" s="426" customFormat="1">
      <c r="B754" s="425"/>
      <c r="D754" s="414" t="s">
        <v>201</v>
      </c>
      <c r="E754" s="427" t="s">
        <v>69</v>
      </c>
      <c r="F754" s="428" t="s">
        <v>6228</v>
      </c>
      <c r="H754" s="429">
        <v>1</v>
      </c>
      <c r="I754" s="430"/>
      <c r="L754" s="425"/>
      <c r="M754" s="431"/>
      <c r="N754" s="432"/>
      <c r="O754" s="432"/>
      <c r="P754" s="432"/>
      <c r="Q754" s="432"/>
      <c r="R754" s="432"/>
      <c r="S754" s="432"/>
      <c r="T754" s="433"/>
      <c r="AT754" s="427" t="s">
        <v>201</v>
      </c>
      <c r="AU754" s="427" t="s">
        <v>115</v>
      </c>
      <c r="AV754" s="426" t="s">
        <v>115</v>
      </c>
      <c r="AW754" s="426" t="s">
        <v>93</v>
      </c>
      <c r="AX754" s="426" t="s">
        <v>111</v>
      </c>
      <c r="AY754" s="427" t="s">
        <v>188</v>
      </c>
    </row>
    <row r="755" spans="2:65" s="426" customFormat="1">
      <c r="B755" s="425"/>
      <c r="D755" s="414" t="s">
        <v>201</v>
      </c>
      <c r="E755" s="427" t="s">
        <v>69</v>
      </c>
      <c r="F755" s="428" t="s">
        <v>6229</v>
      </c>
      <c r="H755" s="429">
        <v>1</v>
      </c>
      <c r="I755" s="430"/>
      <c r="L755" s="425"/>
      <c r="M755" s="431"/>
      <c r="N755" s="432"/>
      <c r="O755" s="432"/>
      <c r="P755" s="432"/>
      <c r="Q755" s="432"/>
      <c r="R755" s="432"/>
      <c r="S755" s="432"/>
      <c r="T755" s="433"/>
      <c r="AT755" s="427" t="s">
        <v>201</v>
      </c>
      <c r="AU755" s="427" t="s">
        <v>115</v>
      </c>
      <c r="AV755" s="426" t="s">
        <v>115</v>
      </c>
      <c r="AW755" s="426" t="s">
        <v>93</v>
      </c>
      <c r="AX755" s="426" t="s">
        <v>111</v>
      </c>
      <c r="AY755" s="427" t="s">
        <v>188</v>
      </c>
    </row>
    <row r="756" spans="2:65" s="435" customFormat="1">
      <c r="B756" s="434"/>
      <c r="D756" s="414" t="s">
        <v>201</v>
      </c>
      <c r="E756" s="436" t="s">
        <v>69</v>
      </c>
      <c r="F756" s="437" t="s">
        <v>210</v>
      </c>
      <c r="H756" s="438">
        <v>9</v>
      </c>
      <c r="I756" s="439"/>
      <c r="L756" s="434"/>
      <c r="M756" s="440"/>
      <c r="N756" s="441"/>
      <c r="O756" s="441"/>
      <c r="P756" s="441"/>
      <c r="Q756" s="441"/>
      <c r="R756" s="441"/>
      <c r="S756" s="441"/>
      <c r="T756" s="442"/>
      <c r="AT756" s="436" t="s">
        <v>201</v>
      </c>
      <c r="AU756" s="436" t="s">
        <v>115</v>
      </c>
      <c r="AV756" s="435" t="s">
        <v>195</v>
      </c>
      <c r="AW756" s="435" t="s">
        <v>93</v>
      </c>
      <c r="AX756" s="435" t="s">
        <v>113</v>
      </c>
      <c r="AY756" s="436" t="s">
        <v>188</v>
      </c>
    </row>
    <row r="757" spans="2:65" s="426" customFormat="1">
      <c r="B757" s="425"/>
      <c r="D757" s="414" t="s">
        <v>201</v>
      </c>
      <c r="F757" s="428" t="s">
        <v>6243</v>
      </c>
      <c r="H757" s="429">
        <v>9.1349999999999998</v>
      </c>
      <c r="I757" s="430"/>
      <c r="L757" s="425"/>
      <c r="M757" s="431"/>
      <c r="N757" s="432"/>
      <c r="O757" s="432"/>
      <c r="P757" s="432"/>
      <c r="Q757" s="432"/>
      <c r="R757" s="432"/>
      <c r="S757" s="432"/>
      <c r="T757" s="433"/>
      <c r="AT757" s="427" t="s">
        <v>201</v>
      </c>
      <c r="AU757" s="427" t="s">
        <v>115</v>
      </c>
      <c r="AV757" s="426" t="s">
        <v>115</v>
      </c>
      <c r="AW757" s="426" t="s">
        <v>70</v>
      </c>
      <c r="AX757" s="426" t="s">
        <v>113</v>
      </c>
      <c r="AY757" s="427" t="s">
        <v>188</v>
      </c>
    </row>
    <row r="758" spans="2:65" s="334" customFormat="1" ht="25.5" customHeight="1">
      <c r="B758" s="86"/>
      <c r="C758" s="87" t="s">
        <v>3302</v>
      </c>
      <c r="D758" s="87" t="s">
        <v>190</v>
      </c>
      <c r="E758" s="88" t="s">
        <v>6244</v>
      </c>
      <c r="F758" s="89" t="s">
        <v>6245</v>
      </c>
      <c r="G758" s="90" t="s">
        <v>1023</v>
      </c>
      <c r="H758" s="91">
        <v>10</v>
      </c>
      <c r="I758" s="238"/>
      <c r="J758" s="92">
        <f>ROUND(I758*H758,2)</f>
        <v>0</v>
      </c>
      <c r="K758" s="89" t="s">
        <v>194</v>
      </c>
      <c r="L758" s="61"/>
      <c r="M758" s="410" t="s">
        <v>69</v>
      </c>
      <c r="N758" s="411" t="s">
        <v>100</v>
      </c>
      <c r="O758" s="333"/>
      <c r="P758" s="412">
        <f>O758*H758</f>
        <v>0</v>
      </c>
      <c r="Q758" s="412">
        <v>0</v>
      </c>
      <c r="R758" s="412">
        <f>Q758*H758</f>
        <v>0</v>
      </c>
      <c r="S758" s="412">
        <v>0</v>
      </c>
      <c r="T758" s="413">
        <f>S758*H758</f>
        <v>0</v>
      </c>
      <c r="AR758" s="55" t="s">
        <v>195</v>
      </c>
      <c r="AT758" s="55" t="s">
        <v>190</v>
      </c>
      <c r="AU758" s="55" t="s">
        <v>115</v>
      </c>
      <c r="AY758" s="55" t="s">
        <v>188</v>
      </c>
      <c r="BE758" s="93">
        <f>IF(N758="základní",J758,0)</f>
        <v>0</v>
      </c>
      <c r="BF758" s="93">
        <f>IF(N758="snížená",J758,0)</f>
        <v>0</v>
      </c>
      <c r="BG758" s="93">
        <f>IF(N758="zákl. přenesená",J758,0)</f>
        <v>0</v>
      </c>
      <c r="BH758" s="93">
        <f>IF(N758="sníž. přenesená",J758,0)</f>
        <v>0</v>
      </c>
      <c r="BI758" s="93">
        <f>IF(N758="nulová",J758,0)</f>
        <v>0</v>
      </c>
      <c r="BJ758" s="55" t="s">
        <v>113</v>
      </c>
      <c r="BK758" s="93">
        <f>ROUND(I758*H758,2)</f>
        <v>0</v>
      </c>
      <c r="BL758" s="55" t="s">
        <v>195</v>
      </c>
      <c r="BM758" s="55" t="s">
        <v>6246</v>
      </c>
    </row>
    <row r="759" spans="2:65" s="334" customFormat="1" ht="27">
      <c r="B759" s="61"/>
      <c r="D759" s="414" t="s">
        <v>197</v>
      </c>
      <c r="F759" s="415" t="s">
        <v>6247</v>
      </c>
      <c r="I759" s="240"/>
      <c r="L759" s="61"/>
      <c r="M759" s="94"/>
      <c r="N759" s="333"/>
      <c r="O759" s="333"/>
      <c r="P759" s="333"/>
      <c r="Q759" s="333"/>
      <c r="R759" s="333"/>
      <c r="S759" s="333"/>
      <c r="T759" s="69"/>
      <c r="AT759" s="55" t="s">
        <v>197</v>
      </c>
      <c r="AU759" s="55" t="s">
        <v>115</v>
      </c>
    </row>
    <row r="760" spans="2:65" s="334" customFormat="1" ht="67.5">
      <c r="B760" s="61"/>
      <c r="D760" s="414" t="s">
        <v>199</v>
      </c>
      <c r="F760" s="416" t="s">
        <v>4990</v>
      </c>
      <c r="I760" s="240"/>
      <c r="L760" s="61"/>
      <c r="M760" s="94"/>
      <c r="N760" s="333"/>
      <c r="O760" s="333"/>
      <c r="P760" s="333"/>
      <c r="Q760" s="333"/>
      <c r="R760" s="333"/>
      <c r="S760" s="333"/>
      <c r="T760" s="69"/>
      <c r="AT760" s="55" t="s">
        <v>199</v>
      </c>
      <c r="AU760" s="55" t="s">
        <v>115</v>
      </c>
    </row>
    <row r="761" spans="2:65" s="426" customFormat="1">
      <c r="B761" s="425"/>
      <c r="D761" s="414" t="s">
        <v>201</v>
      </c>
      <c r="E761" s="427" t="s">
        <v>69</v>
      </c>
      <c r="F761" s="428" t="s">
        <v>6248</v>
      </c>
      <c r="H761" s="429">
        <v>10</v>
      </c>
      <c r="I761" s="430"/>
      <c r="L761" s="425"/>
      <c r="M761" s="431"/>
      <c r="N761" s="432"/>
      <c r="O761" s="432"/>
      <c r="P761" s="432"/>
      <c r="Q761" s="432"/>
      <c r="R761" s="432"/>
      <c r="S761" s="432"/>
      <c r="T761" s="433"/>
      <c r="AT761" s="427" t="s">
        <v>201</v>
      </c>
      <c r="AU761" s="427" t="s">
        <v>115</v>
      </c>
      <c r="AV761" s="426" t="s">
        <v>115</v>
      </c>
      <c r="AW761" s="426" t="s">
        <v>93</v>
      </c>
      <c r="AX761" s="426" t="s">
        <v>113</v>
      </c>
      <c r="AY761" s="427" t="s">
        <v>188</v>
      </c>
    </row>
    <row r="762" spans="2:65" s="334" customFormat="1" ht="16.5" customHeight="1">
      <c r="B762" s="86"/>
      <c r="C762" s="455" t="s">
        <v>3306</v>
      </c>
      <c r="D762" s="455" t="s">
        <v>521</v>
      </c>
      <c r="E762" s="456" t="s">
        <v>6249</v>
      </c>
      <c r="F762" s="457" t="s">
        <v>6250</v>
      </c>
      <c r="G762" s="458" t="s">
        <v>1023</v>
      </c>
      <c r="H762" s="459">
        <v>10.15</v>
      </c>
      <c r="I762" s="460"/>
      <c r="J762" s="461">
        <f>ROUND(I762*H762,2)</f>
        <v>0</v>
      </c>
      <c r="K762" s="457" t="s">
        <v>449</v>
      </c>
      <c r="L762" s="462"/>
      <c r="M762" s="463" t="s">
        <v>69</v>
      </c>
      <c r="N762" s="464" t="s">
        <v>100</v>
      </c>
      <c r="O762" s="333"/>
      <c r="P762" s="412">
        <f>O762*H762</f>
        <v>0</v>
      </c>
      <c r="Q762" s="412">
        <v>1.48E-3</v>
      </c>
      <c r="R762" s="412">
        <f>Q762*H762</f>
        <v>1.5022000000000001E-2</v>
      </c>
      <c r="S762" s="412">
        <v>0</v>
      </c>
      <c r="T762" s="413">
        <f>S762*H762</f>
        <v>0</v>
      </c>
      <c r="AR762" s="55" t="s">
        <v>278</v>
      </c>
      <c r="AT762" s="55" t="s">
        <v>521</v>
      </c>
      <c r="AU762" s="55" t="s">
        <v>115</v>
      </c>
      <c r="AY762" s="55" t="s">
        <v>188</v>
      </c>
      <c r="BE762" s="93">
        <f>IF(N762="základní",J762,0)</f>
        <v>0</v>
      </c>
      <c r="BF762" s="93">
        <f>IF(N762="snížená",J762,0)</f>
        <v>0</v>
      </c>
      <c r="BG762" s="93">
        <f>IF(N762="zákl. přenesená",J762,0)</f>
        <v>0</v>
      </c>
      <c r="BH762" s="93">
        <f>IF(N762="sníž. přenesená",J762,0)</f>
        <v>0</v>
      </c>
      <c r="BI762" s="93">
        <f>IF(N762="nulová",J762,0)</f>
        <v>0</v>
      </c>
      <c r="BJ762" s="55" t="s">
        <v>113</v>
      </c>
      <c r="BK762" s="93">
        <f>ROUND(I762*H762,2)</f>
        <v>0</v>
      </c>
      <c r="BL762" s="55" t="s">
        <v>195</v>
      </c>
      <c r="BM762" s="55" t="s">
        <v>6251</v>
      </c>
    </row>
    <row r="763" spans="2:65" s="334" customFormat="1">
      <c r="B763" s="61"/>
      <c r="D763" s="414" t="s">
        <v>197</v>
      </c>
      <c r="F763" s="415" t="s">
        <v>6252</v>
      </c>
      <c r="I763" s="240"/>
      <c r="L763" s="61"/>
      <c r="M763" s="94"/>
      <c r="N763" s="333"/>
      <c r="O763" s="333"/>
      <c r="P763" s="333"/>
      <c r="Q763" s="333"/>
      <c r="R763" s="333"/>
      <c r="S763" s="333"/>
      <c r="T763" s="69"/>
      <c r="AT763" s="55" t="s">
        <v>197</v>
      </c>
      <c r="AU763" s="55" t="s">
        <v>115</v>
      </c>
    </row>
    <row r="764" spans="2:65" s="426" customFormat="1">
      <c r="B764" s="425"/>
      <c r="D764" s="414" t="s">
        <v>201</v>
      </c>
      <c r="E764" s="427" t="s">
        <v>69</v>
      </c>
      <c r="F764" s="428" t="s">
        <v>294</v>
      </c>
      <c r="H764" s="429">
        <v>10</v>
      </c>
      <c r="I764" s="430"/>
      <c r="L764" s="425"/>
      <c r="M764" s="431"/>
      <c r="N764" s="432"/>
      <c r="O764" s="432"/>
      <c r="P764" s="432"/>
      <c r="Q764" s="432"/>
      <c r="R764" s="432"/>
      <c r="S764" s="432"/>
      <c r="T764" s="433"/>
      <c r="AT764" s="427" t="s">
        <v>201</v>
      </c>
      <c r="AU764" s="427" t="s">
        <v>115</v>
      </c>
      <c r="AV764" s="426" t="s">
        <v>115</v>
      </c>
      <c r="AW764" s="426" t="s">
        <v>93</v>
      </c>
      <c r="AX764" s="426" t="s">
        <v>113</v>
      </c>
      <c r="AY764" s="427" t="s">
        <v>188</v>
      </c>
    </row>
    <row r="765" spans="2:65" s="426" customFormat="1">
      <c r="B765" s="425"/>
      <c r="D765" s="414" t="s">
        <v>201</v>
      </c>
      <c r="F765" s="428" t="s">
        <v>5950</v>
      </c>
      <c r="H765" s="429">
        <v>10.15</v>
      </c>
      <c r="I765" s="430"/>
      <c r="L765" s="425"/>
      <c r="M765" s="431"/>
      <c r="N765" s="432"/>
      <c r="O765" s="432"/>
      <c r="P765" s="432"/>
      <c r="Q765" s="432"/>
      <c r="R765" s="432"/>
      <c r="S765" s="432"/>
      <c r="T765" s="433"/>
      <c r="AT765" s="427" t="s">
        <v>201</v>
      </c>
      <c r="AU765" s="427" t="s">
        <v>115</v>
      </c>
      <c r="AV765" s="426" t="s">
        <v>115</v>
      </c>
      <c r="AW765" s="426" t="s">
        <v>70</v>
      </c>
      <c r="AX765" s="426" t="s">
        <v>113</v>
      </c>
      <c r="AY765" s="427" t="s">
        <v>188</v>
      </c>
    </row>
    <row r="766" spans="2:65" s="334" customFormat="1" ht="16.5" customHeight="1">
      <c r="B766" s="86"/>
      <c r="C766" s="455" t="s">
        <v>3312</v>
      </c>
      <c r="D766" s="455" t="s">
        <v>521</v>
      </c>
      <c r="E766" s="456" t="s">
        <v>6253</v>
      </c>
      <c r="F766" s="457" t="s">
        <v>6254</v>
      </c>
      <c r="G766" s="458" t="s">
        <v>578</v>
      </c>
      <c r="H766" s="459">
        <v>1.0149999999999999</v>
      </c>
      <c r="I766" s="460"/>
      <c r="J766" s="461">
        <f>ROUND(I766*H766,2)</f>
        <v>0</v>
      </c>
      <c r="K766" s="457" t="s">
        <v>449</v>
      </c>
      <c r="L766" s="462"/>
      <c r="M766" s="463" t="s">
        <v>69</v>
      </c>
      <c r="N766" s="464" t="s">
        <v>100</v>
      </c>
      <c r="O766" s="333"/>
      <c r="P766" s="412">
        <f>O766*H766</f>
        <v>0</v>
      </c>
      <c r="Q766" s="412">
        <v>0</v>
      </c>
      <c r="R766" s="412">
        <f>Q766*H766</f>
        <v>0</v>
      </c>
      <c r="S766" s="412">
        <v>0</v>
      </c>
      <c r="T766" s="413">
        <f>S766*H766</f>
        <v>0</v>
      </c>
      <c r="AR766" s="55" t="s">
        <v>278</v>
      </c>
      <c r="AT766" s="55" t="s">
        <v>521</v>
      </c>
      <c r="AU766" s="55" t="s">
        <v>115</v>
      </c>
      <c r="AY766" s="55" t="s">
        <v>188</v>
      </c>
      <c r="BE766" s="93">
        <f>IF(N766="základní",J766,0)</f>
        <v>0</v>
      </c>
      <c r="BF766" s="93">
        <f>IF(N766="snížená",J766,0)</f>
        <v>0</v>
      </c>
      <c r="BG766" s="93">
        <f>IF(N766="zákl. přenesená",J766,0)</f>
        <v>0</v>
      </c>
      <c r="BH766" s="93">
        <f>IF(N766="sníž. přenesená",J766,0)</f>
        <v>0</v>
      </c>
      <c r="BI766" s="93">
        <f>IF(N766="nulová",J766,0)</f>
        <v>0</v>
      </c>
      <c r="BJ766" s="55" t="s">
        <v>113</v>
      </c>
      <c r="BK766" s="93">
        <f>ROUND(I766*H766,2)</f>
        <v>0</v>
      </c>
      <c r="BL766" s="55" t="s">
        <v>195</v>
      </c>
      <c r="BM766" s="55" t="s">
        <v>6255</v>
      </c>
    </row>
    <row r="767" spans="2:65" s="334" customFormat="1">
      <c r="B767" s="61"/>
      <c r="D767" s="414" t="s">
        <v>197</v>
      </c>
      <c r="F767" s="415" t="s">
        <v>6256</v>
      </c>
      <c r="I767" s="240"/>
      <c r="L767" s="61"/>
      <c r="M767" s="94"/>
      <c r="N767" s="333"/>
      <c r="O767" s="333"/>
      <c r="P767" s="333"/>
      <c r="Q767" s="333"/>
      <c r="R767" s="333"/>
      <c r="S767" s="333"/>
      <c r="T767" s="69"/>
      <c r="AT767" s="55" t="s">
        <v>197</v>
      </c>
      <c r="AU767" s="55" t="s">
        <v>115</v>
      </c>
    </row>
    <row r="768" spans="2:65" s="426" customFormat="1">
      <c r="B768" s="425"/>
      <c r="D768" s="414" t="s">
        <v>201</v>
      </c>
      <c r="E768" s="427" t="s">
        <v>69</v>
      </c>
      <c r="F768" s="428" t="s">
        <v>6091</v>
      </c>
      <c r="H768" s="429">
        <v>1</v>
      </c>
      <c r="I768" s="430"/>
      <c r="L768" s="425"/>
      <c r="M768" s="431"/>
      <c r="N768" s="432"/>
      <c r="O768" s="432"/>
      <c r="P768" s="432"/>
      <c r="Q768" s="432"/>
      <c r="R768" s="432"/>
      <c r="S768" s="432"/>
      <c r="T768" s="433"/>
      <c r="AT768" s="427" t="s">
        <v>201</v>
      </c>
      <c r="AU768" s="427" t="s">
        <v>115</v>
      </c>
      <c r="AV768" s="426" t="s">
        <v>115</v>
      </c>
      <c r="AW768" s="426" t="s">
        <v>93</v>
      </c>
      <c r="AX768" s="426" t="s">
        <v>113</v>
      </c>
      <c r="AY768" s="427" t="s">
        <v>188</v>
      </c>
    </row>
    <row r="769" spans="2:65" s="426" customFormat="1">
      <c r="B769" s="425"/>
      <c r="D769" s="414" t="s">
        <v>201</v>
      </c>
      <c r="F769" s="428" t="s">
        <v>5996</v>
      </c>
      <c r="H769" s="429">
        <v>1.0149999999999999</v>
      </c>
      <c r="I769" s="430"/>
      <c r="L769" s="425"/>
      <c r="M769" s="431"/>
      <c r="N769" s="432"/>
      <c r="O769" s="432"/>
      <c r="P769" s="432"/>
      <c r="Q769" s="432"/>
      <c r="R769" s="432"/>
      <c r="S769" s="432"/>
      <c r="T769" s="433"/>
      <c r="AT769" s="427" t="s">
        <v>201</v>
      </c>
      <c r="AU769" s="427" t="s">
        <v>115</v>
      </c>
      <c r="AV769" s="426" t="s">
        <v>115</v>
      </c>
      <c r="AW769" s="426" t="s">
        <v>70</v>
      </c>
      <c r="AX769" s="426" t="s">
        <v>113</v>
      </c>
      <c r="AY769" s="427" t="s">
        <v>188</v>
      </c>
    </row>
    <row r="770" spans="2:65" s="334" customFormat="1" ht="16.5" customHeight="1">
      <c r="B770" s="86"/>
      <c r="C770" s="455" t="s">
        <v>3319</v>
      </c>
      <c r="D770" s="455" t="s">
        <v>521</v>
      </c>
      <c r="E770" s="456" t="s">
        <v>6257</v>
      </c>
      <c r="F770" s="457" t="s">
        <v>6258</v>
      </c>
      <c r="G770" s="458" t="s">
        <v>578</v>
      </c>
      <c r="H770" s="459">
        <v>3.0449999999999999</v>
      </c>
      <c r="I770" s="460"/>
      <c r="J770" s="461">
        <f>ROUND(I770*H770,2)</f>
        <v>0</v>
      </c>
      <c r="K770" s="457" t="s">
        <v>449</v>
      </c>
      <c r="L770" s="462"/>
      <c r="M770" s="463" t="s">
        <v>69</v>
      </c>
      <c r="N770" s="464" t="s">
        <v>100</v>
      </c>
      <c r="O770" s="333"/>
      <c r="P770" s="412">
        <f>O770*H770</f>
        <v>0</v>
      </c>
      <c r="Q770" s="412">
        <v>0</v>
      </c>
      <c r="R770" s="412">
        <f>Q770*H770</f>
        <v>0</v>
      </c>
      <c r="S770" s="412">
        <v>0</v>
      </c>
      <c r="T770" s="413">
        <f>S770*H770</f>
        <v>0</v>
      </c>
      <c r="AR770" s="55" t="s">
        <v>278</v>
      </c>
      <c r="AT770" s="55" t="s">
        <v>521</v>
      </c>
      <c r="AU770" s="55" t="s">
        <v>115</v>
      </c>
      <c r="AY770" s="55" t="s">
        <v>188</v>
      </c>
      <c r="BE770" s="93">
        <f>IF(N770="základní",J770,0)</f>
        <v>0</v>
      </c>
      <c r="BF770" s="93">
        <f>IF(N770="snížená",J770,0)</f>
        <v>0</v>
      </c>
      <c r="BG770" s="93">
        <f>IF(N770="zákl. přenesená",J770,0)</f>
        <v>0</v>
      </c>
      <c r="BH770" s="93">
        <f>IF(N770="sníž. přenesená",J770,0)</f>
        <v>0</v>
      </c>
      <c r="BI770" s="93">
        <f>IF(N770="nulová",J770,0)</f>
        <v>0</v>
      </c>
      <c r="BJ770" s="55" t="s">
        <v>113</v>
      </c>
      <c r="BK770" s="93">
        <f>ROUND(I770*H770,2)</f>
        <v>0</v>
      </c>
      <c r="BL770" s="55" t="s">
        <v>195</v>
      </c>
      <c r="BM770" s="55" t="s">
        <v>6259</v>
      </c>
    </row>
    <row r="771" spans="2:65" s="334" customFormat="1">
      <c r="B771" s="61"/>
      <c r="D771" s="414" t="s">
        <v>197</v>
      </c>
      <c r="F771" s="415" t="s">
        <v>6258</v>
      </c>
      <c r="I771" s="240"/>
      <c r="L771" s="61"/>
      <c r="M771" s="94"/>
      <c r="N771" s="333"/>
      <c r="O771" s="333"/>
      <c r="P771" s="333"/>
      <c r="Q771" s="333"/>
      <c r="R771" s="333"/>
      <c r="S771" s="333"/>
      <c r="T771" s="69"/>
      <c r="AT771" s="55" t="s">
        <v>197</v>
      </c>
      <c r="AU771" s="55" t="s">
        <v>115</v>
      </c>
    </row>
    <row r="772" spans="2:65" s="426" customFormat="1">
      <c r="B772" s="425"/>
      <c r="D772" s="414" t="s">
        <v>201</v>
      </c>
      <c r="E772" s="427" t="s">
        <v>69</v>
      </c>
      <c r="F772" s="428" t="s">
        <v>6087</v>
      </c>
      <c r="H772" s="429">
        <v>2</v>
      </c>
      <c r="I772" s="430"/>
      <c r="L772" s="425"/>
      <c r="M772" s="431"/>
      <c r="N772" s="432"/>
      <c r="O772" s="432"/>
      <c r="P772" s="432"/>
      <c r="Q772" s="432"/>
      <c r="R772" s="432"/>
      <c r="S772" s="432"/>
      <c r="T772" s="433"/>
      <c r="AT772" s="427" t="s">
        <v>201</v>
      </c>
      <c r="AU772" s="427" t="s">
        <v>115</v>
      </c>
      <c r="AV772" s="426" t="s">
        <v>115</v>
      </c>
      <c r="AW772" s="426" t="s">
        <v>93</v>
      </c>
      <c r="AX772" s="426" t="s">
        <v>111</v>
      </c>
      <c r="AY772" s="427" t="s">
        <v>188</v>
      </c>
    </row>
    <row r="773" spans="2:65" s="426" customFormat="1">
      <c r="B773" s="425"/>
      <c r="D773" s="414" t="s">
        <v>201</v>
      </c>
      <c r="E773" s="427" t="s">
        <v>69</v>
      </c>
      <c r="F773" s="428" t="s">
        <v>6097</v>
      </c>
      <c r="H773" s="429">
        <v>1</v>
      </c>
      <c r="I773" s="430"/>
      <c r="L773" s="425"/>
      <c r="M773" s="431"/>
      <c r="N773" s="432"/>
      <c r="O773" s="432"/>
      <c r="P773" s="432"/>
      <c r="Q773" s="432"/>
      <c r="R773" s="432"/>
      <c r="S773" s="432"/>
      <c r="T773" s="433"/>
      <c r="AT773" s="427" t="s">
        <v>201</v>
      </c>
      <c r="AU773" s="427" t="s">
        <v>115</v>
      </c>
      <c r="AV773" s="426" t="s">
        <v>115</v>
      </c>
      <c r="AW773" s="426" t="s">
        <v>93</v>
      </c>
      <c r="AX773" s="426" t="s">
        <v>111</v>
      </c>
      <c r="AY773" s="427" t="s">
        <v>188</v>
      </c>
    </row>
    <row r="774" spans="2:65" s="435" customFormat="1">
      <c r="B774" s="434"/>
      <c r="D774" s="414" t="s">
        <v>201</v>
      </c>
      <c r="E774" s="436" t="s">
        <v>69</v>
      </c>
      <c r="F774" s="437" t="s">
        <v>210</v>
      </c>
      <c r="H774" s="438">
        <v>3</v>
      </c>
      <c r="I774" s="439"/>
      <c r="L774" s="434"/>
      <c r="M774" s="440"/>
      <c r="N774" s="441"/>
      <c r="O774" s="441"/>
      <c r="P774" s="441"/>
      <c r="Q774" s="441"/>
      <c r="R774" s="441"/>
      <c r="S774" s="441"/>
      <c r="T774" s="442"/>
      <c r="AT774" s="436" t="s">
        <v>201</v>
      </c>
      <c r="AU774" s="436" t="s">
        <v>115</v>
      </c>
      <c r="AV774" s="435" t="s">
        <v>195</v>
      </c>
      <c r="AW774" s="435" t="s">
        <v>93</v>
      </c>
      <c r="AX774" s="435" t="s">
        <v>113</v>
      </c>
      <c r="AY774" s="436" t="s">
        <v>188</v>
      </c>
    </row>
    <row r="775" spans="2:65" s="426" customFormat="1">
      <c r="B775" s="425"/>
      <c r="D775" s="414" t="s">
        <v>201</v>
      </c>
      <c r="F775" s="428" t="s">
        <v>6238</v>
      </c>
      <c r="H775" s="429">
        <v>3.0449999999999999</v>
      </c>
      <c r="I775" s="430"/>
      <c r="L775" s="425"/>
      <c r="M775" s="431"/>
      <c r="N775" s="432"/>
      <c r="O775" s="432"/>
      <c r="P775" s="432"/>
      <c r="Q775" s="432"/>
      <c r="R775" s="432"/>
      <c r="S775" s="432"/>
      <c r="T775" s="433"/>
      <c r="AT775" s="427" t="s">
        <v>201</v>
      </c>
      <c r="AU775" s="427" t="s">
        <v>115</v>
      </c>
      <c r="AV775" s="426" t="s">
        <v>115</v>
      </c>
      <c r="AW775" s="426" t="s">
        <v>70</v>
      </c>
      <c r="AX775" s="426" t="s">
        <v>113</v>
      </c>
      <c r="AY775" s="427" t="s">
        <v>188</v>
      </c>
    </row>
    <row r="776" spans="2:65" s="334" customFormat="1" ht="16.5" customHeight="1">
      <c r="B776" s="86"/>
      <c r="C776" s="455" t="s">
        <v>3321</v>
      </c>
      <c r="D776" s="455" t="s">
        <v>521</v>
      </c>
      <c r="E776" s="456" t="s">
        <v>6260</v>
      </c>
      <c r="F776" s="457" t="s">
        <v>6261</v>
      </c>
      <c r="G776" s="458" t="s">
        <v>578</v>
      </c>
      <c r="H776" s="459">
        <v>4</v>
      </c>
      <c r="I776" s="460"/>
      <c r="J776" s="461">
        <f>ROUND(I776*H776,2)</f>
        <v>0</v>
      </c>
      <c r="K776" s="457" t="s">
        <v>449</v>
      </c>
      <c r="L776" s="462"/>
      <c r="M776" s="463" t="s">
        <v>69</v>
      </c>
      <c r="N776" s="464" t="s">
        <v>100</v>
      </c>
      <c r="O776" s="333"/>
      <c r="P776" s="412">
        <f>O776*H776</f>
        <v>0</v>
      </c>
      <c r="Q776" s="412">
        <v>0</v>
      </c>
      <c r="R776" s="412">
        <f>Q776*H776</f>
        <v>0</v>
      </c>
      <c r="S776" s="412">
        <v>0</v>
      </c>
      <c r="T776" s="413">
        <f>S776*H776</f>
        <v>0</v>
      </c>
      <c r="AR776" s="55" t="s">
        <v>278</v>
      </c>
      <c r="AT776" s="55" t="s">
        <v>521</v>
      </c>
      <c r="AU776" s="55" t="s">
        <v>115</v>
      </c>
      <c r="AY776" s="55" t="s">
        <v>188</v>
      </c>
      <c r="BE776" s="93">
        <f>IF(N776="základní",J776,0)</f>
        <v>0</v>
      </c>
      <c r="BF776" s="93">
        <f>IF(N776="snížená",J776,0)</f>
        <v>0</v>
      </c>
      <c r="BG776" s="93">
        <f>IF(N776="zákl. přenesená",J776,0)</f>
        <v>0</v>
      </c>
      <c r="BH776" s="93">
        <f>IF(N776="sníž. přenesená",J776,0)</f>
        <v>0</v>
      </c>
      <c r="BI776" s="93">
        <f>IF(N776="nulová",J776,0)</f>
        <v>0</v>
      </c>
      <c r="BJ776" s="55" t="s">
        <v>113</v>
      </c>
      <c r="BK776" s="93">
        <f>ROUND(I776*H776,2)</f>
        <v>0</v>
      </c>
      <c r="BL776" s="55" t="s">
        <v>195</v>
      </c>
      <c r="BM776" s="55" t="s">
        <v>6262</v>
      </c>
    </row>
    <row r="777" spans="2:65" s="334" customFormat="1">
      <c r="B777" s="61"/>
      <c r="D777" s="414" t="s">
        <v>197</v>
      </c>
      <c r="F777" s="415" t="s">
        <v>6261</v>
      </c>
      <c r="I777" s="240"/>
      <c r="L777" s="61"/>
      <c r="M777" s="94"/>
      <c r="N777" s="333"/>
      <c r="O777" s="333"/>
      <c r="P777" s="333"/>
      <c r="Q777" s="333"/>
      <c r="R777" s="333"/>
      <c r="S777" s="333"/>
      <c r="T777" s="69"/>
      <c r="AT777" s="55" t="s">
        <v>197</v>
      </c>
      <c r="AU777" s="55" t="s">
        <v>115</v>
      </c>
    </row>
    <row r="778" spans="2:65" s="426" customFormat="1">
      <c r="B778" s="425"/>
      <c r="D778" s="414" t="s">
        <v>201</v>
      </c>
      <c r="E778" s="427" t="s">
        <v>69</v>
      </c>
      <c r="F778" s="428" t="s">
        <v>6087</v>
      </c>
      <c r="H778" s="429">
        <v>2</v>
      </c>
      <c r="I778" s="430"/>
      <c r="L778" s="425"/>
      <c r="M778" s="431"/>
      <c r="N778" s="432"/>
      <c r="O778" s="432"/>
      <c r="P778" s="432"/>
      <c r="Q778" s="432"/>
      <c r="R778" s="432"/>
      <c r="S778" s="432"/>
      <c r="T778" s="433"/>
      <c r="AT778" s="427" t="s">
        <v>201</v>
      </c>
      <c r="AU778" s="427" t="s">
        <v>115</v>
      </c>
      <c r="AV778" s="426" t="s">
        <v>115</v>
      </c>
      <c r="AW778" s="426" t="s">
        <v>93</v>
      </c>
      <c r="AX778" s="426" t="s">
        <v>111</v>
      </c>
      <c r="AY778" s="427" t="s">
        <v>188</v>
      </c>
    </row>
    <row r="779" spans="2:65" s="426" customFormat="1">
      <c r="B779" s="425"/>
      <c r="D779" s="414" t="s">
        <v>201</v>
      </c>
      <c r="E779" s="427" t="s">
        <v>69</v>
      </c>
      <c r="F779" s="428" t="s">
        <v>6237</v>
      </c>
      <c r="H779" s="429">
        <v>2</v>
      </c>
      <c r="I779" s="430"/>
      <c r="L779" s="425"/>
      <c r="M779" s="431"/>
      <c r="N779" s="432"/>
      <c r="O779" s="432"/>
      <c r="P779" s="432"/>
      <c r="Q779" s="432"/>
      <c r="R779" s="432"/>
      <c r="S779" s="432"/>
      <c r="T779" s="433"/>
      <c r="AT779" s="427" t="s">
        <v>201</v>
      </c>
      <c r="AU779" s="427" t="s">
        <v>115</v>
      </c>
      <c r="AV779" s="426" t="s">
        <v>115</v>
      </c>
      <c r="AW779" s="426" t="s">
        <v>93</v>
      </c>
      <c r="AX779" s="426" t="s">
        <v>111</v>
      </c>
      <c r="AY779" s="427" t="s">
        <v>188</v>
      </c>
    </row>
    <row r="780" spans="2:65" s="435" customFormat="1">
      <c r="B780" s="434"/>
      <c r="D780" s="414" t="s">
        <v>201</v>
      </c>
      <c r="E780" s="436" t="s">
        <v>69</v>
      </c>
      <c r="F780" s="437" t="s">
        <v>210</v>
      </c>
      <c r="H780" s="438">
        <v>4</v>
      </c>
      <c r="I780" s="439"/>
      <c r="L780" s="434"/>
      <c r="M780" s="440"/>
      <c r="N780" s="441"/>
      <c r="O780" s="441"/>
      <c r="P780" s="441"/>
      <c r="Q780" s="441"/>
      <c r="R780" s="441"/>
      <c r="S780" s="441"/>
      <c r="T780" s="442"/>
      <c r="AT780" s="436" t="s">
        <v>201</v>
      </c>
      <c r="AU780" s="436" t="s">
        <v>115</v>
      </c>
      <c r="AV780" s="435" t="s">
        <v>195</v>
      </c>
      <c r="AW780" s="435" t="s">
        <v>93</v>
      </c>
      <c r="AX780" s="435" t="s">
        <v>113</v>
      </c>
      <c r="AY780" s="436" t="s">
        <v>188</v>
      </c>
    </row>
    <row r="781" spans="2:65" s="334" customFormat="1" ht="25.5" customHeight="1">
      <c r="B781" s="86"/>
      <c r="C781" s="87" t="s">
        <v>3324</v>
      </c>
      <c r="D781" s="87" t="s">
        <v>190</v>
      </c>
      <c r="E781" s="88" t="s">
        <v>6263</v>
      </c>
      <c r="F781" s="89" t="s">
        <v>6264</v>
      </c>
      <c r="G781" s="90" t="s">
        <v>1023</v>
      </c>
      <c r="H781" s="91">
        <v>4.3</v>
      </c>
      <c r="I781" s="238"/>
      <c r="J781" s="92">
        <f>ROUND(I781*H781,2)</f>
        <v>0</v>
      </c>
      <c r="K781" s="89" t="s">
        <v>194</v>
      </c>
      <c r="L781" s="61"/>
      <c r="M781" s="410" t="s">
        <v>69</v>
      </c>
      <c r="N781" s="411" t="s">
        <v>100</v>
      </c>
      <c r="O781" s="333"/>
      <c r="P781" s="412">
        <f>O781*H781</f>
        <v>0</v>
      </c>
      <c r="Q781" s="412">
        <v>0</v>
      </c>
      <c r="R781" s="412">
        <f>Q781*H781</f>
        <v>0</v>
      </c>
      <c r="S781" s="412">
        <v>0</v>
      </c>
      <c r="T781" s="413">
        <f>S781*H781</f>
        <v>0</v>
      </c>
      <c r="AR781" s="55" t="s">
        <v>195</v>
      </c>
      <c r="AT781" s="55" t="s">
        <v>190</v>
      </c>
      <c r="AU781" s="55" t="s">
        <v>115</v>
      </c>
      <c r="AY781" s="55" t="s">
        <v>188</v>
      </c>
      <c r="BE781" s="93">
        <f>IF(N781="základní",J781,0)</f>
        <v>0</v>
      </c>
      <c r="BF781" s="93">
        <f>IF(N781="snížená",J781,0)</f>
        <v>0</v>
      </c>
      <c r="BG781" s="93">
        <f>IF(N781="zákl. přenesená",J781,0)</f>
        <v>0</v>
      </c>
      <c r="BH781" s="93">
        <f>IF(N781="sníž. přenesená",J781,0)</f>
        <v>0</v>
      </c>
      <c r="BI781" s="93">
        <f>IF(N781="nulová",J781,0)</f>
        <v>0</v>
      </c>
      <c r="BJ781" s="55" t="s">
        <v>113</v>
      </c>
      <c r="BK781" s="93">
        <f>ROUND(I781*H781,2)</f>
        <v>0</v>
      </c>
      <c r="BL781" s="55" t="s">
        <v>195</v>
      </c>
      <c r="BM781" s="55" t="s">
        <v>6265</v>
      </c>
    </row>
    <row r="782" spans="2:65" s="334" customFormat="1" ht="27">
      <c r="B782" s="61"/>
      <c r="D782" s="414" t="s">
        <v>197</v>
      </c>
      <c r="F782" s="415" t="s">
        <v>6266</v>
      </c>
      <c r="I782" s="240"/>
      <c r="L782" s="61"/>
      <c r="M782" s="94"/>
      <c r="N782" s="333"/>
      <c r="O782" s="333"/>
      <c r="P782" s="333"/>
      <c r="Q782" s="333"/>
      <c r="R782" s="333"/>
      <c r="S782" s="333"/>
      <c r="T782" s="69"/>
      <c r="AT782" s="55" t="s">
        <v>197</v>
      </c>
      <c r="AU782" s="55" t="s">
        <v>115</v>
      </c>
    </row>
    <row r="783" spans="2:65" s="334" customFormat="1" ht="67.5">
      <c r="B783" s="61"/>
      <c r="D783" s="414" t="s">
        <v>199</v>
      </c>
      <c r="F783" s="416" t="s">
        <v>4990</v>
      </c>
      <c r="I783" s="240"/>
      <c r="L783" s="61"/>
      <c r="M783" s="94"/>
      <c r="N783" s="333"/>
      <c r="O783" s="333"/>
      <c r="P783" s="333"/>
      <c r="Q783" s="333"/>
      <c r="R783" s="333"/>
      <c r="S783" s="333"/>
      <c r="T783" s="69"/>
      <c r="AT783" s="55" t="s">
        <v>199</v>
      </c>
      <c r="AU783" s="55" t="s">
        <v>115</v>
      </c>
    </row>
    <row r="784" spans="2:65" s="426" customFormat="1">
      <c r="B784" s="425"/>
      <c r="D784" s="414" t="s">
        <v>201</v>
      </c>
      <c r="E784" s="427" t="s">
        <v>69</v>
      </c>
      <c r="F784" s="428" t="s">
        <v>6267</v>
      </c>
      <c r="H784" s="429">
        <v>4.3</v>
      </c>
      <c r="I784" s="430"/>
      <c r="L784" s="425"/>
      <c r="M784" s="431"/>
      <c r="N784" s="432"/>
      <c r="O784" s="432"/>
      <c r="P784" s="432"/>
      <c r="Q784" s="432"/>
      <c r="R784" s="432"/>
      <c r="S784" s="432"/>
      <c r="T784" s="433"/>
      <c r="AT784" s="427" t="s">
        <v>201</v>
      </c>
      <c r="AU784" s="427" t="s">
        <v>115</v>
      </c>
      <c r="AV784" s="426" t="s">
        <v>115</v>
      </c>
      <c r="AW784" s="426" t="s">
        <v>93</v>
      </c>
      <c r="AX784" s="426" t="s">
        <v>113</v>
      </c>
      <c r="AY784" s="427" t="s">
        <v>188</v>
      </c>
    </row>
    <row r="785" spans="2:65" s="334" customFormat="1" ht="16.5" customHeight="1">
      <c r="B785" s="86"/>
      <c r="C785" s="455" t="s">
        <v>3327</v>
      </c>
      <c r="D785" s="455" t="s">
        <v>521</v>
      </c>
      <c r="E785" s="456" t="s">
        <v>6268</v>
      </c>
      <c r="F785" s="457" t="s">
        <v>6269</v>
      </c>
      <c r="G785" s="458" t="s">
        <v>1023</v>
      </c>
      <c r="H785" s="459">
        <v>4.3650000000000002</v>
      </c>
      <c r="I785" s="460"/>
      <c r="J785" s="461">
        <f>ROUND(I785*H785,2)</f>
        <v>0</v>
      </c>
      <c r="K785" s="457" t="s">
        <v>449</v>
      </c>
      <c r="L785" s="462"/>
      <c r="M785" s="463" t="s">
        <v>69</v>
      </c>
      <c r="N785" s="464" t="s">
        <v>100</v>
      </c>
      <c r="O785" s="333"/>
      <c r="P785" s="412">
        <f>O785*H785</f>
        <v>0</v>
      </c>
      <c r="Q785" s="412">
        <v>1.4E-3</v>
      </c>
      <c r="R785" s="412">
        <f>Q785*H785</f>
        <v>6.1110000000000001E-3</v>
      </c>
      <c r="S785" s="412">
        <v>0</v>
      </c>
      <c r="T785" s="413">
        <f>S785*H785</f>
        <v>0</v>
      </c>
      <c r="AR785" s="55" t="s">
        <v>278</v>
      </c>
      <c r="AT785" s="55" t="s">
        <v>521</v>
      </c>
      <c r="AU785" s="55" t="s">
        <v>115</v>
      </c>
      <c r="AY785" s="55" t="s">
        <v>188</v>
      </c>
      <c r="BE785" s="93">
        <f>IF(N785="základní",J785,0)</f>
        <v>0</v>
      </c>
      <c r="BF785" s="93">
        <f>IF(N785="snížená",J785,0)</f>
        <v>0</v>
      </c>
      <c r="BG785" s="93">
        <f>IF(N785="zákl. přenesená",J785,0)</f>
        <v>0</v>
      </c>
      <c r="BH785" s="93">
        <f>IF(N785="sníž. přenesená",J785,0)</f>
        <v>0</v>
      </c>
      <c r="BI785" s="93">
        <f>IF(N785="nulová",J785,0)</f>
        <v>0</v>
      </c>
      <c r="BJ785" s="55" t="s">
        <v>113</v>
      </c>
      <c r="BK785" s="93">
        <f>ROUND(I785*H785,2)</f>
        <v>0</v>
      </c>
      <c r="BL785" s="55" t="s">
        <v>195</v>
      </c>
      <c r="BM785" s="55" t="s">
        <v>6270</v>
      </c>
    </row>
    <row r="786" spans="2:65" s="334" customFormat="1">
      <c r="B786" s="61"/>
      <c r="D786" s="414" t="s">
        <v>197</v>
      </c>
      <c r="F786" s="415" t="s">
        <v>6271</v>
      </c>
      <c r="I786" s="240"/>
      <c r="L786" s="61"/>
      <c r="M786" s="94"/>
      <c r="N786" s="333"/>
      <c r="O786" s="333"/>
      <c r="P786" s="333"/>
      <c r="Q786" s="333"/>
      <c r="R786" s="333"/>
      <c r="S786" s="333"/>
      <c r="T786" s="69"/>
      <c r="AT786" s="55" t="s">
        <v>197</v>
      </c>
      <c r="AU786" s="55" t="s">
        <v>115</v>
      </c>
    </row>
    <row r="787" spans="2:65" s="426" customFormat="1">
      <c r="B787" s="425"/>
      <c r="D787" s="414" t="s">
        <v>201</v>
      </c>
      <c r="E787" s="427" t="s">
        <v>69</v>
      </c>
      <c r="F787" s="428" t="s">
        <v>6267</v>
      </c>
      <c r="H787" s="429">
        <v>4.3</v>
      </c>
      <c r="I787" s="430"/>
      <c r="L787" s="425"/>
      <c r="M787" s="431"/>
      <c r="N787" s="432"/>
      <c r="O787" s="432"/>
      <c r="P787" s="432"/>
      <c r="Q787" s="432"/>
      <c r="R787" s="432"/>
      <c r="S787" s="432"/>
      <c r="T787" s="433"/>
      <c r="AT787" s="427" t="s">
        <v>201</v>
      </c>
      <c r="AU787" s="427" t="s">
        <v>115</v>
      </c>
      <c r="AV787" s="426" t="s">
        <v>115</v>
      </c>
      <c r="AW787" s="426" t="s">
        <v>93</v>
      </c>
      <c r="AX787" s="426" t="s">
        <v>113</v>
      </c>
      <c r="AY787" s="427" t="s">
        <v>188</v>
      </c>
    </row>
    <row r="788" spans="2:65" s="426" customFormat="1">
      <c r="B788" s="425"/>
      <c r="D788" s="414" t="s">
        <v>201</v>
      </c>
      <c r="F788" s="428" t="s">
        <v>6272</v>
      </c>
      <c r="H788" s="429">
        <v>4.3650000000000002</v>
      </c>
      <c r="I788" s="430"/>
      <c r="L788" s="425"/>
      <c r="M788" s="431"/>
      <c r="N788" s="432"/>
      <c r="O788" s="432"/>
      <c r="P788" s="432"/>
      <c r="Q788" s="432"/>
      <c r="R788" s="432"/>
      <c r="S788" s="432"/>
      <c r="T788" s="433"/>
      <c r="AT788" s="427" t="s">
        <v>201</v>
      </c>
      <c r="AU788" s="427" t="s">
        <v>115</v>
      </c>
      <c r="AV788" s="426" t="s">
        <v>115</v>
      </c>
      <c r="AW788" s="426" t="s">
        <v>70</v>
      </c>
      <c r="AX788" s="426" t="s">
        <v>113</v>
      </c>
      <c r="AY788" s="427" t="s">
        <v>188</v>
      </c>
    </row>
    <row r="789" spans="2:65" s="334" customFormat="1" ht="16.5" customHeight="1">
      <c r="B789" s="86"/>
      <c r="C789" s="455" t="s">
        <v>3331</v>
      </c>
      <c r="D789" s="455" t="s">
        <v>521</v>
      </c>
      <c r="E789" s="456" t="s">
        <v>6273</v>
      </c>
      <c r="F789" s="457" t="s">
        <v>6274</v>
      </c>
      <c r="G789" s="458" t="s">
        <v>578</v>
      </c>
      <c r="H789" s="459">
        <v>1.0149999999999999</v>
      </c>
      <c r="I789" s="460"/>
      <c r="J789" s="461">
        <f>ROUND(I789*H789,2)</f>
        <v>0</v>
      </c>
      <c r="K789" s="457" t="s">
        <v>449</v>
      </c>
      <c r="L789" s="462"/>
      <c r="M789" s="463" t="s">
        <v>69</v>
      </c>
      <c r="N789" s="464" t="s">
        <v>100</v>
      </c>
      <c r="O789" s="333"/>
      <c r="P789" s="412">
        <f>O789*H789</f>
        <v>0</v>
      </c>
      <c r="Q789" s="412">
        <v>0</v>
      </c>
      <c r="R789" s="412">
        <f>Q789*H789</f>
        <v>0</v>
      </c>
      <c r="S789" s="412">
        <v>0</v>
      </c>
      <c r="T789" s="413">
        <f>S789*H789</f>
        <v>0</v>
      </c>
      <c r="AR789" s="55" t="s">
        <v>278</v>
      </c>
      <c r="AT789" s="55" t="s">
        <v>521</v>
      </c>
      <c r="AU789" s="55" t="s">
        <v>115</v>
      </c>
      <c r="AY789" s="55" t="s">
        <v>188</v>
      </c>
      <c r="BE789" s="93">
        <f>IF(N789="základní",J789,0)</f>
        <v>0</v>
      </c>
      <c r="BF789" s="93">
        <f>IF(N789="snížená",J789,0)</f>
        <v>0</v>
      </c>
      <c r="BG789" s="93">
        <f>IF(N789="zákl. přenesená",J789,0)</f>
        <v>0</v>
      </c>
      <c r="BH789" s="93">
        <f>IF(N789="sníž. přenesená",J789,0)</f>
        <v>0</v>
      </c>
      <c r="BI789" s="93">
        <f>IF(N789="nulová",J789,0)</f>
        <v>0</v>
      </c>
      <c r="BJ789" s="55" t="s">
        <v>113</v>
      </c>
      <c r="BK789" s="93">
        <f>ROUND(I789*H789,2)</f>
        <v>0</v>
      </c>
      <c r="BL789" s="55" t="s">
        <v>195</v>
      </c>
      <c r="BM789" s="55" t="s">
        <v>6275</v>
      </c>
    </row>
    <row r="790" spans="2:65" s="334" customFormat="1">
      <c r="B790" s="61"/>
      <c r="D790" s="414" t="s">
        <v>197</v>
      </c>
      <c r="F790" s="415" t="s">
        <v>6274</v>
      </c>
      <c r="I790" s="240"/>
      <c r="L790" s="61"/>
      <c r="M790" s="94"/>
      <c r="N790" s="333"/>
      <c r="O790" s="333"/>
      <c r="P790" s="333"/>
      <c r="Q790" s="333"/>
      <c r="R790" s="333"/>
      <c r="S790" s="333"/>
      <c r="T790" s="69"/>
      <c r="AT790" s="55" t="s">
        <v>197</v>
      </c>
      <c r="AU790" s="55" t="s">
        <v>115</v>
      </c>
    </row>
    <row r="791" spans="2:65" s="426" customFormat="1">
      <c r="B791" s="425"/>
      <c r="D791" s="414" t="s">
        <v>201</v>
      </c>
      <c r="E791" s="427" t="s">
        <v>69</v>
      </c>
      <c r="F791" s="428" t="s">
        <v>6097</v>
      </c>
      <c r="H791" s="429">
        <v>1</v>
      </c>
      <c r="I791" s="430"/>
      <c r="L791" s="425"/>
      <c r="M791" s="431"/>
      <c r="N791" s="432"/>
      <c r="O791" s="432"/>
      <c r="P791" s="432"/>
      <c r="Q791" s="432"/>
      <c r="R791" s="432"/>
      <c r="S791" s="432"/>
      <c r="T791" s="433"/>
      <c r="AT791" s="427" t="s">
        <v>201</v>
      </c>
      <c r="AU791" s="427" t="s">
        <v>115</v>
      </c>
      <c r="AV791" s="426" t="s">
        <v>115</v>
      </c>
      <c r="AW791" s="426" t="s">
        <v>93</v>
      </c>
      <c r="AX791" s="426" t="s">
        <v>113</v>
      </c>
      <c r="AY791" s="427" t="s">
        <v>188</v>
      </c>
    </row>
    <row r="792" spans="2:65" s="426" customFormat="1">
      <c r="B792" s="425"/>
      <c r="D792" s="414" t="s">
        <v>201</v>
      </c>
      <c r="F792" s="428" t="s">
        <v>5996</v>
      </c>
      <c r="H792" s="429">
        <v>1.0149999999999999</v>
      </c>
      <c r="I792" s="430"/>
      <c r="L792" s="425"/>
      <c r="M792" s="431"/>
      <c r="N792" s="432"/>
      <c r="O792" s="432"/>
      <c r="P792" s="432"/>
      <c r="Q792" s="432"/>
      <c r="R792" s="432"/>
      <c r="S792" s="432"/>
      <c r="T792" s="433"/>
      <c r="AT792" s="427" t="s">
        <v>201</v>
      </c>
      <c r="AU792" s="427" t="s">
        <v>115</v>
      </c>
      <c r="AV792" s="426" t="s">
        <v>115</v>
      </c>
      <c r="AW792" s="426" t="s">
        <v>70</v>
      </c>
      <c r="AX792" s="426" t="s">
        <v>113</v>
      </c>
      <c r="AY792" s="427" t="s">
        <v>188</v>
      </c>
    </row>
    <row r="793" spans="2:65" s="334" customFormat="1" ht="25.5" customHeight="1">
      <c r="B793" s="86"/>
      <c r="C793" s="87" t="s">
        <v>3335</v>
      </c>
      <c r="D793" s="87" t="s">
        <v>190</v>
      </c>
      <c r="E793" s="88" t="s">
        <v>6263</v>
      </c>
      <c r="F793" s="89" t="s">
        <v>6264</v>
      </c>
      <c r="G793" s="90" t="s">
        <v>1023</v>
      </c>
      <c r="H793" s="91">
        <v>26.35</v>
      </c>
      <c r="I793" s="238"/>
      <c r="J793" s="92">
        <f>ROUND(I793*H793,2)</f>
        <v>0</v>
      </c>
      <c r="K793" s="89" t="s">
        <v>194</v>
      </c>
      <c r="L793" s="61"/>
      <c r="M793" s="410" t="s">
        <v>69</v>
      </c>
      <c r="N793" s="411" t="s">
        <v>100</v>
      </c>
      <c r="O793" s="333"/>
      <c r="P793" s="412">
        <f>O793*H793</f>
        <v>0</v>
      </c>
      <c r="Q793" s="412">
        <v>0</v>
      </c>
      <c r="R793" s="412">
        <f>Q793*H793</f>
        <v>0</v>
      </c>
      <c r="S793" s="412">
        <v>0</v>
      </c>
      <c r="T793" s="413">
        <f>S793*H793</f>
        <v>0</v>
      </c>
      <c r="AR793" s="55" t="s">
        <v>195</v>
      </c>
      <c r="AT793" s="55" t="s">
        <v>190</v>
      </c>
      <c r="AU793" s="55" t="s">
        <v>115</v>
      </c>
      <c r="AY793" s="55" t="s">
        <v>188</v>
      </c>
      <c r="BE793" s="93">
        <f>IF(N793="základní",J793,0)</f>
        <v>0</v>
      </c>
      <c r="BF793" s="93">
        <f>IF(N793="snížená",J793,0)</f>
        <v>0</v>
      </c>
      <c r="BG793" s="93">
        <f>IF(N793="zákl. přenesená",J793,0)</f>
        <v>0</v>
      </c>
      <c r="BH793" s="93">
        <f>IF(N793="sníž. přenesená",J793,0)</f>
        <v>0</v>
      </c>
      <c r="BI793" s="93">
        <f>IF(N793="nulová",J793,0)</f>
        <v>0</v>
      </c>
      <c r="BJ793" s="55" t="s">
        <v>113</v>
      </c>
      <c r="BK793" s="93">
        <f>ROUND(I793*H793,2)</f>
        <v>0</v>
      </c>
      <c r="BL793" s="55" t="s">
        <v>195</v>
      </c>
      <c r="BM793" s="55" t="s">
        <v>6276</v>
      </c>
    </row>
    <row r="794" spans="2:65" s="334" customFormat="1" ht="27">
      <c r="B794" s="61"/>
      <c r="D794" s="414" t="s">
        <v>197</v>
      </c>
      <c r="F794" s="415" t="s">
        <v>6266</v>
      </c>
      <c r="I794" s="240"/>
      <c r="L794" s="61"/>
      <c r="M794" s="94"/>
      <c r="N794" s="333"/>
      <c r="O794" s="333"/>
      <c r="P794" s="333"/>
      <c r="Q794" s="333"/>
      <c r="R794" s="333"/>
      <c r="S794" s="333"/>
      <c r="T794" s="69"/>
      <c r="AT794" s="55" t="s">
        <v>197</v>
      </c>
      <c r="AU794" s="55" t="s">
        <v>115</v>
      </c>
    </row>
    <row r="795" spans="2:65" s="334" customFormat="1" ht="67.5">
      <c r="B795" s="61"/>
      <c r="D795" s="414" t="s">
        <v>199</v>
      </c>
      <c r="F795" s="416" t="s">
        <v>4990</v>
      </c>
      <c r="I795" s="240"/>
      <c r="L795" s="61"/>
      <c r="M795" s="94"/>
      <c r="N795" s="333"/>
      <c r="O795" s="333"/>
      <c r="P795" s="333"/>
      <c r="Q795" s="333"/>
      <c r="R795" s="333"/>
      <c r="S795" s="333"/>
      <c r="T795" s="69"/>
      <c r="AT795" s="55" t="s">
        <v>199</v>
      </c>
      <c r="AU795" s="55" t="s">
        <v>115</v>
      </c>
    </row>
    <row r="796" spans="2:65" s="418" customFormat="1">
      <c r="B796" s="417"/>
      <c r="D796" s="414" t="s">
        <v>201</v>
      </c>
      <c r="E796" s="419" t="s">
        <v>69</v>
      </c>
      <c r="F796" s="420" t="s">
        <v>6277</v>
      </c>
      <c r="H796" s="419" t="s">
        <v>69</v>
      </c>
      <c r="I796" s="421"/>
      <c r="L796" s="417"/>
      <c r="M796" s="422"/>
      <c r="N796" s="423"/>
      <c r="O796" s="423"/>
      <c r="P796" s="423"/>
      <c r="Q796" s="423"/>
      <c r="R796" s="423"/>
      <c r="S796" s="423"/>
      <c r="T796" s="424"/>
      <c r="AT796" s="419" t="s">
        <v>201</v>
      </c>
      <c r="AU796" s="419" t="s">
        <v>115</v>
      </c>
      <c r="AV796" s="418" t="s">
        <v>113</v>
      </c>
      <c r="AW796" s="418" t="s">
        <v>93</v>
      </c>
      <c r="AX796" s="418" t="s">
        <v>111</v>
      </c>
      <c r="AY796" s="419" t="s">
        <v>188</v>
      </c>
    </row>
    <row r="797" spans="2:65" s="426" customFormat="1">
      <c r="B797" s="425"/>
      <c r="D797" s="414" t="s">
        <v>201</v>
      </c>
      <c r="E797" s="427" t="s">
        <v>69</v>
      </c>
      <c r="F797" s="428" t="s">
        <v>6278</v>
      </c>
      <c r="H797" s="429">
        <v>22</v>
      </c>
      <c r="I797" s="430"/>
      <c r="L797" s="425"/>
      <c r="M797" s="431"/>
      <c r="N797" s="432"/>
      <c r="O797" s="432"/>
      <c r="P797" s="432"/>
      <c r="Q797" s="432"/>
      <c r="R797" s="432"/>
      <c r="S797" s="432"/>
      <c r="T797" s="433"/>
      <c r="AT797" s="427" t="s">
        <v>201</v>
      </c>
      <c r="AU797" s="427" t="s">
        <v>115</v>
      </c>
      <c r="AV797" s="426" t="s">
        <v>115</v>
      </c>
      <c r="AW797" s="426" t="s">
        <v>93</v>
      </c>
      <c r="AX797" s="426" t="s">
        <v>111</v>
      </c>
      <c r="AY797" s="427" t="s">
        <v>188</v>
      </c>
    </row>
    <row r="798" spans="2:65" s="426" customFormat="1">
      <c r="B798" s="425"/>
      <c r="D798" s="414" t="s">
        <v>201</v>
      </c>
      <c r="E798" s="427" t="s">
        <v>69</v>
      </c>
      <c r="F798" s="428" t="s">
        <v>6279</v>
      </c>
      <c r="H798" s="429">
        <v>4.3499999999999996</v>
      </c>
      <c r="I798" s="430"/>
      <c r="L798" s="425"/>
      <c r="M798" s="431"/>
      <c r="N798" s="432"/>
      <c r="O798" s="432"/>
      <c r="P798" s="432"/>
      <c r="Q798" s="432"/>
      <c r="R798" s="432"/>
      <c r="S798" s="432"/>
      <c r="T798" s="433"/>
      <c r="AT798" s="427" t="s">
        <v>201</v>
      </c>
      <c r="AU798" s="427" t="s">
        <v>115</v>
      </c>
      <c r="AV798" s="426" t="s">
        <v>115</v>
      </c>
      <c r="AW798" s="426" t="s">
        <v>93</v>
      </c>
      <c r="AX798" s="426" t="s">
        <v>111</v>
      </c>
      <c r="AY798" s="427" t="s">
        <v>188</v>
      </c>
    </row>
    <row r="799" spans="2:65" s="435" customFormat="1">
      <c r="B799" s="434"/>
      <c r="D799" s="414" t="s">
        <v>201</v>
      </c>
      <c r="E799" s="436" t="s">
        <v>69</v>
      </c>
      <c r="F799" s="437" t="s">
        <v>210</v>
      </c>
      <c r="H799" s="438">
        <v>26.35</v>
      </c>
      <c r="I799" s="439"/>
      <c r="L799" s="434"/>
      <c r="M799" s="440"/>
      <c r="N799" s="441"/>
      <c r="O799" s="441"/>
      <c r="P799" s="441"/>
      <c r="Q799" s="441"/>
      <c r="R799" s="441"/>
      <c r="S799" s="441"/>
      <c r="T799" s="442"/>
      <c r="AT799" s="436" t="s">
        <v>201</v>
      </c>
      <c r="AU799" s="436" t="s">
        <v>115</v>
      </c>
      <c r="AV799" s="435" t="s">
        <v>195</v>
      </c>
      <c r="AW799" s="435" t="s">
        <v>93</v>
      </c>
      <c r="AX799" s="435" t="s">
        <v>113</v>
      </c>
      <c r="AY799" s="436" t="s">
        <v>188</v>
      </c>
    </row>
    <row r="800" spans="2:65" s="334" customFormat="1" ht="16.5" customHeight="1">
      <c r="B800" s="86"/>
      <c r="C800" s="455" t="s">
        <v>3338</v>
      </c>
      <c r="D800" s="455" t="s">
        <v>521</v>
      </c>
      <c r="E800" s="456" t="s">
        <v>6268</v>
      </c>
      <c r="F800" s="457" t="s">
        <v>6269</v>
      </c>
      <c r="G800" s="458" t="s">
        <v>1023</v>
      </c>
      <c r="H800" s="459">
        <v>26.35</v>
      </c>
      <c r="I800" s="460"/>
      <c r="J800" s="461">
        <f>ROUND(I800*H800,2)</f>
        <v>0</v>
      </c>
      <c r="K800" s="457" t="s">
        <v>449</v>
      </c>
      <c r="L800" s="462"/>
      <c r="M800" s="463" t="s">
        <v>69</v>
      </c>
      <c r="N800" s="464" t="s">
        <v>100</v>
      </c>
      <c r="O800" s="333"/>
      <c r="P800" s="412">
        <f>O800*H800</f>
        <v>0</v>
      </c>
      <c r="Q800" s="412">
        <v>1.4E-3</v>
      </c>
      <c r="R800" s="412">
        <f>Q800*H800</f>
        <v>3.6889999999999999E-2</v>
      </c>
      <c r="S800" s="412">
        <v>0</v>
      </c>
      <c r="T800" s="413">
        <f>S800*H800</f>
        <v>0</v>
      </c>
      <c r="AR800" s="55" t="s">
        <v>278</v>
      </c>
      <c r="AT800" s="55" t="s">
        <v>521</v>
      </c>
      <c r="AU800" s="55" t="s">
        <v>115</v>
      </c>
      <c r="AY800" s="55" t="s">
        <v>188</v>
      </c>
      <c r="BE800" s="93">
        <f>IF(N800="základní",J800,0)</f>
        <v>0</v>
      </c>
      <c r="BF800" s="93">
        <f>IF(N800="snížená",J800,0)</f>
        <v>0</v>
      </c>
      <c r="BG800" s="93">
        <f>IF(N800="zákl. přenesená",J800,0)</f>
        <v>0</v>
      </c>
      <c r="BH800" s="93">
        <f>IF(N800="sníž. přenesená",J800,0)</f>
        <v>0</v>
      </c>
      <c r="BI800" s="93">
        <f>IF(N800="nulová",J800,0)</f>
        <v>0</v>
      </c>
      <c r="BJ800" s="55" t="s">
        <v>113</v>
      </c>
      <c r="BK800" s="93">
        <f>ROUND(I800*H800,2)</f>
        <v>0</v>
      </c>
      <c r="BL800" s="55" t="s">
        <v>195</v>
      </c>
      <c r="BM800" s="55" t="s">
        <v>6280</v>
      </c>
    </row>
    <row r="801" spans="2:65" s="334" customFormat="1">
      <c r="B801" s="61"/>
      <c r="D801" s="414" t="s">
        <v>197</v>
      </c>
      <c r="F801" s="415" t="s">
        <v>6271</v>
      </c>
      <c r="I801" s="240"/>
      <c r="L801" s="61"/>
      <c r="M801" s="94"/>
      <c r="N801" s="333"/>
      <c r="O801" s="333"/>
      <c r="P801" s="333"/>
      <c r="Q801" s="333"/>
      <c r="R801" s="333"/>
      <c r="S801" s="333"/>
      <c r="T801" s="69"/>
      <c r="AT801" s="55" t="s">
        <v>197</v>
      </c>
      <c r="AU801" s="55" t="s">
        <v>115</v>
      </c>
    </row>
    <row r="802" spans="2:65" s="418" customFormat="1">
      <c r="B802" s="417"/>
      <c r="D802" s="414" t="s">
        <v>201</v>
      </c>
      <c r="E802" s="419" t="s">
        <v>69</v>
      </c>
      <c r="F802" s="420" t="s">
        <v>6281</v>
      </c>
      <c r="H802" s="419" t="s">
        <v>69</v>
      </c>
      <c r="I802" s="421"/>
      <c r="L802" s="417"/>
      <c r="M802" s="422"/>
      <c r="N802" s="423"/>
      <c r="O802" s="423"/>
      <c r="P802" s="423"/>
      <c r="Q802" s="423"/>
      <c r="R802" s="423"/>
      <c r="S802" s="423"/>
      <c r="T802" s="424"/>
      <c r="AT802" s="419" t="s">
        <v>201</v>
      </c>
      <c r="AU802" s="419" t="s">
        <v>115</v>
      </c>
      <c r="AV802" s="418" t="s">
        <v>113</v>
      </c>
      <c r="AW802" s="418" t="s">
        <v>93</v>
      </c>
      <c r="AX802" s="418" t="s">
        <v>111</v>
      </c>
      <c r="AY802" s="419" t="s">
        <v>188</v>
      </c>
    </row>
    <row r="803" spans="2:65" s="426" customFormat="1">
      <c r="B803" s="425"/>
      <c r="D803" s="414" t="s">
        <v>201</v>
      </c>
      <c r="E803" s="427" t="s">
        <v>69</v>
      </c>
      <c r="F803" s="428" t="s">
        <v>6282</v>
      </c>
      <c r="H803" s="429">
        <v>26.35</v>
      </c>
      <c r="I803" s="430"/>
      <c r="L803" s="425"/>
      <c r="M803" s="431"/>
      <c r="N803" s="432"/>
      <c r="O803" s="432"/>
      <c r="P803" s="432"/>
      <c r="Q803" s="432"/>
      <c r="R803" s="432"/>
      <c r="S803" s="432"/>
      <c r="T803" s="433"/>
      <c r="AT803" s="427" t="s">
        <v>201</v>
      </c>
      <c r="AU803" s="427" t="s">
        <v>115</v>
      </c>
      <c r="AV803" s="426" t="s">
        <v>115</v>
      </c>
      <c r="AW803" s="426" t="s">
        <v>93</v>
      </c>
      <c r="AX803" s="426" t="s">
        <v>113</v>
      </c>
      <c r="AY803" s="427" t="s">
        <v>188</v>
      </c>
    </row>
    <row r="804" spans="2:65" s="334" customFormat="1" ht="16.5" customHeight="1">
      <c r="B804" s="86"/>
      <c r="C804" s="455" t="s">
        <v>3342</v>
      </c>
      <c r="D804" s="455" t="s">
        <v>521</v>
      </c>
      <c r="E804" s="456" t="s">
        <v>6283</v>
      </c>
      <c r="F804" s="457" t="s">
        <v>6284</v>
      </c>
      <c r="G804" s="458" t="s">
        <v>578</v>
      </c>
      <c r="H804" s="459">
        <v>4</v>
      </c>
      <c r="I804" s="460"/>
      <c r="J804" s="461">
        <f>ROUND(I804*H804,2)</f>
        <v>0</v>
      </c>
      <c r="K804" s="457" t="s">
        <v>449</v>
      </c>
      <c r="L804" s="462"/>
      <c r="M804" s="463" t="s">
        <v>69</v>
      </c>
      <c r="N804" s="464" t="s">
        <v>100</v>
      </c>
      <c r="O804" s="333"/>
      <c r="P804" s="412">
        <f>O804*H804</f>
        <v>0</v>
      </c>
      <c r="Q804" s="412">
        <v>0</v>
      </c>
      <c r="R804" s="412">
        <f>Q804*H804</f>
        <v>0</v>
      </c>
      <c r="S804" s="412">
        <v>0</v>
      </c>
      <c r="T804" s="413">
        <f>S804*H804</f>
        <v>0</v>
      </c>
      <c r="AR804" s="55" t="s">
        <v>278</v>
      </c>
      <c r="AT804" s="55" t="s">
        <v>521</v>
      </c>
      <c r="AU804" s="55" t="s">
        <v>115</v>
      </c>
      <c r="AY804" s="55" t="s">
        <v>188</v>
      </c>
      <c r="BE804" s="93">
        <f>IF(N804="základní",J804,0)</f>
        <v>0</v>
      </c>
      <c r="BF804" s="93">
        <f>IF(N804="snížená",J804,0)</f>
        <v>0</v>
      </c>
      <c r="BG804" s="93">
        <f>IF(N804="zákl. přenesená",J804,0)</f>
        <v>0</v>
      </c>
      <c r="BH804" s="93">
        <f>IF(N804="sníž. přenesená",J804,0)</f>
        <v>0</v>
      </c>
      <c r="BI804" s="93">
        <f>IF(N804="nulová",J804,0)</f>
        <v>0</v>
      </c>
      <c r="BJ804" s="55" t="s">
        <v>113</v>
      </c>
      <c r="BK804" s="93">
        <f>ROUND(I804*H804,2)</f>
        <v>0</v>
      </c>
      <c r="BL804" s="55" t="s">
        <v>195</v>
      </c>
      <c r="BM804" s="55" t="s">
        <v>6285</v>
      </c>
    </row>
    <row r="805" spans="2:65" s="334" customFormat="1">
      <c r="B805" s="61"/>
      <c r="D805" s="414" t="s">
        <v>197</v>
      </c>
      <c r="F805" s="415" t="s">
        <v>6284</v>
      </c>
      <c r="I805" s="240"/>
      <c r="L805" s="61"/>
      <c r="M805" s="94"/>
      <c r="N805" s="333"/>
      <c r="O805" s="333"/>
      <c r="P805" s="333"/>
      <c r="Q805" s="333"/>
      <c r="R805" s="333"/>
      <c r="S805" s="333"/>
      <c r="T805" s="69"/>
      <c r="AT805" s="55" t="s">
        <v>197</v>
      </c>
      <c r="AU805" s="55" t="s">
        <v>115</v>
      </c>
    </row>
    <row r="806" spans="2:65" s="426" customFormat="1">
      <c r="B806" s="425"/>
      <c r="D806" s="414" t="s">
        <v>201</v>
      </c>
      <c r="E806" s="427" t="s">
        <v>69</v>
      </c>
      <c r="F806" s="428" t="s">
        <v>6286</v>
      </c>
      <c r="H806" s="429">
        <v>4</v>
      </c>
      <c r="I806" s="430"/>
      <c r="L806" s="425"/>
      <c r="M806" s="431"/>
      <c r="N806" s="432"/>
      <c r="O806" s="432"/>
      <c r="P806" s="432"/>
      <c r="Q806" s="432"/>
      <c r="R806" s="432"/>
      <c r="S806" s="432"/>
      <c r="T806" s="433"/>
      <c r="AT806" s="427" t="s">
        <v>201</v>
      </c>
      <c r="AU806" s="427" t="s">
        <v>115</v>
      </c>
      <c r="AV806" s="426" t="s">
        <v>115</v>
      </c>
      <c r="AW806" s="426" t="s">
        <v>93</v>
      </c>
      <c r="AX806" s="426" t="s">
        <v>113</v>
      </c>
      <c r="AY806" s="427" t="s">
        <v>188</v>
      </c>
    </row>
    <row r="807" spans="2:65" s="334" customFormat="1" ht="16.5" customHeight="1">
      <c r="B807" s="86"/>
      <c r="C807" s="87" t="s">
        <v>2117</v>
      </c>
      <c r="D807" s="87" t="s">
        <v>190</v>
      </c>
      <c r="E807" s="88" t="s">
        <v>6287</v>
      </c>
      <c r="F807" s="89" t="s">
        <v>6288</v>
      </c>
      <c r="G807" s="90" t="s">
        <v>578</v>
      </c>
      <c r="H807" s="91">
        <v>30</v>
      </c>
      <c r="I807" s="238"/>
      <c r="J807" s="92">
        <f>ROUND(I807*H807,2)</f>
        <v>0</v>
      </c>
      <c r="K807" s="89" t="s">
        <v>194</v>
      </c>
      <c r="L807" s="61"/>
      <c r="M807" s="410" t="s">
        <v>69</v>
      </c>
      <c r="N807" s="411" t="s">
        <v>100</v>
      </c>
      <c r="O807" s="333"/>
      <c r="P807" s="412">
        <f>O807*H807</f>
        <v>0</v>
      </c>
      <c r="Q807" s="412">
        <v>0</v>
      </c>
      <c r="R807" s="412">
        <f>Q807*H807</f>
        <v>0</v>
      </c>
      <c r="S807" s="412">
        <v>0</v>
      </c>
      <c r="T807" s="413">
        <f>S807*H807</f>
        <v>0</v>
      </c>
      <c r="AR807" s="55" t="s">
        <v>195</v>
      </c>
      <c r="AT807" s="55" t="s">
        <v>190</v>
      </c>
      <c r="AU807" s="55" t="s">
        <v>115</v>
      </c>
      <c r="AY807" s="55" t="s">
        <v>188</v>
      </c>
      <c r="BE807" s="93">
        <f>IF(N807="základní",J807,0)</f>
        <v>0</v>
      </c>
      <c r="BF807" s="93">
        <f>IF(N807="snížená",J807,0)</f>
        <v>0</v>
      </c>
      <c r="BG807" s="93">
        <f>IF(N807="zákl. přenesená",J807,0)</f>
        <v>0</v>
      </c>
      <c r="BH807" s="93">
        <f>IF(N807="sníž. přenesená",J807,0)</f>
        <v>0</v>
      </c>
      <c r="BI807" s="93">
        <f>IF(N807="nulová",J807,0)</f>
        <v>0</v>
      </c>
      <c r="BJ807" s="55" t="s">
        <v>113</v>
      </c>
      <c r="BK807" s="93">
        <f>ROUND(I807*H807,2)</f>
        <v>0</v>
      </c>
      <c r="BL807" s="55" t="s">
        <v>195</v>
      </c>
      <c r="BM807" s="55" t="s">
        <v>6289</v>
      </c>
    </row>
    <row r="808" spans="2:65" s="334" customFormat="1" ht="27">
      <c r="B808" s="61"/>
      <c r="D808" s="414" t="s">
        <v>197</v>
      </c>
      <c r="F808" s="415" t="s">
        <v>6290</v>
      </c>
      <c r="I808" s="240"/>
      <c r="L808" s="61"/>
      <c r="M808" s="94"/>
      <c r="N808" s="333"/>
      <c r="O808" s="333"/>
      <c r="P808" s="333"/>
      <c r="Q808" s="333"/>
      <c r="R808" s="333"/>
      <c r="S808" s="333"/>
      <c r="T808" s="69"/>
      <c r="AT808" s="55" t="s">
        <v>197</v>
      </c>
      <c r="AU808" s="55" t="s">
        <v>115</v>
      </c>
    </row>
    <row r="809" spans="2:65" s="334" customFormat="1" ht="40.5">
      <c r="B809" s="61"/>
      <c r="D809" s="414" t="s">
        <v>199</v>
      </c>
      <c r="F809" s="416" t="s">
        <v>6291</v>
      </c>
      <c r="I809" s="240"/>
      <c r="L809" s="61"/>
      <c r="M809" s="94"/>
      <c r="N809" s="333"/>
      <c r="O809" s="333"/>
      <c r="P809" s="333"/>
      <c r="Q809" s="333"/>
      <c r="R809" s="333"/>
      <c r="S809" s="333"/>
      <c r="T809" s="69"/>
      <c r="AT809" s="55" t="s">
        <v>199</v>
      </c>
      <c r="AU809" s="55" t="s">
        <v>115</v>
      </c>
    </row>
    <row r="810" spans="2:65" s="426" customFormat="1">
      <c r="B810" s="425"/>
      <c r="D810" s="414" t="s">
        <v>201</v>
      </c>
      <c r="E810" s="427" t="s">
        <v>69</v>
      </c>
      <c r="F810" s="428" t="s">
        <v>6292</v>
      </c>
      <c r="H810" s="429">
        <v>24</v>
      </c>
      <c r="I810" s="430"/>
      <c r="L810" s="425"/>
      <c r="M810" s="431"/>
      <c r="N810" s="432"/>
      <c r="O810" s="432"/>
      <c r="P810" s="432"/>
      <c r="Q810" s="432"/>
      <c r="R810" s="432"/>
      <c r="S810" s="432"/>
      <c r="T810" s="433"/>
      <c r="AT810" s="427" t="s">
        <v>201</v>
      </c>
      <c r="AU810" s="427" t="s">
        <v>115</v>
      </c>
      <c r="AV810" s="426" t="s">
        <v>115</v>
      </c>
      <c r="AW810" s="426" t="s">
        <v>93</v>
      </c>
      <c r="AX810" s="426" t="s">
        <v>111</v>
      </c>
      <c r="AY810" s="427" t="s">
        <v>188</v>
      </c>
    </row>
    <row r="811" spans="2:65" s="426" customFormat="1">
      <c r="B811" s="425"/>
      <c r="D811" s="414" t="s">
        <v>201</v>
      </c>
      <c r="E811" s="427" t="s">
        <v>69</v>
      </c>
      <c r="F811" s="428" t="s">
        <v>6228</v>
      </c>
      <c r="H811" s="429">
        <v>1</v>
      </c>
      <c r="I811" s="430"/>
      <c r="L811" s="425"/>
      <c r="M811" s="431"/>
      <c r="N811" s="432"/>
      <c r="O811" s="432"/>
      <c r="P811" s="432"/>
      <c r="Q811" s="432"/>
      <c r="R811" s="432"/>
      <c r="S811" s="432"/>
      <c r="T811" s="433"/>
      <c r="AT811" s="427" t="s">
        <v>201</v>
      </c>
      <c r="AU811" s="427" t="s">
        <v>115</v>
      </c>
      <c r="AV811" s="426" t="s">
        <v>115</v>
      </c>
      <c r="AW811" s="426" t="s">
        <v>93</v>
      </c>
      <c r="AX811" s="426" t="s">
        <v>111</v>
      </c>
      <c r="AY811" s="427" t="s">
        <v>188</v>
      </c>
    </row>
    <row r="812" spans="2:65" s="426" customFormat="1">
      <c r="B812" s="425"/>
      <c r="D812" s="414" t="s">
        <v>201</v>
      </c>
      <c r="E812" s="427" t="s">
        <v>69</v>
      </c>
      <c r="F812" s="428" t="s">
        <v>6293</v>
      </c>
      <c r="H812" s="429">
        <v>5</v>
      </c>
      <c r="I812" s="430"/>
      <c r="L812" s="425"/>
      <c r="M812" s="431"/>
      <c r="N812" s="432"/>
      <c r="O812" s="432"/>
      <c r="P812" s="432"/>
      <c r="Q812" s="432"/>
      <c r="R812" s="432"/>
      <c r="S812" s="432"/>
      <c r="T812" s="433"/>
      <c r="AT812" s="427" t="s">
        <v>201</v>
      </c>
      <c r="AU812" s="427" t="s">
        <v>115</v>
      </c>
      <c r="AV812" s="426" t="s">
        <v>115</v>
      </c>
      <c r="AW812" s="426" t="s">
        <v>93</v>
      </c>
      <c r="AX812" s="426" t="s">
        <v>111</v>
      </c>
      <c r="AY812" s="427" t="s">
        <v>188</v>
      </c>
    </row>
    <row r="813" spans="2:65" s="435" customFormat="1">
      <c r="B813" s="434"/>
      <c r="D813" s="414" t="s">
        <v>201</v>
      </c>
      <c r="E813" s="436" t="s">
        <v>69</v>
      </c>
      <c r="F813" s="437" t="s">
        <v>210</v>
      </c>
      <c r="H813" s="438">
        <v>30</v>
      </c>
      <c r="I813" s="439"/>
      <c r="L813" s="434"/>
      <c r="M813" s="440"/>
      <c r="N813" s="441"/>
      <c r="O813" s="441"/>
      <c r="P813" s="441"/>
      <c r="Q813" s="441"/>
      <c r="R813" s="441"/>
      <c r="S813" s="441"/>
      <c r="T813" s="442"/>
      <c r="AT813" s="436" t="s">
        <v>201</v>
      </c>
      <c r="AU813" s="436" t="s">
        <v>115</v>
      </c>
      <c r="AV813" s="435" t="s">
        <v>195</v>
      </c>
      <c r="AW813" s="435" t="s">
        <v>93</v>
      </c>
      <c r="AX813" s="435" t="s">
        <v>113</v>
      </c>
      <c r="AY813" s="436" t="s">
        <v>188</v>
      </c>
    </row>
    <row r="814" spans="2:65" s="334" customFormat="1" ht="16.5" customHeight="1">
      <c r="B814" s="86"/>
      <c r="C814" s="455" t="s">
        <v>3348</v>
      </c>
      <c r="D814" s="455" t="s">
        <v>521</v>
      </c>
      <c r="E814" s="456" t="s">
        <v>6294</v>
      </c>
      <c r="F814" s="457" t="s">
        <v>6295</v>
      </c>
      <c r="G814" s="458" t="s">
        <v>578</v>
      </c>
      <c r="H814" s="459">
        <v>26.39</v>
      </c>
      <c r="I814" s="460"/>
      <c r="J814" s="461">
        <f>ROUND(I814*H814,2)</f>
        <v>0</v>
      </c>
      <c r="K814" s="457" t="s">
        <v>194</v>
      </c>
      <c r="L814" s="462"/>
      <c r="M814" s="463" t="s">
        <v>69</v>
      </c>
      <c r="N814" s="464" t="s">
        <v>100</v>
      </c>
      <c r="O814" s="333"/>
      <c r="P814" s="412">
        <f>O814*H814</f>
        <v>0</v>
      </c>
      <c r="Q814" s="412">
        <v>6.0000000000000002E-5</v>
      </c>
      <c r="R814" s="412">
        <f>Q814*H814</f>
        <v>1.5834E-3</v>
      </c>
      <c r="S814" s="412">
        <v>0</v>
      </c>
      <c r="T814" s="413">
        <f>S814*H814</f>
        <v>0</v>
      </c>
      <c r="AR814" s="55" t="s">
        <v>278</v>
      </c>
      <c r="AT814" s="55" t="s">
        <v>521</v>
      </c>
      <c r="AU814" s="55" t="s">
        <v>115</v>
      </c>
      <c r="AY814" s="55" t="s">
        <v>188</v>
      </c>
      <c r="BE814" s="93">
        <f>IF(N814="základní",J814,0)</f>
        <v>0</v>
      </c>
      <c r="BF814" s="93">
        <f>IF(N814="snížená",J814,0)</f>
        <v>0</v>
      </c>
      <c r="BG814" s="93">
        <f>IF(N814="zákl. přenesená",J814,0)</f>
        <v>0</v>
      </c>
      <c r="BH814" s="93">
        <f>IF(N814="sníž. přenesená",J814,0)</f>
        <v>0</v>
      </c>
      <c r="BI814" s="93">
        <f>IF(N814="nulová",J814,0)</f>
        <v>0</v>
      </c>
      <c r="BJ814" s="55" t="s">
        <v>113</v>
      </c>
      <c r="BK814" s="93">
        <f>ROUND(I814*H814,2)</f>
        <v>0</v>
      </c>
      <c r="BL814" s="55" t="s">
        <v>195</v>
      </c>
      <c r="BM814" s="55" t="s">
        <v>6296</v>
      </c>
    </row>
    <row r="815" spans="2:65" s="334" customFormat="1">
      <c r="B815" s="61"/>
      <c r="D815" s="414" t="s">
        <v>197</v>
      </c>
      <c r="F815" s="415" t="s">
        <v>6295</v>
      </c>
      <c r="I815" s="240"/>
      <c r="L815" s="61"/>
      <c r="M815" s="94"/>
      <c r="N815" s="333"/>
      <c r="O815" s="333"/>
      <c r="P815" s="333"/>
      <c r="Q815" s="333"/>
      <c r="R815" s="333"/>
      <c r="S815" s="333"/>
      <c r="T815" s="69"/>
      <c r="AT815" s="55" t="s">
        <v>197</v>
      </c>
      <c r="AU815" s="55" t="s">
        <v>115</v>
      </c>
    </row>
    <row r="816" spans="2:65" s="426" customFormat="1">
      <c r="B816" s="425"/>
      <c r="D816" s="414" t="s">
        <v>201</v>
      </c>
      <c r="E816" s="427" t="s">
        <v>69</v>
      </c>
      <c r="F816" s="428" t="s">
        <v>6297</v>
      </c>
      <c r="H816" s="429">
        <v>21</v>
      </c>
      <c r="I816" s="430"/>
      <c r="L816" s="425"/>
      <c r="M816" s="431"/>
      <c r="N816" s="432"/>
      <c r="O816" s="432"/>
      <c r="P816" s="432"/>
      <c r="Q816" s="432"/>
      <c r="R816" s="432"/>
      <c r="S816" s="432"/>
      <c r="T816" s="433"/>
      <c r="AT816" s="427" t="s">
        <v>201</v>
      </c>
      <c r="AU816" s="427" t="s">
        <v>115</v>
      </c>
      <c r="AV816" s="426" t="s">
        <v>115</v>
      </c>
      <c r="AW816" s="426" t="s">
        <v>93</v>
      </c>
      <c r="AX816" s="426" t="s">
        <v>111</v>
      </c>
      <c r="AY816" s="427" t="s">
        <v>188</v>
      </c>
    </row>
    <row r="817" spans="2:65" s="426" customFormat="1">
      <c r="B817" s="425"/>
      <c r="D817" s="414" t="s">
        <v>201</v>
      </c>
      <c r="E817" s="427" t="s">
        <v>69</v>
      </c>
      <c r="F817" s="428" t="s">
        <v>6228</v>
      </c>
      <c r="H817" s="429">
        <v>1</v>
      </c>
      <c r="I817" s="430"/>
      <c r="L817" s="425"/>
      <c r="M817" s="431"/>
      <c r="N817" s="432"/>
      <c r="O817" s="432"/>
      <c r="P817" s="432"/>
      <c r="Q817" s="432"/>
      <c r="R817" s="432"/>
      <c r="S817" s="432"/>
      <c r="T817" s="433"/>
      <c r="AT817" s="427" t="s">
        <v>201</v>
      </c>
      <c r="AU817" s="427" t="s">
        <v>115</v>
      </c>
      <c r="AV817" s="426" t="s">
        <v>115</v>
      </c>
      <c r="AW817" s="426" t="s">
        <v>93</v>
      </c>
      <c r="AX817" s="426" t="s">
        <v>111</v>
      </c>
      <c r="AY817" s="427" t="s">
        <v>188</v>
      </c>
    </row>
    <row r="818" spans="2:65" s="426" customFormat="1">
      <c r="B818" s="425"/>
      <c r="D818" s="414" t="s">
        <v>201</v>
      </c>
      <c r="E818" s="427" t="s">
        <v>69</v>
      </c>
      <c r="F818" s="428" t="s">
        <v>6298</v>
      </c>
      <c r="H818" s="429">
        <v>4</v>
      </c>
      <c r="I818" s="430"/>
      <c r="L818" s="425"/>
      <c r="M818" s="431"/>
      <c r="N818" s="432"/>
      <c r="O818" s="432"/>
      <c r="P818" s="432"/>
      <c r="Q818" s="432"/>
      <c r="R818" s="432"/>
      <c r="S818" s="432"/>
      <c r="T818" s="433"/>
      <c r="AT818" s="427" t="s">
        <v>201</v>
      </c>
      <c r="AU818" s="427" t="s">
        <v>115</v>
      </c>
      <c r="AV818" s="426" t="s">
        <v>115</v>
      </c>
      <c r="AW818" s="426" t="s">
        <v>93</v>
      </c>
      <c r="AX818" s="426" t="s">
        <v>111</v>
      </c>
      <c r="AY818" s="427" t="s">
        <v>188</v>
      </c>
    </row>
    <row r="819" spans="2:65" s="435" customFormat="1">
      <c r="B819" s="434"/>
      <c r="D819" s="414" t="s">
        <v>201</v>
      </c>
      <c r="E819" s="436" t="s">
        <v>69</v>
      </c>
      <c r="F819" s="437" t="s">
        <v>210</v>
      </c>
      <c r="H819" s="438">
        <v>26</v>
      </c>
      <c r="I819" s="439"/>
      <c r="L819" s="434"/>
      <c r="M819" s="440"/>
      <c r="N819" s="441"/>
      <c r="O819" s="441"/>
      <c r="P819" s="441"/>
      <c r="Q819" s="441"/>
      <c r="R819" s="441"/>
      <c r="S819" s="441"/>
      <c r="T819" s="442"/>
      <c r="AT819" s="436" t="s">
        <v>201</v>
      </c>
      <c r="AU819" s="436" t="s">
        <v>115</v>
      </c>
      <c r="AV819" s="435" t="s">
        <v>195</v>
      </c>
      <c r="AW819" s="435" t="s">
        <v>93</v>
      </c>
      <c r="AX819" s="435" t="s">
        <v>113</v>
      </c>
      <c r="AY819" s="436" t="s">
        <v>188</v>
      </c>
    </row>
    <row r="820" spans="2:65" s="426" customFormat="1">
      <c r="B820" s="425"/>
      <c r="D820" s="414" t="s">
        <v>201</v>
      </c>
      <c r="F820" s="428" t="s">
        <v>6299</v>
      </c>
      <c r="H820" s="429">
        <v>26.39</v>
      </c>
      <c r="I820" s="430"/>
      <c r="L820" s="425"/>
      <c r="M820" s="431"/>
      <c r="N820" s="432"/>
      <c r="O820" s="432"/>
      <c r="P820" s="432"/>
      <c r="Q820" s="432"/>
      <c r="R820" s="432"/>
      <c r="S820" s="432"/>
      <c r="T820" s="433"/>
      <c r="AT820" s="427" t="s">
        <v>201</v>
      </c>
      <c r="AU820" s="427" t="s">
        <v>115</v>
      </c>
      <c r="AV820" s="426" t="s">
        <v>115</v>
      </c>
      <c r="AW820" s="426" t="s">
        <v>70</v>
      </c>
      <c r="AX820" s="426" t="s">
        <v>113</v>
      </c>
      <c r="AY820" s="427" t="s">
        <v>188</v>
      </c>
    </row>
    <row r="821" spans="2:65" s="334" customFormat="1" ht="16.5" customHeight="1">
      <c r="B821" s="86"/>
      <c r="C821" s="455" t="s">
        <v>3351</v>
      </c>
      <c r="D821" s="455" t="s">
        <v>521</v>
      </c>
      <c r="E821" s="456" t="s">
        <v>6300</v>
      </c>
      <c r="F821" s="457" t="s">
        <v>6301</v>
      </c>
      <c r="G821" s="458" t="s">
        <v>578</v>
      </c>
      <c r="H821" s="459">
        <v>1.0149999999999999</v>
      </c>
      <c r="I821" s="460"/>
      <c r="J821" s="461">
        <f>ROUND(I821*H821,2)</f>
        <v>0</v>
      </c>
      <c r="K821" s="457" t="s">
        <v>449</v>
      </c>
      <c r="L821" s="462"/>
      <c r="M821" s="463" t="s">
        <v>69</v>
      </c>
      <c r="N821" s="464" t="s">
        <v>100</v>
      </c>
      <c r="O821" s="333"/>
      <c r="P821" s="412">
        <f>O821*H821</f>
        <v>0</v>
      </c>
      <c r="Q821" s="412">
        <v>0</v>
      </c>
      <c r="R821" s="412">
        <f>Q821*H821</f>
        <v>0</v>
      </c>
      <c r="S821" s="412">
        <v>0</v>
      </c>
      <c r="T821" s="413">
        <f>S821*H821</f>
        <v>0</v>
      </c>
      <c r="AR821" s="55" t="s">
        <v>278</v>
      </c>
      <c r="AT821" s="55" t="s">
        <v>521</v>
      </c>
      <c r="AU821" s="55" t="s">
        <v>115</v>
      </c>
      <c r="AY821" s="55" t="s">
        <v>188</v>
      </c>
      <c r="BE821" s="93">
        <f>IF(N821="základní",J821,0)</f>
        <v>0</v>
      </c>
      <c r="BF821" s="93">
        <f>IF(N821="snížená",J821,0)</f>
        <v>0</v>
      </c>
      <c r="BG821" s="93">
        <f>IF(N821="zákl. přenesená",J821,0)</f>
        <v>0</v>
      </c>
      <c r="BH821" s="93">
        <f>IF(N821="sníž. přenesená",J821,0)</f>
        <v>0</v>
      </c>
      <c r="BI821" s="93">
        <f>IF(N821="nulová",J821,0)</f>
        <v>0</v>
      </c>
      <c r="BJ821" s="55" t="s">
        <v>113</v>
      </c>
      <c r="BK821" s="93">
        <f>ROUND(I821*H821,2)</f>
        <v>0</v>
      </c>
      <c r="BL821" s="55" t="s">
        <v>195</v>
      </c>
      <c r="BM821" s="55" t="s">
        <v>6302</v>
      </c>
    </row>
    <row r="822" spans="2:65" s="334" customFormat="1">
      <c r="B822" s="61"/>
      <c r="D822" s="414" t="s">
        <v>197</v>
      </c>
      <c r="F822" s="415" t="s">
        <v>6301</v>
      </c>
      <c r="I822" s="240"/>
      <c r="L822" s="61"/>
      <c r="M822" s="94"/>
      <c r="N822" s="333"/>
      <c r="O822" s="333"/>
      <c r="P822" s="333"/>
      <c r="Q822" s="333"/>
      <c r="R822" s="333"/>
      <c r="S822" s="333"/>
      <c r="T822" s="69"/>
      <c r="AT822" s="55" t="s">
        <v>197</v>
      </c>
      <c r="AU822" s="55" t="s">
        <v>115</v>
      </c>
    </row>
    <row r="823" spans="2:65" s="426" customFormat="1">
      <c r="B823" s="425"/>
      <c r="D823" s="414" t="s">
        <v>201</v>
      </c>
      <c r="E823" s="427" t="s">
        <v>69</v>
      </c>
      <c r="F823" s="428" t="s">
        <v>6097</v>
      </c>
      <c r="H823" s="429">
        <v>1</v>
      </c>
      <c r="I823" s="430"/>
      <c r="L823" s="425"/>
      <c r="M823" s="431"/>
      <c r="N823" s="432"/>
      <c r="O823" s="432"/>
      <c r="P823" s="432"/>
      <c r="Q823" s="432"/>
      <c r="R823" s="432"/>
      <c r="S823" s="432"/>
      <c r="T823" s="433"/>
      <c r="AT823" s="427" t="s">
        <v>201</v>
      </c>
      <c r="AU823" s="427" t="s">
        <v>115</v>
      </c>
      <c r="AV823" s="426" t="s">
        <v>115</v>
      </c>
      <c r="AW823" s="426" t="s">
        <v>93</v>
      </c>
      <c r="AX823" s="426" t="s">
        <v>113</v>
      </c>
      <c r="AY823" s="427" t="s">
        <v>188</v>
      </c>
    </row>
    <row r="824" spans="2:65" s="426" customFormat="1">
      <c r="B824" s="425"/>
      <c r="D824" s="414" t="s">
        <v>201</v>
      </c>
      <c r="F824" s="428" t="s">
        <v>5996</v>
      </c>
      <c r="H824" s="429">
        <v>1.0149999999999999</v>
      </c>
      <c r="I824" s="430"/>
      <c r="L824" s="425"/>
      <c r="M824" s="431"/>
      <c r="N824" s="432"/>
      <c r="O824" s="432"/>
      <c r="P824" s="432"/>
      <c r="Q824" s="432"/>
      <c r="R824" s="432"/>
      <c r="S824" s="432"/>
      <c r="T824" s="433"/>
      <c r="AT824" s="427" t="s">
        <v>201</v>
      </c>
      <c r="AU824" s="427" t="s">
        <v>115</v>
      </c>
      <c r="AV824" s="426" t="s">
        <v>115</v>
      </c>
      <c r="AW824" s="426" t="s">
        <v>70</v>
      </c>
      <c r="AX824" s="426" t="s">
        <v>113</v>
      </c>
      <c r="AY824" s="427" t="s">
        <v>188</v>
      </c>
    </row>
    <row r="825" spans="2:65" s="334" customFormat="1" ht="16.5" customHeight="1">
      <c r="B825" s="86"/>
      <c r="C825" s="87" t="s">
        <v>3355</v>
      </c>
      <c r="D825" s="87" t="s">
        <v>190</v>
      </c>
      <c r="E825" s="88" t="s">
        <v>6303</v>
      </c>
      <c r="F825" s="89" t="s">
        <v>6304</v>
      </c>
      <c r="G825" s="90" t="s">
        <v>578</v>
      </c>
      <c r="H825" s="91">
        <v>7</v>
      </c>
      <c r="I825" s="238"/>
      <c r="J825" s="92">
        <f>ROUND(I825*H825,2)</f>
        <v>0</v>
      </c>
      <c r="K825" s="89" t="s">
        <v>194</v>
      </c>
      <c r="L825" s="61"/>
      <c r="M825" s="410" t="s">
        <v>69</v>
      </c>
      <c r="N825" s="411" t="s">
        <v>100</v>
      </c>
      <c r="O825" s="333"/>
      <c r="P825" s="412">
        <f>O825*H825</f>
        <v>0</v>
      </c>
      <c r="Q825" s="412">
        <v>0</v>
      </c>
      <c r="R825" s="412">
        <f>Q825*H825</f>
        <v>0</v>
      </c>
      <c r="S825" s="412">
        <v>0</v>
      </c>
      <c r="T825" s="413">
        <f>S825*H825</f>
        <v>0</v>
      </c>
      <c r="AR825" s="55" t="s">
        <v>195</v>
      </c>
      <c r="AT825" s="55" t="s">
        <v>190</v>
      </c>
      <c r="AU825" s="55" t="s">
        <v>115</v>
      </c>
      <c r="AY825" s="55" t="s">
        <v>188</v>
      </c>
      <c r="BE825" s="93">
        <f>IF(N825="základní",J825,0)</f>
        <v>0</v>
      </c>
      <c r="BF825" s="93">
        <f>IF(N825="snížená",J825,0)</f>
        <v>0</v>
      </c>
      <c r="BG825" s="93">
        <f>IF(N825="zákl. přenesená",J825,0)</f>
        <v>0</v>
      </c>
      <c r="BH825" s="93">
        <f>IF(N825="sníž. přenesená",J825,0)</f>
        <v>0</v>
      </c>
      <c r="BI825" s="93">
        <f>IF(N825="nulová",J825,0)</f>
        <v>0</v>
      </c>
      <c r="BJ825" s="55" t="s">
        <v>113</v>
      </c>
      <c r="BK825" s="93">
        <f>ROUND(I825*H825,2)</f>
        <v>0</v>
      </c>
      <c r="BL825" s="55" t="s">
        <v>195</v>
      </c>
      <c r="BM825" s="55" t="s">
        <v>6305</v>
      </c>
    </row>
    <row r="826" spans="2:65" s="334" customFormat="1" ht="27">
      <c r="B826" s="61"/>
      <c r="D826" s="414" t="s">
        <v>197</v>
      </c>
      <c r="F826" s="415" t="s">
        <v>6306</v>
      </c>
      <c r="I826" s="240"/>
      <c r="L826" s="61"/>
      <c r="M826" s="94"/>
      <c r="N826" s="333"/>
      <c r="O826" s="333"/>
      <c r="P826" s="333"/>
      <c r="Q826" s="333"/>
      <c r="R826" s="333"/>
      <c r="S826" s="333"/>
      <c r="T826" s="69"/>
      <c r="AT826" s="55" t="s">
        <v>197</v>
      </c>
      <c r="AU826" s="55" t="s">
        <v>115</v>
      </c>
    </row>
    <row r="827" spans="2:65" s="334" customFormat="1" ht="40.5">
      <c r="B827" s="61"/>
      <c r="D827" s="414" t="s">
        <v>199</v>
      </c>
      <c r="F827" s="416" t="s">
        <v>6291</v>
      </c>
      <c r="I827" s="240"/>
      <c r="L827" s="61"/>
      <c r="M827" s="94"/>
      <c r="N827" s="333"/>
      <c r="O827" s="333"/>
      <c r="P827" s="333"/>
      <c r="Q827" s="333"/>
      <c r="R827" s="333"/>
      <c r="S827" s="333"/>
      <c r="T827" s="69"/>
      <c r="AT827" s="55" t="s">
        <v>199</v>
      </c>
      <c r="AU827" s="55" t="s">
        <v>115</v>
      </c>
    </row>
    <row r="828" spans="2:65" s="426" customFormat="1">
      <c r="B828" s="425"/>
      <c r="D828" s="414" t="s">
        <v>201</v>
      </c>
      <c r="E828" s="427" t="s">
        <v>69</v>
      </c>
      <c r="F828" s="428" t="s">
        <v>6307</v>
      </c>
      <c r="H828" s="429">
        <v>6</v>
      </c>
      <c r="I828" s="430"/>
      <c r="L828" s="425"/>
      <c r="M828" s="431"/>
      <c r="N828" s="432"/>
      <c r="O828" s="432"/>
      <c r="P828" s="432"/>
      <c r="Q828" s="432"/>
      <c r="R828" s="432"/>
      <c r="S828" s="432"/>
      <c r="T828" s="433"/>
      <c r="AT828" s="427" t="s">
        <v>201</v>
      </c>
      <c r="AU828" s="427" t="s">
        <v>115</v>
      </c>
      <c r="AV828" s="426" t="s">
        <v>115</v>
      </c>
      <c r="AW828" s="426" t="s">
        <v>93</v>
      </c>
      <c r="AX828" s="426" t="s">
        <v>111</v>
      </c>
      <c r="AY828" s="427" t="s">
        <v>188</v>
      </c>
    </row>
    <row r="829" spans="2:65" s="426" customFormat="1">
      <c r="B829" s="425"/>
      <c r="D829" s="414" t="s">
        <v>201</v>
      </c>
      <c r="E829" s="427" t="s">
        <v>69</v>
      </c>
      <c r="F829" s="428" t="s">
        <v>6228</v>
      </c>
      <c r="H829" s="429">
        <v>1</v>
      </c>
      <c r="I829" s="430"/>
      <c r="L829" s="425"/>
      <c r="M829" s="431"/>
      <c r="N829" s="432"/>
      <c r="O829" s="432"/>
      <c r="P829" s="432"/>
      <c r="Q829" s="432"/>
      <c r="R829" s="432"/>
      <c r="S829" s="432"/>
      <c r="T829" s="433"/>
      <c r="AT829" s="427" t="s">
        <v>201</v>
      </c>
      <c r="AU829" s="427" t="s">
        <v>115</v>
      </c>
      <c r="AV829" s="426" t="s">
        <v>115</v>
      </c>
      <c r="AW829" s="426" t="s">
        <v>93</v>
      </c>
      <c r="AX829" s="426" t="s">
        <v>111</v>
      </c>
      <c r="AY829" s="427" t="s">
        <v>188</v>
      </c>
    </row>
    <row r="830" spans="2:65" s="435" customFormat="1">
      <c r="B830" s="434"/>
      <c r="D830" s="414" t="s">
        <v>201</v>
      </c>
      <c r="E830" s="436" t="s">
        <v>69</v>
      </c>
      <c r="F830" s="437" t="s">
        <v>210</v>
      </c>
      <c r="H830" s="438">
        <v>7</v>
      </c>
      <c r="I830" s="439"/>
      <c r="L830" s="434"/>
      <c r="M830" s="440"/>
      <c r="N830" s="441"/>
      <c r="O830" s="441"/>
      <c r="P830" s="441"/>
      <c r="Q830" s="441"/>
      <c r="R830" s="441"/>
      <c r="S830" s="441"/>
      <c r="T830" s="442"/>
      <c r="AT830" s="436" t="s">
        <v>201</v>
      </c>
      <c r="AU830" s="436" t="s">
        <v>115</v>
      </c>
      <c r="AV830" s="435" t="s">
        <v>195</v>
      </c>
      <c r="AW830" s="435" t="s">
        <v>93</v>
      </c>
      <c r="AX830" s="435" t="s">
        <v>113</v>
      </c>
      <c r="AY830" s="436" t="s">
        <v>188</v>
      </c>
    </row>
    <row r="831" spans="2:65" s="334" customFormat="1" ht="16.5" customHeight="1">
      <c r="B831" s="86"/>
      <c r="C831" s="455" t="s">
        <v>3358</v>
      </c>
      <c r="D831" s="455" t="s">
        <v>521</v>
      </c>
      <c r="E831" s="456" t="s">
        <v>6308</v>
      </c>
      <c r="F831" s="457" t="s">
        <v>6309</v>
      </c>
      <c r="G831" s="458" t="s">
        <v>578</v>
      </c>
      <c r="H831" s="459">
        <v>7.1050000000000004</v>
      </c>
      <c r="I831" s="460"/>
      <c r="J831" s="461">
        <f>ROUND(I831*H831,2)</f>
        <v>0</v>
      </c>
      <c r="K831" s="457" t="s">
        <v>194</v>
      </c>
      <c r="L831" s="462"/>
      <c r="M831" s="463" t="s">
        <v>69</v>
      </c>
      <c r="N831" s="464" t="s">
        <v>100</v>
      </c>
      <c r="O831" s="333"/>
      <c r="P831" s="412">
        <f>O831*H831</f>
        <v>0</v>
      </c>
      <c r="Q831" s="412">
        <v>8.0000000000000007E-5</v>
      </c>
      <c r="R831" s="412">
        <f>Q831*H831</f>
        <v>5.6840000000000005E-4</v>
      </c>
      <c r="S831" s="412">
        <v>0</v>
      </c>
      <c r="T831" s="413">
        <f>S831*H831</f>
        <v>0</v>
      </c>
      <c r="AR831" s="55" t="s">
        <v>278</v>
      </c>
      <c r="AT831" s="55" t="s">
        <v>521</v>
      </c>
      <c r="AU831" s="55" t="s">
        <v>115</v>
      </c>
      <c r="AY831" s="55" t="s">
        <v>188</v>
      </c>
      <c r="BE831" s="93">
        <f>IF(N831="základní",J831,0)</f>
        <v>0</v>
      </c>
      <c r="BF831" s="93">
        <f>IF(N831="snížená",J831,0)</f>
        <v>0</v>
      </c>
      <c r="BG831" s="93">
        <f>IF(N831="zákl. přenesená",J831,0)</f>
        <v>0</v>
      </c>
      <c r="BH831" s="93">
        <f>IF(N831="sníž. přenesená",J831,0)</f>
        <v>0</v>
      </c>
      <c r="BI831" s="93">
        <f>IF(N831="nulová",J831,0)</f>
        <v>0</v>
      </c>
      <c r="BJ831" s="55" t="s">
        <v>113</v>
      </c>
      <c r="BK831" s="93">
        <f>ROUND(I831*H831,2)</f>
        <v>0</v>
      </c>
      <c r="BL831" s="55" t="s">
        <v>195</v>
      </c>
      <c r="BM831" s="55" t="s">
        <v>6310</v>
      </c>
    </row>
    <row r="832" spans="2:65" s="334" customFormat="1">
      <c r="B832" s="61"/>
      <c r="D832" s="414" t="s">
        <v>197</v>
      </c>
      <c r="F832" s="415" t="s">
        <v>6309</v>
      </c>
      <c r="I832" s="240"/>
      <c r="L832" s="61"/>
      <c r="M832" s="94"/>
      <c r="N832" s="333"/>
      <c r="O832" s="333"/>
      <c r="P832" s="333"/>
      <c r="Q832" s="333"/>
      <c r="R832" s="333"/>
      <c r="S832" s="333"/>
      <c r="T832" s="69"/>
      <c r="AT832" s="55" t="s">
        <v>197</v>
      </c>
      <c r="AU832" s="55" t="s">
        <v>115</v>
      </c>
    </row>
    <row r="833" spans="2:65" s="426" customFormat="1">
      <c r="B833" s="425"/>
      <c r="D833" s="414" t="s">
        <v>201</v>
      </c>
      <c r="E833" s="427" t="s">
        <v>69</v>
      </c>
      <c r="F833" s="428" t="s">
        <v>6307</v>
      </c>
      <c r="H833" s="429">
        <v>6</v>
      </c>
      <c r="I833" s="430"/>
      <c r="L833" s="425"/>
      <c r="M833" s="431"/>
      <c r="N833" s="432"/>
      <c r="O833" s="432"/>
      <c r="P833" s="432"/>
      <c r="Q833" s="432"/>
      <c r="R833" s="432"/>
      <c r="S833" s="432"/>
      <c r="T833" s="433"/>
      <c r="AT833" s="427" t="s">
        <v>201</v>
      </c>
      <c r="AU833" s="427" t="s">
        <v>115</v>
      </c>
      <c r="AV833" s="426" t="s">
        <v>115</v>
      </c>
      <c r="AW833" s="426" t="s">
        <v>93</v>
      </c>
      <c r="AX833" s="426" t="s">
        <v>111</v>
      </c>
      <c r="AY833" s="427" t="s">
        <v>188</v>
      </c>
    </row>
    <row r="834" spans="2:65" s="426" customFormat="1">
      <c r="B834" s="425"/>
      <c r="D834" s="414" t="s">
        <v>201</v>
      </c>
      <c r="E834" s="427" t="s">
        <v>69</v>
      </c>
      <c r="F834" s="428" t="s">
        <v>6228</v>
      </c>
      <c r="H834" s="429">
        <v>1</v>
      </c>
      <c r="I834" s="430"/>
      <c r="L834" s="425"/>
      <c r="M834" s="431"/>
      <c r="N834" s="432"/>
      <c r="O834" s="432"/>
      <c r="P834" s="432"/>
      <c r="Q834" s="432"/>
      <c r="R834" s="432"/>
      <c r="S834" s="432"/>
      <c r="T834" s="433"/>
      <c r="AT834" s="427" t="s">
        <v>201</v>
      </c>
      <c r="AU834" s="427" t="s">
        <v>115</v>
      </c>
      <c r="AV834" s="426" t="s">
        <v>115</v>
      </c>
      <c r="AW834" s="426" t="s">
        <v>93</v>
      </c>
      <c r="AX834" s="426" t="s">
        <v>111</v>
      </c>
      <c r="AY834" s="427" t="s">
        <v>188</v>
      </c>
    </row>
    <row r="835" spans="2:65" s="435" customFormat="1">
      <c r="B835" s="434"/>
      <c r="D835" s="414" t="s">
        <v>201</v>
      </c>
      <c r="E835" s="436" t="s">
        <v>69</v>
      </c>
      <c r="F835" s="437" t="s">
        <v>210</v>
      </c>
      <c r="H835" s="438">
        <v>7</v>
      </c>
      <c r="I835" s="439"/>
      <c r="L835" s="434"/>
      <c r="M835" s="440"/>
      <c r="N835" s="441"/>
      <c r="O835" s="441"/>
      <c r="P835" s="441"/>
      <c r="Q835" s="441"/>
      <c r="R835" s="441"/>
      <c r="S835" s="441"/>
      <c r="T835" s="442"/>
      <c r="AT835" s="436" t="s">
        <v>201</v>
      </c>
      <c r="AU835" s="436" t="s">
        <v>115</v>
      </c>
      <c r="AV835" s="435" t="s">
        <v>195</v>
      </c>
      <c r="AW835" s="435" t="s">
        <v>93</v>
      </c>
      <c r="AX835" s="435" t="s">
        <v>113</v>
      </c>
      <c r="AY835" s="436" t="s">
        <v>188</v>
      </c>
    </row>
    <row r="836" spans="2:65" s="426" customFormat="1">
      <c r="B836" s="425"/>
      <c r="D836" s="414" t="s">
        <v>201</v>
      </c>
      <c r="F836" s="428" t="s">
        <v>6311</v>
      </c>
      <c r="H836" s="429">
        <v>7.1050000000000004</v>
      </c>
      <c r="I836" s="430"/>
      <c r="L836" s="425"/>
      <c r="M836" s="431"/>
      <c r="N836" s="432"/>
      <c r="O836" s="432"/>
      <c r="P836" s="432"/>
      <c r="Q836" s="432"/>
      <c r="R836" s="432"/>
      <c r="S836" s="432"/>
      <c r="T836" s="433"/>
      <c r="AT836" s="427" t="s">
        <v>201</v>
      </c>
      <c r="AU836" s="427" t="s">
        <v>115</v>
      </c>
      <c r="AV836" s="426" t="s">
        <v>115</v>
      </c>
      <c r="AW836" s="426" t="s">
        <v>70</v>
      </c>
      <c r="AX836" s="426" t="s">
        <v>113</v>
      </c>
      <c r="AY836" s="427" t="s">
        <v>188</v>
      </c>
    </row>
    <row r="837" spans="2:65" s="334" customFormat="1" ht="16.5" customHeight="1">
      <c r="B837" s="86"/>
      <c r="C837" s="87" t="s">
        <v>3361</v>
      </c>
      <c r="D837" s="87" t="s">
        <v>190</v>
      </c>
      <c r="E837" s="88" t="s">
        <v>6312</v>
      </c>
      <c r="F837" s="89" t="s">
        <v>6313</v>
      </c>
      <c r="G837" s="90" t="s">
        <v>578</v>
      </c>
      <c r="H837" s="91">
        <v>2</v>
      </c>
      <c r="I837" s="238"/>
      <c r="J837" s="92">
        <f>ROUND(I837*H837,2)</f>
        <v>0</v>
      </c>
      <c r="K837" s="89" t="s">
        <v>194</v>
      </c>
      <c r="L837" s="61"/>
      <c r="M837" s="410" t="s">
        <v>69</v>
      </c>
      <c r="N837" s="411" t="s">
        <v>100</v>
      </c>
      <c r="O837" s="333"/>
      <c r="P837" s="412">
        <f>O837*H837</f>
        <v>0</v>
      </c>
      <c r="Q837" s="412">
        <v>0</v>
      </c>
      <c r="R837" s="412">
        <f>Q837*H837</f>
        <v>0</v>
      </c>
      <c r="S837" s="412">
        <v>0</v>
      </c>
      <c r="T837" s="413">
        <f>S837*H837</f>
        <v>0</v>
      </c>
      <c r="AR837" s="55" t="s">
        <v>195</v>
      </c>
      <c r="AT837" s="55" t="s">
        <v>190</v>
      </c>
      <c r="AU837" s="55" t="s">
        <v>115</v>
      </c>
      <c r="AY837" s="55" t="s">
        <v>188</v>
      </c>
      <c r="BE837" s="93">
        <f>IF(N837="základní",J837,0)</f>
        <v>0</v>
      </c>
      <c r="BF837" s="93">
        <f>IF(N837="snížená",J837,0)</f>
        <v>0</v>
      </c>
      <c r="BG837" s="93">
        <f>IF(N837="zákl. přenesená",J837,0)</f>
        <v>0</v>
      </c>
      <c r="BH837" s="93">
        <f>IF(N837="sníž. přenesená",J837,0)</f>
        <v>0</v>
      </c>
      <c r="BI837" s="93">
        <f>IF(N837="nulová",J837,0)</f>
        <v>0</v>
      </c>
      <c r="BJ837" s="55" t="s">
        <v>113</v>
      </c>
      <c r="BK837" s="93">
        <f>ROUND(I837*H837,2)</f>
        <v>0</v>
      </c>
      <c r="BL837" s="55" t="s">
        <v>195</v>
      </c>
      <c r="BM837" s="55" t="s">
        <v>6314</v>
      </c>
    </row>
    <row r="838" spans="2:65" s="334" customFormat="1" ht="27">
      <c r="B838" s="61"/>
      <c r="D838" s="414" t="s">
        <v>197</v>
      </c>
      <c r="F838" s="415" t="s">
        <v>6315</v>
      </c>
      <c r="I838" s="240"/>
      <c r="L838" s="61"/>
      <c r="M838" s="94"/>
      <c r="N838" s="333"/>
      <c r="O838" s="333"/>
      <c r="P838" s="333"/>
      <c r="Q838" s="333"/>
      <c r="R838" s="333"/>
      <c r="S838" s="333"/>
      <c r="T838" s="69"/>
      <c r="AT838" s="55" t="s">
        <v>197</v>
      </c>
      <c r="AU838" s="55" t="s">
        <v>115</v>
      </c>
    </row>
    <row r="839" spans="2:65" s="334" customFormat="1" ht="40.5">
      <c r="B839" s="61"/>
      <c r="D839" s="414" t="s">
        <v>199</v>
      </c>
      <c r="F839" s="416" t="s">
        <v>6291</v>
      </c>
      <c r="I839" s="240"/>
      <c r="L839" s="61"/>
      <c r="M839" s="94"/>
      <c r="N839" s="333"/>
      <c r="O839" s="333"/>
      <c r="P839" s="333"/>
      <c r="Q839" s="333"/>
      <c r="R839" s="333"/>
      <c r="S839" s="333"/>
      <c r="T839" s="69"/>
      <c r="AT839" s="55" t="s">
        <v>199</v>
      </c>
      <c r="AU839" s="55" t="s">
        <v>115</v>
      </c>
    </row>
    <row r="840" spans="2:65" s="426" customFormat="1">
      <c r="B840" s="425"/>
      <c r="D840" s="414" t="s">
        <v>201</v>
      </c>
      <c r="E840" s="427" t="s">
        <v>69</v>
      </c>
      <c r="F840" s="428" t="s">
        <v>6316</v>
      </c>
      <c r="H840" s="429">
        <v>1</v>
      </c>
      <c r="I840" s="430"/>
      <c r="L840" s="425"/>
      <c r="M840" s="431"/>
      <c r="N840" s="432"/>
      <c r="O840" s="432"/>
      <c r="P840" s="432"/>
      <c r="Q840" s="432"/>
      <c r="R840" s="432"/>
      <c r="S840" s="432"/>
      <c r="T840" s="433"/>
      <c r="AT840" s="427" t="s">
        <v>201</v>
      </c>
      <c r="AU840" s="427" t="s">
        <v>115</v>
      </c>
      <c r="AV840" s="426" t="s">
        <v>115</v>
      </c>
      <c r="AW840" s="426" t="s">
        <v>93</v>
      </c>
      <c r="AX840" s="426" t="s">
        <v>111</v>
      </c>
      <c r="AY840" s="427" t="s">
        <v>188</v>
      </c>
    </row>
    <row r="841" spans="2:65" s="426" customFormat="1">
      <c r="B841" s="425"/>
      <c r="D841" s="414" t="s">
        <v>201</v>
      </c>
      <c r="E841" s="427" t="s">
        <v>69</v>
      </c>
      <c r="F841" s="428" t="s">
        <v>6317</v>
      </c>
      <c r="H841" s="429">
        <v>1</v>
      </c>
      <c r="I841" s="430"/>
      <c r="L841" s="425"/>
      <c r="M841" s="431"/>
      <c r="N841" s="432"/>
      <c r="O841" s="432"/>
      <c r="P841" s="432"/>
      <c r="Q841" s="432"/>
      <c r="R841" s="432"/>
      <c r="S841" s="432"/>
      <c r="T841" s="433"/>
      <c r="AT841" s="427" t="s">
        <v>201</v>
      </c>
      <c r="AU841" s="427" t="s">
        <v>115</v>
      </c>
      <c r="AV841" s="426" t="s">
        <v>115</v>
      </c>
      <c r="AW841" s="426" t="s">
        <v>93</v>
      </c>
      <c r="AX841" s="426" t="s">
        <v>111</v>
      </c>
      <c r="AY841" s="427" t="s">
        <v>188</v>
      </c>
    </row>
    <row r="842" spans="2:65" s="435" customFormat="1">
      <c r="B842" s="434"/>
      <c r="D842" s="414" t="s">
        <v>201</v>
      </c>
      <c r="E842" s="436" t="s">
        <v>69</v>
      </c>
      <c r="F842" s="437" t="s">
        <v>210</v>
      </c>
      <c r="H842" s="438">
        <v>2</v>
      </c>
      <c r="I842" s="439"/>
      <c r="L842" s="434"/>
      <c r="M842" s="440"/>
      <c r="N842" s="441"/>
      <c r="O842" s="441"/>
      <c r="P842" s="441"/>
      <c r="Q842" s="441"/>
      <c r="R842" s="441"/>
      <c r="S842" s="441"/>
      <c r="T842" s="442"/>
      <c r="AT842" s="436" t="s">
        <v>201</v>
      </c>
      <c r="AU842" s="436" t="s">
        <v>115</v>
      </c>
      <c r="AV842" s="435" t="s">
        <v>195</v>
      </c>
      <c r="AW842" s="435" t="s">
        <v>93</v>
      </c>
      <c r="AX842" s="435" t="s">
        <v>113</v>
      </c>
      <c r="AY842" s="436" t="s">
        <v>188</v>
      </c>
    </row>
    <row r="843" spans="2:65" s="334" customFormat="1" ht="16.5" customHeight="1">
      <c r="B843" s="86"/>
      <c r="C843" s="455" t="s">
        <v>3364</v>
      </c>
      <c r="D843" s="455" t="s">
        <v>521</v>
      </c>
      <c r="E843" s="456" t="s">
        <v>6318</v>
      </c>
      <c r="F843" s="457" t="s">
        <v>6319</v>
      </c>
      <c r="G843" s="458" t="s">
        <v>578</v>
      </c>
      <c r="H843" s="459">
        <v>2.0299999999999998</v>
      </c>
      <c r="I843" s="460"/>
      <c r="J843" s="461">
        <f>ROUND(I843*H843,2)</f>
        <v>0</v>
      </c>
      <c r="K843" s="457" t="s">
        <v>194</v>
      </c>
      <c r="L843" s="462"/>
      <c r="M843" s="463" t="s">
        <v>69</v>
      </c>
      <c r="N843" s="464" t="s">
        <v>100</v>
      </c>
      <c r="O843" s="333"/>
      <c r="P843" s="412">
        <f>O843*H843</f>
        <v>0</v>
      </c>
      <c r="Q843" s="412">
        <v>9.0000000000000006E-5</v>
      </c>
      <c r="R843" s="412">
        <f>Q843*H843</f>
        <v>1.827E-4</v>
      </c>
      <c r="S843" s="412">
        <v>0</v>
      </c>
      <c r="T843" s="413">
        <f>S843*H843</f>
        <v>0</v>
      </c>
      <c r="AR843" s="55" t="s">
        <v>278</v>
      </c>
      <c r="AT843" s="55" t="s">
        <v>521</v>
      </c>
      <c r="AU843" s="55" t="s">
        <v>115</v>
      </c>
      <c r="AY843" s="55" t="s">
        <v>188</v>
      </c>
      <c r="BE843" s="93">
        <f>IF(N843="základní",J843,0)</f>
        <v>0</v>
      </c>
      <c r="BF843" s="93">
        <f>IF(N843="snížená",J843,0)</f>
        <v>0</v>
      </c>
      <c r="BG843" s="93">
        <f>IF(N843="zákl. přenesená",J843,0)</f>
        <v>0</v>
      </c>
      <c r="BH843" s="93">
        <f>IF(N843="sníž. přenesená",J843,0)</f>
        <v>0</v>
      </c>
      <c r="BI843" s="93">
        <f>IF(N843="nulová",J843,0)</f>
        <v>0</v>
      </c>
      <c r="BJ843" s="55" t="s">
        <v>113</v>
      </c>
      <c r="BK843" s="93">
        <f>ROUND(I843*H843,2)</f>
        <v>0</v>
      </c>
      <c r="BL843" s="55" t="s">
        <v>195</v>
      </c>
      <c r="BM843" s="55" t="s">
        <v>6320</v>
      </c>
    </row>
    <row r="844" spans="2:65" s="334" customFormat="1">
      <c r="B844" s="61"/>
      <c r="D844" s="414" t="s">
        <v>197</v>
      </c>
      <c r="F844" s="415" t="s">
        <v>6319</v>
      </c>
      <c r="I844" s="240"/>
      <c r="L844" s="61"/>
      <c r="M844" s="94"/>
      <c r="N844" s="333"/>
      <c r="O844" s="333"/>
      <c r="P844" s="333"/>
      <c r="Q844" s="333"/>
      <c r="R844" s="333"/>
      <c r="S844" s="333"/>
      <c r="T844" s="69"/>
      <c r="AT844" s="55" t="s">
        <v>197</v>
      </c>
      <c r="AU844" s="55" t="s">
        <v>115</v>
      </c>
    </row>
    <row r="845" spans="2:65" s="426" customFormat="1">
      <c r="B845" s="425"/>
      <c r="D845" s="414" t="s">
        <v>201</v>
      </c>
      <c r="E845" s="427" t="s">
        <v>69</v>
      </c>
      <c r="F845" s="428" t="s">
        <v>6316</v>
      </c>
      <c r="H845" s="429">
        <v>1</v>
      </c>
      <c r="I845" s="430"/>
      <c r="L845" s="425"/>
      <c r="M845" s="431"/>
      <c r="N845" s="432"/>
      <c r="O845" s="432"/>
      <c r="P845" s="432"/>
      <c r="Q845" s="432"/>
      <c r="R845" s="432"/>
      <c r="S845" s="432"/>
      <c r="T845" s="433"/>
      <c r="AT845" s="427" t="s">
        <v>201</v>
      </c>
      <c r="AU845" s="427" t="s">
        <v>115</v>
      </c>
      <c r="AV845" s="426" t="s">
        <v>115</v>
      </c>
      <c r="AW845" s="426" t="s">
        <v>93</v>
      </c>
      <c r="AX845" s="426" t="s">
        <v>111</v>
      </c>
      <c r="AY845" s="427" t="s">
        <v>188</v>
      </c>
    </row>
    <row r="846" spans="2:65" s="426" customFormat="1">
      <c r="B846" s="425"/>
      <c r="D846" s="414" t="s">
        <v>201</v>
      </c>
      <c r="E846" s="427" t="s">
        <v>69</v>
      </c>
      <c r="F846" s="428" t="s">
        <v>6317</v>
      </c>
      <c r="H846" s="429">
        <v>1</v>
      </c>
      <c r="I846" s="430"/>
      <c r="L846" s="425"/>
      <c r="M846" s="431"/>
      <c r="N846" s="432"/>
      <c r="O846" s="432"/>
      <c r="P846" s="432"/>
      <c r="Q846" s="432"/>
      <c r="R846" s="432"/>
      <c r="S846" s="432"/>
      <c r="T846" s="433"/>
      <c r="AT846" s="427" t="s">
        <v>201</v>
      </c>
      <c r="AU846" s="427" t="s">
        <v>115</v>
      </c>
      <c r="AV846" s="426" t="s">
        <v>115</v>
      </c>
      <c r="AW846" s="426" t="s">
        <v>93</v>
      </c>
      <c r="AX846" s="426" t="s">
        <v>111</v>
      </c>
      <c r="AY846" s="427" t="s">
        <v>188</v>
      </c>
    </row>
    <row r="847" spans="2:65" s="435" customFormat="1">
      <c r="B847" s="434"/>
      <c r="D847" s="414" t="s">
        <v>201</v>
      </c>
      <c r="E847" s="436" t="s">
        <v>69</v>
      </c>
      <c r="F847" s="437" t="s">
        <v>210</v>
      </c>
      <c r="H847" s="438">
        <v>2</v>
      </c>
      <c r="I847" s="439"/>
      <c r="L847" s="434"/>
      <c r="M847" s="440"/>
      <c r="N847" s="441"/>
      <c r="O847" s="441"/>
      <c r="P847" s="441"/>
      <c r="Q847" s="441"/>
      <c r="R847" s="441"/>
      <c r="S847" s="441"/>
      <c r="T847" s="442"/>
      <c r="AT847" s="436" t="s">
        <v>201</v>
      </c>
      <c r="AU847" s="436" t="s">
        <v>115</v>
      </c>
      <c r="AV847" s="435" t="s">
        <v>195</v>
      </c>
      <c r="AW847" s="435" t="s">
        <v>93</v>
      </c>
      <c r="AX847" s="435" t="s">
        <v>113</v>
      </c>
      <c r="AY847" s="436" t="s">
        <v>188</v>
      </c>
    </row>
    <row r="848" spans="2:65" s="426" customFormat="1">
      <c r="B848" s="425"/>
      <c r="D848" s="414" t="s">
        <v>201</v>
      </c>
      <c r="F848" s="428" t="s">
        <v>6321</v>
      </c>
      <c r="H848" s="429">
        <v>2.0299999999999998</v>
      </c>
      <c r="I848" s="430"/>
      <c r="L848" s="425"/>
      <c r="M848" s="431"/>
      <c r="N848" s="432"/>
      <c r="O848" s="432"/>
      <c r="P848" s="432"/>
      <c r="Q848" s="432"/>
      <c r="R848" s="432"/>
      <c r="S848" s="432"/>
      <c r="T848" s="433"/>
      <c r="AT848" s="427" t="s">
        <v>201</v>
      </c>
      <c r="AU848" s="427" t="s">
        <v>115</v>
      </c>
      <c r="AV848" s="426" t="s">
        <v>115</v>
      </c>
      <c r="AW848" s="426" t="s">
        <v>70</v>
      </c>
      <c r="AX848" s="426" t="s">
        <v>113</v>
      </c>
      <c r="AY848" s="427" t="s">
        <v>188</v>
      </c>
    </row>
    <row r="849" spans="2:65" s="334" customFormat="1" ht="16.5" customHeight="1">
      <c r="B849" s="86"/>
      <c r="C849" s="87" t="s">
        <v>3368</v>
      </c>
      <c r="D849" s="87" t="s">
        <v>190</v>
      </c>
      <c r="E849" s="88" t="s">
        <v>6322</v>
      </c>
      <c r="F849" s="89" t="s">
        <v>6323</v>
      </c>
      <c r="G849" s="90" t="s">
        <v>578</v>
      </c>
      <c r="H849" s="91">
        <v>3</v>
      </c>
      <c r="I849" s="238"/>
      <c r="J849" s="92">
        <f>ROUND(I849*H849,2)</f>
        <v>0</v>
      </c>
      <c r="K849" s="89" t="s">
        <v>194</v>
      </c>
      <c r="L849" s="61"/>
      <c r="M849" s="410" t="s">
        <v>69</v>
      </c>
      <c r="N849" s="411" t="s">
        <v>100</v>
      </c>
      <c r="O849" s="333"/>
      <c r="P849" s="412">
        <f>O849*H849</f>
        <v>0</v>
      </c>
      <c r="Q849" s="412">
        <v>0</v>
      </c>
      <c r="R849" s="412">
        <f>Q849*H849</f>
        <v>0</v>
      </c>
      <c r="S849" s="412">
        <v>0</v>
      </c>
      <c r="T849" s="413">
        <f>S849*H849</f>
        <v>0</v>
      </c>
      <c r="AR849" s="55" t="s">
        <v>195</v>
      </c>
      <c r="AT849" s="55" t="s">
        <v>190</v>
      </c>
      <c r="AU849" s="55" t="s">
        <v>115</v>
      </c>
      <c r="AY849" s="55" t="s">
        <v>188</v>
      </c>
      <c r="BE849" s="93">
        <f>IF(N849="základní",J849,0)</f>
        <v>0</v>
      </c>
      <c r="BF849" s="93">
        <f>IF(N849="snížená",J849,0)</f>
        <v>0</v>
      </c>
      <c r="BG849" s="93">
        <f>IF(N849="zákl. přenesená",J849,0)</f>
        <v>0</v>
      </c>
      <c r="BH849" s="93">
        <f>IF(N849="sníž. přenesená",J849,0)</f>
        <v>0</v>
      </c>
      <c r="BI849" s="93">
        <f>IF(N849="nulová",J849,0)</f>
        <v>0</v>
      </c>
      <c r="BJ849" s="55" t="s">
        <v>113</v>
      </c>
      <c r="BK849" s="93">
        <f>ROUND(I849*H849,2)</f>
        <v>0</v>
      </c>
      <c r="BL849" s="55" t="s">
        <v>195</v>
      </c>
      <c r="BM849" s="55" t="s">
        <v>6324</v>
      </c>
    </row>
    <row r="850" spans="2:65" s="334" customFormat="1" ht="27">
      <c r="B850" s="61"/>
      <c r="D850" s="414" t="s">
        <v>197</v>
      </c>
      <c r="F850" s="415" t="s">
        <v>6325</v>
      </c>
      <c r="I850" s="240"/>
      <c r="L850" s="61"/>
      <c r="M850" s="94"/>
      <c r="N850" s="333"/>
      <c r="O850" s="333"/>
      <c r="P850" s="333"/>
      <c r="Q850" s="333"/>
      <c r="R850" s="333"/>
      <c r="S850" s="333"/>
      <c r="T850" s="69"/>
      <c r="AT850" s="55" t="s">
        <v>197</v>
      </c>
      <c r="AU850" s="55" t="s">
        <v>115</v>
      </c>
    </row>
    <row r="851" spans="2:65" s="334" customFormat="1" ht="40.5">
      <c r="B851" s="61"/>
      <c r="D851" s="414" t="s">
        <v>199</v>
      </c>
      <c r="F851" s="416" t="s">
        <v>6291</v>
      </c>
      <c r="I851" s="240"/>
      <c r="L851" s="61"/>
      <c r="M851" s="94"/>
      <c r="N851" s="333"/>
      <c r="O851" s="333"/>
      <c r="P851" s="333"/>
      <c r="Q851" s="333"/>
      <c r="R851" s="333"/>
      <c r="S851" s="333"/>
      <c r="T851" s="69"/>
      <c r="AT851" s="55" t="s">
        <v>199</v>
      </c>
      <c r="AU851" s="55" t="s">
        <v>115</v>
      </c>
    </row>
    <row r="852" spans="2:65" s="426" customFormat="1">
      <c r="B852" s="425"/>
      <c r="D852" s="414" t="s">
        <v>201</v>
      </c>
      <c r="E852" s="427" t="s">
        <v>69</v>
      </c>
      <c r="F852" s="428" t="s">
        <v>6326</v>
      </c>
      <c r="H852" s="429">
        <v>3</v>
      </c>
      <c r="I852" s="430"/>
      <c r="L852" s="425"/>
      <c r="M852" s="431"/>
      <c r="N852" s="432"/>
      <c r="O852" s="432"/>
      <c r="P852" s="432"/>
      <c r="Q852" s="432"/>
      <c r="R852" s="432"/>
      <c r="S852" s="432"/>
      <c r="T852" s="433"/>
      <c r="AT852" s="427" t="s">
        <v>201</v>
      </c>
      <c r="AU852" s="427" t="s">
        <v>115</v>
      </c>
      <c r="AV852" s="426" t="s">
        <v>115</v>
      </c>
      <c r="AW852" s="426" t="s">
        <v>93</v>
      </c>
      <c r="AX852" s="426" t="s">
        <v>113</v>
      </c>
      <c r="AY852" s="427" t="s">
        <v>188</v>
      </c>
    </row>
    <row r="853" spans="2:65" s="334" customFormat="1" ht="16.5" customHeight="1">
      <c r="B853" s="86"/>
      <c r="C853" s="455" t="s">
        <v>3372</v>
      </c>
      <c r="D853" s="455" t="s">
        <v>521</v>
      </c>
      <c r="E853" s="456" t="s">
        <v>6327</v>
      </c>
      <c r="F853" s="457" t="s">
        <v>6328</v>
      </c>
      <c r="G853" s="458" t="s">
        <v>578</v>
      </c>
      <c r="H853" s="459">
        <v>3.0449999999999999</v>
      </c>
      <c r="I853" s="460"/>
      <c r="J853" s="461">
        <f>ROUND(I853*H853,2)</f>
        <v>0</v>
      </c>
      <c r="K853" s="457" t="s">
        <v>194</v>
      </c>
      <c r="L853" s="462"/>
      <c r="M853" s="463" t="s">
        <v>69</v>
      </c>
      <c r="N853" s="464" t="s">
        <v>100</v>
      </c>
      <c r="O853" s="333"/>
      <c r="P853" s="412">
        <f>O853*H853</f>
        <v>0</v>
      </c>
      <c r="Q853" s="412">
        <v>2.9999999999999997E-4</v>
      </c>
      <c r="R853" s="412">
        <f>Q853*H853</f>
        <v>9.1349999999999992E-4</v>
      </c>
      <c r="S853" s="412">
        <v>0</v>
      </c>
      <c r="T853" s="413">
        <f>S853*H853</f>
        <v>0</v>
      </c>
      <c r="AR853" s="55" t="s">
        <v>278</v>
      </c>
      <c r="AT853" s="55" t="s">
        <v>521</v>
      </c>
      <c r="AU853" s="55" t="s">
        <v>115</v>
      </c>
      <c r="AY853" s="55" t="s">
        <v>188</v>
      </c>
      <c r="BE853" s="93">
        <f>IF(N853="základní",J853,0)</f>
        <v>0</v>
      </c>
      <c r="BF853" s="93">
        <f>IF(N853="snížená",J853,0)</f>
        <v>0</v>
      </c>
      <c r="BG853" s="93">
        <f>IF(N853="zákl. přenesená",J853,0)</f>
        <v>0</v>
      </c>
      <c r="BH853" s="93">
        <f>IF(N853="sníž. přenesená",J853,0)</f>
        <v>0</v>
      </c>
      <c r="BI853" s="93">
        <f>IF(N853="nulová",J853,0)</f>
        <v>0</v>
      </c>
      <c r="BJ853" s="55" t="s">
        <v>113</v>
      </c>
      <c r="BK853" s="93">
        <f>ROUND(I853*H853,2)</f>
        <v>0</v>
      </c>
      <c r="BL853" s="55" t="s">
        <v>195</v>
      </c>
      <c r="BM853" s="55" t="s">
        <v>6329</v>
      </c>
    </row>
    <row r="854" spans="2:65" s="334" customFormat="1">
      <c r="B854" s="61"/>
      <c r="D854" s="414" t="s">
        <v>197</v>
      </c>
      <c r="F854" s="415" t="s">
        <v>6328</v>
      </c>
      <c r="I854" s="240"/>
      <c r="L854" s="61"/>
      <c r="M854" s="94"/>
      <c r="N854" s="333"/>
      <c r="O854" s="333"/>
      <c r="P854" s="333"/>
      <c r="Q854" s="333"/>
      <c r="R854" s="333"/>
      <c r="S854" s="333"/>
      <c r="T854" s="69"/>
      <c r="AT854" s="55" t="s">
        <v>197</v>
      </c>
      <c r="AU854" s="55" t="s">
        <v>115</v>
      </c>
    </row>
    <row r="855" spans="2:65" s="426" customFormat="1">
      <c r="B855" s="425"/>
      <c r="D855" s="414" t="s">
        <v>201</v>
      </c>
      <c r="E855" s="427" t="s">
        <v>69</v>
      </c>
      <c r="F855" s="428" t="s">
        <v>6326</v>
      </c>
      <c r="H855" s="429">
        <v>3</v>
      </c>
      <c r="I855" s="430"/>
      <c r="L855" s="425"/>
      <c r="M855" s="431"/>
      <c r="N855" s="432"/>
      <c r="O855" s="432"/>
      <c r="P855" s="432"/>
      <c r="Q855" s="432"/>
      <c r="R855" s="432"/>
      <c r="S855" s="432"/>
      <c r="T855" s="433"/>
      <c r="AT855" s="427" t="s">
        <v>201</v>
      </c>
      <c r="AU855" s="427" t="s">
        <v>115</v>
      </c>
      <c r="AV855" s="426" t="s">
        <v>115</v>
      </c>
      <c r="AW855" s="426" t="s">
        <v>93</v>
      </c>
      <c r="AX855" s="426" t="s">
        <v>113</v>
      </c>
      <c r="AY855" s="427" t="s">
        <v>188</v>
      </c>
    </row>
    <row r="856" spans="2:65" s="426" customFormat="1">
      <c r="B856" s="425"/>
      <c r="D856" s="414" t="s">
        <v>201</v>
      </c>
      <c r="F856" s="428" t="s">
        <v>6238</v>
      </c>
      <c r="H856" s="429">
        <v>3.0449999999999999</v>
      </c>
      <c r="I856" s="430"/>
      <c r="L856" s="425"/>
      <c r="M856" s="431"/>
      <c r="N856" s="432"/>
      <c r="O856" s="432"/>
      <c r="P856" s="432"/>
      <c r="Q856" s="432"/>
      <c r="R856" s="432"/>
      <c r="S856" s="432"/>
      <c r="T856" s="433"/>
      <c r="AT856" s="427" t="s">
        <v>201</v>
      </c>
      <c r="AU856" s="427" t="s">
        <v>115</v>
      </c>
      <c r="AV856" s="426" t="s">
        <v>115</v>
      </c>
      <c r="AW856" s="426" t="s">
        <v>70</v>
      </c>
      <c r="AX856" s="426" t="s">
        <v>113</v>
      </c>
      <c r="AY856" s="427" t="s">
        <v>188</v>
      </c>
    </row>
    <row r="857" spans="2:65" s="334" customFormat="1" ht="16.5" customHeight="1">
      <c r="B857" s="86"/>
      <c r="C857" s="87" t="s">
        <v>3376</v>
      </c>
      <c r="D857" s="87" t="s">
        <v>190</v>
      </c>
      <c r="E857" s="88" t="s">
        <v>6330</v>
      </c>
      <c r="F857" s="89" t="s">
        <v>6331</v>
      </c>
      <c r="G857" s="90" t="s">
        <v>578</v>
      </c>
      <c r="H857" s="91">
        <v>1</v>
      </c>
      <c r="I857" s="238"/>
      <c r="J857" s="92">
        <f>ROUND(I857*H857,2)</f>
        <v>0</v>
      </c>
      <c r="K857" s="89" t="s">
        <v>194</v>
      </c>
      <c r="L857" s="61"/>
      <c r="M857" s="410" t="s">
        <v>69</v>
      </c>
      <c r="N857" s="411" t="s">
        <v>100</v>
      </c>
      <c r="O857" s="333"/>
      <c r="P857" s="412">
        <f>O857*H857</f>
        <v>0</v>
      </c>
      <c r="Q857" s="412">
        <v>0</v>
      </c>
      <c r="R857" s="412">
        <f>Q857*H857</f>
        <v>0</v>
      </c>
      <c r="S857" s="412">
        <v>0</v>
      </c>
      <c r="T857" s="413">
        <f>S857*H857</f>
        <v>0</v>
      </c>
      <c r="AR857" s="55" t="s">
        <v>195</v>
      </c>
      <c r="AT857" s="55" t="s">
        <v>190</v>
      </c>
      <c r="AU857" s="55" t="s">
        <v>115</v>
      </c>
      <c r="AY857" s="55" t="s">
        <v>188</v>
      </c>
      <c r="BE857" s="93">
        <f>IF(N857="základní",J857,0)</f>
        <v>0</v>
      </c>
      <c r="BF857" s="93">
        <f>IF(N857="snížená",J857,0)</f>
        <v>0</v>
      </c>
      <c r="BG857" s="93">
        <f>IF(N857="zákl. přenesená",J857,0)</f>
        <v>0</v>
      </c>
      <c r="BH857" s="93">
        <f>IF(N857="sníž. přenesená",J857,0)</f>
        <v>0</v>
      </c>
      <c r="BI857" s="93">
        <f>IF(N857="nulová",J857,0)</f>
        <v>0</v>
      </c>
      <c r="BJ857" s="55" t="s">
        <v>113</v>
      </c>
      <c r="BK857" s="93">
        <f>ROUND(I857*H857,2)</f>
        <v>0</v>
      </c>
      <c r="BL857" s="55" t="s">
        <v>195</v>
      </c>
      <c r="BM857" s="55" t="s">
        <v>6332</v>
      </c>
    </row>
    <row r="858" spans="2:65" s="334" customFormat="1" ht="27">
      <c r="B858" s="61"/>
      <c r="D858" s="414" t="s">
        <v>197</v>
      </c>
      <c r="F858" s="415" t="s">
        <v>6333</v>
      </c>
      <c r="I858" s="240"/>
      <c r="L858" s="61"/>
      <c r="M858" s="94"/>
      <c r="N858" s="333"/>
      <c r="O858" s="333"/>
      <c r="P858" s="333"/>
      <c r="Q858" s="333"/>
      <c r="R858" s="333"/>
      <c r="S858" s="333"/>
      <c r="T858" s="69"/>
      <c r="AT858" s="55" t="s">
        <v>197</v>
      </c>
      <c r="AU858" s="55" t="s">
        <v>115</v>
      </c>
    </row>
    <row r="859" spans="2:65" s="334" customFormat="1" ht="40.5">
      <c r="B859" s="61"/>
      <c r="D859" s="414" t="s">
        <v>199</v>
      </c>
      <c r="F859" s="416" t="s">
        <v>6291</v>
      </c>
      <c r="I859" s="240"/>
      <c r="L859" s="61"/>
      <c r="M859" s="94"/>
      <c r="N859" s="333"/>
      <c r="O859" s="333"/>
      <c r="P859" s="333"/>
      <c r="Q859" s="333"/>
      <c r="R859" s="333"/>
      <c r="S859" s="333"/>
      <c r="T859" s="69"/>
      <c r="AT859" s="55" t="s">
        <v>199</v>
      </c>
      <c r="AU859" s="55" t="s">
        <v>115</v>
      </c>
    </row>
    <row r="860" spans="2:65" s="426" customFormat="1">
      <c r="B860" s="425"/>
      <c r="D860" s="414" t="s">
        <v>201</v>
      </c>
      <c r="E860" s="427" t="s">
        <v>69</v>
      </c>
      <c r="F860" s="428" t="s">
        <v>6091</v>
      </c>
      <c r="H860" s="429">
        <v>1</v>
      </c>
      <c r="I860" s="430"/>
      <c r="L860" s="425"/>
      <c r="M860" s="431"/>
      <c r="N860" s="432"/>
      <c r="O860" s="432"/>
      <c r="P860" s="432"/>
      <c r="Q860" s="432"/>
      <c r="R860" s="432"/>
      <c r="S860" s="432"/>
      <c r="T860" s="433"/>
      <c r="AT860" s="427" t="s">
        <v>201</v>
      </c>
      <c r="AU860" s="427" t="s">
        <v>115</v>
      </c>
      <c r="AV860" s="426" t="s">
        <v>115</v>
      </c>
      <c r="AW860" s="426" t="s">
        <v>93</v>
      </c>
      <c r="AX860" s="426" t="s">
        <v>113</v>
      </c>
      <c r="AY860" s="427" t="s">
        <v>188</v>
      </c>
    </row>
    <row r="861" spans="2:65" s="334" customFormat="1" ht="16.5" customHeight="1">
      <c r="B861" s="86"/>
      <c r="C861" s="455" t="s">
        <v>3380</v>
      </c>
      <c r="D861" s="455" t="s">
        <v>521</v>
      </c>
      <c r="E861" s="456" t="s">
        <v>6334</v>
      </c>
      <c r="F861" s="457" t="s">
        <v>6335</v>
      </c>
      <c r="G861" s="458" t="s">
        <v>578</v>
      </c>
      <c r="H861" s="459">
        <v>1.0149999999999999</v>
      </c>
      <c r="I861" s="460"/>
      <c r="J861" s="461">
        <f>ROUND(I861*H861,2)</f>
        <v>0</v>
      </c>
      <c r="K861" s="457" t="s">
        <v>194</v>
      </c>
      <c r="L861" s="462"/>
      <c r="M861" s="463" t="s">
        <v>69</v>
      </c>
      <c r="N861" s="464" t="s">
        <v>100</v>
      </c>
      <c r="O861" s="333"/>
      <c r="P861" s="412">
        <f>O861*H861</f>
        <v>0</v>
      </c>
      <c r="Q861" s="412">
        <v>4.4000000000000002E-4</v>
      </c>
      <c r="R861" s="412">
        <f>Q861*H861</f>
        <v>4.4659999999999996E-4</v>
      </c>
      <c r="S861" s="412">
        <v>0</v>
      </c>
      <c r="T861" s="413">
        <f>S861*H861</f>
        <v>0</v>
      </c>
      <c r="AR861" s="55" t="s">
        <v>278</v>
      </c>
      <c r="AT861" s="55" t="s">
        <v>521</v>
      </c>
      <c r="AU861" s="55" t="s">
        <v>115</v>
      </c>
      <c r="AY861" s="55" t="s">
        <v>188</v>
      </c>
      <c r="BE861" s="93">
        <f>IF(N861="základní",J861,0)</f>
        <v>0</v>
      </c>
      <c r="BF861" s="93">
        <f>IF(N861="snížená",J861,0)</f>
        <v>0</v>
      </c>
      <c r="BG861" s="93">
        <f>IF(N861="zákl. přenesená",J861,0)</f>
        <v>0</v>
      </c>
      <c r="BH861" s="93">
        <f>IF(N861="sníž. přenesená",J861,0)</f>
        <v>0</v>
      </c>
      <c r="BI861" s="93">
        <f>IF(N861="nulová",J861,0)</f>
        <v>0</v>
      </c>
      <c r="BJ861" s="55" t="s">
        <v>113</v>
      </c>
      <c r="BK861" s="93">
        <f>ROUND(I861*H861,2)</f>
        <v>0</v>
      </c>
      <c r="BL861" s="55" t="s">
        <v>195</v>
      </c>
      <c r="BM861" s="55" t="s">
        <v>6336</v>
      </c>
    </row>
    <row r="862" spans="2:65" s="334" customFormat="1">
      <c r="B862" s="61"/>
      <c r="D862" s="414" t="s">
        <v>197</v>
      </c>
      <c r="F862" s="415" t="s">
        <v>6335</v>
      </c>
      <c r="I862" s="240"/>
      <c r="L862" s="61"/>
      <c r="M862" s="94"/>
      <c r="N862" s="333"/>
      <c r="O862" s="333"/>
      <c r="P862" s="333"/>
      <c r="Q862" s="333"/>
      <c r="R862" s="333"/>
      <c r="S862" s="333"/>
      <c r="T862" s="69"/>
      <c r="AT862" s="55" t="s">
        <v>197</v>
      </c>
      <c r="AU862" s="55" t="s">
        <v>115</v>
      </c>
    </row>
    <row r="863" spans="2:65" s="426" customFormat="1">
      <c r="B863" s="425"/>
      <c r="D863" s="414" t="s">
        <v>201</v>
      </c>
      <c r="E863" s="427" t="s">
        <v>69</v>
      </c>
      <c r="F863" s="428" t="s">
        <v>6091</v>
      </c>
      <c r="H863" s="429">
        <v>1</v>
      </c>
      <c r="I863" s="430"/>
      <c r="L863" s="425"/>
      <c r="M863" s="431"/>
      <c r="N863" s="432"/>
      <c r="O863" s="432"/>
      <c r="P863" s="432"/>
      <c r="Q863" s="432"/>
      <c r="R863" s="432"/>
      <c r="S863" s="432"/>
      <c r="T863" s="433"/>
      <c r="AT863" s="427" t="s">
        <v>201</v>
      </c>
      <c r="AU863" s="427" t="s">
        <v>115</v>
      </c>
      <c r="AV863" s="426" t="s">
        <v>115</v>
      </c>
      <c r="AW863" s="426" t="s">
        <v>93</v>
      </c>
      <c r="AX863" s="426" t="s">
        <v>113</v>
      </c>
      <c r="AY863" s="427" t="s">
        <v>188</v>
      </c>
    </row>
    <row r="864" spans="2:65" s="426" customFormat="1">
      <c r="B864" s="425"/>
      <c r="D864" s="414" t="s">
        <v>201</v>
      </c>
      <c r="F864" s="428" t="s">
        <v>5996</v>
      </c>
      <c r="H864" s="429">
        <v>1.0149999999999999</v>
      </c>
      <c r="I864" s="430"/>
      <c r="L864" s="425"/>
      <c r="M864" s="431"/>
      <c r="N864" s="432"/>
      <c r="O864" s="432"/>
      <c r="P864" s="432"/>
      <c r="Q864" s="432"/>
      <c r="R864" s="432"/>
      <c r="S864" s="432"/>
      <c r="T864" s="433"/>
      <c r="AT864" s="427" t="s">
        <v>201</v>
      </c>
      <c r="AU864" s="427" t="s">
        <v>115</v>
      </c>
      <c r="AV864" s="426" t="s">
        <v>115</v>
      </c>
      <c r="AW864" s="426" t="s">
        <v>70</v>
      </c>
      <c r="AX864" s="426" t="s">
        <v>113</v>
      </c>
      <c r="AY864" s="427" t="s">
        <v>188</v>
      </c>
    </row>
    <row r="865" spans="2:65" s="334" customFormat="1" ht="16.5" customHeight="1">
      <c r="B865" s="86"/>
      <c r="C865" s="87" t="s">
        <v>3383</v>
      </c>
      <c r="D865" s="87" t="s">
        <v>190</v>
      </c>
      <c r="E865" s="88" t="s">
        <v>6337</v>
      </c>
      <c r="F865" s="89" t="s">
        <v>6338</v>
      </c>
      <c r="G865" s="90" t="s">
        <v>578</v>
      </c>
      <c r="H865" s="91">
        <v>1</v>
      </c>
      <c r="I865" s="238"/>
      <c r="J865" s="92">
        <f>ROUND(I865*H865,2)</f>
        <v>0</v>
      </c>
      <c r="K865" s="89" t="s">
        <v>194</v>
      </c>
      <c r="L865" s="61"/>
      <c r="M865" s="410" t="s">
        <v>69</v>
      </c>
      <c r="N865" s="411" t="s">
        <v>100</v>
      </c>
      <c r="O865" s="333"/>
      <c r="P865" s="412">
        <f>O865*H865</f>
        <v>0</v>
      </c>
      <c r="Q865" s="412">
        <v>0</v>
      </c>
      <c r="R865" s="412">
        <f>Q865*H865</f>
        <v>0</v>
      </c>
      <c r="S865" s="412">
        <v>0</v>
      </c>
      <c r="T865" s="413">
        <f>S865*H865</f>
        <v>0</v>
      </c>
      <c r="AR865" s="55" t="s">
        <v>195</v>
      </c>
      <c r="AT865" s="55" t="s">
        <v>190</v>
      </c>
      <c r="AU865" s="55" t="s">
        <v>115</v>
      </c>
      <c r="AY865" s="55" t="s">
        <v>188</v>
      </c>
      <c r="BE865" s="93">
        <f>IF(N865="základní",J865,0)</f>
        <v>0</v>
      </c>
      <c r="BF865" s="93">
        <f>IF(N865="snížená",J865,0)</f>
        <v>0</v>
      </c>
      <c r="BG865" s="93">
        <f>IF(N865="zákl. přenesená",J865,0)</f>
        <v>0</v>
      </c>
      <c r="BH865" s="93">
        <f>IF(N865="sníž. přenesená",J865,0)</f>
        <v>0</v>
      </c>
      <c r="BI865" s="93">
        <f>IF(N865="nulová",J865,0)</f>
        <v>0</v>
      </c>
      <c r="BJ865" s="55" t="s">
        <v>113</v>
      </c>
      <c r="BK865" s="93">
        <f>ROUND(I865*H865,2)</f>
        <v>0</v>
      </c>
      <c r="BL865" s="55" t="s">
        <v>195</v>
      </c>
      <c r="BM865" s="55" t="s">
        <v>6339</v>
      </c>
    </row>
    <row r="866" spans="2:65" s="334" customFormat="1" ht="27">
      <c r="B866" s="61"/>
      <c r="D866" s="414" t="s">
        <v>197</v>
      </c>
      <c r="F866" s="415" t="s">
        <v>6340</v>
      </c>
      <c r="I866" s="240"/>
      <c r="L866" s="61"/>
      <c r="M866" s="94"/>
      <c r="N866" s="333"/>
      <c r="O866" s="333"/>
      <c r="P866" s="333"/>
      <c r="Q866" s="333"/>
      <c r="R866" s="333"/>
      <c r="S866" s="333"/>
      <c r="T866" s="69"/>
      <c r="AT866" s="55" t="s">
        <v>197</v>
      </c>
      <c r="AU866" s="55" t="s">
        <v>115</v>
      </c>
    </row>
    <row r="867" spans="2:65" s="334" customFormat="1" ht="40.5">
      <c r="B867" s="61"/>
      <c r="D867" s="414" t="s">
        <v>199</v>
      </c>
      <c r="F867" s="416" t="s">
        <v>6291</v>
      </c>
      <c r="I867" s="240"/>
      <c r="L867" s="61"/>
      <c r="M867" s="94"/>
      <c r="N867" s="333"/>
      <c r="O867" s="333"/>
      <c r="P867" s="333"/>
      <c r="Q867" s="333"/>
      <c r="R867" s="333"/>
      <c r="S867" s="333"/>
      <c r="T867" s="69"/>
      <c r="AT867" s="55" t="s">
        <v>199</v>
      </c>
      <c r="AU867" s="55" t="s">
        <v>115</v>
      </c>
    </row>
    <row r="868" spans="2:65" s="426" customFormat="1">
      <c r="B868" s="425"/>
      <c r="D868" s="414" t="s">
        <v>201</v>
      </c>
      <c r="E868" s="427" t="s">
        <v>69</v>
      </c>
      <c r="F868" s="428" t="s">
        <v>6097</v>
      </c>
      <c r="H868" s="429">
        <v>1</v>
      </c>
      <c r="I868" s="430"/>
      <c r="L868" s="425"/>
      <c r="M868" s="431"/>
      <c r="N868" s="432"/>
      <c r="O868" s="432"/>
      <c r="P868" s="432"/>
      <c r="Q868" s="432"/>
      <c r="R868" s="432"/>
      <c r="S868" s="432"/>
      <c r="T868" s="433"/>
      <c r="AT868" s="427" t="s">
        <v>201</v>
      </c>
      <c r="AU868" s="427" t="s">
        <v>115</v>
      </c>
      <c r="AV868" s="426" t="s">
        <v>115</v>
      </c>
      <c r="AW868" s="426" t="s">
        <v>93</v>
      </c>
      <c r="AX868" s="426" t="s">
        <v>113</v>
      </c>
      <c r="AY868" s="427" t="s">
        <v>188</v>
      </c>
    </row>
    <row r="869" spans="2:65" s="334" customFormat="1" ht="16.5" customHeight="1">
      <c r="B869" s="86"/>
      <c r="C869" s="455" t="s">
        <v>3387</v>
      </c>
      <c r="D869" s="455" t="s">
        <v>521</v>
      </c>
      <c r="E869" s="456" t="s">
        <v>6341</v>
      </c>
      <c r="F869" s="457" t="s">
        <v>6342</v>
      </c>
      <c r="G869" s="458" t="s">
        <v>578</v>
      </c>
      <c r="H869" s="459">
        <v>1</v>
      </c>
      <c r="I869" s="460"/>
      <c r="J869" s="461">
        <f>ROUND(I869*H869,2)</f>
        <v>0</v>
      </c>
      <c r="K869" s="457" t="s">
        <v>194</v>
      </c>
      <c r="L869" s="462"/>
      <c r="M869" s="463" t="s">
        <v>69</v>
      </c>
      <c r="N869" s="464" t="s">
        <v>100</v>
      </c>
      <c r="O869" s="333"/>
      <c r="P869" s="412">
        <f>O869*H869</f>
        <v>0</v>
      </c>
      <c r="Q869" s="412">
        <v>3.8999999999999999E-4</v>
      </c>
      <c r="R869" s="412">
        <f>Q869*H869</f>
        <v>3.8999999999999999E-4</v>
      </c>
      <c r="S869" s="412">
        <v>0</v>
      </c>
      <c r="T869" s="413">
        <f>S869*H869</f>
        <v>0</v>
      </c>
      <c r="AR869" s="55" t="s">
        <v>278</v>
      </c>
      <c r="AT869" s="55" t="s">
        <v>521</v>
      </c>
      <c r="AU869" s="55" t="s">
        <v>115</v>
      </c>
      <c r="AY869" s="55" t="s">
        <v>188</v>
      </c>
      <c r="BE869" s="93">
        <f>IF(N869="základní",J869,0)</f>
        <v>0</v>
      </c>
      <c r="BF869" s="93">
        <f>IF(N869="snížená",J869,0)</f>
        <v>0</v>
      </c>
      <c r="BG869" s="93">
        <f>IF(N869="zákl. přenesená",J869,0)</f>
        <v>0</v>
      </c>
      <c r="BH869" s="93">
        <f>IF(N869="sníž. přenesená",J869,0)</f>
        <v>0</v>
      </c>
      <c r="BI869" s="93">
        <f>IF(N869="nulová",J869,0)</f>
        <v>0</v>
      </c>
      <c r="BJ869" s="55" t="s">
        <v>113</v>
      </c>
      <c r="BK869" s="93">
        <f>ROUND(I869*H869,2)</f>
        <v>0</v>
      </c>
      <c r="BL869" s="55" t="s">
        <v>195</v>
      </c>
      <c r="BM869" s="55" t="s">
        <v>6343</v>
      </c>
    </row>
    <row r="870" spans="2:65" s="334" customFormat="1">
      <c r="B870" s="61"/>
      <c r="D870" s="414" t="s">
        <v>197</v>
      </c>
      <c r="F870" s="415" t="s">
        <v>6342</v>
      </c>
      <c r="I870" s="240"/>
      <c r="L870" s="61"/>
      <c r="M870" s="94"/>
      <c r="N870" s="333"/>
      <c r="O870" s="333"/>
      <c r="P870" s="333"/>
      <c r="Q870" s="333"/>
      <c r="R870" s="333"/>
      <c r="S870" s="333"/>
      <c r="T870" s="69"/>
      <c r="AT870" s="55" t="s">
        <v>197</v>
      </c>
      <c r="AU870" s="55" t="s">
        <v>115</v>
      </c>
    </row>
    <row r="871" spans="2:65" s="334" customFormat="1" ht="16.5" customHeight="1">
      <c r="B871" s="86"/>
      <c r="C871" s="87" t="s">
        <v>3390</v>
      </c>
      <c r="D871" s="87" t="s">
        <v>190</v>
      </c>
      <c r="E871" s="88" t="s">
        <v>6344</v>
      </c>
      <c r="F871" s="89" t="s">
        <v>6345</v>
      </c>
      <c r="G871" s="90" t="s">
        <v>578</v>
      </c>
      <c r="H871" s="91">
        <v>1</v>
      </c>
      <c r="I871" s="238"/>
      <c r="J871" s="92">
        <f>ROUND(I871*H871,2)</f>
        <v>0</v>
      </c>
      <c r="K871" s="89" t="s">
        <v>449</v>
      </c>
      <c r="L871" s="61"/>
      <c r="M871" s="410" t="s">
        <v>69</v>
      </c>
      <c r="N871" s="411" t="s">
        <v>100</v>
      </c>
      <c r="O871" s="333"/>
      <c r="P871" s="412">
        <f>O871*H871</f>
        <v>0</v>
      </c>
      <c r="Q871" s="412">
        <v>0</v>
      </c>
      <c r="R871" s="412">
        <f>Q871*H871</f>
        <v>0</v>
      </c>
      <c r="S871" s="412">
        <v>0</v>
      </c>
      <c r="T871" s="413">
        <f>S871*H871</f>
        <v>0</v>
      </c>
      <c r="AR871" s="55" t="s">
        <v>195</v>
      </c>
      <c r="AT871" s="55" t="s">
        <v>190</v>
      </c>
      <c r="AU871" s="55" t="s">
        <v>115</v>
      </c>
      <c r="AY871" s="55" t="s">
        <v>188</v>
      </c>
      <c r="BE871" s="93">
        <f>IF(N871="základní",J871,0)</f>
        <v>0</v>
      </c>
      <c r="BF871" s="93">
        <f>IF(N871="snížená",J871,0)</f>
        <v>0</v>
      </c>
      <c r="BG871" s="93">
        <f>IF(N871="zákl. přenesená",J871,0)</f>
        <v>0</v>
      </c>
      <c r="BH871" s="93">
        <f>IF(N871="sníž. přenesená",J871,0)</f>
        <v>0</v>
      </c>
      <c r="BI871" s="93">
        <f>IF(N871="nulová",J871,0)</f>
        <v>0</v>
      </c>
      <c r="BJ871" s="55" t="s">
        <v>113</v>
      </c>
      <c r="BK871" s="93">
        <f>ROUND(I871*H871,2)</f>
        <v>0</v>
      </c>
      <c r="BL871" s="55" t="s">
        <v>195</v>
      </c>
      <c r="BM871" s="55" t="s">
        <v>6346</v>
      </c>
    </row>
    <row r="872" spans="2:65" s="334" customFormat="1">
      <c r="B872" s="61"/>
      <c r="D872" s="414" t="s">
        <v>197</v>
      </c>
      <c r="F872" s="415" t="s">
        <v>6345</v>
      </c>
      <c r="I872" s="240"/>
      <c r="L872" s="61"/>
      <c r="M872" s="94"/>
      <c r="N872" s="333"/>
      <c r="O872" s="333"/>
      <c r="P872" s="333"/>
      <c r="Q872" s="333"/>
      <c r="R872" s="333"/>
      <c r="S872" s="333"/>
      <c r="T872" s="69"/>
      <c r="AT872" s="55" t="s">
        <v>197</v>
      </c>
      <c r="AU872" s="55" t="s">
        <v>115</v>
      </c>
    </row>
    <row r="873" spans="2:65" s="426" customFormat="1">
      <c r="B873" s="425"/>
      <c r="D873" s="414" t="s">
        <v>201</v>
      </c>
      <c r="E873" s="427" t="s">
        <v>69</v>
      </c>
      <c r="F873" s="428" t="s">
        <v>6097</v>
      </c>
      <c r="H873" s="429">
        <v>1</v>
      </c>
      <c r="I873" s="430"/>
      <c r="L873" s="425"/>
      <c r="M873" s="431"/>
      <c r="N873" s="432"/>
      <c r="O873" s="432"/>
      <c r="P873" s="432"/>
      <c r="Q873" s="432"/>
      <c r="R873" s="432"/>
      <c r="S873" s="432"/>
      <c r="T873" s="433"/>
      <c r="AT873" s="427" t="s">
        <v>201</v>
      </c>
      <c r="AU873" s="427" t="s">
        <v>115</v>
      </c>
      <c r="AV873" s="426" t="s">
        <v>115</v>
      </c>
      <c r="AW873" s="426" t="s">
        <v>93</v>
      </c>
      <c r="AX873" s="426" t="s">
        <v>113</v>
      </c>
      <c r="AY873" s="427" t="s">
        <v>188</v>
      </c>
    </row>
    <row r="874" spans="2:65" s="334" customFormat="1" ht="25.5" customHeight="1">
      <c r="B874" s="86"/>
      <c r="C874" s="87" t="s">
        <v>3394</v>
      </c>
      <c r="D874" s="87" t="s">
        <v>190</v>
      </c>
      <c r="E874" s="88" t="s">
        <v>6347</v>
      </c>
      <c r="F874" s="89" t="s">
        <v>6348</v>
      </c>
      <c r="G874" s="90" t="s">
        <v>578</v>
      </c>
      <c r="H874" s="91">
        <v>2</v>
      </c>
      <c r="I874" s="238"/>
      <c r="J874" s="92">
        <f>ROUND(I874*H874,2)</f>
        <v>0</v>
      </c>
      <c r="K874" s="89" t="s">
        <v>449</v>
      </c>
      <c r="L874" s="61"/>
      <c r="M874" s="410" t="s">
        <v>69</v>
      </c>
      <c r="N874" s="411" t="s">
        <v>100</v>
      </c>
      <c r="O874" s="333"/>
      <c r="P874" s="412">
        <f>O874*H874</f>
        <v>0</v>
      </c>
      <c r="Q874" s="412">
        <v>0</v>
      </c>
      <c r="R874" s="412">
        <f>Q874*H874</f>
        <v>0</v>
      </c>
      <c r="S874" s="412">
        <v>0</v>
      </c>
      <c r="T874" s="413">
        <f>S874*H874</f>
        <v>0</v>
      </c>
      <c r="AR874" s="55" t="s">
        <v>195</v>
      </c>
      <c r="AT874" s="55" t="s">
        <v>190</v>
      </c>
      <c r="AU874" s="55" t="s">
        <v>115</v>
      </c>
      <c r="AY874" s="55" t="s">
        <v>188</v>
      </c>
      <c r="BE874" s="93">
        <f>IF(N874="základní",J874,0)</f>
        <v>0</v>
      </c>
      <c r="BF874" s="93">
        <f>IF(N874="snížená",J874,0)</f>
        <v>0</v>
      </c>
      <c r="BG874" s="93">
        <f>IF(N874="zákl. přenesená",J874,0)</f>
        <v>0</v>
      </c>
      <c r="BH874" s="93">
        <f>IF(N874="sníž. přenesená",J874,0)</f>
        <v>0</v>
      </c>
      <c r="BI874" s="93">
        <f>IF(N874="nulová",J874,0)</f>
        <v>0</v>
      </c>
      <c r="BJ874" s="55" t="s">
        <v>113</v>
      </c>
      <c r="BK874" s="93">
        <f>ROUND(I874*H874,2)</f>
        <v>0</v>
      </c>
      <c r="BL874" s="55" t="s">
        <v>195</v>
      </c>
      <c r="BM874" s="55" t="s">
        <v>6349</v>
      </c>
    </row>
    <row r="875" spans="2:65" s="334" customFormat="1">
      <c r="B875" s="61"/>
      <c r="D875" s="414" t="s">
        <v>197</v>
      </c>
      <c r="F875" s="415" t="s">
        <v>6348</v>
      </c>
      <c r="I875" s="240"/>
      <c r="L875" s="61"/>
      <c r="M875" s="94"/>
      <c r="N875" s="333"/>
      <c r="O875" s="333"/>
      <c r="P875" s="333"/>
      <c r="Q875" s="333"/>
      <c r="R875" s="333"/>
      <c r="S875" s="333"/>
      <c r="T875" s="69"/>
      <c r="AT875" s="55" t="s">
        <v>197</v>
      </c>
      <c r="AU875" s="55" t="s">
        <v>115</v>
      </c>
    </row>
    <row r="876" spans="2:65" s="426" customFormat="1">
      <c r="B876" s="425"/>
      <c r="D876" s="414" t="s">
        <v>201</v>
      </c>
      <c r="E876" s="427" t="s">
        <v>69</v>
      </c>
      <c r="F876" s="428" t="s">
        <v>6316</v>
      </c>
      <c r="H876" s="429">
        <v>1</v>
      </c>
      <c r="I876" s="430"/>
      <c r="L876" s="425"/>
      <c r="M876" s="431"/>
      <c r="N876" s="432"/>
      <c r="O876" s="432"/>
      <c r="P876" s="432"/>
      <c r="Q876" s="432"/>
      <c r="R876" s="432"/>
      <c r="S876" s="432"/>
      <c r="T876" s="433"/>
      <c r="AT876" s="427" t="s">
        <v>201</v>
      </c>
      <c r="AU876" s="427" t="s">
        <v>115</v>
      </c>
      <c r="AV876" s="426" t="s">
        <v>115</v>
      </c>
      <c r="AW876" s="426" t="s">
        <v>93</v>
      </c>
      <c r="AX876" s="426" t="s">
        <v>111</v>
      </c>
      <c r="AY876" s="427" t="s">
        <v>188</v>
      </c>
    </row>
    <row r="877" spans="2:65" s="426" customFormat="1">
      <c r="B877" s="425"/>
      <c r="D877" s="414" t="s">
        <v>201</v>
      </c>
      <c r="E877" s="427" t="s">
        <v>69</v>
      </c>
      <c r="F877" s="428" t="s">
        <v>6317</v>
      </c>
      <c r="H877" s="429">
        <v>1</v>
      </c>
      <c r="I877" s="430"/>
      <c r="L877" s="425"/>
      <c r="M877" s="431"/>
      <c r="N877" s="432"/>
      <c r="O877" s="432"/>
      <c r="P877" s="432"/>
      <c r="Q877" s="432"/>
      <c r="R877" s="432"/>
      <c r="S877" s="432"/>
      <c r="T877" s="433"/>
      <c r="AT877" s="427" t="s">
        <v>201</v>
      </c>
      <c r="AU877" s="427" t="s">
        <v>115</v>
      </c>
      <c r="AV877" s="426" t="s">
        <v>115</v>
      </c>
      <c r="AW877" s="426" t="s">
        <v>93</v>
      </c>
      <c r="AX877" s="426" t="s">
        <v>111</v>
      </c>
      <c r="AY877" s="427" t="s">
        <v>188</v>
      </c>
    </row>
    <row r="878" spans="2:65" s="435" customFormat="1">
      <c r="B878" s="434"/>
      <c r="D878" s="414" t="s">
        <v>201</v>
      </c>
      <c r="E878" s="436" t="s">
        <v>69</v>
      </c>
      <c r="F878" s="437" t="s">
        <v>210</v>
      </c>
      <c r="H878" s="438">
        <v>2</v>
      </c>
      <c r="I878" s="439"/>
      <c r="L878" s="434"/>
      <c r="M878" s="440"/>
      <c r="N878" s="441"/>
      <c r="O878" s="441"/>
      <c r="P878" s="441"/>
      <c r="Q878" s="441"/>
      <c r="R878" s="441"/>
      <c r="S878" s="441"/>
      <c r="T878" s="442"/>
      <c r="AT878" s="436" t="s">
        <v>201</v>
      </c>
      <c r="AU878" s="436" t="s">
        <v>115</v>
      </c>
      <c r="AV878" s="435" t="s">
        <v>195</v>
      </c>
      <c r="AW878" s="435" t="s">
        <v>93</v>
      </c>
      <c r="AX878" s="435" t="s">
        <v>113</v>
      </c>
      <c r="AY878" s="436" t="s">
        <v>188</v>
      </c>
    </row>
    <row r="879" spans="2:65" s="334" customFormat="1" ht="16.5" customHeight="1">
      <c r="B879" s="86"/>
      <c r="C879" s="455" t="s">
        <v>3397</v>
      </c>
      <c r="D879" s="455" t="s">
        <v>521</v>
      </c>
      <c r="E879" s="456" t="s">
        <v>6350</v>
      </c>
      <c r="F879" s="457" t="s">
        <v>6351</v>
      </c>
      <c r="G879" s="458" t="s">
        <v>578</v>
      </c>
      <c r="H879" s="459">
        <v>1</v>
      </c>
      <c r="I879" s="460"/>
      <c r="J879" s="461">
        <f>ROUND(I879*H879,2)</f>
        <v>0</v>
      </c>
      <c r="K879" s="457" t="s">
        <v>449</v>
      </c>
      <c r="L879" s="462"/>
      <c r="M879" s="463" t="s">
        <v>69</v>
      </c>
      <c r="N879" s="464" t="s">
        <v>100</v>
      </c>
      <c r="O879" s="333"/>
      <c r="P879" s="412">
        <f>O879*H879</f>
        <v>0</v>
      </c>
      <c r="Q879" s="412">
        <v>3.5000000000000001E-3</v>
      </c>
      <c r="R879" s="412">
        <f>Q879*H879</f>
        <v>3.5000000000000001E-3</v>
      </c>
      <c r="S879" s="412">
        <v>0</v>
      </c>
      <c r="T879" s="413">
        <f>S879*H879</f>
        <v>0</v>
      </c>
      <c r="AR879" s="55" t="s">
        <v>278</v>
      </c>
      <c r="AT879" s="55" t="s">
        <v>521</v>
      </c>
      <c r="AU879" s="55" t="s">
        <v>115</v>
      </c>
      <c r="AY879" s="55" t="s">
        <v>188</v>
      </c>
      <c r="BE879" s="93">
        <f>IF(N879="základní",J879,0)</f>
        <v>0</v>
      </c>
      <c r="BF879" s="93">
        <f>IF(N879="snížená",J879,0)</f>
        <v>0</v>
      </c>
      <c r="BG879" s="93">
        <f>IF(N879="zákl. přenesená",J879,0)</f>
        <v>0</v>
      </c>
      <c r="BH879" s="93">
        <f>IF(N879="sníž. přenesená",J879,0)</f>
        <v>0</v>
      </c>
      <c r="BI879" s="93">
        <f>IF(N879="nulová",J879,0)</f>
        <v>0</v>
      </c>
      <c r="BJ879" s="55" t="s">
        <v>113</v>
      </c>
      <c r="BK879" s="93">
        <f>ROUND(I879*H879,2)</f>
        <v>0</v>
      </c>
      <c r="BL879" s="55" t="s">
        <v>195</v>
      </c>
      <c r="BM879" s="55" t="s">
        <v>6352</v>
      </c>
    </row>
    <row r="880" spans="2:65" s="334" customFormat="1">
      <c r="B880" s="61"/>
      <c r="D880" s="414" t="s">
        <v>197</v>
      </c>
      <c r="F880" s="415" t="s">
        <v>6353</v>
      </c>
      <c r="I880" s="240"/>
      <c r="L880" s="61"/>
      <c r="M880" s="94"/>
      <c r="N880" s="333"/>
      <c r="O880" s="333"/>
      <c r="P880" s="333"/>
      <c r="Q880" s="333"/>
      <c r="R880" s="333"/>
      <c r="S880" s="333"/>
      <c r="T880" s="69"/>
      <c r="AT880" s="55" t="s">
        <v>197</v>
      </c>
      <c r="AU880" s="55" t="s">
        <v>115</v>
      </c>
    </row>
    <row r="881" spans="2:65" s="426" customFormat="1">
      <c r="B881" s="425"/>
      <c r="D881" s="414" t="s">
        <v>201</v>
      </c>
      <c r="E881" s="427" t="s">
        <v>69</v>
      </c>
      <c r="F881" s="428" t="s">
        <v>6316</v>
      </c>
      <c r="H881" s="429">
        <v>1</v>
      </c>
      <c r="I881" s="430"/>
      <c r="L881" s="425"/>
      <c r="M881" s="431"/>
      <c r="N881" s="432"/>
      <c r="O881" s="432"/>
      <c r="P881" s="432"/>
      <c r="Q881" s="432"/>
      <c r="R881" s="432"/>
      <c r="S881" s="432"/>
      <c r="T881" s="433"/>
      <c r="AT881" s="427" t="s">
        <v>201</v>
      </c>
      <c r="AU881" s="427" t="s">
        <v>115</v>
      </c>
      <c r="AV881" s="426" t="s">
        <v>115</v>
      </c>
      <c r="AW881" s="426" t="s">
        <v>93</v>
      </c>
      <c r="AX881" s="426" t="s">
        <v>113</v>
      </c>
      <c r="AY881" s="427" t="s">
        <v>188</v>
      </c>
    </row>
    <row r="882" spans="2:65" s="334" customFormat="1" ht="16.5" customHeight="1">
      <c r="B882" s="86"/>
      <c r="C882" s="87" t="s">
        <v>3400</v>
      </c>
      <c r="D882" s="87" t="s">
        <v>190</v>
      </c>
      <c r="E882" s="88" t="s">
        <v>6354</v>
      </c>
      <c r="F882" s="89" t="s">
        <v>6355</v>
      </c>
      <c r="G882" s="90" t="s">
        <v>578</v>
      </c>
      <c r="H882" s="91">
        <v>9</v>
      </c>
      <c r="I882" s="238"/>
      <c r="J882" s="92">
        <f>ROUND(I882*H882,2)</f>
        <v>0</v>
      </c>
      <c r="K882" s="89" t="s">
        <v>194</v>
      </c>
      <c r="L882" s="61"/>
      <c r="M882" s="410" t="s">
        <v>69</v>
      </c>
      <c r="N882" s="411" t="s">
        <v>100</v>
      </c>
      <c r="O882" s="333"/>
      <c r="P882" s="412">
        <f>O882*H882</f>
        <v>0</v>
      </c>
      <c r="Q882" s="412">
        <v>7.2000000000000005E-4</v>
      </c>
      <c r="R882" s="412">
        <f>Q882*H882</f>
        <v>6.4800000000000005E-3</v>
      </c>
      <c r="S882" s="412">
        <v>0</v>
      </c>
      <c r="T882" s="413">
        <f>S882*H882</f>
        <v>0</v>
      </c>
      <c r="AR882" s="55" t="s">
        <v>195</v>
      </c>
      <c r="AT882" s="55" t="s">
        <v>190</v>
      </c>
      <c r="AU882" s="55" t="s">
        <v>115</v>
      </c>
      <c r="AY882" s="55" t="s">
        <v>188</v>
      </c>
      <c r="BE882" s="93">
        <f>IF(N882="základní",J882,0)</f>
        <v>0</v>
      </c>
      <c r="BF882" s="93">
        <f>IF(N882="snížená",J882,0)</f>
        <v>0</v>
      </c>
      <c r="BG882" s="93">
        <f>IF(N882="zákl. přenesená",J882,0)</f>
        <v>0</v>
      </c>
      <c r="BH882" s="93">
        <f>IF(N882="sníž. přenesená",J882,0)</f>
        <v>0</v>
      </c>
      <c r="BI882" s="93">
        <f>IF(N882="nulová",J882,0)</f>
        <v>0</v>
      </c>
      <c r="BJ882" s="55" t="s">
        <v>113</v>
      </c>
      <c r="BK882" s="93">
        <f>ROUND(I882*H882,2)</f>
        <v>0</v>
      </c>
      <c r="BL882" s="55" t="s">
        <v>195</v>
      </c>
      <c r="BM882" s="55" t="s">
        <v>6356</v>
      </c>
    </row>
    <row r="883" spans="2:65" s="334" customFormat="1" ht="27">
      <c r="B883" s="61"/>
      <c r="D883" s="414" t="s">
        <v>197</v>
      </c>
      <c r="F883" s="415" t="s">
        <v>6357</v>
      </c>
      <c r="I883" s="240"/>
      <c r="L883" s="61"/>
      <c r="M883" s="94"/>
      <c r="N883" s="333"/>
      <c r="O883" s="333"/>
      <c r="P883" s="333"/>
      <c r="Q883" s="333"/>
      <c r="R883" s="333"/>
      <c r="S883" s="333"/>
      <c r="T883" s="69"/>
      <c r="AT883" s="55" t="s">
        <v>197</v>
      </c>
      <c r="AU883" s="55" t="s">
        <v>115</v>
      </c>
    </row>
    <row r="884" spans="2:65" s="334" customFormat="1" ht="256.5">
      <c r="B884" s="61"/>
      <c r="D884" s="414" t="s">
        <v>199</v>
      </c>
      <c r="F884" s="416" t="s">
        <v>6358</v>
      </c>
      <c r="I884" s="240"/>
      <c r="L884" s="61"/>
      <c r="M884" s="94"/>
      <c r="N884" s="333"/>
      <c r="O884" s="333"/>
      <c r="P884" s="333"/>
      <c r="Q884" s="333"/>
      <c r="R884" s="333"/>
      <c r="S884" s="333"/>
      <c r="T884" s="69"/>
      <c r="AT884" s="55" t="s">
        <v>199</v>
      </c>
      <c r="AU884" s="55" t="s">
        <v>115</v>
      </c>
    </row>
    <row r="885" spans="2:65" s="426" customFormat="1">
      <c r="B885" s="425"/>
      <c r="D885" s="414" t="s">
        <v>201</v>
      </c>
      <c r="E885" s="427" t="s">
        <v>69</v>
      </c>
      <c r="F885" s="428" t="s">
        <v>6237</v>
      </c>
      <c r="H885" s="429">
        <v>2</v>
      </c>
      <c r="I885" s="430"/>
      <c r="L885" s="425"/>
      <c r="M885" s="431"/>
      <c r="N885" s="432"/>
      <c r="O885" s="432"/>
      <c r="P885" s="432"/>
      <c r="Q885" s="432"/>
      <c r="R885" s="432"/>
      <c r="S885" s="432"/>
      <c r="T885" s="433"/>
      <c r="AT885" s="427" t="s">
        <v>201</v>
      </c>
      <c r="AU885" s="427" t="s">
        <v>115</v>
      </c>
      <c r="AV885" s="426" t="s">
        <v>115</v>
      </c>
      <c r="AW885" s="426" t="s">
        <v>93</v>
      </c>
      <c r="AX885" s="426" t="s">
        <v>111</v>
      </c>
      <c r="AY885" s="427" t="s">
        <v>188</v>
      </c>
    </row>
    <row r="886" spans="2:65" s="426" customFormat="1">
      <c r="B886" s="425"/>
      <c r="D886" s="414" t="s">
        <v>201</v>
      </c>
      <c r="E886" s="427" t="s">
        <v>69</v>
      </c>
      <c r="F886" s="428" t="s">
        <v>6359</v>
      </c>
      <c r="H886" s="429">
        <v>1</v>
      </c>
      <c r="I886" s="430"/>
      <c r="L886" s="425"/>
      <c r="M886" s="431"/>
      <c r="N886" s="432"/>
      <c r="O886" s="432"/>
      <c r="P886" s="432"/>
      <c r="Q886" s="432"/>
      <c r="R886" s="432"/>
      <c r="S886" s="432"/>
      <c r="T886" s="433"/>
      <c r="AT886" s="427" t="s">
        <v>201</v>
      </c>
      <c r="AU886" s="427" t="s">
        <v>115</v>
      </c>
      <c r="AV886" s="426" t="s">
        <v>115</v>
      </c>
      <c r="AW886" s="426" t="s">
        <v>93</v>
      </c>
      <c r="AX886" s="426" t="s">
        <v>111</v>
      </c>
      <c r="AY886" s="427" t="s">
        <v>188</v>
      </c>
    </row>
    <row r="887" spans="2:65" s="426" customFormat="1">
      <c r="B887" s="425"/>
      <c r="D887" s="414" t="s">
        <v>201</v>
      </c>
      <c r="E887" s="427" t="s">
        <v>69</v>
      </c>
      <c r="F887" s="428" t="s">
        <v>6360</v>
      </c>
      <c r="H887" s="429">
        <v>1</v>
      </c>
      <c r="I887" s="430"/>
      <c r="L887" s="425"/>
      <c r="M887" s="431"/>
      <c r="N887" s="432"/>
      <c r="O887" s="432"/>
      <c r="P887" s="432"/>
      <c r="Q887" s="432"/>
      <c r="R887" s="432"/>
      <c r="S887" s="432"/>
      <c r="T887" s="433"/>
      <c r="AT887" s="427" t="s">
        <v>201</v>
      </c>
      <c r="AU887" s="427" t="s">
        <v>115</v>
      </c>
      <c r="AV887" s="426" t="s">
        <v>115</v>
      </c>
      <c r="AW887" s="426" t="s">
        <v>93</v>
      </c>
      <c r="AX887" s="426" t="s">
        <v>111</v>
      </c>
      <c r="AY887" s="427" t="s">
        <v>188</v>
      </c>
    </row>
    <row r="888" spans="2:65" s="426" customFormat="1">
      <c r="B888" s="425"/>
      <c r="D888" s="414" t="s">
        <v>201</v>
      </c>
      <c r="E888" s="427" t="s">
        <v>69</v>
      </c>
      <c r="F888" s="428" t="s">
        <v>6361</v>
      </c>
      <c r="H888" s="429">
        <v>2</v>
      </c>
      <c r="I888" s="430"/>
      <c r="L888" s="425"/>
      <c r="M888" s="431"/>
      <c r="N888" s="432"/>
      <c r="O888" s="432"/>
      <c r="P888" s="432"/>
      <c r="Q888" s="432"/>
      <c r="R888" s="432"/>
      <c r="S888" s="432"/>
      <c r="T888" s="433"/>
      <c r="AT888" s="427" t="s">
        <v>201</v>
      </c>
      <c r="AU888" s="427" t="s">
        <v>115</v>
      </c>
      <c r="AV888" s="426" t="s">
        <v>115</v>
      </c>
      <c r="AW888" s="426" t="s">
        <v>93</v>
      </c>
      <c r="AX888" s="426" t="s">
        <v>111</v>
      </c>
      <c r="AY888" s="427" t="s">
        <v>188</v>
      </c>
    </row>
    <row r="889" spans="2:65" s="426" customFormat="1">
      <c r="B889" s="425"/>
      <c r="D889" s="414" t="s">
        <v>201</v>
      </c>
      <c r="E889" s="427" t="s">
        <v>69</v>
      </c>
      <c r="F889" s="428" t="s">
        <v>6229</v>
      </c>
      <c r="H889" s="429">
        <v>1</v>
      </c>
      <c r="I889" s="430"/>
      <c r="L889" s="425"/>
      <c r="M889" s="431"/>
      <c r="N889" s="432"/>
      <c r="O889" s="432"/>
      <c r="P889" s="432"/>
      <c r="Q889" s="432"/>
      <c r="R889" s="432"/>
      <c r="S889" s="432"/>
      <c r="T889" s="433"/>
      <c r="AT889" s="427" t="s">
        <v>201</v>
      </c>
      <c r="AU889" s="427" t="s">
        <v>115</v>
      </c>
      <c r="AV889" s="426" t="s">
        <v>115</v>
      </c>
      <c r="AW889" s="426" t="s">
        <v>93</v>
      </c>
      <c r="AX889" s="426" t="s">
        <v>111</v>
      </c>
      <c r="AY889" s="427" t="s">
        <v>188</v>
      </c>
    </row>
    <row r="890" spans="2:65" s="426" customFormat="1">
      <c r="B890" s="425"/>
      <c r="D890" s="414" t="s">
        <v>201</v>
      </c>
      <c r="E890" s="427" t="s">
        <v>69</v>
      </c>
      <c r="F890" s="428" t="s">
        <v>6362</v>
      </c>
      <c r="H890" s="429">
        <v>2</v>
      </c>
      <c r="I890" s="430"/>
      <c r="L890" s="425"/>
      <c r="M890" s="431"/>
      <c r="N890" s="432"/>
      <c r="O890" s="432"/>
      <c r="P890" s="432"/>
      <c r="Q890" s="432"/>
      <c r="R890" s="432"/>
      <c r="S890" s="432"/>
      <c r="T890" s="433"/>
      <c r="AT890" s="427" t="s">
        <v>201</v>
      </c>
      <c r="AU890" s="427" t="s">
        <v>115</v>
      </c>
      <c r="AV890" s="426" t="s">
        <v>115</v>
      </c>
      <c r="AW890" s="426" t="s">
        <v>93</v>
      </c>
      <c r="AX890" s="426" t="s">
        <v>111</v>
      </c>
      <c r="AY890" s="427" t="s">
        <v>188</v>
      </c>
    </row>
    <row r="891" spans="2:65" s="435" customFormat="1">
      <c r="B891" s="434"/>
      <c r="D891" s="414" t="s">
        <v>201</v>
      </c>
      <c r="E891" s="436" t="s">
        <v>69</v>
      </c>
      <c r="F891" s="437" t="s">
        <v>210</v>
      </c>
      <c r="H891" s="438">
        <v>9</v>
      </c>
      <c r="I891" s="439"/>
      <c r="L891" s="434"/>
      <c r="M891" s="440"/>
      <c r="N891" s="441"/>
      <c r="O891" s="441"/>
      <c r="P891" s="441"/>
      <c r="Q891" s="441"/>
      <c r="R891" s="441"/>
      <c r="S891" s="441"/>
      <c r="T891" s="442"/>
      <c r="AT891" s="436" t="s">
        <v>201</v>
      </c>
      <c r="AU891" s="436" t="s">
        <v>115</v>
      </c>
      <c r="AV891" s="435" t="s">
        <v>195</v>
      </c>
      <c r="AW891" s="435" t="s">
        <v>93</v>
      </c>
      <c r="AX891" s="435" t="s">
        <v>113</v>
      </c>
      <c r="AY891" s="436" t="s">
        <v>188</v>
      </c>
    </row>
    <row r="892" spans="2:65" s="334" customFormat="1" ht="16.5" customHeight="1">
      <c r="B892" s="86"/>
      <c r="C892" s="455" t="s">
        <v>3403</v>
      </c>
      <c r="D892" s="455" t="s">
        <v>521</v>
      </c>
      <c r="E892" s="456" t="s">
        <v>6363</v>
      </c>
      <c r="F892" s="457" t="s">
        <v>6364</v>
      </c>
      <c r="G892" s="458" t="s">
        <v>578</v>
      </c>
      <c r="H892" s="459">
        <v>9</v>
      </c>
      <c r="I892" s="460"/>
      <c r="J892" s="461">
        <f>ROUND(I892*H892,2)</f>
        <v>0</v>
      </c>
      <c r="K892" s="457" t="s">
        <v>194</v>
      </c>
      <c r="L892" s="462"/>
      <c r="M892" s="463" t="s">
        <v>69</v>
      </c>
      <c r="N892" s="464" t="s">
        <v>100</v>
      </c>
      <c r="O892" s="333"/>
      <c r="P892" s="412">
        <f>O892*H892</f>
        <v>0</v>
      </c>
      <c r="Q892" s="412">
        <v>5.0000000000000001E-3</v>
      </c>
      <c r="R892" s="412">
        <f>Q892*H892</f>
        <v>4.4999999999999998E-2</v>
      </c>
      <c r="S892" s="412">
        <v>0</v>
      </c>
      <c r="T892" s="413">
        <f>S892*H892</f>
        <v>0</v>
      </c>
      <c r="AR892" s="55" t="s">
        <v>278</v>
      </c>
      <c r="AT892" s="55" t="s">
        <v>521</v>
      </c>
      <c r="AU892" s="55" t="s">
        <v>115</v>
      </c>
      <c r="AY892" s="55" t="s">
        <v>188</v>
      </c>
      <c r="BE892" s="93">
        <f>IF(N892="základní",J892,0)</f>
        <v>0</v>
      </c>
      <c r="BF892" s="93">
        <f>IF(N892="snížená",J892,0)</f>
        <v>0</v>
      </c>
      <c r="BG892" s="93">
        <f>IF(N892="zákl. přenesená",J892,0)</f>
        <v>0</v>
      </c>
      <c r="BH892" s="93">
        <f>IF(N892="sníž. přenesená",J892,0)</f>
        <v>0</v>
      </c>
      <c r="BI892" s="93">
        <f>IF(N892="nulová",J892,0)</f>
        <v>0</v>
      </c>
      <c r="BJ892" s="55" t="s">
        <v>113</v>
      </c>
      <c r="BK892" s="93">
        <f>ROUND(I892*H892,2)</f>
        <v>0</v>
      </c>
      <c r="BL892" s="55" t="s">
        <v>195</v>
      </c>
      <c r="BM892" s="55" t="s">
        <v>6365</v>
      </c>
    </row>
    <row r="893" spans="2:65" s="334" customFormat="1">
      <c r="B893" s="61"/>
      <c r="D893" s="414" t="s">
        <v>197</v>
      </c>
      <c r="F893" s="415" t="s">
        <v>6364</v>
      </c>
      <c r="I893" s="240"/>
      <c r="L893" s="61"/>
      <c r="M893" s="94"/>
      <c r="N893" s="333"/>
      <c r="O893" s="333"/>
      <c r="P893" s="333"/>
      <c r="Q893" s="333"/>
      <c r="R893" s="333"/>
      <c r="S893" s="333"/>
      <c r="T893" s="69"/>
      <c r="AT893" s="55" t="s">
        <v>197</v>
      </c>
      <c r="AU893" s="55" t="s">
        <v>115</v>
      </c>
    </row>
    <row r="894" spans="2:65" s="426" customFormat="1">
      <c r="B894" s="425"/>
      <c r="D894" s="414" t="s">
        <v>201</v>
      </c>
      <c r="E894" s="427" t="s">
        <v>69</v>
      </c>
      <c r="F894" s="428" t="s">
        <v>285</v>
      </c>
      <c r="H894" s="429">
        <v>9</v>
      </c>
      <c r="I894" s="430"/>
      <c r="L894" s="425"/>
      <c r="M894" s="431"/>
      <c r="N894" s="432"/>
      <c r="O894" s="432"/>
      <c r="P894" s="432"/>
      <c r="Q894" s="432"/>
      <c r="R894" s="432"/>
      <c r="S894" s="432"/>
      <c r="T894" s="433"/>
      <c r="AT894" s="427" t="s">
        <v>201</v>
      </c>
      <c r="AU894" s="427" t="s">
        <v>115</v>
      </c>
      <c r="AV894" s="426" t="s">
        <v>115</v>
      </c>
      <c r="AW894" s="426" t="s">
        <v>93</v>
      </c>
      <c r="AX894" s="426" t="s">
        <v>113</v>
      </c>
      <c r="AY894" s="427" t="s">
        <v>188</v>
      </c>
    </row>
    <row r="895" spans="2:65" s="334" customFormat="1" ht="16.5" customHeight="1">
      <c r="B895" s="86"/>
      <c r="C895" s="455" t="s">
        <v>3409</v>
      </c>
      <c r="D895" s="455" t="s">
        <v>521</v>
      </c>
      <c r="E895" s="456" t="s">
        <v>6366</v>
      </c>
      <c r="F895" s="457" t="s">
        <v>6353</v>
      </c>
      <c r="G895" s="458" t="s">
        <v>578</v>
      </c>
      <c r="H895" s="459">
        <v>9</v>
      </c>
      <c r="I895" s="460"/>
      <c r="J895" s="461">
        <f>ROUND(I895*H895,2)</f>
        <v>0</v>
      </c>
      <c r="K895" s="457" t="s">
        <v>194</v>
      </c>
      <c r="L895" s="462"/>
      <c r="M895" s="463" t="s">
        <v>69</v>
      </c>
      <c r="N895" s="464" t="s">
        <v>100</v>
      </c>
      <c r="O895" s="333"/>
      <c r="P895" s="412">
        <f>O895*H895</f>
        <v>0</v>
      </c>
      <c r="Q895" s="412">
        <v>3.5000000000000001E-3</v>
      </c>
      <c r="R895" s="412">
        <f>Q895*H895</f>
        <v>3.15E-2</v>
      </c>
      <c r="S895" s="412">
        <v>0</v>
      </c>
      <c r="T895" s="413">
        <f>S895*H895</f>
        <v>0</v>
      </c>
      <c r="AR895" s="55" t="s">
        <v>278</v>
      </c>
      <c r="AT895" s="55" t="s">
        <v>521</v>
      </c>
      <c r="AU895" s="55" t="s">
        <v>115</v>
      </c>
      <c r="AY895" s="55" t="s">
        <v>188</v>
      </c>
      <c r="BE895" s="93">
        <f>IF(N895="základní",J895,0)</f>
        <v>0</v>
      </c>
      <c r="BF895" s="93">
        <f>IF(N895="snížená",J895,0)</f>
        <v>0</v>
      </c>
      <c r="BG895" s="93">
        <f>IF(N895="zákl. přenesená",J895,0)</f>
        <v>0</v>
      </c>
      <c r="BH895" s="93">
        <f>IF(N895="sníž. přenesená",J895,0)</f>
        <v>0</v>
      </c>
      <c r="BI895" s="93">
        <f>IF(N895="nulová",J895,0)</f>
        <v>0</v>
      </c>
      <c r="BJ895" s="55" t="s">
        <v>113</v>
      </c>
      <c r="BK895" s="93">
        <f>ROUND(I895*H895,2)</f>
        <v>0</v>
      </c>
      <c r="BL895" s="55" t="s">
        <v>195</v>
      </c>
      <c r="BM895" s="55" t="s">
        <v>6367</v>
      </c>
    </row>
    <row r="896" spans="2:65" s="334" customFormat="1">
      <c r="B896" s="61"/>
      <c r="D896" s="414" t="s">
        <v>197</v>
      </c>
      <c r="F896" s="415" t="s">
        <v>6353</v>
      </c>
      <c r="I896" s="240"/>
      <c r="L896" s="61"/>
      <c r="M896" s="94"/>
      <c r="N896" s="333"/>
      <c r="O896" s="333"/>
      <c r="P896" s="333"/>
      <c r="Q896" s="333"/>
      <c r="R896" s="333"/>
      <c r="S896" s="333"/>
      <c r="T896" s="69"/>
      <c r="AT896" s="55" t="s">
        <v>197</v>
      </c>
      <c r="AU896" s="55" t="s">
        <v>115</v>
      </c>
    </row>
    <row r="897" spans="2:65" s="418" customFormat="1">
      <c r="B897" s="417"/>
      <c r="D897" s="414" t="s">
        <v>201</v>
      </c>
      <c r="E897" s="419" t="s">
        <v>69</v>
      </c>
      <c r="F897" s="420" t="s">
        <v>6368</v>
      </c>
      <c r="H897" s="419" t="s">
        <v>69</v>
      </c>
      <c r="I897" s="421"/>
      <c r="L897" s="417"/>
      <c r="M897" s="422"/>
      <c r="N897" s="423"/>
      <c r="O897" s="423"/>
      <c r="P897" s="423"/>
      <c r="Q897" s="423"/>
      <c r="R897" s="423"/>
      <c r="S897" s="423"/>
      <c r="T897" s="424"/>
      <c r="AT897" s="419" t="s">
        <v>201</v>
      </c>
      <c r="AU897" s="419" t="s">
        <v>115</v>
      </c>
      <c r="AV897" s="418" t="s">
        <v>113</v>
      </c>
      <c r="AW897" s="418" t="s">
        <v>93</v>
      </c>
      <c r="AX897" s="418" t="s">
        <v>111</v>
      </c>
      <c r="AY897" s="419" t="s">
        <v>188</v>
      </c>
    </row>
    <row r="898" spans="2:65" s="426" customFormat="1">
      <c r="B898" s="425"/>
      <c r="D898" s="414" t="s">
        <v>201</v>
      </c>
      <c r="E898" s="427" t="s">
        <v>69</v>
      </c>
      <c r="F898" s="428" t="s">
        <v>6369</v>
      </c>
      <c r="H898" s="429">
        <v>9</v>
      </c>
      <c r="I898" s="430"/>
      <c r="L898" s="425"/>
      <c r="M898" s="431"/>
      <c r="N898" s="432"/>
      <c r="O898" s="432"/>
      <c r="P898" s="432"/>
      <c r="Q898" s="432"/>
      <c r="R898" s="432"/>
      <c r="S898" s="432"/>
      <c r="T898" s="433"/>
      <c r="AT898" s="427" t="s">
        <v>201</v>
      </c>
      <c r="AU898" s="427" t="s">
        <v>115</v>
      </c>
      <c r="AV898" s="426" t="s">
        <v>115</v>
      </c>
      <c r="AW898" s="426" t="s">
        <v>93</v>
      </c>
      <c r="AX898" s="426" t="s">
        <v>113</v>
      </c>
      <c r="AY898" s="427" t="s">
        <v>188</v>
      </c>
    </row>
    <row r="899" spans="2:65" s="334" customFormat="1" ht="16.5" customHeight="1">
      <c r="B899" s="86"/>
      <c r="C899" s="455" t="s">
        <v>3415</v>
      </c>
      <c r="D899" s="455" t="s">
        <v>521</v>
      </c>
      <c r="E899" s="456" t="s">
        <v>6370</v>
      </c>
      <c r="F899" s="457" t="s">
        <v>6371</v>
      </c>
      <c r="G899" s="458" t="s">
        <v>578</v>
      </c>
      <c r="H899" s="459">
        <v>1</v>
      </c>
      <c r="I899" s="460"/>
      <c r="J899" s="461">
        <f>ROUND(I899*H899,2)</f>
        <v>0</v>
      </c>
      <c r="K899" s="457" t="s">
        <v>449</v>
      </c>
      <c r="L899" s="462"/>
      <c r="M899" s="463" t="s">
        <v>69</v>
      </c>
      <c r="N899" s="464" t="s">
        <v>100</v>
      </c>
      <c r="O899" s="333"/>
      <c r="P899" s="412">
        <f>O899*H899</f>
        <v>0</v>
      </c>
      <c r="Q899" s="412">
        <v>0</v>
      </c>
      <c r="R899" s="412">
        <f>Q899*H899</f>
        <v>0</v>
      </c>
      <c r="S899" s="412">
        <v>0</v>
      </c>
      <c r="T899" s="413">
        <f>S899*H899</f>
        <v>0</v>
      </c>
      <c r="AR899" s="55" t="s">
        <v>278</v>
      </c>
      <c r="AT899" s="55" t="s">
        <v>521</v>
      </c>
      <c r="AU899" s="55" t="s">
        <v>115</v>
      </c>
      <c r="AY899" s="55" t="s">
        <v>188</v>
      </c>
      <c r="BE899" s="93">
        <f>IF(N899="základní",J899,0)</f>
        <v>0</v>
      </c>
      <c r="BF899" s="93">
        <f>IF(N899="snížená",J899,0)</f>
        <v>0</v>
      </c>
      <c r="BG899" s="93">
        <f>IF(N899="zákl. přenesená",J899,0)</f>
        <v>0</v>
      </c>
      <c r="BH899" s="93">
        <f>IF(N899="sníž. přenesená",J899,0)</f>
        <v>0</v>
      </c>
      <c r="BI899" s="93">
        <f>IF(N899="nulová",J899,0)</f>
        <v>0</v>
      </c>
      <c r="BJ899" s="55" t="s">
        <v>113</v>
      </c>
      <c r="BK899" s="93">
        <f>ROUND(I899*H899,2)</f>
        <v>0</v>
      </c>
      <c r="BL899" s="55" t="s">
        <v>195</v>
      </c>
      <c r="BM899" s="55" t="s">
        <v>6372</v>
      </c>
    </row>
    <row r="900" spans="2:65" s="334" customFormat="1">
      <c r="B900" s="61"/>
      <c r="D900" s="414" t="s">
        <v>197</v>
      </c>
      <c r="F900" s="415" t="s">
        <v>6371</v>
      </c>
      <c r="I900" s="240"/>
      <c r="L900" s="61"/>
      <c r="M900" s="94"/>
      <c r="N900" s="333"/>
      <c r="O900" s="333"/>
      <c r="P900" s="333"/>
      <c r="Q900" s="333"/>
      <c r="R900" s="333"/>
      <c r="S900" s="333"/>
      <c r="T900" s="69"/>
      <c r="AT900" s="55" t="s">
        <v>197</v>
      </c>
      <c r="AU900" s="55" t="s">
        <v>115</v>
      </c>
    </row>
    <row r="901" spans="2:65" s="426" customFormat="1">
      <c r="B901" s="425"/>
      <c r="D901" s="414" t="s">
        <v>201</v>
      </c>
      <c r="E901" s="427" t="s">
        <v>69</v>
      </c>
      <c r="F901" s="428" t="s">
        <v>6316</v>
      </c>
      <c r="H901" s="429">
        <v>1</v>
      </c>
      <c r="I901" s="430"/>
      <c r="L901" s="425"/>
      <c r="M901" s="431"/>
      <c r="N901" s="432"/>
      <c r="O901" s="432"/>
      <c r="P901" s="432"/>
      <c r="Q901" s="432"/>
      <c r="R901" s="432"/>
      <c r="S901" s="432"/>
      <c r="T901" s="433"/>
      <c r="AT901" s="427" t="s">
        <v>201</v>
      </c>
      <c r="AU901" s="427" t="s">
        <v>115</v>
      </c>
      <c r="AV901" s="426" t="s">
        <v>115</v>
      </c>
      <c r="AW901" s="426" t="s">
        <v>93</v>
      </c>
      <c r="AX901" s="426" t="s">
        <v>113</v>
      </c>
      <c r="AY901" s="427" t="s">
        <v>188</v>
      </c>
    </row>
    <row r="902" spans="2:65" s="334" customFormat="1" ht="16.5" customHeight="1">
      <c r="B902" s="86"/>
      <c r="C902" s="455" t="s">
        <v>3418</v>
      </c>
      <c r="D902" s="455" t="s">
        <v>521</v>
      </c>
      <c r="E902" s="456" t="s">
        <v>6373</v>
      </c>
      <c r="F902" s="457" t="s">
        <v>6374</v>
      </c>
      <c r="G902" s="458" t="s">
        <v>578</v>
      </c>
      <c r="H902" s="459">
        <v>1</v>
      </c>
      <c r="I902" s="460"/>
      <c r="J902" s="461">
        <f>ROUND(I902*H902,2)</f>
        <v>0</v>
      </c>
      <c r="K902" s="457" t="s">
        <v>449</v>
      </c>
      <c r="L902" s="462"/>
      <c r="M902" s="463" t="s">
        <v>69</v>
      </c>
      <c r="N902" s="464" t="s">
        <v>100</v>
      </c>
      <c r="O902" s="333"/>
      <c r="P902" s="412">
        <f>O902*H902</f>
        <v>0</v>
      </c>
      <c r="Q902" s="412">
        <v>0</v>
      </c>
      <c r="R902" s="412">
        <f>Q902*H902</f>
        <v>0</v>
      </c>
      <c r="S902" s="412">
        <v>0</v>
      </c>
      <c r="T902" s="413">
        <f>S902*H902</f>
        <v>0</v>
      </c>
      <c r="AR902" s="55" t="s">
        <v>278</v>
      </c>
      <c r="AT902" s="55" t="s">
        <v>521</v>
      </c>
      <c r="AU902" s="55" t="s">
        <v>115</v>
      </c>
      <c r="AY902" s="55" t="s">
        <v>188</v>
      </c>
      <c r="BE902" s="93">
        <f>IF(N902="základní",J902,0)</f>
        <v>0</v>
      </c>
      <c r="BF902" s="93">
        <f>IF(N902="snížená",J902,0)</f>
        <v>0</v>
      </c>
      <c r="BG902" s="93">
        <f>IF(N902="zákl. přenesená",J902,0)</f>
        <v>0</v>
      </c>
      <c r="BH902" s="93">
        <f>IF(N902="sníž. přenesená",J902,0)</f>
        <v>0</v>
      </c>
      <c r="BI902" s="93">
        <f>IF(N902="nulová",J902,0)</f>
        <v>0</v>
      </c>
      <c r="BJ902" s="55" t="s">
        <v>113</v>
      </c>
      <c r="BK902" s="93">
        <f>ROUND(I902*H902,2)</f>
        <v>0</v>
      </c>
      <c r="BL902" s="55" t="s">
        <v>195</v>
      </c>
      <c r="BM902" s="55" t="s">
        <v>6375</v>
      </c>
    </row>
    <row r="903" spans="2:65" s="334" customFormat="1">
      <c r="B903" s="61"/>
      <c r="D903" s="414" t="s">
        <v>197</v>
      </c>
      <c r="F903" s="415" t="s">
        <v>6374</v>
      </c>
      <c r="I903" s="240"/>
      <c r="L903" s="61"/>
      <c r="M903" s="94"/>
      <c r="N903" s="333"/>
      <c r="O903" s="333"/>
      <c r="P903" s="333"/>
      <c r="Q903" s="333"/>
      <c r="R903" s="333"/>
      <c r="S903" s="333"/>
      <c r="T903" s="69"/>
      <c r="AT903" s="55" t="s">
        <v>197</v>
      </c>
      <c r="AU903" s="55" t="s">
        <v>115</v>
      </c>
    </row>
    <row r="904" spans="2:65" s="426" customFormat="1">
      <c r="B904" s="425"/>
      <c r="D904" s="414" t="s">
        <v>201</v>
      </c>
      <c r="E904" s="427" t="s">
        <v>69</v>
      </c>
      <c r="F904" s="428" t="s">
        <v>6316</v>
      </c>
      <c r="H904" s="429">
        <v>1</v>
      </c>
      <c r="I904" s="430"/>
      <c r="L904" s="425"/>
      <c r="M904" s="431"/>
      <c r="N904" s="432"/>
      <c r="O904" s="432"/>
      <c r="P904" s="432"/>
      <c r="Q904" s="432"/>
      <c r="R904" s="432"/>
      <c r="S904" s="432"/>
      <c r="T904" s="433"/>
      <c r="AT904" s="427" t="s">
        <v>201</v>
      </c>
      <c r="AU904" s="427" t="s">
        <v>115</v>
      </c>
      <c r="AV904" s="426" t="s">
        <v>115</v>
      </c>
      <c r="AW904" s="426" t="s">
        <v>93</v>
      </c>
      <c r="AX904" s="426" t="s">
        <v>113</v>
      </c>
      <c r="AY904" s="427" t="s">
        <v>188</v>
      </c>
    </row>
    <row r="905" spans="2:65" s="334" customFormat="1" ht="16.5" customHeight="1">
      <c r="B905" s="86"/>
      <c r="C905" s="455" t="s">
        <v>4921</v>
      </c>
      <c r="D905" s="455" t="s">
        <v>521</v>
      </c>
      <c r="E905" s="456" t="s">
        <v>6376</v>
      </c>
      <c r="F905" s="457" t="s">
        <v>6284</v>
      </c>
      <c r="G905" s="458" t="s">
        <v>578</v>
      </c>
      <c r="H905" s="459">
        <v>1</v>
      </c>
      <c r="I905" s="460"/>
      <c r="J905" s="461">
        <f>ROUND(I905*H905,2)</f>
        <v>0</v>
      </c>
      <c r="K905" s="457" t="s">
        <v>449</v>
      </c>
      <c r="L905" s="462"/>
      <c r="M905" s="463" t="s">
        <v>69</v>
      </c>
      <c r="N905" s="464" t="s">
        <v>100</v>
      </c>
      <c r="O905" s="333"/>
      <c r="P905" s="412">
        <f>O905*H905</f>
        <v>0</v>
      </c>
      <c r="Q905" s="412">
        <v>0</v>
      </c>
      <c r="R905" s="412">
        <f>Q905*H905</f>
        <v>0</v>
      </c>
      <c r="S905" s="412">
        <v>0</v>
      </c>
      <c r="T905" s="413">
        <f>S905*H905</f>
        <v>0</v>
      </c>
      <c r="AR905" s="55" t="s">
        <v>278</v>
      </c>
      <c r="AT905" s="55" t="s">
        <v>521</v>
      </c>
      <c r="AU905" s="55" t="s">
        <v>115</v>
      </c>
      <c r="AY905" s="55" t="s">
        <v>188</v>
      </c>
      <c r="BE905" s="93">
        <f>IF(N905="základní",J905,0)</f>
        <v>0</v>
      </c>
      <c r="BF905" s="93">
        <f>IF(N905="snížená",J905,0)</f>
        <v>0</v>
      </c>
      <c r="BG905" s="93">
        <f>IF(N905="zákl. přenesená",J905,0)</f>
        <v>0</v>
      </c>
      <c r="BH905" s="93">
        <f>IF(N905="sníž. přenesená",J905,0)</f>
        <v>0</v>
      </c>
      <c r="BI905" s="93">
        <f>IF(N905="nulová",J905,0)</f>
        <v>0</v>
      </c>
      <c r="BJ905" s="55" t="s">
        <v>113</v>
      </c>
      <c r="BK905" s="93">
        <f>ROUND(I905*H905,2)</f>
        <v>0</v>
      </c>
      <c r="BL905" s="55" t="s">
        <v>195</v>
      </c>
      <c r="BM905" s="55" t="s">
        <v>6377</v>
      </c>
    </row>
    <row r="906" spans="2:65" s="334" customFormat="1">
      <c r="B906" s="61"/>
      <c r="D906" s="414" t="s">
        <v>197</v>
      </c>
      <c r="F906" s="415" t="s">
        <v>6284</v>
      </c>
      <c r="I906" s="240"/>
      <c r="L906" s="61"/>
      <c r="M906" s="94"/>
      <c r="N906" s="333"/>
      <c r="O906" s="333"/>
      <c r="P906" s="333"/>
      <c r="Q906" s="333"/>
      <c r="R906" s="333"/>
      <c r="S906" s="333"/>
      <c r="T906" s="69"/>
      <c r="AT906" s="55" t="s">
        <v>197</v>
      </c>
      <c r="AU906" s="55" t="s">
        <v>115</v>
      </c>
    </row>
    <row r="907" spans="2:65" s="334" customFormat="1" ht="16.5" customHeight="1">
      <c r="B907" s="86"/>
      <c r="C907" s="87" t="s">
        <v>4923</v>
      </c>
      <c r="D907" s="87" t="s">
        <v>190</v>
      </c>
      <c r="E907" s="88" t="s">
        <v>6378</v>
      </c>
      <c r="F907" s="89" t="s">
        <v>6379</v>
      </c>
      <c r="G907" s="90" t="s">
        <v>578</v>
      </c>
      <c r="H907" s="91">
        <v>2</v>
      </c>
      <c r="I907" s="238"/>
      <c r="J907" s="92">
        <f>ROUND(I907*H907,2)</f>
        <v>0</v>
      </c>
      <c r="K907" s="89" t="s">
        <v>194</v>
      </c>
      <c r="L907" s="61"/>
      <c r="M907" s="410" t="s">
        <v>69</v>
      </c>
      <c r="N907" s="411" t="s">
        <v>100</v>
      </c>
      <c r="O907" s="333"/>
      <c r="P907" s="412">
        <f>O907*H907</f>
        <v>0</v>
      </c>
      <c r="Q907" s="412">
        <v>7.2000000000000005E-4</v>
      </c>
      <c r="R907" s="412">
        <f>Q907*H907</f>
        <v>1.4400000000000001E-3</v>
      </c>
      <c r="S907" s="412">
        <v>0</v>
      </c>
      <c r="T907" s="413">
        <f>S907*H907</f>
        <v>0</v>
      </c>
      <c r="AR907" s="55" t="s">
        <v>195</v>
      </c>
      <c r="AT907" s="55" t="s">
        <v>190</v>
      </c>
      <c r="AU907" s="55" t="s">
        <v>115</v>
      </c>
      <c r="AY907" s="55" t="s">
        <v>188</v>
      </c>
      <c r="BE907" s="93">
        <f>IF(N907="základní",J907,0)</f>
        <v>0</v>
      </c>
      <c r="BF907" s="93">
        <f>IF(N907="snížená",J907,0)</f>
        <v>0</v>
      </c>
      <c r="BG907" s="93">
        <f>IF(N907="zákl. přenesená",J907,0)</f>
        <v>0</v>
      </c>
      <c r="BH907" s="93">
        <f>IF(N907="sníž. přenesená",J907,0)</f>
        <v>0</v>
      </c>
      <c r="BI907" s="93">
        <f>IF(N907="nulová",J907,0)</f>
        <v>0</v>
      </c>
      <c r="BJ907" s="55" t="s">
        <v>113</v>
      </c>
      <c r="BK907" s="93">
        <f>ROUND(I907*H907,2)</f>
        <v>0</v>
      </c>
      <c r="BL907" s="55" t="s">
        <v>195</v>
      </c>
      <c r="BM907" s="55" t="s">
        <v>6380</v>
      </c>
    </row>
    <row r="908" spans="2:65" s="334" customFormat="1" ht="27">
      <c r="B908" s="61"/>
      <c r="D908" s="414" t="s">
        <v>197</v>
      </c>
      <c r="F908" s="415" t="s">
        <v>6381</v>
      </c>
      <c r="I908" s="240"/>
      <c r="L908" s="61"/>
      <c r="M908" s="94"/>
      <c r="N908" s="333"/>
      <c r="O908" s="333"/>
      <c r="P908" s="333"/>
      <c r="Q908" s="333"/>
      <c r="R908" s="333"/>
      <c r="S908" s="333"/>
      <c r="T908" s="69"/>
      <c r="AT908" s="55" t="s">
        <v>197</v>
      </c>
      <c r="AU908" s="55" t="s">
        <v>115</v>
      </c>
    </row>
    <row r="909" spans="2:65" s="334" customFormat="1" ht="256.5">
      <c r="B909" s="61"/>
      <c r="D909" s="414" t="s">
        <v>199</v>
      </c>
      <c r="F909" s="416" t="s">
        <v>6358</v>
      </c>
      <c r="I909" s="240"/>
      <c r="L909" s="61"/>
      <c r="M909" s="94"/>
      <c r="N909" s="333"/>
      <c r="O909" s="333"/>
      <c r="P909" s="333"/>
      <c r="Q909" s="333"/>
      <c r="R909" s="333"/>
      <c r="S909" s="333"/>
      <c r="T909" s="69"/>
      <c r="AT909" s="55" t="s">
        <v>199</v>
      </c>
      <c r="AU909" s="55" t="s">
        <v>115</v>
      </c>
    </row>
    <row r="910" spans="2:65" s="426" customFormat="1">
      <c r="B910" s="425"/>
      <c r="D910" s="414" t="s">
        <v>201</v>
      </c>
      <c r="E910" s="427" t="s">
        <v>69</v>
      </c>
      <c r="F910" s="428" t="s">
        <v>6097</v>
      </c>
      <c r="H910" s="429">
        <v>1</v>
      </c>
      <c r="I910" s="430"/>
      <c r="L910" s="425"/>
      <c r="M910" s="431"/>
      <c r="N910" s="432"/>
      <c r="O910" s="432"/>
      <c r="P910" s="432"/>
      <c r="Q910" s="432"/>
      <c r="R910" s="432"/>
      <c r="S910" s="432"/>
      <c r="T910" s="433"/>
      <c r="AT910" s="427" t="s">
        <v>201</v>
      </c>
      <c r="AU910" s="427" t="s">
        <v>115</v>
      </c>
      <c r="AV910" s="426" t="s">
        <v>115</v>
      </c>
      <c r="AW910" s="426" t="s">
        <v>93</v>
      </c>
      <c r="AX910" s="426" t="s">
        <v>111</v>
      </c>
      <c r="AY910" s="427" t="s">
        <v>188</v>
      </c>
    </row>
    <row r="911" spans="2:65" s="426" customFormat="1">
      <c r="B911" s="425"/>
      <c r="D911" s="414" t="s">
        <v>201</v>
      </c>
      <c r="E911" s="427" t="s">
        <v>69</v>
      </c>
      <c r="F911" s="428" t="s">
        <v>6228</v>
      </c>
      <c r="H911" s="429">
        <v>1</v>
      </c>
      <c r="I911" s="430"/>
      <c r="L911" s="425"/>
      <c r="M911" s="431"/>
      <c r="N911" s="432"/>
      <c r="O911" s="432"/>
      <c r="P911" s="432"/>
      <c r="Q911" s="432"/>
      <c r="R911" s="432"/>
      <c r="S911" s="432"/>
      <c r="T911" s="433"/>
      <c r="AT911" s="427" t="s">
        <v>201</v>
      </c>
      <c r="AU911" s="427" t="s">
        <v>115</v>
      </c>
      <c r="AV911" s="426" t="s">
        <v>115</v>
      </c>
      <c r="AW911" s="426" t="s">
        <v>93</v>
      </c>
      <c r="AX911" s="426" t="s">
        <v>111</v>
      </c>
      <c r="AY911" s="427" t="s">
        <v>188</v>
      </c>
    </row>
    <row r="912" spans="2:65" s="435" customFormat="1">
      <c r="B912" s="434"/>
      <c r="D912" s="414" t="s">
        <v>201</v>
      </c>
      <c r="E912" s="436" t="s">
        <v>69</v>
      </c>
      <c r="F912" s="437" t="s">
        <v>210</v>
      </c>
      <c r="H912" s="438">
        <v>2</v>
      </c>
      <c r="I912" s="439"/>
      <c r="L912" s="434"/>
      <c r="M912" s="440"/>
      <c r="N912" s="441"/>
      <c r="O912" s="441"/>
      <c r="P912" s="441"/>
      <c r="Q912" s="441"/>
      <c r="R912" s="441"/>
      <c r="S912" s="441"/>
      <c r="T912" s="442"/>
      <c r="AT912" s="436" t="s">
        <v>201</v>
      </c>
      <c r="AU912" s="436" t="s">
        <v>115</v>
      </c>
      <c r="AV912" s="435" t="s">
        <v>195</v>
      </c>
      <c r="AW912" s="435" t="s">
        <v>93</v>
      </c>
      <c r="AX912" s="435" t="s">
        <v>113</v>
      </c>
      <c r="AY912" s="436" t="s">
        <v>188</v>
      </c>
    </row>
    <row r="913" spans="2:65" s="334" customFormat="1" ht="16.5" customHeight="1">
      <c r="B913" s="86"/>
      <c r="C913" s="455" t="s">
        <v>4928</v>
      </c>
      <c r="D913" s="455" t="s">
        <v>521</v>
      </c>
      <c r="E913" s="456" t="s">
        <v>6363</v>
      </c>
      <c r="F913" s="457" t="s">
        <v>6364</v>
      </c>
      <c r="G913" s="458" t="s">
        <v>578</v>
      </c>
      <c r="H913" s="459">
        <v>2</v>
      </c>
      <c r="I913" s="460"/>
      <c r="J913" s="461">
        <f>ROUND(I913*H913,2)</f>
        <v>0</v>
      </c>
      <c r="K913" s="457" t="s">
        <v>194</v>
      </c>
      <c r="L913" s="462"/>
      <c r="M913" s="463" t="s">
        <v>69</v>
      </c>
      <c r="N913" s="464" t="s">
        <v>100</v>
      </c>
      <c r="O913" s="333"/>
      <c r="P913" s="412">
        <f>O913*H913</f>
        <v>0</v>
      </c>
      <c r="Q913" s="412">
        <v>5.0000000000000001E-3</v>
      </c>
      <c r="R913" s="412">
        <f>Q913*H913</f>
        <v>0.01</v>
      </c>
      <c r="S913" s="412">
        <v>0</v>
      </c>
      <c r="T913" s="413">
        <f>S913*H913</f>
        <v>0</v>
      </c>
      <c r="AR913" s="55" t="s">
        <v>278</v>
      </c>
      <c r="AT913" s="55" t="s">
        <v>521</v>
      </c>
      <c r="AU913" s="55" t="s">
        <v>115</v>
      </c>
      <c r="AY913" s="55" t="s">
        <v>188</v>
      </c>
      <c r="BE913" s="93">
        <f>IF(N913="základní",J913,0)</f>
        <v>0</v>
      </c>
      <c r="BF913" s="93">
        <f>IF(N913="snížená",J913,0)</f>
        <v>0</v>
      </c>
      <c r="BG913" s="93">
        <f>IF(N913="zákl. přenesená",J913,0)</f>
        <v>0</v>
      </c>
      <c r="BH913" s="93">
        <f>IF(N913="sníž. přenesená",J913,0)</f>
        <v>0</v>
      </c>
      <c r="BI913" s="93">
        <f>IF(N913="nulová",J913,0)</f>
        <v>0</v>
      </c>
      <c r="BJ913" s="55" t="s">
        <v>113</v>
      </c>
      <c r="BK913" s="93">
        <f>ROUND(I913*H913,2)</f>
        <v>0</v>
      </c>
      <c r="BL913" s="55" t="s">
        <v>195</v>
      </c>
      <c r="BM913" s="55" t="s">
        <v>6382</v>
      </c>
    </row>
    <row r="914" spans="2:65" s="334" customFormat="1">
      <c r="B914" s="61"/>
      <c r="D914" s="414" t="s">
        <v>197</v>
      </c>
      <c r="F914" s="415" t="s">
        <v>6364</v>
      </c>
      <c r="I914" s="240"/>
      <c r="L914" s="61"/>
      <c r="M914" s="94"/>
      <c r="N914" s="333"/>
      <c r="O914" s="333"/>
      <c r="P914" s="333"/>
      <c r="Q914" s="333"/>
      <c r="R914" s="333"/>
      <c r="S914" s="333"/>
      <c r="T914" s="69"/>
      <c r="AT914" s="55" t="s">
        <v>197</v>
      </c>
      <c r="AU914" s="55" t="s">
        <v>115</v>
      </c>
    </row>
    <row r="915" spans="2:65" s="334" customFormat="1" ht="16.5" customHeight="1">
      <c r="B915" s="86"/>
      <c r="C915" s="455" t="s">
        <v>4930</v>
      </c>
      <c r="D915" s="455" t="s">
        <v>521</v>
      </c>
      <c r="E915" s="456" t="s">
        <v>6383</v>
      </c>
      <c r="F915" s="457" t="s">
        <v>6384</v>
      </c>
      <c r="G915" s="458" t="s">
        <v>578</v>
      </c>
      <c r="H915" s="459">
        <v>2</v>
      </c>
      <c r="I915" s="460"/>
      <c r="J915" s="461">
        <f>ROUND(I915*H915,2)</f>
        <v>0</v>
      </c>
      <c r="K915" s="457" t="s">
        <v>194</v>
      </c>
      <c r="L915" s="462"/>
      <c r="M915" s="463" t="s">
        <v>69</v>
      </c>
      <c r="N915" s="464" t="s">
        <v>100</v>
      </c>
      <c r="O915" s="333"/>
      <c r="P915" s="412">
        <f>O915*H915</f>
        <v>0</v>
      </c>
      <c r="Q915" s="412">
        <v>3.8000000000000002E-4</v>
      </c>
      <c r="R915" s="412">
        <f>Q915*H915</f>
        <v>7.6000000000000004E-4</v>
      </c>
      <c r="S915" s="412">
        <v>0</v>
      </c>
      <c r="T915" s="413">
        <f>S915*H915</f>
        <v>0</v>
      </c>
      <c r="AR915" s="55" t="s">
        <v>278</v>
      </c>
      <c r="AT915" s="55" t="s">
        <v>521</v>
      </c>
      <c r="AU915" s="55" t="s">
        <v>115</v>
      </c>
      <c r="AY915" s="55" t="s">
        <v>188</v>
      </c>
      <c r="BE915" s="93">
        <f>IF(N915="základní",J915,0)</f>
        <v>0</v>
      </c>
      <c r="BF915" s="93">
        <f>IF(N915="snížená",J915,0)</f>
        <v>0</v>
      </c>
      <c r="BG915" s="93">
        <f>IF(N915="zákl. přenesená",J915,0)</f>
        <v>0</v>
      </c>
      <c r="BH915" s="93">
        <f>IF(N915="sníž. přenesená",J915,0)</f>
        <v>0</v>
      </c>
      <c r="BI915" s="93">
        <f>IF(N915="nulová",J915,0)</f>
        <v>0</v>
      </c>
      <c r="BJ915" s="55" t="s">
        <v>113</v>
      </c>
      <c r="BK915" s="93">
        <f>ROUND(I915*H915,2)</f>
        <v>0</v>
      </c>
      <c r="BL915" s="55" t="s">
        <v>195</v>
      </c>
      <c r="BM915" s="55" t="s">
        <v>6385</v>
      </c>
    </row>
    <row r="916" spans="2:65" s="334" customFormat="1">
      <c r="B916" s="61"/>
      <c r="D916" s="414" t="s">
        <v>197</v>
      </c>
      <c r="F916" s="415" t="s">
        <v>6384</v>
      </c>
      <c r="I916" s="240"/>
      <c r="L916" s="61"/>
      <c r="M916" s="94"/>
      <c r="N916" s="333"/>
      <c r="O916" s="333"/>
      <c r="P916" s="333"/>
      <c r="Q916" s="333"/>
      <c r="R916" s="333"/>
      <c r="S916" s="333"/>
      <c r="T916" s="69"/>
      <c r="AT916" s="55" t="s">
        <v>197</v>
      </c>
      <c r="AU916" s="55" t="s">
        <v>115</v>
      </c>
    </row>
    <row r="917" spans="2:65" s="334" customFormat="1" ht="25.5" customHeight="1">
      <c r="B917" s="86"/>
      <c r="C917" s="87" t="s">
        <v>4935</v>
      </c>
      <c r="D917" s="87" t="s">
        <v>190</v>
      </c>
      <c r="E917" s="88" t="s">
        <v>6386</v>
      </c>
      <c r="F917" s="89" t="s">
        <v>6387</v>
      </c>
      <c r="G917" s="90" t="s">
        <v>578</v>
      </c>
      <c r="H917" s="91">
        <v>6</v>
      </c>
      <c r="I917" s="238"/>
      <c r="J917" s="92">
        <f>ROUND(I917*H917,2)</f>
        <v>0</v>
      </c>
      <c r="K917" s="89" t="s">
        <v>449</v>
      </c>
      <c r="L917" s="61"/>
      <c r="M917" s="410" t="s">
        <v>69</v>
      </c>
      <c r="N917" s="411" t="s">
        <v>100</v>
      </c>
      <c r="O917" s="333"/>
      <c r="P917" s="412">
        <f>O917*H917</f>
        <v>0</v>
      </c>
      <c r="Q917" s="412">
        <v>0</v>
      </c>
      <c r="R917" s="412">
        <f>Q917*H917</f>
        <v>0</v>
      </c>
      <c r="S917" s="412">
        <v>0</v>
      </c>
      <c r="T917" s="413">
        <f>S917*H917</f>
        <v>0</v>
      </c>
      <c r="AR917" s="55" t="s">
        <v>195</v>
      </c>
      <c r="AT917" s="55" t="s">
        <v>190</v>
      </c>
      <c r="AU917" s="55" t="s">
        <v>115</v>
      </c>
      <c r="AY917" s="55" t="s">
        <v>188</v>
      </c>
      <c r="BE917" s="93">
        <f>IF(N917="základní",J917,0)</f>
        <v>0</v>
      </c>
      <c r="BF917" s="93">
        <f>IF(N917="snížená",J917,0)</f>
        <v>0</v>
      </c>
      <c r="BG917" s="93">
        <f>IF(N917="zákl. přenesená",J917,0)</f>
        <v>0</v>
      </c>
      <c r="BH917" s="93">
        <f>IF(N917="sníž. přenesená",J917,0)</f>
        <v>0</v>
      </c>
      <c r="BI917" s="93">
        <f>IF(N917="nulová",J917,0)</f>
        <v>0</v>
      </c>
      <c r="BJ917" s="55" t="s">
        <v>113</v>
      </c>
      <c r="BK917" s="93">
        <f>ROUND(I917*H917,2)</f>
        <v>0</v>
      </c>
      <c r="BL917" s="55" t="s">
        <v>195</v>
      </c>
      <c r="BM917" s="55" t="s">
        <v>6388</v>
      </c>
    </row>
    <row r="918" spans="2:65" s="334" customFormat="1">
      <c r="B918" s="61"/>
      <c r="D918" s="414" t="s">
        <v>197</v>
      </c>
      <c r="F918" s="415" t="s">
        <v>6387</v>
      </c>
      <c r="I918" s="240"/>
      <c r="L918" s="61"/>
      <c r="M918" s="94"/>
      <c r="N918" s="333"/>
      <c r="O918" s="333"/>
      <c r="P918" s="333"/>
      <c r="Q918" s="333"/>
      <c r="R918" s="333"/>
      <c r="S918" s="333"/>
      <c r="T918" s="69"/>
      <c r="AT918" s="55" t="s">
        <v>197</v>
      </c>
      <c r="AU918" s="55" t="s">
        <v>115</v>
      </c>
    </row>
    <row r="919" spans="2:65" s="426" customFormat="1">
      <c r="B919" s="425"/>
      <c r="D919" s="414" t="s">
        <v>201</v>
      </c>
      <c r="E919" s="427" t="s">
        <v>69</v>
      </c>
      <c r="F919" s="428" t="s">
        <v>6359</v>
      </c>
      <c r="H919" s="429">
        <v>1</v>
      </c>
      <c r="I919" s="430"/>
      <c r="L919" s="425"/>
      <c r="M919" s="431"/>
      <c r="N919" s="432"/>
      <c r="O919" s="432"/>
      <c r="P919" s="432"/>
      <c r="Q919" s="432"/>
      <c r="R919" s="432"/>
      <c r="S919" s="432"/>
      <c r="T919" s="433"/>
      <c r="AT919" s="427" t="s">
        <v>201</v>
      </c>
      <c r="AU919" s="427" t="s">
        <v>115</v>
      </c>
      <c r="AV919" s="426" t="s">
        <v>115</v>
      </c>
      <c r="AW919" s="426" t="s">
        <v>93</v>
      </c>
      <c r="AX919" s="426" t="s">
        <v>111</v>
      </c>
      <c r="AY919" s="427" t="s">
        <v>188</v>
      </c>
    </row>
    <row r="920" spans="2:65" s="426" customFormat="1">
      <c r="B920" s="425"/>
      <c r="D920" s="414" t="s">
        <v>201</v>
      </c>
      <c r="E920" s="427" t="s">
        <v>69</v>
      </c>
      <c r="F920" s="428" t="s">
        <v>6360</v>
      </c>
      <c r="H920" s="429">
        <v>1</v>
      </c>
      <c r="I920" s="430"/>
      <c r="L920" s="425"/>
      <c r="M920" s="431"/>
      <c r="N920" s="432"/>
      <c r="O920" s="432"/>
      <c r="P920" s="432"/>
      <c r="Q920" s="432"/>
      <c r="R920" s="432"/>
      <c r="S920" s="432"/>
      <c r="T920" s="433"/>
      <c r="AT920" s="427" t="s">
        <v>201</v>
      </c>
      <c r="AU920" s="427" t="s">
        <v>115</v>
      </c>
      <c r="AV920" s="426" t="s">
        <v>115</v>
      </c>
      <c r="AW920" s="426" t="s">
        <v>93</v>
      </c>
      <c r="AX920" s="426" t="s">
        <v>111</v>
      </c>
      <c r="AY920" s="427" t="s">
        <v>188</v>
      </c>
    </row>
    <row r="921" spans="2:65" s="426" customFormat="1">
      <c r="B921" s="425"/>
      <c r="D921" s="414" t="s">
        <v>201</v>
      </c>
      <c r="E921" s="427" t="s">
        <v>69</v>
      </c>
      <c r="F921" s="428" t="s">
        <v>6228</v>
      </c>
      <c r="H921" s="429">
        <v>1</v>
      </c>
      <c r="I921" s="430"/>
      <c r="L921" s="425"/>
      <c r="M921" s="431"/>
      <c r="N921" s="432"/>
      <c r="O921" s="432"/>
      <c r="P921" s="432"/>
      <c r="Q921" s="432"/>
      <c r="R921" s="432"/>
      <c r="S921" s="432"/>
      <c r="T921" s="433"/>
      <c r="AT921" s="427" t="s">
        <v>201</v>
      </c>
      <c r="AU921" s="427" t="s">
        <v>115</v>
      </c>
      <c r="AV921" s="426" t="s">
        <v>115</v>
      </c>
      <c r="AW921" s="426" t="s">
        <v>93</v>
      </c>
      <c r="AX921" s="426" t="s">
        <v>111</v>
      </c>
      <c r="AY921" s="427" t="s">
        <v>188</v>
      </c>
    </row>
    <row r="922" spans="2:65" s="426" customFormat="1">
      <c r="B922" s="425"/>
      <c r="D922" s="414" t="s">
        <v>201</v>
      </c>
      <c r="E922" s="427" t="s">
        <v>69</v>
      </c>
      <c r="F922" s="428" t="s">
        <v>6229</v>
      </c>
      <c r="H922" s="429">
        <v>1</v>
      </c>
      <c r="I922" s="430"/>
      <c r="L922" s="425"/>
      <c r="M922" s="431"/>
      <c r="N922" s="432"/>
      <c r="O922" s="432"/>
      <c r="P922" s="432"/>
      <c r="Q922" s="432"/>
      <c r="R922" s="432"/>
      <c r="S922" s="432"/>
      <c r="T922" s="433"/>
      <c r="AT922" s="427" t="s">
        <v>201</v>
      </c>
      <c r="AU922" s="427" t="s">
        <v>115</v>
      </c>
      <c r="AV922" s="426" t="s">
        <v>115</v>
      </c>
      <c r="AW922" s="426" t="s">
        <v>93</v>
      </c>
      <c r="AX922" s="426" t="s">
        <v>111</v>
      </c>
      <c r="AY922" s="427" t="s">
        <v>188</v>
      </c>
    </row>
    <row r="923" spans="2:65" s="426" customFormat="1">
      <c r="B923" s="425"/>
      <c r="D923" s="414" t="s">
        <v>201</v>
      </c>
      <c r="E923" s="427" t="s">
        <v>69</v>
      </c>
      <c r="F923" s="428" t="s">
        <v>6316</v>
      </c>
      <c r="H923" s="429">
        <v>1</v>
      </c>
      <c r="I923" s="430"/>
      <c r="L923" s="425"/>
      <c r="M923" s="431"/>
      <c r="N923" s="432"/>
      <c r="O923" s="432"/>
      <c r="P923" s="432"/>
      <c r="Q923" s="432"/>
      <c r="R923" s="432"/>
      <c r="S923" s="432"/>
      <c r="T923" s="433"/>
      <c r="AT923" s="427" t="s">
        <v>201</v>
      </c>
      <c r="AU923" s="427" t="s">
        <v>115</v>
      </c>
      <c r="AV923" s="426" t="s">
        <v>115</v>
      </c>
      <c r="AW923" s="426" t="s">
        <v>93</v>
      </c>
      <c r="AX923" s="426" t="s">
        <v>111</v>
      </c>
      <c r="AY923" s="427" t="s">
        <v>188</v>
      </c>
    </row>
    <row r="924" spans="2:65" s="426" customFormat="1">
      <c r="B924" s="425"/>
      <c r="D924" s="414" t="s">
        <v>201</v>
      </c>
      <c r="E924" s="427" t="s">
        <v>69</v>
      </c>
      <c r="F924" s="428" t="s">
        <v>6317</v>
      </c>
      <c r="H924" s="429">
        <v>1</v>
      </c>
      <c r="I924" s="430"/>
      <c r="L924" s="425"/>
      <c r="M924" s="431"/>
      <c r="N924" s="432"/>
      <c r="O924" s="432"/>
      <c r="P924" s="432"/>
      <c r="Q924" s="432"/>
      <c r="R924" s="432"/>
      <c r="S924" s="432"/>
      <c r="T924" s="433"/>
      <c r="AT924" s="427" t="s">
        <v>201</v>
      </c>
      <c r="AU924" s="427" t="s">
        <v>115</v>
      </c>
      <c r="AV924" s="426" t="s">
        <v>115</v>
      </c>
      <c r="AW924" s="426" t="s">
        <v>93</v>
      </c>
      <c r="AX924" s="426" t="s">
        <v>111</v>
      </c>
      <c r="AY924" s="427" t="s">
        <v>188</v>
      </c>
    </row>
    <row r="925" spans="2:65" s="435" customFormat="1">
      <c r="B925" s="434"/>
      <c r="D925" s="414" t="s">
        <v>201</v>
      </c>
      <c r="E925" s="436" t="s">
        <v>69</v>
      </c>
      <c r="F925" s="437" t="s">
        <v>210</v>
      </c>
      <c r="H925" s="438">
        <v>6</v>
      </c>
      <c r="I925" s="439"/>
      <c r="L925" s="434"/>
      <c r="M925" s="440"/>
      <c r="N925" s="441"/>
      <c r="O925" s="441"/>
      <c r="P925" s="441"/>
      <c r="Q925" s="441"/>
      <c r="R925" s="441"/>
      <c r="S925" s="441"/>
      <c r="T925" s="442"/>
      <c r="AT925" s="436" t="s">
        <v>201</v>
      </c>
      <c r="AU925" s="436" t="s">
        <v>115</v>
      </c>
      <c r="AV925" s="435" t="s">
        <v>195</v>
      </c>
      <c r="AW925" s="435" t="s">
        <v>93</v>
      </c>
      <c r="AX925" s="435" t="s">
        <v>113</v>
      </c>
      <c r="AY925" s="436" t="s">
        <v>188</v>
      </c>
    </row>
    <row r="926" spans="2:65" s="334" customFormat="1" ht="16.5" customHeight="1">
      <c r="B926" s="86"/>
      <c r="C926" s="87" t="s">
        <v>4940</v>
      </c>
      <c r="D926" s="87" t="s">
        <v>190</v>
      </c>
      <c r="E926" s="88" t="s">
        <v>6389</v>
      </c>
      <c r="F926" s="89" t="s">
        <v>6390</v>
      </c>
      <c r="G926" s="90" t="s">
        <v>578</v>
      </c>
      <c r="H926" s="91">
        <v>1</v>
      </c>
      <c r="I926" s="238"/>
      <c r="J926" s="92">
        <f>ROUND(I926*H926,2)</f>
        <v>0</v>
      </c>
      <c r="K926" s="89" t="s">
        <v>194</v>
      </c>
      <c r="L926" s="61"/>
      <c r="M926" s="410" t="s">
        <v>69</v>
      </c>
      <c r="N926" s="411" t="s">
        <v>100</v>
      </c>
      <c r="O926" s="333"/>
      <c r="P926" s="412">
        <f>O926*H926</f>
        <v>0</v>
      </c>
      <c r="Q926" s="412">
        <v>8.5999999999999998E-4</v>
      </c>
      <c r="R926" s="412">
        <f>Q926*H926</f>
        <v>8.5999999999999998E-4</v>
      </c>
      <c r="S926" s="412">
        <v>0</v>
      </c>
      <c r="T926" s="413">
        <f>S926*H926</f>
        <v>0</v>
      </c>
      <c r="AR926" s="55" t="s">
        <v>195</v>
      </c>
      <c r="AT926" s="55" t="s">
        <v>190</v>
      </c>
      <c r="AU926" s="55" t="s">
        <v>115</v>
      </c>
      <c r="AY926" s="55" t="s">
        <v>188</v>
      </c>
      <c r="BE926" s="93">
        <f>IF(N926="základní",J926,0)</f>
        <v>0</v>
      </c>
      <c r="BF926" s="93">
        <f>IF(N926="snížená",J926,0)</f>
        <v>0</v>
      </c>
      <c r="BG926" s="93">
        <f>IF(N926="zákl. přenesená",J926,0)</f>
        <v>0</v>
      </c>
      <c r="BH926" s="93">
        <f>IF(N926="sníž. přenesená",J926,0)</f>
        <v>0</v>
      </c>
      <c r="BI926" s="93">
        <f>IF(N926="nulová",J926,0)</f>
        <v>0</v>
      </c>
      <c r="BJ926" s="55" t="s">
        <v>113</v>
      </c>
      <c r="BK926" s="93">
        <f>ROUND(I926*H926,2)</f>
        <v>0</v>
      </c>
      <c r="BL926" s="55" t="s">
        <v>195</v>
      </c>
      <c r="BM926" s="55" t="s">
        <v>6391</v>
      </c>
    </row>
    <row r="927" spans="2:65" s="334" customFormat="1" ht="27">
      <c r="B927" s="61"/>
      <c r="D927" s="414" t="s">
        <v>197</v>
      </c>
      <c r="F927" s="415" t="s">
        <v>6392</v>
      </c>
      <c r="I927" s="240"/>
      <c r="L927" s="61"/>
      <c r="M927" s="94"/>
      <c r="N927" s="333"/>
      <c r="O927" s="333"/>
      <c r="P927" s="333"/>
      <c r="Q927" s="333"/>
      <c r="R927" s="333"/>
      <c r="S927" s="333"/>
      <c r="T927" s="69"/>
      <c r="AT927" s="55" t="s">
        <v>197</v>
      </c>
      <c r="AU927" s="55" t="s">
        <v>115</v>
      </c>
    </row>
    <row r="928" spans="2:65" s="334" customFormat="1" ht="256.5">
      <c r="B928" s="61"/>
      <c r="D928" s="414" t="s">
        <v>199</v>
      </c>
      <c r="F928" s="416" t="s">
        <v>6358</v>
      </c>
      <c r="I928" s="240"/>
      <c r="L928" s="61"/>
      <c r="M928" s="94"/>
      <c r="N928" s="333"/>
      <c r="O928" s="333"/>
      <c r="P928" s="333"/>
      <c r="Q928" s="333"/>
      <c r="R928" s="333"/>
      <c r="S928" s="333"/>
      <c r="T928" s="69"/>
      <c r="AT928" s="55" t="s">
        <v>199</v>
      </c>
      <c r="AU928" s="55" t="s">
        <v>115</v>
      </c>
    </row>
    <row r="929" spans="2:65" s="426" customFormat="1">
      <c r="B929" s="425"/>
      <c r="D929" s="414" t="s">
        <v>201</v>
      </c>
      <c r="E929" s="427" t="s">
        <v>69</v>
      </c>
      <c r="F929" s="428" t="s">
        <v>6020</v>
      </c>
      <c r="H929" s="429">
        <v>1</v>
      </c>
      <c r="I929" s="430"/>
      <c r="L929" s="425"/>
      <c r="M929" s="431"/>
      <c r="N929" s="432"/>
      <c r="O929" s="432"/>
      <c r="P929" s="432"/>
      <c r="Q929" s="432"/>
      <c r="R929" s="432"/>
      <c r="S929" s="432"/>
      <c r="T929" s="433"/>
      <c r="AT929" s="427" t="s">
        <v>201</v>
      </c>
      <c r="AU929" s="427" t="s">
        <v>115</v>
      </c>
      <c r="AV929" s="426" t="s">
        <v>115</v>
      </c>
      <c r="AW929" s="426" t="s">
        <v>93</v>
      </c>
      <c r="AX929" s="426" t="s">
        <v>113</v>
      </c>
      <c r="AY929" s="427" t="s">
        <v>188</v>
      </c>
    </row>
    <row r="930" spans="2:65" s="334" customFormat="1" ht="25.5" customHeight="1">
      <c r="B930" s="86"/>
      <c r="C930" s="455" t="s">
        <v>4942</v>
      </c>
      <c r="D930" s="455" t="s">
        <v>521</v>
      </c>
      <c r="E930" s="456" t="s">
        <v>6393</v>
      </c>
      <c r="F930" s="457" t="s">
        <v>6394</v>
      </c>
      <c r="G930" s="458" t="s">
        <v>578</v>
      </c>
      <c r="H930" s="459">
        <v>1</v>
      </c>
      <c r="I930" s="460"/>
      <c r="J930" s="461">
        <f>ROUND(I930*H930,2)</f>
        <v>0</v>
      </c>
      <c r="K930" s="457" t="s">
        <v>194</v>
      </c>
      <c r="L930" s="462"/>
      <c r="M930" s="463" t="s">
        <v>69</v>
      </c>
      <c r="N930" s="464" t="s">
        <v>100</v>
      </c>
      <c r="O930" s="333"/>
      <c r="P930" s="412">
        <f>O930*H930</f>
        <v>0</v>
      </c>
      <c r="Q930" s="412">
        <v>1.7999999999999999E-2</v>
      </c>
      <c r="R930" s="412">
        <f>Q930*H930</f>
        <v>1.7999999999999999E-2</v>
      </c>
      <c r="S930" s="412">
        <v>0</v>
      </c>
      <c r="T930" s="413">
        <f>S930*H930</f>
        <v>0</v>
      </c>
      <c r="AR930" s="55" t="s">
        <v>278</v>
      </c>
      <c r="AT930" s="55" t="s">
        <v>521</v>
      </c>
      <c r="AU930" s="55" t="s">
        <v>115</v>
      </c>
      <c r="AY930" s="55" t="s">
        <v>188</v>
      </c>
      <c r="BE930" s="93">
        <f>IF(N930="základní",J930,0)</f>
        <v>0</v>
      </c>
      <c r="BF930" s="93">
        <f>IF(N930="snížená",J930,0)</f>
        <v>0</v>
      </c>
      <c r="BG930" s="93">
        <f>IF(N930="zákl. přenesená",J930,0)</f>
        <v>0</v>
      </c>
      <c r="BH930" s="93">
        <f>IF(N930="sníž. přenesená",J930,0)</f>
        <v>0</v>
      </c>
      <c r="BI930" s="93">
        <f>IF(N930="nulová",J930,0)</f>
        <v>0</v>
      </c>
      <c r="BJ930" s="55" t="s">
        <v>113</v>
      </c>
      <c r="BK930" s="93">
        <f>ROUND(I930*H930,2)</f>
        <v>0</v>
      </c>
      <c r="BL930" s="55" t="s">
        <v>195</v>
      </c>
      <c r="BM930" s="55" t="s">
        <v>6395</v>
      </c>
    </row>
    <row r="931" spans="2:65" s="334" customFormat="1">
      <c r="B931" s="61"/>
      <c r="D931" s="414" t="s">
        <v>197</v>
      </c>
      <c r="F931" s="415" t="s">
        <v>6394</v>
      </c>
      <c r="I931" s="240"/>
      <c r="L931" s="61"/>
      <c r="M931" s="94"/>
      <c r="N931" s="333"/>
      <c r="O931" s="333"/>
      <c r="P931" s="333"/>
      <c r="Q931" s="333"/>
      <c r="R931" s="333"/>
      <c r="S931" s="333"/>
      <c r="T931" s="69"/>
      <c r="AT931" s="55" t="s">
        <v>197</v>
      </c>
      <c r="AU931" s="55" t="s">
        <v>115</v>
      </c>
    </row>
    <row r="932" spans="2:65" s="426" customFormat="1">
      <c r="B932" s="425"/>
      <c r="D932" s="414" t="s">
        <v>201</v>
      </c>
      <c r="E932" s="427" t="s">
        <v>69</v>
      </c>
      <c r="F932" s="428" t="s">
        <v>6020</v>
      </c>
      <c r="H932" s="429">
        <v>1</v>
      </c>
      <c r="I932" s="430"/>
      <c r="L932" s="425"/>
      <c r="M932" s="431"/>
      <c r="N932" s="432"/>
      <c r="O932" s="432"/>
      <c r="P932" s="432"/>
      <c r="Q932" s="432"/>
      <c r="R932" s="432"/>
      <c r="S932" s="432"/>
      <c r="T932" s="433"/>
      <c r="AT932" s="427" t="s">
        <v>201</v>
      </c>
      <c r="AU932" s="427" t="s">
        <v>115</v>
      </c>
      <c r="AV932" s="426" t="s">
        <v>115</v>
      </c>
      <c r="AW932" s="426" t="s">
        <v>93</v>
      </c>
      <c r="AX932" s="426" t="s">
        <v>113</v>
      </c>
      <c r="AY932" s="427" t="s">
        <v>188</v>
      </c>
    </row>
    <row r="933" spans="2:65" s="334" customFormat="1" ht="16.5" customHeight="1">
      <c r="B933" s="86"/>
      <c r="C933" s="455" t="s">
        <v>4944</v>
      </c>
      <c r="D933" s="455" t="s">
        <v>521</v>
      </c>
      <c r="E933" s="456" t="s">
        <v>6396</v>
      </c>
      <c r="F933" s="457" t="s">
        <v>6397</v>
      </c>
      <c r="G933" s="458" t="s">
        <v>578</v>
      </c>
      <c r="H933" s="459">
        <v>1</v>
      </c>
      <c r="I933" s="460"/>
      <c r="J933" s="461">
        <f>ROUND(I933*H933,2)</f>
        <v>0</v>
      </c>
      <c r="K933" s="457" t="s">
        <v>194</v>
      </c>
      <c r="L933" s="462"/>
      <c r="M933" s="463" t="s">
        <v>69</v>
      </c>
      <c r="N933" s="464" t="s">
        <v>100</v>
      </c>
      <c r="O933" s="333"/>
      <c r="P933" s="412">
        <f>O933*H933</f>
        <v>0</v>
      </c>
      <c r="Q933" s="412">
        <v>3.5000000000000001E-3</v>
      </c>
      <c r="R933" s="412">
        <f>Q933*H933</f>
        <v>3.5000000000000001E-3</v>
      </c>
      <c r="S933" s="412">
        <v>0</v>
      </c>
      <c r="T933" s="413">
        <f>S933*H933</f>
        <v>0</v>
      </c>
      <c r="AR933" s="55" t="s">
        <v>278</v>
      </c>
      <c r="AT933" s="55" t="s">
        <v>521</v>
      </c>
      <c r="AU933" s="55" t="s">
        <v>115</v>
      </c>
      <c r="AY933" s="55" t="s">
        <v>188</v>
      </c>
      <c r="BE933" s="93">
        <f>IF(N933="základní",J933,0)</f>
        <v>0</v>
      </c>
      <c r="BF933" s="93">
        <f>IF(N933="snížená",J933,0)</f>
        <v>0</v>
      </c>
      <c r="BG933" s="93">
        <f>IF(N933="zákl. přenesená",J933,0)</f>
        <v>0</v>
      </c>
      <c r="BH933" s="93">
        <f>IF(N933="sníž. přenesená",J933,0)</f>
        <v>0</v>
      </c>
      <c r="BI933" s="93">
        <f>IF(N933="nulová",J933,0)</f>
        <v>0</v>
      </c>
      <c r="BJ933" s="55" t="s">
        <v>113</v>
      </c>
      <c r="BK933" s="93">
        <f>ROUND(I933*H933,2)</f>
        <v>0</v>
      </c>
      <c r="BL933" s="55" t="s">
        <v>195</v>
      </c>
      <c r="BM933" s="55" t="s">
        <v>6398</v>
      </c>
    </row>
    <row r="934" spans="2:65" s="334" customFormat="1">
      <c r="B934" s="61"/>
      <c r="D934" s="414" t="s">
        <v>197</v>
      </c>
      <c r="F934" s="415" t="s">
        <v>6397</v>
      </c>
      <c r="I934" s="240"/>
      <c r="L934" s="61"/>
      <c r="M934" s="94"/>
      <c r="N934" s="333"/>
      <c r="O934" s="333"/>
      <c r="P934" s="333"/>
      <c r="Q934" s="333"/>
      <c r="R934" s="333"/>
      <c r="S934" s="333"/>
      <c r="T934" s="69"/>
      <c r="AT934" s="55" t="s">
        <v>197</v>
      </c>
      <c r="AU934" s="55" t="s">
        <v>115</v>
      </c>
    </row>
    <row r="935" spans="2:65" s="426" customFormat="1">
      <c r="B935" s="425"/>
      <c r="D935" s="414" t="s">
        <v>201</v>
      </c>
      <c r="E935" s="427" t="s">
        <v>69</v>
      </c>
      <c r="F935" s="428" t="s">
        <v>6020</v>
      </c>
      <c r="H935" s="429">
        <v>1</v>
      </c>
      <c r="I935" s="430"/>
      <c r="L935" s="425"/>
      <c r="M935" s="431"/>
      <c r="N935" s="432"/>
      <c r="O935" s="432"/>
      <c r="P935" s="432"/>
      <c r="Q935" s="432"/>
      <c r="R935" s="432"/>
      <c r="S935" s="432"/>
      <c r="T935" s="433"/>
      <c r="AT935" s="427" t="s">
        <v>201</v>
      </c>
      <c r="AU935" s="427" t="s">
        <v>115</v>
      </c>
      <c r="AV935" s="426" t="s">
        <v>115</v>
      </c>
      <c r="AW935" s="426" t="s">
        <v>93</v>
      </c>
      <c r="AX935" s="426" t="s">
        <v>113</v>
      </c>
      <c r="AY935" s="427" t="s">
        <v>188</v>
      </c>
    </row>
    <row r="936" spans="2:65" s="334" customFormat="1" ht="16.5" customHeight="1">
      <c r="B936" s="86"/>
      <c r="C936" s="87" t="s">
        <v>6403</v>
      </c>
      <c r="D936" s="87" t="s">
        <v>190</v>
      </c>
      <c r="E936" s="88" t="s">
        <v>6399</v>
      </c>
      <c r="F936" s="89" t="s">
        <v>6400</v>
      </c>
      <c r="G936" s="90" t="s">
        <v>578</v>
      </c>
      <c r="H936" s="91">
        <v>1</v>
      </c>
      <c r="I936" s="238"/>
      <c r="J936" s="92">
        <f>ROUND(I936*H936,2)</f>
        <v>0</v>
      </c>
      <c r="K936" s="89" t="s">
        <v>194</v>
      </c>
      <c r="L936" s="61"/>
      <c r="M936" s="410" t="s">
        <v>69</v>
      </c>
      <c r="N936" s="411" t="s">
        <v>100</v>
      </c>
      <c r="O936" s="333"/>
      <c r="P936" s="412">
        <f>O936*H936</f>
        <v>0</v>
      </c>
      <c r="Q936" s="412">
        <v>3.4000000000000002E-4</v>
      </c>
      <c r="R936" s="412">
        <f>Q936*H936</f>
        <v>3.4000000000000002E-4</v>
      </c>
      <c r="S936" s="412">
        <v>0</v>
      </c>
      <c r="T936" s="413">
        <f>S936*H936</f>
        <v>0</v>
      </c>
      <c r="AR936" s="55" t="s">
        <v>195</v>
      </c>
      <c r="AT936" s="55" t="s">
        <v>190</v>
      </c>
      <c r="AU936" s="55" t="s">
        <v>115</v>
      </c>
      <c r="AY936" s="55" t="s">
        <v>188</v>
      </c>
      <c r="BE936" s="93">
        <f>IF(N936="základní",J936,0)</f>
        <v>0</v>
      </c>
      <c r="BF936" s="93">
        <f>IF(N936="snížená",J936,0)</f>
        <v>0</v>
      </c>
      <c r="BG936" s="93">
        <f>IF(N936="zákl. přenesená",J936,0)</f>
        <v>0</v>
      </c>
      <c r="BH936" s="93">
        <f>IF(N936="sníž. přenesená",J936,0)</f>
        <v>0</v>
      </c>
      <c r="BI936" s="93">
        <f>IF(N936="nulová",J936,0)</f>
        <v>0</v>
      </c>
      <c r="BJ936" s="55" t="s">
        <v>113</v>
      </c>
      <c r="BK936" s="93">
        <f>ROUND(I936*H936,2)</f>
        <v>0</v>
      </c>
      <c r="BL936" s="55" t="s">
        <v>195</v>
      </c>
      <c r="BM936" s="55" t="s">
        <v>6401</v>
      </c>
    </row>
    <row r="937" spans="2:65" s="334" customFormat="1">
      <c r="B937" s="61"/>
      <c r="D937" s="414" t="s">
        <v>197</v>
      </c>
      <c r="F937" s="415" t="s">
        <v>6402</v>
      </c>
      <c r="I937" s="240"/>
      <c r="L937" s="61"/>
      <c r="M937" s="94"/>
      <c r="N937" s="333"/>
      <c r="O937" s="333"/>
      <c r="P937" s="333"/>
      <c r="Q937" s="333"/>
      <c r="R937" s="333"/>
      <c r="S937" s="333"/>
      <c r="T937" s="69"/>
      <c r="AT937" s="55" t="s">
        <v>197</v>
      </c>
      <c r="AU937" s="55" t="s">
        <v>115</v>
      </c>
    </row>
    <row r="938" spans="2:65" s="334" customFormat="1" ht="256.5">
      <c r="B938" s="61"/>
      <c r="D938" s="414" t="s">
        <v>199</v>
      </c>
      <c r="F938" s="416" t="s">
        <v>6358</v>
      </c>
      <c r="I938" s="240"/>
      <c r="L938" s="61"/>
      <c r="M938" s="94"/>
      <c r="N938" s="333"/>
      <c r="O938" s="333"/>
      <c r="P938" s="333"/>
      <c r="Q938" s="333"/>
      <c r="R938" s="333"/>
      <c r="S938" s="333"/>
      <c r="T938" s="69"/>
      <c r="AT938" s="55" t="s">
        <v>199</v>
      </c>
      <c r="AU938" s="55" t="s">
        <v>115</v>
      </c>
    </row>
    <row r="939" spans="2:65" s="426" customFormat="1">
      <c r="B939" s="425"/>
      <c r="D939" s="414" t="s">
        <v>201</v>
      </c>
      <c r="E939" s="427" t="s">
        <v>69</v>
      </c>
      <c r="F939" s="428" t="s">
        <v>6020</v>
      </c>
      <c r="H939" s="429">
        <v>1</v>
      </c>
      <c r="I939" s="430"/>
      <c r="L939" s="425"/>
      <c r="M939" s="431"/>
      <c r="N939" s="432"/>
      <c r="O939" s="432"/>
      <c r="P939" s="432"/>
      <c r="Q939" s="432"/>
      <c r="R939" s="432"/>
      <c r="S939" s="432"/>
      <c r="T939" s="433"/>
      <c r="AT939" s="427" t="s">
        <v>201</v>
      </c>
      <c r="AU939" s="427" t="s">
        <v>115</v>
      </c>
      <c r="AV939" s="426" t="s">
        <v>115</v>
      </c>
      <c r="AW939" s="426" t="s">
        <v>93</v>
      </c>
      <c r="AX939" s="426" t="s">
        <v>113</v>
      </c>
      <c r="AY939" s="427" t="s">
        <v>188</v>
      </c>
    </row>
    <row r="940" spans="2:65" s="334" customFormat="1" ht="16.5" customHeight="1">
      <c r="B940" s="86"/>
      <c r="C940" s="455" t="s">
        <v>6407</v>
      </c>
      <c r="D940" s="455" t="s">
        <v>521</v>
      </c>
      <c r="E940" s="456" t="s">
        <v>6404</v>
      </c>
      <c r="F940" s="457" t="s">
        <v>6405</v>
      </c>
      <c r="G940" s="458" t="s">
        <v>578</v>
      </c>
      <c r="H940" s="459">
        <v>1</v>
      </c>
      <c r="I940" s="460"/>
      <c r="J940" s="461">
        <f>ROUND(I940*H940,2)</f>
        <v>0</v>
      </c>
      <c r="K940" s="457" t="s">
        <v>194</v>
      </c>
      <c r="L940" s="462"/>
      <c r="M940" s="463" t="s">
        <v>69</v>
      </c>
      <c r="N940" s="464" t="s">
        <v>100</v>
      </c>
      <c r="O940" s="333"/>
      <c r="P940" s="412">
        <f>O940*H940</f>
        <v>0</v>
      </c>
      <c r="Q940" s="412">
        <v>3.2500000000000001E-2</v>
      </c>
      <c r="R940" s="412">
        <f>Q940*H940</f>
        <v>3.2500000000000001E-2</v>
      </c>
      <c r="S940" s="412">
        <v>0</v>
      </c>
      <c r="T940" s="413">
        <f>S940*H940</f>
        <v>0</v>
      </c>
      <c r="AR940" s="55" t="s">
        <v>278</v>
      </c>
      <c r="AT940" s="55" t="s">
        <v>521</v>
      </c>
      <c r="AU940" s="55" t="s">
        <v>115</v>
      </c>
      <c r="AY940" s="55" t="s">
        <v>188</v>
      </c>
      <c r="BE940" s="93">
        <f>IF(N940="základní",J940,0)</f>
        <v>0</v>
      </c>
      <c r="BF940" s="93">
        <f>IF(N940="snížená",J940,0)</f>
        <v>0</v>
      </c>
      <c r="BG940" s="93">
        <f>IF(N940="zákl. přenesená",J940,0)</f>
        <v>0</v>
      </c>
      <c r="BH940" s="93">
        <f>IF(N940="sníž. přenesená",J940,0)</f>
        <v>0</v>
      </c>
      <c r="BI940" s="93">
        <f>IF(N940="nulová",J940,0)</f>
        <v>0</v>
      </c>
      <c r="BJ940" s="55" t="s">
        <v>113</v>
      </c>
      <c r="BK940" s="93">
        <f>ROUND(I940*H940,2)</f>
        <v>0</v>
      </c>
      <c r="BL940" s="55" t="s">
        <v>195</v>
      </c>
      <c r="BM940" s="55" t="s">
        <v>6406</v>
      </c>
    </row>
    <row r="941" spans="2:65" s="334" customFormat="1">
      <c r="B941" s="61"/>
      <c r="D941" s="414" t="s">
        <v>197</v>
      </c>
      <c r="F941" s="415" t="s">
        <v>6405</v>
      </c>
      <c r="I941" s="240"/>
      <c r="L941" s="61"/>
      <c r="M941" s="94"/>
      <c r="N941" s="333"/>
      <c r="O941" s="333"/>
      <c r="P941" s="333"/>
      <c r="Q941" s="333"/>
      <c r="R941" s="333"/>
      <c r="S941" s="333"/>
      <c r="T941" s="69"/>
      <c r="AT941" s="55" t="s">
        <v>197</v>
      </c>
      <c r="AU941" s="55" t="s">
        <v>115</v>
      </c>
    </row>
    <row r="942" spans="2:65" s="426" customFormat="1">
      <c r="B942" s="425"/>
      <c r="D942" s="414" t="s">
        <v>201</v>
      </c>
      <c r="E942" s="427" t="s">
        <v>69</v>
      </c>
      <c r="F942" s="428" t="s">
        <v>6020</v>
      </c>
      <c r="H942" s="429">
        <v>1</v>
      </c>
      <c r="I942" s="430"/>
      <c r="L942" s="425"/>
      <c r="M942" s="431"/>
      <c r="N942" s="432"/>
      <c r="O942" s="432"/>
      <c r="P942" s="432"/>
      <c r="Q942" s="432"/>
      <c r="R942" s="432"/>
      <c r="S942" s="432"/>
      <c r="T942" s="433"/>
      <c r="AT942" s="427" t="s">
        <v>201</v>
      </c>
      <c r="AU942" s="427" t="s">
        <v>115</v>
      </c>
      <c r="AV942" s="426" t="s">
        <v>115</v>
      </c>
      <c r="AW942" s="426" t="s">
        <v>93</v>
      </c>
      <c r="AX942" s="426" t="s">
        <v>113</v>
      </c>
      <c r="AY942" s="427" t="s">
        <v>188</v>
      </c>
    </row>
    <row r="943" spans="2:65" s="334" customFormat="1" ht="16.5" customHeight="1">
      <c r="B943" s="86"/>
      <c r="C943" s="87" t="s">
        <v>6411</v>
      </c>
      <c r="D943" s="87" t="s">
        <v>190</v>
      </c>
      <c r="E943" s="88" t="s">
        <v>6408</v>
      </c>
      <c r="F943" s="89" t="s">
        <v>6409</v>
      </c>
      <c r="G943" s="90" t="s">
        <v>578</v>
      </c>
      <c r="H943" s="91">
        <v>2</v>
      </c>
      <c r="I943" s="238"/>
      <c r="J943" s="92">
        <f>ROUND(I943*H943,2)</f>
        <v>0</v>
      </c>
      <c r="K943" s="89" t="s">
        <v>449</v>
      </c>
      <c r="L943" s="61"/>
      <c r="M943" s="410" t="s">
        <v>69</v>
      </c>
      <c r="N943" s="411" t="s">
        <v>100</v>
      </c>
      <c r="O943" s="333"/>
      <c r="P943" s="412">
        <f>O943*H943</f>
        <v>0</v>
      </c>
      <c r="Q943" s="412">
        <v>3.4000000000000002E-4</v>
      </c>
      <c r="R943" s="412">
        <f>Q943*H943</f>
        <v>6.8000000000000005E-4</v>
      </c>
      <c r="S943" s="412">
        <v>0</v>
      </c>
      <c r="T943" s="413">
        <f>S943*H943</f>
        <v>0</v>
      </c>
      <c r="AR943" s="55" t="s">
        <v>195</v>
      </c>
      <c r="AT943" s="55" t="s">
        <v>190</v>
      </c>
      <c r="AU943" s="55" t="s">
        <v>115</v>
      </c>
      <c r="AY943" s="55" t="s">
        <v>188</v>
      </c>
      <c r="BE943" s="93">
        <f>IF(N943="základní",J943,0)</f>
        <v>0</v>
      </c>
      <c r="BF943" s="93">
        <f>IF(N943="snížená",J943,0)</f>
        <v>0</v>
      </c>
      <c r="BG943" s="93">
        <f>IF(N943="zákl. přenesená",J943,0)</f>
        <v>0</v>
      </c>
      <c r="BH943" s="93">
        <f>IF(N943="sníž. přenesená",J943,0)</f>
        <v>0</v>
      </c>
      <c r="BI943" s="93">
        <f>IF(N943="nulová",J943,0)</f>
        <v>0</v>
      </c>
      <c r="BJ943" s="55" t="s">
        <v>113</v>
      </c>
      <c r="BK943" s="93">
        <f>ROUND(I943*H943,2)</f>
        <v>0</v>
      </c>
      <c r="BL943" s="55" t="s">
        <v>195</v>
      </c>
      <c r="BM943" s="55" t="s">
        <v>6410</v>
      </c>
    </row>
    <row r="944" spans="2:65" s="334" customFormat="1">
      <c r="B944" s="61"/>
      <c r="D944" s="414" t="s">
        <v>197</v>
      </c>
      <c r="F944" s="415" t="s">
        <v>6402</v>
      </c>
      <c r="I944" s="240"/>
      <c r="L944" s="61"/>
      <c r="M944" s="94"/>
      <c r="N944" s="333"/>
      <c r="O944" s="333"/>
      <c r="P944" s="333"/>
      <c r="Q944" s="333"/>
      <c r="R944" s="333"/>
      <c r="S944" s="333"/>
      <c r="T944" s="69"/>
      <c r="AT944" s="55" t="s">
        <v>197</v>
      </c>
      <c r="AU944" s="55" t="s">
        <v>115</v>
      </c>
    </row>
    <row r="945" spans="2:65" s="418" customFormat="1">
      <c r="B945" s="417"/>
      <c r="D945" s="414" t="s">
        <v>201</v>
      </c>
      <c r="E945" s="419" t="s">
        <v>69</v>
      </c>
      <c r="F945" s="420" t="s">
        <v>6052</v>
      </c>
      <c r="H945" s="419" t="s">
        <v>69</v>
      </c>
      <c r="I945" s="421"/>
      <c r="L945" s="417"/>
      <c r="M945" s="422"/>
      <c r="N945" s="423"/>
      <c r="O945" s="423"/>
      <c r="P945" s="423"/>
      <c r="Q945" s="423"/>
      <c r="R945" s="423"/>
      <c r="S945" s="423"/>
      <c r="T945" s="424"/>
      <c r="AT945" s="419" t="s">
        <v>201</v>
      </c>
      <c r="AU945" s="419" t="s">
        <v>115</v>
      </c>
      <c r="AV945" s="418" t="s">
        <v>113</v>
      </c>
      <c r="AW945" s="418" t="s">
        <v>93</v>
      </c>
      <c r="AX945" s="418" t="s">
        <v>111</v>
      </c>
      <c r="AY945" s="419" t="s">
        <v>188</v>
      </c>
    </row>
    <row r="946" spans="2:65" s="426" customFormat="1">
      <c r="B946" s="425"/>
      <c r="D946" s="414" t="s">
        <v>201</v>
      </c>
      <c r="E946" s="427" t="s">
        <v>69</v>
      </c>
      <c r="F946" s="428" t="s">
        <v>115</v>
      </c>
      <c r="H946" s="429">
        <v>2</v>
      </c>
      <c r="I946" s="430"/>
      <c r="L946" s="425"/>
      <c r="M946" s="431"/>
      <c r="N946" s="432"/>
      <c r="O946" s="432"/>
      <c r="P946" s="432"/>
      <c r="Q946" s="432"/>
      <c r="R946" s="432"/>
      <c r="S946" s="432"/>
      <c r="T946" s="433"/>
      <c r="AT946" s="427" t="s">
        <v>201</v>
      </c>
      <c r="AU946" s="427" t="s">
        <v>115</v>
      </c>
      <c r="AV946" s="426" t="s">
        <v>115</v>
      </c>
      <c r="AW946" s="426" t="s">
        <v>93</v>
      </c>
      <c r="AX946" s="426" t="s">
        <v>113</v>
      </c>
      <c r="AY946" s="427" t="s">
        <v>188</v>
      </c>
    </row>
    <row r="947" spans="2:65" s="334" customFormat="1" ht="16.5" customHeight="1">
      <c r="B947" s="86"/>
      <c r="C947" s="87" t="s">
        <v>6415</v>
      </c>
      <c r="D947" s="87" t="s">
        <v>190</v>
      </c>
      <c r="E947" s="88" t="s">
        <v>6412</v>
      </c>
      <c r="F947" s="89" t="s">
        <v>6413</v>
      </c>
      <c r="G947" s="90" t="s">
        <v>578</v>
      </c>
      <c r="H947" s="91">
        <v>1</v>
      </c>
      <c r="I947" s="238"/>
      <c r="J947" s="92">
        <f>ROUND(I947*H947,2)</f>
        <v>0</v>
      </c>
      <c r="K947" s="89" t="s">
        <v>449</v>
      </c>
      <c r="L947" s="61"/>
      <c r="M947" s="410" t="s">
        <v>69</v>
      </c>
      <c r="N947" s="411" t="s">
        <v>100</v>
      </c>
      <c r="O947" s="333"/>
      <c r="P947" s="412">
        <f>O947*H947</f>
        <v>0</v>
      </c>
      <c r="Q947" s="412">
        <v>0</v>
      </c>
      <c r="R947" s="412">
        <f>Q947*H947</f>
        <v>0</v>
      </c>
      <c r="S947" s="412">
        <v>0</v>
      </c>
      <c r="T947" s="413">
        <f>S947*H947</f>
        <v>0</v>
      </c>
      <c r="AR947" s="55" t="s">
        <v>195</v>
      </c>
      <c r="AT947" s="55" t="s">
        <v>190</v>
      </c>
      <c r="AU947" s="55" t="s">
        <v>115</v>
      </c>
      <c r="AY947" s="55" t="s">
        <v>188</v>
      </c>
      <c r="BE947" s="93">
        <f>IF(N947="základní",J947,0)</f>
        <v>0</v>
      </c>
      <c r="BF947" s="93">
        <f>IF(N947="snížená",J947,0)</f>
        <v>0</v>
      </c>
      <c r="BG947" s="93">
        <f>IF(N947="zákl. přenesená",J947,0)</f>
        <v>0</v>
      </c>
      <c r="BH947" s="93">
        <f>IF(N947="sníž. přenesená",J947,0)</f>
        <v>0</v>
      </c>
      <c r="BI947" s="93">
        <f>IF(N947="nulová",J947,0)</f>
        <v>0</v>
      </c>
      <c r="BJ947" s="55" t="s">
        <v>113</v>
      </c>
      <c r="BK947" s="93">
        <f>ROUND(I947*H947,2)</f>
        <v>0</v>
      </c>
      <c r="BL947" s="55" t="s">
        <v>195</v>
      </c>
      <c r="BM947" s="55" t="s">
        <v>6414</v>
      </c>
    </row>
    <row r="948" spans="2:65" s="334" customFormat="1">
      <c r="B948" s="61"/>
      <c r="D948" s="414" t="s">
        <v>197</v>
      </c>
      <c r="F948" s="415" t="s">
        <v>6413</v>
      </c>
      <c r="I948" s="240"/>
      <c r="L948" s="61"/>
      <c r="M948" s="94"/>
      <c r="N948" s="333"/>
      <c r="O948" s="333"/>
      <c r="P948" s="333"/>
      <c r="Q948" s="333"/>
      <c r="R948" s="333"/>
      <c r="S948" s="333"/>
      <c r="T948" s="69"/>
      <c r="AT948" s="55" t="s">
        <v>197</v>
      </c>
      <c r="AU948" s="55" t="s">
        <v>115</v>
      </c>
    </row>
    <row r="949" spans="2:65" s="426" customFormat="1">
      <c r="B949" s="425"/>
      <c r="D949" s="414" t="s">
        <v>201</v>
      </c>
      <c r="E949" s="427" t="s">
        <v>69</v>
      </c>
      <c r="F949" s="428" t="s">
        <v>6097</v>
      </c>
      <c r="H949" s="429">
        <v>1</v>
      </c>
      <c r="I949" s="430"/>
      <c r="L949" s="425"/>
      <c r="M949" s="431"/>
      <c r="N949" s="432"/>
      <c r="O949" s="432"/>
      <c r="P949" s="432"/>
      <c r="Q949" s="432"/>
      <c r="R949" s="432"/>
      <c r="S949" s="432"/>
      <c r="T949" s="433"/>
      <c r="AT949" s="427" t="s">
        <v>201</v>
      </c>
      <c r="AU949" s="427" t="s">
        <v>115</v>
      </c>
      <c r="AV949" s="426" t="s">
        <v>115</v>
      </c>
      <c r="AW949" s="426" t="s">
        <v>93</v>
      </c>
      <c r="AX949" s="426" t="s">
        <v>113</v>
      </c>
      <c r="AY949" s="427" t="s">
        <v>188</v>
      </c>
    </row>
    <row r="950" spans="2:65" s="334" customFormat="1" ht="16.5" customHeight="1">
      <c r="B950" s="86"/>
      <c r="C950" s="87" t="s">
        <v>6420</v>
      </c>
      <c r="D950" s="87" t="s">
        <v>190</v>
      </c>
      <c r="E950" s="88" t="s">
        <v>6416</v>
      </c>
      <c r="F950" s="89" t="s">
        <v>6417</v>
      </c>
      <c r="G950" s="90" t="s">
        <v>578</v>
      </c>
      <c r="H950" s="91">
        <v>1</v>
      </c>
      <c r="I950" s="238"/>
      <c r="J950" s="92">
        <f>ROUND(I950*H950,2)</f>
        <v>0</v>
      </c>
      <c r="K950" s="89" t="s">
        <v>194</v>
      </c>
      <c r="L950" s="61"/>
      <c r="M950" s="410" t="s">
        <v>69</v>
      </c>
      <c r="N950" s="411" t="s">
        <v>100</v>
      </c>
      <c r="O950" s="333"/>
      <c r="P950" s="412">
        <f>O950*H950</f>
        <v>0</v>
      </c>
      <c r="Q950" s="412">
        <v>3.0100000000000001E-3</v>
      </c>
      <c r="R950" s="412">
        <f>Q950*H950</f>
        <v>3.0100000000000001E-3</v>
      </c>
      <c r="S950" s="412">
        <v>0</v>
      </c>
      <c r="T950" s="413">
        <f>S950*H950</f>
        <v>0</v>
      </c>
      <c r="AR950" s="55" t="s">
        <v>195</v>
      </c>
      <c r="AT950" s="55" t="s">
        <v>190</v>
      </c>
      <c r="AU950" s="55" t="s">
        <v>115</v>
      </c>
      <c r="AY950" s="55" t="s">
        <v>188</v>
      </c>
      <c r="BE950" s="93">
        <f>IF(N950="základní",J950,0)</f>
        <v>0</v>
      </c>
      <c r="BF950" s="93">
        <f>IF(N950="snížená",J950,0)</f>
        <v>0</v>
      </c>
      <c r="BG950" s="93">
        <f>IF(N950="zákl. přenesená",J950,0)</f>
        <v>0</v>
      </c>
      <c r="BH950" s="93">
        <f>IF(N950="sníž. přenesená",J950,0)</f>
        <v>0</v>
      </c>
      <c r="BI950" s="93">
        <f>IF(N950="nulová",J950,0)</f>
        <v>0</v>
      </c>
      <c r="BJ950" s="55" t="s">
        <v>113</v>
      </c>
      <c r="BK950" s="93">
        <f>ROUND(I950*H950,2)</f>
        <v>0</v>
      </c>
      <c r="BL950" s="55" t="s">
        <v>195</v>
      </c>
      <c r="BM950" s="55" t="s">
        <v>6418</v>
      </c>
    </row>
    <row r="951" spans="2:65" s="334" customFormat="1" ht="27">
      <c r="B951" s="61"/>
      <c r="D951" s="414" t="s">
        <v>197</v>
      </c>
      <c r="F951" s="415" t="s">
        <v>6419</v>
      </c>
      <c r="I951" s="240"/>
      <c r="L951" s="61"/>
      <c r="M951" s="94"/>
      <c r="N951" s="333"/>
      <c r="O951" s="333"/>
      <c r="P951" s="333"/>
      <c r="Q951" s="333"/>
      <c r="R951" s="333"/>
      <c r="S951" s="333"/>
      <c r="T951" s="69"/>
      <c r="AT951" s="55" t="s">
        <v>197</v>
      </c>
      <c r="AU951" s="55" t="s">
        <v>115</v>
      </c>
    </row>
    <row r="952" spans="2:65" s="334" customFormat="1" ht="256.5">
      <c r="B952" s="61"/>
      <c r="D952" s="414" t="s">
        <v>199</v>
      </c>
      <c r="F952" s="416" t="s">
        <v>6358</v>
      </c>
      <c r="I952" s="240"/>
      <c r="L952" s="61"/>
      <c r="M952" s="94"/>
      <c r="N952" s="333"/>
      <c r="O952" s="333"/>
      <c r="P952" s="333"/>
      <c r="Q952" s="333"/>
      <c r="R952" s="333"/>
      <c r="S952" s="333"/>
      <c r="T952" s="69"/>
      <c r="AT952" s="55" t="s">
        <v>199</v>
      </c>
      <c r="AU952" s="55" t="s">
        <v>115</v>
      </c>
    </row>
    <row r="953" spans="2:65" s="426" customFormat="1">
      <c r="B953" s="425"/>
      <c r="D953" s="414" t="s">
        <v>201</v>
      </c>
      <c r="E953" s="427" t="s">
        <v>69</v>
      </c>
      <c r="F953" s="428" t="s">
        <v>6031</v>
      </c>
      <c r="H953" s="429">
        <v>1</v>
      </c>
      <c r="I953" s="430"/>
      <c r="L953" s="425"/>
      <c r="M953" s="431"/>
      <c r="N953" s="432"/>
      <c r="O953" s="432"/>
      <c r="P953" s="432"/>
      <c r="Q953" s="432"/>
      <c r="R953" s="432"/>
      <c r="S953" s="432"/>
      <c r="T953" s="433"/>
      <c r="AT953" s="427" t="s">
        <v>201</v>
      </c>
      <c r="AU953" s="427" t="s">
        <v>115</v>
      </c>
      <c r="AV953" s="426" t="s">
        <v>115</v>
      </c>
      <c r="AW953" s="426" t="s">
        <v>93</v>
      </c>
      <c r="AX953" s="426" t="s">
        <v>113</v>
      </c>
      <c r="AY953" s="427" t="s">
        <v>188</v>
      </c>
    </row>
    <row r="954" spans="2:65" s="334" customFormat="1" ht="25.5" customHeight="1">
      <c r="B954" s="86"/>
      <c r="C954" s="455" t="s">
        <v>6424</v>
      </c>
      <c r="D954" s="455" t="s">
        <v>521</v>
      </c>
      <c r="E954" s="456" t="s">
        <v>6421</v>
      </c>
      <c r="F954" s="457" t="s">
        <v>6422</v>
      </c>
      <c r="G954" s="458" t="s">
        <v>578</v>
      </c>
      <c r="H954" s="459">
        <v>1</v>
      </c>
      <c r="I954" s="460"/>
      <c r="J954" s="461">
        <f>ROUND(I954*H954,2)</f>
        <v>0</v>
      </c>
      <c r="K954" s="457" t="s">
        <v>194</v>
      </c>
      <c r="L954" s="462"/>
      <c r="M954" s="463" t="s">
        <v>69</v>
      </c>
      <c r="N954" s="464" t="s">
        <v>100</v>
      </c>
      <c r="O954" s="333"/>
      <c r="P954" s="412">
        <f>O954*H954</f>
        <v>0</v>
      </c>
      <c r="Q954" s="412">
        <v>6.5000000000000002E-2</v>
      </c>
      <c r="R954" s="412">
        <f>Q954*H954</f>
        <v>6.5000000000000002E-2</v>
      </c>
      <c r="S954" s="412">
        <v>0</v>
      </c>
      <c r="T954" s="413">
        <f>S954*H954</f>
        <v>0</v>
      </c>
      <c r="AR954" s="55" t="s">
        <v>278</v>
      </c>
      <c r="AT954" s="55" t="s">
        <v>521</v>
      </c>
      <c r="AU954" s="55" t="s">
        <v>115</v>
      </c>
      <c r="AY954" s="55" t="s">
        <v>188</v>
      </c>
      <c r="BE954" s="93">
        <f>IF(N954="základní",J954,0)</f>
        <v>0</v>
      </c>
      <c r="BF954" s="93">
        <f>IF(N954="snížená",J954,0)</f>
        <v>0</v>
      </c>
      <c r="BG954" s="93">
        <f>IF(N954="zákl. přenesená",J954,0)</f>
        <v>0</v>
      </c>
      <c r="BH954" s="93">
        <f>IF(N954="sníž. přenesená",J954,0)</f>
        <v>0</v>
      </c>
      <c r="BI954" s="93">
        <f>IF(N954="nulová",J954,0)</f>
        <v>0</v>
      </c>
      <c r="BJ954" s="55" t="s">
        <v>113</v>
      </c>
      <c r="BK954" s="93">
        <f>ROUND(I954*H954,2)</f>
        <v>0</v>
      </c>
      <c r="BL954" s="55" t="s">
        <v>195</v>
      </c>
      <c r="BM954" s="55" t="s">
        <v>6423</v>
      </c>
    </row>
    <row r="955" spans="2:65" s="334" customFormat="1">
      <c r="B955" s="61"/>
      <c r="D955" s="414" t="s">
        <v>197</v>
      </c>
      <c r="F955" s="415" t="s">
        <v>6422</v>
      </c>
      <c r="I955" s="240"/>
      <c r="L955" s="61"/>
      <c r="M955" s="94"/>
      <c r="N955" s="333"/>
      <c r="O955" s="333"/>
      <c r="P955" s="333"/>
      <c r="Q955" s="333"/>
      <c r="R955" s="333"/>
      <c r="S955" s="333"/>
      <c r="T955" s="69"/>
      <c r="AT955" s="55" t="s">
        <v>197</v>
      </c>
      <c r="AU955" s="55" t="s">
        <v>115</v>
      </c>
    </row>
    <row r="956" spans="2:65" s="426" customFormat="1">
      <c r="B956" s="425"/>
      <c r="D956" s="414" t="s">
        <v>201</v>
      </c>
      <c r="E956" s="427" t="s">
        <v>69</v>
      </c>
      <c r="F956" s="428" t="s">
        <v>6031</v>
      </c>
      <c r="H956" s="429">
        <v>1</v>
      </c>
      <c r="I956" s="430"/>
      <c r="L956" s="425"/>
      <c r="M956" s="431"/>
      <c r="N956" s="432"/>
      <c r="O956" s="432"/>
      <c r="P956" s="432"/>
      <c r="Q956" s="432"/>
      <c r="R956" s="432"/>
      <c r="S956" s="432"/>
      <c r="T956" s="433"/>
      <c r="AT956" s="427" t="s">
        <v>201</v>
      </c>
      <c r="AU956" s="427" t="s">
        <v>115</v>
      </c>
      <c r="AV956" s="426" t="s">
        <v>115</v>
      </c>
      <c r="AW956" s="426" t="s">
        <v>93</v>
      </c>
      <c r="AX956" s="426" t="s">
        <v>113</v>
      </c>
      <c r="AY956" s="427" t="s">
        <v>188</v>
      </c>
    </row>
    <row r="957" spans="2:65" s="334" customFormat="1" ht="16.5" customHeight="1">
      <c r="B957" s="86"/>
      <c r="C957" s="455" t="s">
        <v>6428</v>
      </c>
      <c r="D957" s="455" t="s">
        <v>521</v>
      </c>
      <c r="E957" s="456" t="s">
        <v>6425</v>
      </c>
      <c r="F957" s="457" t="s">
        <v>6426</v>
      </c>
      <c r="G957" s="458" t="s">
        <v>578</v>
      </c>
      <c r="H957" s="459">
        <v>1</v>
      </c>
      <c r="I957" s="460"/>
      <c r="J957" s="461">
        <f>ROUND(I957*H957,2)</f>
        <v>0</v>
      </c>
      <c r="K957" s="457" t="s">
        <v>194</v>
      </c>
      <c r="L957" s="462"/>
      <c r="M957" s="463" t="s">
        <v>69</v>
      </c>
      <c r="N957" s="464" t="s">
        <v>100</v>
      </c>
      <c r="O957" s="333"/>
      <c r="P957" s="412">
        <f>O957*H957</f>
        <v>0</v>
      </c>
      <c r="Q957" s="412">
        <v>4.4999999999999997E-3</v>
      </c>
      <c r="R957" s="412">
        <f>Q957*H957</f>
        <v>4.4999999999999997E-3</v>
      </c>
      <c r="S957" s="412">
        <v>0</v>
      </c>
      <c r="T957" s="413">
        <f>S957*H957</f>
        <v>0</v>
      </c>
      <c r="AR957" s="55" t="s">
        <v>278</v>
      </c>
      <c r="AT957" s="55" t="s">
        <v>521</v>
      </c>
      <c r="AU957" s="55" t="s">
        <v>115</v>
      </c>
      <c r="AY957" s="55" t="s">
        <v>188</v>
      </c>
      <c r="BE957" s="93">
        <f>IF(N957="základní",J957,0)</f>
        <v>0</v>
      </c>
      <c r="BF957" s="93">
        <f>IF(N957="snížená",J957,0)</f>
        <v>0</v>
      </c>
      <c r="BG957" s="93">
        <f>IF(N957="zákl. přenesená",J957,0)</f>
        <v>0</v>
      </c>
      <c r="BH957" s="93">
        <f>IF(N957="sníž. přenesená",J957,0)</f>
        <v>0</v>
      </c>
      <c r="BI957" s="93">
        <f>IF(N957="nulová",J957,0)</f>
        <v>0</v>
      </c>
      <c r="BJ957" s="55" t="s">
        <v>113</v>
      </c>
      <c r="BK957" s="93">
        <f>ROUND(I957*H957,2)</f>
        <v>0</v>
      </c>
      <c r="BL957" s="55" t="s">
        <v>195</v>
      </c>
      <c r="BM957" s="55" t="s">
        <v>6427</v>
      </c>
    </row>
    <row r="958" spans="2:65" s="334" customFormat="1">
      <c r="B958" s="61"/>
      <c r="D958" s="414" t="s">
        <v>197</v>
      </c>
      <c r="F958" s="415" t="s">
        <v>6426</v>
      </c>
      <c r="I958" s="240"/>
      <c r="L958" s="61"/>
      <c r="M958" s="94"/>
      <c r="N958" s="333"/>
      <c r="O958" s="333"/>
      <c r="P958" s="333"/>
      <c r="Q958" s="333"/>
      <c r="R958" s="333"/>
      <c r="S958" s="333"/>
      <c r="T958" s="69"/>
      <c r="AT958" s="55" t="s">
        <v>197</v>
      </c>
      <c r="AU958" s="55" t="s">
        <v>115</v>
      </c>
    </row>
    <row r="959" spans="2:65" s="334" customFormat="1" ht="16.5" customHeight="1">
      <c r="B959" s="86"/>
      <c r="C959" s="87" t="s">
        <v>6433</v>
      </c>
      <c r="D959" s="87" t="s">
        <v>190</v>
      </c>
      <c r="E959" s="88" t="s">
        <v>6429</v>
      </c>
      <c r="F959" s="89" t="s">
        <v>6430</v>
      </c>
      <c r="G959" s="90" t="s">
        <v>578</v>
      </c>
      <c r="H959" s="91">
        <v>1</v>
      </c>
      <c r="I959" s="238"/>
      <c r="J959" s="92">
        <f>ROUND(I959*H959,2)</f>
        <v>0</v>
      </c>
      <c r="K959" s="89" t="s">
        <v>449</v>
      </c>
      <c r="L959" s="61"/>
      <c r="M959" s="410" t="s">
        <v>69</v>
      </c>
      <c r="N959" s="411" t="s">
        <v>100</v>
      </c>
      <c r="O959" s="333"/>
      <c r="P959" s="412">
        <f>O959*H959</f>
        <v>0</v>
      </c>
      <c r="Q959" s="412">
        <v>0</v>
      </c>
      <c r="R959" s="412">
        <f>Q959*H959</f>
        <v>0</v>
      </c>
      <c r="S959" s="412">
        <v>0</v>
      </c>
      <c r="T959" s="413">
        <f>S959*H959</f>
        <v>0</v>
      </c>
      <c r="AR959" s="55" t="s">
        <v>741</v>
      </c>
      <c r="AT959" s="55" t="s">
        <v>190</v>
      </c>
      <c r="AU959" s="55" t="s">
        <v>115</v>
      </c>
      <c r="AY959" s="55" t="s">
        <v>188</v>
      </c>
      <c r="BE959" s="93">
        <f>IF(N959="základní",J959,0)</f>
        <v>0</v>
      </c>
      <c r="BF959" s="93">
        <f>IF(N959="snížená",J959,0)</f>
        <v>0</v>
      </c>
      <c r="BG959" s="93">
        <f>IF(N959="zákl. přenesená",J959,0)</f>
        <v>0</v>
      </c>
      <c r="BH959" s="93">
        <f>IF(N959="sníž. přenesená",J959,0)</f>
        <v>0</v>
      </c>
      <c r="BI959" s="93">
        <f>IF(N959="nulová",J959,0)</f>
        <v>0</v>
      </c>
      <c r="BJ959" s="55" t="s">
        <v>113</v>
      </c>
      <c r="BK959" s="93">
        <f>ROUND(I959*H959,2)</f>
        <v>0</v>
      </c>
      <c r="BL959" s="55" t="s">
        <v>741</v>
      </c>
      <c r="BM959" s="55" t="s">
        <v>6431</v>
      </c>
    </row>
    <row r="960" spans="2:65" s="334" customFormat="1" ht="27">
      <c r="B960" s="61"/>
      <c r="D960" s="414" t="s">
        <v>197</v>
      </c>
      <c r="F960" s="415" t="s">
        <v>6432</v>
      </c>
      <c r="I960" s="240"/>
      <c r="L960" s="61"/>
      <c r="M960" s="94"/>
      <c r="N960" s="333"/>
      <c r="O960" s="333"/>
      <c r="P960" s="333"/>
      <c r="Q960" s="333"/>
      <c r="R960" s="333"/>
      <c r="S960" s="333"/>
      <c r="T960" s="69"/>
      <c r="AT960" s="55" t="s">
        <v>197</v>
      </c>
      <c r="AU960" s="55" t="s">
        <v>115</v>
      </c>
    </row>
    <row r="961" spans="2:65" s="334" customFormat="1" ht="16.5" customHeight="1">
      <c r="B961" s="86"/>
      <c r="C961" s="87" t="s">
        <v>6437</v>
      </c>
      <c r="D961" s="87" t="s">
        <v>190</v>
      </c>
      <c r="E961" s="88" t="s">
        <v>6434</v>
      </c>
      <c r="F961" s="89" t="s">
        <v>6435</v>
      </c>
      <c r="G961" s="90" t="s">
        <v>578</v>
      </c>
      <c r="H961" s="91">
        <v>1</v>
      </c>
      <c r="I961" s="238"/>
      <c r="J961" s="92">
        <f>ROUND(I961*H961,2)</f>
        <v>0</v>
      </c>
      <c r="K961" s="89" t="s">
        <v>449</v>
      </c>
      <c r="L961" s="61"/>
      <c r="M961" s="410" t="s">
        <v>69</v>
      </c>
      <c r="N961" s="411" t="s">
        <v>100</v>
      </c>
      <c r="O961" s="333"/>
      <c r="P961" s="412">
        <f>O961*H961</f>
        <v>0</v>
      </c>
      <c r="Q961" s="412">
        <v>0</v>
      </c>
      <c r="R961" s="412">
        <f>Q961*H961</f>
        <v>0</v>
      </c>
      <c r="S961" s="412">
        <v>0</v>
      </c>
      <c r="T961" s="413">
        <f>S961*H961</f>
        <v>0</v>
      </c>
      <c r="AR961" s="55" t="s">
        <v>195</v>
      </c>
      <c r="AT961" s="55" t="s">
        <v>190</v>
      </c>
      <c r="AU961" s="55" t="s">
        <v>115</v>
      </c>
      <c r="AY961" s="55" t="s">
        <v>188</v>
      </c>
      <c r="BE961" s="93">
        <f>IF(N961="základní",J961,0)</f>
        <v>0</v>
      </c>
      <c r="BF961" s="93">
        <f>IF(N961="snížená",J961,0)</f>
        <v>0</v>
      </c>
      <c r="BG961" s="93">
        <f>IF(N961="zákl. přenesená",J961,0)</f>
        <v>0</v>
      </c>
      <c r="BH961" s="93">
        <f>IF(N961="sníž. přenesená",J961,0)</f>
        <v>0</v>
      </c>
      <c r="BI961" s="93">
        <f>IF(N961="nulová",J961,0)</f>
        <v>0</v>
      </c>
      <c r="BJ961" s="55" t="s">
        <v>113</v>
      </c>
      <c r="BK961" s="93">
        <f>ROUND(I961*H961,2)</f>
        <v>0</v>
      </c>
      <c r="BL961" s="55" t="s">
        <v>195</v>
      </c>
      <c r="BM961" s="55" t="s">
        <v>6436</v>
      </c>
    </row>
    <row r="962" spans="2:65" s="334" customFormat="1">
      <c r="B962" s="61"/>
      <c r="D962" s="414" t="s">
        <v>197</v>
      </c>
      <c r="F962" s="415" t="s">
        <v>6435</v>
      </c>
      <c r="I962" s="240"/>
      <c r="L962" s="61"/>
      <c r="M962" s="94"/>
      <c r="N962" s="333"/>
      <c r="O962" s="333"/>
      <c r="P962" s="333"/>
      <c r="Q962" s="333"/>
      <c r="R962" s="333"/>
      <c r="S962" s="333"/>
      <c r="T962" s="69"/>
      <c r="AT962" s="55" t="s">
        <v>197</v>
      </c>
      <c r="AU962" s="55" t="s">
        <v>115</v>
      </c>
    </row>
    <row r="963" spans="2:65" s="426" customFormat="1">
      <c r="B963" s="425"/>
      <c r="D963" s="414" t="s">
        <v>201</v>
      </c>
      <c r="E963" s="427" t="s">
        <v>69</v>
      </c>
      <c r="F963" s="428" t="s">
        <v>6229</v>
      </c>
      <c r="H963" s="429">
        <v>1</v>
      </c>
      <c r="I963" s="430"/>
      <c r="L963" s="425"/>
      <c r="M963" s="431"/>
      <c r="N963" s="432"/>
      <c r="O963" s="432"/>
      <c r="P963" s="432"/>
      <c r="Q963" s="432"/>
      <c r="R963" s="432"/>
      <c r="S963" s="432"/>
      <c r="T963" s="433"/>
      <c r="AT963" s="427" t="s">
        <v>201</v>
      </c>
      <c r="AU963" s="427" t="s">
        <v>115</v>
      </c>
      <c r="AV963" s="426" t="s">
        <v>115</v>
      </c>
      <c r="AW963" s="426" t="s">
        <v>93</v>
      </c>
      <c r="AX963" s="426" t="s">
        <v>113</v>
      </c>
      <c r="AY963" s="427" t="s">
        <v>188</v>
      </c>
    </row>
    <row r="964" spans="2:65" s="334" customFormat="1" ht="16.5" customHeight="1">
      <c r="B964" s="86"/>
      <c r="C964" s="87" t="s">
        <v>6443</v>
      </c>
      <c r="D964" s="87" t="s">
        <v>190</v>
      </c>
      <c r="E964" s="88" t="s">
        <v>6438</v>
      </c>
      <c r="F964" s="89" t="s">
        <v>6439</v>
      </c>
      <c r="G964" s="90" t="s">
        <v>1023</v>
      </c>
      <c r="H964" s="91">
        <v>143</v>
      </c>
      <c r="I964" s="238"/>
      <c r="J964" s="92">
        <f>ROUND(I964*H964,2)</f>
        <v>0</v>
      </c>
      <c r="K964" s="89" t="s">
        <v>194</v>
      </c>
      <c r="L964" s="61"/>
      <c r="M964" s="410" t="s">
        <v>69</v>
      </c>
      <c r="N964" s="411" t="s">
        <v>100</v>
      </c>
      <c r="O964" s="333"/>
      <c r="P964" s="412">
        <f>O964*H964</f>
        <v>0</v>
      </c>
      <c r="Q964" s="412">
        <v>0</v>
      </c>
      <c r="R964" s="412">
        <f>Q964*H964</f>
        <v>0</v>
      </c>
      <c r="S964" s="412">
        <v>0</v>
      </c>
      <c r="T964" s="413">
        <f>S964*H964</f>
        <v>0</v>
      </c>
      <c r="AR964" s="55" t="s">
        <v>195</v>
      </c>
      <c r="AT964" s="55" t="s">
        <v>190</v>
      </c>
      <c r="AU964" s="55" t="s">
        <v>115</v>
      </c>
      <c r="AY964" s="55" t="s">
        <v>188</v>
      </c>
      <c r="BE964" s="93">
        <f>IF(N964="základní",J964,0)</f>
        <v>0</v>
      </c>
      <c r="BF964" s="93">
        <f>IF(N964="snížená",J964,0)</f>
        <v>0</v>
      </c>
      <c r="BG964" s="93">
        <f>IF(N964="zákl. přenesená",J964,0)</f>
        <v>0</v>
      </c>
      <c r="BH964" s="93">
        <f>IF(N964="sníž. přenesená",J964,0)</f>
        <v>0</v>
      </c>
      <c r="BI964" s="93">
        <f>IF(N964="nulová",J964,0)</f>
        <v>0</v>
      </c>
      <c r="BJ964" s="55" t="s">
        <v>113</v>
      </c>
      <c r="BK964" s="93">
        <f>ROUND(I964*H964,2)</f>
        <v>0</v>
      </c>
      <c r="BL964" s="55" t="s">
        <v>195</v>
      </c>
      <c r="BM964" s="55" t="s">
        <v>6440</v>
      </c>
    </row>
    <row r="965" spans="2:65" s="334" customFormat="1">
      <c r="B965" s="61"/>
      <c r="D965" s="414" t="s">
        <v>197</v>
      </c>
      <c r="F965" s="415" t="s">
        <v>6439</v>
      </c>
      <c r="I965" s="240"/>
      <c r="L965" s="61"/>
      <c r="M965" s="94"/>
      <c r="N965" s="333"/>
      <c r="O965" s="333"/>
      <c r="P965" s="333"/>
      <c r="Q965" s="333"/>
      <c r="R965" s="333"/>
      <c r="S965" s="333"/>
      <c r="T965" s="69"/>
      <c r="AT965" s="55" t="s">
        <v>197</v>
      </c>
      <c r="AU965" s="55" t="s">
        <v>115</v>
      </c>
    </row>
    <row r="966" spans="2:65" s="334" customFormat="1" ht="40.5">
      <c r="B966" s="61"/>
      <c r="D966" s="414" t="s">
        <v>199</v>
      </c>
      <c r="F966" s="416" t="s">
        <v>6441</v>
      </c>
      <c r="I966" s="240"/>
      <c r="L966" s="61"/>
      <c r="M966" s="94"/>
      <c r="N966" s="333"/>
      <c r="O966" s="333"/>
      <c r="P966" s="333"/>
      <c r="Q966" s="333"/>
      <c r="R966" s="333"/>
      <c r="S966" s="333"/>
      <c r="T966" s="69"/>
      <c r="AT966" s="55" t="s">
        <v>199</v>
      </c>
      <c r="AU966" s="55" t="s">
        <v>115</v>
      </c>
    </row>
    <row r="967" spans="2:65" s="426" customFormat="1">
      <c r="B967" s="425"/>
      <c r="D967" s="414" t="s">
        <v>201</v>
      </c>
      <c r="E967" s="427" t="s">
        <v>69</v>
      </c>
      <c r="F967" s="428" t="s">
        <v>6442</v>
      </c>
      <c r="H967" s="429">
        <v>143</v>
      </c>
      <c r="I967" s="430"/>
      <c r="L967" s="425"/>
      <c r="M967" s="431"/>
      <c r="N967" s="432"/>
      <c r="O967" s="432"/>
      <c r="P967" s="432"/>
      <c r="Q967" s="432"/>
      <c r="R967" s="432"/>
      <c r="S967" s="432"/>
      <c r="T967" s="433"/>
      <c r="AT967" s="427" t="s">
        <v>201</v>
      </c>
      <c r="AU967" s="427" t="s">
        <v>115</v>
      </c>
      <c r="AV967" s="426" t="s">
        <v>115</v>
      </c>
      <c r="AW967" s="426" t="s">
        <v>93</v>
      </c>
      <c r="AX967" s="426" t="s">
        <v>113</v>
      </c>
      <c r="AY967" s="427" t="s">
        <v>188</v>
      </c>
    </row>
    <row r="968" spans="2:65" s="334" customFormat="1" ht="16.5" customHeight="1">
      <c r="B968" s="86"/>
      <c r="C968" s="87" t="s">
        <v>6451</v>
      </c>
      <c r="D968" s="87" t="s">
        <v>190</v>
      </c>
      <c r="E968" s="88" t="s">
        <v>6444</v>
      </c>
      <c r="F968" s="89" t="s">
        <v>6445</v>
      </c>
      <c r="G968" s="90" t="s">
        <v>1023</v>
      </c>
      <c r="H968" s="91">
        <v>208.9</v>
      </c>
      <c r="I968" s="238"/>
      <c r="J968" s="92">
        <f>ROUND(I968*H968,2)</f>
        <v>0</v>
      </c>
      <c r="K968" s="89" t="s">
        <v>194</v>
      </c>
      <c r="L968" s="61"/>
      <c r="M968" s="410" t="s">
        <v>69</v>
      </c>
      <c r="N968" s="411" t="s">
        <v>100</v>
      </c>
      <c r="O968" s="333"/>
      <c r="P968" s="412">
        <f>O968*H968</f>
        <v>0</v>
      </c>
      <c r="Q968" s="412">
        <v>0</v>
      </c>
      <c r="R968" s="412">
        <f>Q968*H968</f>
        <v>0</v>
      </c>
      <c r="S968" s="412">
        <v>0</v>
      </c>
      <c r="T968" s="413">
        <f>S968*H968</f>
        <v>0</v>
      </c>
      <c r="AR968" s="55" t="s">
        <v>195</v>
      </c>
      <c r="AT968" s="55" t="s">
        <v>190</v>
      </c>
      <c r="AU968" s="55" t="s">
        <v>115</v>
      </c>
      <c r="AY968" s="55" t="s">
        <v>188</v>
      </c>
      <c r="BE968" s="93">
        <f>IF(N968="základní",J968,0)</f>
        <v>0</v>
      </c>
      <c r="BF968" s="93">
        <f>IF(N968="snížená",J968,0)</f>
        <v>0</v>
      </c>
      <c r="BG968" s="93">
        <f>IF(N968="zákl. přenesená",J968,0)</f>
        <v>0</v>
      </c>
      <c r="BH968" s="93">
        <f>IF(N968="sníž. přenesená",J968,0)</f>
        <v>0</v>
      </c>
      <c r="BI968" s="93">
        <f>IF(N968="nulová",J968,0)</f>
        <v>0</v>
      </c>
      <c r="BJ968" s="55" t="s">
        <v>113</v>
      </c>
      <c r="BK968" s="93">
        <f>ROUND(I968*H968,2)</f>
        <v>0</v>
      </c>
      <c r="BL968" s="55" t="s">
        <v>195</v>
      </c>
      <c r="BM968" s="55" t="s">
        <v>6446</v>
      </c>
    </row>
    <row r="969" spans="2:65" s="334" customFormat="1">
      <c r="B969" s="61"/>
      <c r="D969" s="414" t="s">
        <v>197</v>
      </c>
      <c r="F969" s="415" t="s">
        <v>6447</v>
      </c>
      <c r="I969" s="240"/>
      <c r="L969" s="61"/>
      <c r="M969" s="94"/>
      <c r="N969" s="333"/>
      <c r="O969" s="333"/>
      <c r="P969" s="333"/>
      <c r="Q969" s="333"/>
      <c r="R969" s="333"/>
      <c r="S969" s="333"/>
      <c r="T969" s="69"/>
      <c r="AT969" s="55" t="s">
        <v>197</v>
      </c>
      <c r="AU969" s="55" t="s">
        <v>115</v>
      </c>
    </row>
    <row r="970" spans="2:65" s="334" customFormat="1" ht="94.5">
      <c r="B970" s="61"/>
      <c r="D970" s="414" t="s">
        <v>199</v>
      </c>
      <c r="F970" s="416" t="s">
        <v>6448</v>
      </c>
      <c r="I970" s="240"/>
      <c r="L970" s="61"/>
      <c r="M970" s="94"/>
      <c r="N970" s="333"/>
      <c r="O970" s="333"/>
      <c r="P970" s="333"/>
      <c r="Q970" s="333"/>
      <c r="R970" s="333"/>
      <c r="S970" s="333"/>
      <c r="T970" s="69"/>
      <c r="AT970" s="55" t="s">
        <v>199</v>
      </c>
      <c r="AU970" s="55" t="s">
        <v>115</v>
      </c>
    </row>
    <row r="971" spans="2:65" s="418" customFormat="1">
      <c r="B971" s="417"/>
      <c r="D971" s="414" t="s">
        <v>201</v>
      </c>
      <c r="E971" s="419" t="s">
        <v>69</v>
      </c>
      <c r="F971" s="420" t="s">
        <v>6449</v>
      </c>
      <c r="H971" s="419" t="s">
        <v>69</v>
      </c>
      <c r="I971" s="421"/>
      <c r="L971" s="417"/>
      <c r="M971" s="422"/>
      <c r="N971" s="423"/>
      <c r="O971" s="423"/>
      <c r="P971" s="423"/>
      <c r="Q971" s="423"/>
      <c r="R971" s="423"/>
      <c r="S971" s="423"/>
      <c r="T971" s="424"/>
      <c r="AT971" s="419" t="s">
        <v>201</v>
      </c>
      <c r="AU971" s="419" t="s">
        <v>115</v>
      </c>
      <c r="AV971" s="418" t="s">
        <v>113</v>
      </c>
      <c r="AW971" s="418" t="s">
        <v>93</v>
      </c>
      <c r="AX971" s="418" t="s">
        <v>111</v>
      </c>
      <c r="AY971" s="419" t="s">
        <v>188</v>
      </c>
    </row>
    <row r="972" spans="2:65" s="426" customFormat="1">
      <c r="B972" s="425"/>
      <c r="D972" s="414" t="s">
        <v>201</v>
      </c>
      <c r="E972" s="427" t="s">
        <v>69</v>
      </c>
      <c r="F972" s="428" t="s">
        <v>6450</v>
      </c>
      <c r="H972" s="429">
        <v>208.9</v>
      </c>
      <c r="I972" s="430"/>
      <c r="L972" s="425"/>
      <c r="M972" s="431"/>
      <c r="N972" s="432"/>
      <c r="O972" s="432"/>
      <c r="P972" s="432"/>
      <c r="Q972" s="432"/>
      <c r="R972" s="432"/>
      <c r="S972" s="432"/>
      <c r="T972" s="433"/>
      <c r="AT972" s="427" t="s">
        <v>201</v>
      </c>
      <c r="AU972" s="427" t="s">
        <v>115</v>
      </c>
      <c r="AV972" s="426" t="s">
        <v>115</v>
      </c>
      <c r="AW972" s="426" t="s">
        <v>93</v>
      </c>
      <c r="AX972" s="426" t="s">
        <v>113</v>
      </c>
      <c r="AY972" s="427" t="s">
        <v>188</v>
      </c>
    </row>
    <row r="973" spans="2:65" s="334" customFormat="1" ht="16.5" customHeight="1">
      <c r="B973" s="86"/>
      <c r="C973" s="87" t="s">
        <v>6457</v>
      </c>
      <c r="D973" s="87" t="s">
        <v>190</v>
      </c>
      <c r="E973" s="88" t="s">
        <v>6452</v>
      </c>
      <c r="F973" s="89" t="s">
        <v>6453</v>
      </c>
      <c r="G973" s="90" t="s">
        <v>1023</v>
      </c>
      <c r="H973" s="91">
        <v>83</v>
      </c>
      <c r="I973" s="238"/>
      <c r="J973" s="92">
        <f>ROUND(I973*H973,2)</f>
        <v>0</v>
      </c>
      <c r="K973" s="89" t="s">
        <v>194</v>
      </c>
      <c r="L973" s="61"/>
      <c r="M973" s="410" t="s">
        <v>69</v>
      </c>
      <c r="N973" s="411" t="s">
        <v>100</v>
      </c>
      <c r="O973" s="333"/>
      <c r="P973" s="412">
        <f>O973*H973</f>
        <v>0</v>
      </c>
      <c r="Q973" s="412">
        <v>0</v>
      </c>
      <c r="R973" s="412">
        <f>Q973*H973</f>
        <v>0</v>
      </c>
      <c r="S973" s="412">
        <v>0</v>
      </c>
      <c r="T973" s="413">
        <f>S973*H973</f>
        <v>0</v>
      </c>
      <c r="AR973" s="55" t="s">
        <v>195</v>
      </c>
      <c r="AT973" s="55" t="s">
        <v>190</v>
      </c>
      <c r="AU973" s="55" t="s">
        <v>115</v>
      </c>
      <c r="AY973" s="55" t="s">
        <v>188</v>
      </c>
      <c r="BE973" s="93">
        <f>IF(N973="základní",J973,0)</f>
        <v>0</v>
      </c>
      <c r="BF973" s="93">
        <f>IF(N973="snížená",J973,0)</f>
        <v>0</v>
      </c>
      <c r="BG973" s="93">
        <f>IF(N973="zákl. přenesená",J973,0)</f>
        <v>0</v>
      </c>
      <c r="BH973" s="93">
        <f>IF(N973="sníž. přenesená",J973,0)</f>
        <v>0</v>
      </c>
      <c r="BI973" s="93">
        <f>IF(N973="nulová",J973,0)</f>
        <v>0</v>
      </c>
      <c r="BJ973" s="55" t="s">
        <v>113</v>
      </c>
      <c r="BK973" s="93">
        <f>ROUND(I973*H973,2)</f>
        <v>0</v>
      </c>
      <c r="BL973" s="55" t="s">
        <v>195</v>
      </c>
      <c r="BM973" s="55" t="s">
        <v>6454</v>
      </c>
    </row>
    <row r="974" spans="2:65" s="334" customFormat="1">
      <c r="B974" s="61"/>
      <c r="D974" s="414" t="s">
        <v>197</v>
      </c>
      <c r="F974" s="415" t="s">
        <v>6455</v>
      </c>
      <c r="I974" s="240"/>
      <c r="L974" s="61"/>
      <c r="M974" s="94"/>
      <c r="N974" s="333"/>
      <c r="O974" s="333"/>
      <c r="P974" s="333"/>
      <c r="Q974" s="333"/>
      <c r="R974" s="333"/>
      <c r="S974" s="333"/>
      <c r="T974" s="69"/>
      <c r="AT974" s="55" t="s">
        <v>197</v>
      </c>
      <c r="AU974" s="55" t="s">
        <v>115</v>
      </c>
    </row>
    <row r="975" spans="2:65" s="334" customFormat="1" ht="94.5">
      <c r="B975" s="61"/>
      <c r="D975" s="414" t="s">
        <v>199</v>
      </c>
      <c r="F975" s="416" t="s">
        <v>6448</v>
      </c>
      <c r="I975" s="240"/>
      <c r="L975" s="61"/>
      <c r="M975" s="94"/>
      <c r="N975" s="333"/>
      <c r="O975" s="333"/>
      <c r="P975" s="333"/>
      <c r="Q975" s="333"/>
      <c r="R975" s="333"/>
      <c r="S975" s="333"/>
      <c r="T975" s="69"/>
      <c r="AT975" s="55" t="s">
        <v>199</v>
      </c>
      <c r="AU975" s="55" t="s">
        <v>115</v>
      </c>
    </row>
    <row r="976" spans="2:65" s="418" customFormat="1">
      <c r="B976" s="417"/>
      <c r="D976" s="414" t="s">
        <v>201</v>
      </c>
      <c r="E976" s="419" t="s">
        <v>69</v>
      </c>
      <c r="F976" s="420" t="s">
        <v>6456</v>
      </c>
      <c r="H976" s="419" t="s">
        <v>69</v>
      </c>
      <c r="I976" s="421"/>
      <c r="L976" s="417"/>
      <c r="M976" s="422"/>
      <c r="N976" s="423"/>
      <c r="O976" s="423"/>
      <c r="P976" s="423"/>
      <c r="Q976" s="423"/>
      <c r="R976" s="423"/>
      <c r="S976" s="423"/>
      <c r="T976" s="424"/>
      <c r="AT976" s="419" t="s">
        <v>201</v>
      </c>
      <c r="AU976" s="419" t="s">
        <v>115</v>
      </c>
      <c r="AV976" s="418" t="s">
        <v>113</v>
      </c>
      <c r="AW976" s="418" t="s">
        <v>93</v>
      </c>
      <c r="AX976" s="418" t="s">
        <v>111</v>
      </c>
      <c r="AY976" s="419" t="s">
        <v>188</v>
      </c>
    </row>
    <row r="977" spans="2:65" s="426" customFormat="1">
      <c r="B977" s="425"/>
      <c r="D977" s="414" t="s">
        <v>201</v>
      </c>
      <c r="E977" s="427" t="s">
        <v>69</v>
      </c>
      <c r="F977" s="428" t="s">
        <v>864</v>
      </c>
      <c r="H977" s="429">
        <v>83</v>
      </c>
      <c r="I977" s="430"/>
      <c r="L977" s="425"/>
      <c r="M977" s="431"/>
      <c r="N977" s="432"/>
      <c r="O977" s="432"/>
      <c r="P977" s="432"/>
      <c r="Q977" s="432"/>
      <c r="R977" s="432"/>
      <c r="S977" s="432"/>
      <c r="T977" s="433"/>
      <c r="AT977" s="427" t="s">
        <v>201</v>
      </c>
      <c r="AU977" s="427" t="s">
        <v>115</v>
      </c>
      <c r="AV977" s="426" t="s">
        <v>115</v>
      </c>
      <c r="AW977" s="426" t="s">
        <v>93</v>
      </c>
      <c r="AX977" s="426" t="s">
        <v>113</v>
      </c>
      <c r="AY977" s="427" t="s">
        <v>188</v>
      </c>
    </row>
    <row r="978" spans="2:65" s="334" customFormat="1" ht="16.5" customHeight="1">
      <c r="B978" s="86"/>
      <c r="C978" s="87" t="s">
        <v>6462</v>
      </c>
      <c r="D978" s="87" t="s">
        <v>190</v>
      </c>
      <c r="E978" s="88" t="s">
        <v>6458</v>
      </c>
      <c r="F978" s="89" t="s">
        <v>6459</v>
      </c>
      <c r="G978" s="90" t="s">
        <v>1023</v>
      </c>
      <c r="H978" s="91">
        <v>5</v>
      </c>
      <c r="I978" s="238"/>
      <c r="J978" s="92">
        <f>ROUND(I978*H978,2)</f>
        <v>0</v>
      </c>
      <c r="K978" s="89" t="s">
        <v>194</v>
      </c>
      <c r="L978" s="61"/>
      <c r="M978" s="410" t="s">
        <v>69</v>
      </c>
      <c r="N978" s="411" t="s">
        <v>100</v>
      </c>
      <c r="O978" s="333"/>
      <c r="P978" s="412">
        <f>O978*H978</f>
        <v>0</v>
      </c>
      <c r="Q978" s="412">
        <v>0</v>
      </c>
      <c r="R978" s="412">
        <f>Q978*H978</f>
        <v>0</v>
      </c>
      <c r="S978" s="412">
        <v>0</v>
      </c>
      <c r="T978" s="413">
        <f>S978*H978</f>
        <v>0</v>
      </c>
      <c r="AR978" s="55" t="s">
        <v>195</v>
      </c>
      <c r="AT978" s="55" t="s">
        <v>190</v>
      </c>
      <c r="AU978" s="55" t="s">
        <v>115</v>
      </c>
      <c r="AY978" s="55" t="s">
        <v>188</v>
      </c>
      <c r="BE978" s="93">
        <f>IF(N978="základní",J978,0)</f>
        <v>0</v>
      </c>
      <c r="BF978" s="93">
        <f>IF(N978="snížená",J978,0)</f>
        <v>0</v>
      </c>
      <c r="BG978" s="93">
        <f>IF(N978="zákl. přenesená",J978,0)</f>
        <v>0</v>
      </c>
      <c r="BH978" s="93">
        <f>IF(N978="sníž. přenesená",J978,0)</f>
        <v>0</v>
      </c>
      <c r="BI978" s="93">
        <f>IF(N978="nulová",J978,0)</f>
        <v>0</v>
      </c>
      <c r="BJ978" s="55" t="s">
        <v>113</v>
      </c>
      <c r="BK978" s="93">
        <f>ROUND(I978*H978,2)</f>
        <v>0</v>
      </c>
      <c r="BL978" s="55" t="s">
        <v>195</v>
      </c>
      <c r="BM978" s="55" t="s">
        <v>6460</v>
      </c>
    </row>
    <row r="979" spans="2:65" s="334" customFormat="1">
      <c r="B979" s="61"/>
      <c r="D979" s="414" t="s">
        <v>197</v>
      </c>
      <c r="F979" s="415" t="s">
        <v>6459</v>
      </c>
      <c r="I979" s="240"/>
      <c r="L979" s="61"/>
      <c r="M979" s="94"/>
      <c r="N979" s="333"/>
      <c r="O979" s="333"/>
      <c r="P979" s="333"/>
      <c r="Q979" s="333"/>
      <c r="R979" s="333"/>
      <c r="S979" s="333"/>
      <c r="T979" s="69"/>
      <c r="AT979" s="55" t="s">
        <v>197</v>
      </c>
      <c r="AU979" s="55" t="s">
        <v>115</v>
      </c>
    </row>
    <row r="980" spans="2:65" s="334" customFormat="1" ht="40.5">
      <c r="B980" s="61"/>
      <c r="D980" s="414" t="s">
        <v>199</v>
      </c>
      <c r="F980" s="416" t="s">
        <v>6441</v>
      </c>
      <c r="I980" s="240"/>
      <c r="L980" s="61"/>
      <c r="M980" s="94"/>
      <c r="N980" s="333"/>
      <c r="O980" s="333"/>
      <c r="P980" s="333"/>
      <c r="Q980" s="333"/>
      <c r="R980" s="333"/>
      <c r="S980" s="333"/>
      <c r="T980" s="69"/>
      <c r="AT980" s="55" t="s">
        <v>199</v>
      </c>
      <c r="AU980" s="55" t="s">
        <v>115</v>
      </c>
    </row>
    <row r="981" spans="2:65" s="426" customFormat="1">
      <c r="B981" s="425"/>
      <c r="D981" s="414" t="s">
        <v>201</v>
      </c>
      <c r="E981" s="427" t="s">
        <v>69</v>
      </c>
      <c r="F981" s="428" t="s">
        <v>6461</v>
      </c>
      <c r="H981" s="429">
        <v>5</v>
      </c>
      <c r="I981" s="430"/>
      <c r="L981" s="425"/>
      <c r="M981" s="431"/>
      <c r="N981" s="432"/>
      <c r="O981" s="432"/>
      <c r="P981" s="432"/>
      <c r="Q981" s="432"/>
      <c r="R981" s="432"/>
      <c r="S981" s="432"/>
      <c r="T981" s="433"/>
      <c r="AT981" s="427" t="s">
        <v>201</v>
      </c>
      <c r="AU981" s="427" t="s">
        <v>115</v>
      </c>
      <c r="AV981" s="426" t="s">
        <v>115</v>
      </c>
      <c r="AW981" s="426" t="s">
        <v>93</v>
      </c>
      <c r="AX981" s="426" t="s">
        <v>113</v>
      </c>
      <c r="AY981" s="427" t="s">
        <v>188</v>
      </c>
    </row>
    <row r="982" spans="2:65" s="334" customFormat="1" ht="16.5" customHeight="1">
      <c r="B982" s="86"/>
      <c r="C982" s="87" t="s">
        <v>6469</v>
      </c>
      <c r="D982" s="87" t="s">
        <v>190</v>
      </c>
      <c r="E982" s="88" t="s">
        <v>6463</v>
      </c>
      <c r="F982" s="89" t="s">
        <v>6464</v>
      </c>
      <c r="G982" s="90" t="s">
        <v>1023</v>
      </c>
      <c r="H982" s="91">
        <v>32</v>
      </c>
      <c r="I982" s="238"/>
      <c r="J982" s="92">
        <f>ROUND(I982*H982,2)</f>
        <v>0</v>
      </c>
      <c r="K982" s="89" t="s">
        <v>194</v>
      </c>
      <c r="L982" s="61"/>
      <c r="M982" s="410" t="s">
        <v>69</v>
      </c>
      <c r="N982" s="411" t="s">
        <v>100</v>
      </c>
      <c r="O982" s="333"/>
      <c r="P982" s="412">
        <f>O982*H982</f>
        <v>0</v>
      </c>
      <c r="Q982" s="412">
        <v>0</v>
      </c>
      <c r="R982" s="412">
        <f>Q982*H982</f>
        <v>0</v>
      </c>
      <c r="S982" s="412">
        <v>0</v>
      </c>
      <c r="T982" s="413">
        <f>S982*H982</f>
        <v>0</v>
      </c>
      <c r="AR982" s="55" t="s">
        <v>195</v>
      </c>
      <c r="AT982" s="55" t="s">
        <v>190</v>
      </c>
      <c r="AU982" s="55" t="s">
        <v>115</v>
      </c>
      <c r="AY982" s="55" t="s">
        <v>188</v>
      </c>
      <c r="BE982" s="93">
        <f>IF(N982="základní",J982,0)</f>
        <v>0</v>
      </c>
      <c r="BF982" s="93">
        <f>IF(N982="snížená",J982,0)</f>
        <v>0</v>
      </c>
      <c r="BG982" s="93">
        <f>IF(N982="zákl. přenesená",J982,0)</f>
        <v>0</v>
      </c>
      <c r="BH982" s="93">
        <f>IF(N982="sníž. přenesená",J982,0)</f>
        <v>0</v>
      </c>
      <c r="BI982" s="93">
        <f>IF(N982="nulová",J982,0)</f>
        <v>0</v>
      </c>
      <c r="BJ982" s="55" t="s">
        <v>113</v>
      </c>
      <c r="BK982" s="93">
        <f>ROUND(I982*H982,2)</f>
        <v>0</v>
      </c>
      <c r="BL982" s="55" t="s">
        <v>195</v>
      </c>
      <c r="BM982" s="55" t="s">
        <v>6465</v>
      </c>
    </row>
    <row r="983" spans="2:65" s="334" customFormat="1">
      <c r="B983" s="61"/>
      <c r="D983" s="414" t="s">
        <v>197</v>
      </c>
      <c r="F983" s="415" t="s">
        <v>6466</v>
      </c>
      <c r="I983" s="240"/>
      <c r="L983" s="61"/>
      <c r="M983" s="94"/>
      <c r="N983" s="333"/>
      <c r="O983" s="333"/>
      <c r="P983" s="333"/>
      <c r="Q983" s="333"/>
      <c r="R983" s="333"/>
      <c r="S983" s="333"/>
      <c r="T983" s="69"/>
      <c r="AT983" s="55" t="s">
        <v>197</v>
      </c>
      <c r="AU983" s="55" t="s">
        <v>115</v>
      </c>
    </row>
    <row r="984" spans="2:65" s="334" customFormat="1" ht="94.5">
      <c r="B984" s="61"/>
      <c r="D984" s="414" t="s">
        <v>199</v>
      </c>
      <c r="F984" s="416" t="s">
        <v>6448</v>
      </c>
      <c r="I984" s="240"/>
      <c r="L984" s="61"/>
      <c r="M984" s="94"/>
      <c r="N984" s="333"/>
      <c r="O984" s="333"/>
      <c r="P984" s="333"/>
      <c r="Q984" s="333"/>
      <c r="R984" s="333"/>
      <c r="S984" s="333"/>
      <c r="T984" s="69"/>
      <c r="AT984" s="55" t="s">
        <v>199</v>
      </c>
      <c r="AU984" s="55" t="s">
        <v>115</v>
      </c>
    </row>
    <row r="985" spans="2:65" s="418" customFormat="1">
      <c r="B985" s="417"/>
      <c r="D985" s="414" t="s">
        <v>201</v>
      </c>
      <c r="E985" s="419" t="s">
        <v>69</v>
      </c>
      <c r="F985" s="420" t="s">
        <v>6467</v>
      </c>
      <c r="H985" s="419" t="s">
        <v>69</v>
      </c>
      <c r="I985" s="421"/>
      <c r="L985" s="417"/>
      <c r="M985" s="422"/>
      <c r="N985" s="423"/>
      <c r="O985" s="423"/>
      <c r="P985" s="423"/>
      <c r="Q985" s="423"/>
      <c r="R985" s="423"/>
      <c r="S985" s="423"/>
      <c r="T985" s="424"/>
      <c r="AT985" s="419" t="s">
        <v>201</v>
      </c>
      <c r="AU985" s="419" t="s">
        <v>115</v>
      </c>
      <c r="AV985" s="418" t="s">
        <v>113</v>
      </c>
      <c r="AW985" s="418" t="s">
        <v>93</v>
      </c>
      <c r="AX985" s="418" t="s">
        <v>111</v>
      </c>
      <c r="AY985" s="419" t="s">
        <v>188</v>
      </c>
    </row>
    <row r="986" spans="2:65" s="426" customFormat="1">
      <c r="B986" s="425"/>
      <c r="D986" s="414" t="s">
        <v>201</v>
      </c>
      <c r="E986" s="427" t="s">
        <v>69</v>
      </c>
      <c r="F986" s="428" t="s">
        <v>6468</v>
      </c>
      <c r="H986" s="429">
        <v>32</v>
      </c>
      <c r="I986" s="430"/>
      <c r="L986" s="425"/>
      <c r="M986" s="431"/>
      <c r="N986" s="432"/>
      <c r="O986" s="432"/>
      <c r="P986" s="432"/>
      <c r="Q986" s="432"/>
      <c r="R986" s="432"/>
      <c r="S986" s="432"/>
      <c r="T986" s="433"/>
      <c r="AT986" s="427" t="s">
        <v>201</v>
      </c>
      <c r="AU986" s="427" t="s">
        <v>115</v>
      </c>
      <c r="AV986" s="426" t="s">
        <v>115</v>
      </c>
      <c r="AW986" s="426" t="s">
        <v>93</v>
      </c>
      <c r="AX986" s="426" t="s">
        <v>113</v>
      </c>
      <c r="AY986" s="427" t="s">
        <v>188</v>
      </c>
    </row>
    <row r="987" spans="2:65" s="334" customFormat="1" ht="16.5" customHeight="1">
      <c r="B987" s="86"/>
      <c r="C987" s="87" t="s">
        <v>6473</v>
      </c>
      <c r="D987" s="87" t="s">
        <v>190</v>
      </c>
      <c r="E987" s="88" t="s">
        <v>6470</v>
      </c>
      <c r="F987" s="89" t="s">
        <v>6471</v>
      </c>
      <c r="G987" s="90" t="s">
        <v>1023</v>
      </c>
      <c r="H987" s="91">
        <v>12</v>
      </c>
      <c r="I987" s="238"/>
      <c r="J987" s="92">
        <f>ROUND(I987*H987,2)</f>
        <v>0</v>
      </c>
      <c r="K987" s="89" t="s">
        <v>449</v>
      </c>
      <c r="L987" s="61"/>
      <c r="M987" s="410" t="s">
        <v>69</v>
      </c>
      <c r="N987" s="411" t="s">
        <v>100</v>
      </c>
      <c r="O987" s="333"/>
      <c r="P987" s="412">
        <f>O987*H987</f>
        <v>0</v>
      </c>
      <c r="Q987" s="412">
        <v>0</v>
      </c>
      <c r="R987" s="412">
        <f>Q987*H987</f>
        <v>0</v>
      </c>
      <c r="S987" s="412">
        <v>0</v>
      </c>
      <c r="T987" s="413">
        <f>S987*H987</f>
        <v>0</v>
      </c>
      <c r="AR987" s="55" t="s">
        <v>195</v>
      </c>
      <c r="AT987" s="55" t="s">
        <v>190</v>
      </c>
      <c r="AU987" s="55" t="s">
        <v>115</v>
      </c>
      <c r="AY987" s="55" t="s">
        <v>188</v>
      </c>
      <c r="BE987" s="93">
        <f>IF(N987="základní",J987,0)</f>
        <v>0</v>
      </c>
      <c r="BF987" s="93">
        <f>IF(N987="snížená",J987,0)</f>
        <v>0</v>
      </c>
      <c r="BG987" s="93">
        <f>IF(N987="zákl. přenesená",J987,0)</f>
        <v>0</v>
      </c>
      <c r="BH987" s="93">
        <f>IF(N987="sníž. přenesená",J987,0)</f>
        <v>0</v>
      </c>
      <c r="BI987" s="93">
        <f>IF(N987="nulová",J987,0)</f>
        <v>0</v>
      </c>
      <c r="BJ987" s="55" t="s">
        <v>113</v>
      </c>
      <c r="BK987" s="93">
        <f>ROUND(I987*H987,2)</f>
        <v>0</v>
      </c>
      <c r="BL987" s="55" t="s">
        <v>195</v>
      </c>
      <c r="BM987" s="55" t="s">
        <v>6472</v>
      </c>
    </row>
    <row r="988" spans="2:65" s="334" customFormat="1">
      <c r="B988" s="61"/>
      <c r="D988" s="414" t="s">
        <v>197</v>
      </c>
      <c r="F988" s="415" t="s">
        <v>6466</v>
      </c>
      <c r="I988" s="240"/>
      <c r="L988" s="61"/>
      <c r="M988" s="94"/>
      <c r="N988" s="333"/>
      <c r="O988" s="333"/>
      <c r="P988" s="333"/>
      <c r="Q988" s="333"/>
      <c r="R988" s="333"/>
      <c r="S988" s="333"/>
      <c r="T988" s="69"/>
      <c r="AT988" s="55" t="s">
        <v>197</v>
      </c>
      <c r="AU988" s="55" t="s">
        <v>115</v>
      </c>
    </row>
    <row r="989" spans="2:65" s="334" customFormat="1" ht="94.5">
      <c r="B989" s="61"/>
      <c r="D989" s="414" t="s">
        <v>199</v>
      </c>
      <c r="F989" s="416" t="s">
        <v>6448</v>
      </c>
      <c r="I989" s="240"/>
      <c r="L989" s="61"/>
      <c r="M989" s="94"/>
      <c r="N989" s="333"/>
      <c r="O989" s="333"/>
      <c r="P989" s="333"/>
      <c r="Q989" s="333"/>
      <c r="R989" s="333"/>
      <c r="S989" s="333"/>
      <c r="T989" s="69"/>
      <c r="AT989" s="55" t="s">
        <v>199</v>
      </c>
      <c r="AU989" s="55" t="s">
        <v>115</v>
      </c>
    </row>
    <row r="990" spans="2:65" s="426" customFormat="1">
      <c r="B990" s="425"/>
      <c r="D990" s="414" t="s">
        <v>201</v>
      </c>
      <c r="E990" s="427" t="s">
        <v>69</v>
      </c>
      <c r="F990" s="428" t="s">
        <v>5931</v>
      </c>
      <c r="H990" s="429">
        <v>12</v>
      </c>
      <c r="I990" s="430"/>
      <c r="L990" s="425"/>
      <c r="M990" s="431"/>
      <c r="N990" s="432"/>
      <c r="O990" s="432"/>
      <c r="P990" s="432"/>
      <c r="Q990" s="432"/>
      <c r="R990" s="432"/>
      <c r="S990" s="432"/>
      <c r="T990" s="433"/>
      <c r="AT990" s="427" t="s">
        <v>201</v>
      </c>
      <c r="AU990" s="427" t="s">
        <v>115</v>
      </c>
      <c r="AV990" s="426" t="s">
        <v>115</v>
      </c>
      <c r="AW990" s="426" t="s">
        <v>93</v>
      </c>
      <c r="AX990" s="426" t="s">
        <v>113</v>
      </c>
      <c r="AY990" s="427" t="s">
        <v>188</v>
      </c>
    </row>
    <row r="991" spans="2:65" s="334" customFormat="1" ht="16.5" customHeight="1">
      <c r="B991" s="86"/>
      <c r="C991" s="87" t="s">
        <v>6478</v>
      </c>
      <c r="D991" s="87" t="s">
        <v>190</v>
      </c>
      <c r="E991" s="88" t="s">
        <v>6474</v>
      </c>
      <c r="F991" s="89" t="s">
        <v>6475</v>
      </c>
      <c r="G991" s="90" t="s">
        <v>578</v>
      </c>
      <c r="H991" s="91">
        <v>13</v>
      </c>
      <c r="I991" s="238"/>
      <c r="J991" s="92">
        <f>ROUND(I991*H991,2)</f>
        <v>0</v>
      </c>
      <c r="K991" s="89" t="s">
        <v>194</v>
      </c>
      <c r="L991" s="61"/>
      <c r="M991" s="410" t="s">
        <v>69</v>
      </c>
      <c r="N991" s="411" t="s">
        <v>100</v>
      </c>
      <c r="O991" s="333"/>
      <c r="P991" s="412">
        <f>O991*H991</f>
        <v>0</v>
      </c>
      <c r="Q991" s="412">
        <v>0.46009</v>
      </c>
      <c r="R991" s="412">
        <f>Q991*H991</f>
        <v>5.9811699999999997</v>
      </c>
      <c r="S991" s="412">
        <v>0</v>
      </c>
      <c r="T991" s="413">
        <f>S991*H991</f>
        <v>0</v>
      </c>
      <c r="AR991" s="55" t="s">
        <v>195</v>
      </c>
      <c r="AT991" s="55" t="s">
        <v>190</v>
      </c>
      <c r="AU991" s="55" t="s">
        <v>115</v>
      </c>
      <c r="AY991" s="55" t="s">
        <v>188</v>
      </c>
      <c r="BE991" s="93">
        <f>IF(N991="základní",J991,0)</f>
        <v>0</v>
      </c>
      <c r="BF991" s="93">
        <f>IF(N991="snížená",J991,0)</f>
        <v>0</v>
      </c>
      <c r="BG991" s="93">
        <f>IF(N991="zákl. přenesená",J991,0)</f>
        <v>0</v>
      </c>
      <c r="BH991" s="93">
        <f>IF(N991="sníž. přenesená",J991,0)</f>
        <v>0</v>
      </c>
      <c r="BI991" s="93">
        <f>IF(N991="nulová",J991,0)</f>
        <v>0</v>
      </c>
      <c r="BJ991" s="55" t="s">
        <v>113</v>
      </c>
      <c r="BK991" s="93">
        <f>ROUND(I991*H991,2)</f>
        <v>0</v>
      </c>
      <c r="BL991" s="55" t="s">
        <v>195</v>
      </c>
      <c r="BM991" s="55" t="s">
        <v>6476</v>
      </c>
    </row>
    <row r="992" spans="2:65" s="334" customFormat="1">
      <c r="B992" s="61"/>
      <c r="D992" s="414" t="s">
        <v>197</v>
      </c>
      <c r="F992" s="415" t="s">
        <v>6477</v>
      </c>
      <c r="I992" s="240"/>
      <c r="L992" s="61"/>
      <c r="M992" s="94"/>
      <c r="N992" s="333"/>
      <c r="O992" s="333"/>
      <c r="P992" s="333"/>
      <c r="Q992" s="333"/>
      <c r="R992" s="333"/>
      <c r="S992" s="333"/>
      <c r="T992" s="69"/>
      <c r="AT992" s="55" t="s">
        <v>197</v>
      </c>
      <c r="AU992" s="55" t="s">
        <v>115</v>
      </c>
    </row>
    <row r="993" spans="2:65" s="334" customFormat="1" ht="94.5">
      <c r="B993" s="61"/>
      <c r="D993" s="414" t="s">
        <v>199</v>
      </c>
      <c r="F993" s="416" t="s">
        <v>6448</v>
      </c>
      <c r="I993" s="240"/>
      <c r="L993" s="61"/>
      <c r="M993" s="94"/>
      <c r="N993" s="333"/>
      <c r="O993" s="333"/>
      <c r="P993" s="333"/>
      <c r="Q993" s="333"/>
      <c r="R993" s="333"/>
      <c r="S993" s="333"/>
      <c r="T993" s="69"/>
      <c r="AT993" s="55" t="s">
        <v>199</v>
      </c>
      <c r="AU993" s="55" t="s">
        <v>115</v>
      </c>
    </row>
    <row r="994" spans="2:65" s="426" customFormat="1">
      <c r="B994" s="425"/>
      <c r="D994" s="414" t="s">
        <v>201</v>
      </c>
      <c r="E994" s="427" t="s">
        <v>69</v>
      </c>
      <c r="F994" s="428" t="s">
        <v>324</v>
      </c>
      <c r="H994" s="429">
        <v>13</v>
      </c>
      <c r="I994" s="430"/>
      <c r="L994" s="425"/>
      <c r="M994" s="431"/>
      <c r="N994" s="432"/>
      <c r="O994" s="432"/>
      <c r="P994" s="432"/>
      <c r="Q994" s="432"/>
      <c r="R994" s="432"/>
      <c r="S994" s="432"/>
      <c r="T994" s="433"/>
      <c r="AT994" s="427" t="s">
        <v>201</v>
      </c>
      <c r="AU994" s="427" t="s">
        <v>115</v>
      </c>
      <c r="AV994" s="426" t="s">
        <v>115</v>
      </c>
      <c r="AW994" s="426" t="s">
        <v>93</v>
      </c>
      <c r="AX994" s="426" t="s">
        <v>113</v>
      </c>
      <c r="AY994" s="427" t="s">
        <v>188</v>
      </c>
    </row>
    <row r="995" spans="2:65" s="334" customFormat="1" ht="16.5" customHeight="1">
      <c r="B995" s="86"/>
      <c r="C995" s="87" t="s">
        <v>6485</v>
      </c>
      <c r="D995" s="87" t="s">
        <v>190</v>
      </c>
      <c r="E995" s="88" t="s">
        <v>6479</v>
      </c>
      <c r="F995" s="89" t="s">
        <v>6480</v>
      </c>
      <c r="G995" s="90" t="s">
        <v>1023</v>
      </c>
      <c r="H995" s="91">
        <v>87.5</v>
      </c>
      <c r="I995" s="238"/>
      <c r="J995" s="92">
        <f>ROUND(I995*H995,2)</f>
        <v>0</v>
      </c>
      <c r="K995" s="89" t="s">
        <v>194</v>
      </c>
      <c r="L995" s="61"/>
      <c r="M995" s="410" t="s">
        <v>69</v>
      </c>
      <c r="N995" s="411" t="s">
        <v>100</v>
      </c>
      <c r="O995" s="333"/>
      <c r="P995" s="412">
        <f>O995*H995</f>
        <v>0</v>
      </c>
      <c r="Q995" s="412">
        <v>0</v>
      </c>
      <c r="R995" s="412">
        <f>Q995*H995</f>
        <v>0</v>
      </c>
      <c r="S995" s="412">
        <v>0</v>
      </c>
      <c r="T995" s="413">
        <f>S995*H995</f>
        <v>0</v>
      </c>
      <c r="AR995" s="55" t="s">
        <v>195</v>
      </c>
      <c r="AT995" s="55" t="s">
        <v>190</v>
      </c>
      <c r="AU995" s="55" t="s">
        <v>115</v>
      </c>
      <c r="AY995" s="55" t="s">
        <v>188</v>
      </c>
      <c r="BE995" s="93">
        <f>IF(N995="základní",J995,0)</f>
        <v>0</v>
      </c>
      <c r="BF995" s="93">
        <f>IF(N995="snížená",J995,0)</f>
        <v>0</v>
      </c>
      <c r="BG995" s="93">
        <f>IF(N995="zákl. přenesená",J995,0)</f>
        <v>0</v>
      </c>
      <c r="BH995" s="93">
        <f>IF(N995="sníž. přenesená",J995,0)</f>
        <v>0</v>
      </c>
      <c r="BI995" s="93">
        <f>IF(N995="nulová",J995,0)</f>
        <v>0</v>
      </c>
      <c r="BJ995" s="55" t="s">
        <v>113</v>
      </c>
      <c r="BK995" s="93">
        <f>ROUND(I995*H995,2)</f>
        <v>0</v>
      </c>
      <c r="BL995" s="55" t="s">
        <v>195</v>
      </c>
      <c r="BM995" s="55" t="s">
        <v>6481</v>
      </c>
    </row>
    <row r="996" spans="2:65" s="334" customFormat="1">
      <c r="B996" s="61"/>
      <c r="D996" s="414" t="s">
        <v>197</v>
      </c>
      <c r="F996" s="415" t="s">
        <v>6482</v>
      </c>
      <c r="I996" s="240"/>
      <c r="L996" s="61"/>
      <c r="M996" s="94"/>
      <c r="N996" s="333"/>
      <c r="O996" s="333"/>
      <c r="P996" s="333"/>
      <c r="Q996" s="333"/>
      <c r="R996" s="333"/>
      <c r="S996" s="333"/>
      <c r="T996" s="69"/>
      <c r="AT996" s="55" t="s">
        <v>197</v>
      </c>
      <c r="AU996" s="55" t="s">
        <v>115</v>
      </c>
    </row>
    <row r="997" spans="2:65" s="334" customFormat="1" ht="94.5">
      <c r="B997" s="61"/>
      <c r="D997" s="414" t="s">
        <v>199</v>
      </c>
      <c r="F997" s="416" t="s">
        <v>6448</v>
      </c>
      <c r="I997" s="240"/>
      <c r="L997" s="61"/>
      <c r="M997" s="94"/>
      <c r="N997" s="333"/>
      <c r="O997" s="333"/>
      <c r="P997" s="333"/>
      <c r="Q997" s="333"/>
      <c r="R997" s="333"/>
      <c r="S997" s="333"/>
      <c r="T997" s="69"/>
      <c r="AT997" s="55" t="s">
        <v>199</v>
      </c>
      <c r="AU997" s="55" t="s">
        <v>115</v>
      </c>
    </row>
    <row r="998" spans="2:65" s="418" customFormat="1">
      <c r="B998" s="417"/>
      <c r="D998" s="414" t="s">
        <v>201</v>
      </c>
      <c r="E998" s="419" t="s">
        <v>69</v>
      </c>
      <c r="F998" s="420" t="s">
        <v>6483</v>
      </c>
      <c r="H998" s="419" t="s">
        <v>69</v>
      </c>
      <c r="I998" s="421"/>
      <c r="L998" s="417"/>
      <c r="M998" s="422"/>
      <c r="N998" s="423"/>
      <c r="O998" s="423"/>
      <c r="P998" s="423"/>
      <c r="Q998" s="423"/>
      <c r="R998" s="423"/>
      <c r="S998" s="423"/>
      <c r="T998" s="424"/>
      <c r="AT998" s="419" t="s">
        <v>201</v>
      </c>
      <c r="AU998" s="419" t="s">
        <v>115</v>
      </c>
      <c r="AV998" s="418" t="s">
        <v>113</v>
      </c>
      <c r="AW998" s="418" t="s">
        <v>93</v>
      </c>
      <c r="AX998" s="418" t="s">
        <v>111</v>
      </c>
      <c r="AY998" s="419" t="s">
        <v>188</v>
      </c>
    </row>
    <row r="999" spans="2:65" s="426" customFormat="1">
      <c r="B999" s="425"/>
      <c r="D999" s="414" t="s">
        <v>201</v>
      </c>
      <c r="E999" s="427" t="s">
        <v>69</v>
      </c>
      <c r="F999" s="428" t="s">
        <v>6484</v>
      </c>
      <c r="H999" s="429">
        <v>87.5</v>
      </c>
      <c r="I999" s="430"/>
      <c r="L999" s="425"/>
      <c r="M999" s="431"/>
      <c r="N999" s="432"/>
      <c r="O999" s="432"/>
      <c r="P999" s="432"/>
      <c r="Q999" s="432"/>
      <c r="R999" s="432"/>
      <c r="S999" s="432"/>
      <c r="T999" s="433"/>
      <c r="AT999" s="427" t="s">
        <v>201</v>
      </c>
      <c r="AU999" s="427" t="s">
        <v>115</v>
      </c>
      <c r="AV999" s="426" t="s">
        <v>115</v>
      </c>
      <c r="AW999" s="426" t="s">
        <v>93</v>
      </c>
      <c r="AX999" s="426" t="s">
        <v>113</v>
      </c>
      <c r="AY999" s="427" t="s">
        <v>188</v>
      </c>
    </row>
    <row r="1000" spans="2:65" s="334" customFormat="1" ht="16.5" customHeight="1">
      <c r="B1000" s="86"/>
      <c r="C1000" s="87" t="s">
        <v>6490</v>
      </c>
      <c r="D1000" s="87" t="s">
        <v>190</v>
      </c>
      <c r="E1000" s="88" t="s">
        <v>6486</v>
      </c>
      <c r="F1000" s="89" t="s">
        <v>6487</v>
      </c>
      <c r="G1000" s="90" t="s">
        <v>1023</v>
      </c>
      <c r="H1000" s="91">
        <v>16</v>
      </c>
      <c r="I1000" s="238"/>
      <c r="J1000" s="92">
        <f>ROUND(I1000*H1000,2)</f>
        <v>0</v>
      </c>
      <c r="K1000" s="89" t="s">
        <v>449</v>
      </c>
      <c r="L1000" s="61"/>
      <c r="M1000" s="410" t="s">
        <v>69</v>
      </c>
      <c r="N1000" s="411" t="s">
        <v>100</v>
      </c>
      <c r="O1000" s="333"/>
      <c r="P1000" s="412">
        <f>O1000*H1000</f>
        <v>0</v>
      </c>
      <c r="Q1000" s="412">
        <v>0</v>
      </c>
      <c r="R1000" s="412">
        <f>Q1000*H1000</f>
        <v>0</v>
      </c>
      <c r="S1000" s="412">
        <v>0</v>
      </c>
      <c r="T1000" s="413">
        <f>S1000*H1000</f>
        <v>0</v>
      </c>
      <c r="AR1000" s="55" t="s">
        <v>195</v>
      </c>
      <c r="AT1000" s="55" t="s">
        <v>190</v>
      </c>
      <c r="AU1000" s="55" t="s">
        <v>115</v>
      </c>
      <c r="AY1000" s="55" t="s">
        <v>188</v>
      </c>
      <c r="BE1000" s="93">
        <f>IF(N1000="základní",J1000,0)</f>
        <v>0</v>
      </c>
      <c r="BF1000" s="93">
        <f>IF(N1000="snížená",J1000,0)</f>
        <v>0</v>
      </c>
      <c r="BG1000" s="93">
        <f>IF(N1000="zákl. přenesená",J1000,0)</f>
        <v>0</v>
      </c>
      <c r="BH1000" s="93">
        <f>IF(N1000="sníž. přenesená",J1000,0)</f>
        <v>0</v>
      </c>
      <c r="BI1000" s="93">
        <f>IF(N1000="nulová",J1000,0)</f>
        <v>0</v>
      </c>
      <c r="BJ1000" s="55" t="s">
        <v>113</v>
      </c>
      <c r="BK1000" s="93">
        <f>ROUND(I1000*H1000,2)</f>
        <v>0</v>
      </c>
      <c r="BL1000" s="55" t="s">
        <v>195</v>
      </c>
      <c r="BM1000" s="55" t="s">
        <v>6488</v>
      </c>
    </row>
    <row r="1001" spans="2:65" s="334" customFormat="1">
      <c r="B1001" s="61"/>
      <c r="D1001" s="414" t="s">
        <v>197</v>
      </c>
      <c r="F1001" s="415" t="s">
        <v>6482</v>
      </c>
      <c r="I1001" s="240"/>
      <c r="L1001" s="61"/>
      <c r="M1001" s="94"/>
      <c r="N1001" s="333"/>
      <c r="O1001" s="333"/>
      <c r="P1001" s="333"/>
      <c r="Q1001" s="333"/>
      <c r="R1001" s="333"/>
      <c r="S1001" s="333"/>
      <c r="T1001" s="69"/>
      <c r="AT1001" s="55" t="s">
        <v>197</v>
      </c>
      <c r="AU1001" s="55" t="s">
        <v>115</v>
      </c>
    </row>
    <row r="1002" spans="2:65" s="426" customFormat="1">
      <c r="B1002" s="425"/>
      <c r="D1002" s="414" t="s">
        <v>201</v>
      </c>
      <c r="E1002" s="427" t="s">
        <v>69</v>
      </c>
      <c r="F1002" s="428" t="s">
        <v>6489</v>
      </c>
      <c r="H1002" s="429">
        <v>16</v>
      </c>
      <c r="I1002" s="430"/>
      <c r="L1002" s="425"/>
      <c r="M1002" s="431"/>
      <c r="N1002" s="432"/>
      <c r="O1002" s="432"/>
      <c r="P1002" s="432"/>
      <c r="Q1002" s="432"/>
      <c r="R1002" s="432"/>
      <c r="S1002" s="432"/>
      <c r="T1002" s="433"/>
      <c r="AT1002" s="427" t="s">
        <v>201</v>
      </c>
      <c r="AU1002" s="427" t="s">
        <v>115</v>
      </c>
      <c r="AV1002" s="426" t="s">
        <v>115</v>
      </c>
      <c r="AW1002" s="426" t="s">
        <v>93</v>
      </c>
      <c r="AX1002" s="426" t="s">
        <v>113</v>
      </c>
      <c r="AY1002" s="427" t="s">
        <v>188</v>
      </c>
    </row>
    <row r="1003" spans="2:65" s="334" customFormat="1" ht="25.5" customHeight="1">
      <c r="B1003" s="86"/>
      <c r="C1003" s="87" t="s">
        <v>6496</v>
      </c>
      <c r="D1003" s="87" t="s">
        <v>190</v>
      </c>
      <c r="E1003" s="88" t="s">
        <v>6491</v>
      </c>
      <c r="F1003" s="89" t="s">
        <v>6492</v>
      </c>
      <c r="G1003" s="90" t="s">
        <v>1023</v>
      </c>
      <c r="H1003" s="91">
        <v>202.5</v>
      </c>
      <c r="I1003" s="238"/>
      <c r="J1003" s="92">
        <f>ROUND(I1003*H1003,2)</f>
        <v>0</v>
      </c>
      <c r="K1003" s="89" t="s">
        <v>449</v>
      </c>
      <c r="L1003" s="61"/>
      <c r="M1003" s="410" t="s">
        <v>69</v>
      </c>
      <c r="N1003" s="411" t="s">
        <v>100</v>
      </c>
      <c r="O1003" s="333"/>
      <c r="P1003" s="412">
        <f>O1003*H1003</f>
        <v>0</v>
      </c>
      <c r="Q1003" s="412">
        <v>0</v>
      </c>
      <c r="R1003" s="412">
        <f>Q1003*H1003</f>
        <v>0</v>
      </c>
      <c r="S1003" s="412">
        <v>0</v>
      </c>
      <c r="T1003" s="413">
        <f>S1003*H1003</f>
        <v>0</v>
      </c>
      <c r="AR1003" s="55" t="s">
        <v>195</v>
      </c>
      <c r="AT1003" s="55" t="s">
        <v>190</v>
      </c>
      <c r="AU1003" s="55" t="s">
        <v>115</v>
      </c>
      <c r="AY1003" s="55" t="s">
        <v>188</v>
      </c>
      <c r="BE1003" s="93">
        <f>IF(N1003="základní",J1003,0)</f>
        <v>0</v>
      </c>
      <c r="BF1003" s="93">
        <f>IF(N1003="snížená",J1003,0)</f>
        <v>0</v>
      </c>
      <c r="BG1003" s="93">
        <f>IF(N1003="zákl. přenesená",J1003,0)</f>
        <v>0</v>
      </c>
      <c r="BH1003" s="93">
        <f>IF(N1003="sníž. přenesená",J1003,0)</f>
        <v>0</v>
      </c>
      <c r="BI1003" s="93">
        <f>IF(N1003="nulová",J1003,0)</f>
        <v>0</v>
      </c>
      <c r="BJ1003" s="55" t="s">
        <v>113</v>
      </c>
      <c r="BK1003" s="93">
        <f>ROUND(I1003*H1003,2)</f>
        <v>0</v>
      </c>
      <c r="BL1003" s="55" t="s">
        <v>195</v>
      </c>
      <c r="BM1003" s="55" t="s">
        <v>6493</v>
      </c>
    </row>
    <row r="1004" spans="2:65" s="334" customFormat="1" ht="27">
      <c r="B1004" s="61"/>
      <c r="D1004" s="414" t="s">
        <v>197</v>
      </c>
      <c r="F1004" s="415" t="s">
        <v>6492</v>
      </c>
      <c r="I1004" s="240"/>
      <c r="L1004" s="61"/>
      <c r="M1004" s="94"/>
      <c r="N1004" s="333"/>
      <c r="O1004" s="333"/>
      <c r="P1004" s="333"/>
      <c r="Q1004" s="333"/>
      <c r="R1004" s="333"/>
      <c r="S1004" s="333"/>
      <c r="T1004" s="69"/>
      <c r="AT1004" s="55" t="s">
        <v>197</v>
      </c>
      <c r="AU1004" s="55" t="s">
        <v>115</v>
      </c>
    </row>
    <row r="1005" spans="2:65" s="418" customFormat="1">
      <c r="B1005" s="417"/>
      <c r="D1005" s="414" t="s">
        <v>201</v>
      </c>
      <c r="E1005" s="419" t="s">
        <v>69</v>
      </c>
      <c r="F1005" s="420" t="s">
        <v>6494</v>
      </c>
      <c r="H1005" s="419" t="s">
        <v>69</v>
      </c>
      <c r="I1005" s="421"/>
      <c r="L1005" s="417"/>
      <c r="M1005" s="422"/>
      <c r="N1005" s="423"/>
      <c r="O1005" s="423"/>
      <c r="P1005" s="423"/>
      <c r="Q1005" s="423"/>
      <c r="R1005" s="423"/>
      <c r="S1005" s="423"/>
      <c r="T1005" s="424"/>
      <c r="AT1005" s="419" t="s">
        <v>201</v>
      </c>
      <c r="AU1005" s="419" t="s">
        <v>115</v>
      </c>
      <c r="AV1005" s="418" t="s">
        <v>113</v>
      </c>
      <c r="AW1005" s="418" t="s">
        <v>93</v>
      </c>
      <c r="AX1005" s="418" t="s">
        <v>111</v>
      </c>
      <c r="AY1005" s="419" t="s">
        <v>188</v>
      </c>
    </row>
    <row r="1006" spans="2:65" s="426" customFormat="1">
      <c r="B1006" s="425"/>
      <c r="D1006" s="414" t="s">
        <v>201</v>
      </c>
      <c r="E1006" s="427" t="s">
        <v>69</v>
      </c>
      <c r="F1006" s="428" t="s">
        <v>6495</v>
      </c>
      <c r="H1006" s="429">
        <v>202.5</v>
      </c>
      <c r="I1006" s="430"/>
      <c r="L1006" s="425"/>
      <c r="M1006" s="431"/>
      <c r="N1006" s="432"/>
      <c r="O1006" s="432"/>
      <c r="P1006" s="432"/>
      <c r="Q1006" s="432"/>
      <c r="R1006" s="432"/>
      <c r="S1006" s="432"/>
      <c r="T1006" s="433"/>
      <c r="AT1006" s="427" t="s">
        <v>201</v>
      </c>
      <c r="AU1006" s="427" t="s">
        <v>115</v>
      </c>
      <c r="AV1006" s="426" t="s">
        <v>115</v>
      </c>
      <c r="AW1006" s="426" t="s">
        <v>93</v>
      </c>
      <c r="AX1006" s="426" t="s">
        <v>113</v>
      </c>
      <c r="AY1006" s="427" t="s">
        <v>188</v>
      </c>
    </row>
    <row r="1007" spans="2:65" s="334" customFormat="1" ht="16.5" customHeight="1">
      <c r="B1007" s="86"/>
      <c r="C1007" s="87" t="s">
        <v>6501</v>
      </c>
      <c r="D1007" s="87" t="s">
        <v>190</v>
      </c>
      <c r="E1007" s="88" t="s">
        <v>6497</v>
      </c>
      <c r="F1007" s="89" t="s">
        <v>6498</v>
      </c>
      <c r="G1007" s="90" t="s">
        <v>1023</v>
      </c>
      <c r="H1007" s="91">
        <v>6.5</v>
      </c>
      <c r="I1007" s="238"/>
      <c r="J1007" s="92">
        <f>ROUND(I1007*H1007,2)</f>
        <v>0</v>
      </c>
      <c r="K1007" s="89" t="s">
        <v>194</v>
      </c>
      <c r="L1007" s="61"/>
      <c r="M1007" s="410" t="s">
        <v>69</v>
      </c>
      <c r="N1007" s="411" t="s">
        <v>100</v>
      </c>
      <c r="O1007" s="333"/>
      <c r="P1007" s="412">
        <f>O1007*H1007</f>
        <v>0</v>
      </c>
      <c r="Q1007" s="412">
        <v>0</v>
      </c>
      <c r="R1007" s="412">
        <f>Q1007*H1007</f>
        <v>0</v>
      </c>
      <c r="S1007" s="412">
        <v>0</v>
      </c>
      <c r="T1007" s="413">
        <f>S1007*H1007</f>
        <v>0</v>
      </c>
      <c r="AR1007" s="55" t="s">
        <v>195</v>
      </c>
      <c r="AT1007" s="55" t="s">
        <v>190</v>
      </c>
      <c r="AU1007" s="55" t="s">
        <v>115</v>
      </c>
      <c r="AY1007" s="55" t="s">
        <v>188</v>
      </c>
      <c r="BE1007" s="93">
        <f>IF(N1007="základní",J1007,0)</f>
        <v>0</v>
      </c>
      <c r="BF1007" s="93">
        <f>IF(N1007="snížená",J1007,0)</f>
        <v>0</v>
      </c>
      <c r="BG1007" s="93">
        <f>IF(N1007="zákl. přenesená",J1007,0)</f>
        <v>0</v>
      </c>
      <c r="BH1007" s="93">
        <f>IF(N1007="sníž. přenesená",J1007,0)</f>
        <v>0</v>
      </c>
      <c r="BI1007" s="93">
        <f>IF(N1007="nulová",J1007,0)</f>
        <v>0</v>
      </c>
      <c r="BJ1007" s="55" t="s">
        <v>113</v>
      </c>
      <c r="BK1007" s="93">
        <f>ROUND(I1007*H1007,2)</f>
        <v>0</v>
      </c>
      <c r="BL1007" s="55" t="s">
        <v>195</v>
      </c>
      <c r="BM1007" s="55" t="s">
        <v>6499</v>
      </c>
    </row>
    <row r="1008" spans="2:65" s="334" customFormat="1">
      <c r="B1008" s="61"/>
      <c r="D1008" s="414" t="s">
        <v>197</v>
      </c>
      <c r="F1008" s="415" t="s">
        <v>6500</v>
      </c>
      <c r="I1008" s="240"/>
      <c r="L1008" s="61"/>
      <c r="M1008" s="94"/>
      <c r="N1008" s="333"/>
      <c r="O1008" s="333"/>
      <c r="P1008" s="333"/>
      <c r="Q1008" s="333"/>
      <c r="R1008" s="333"/>
      <c r="S1008" s="333"/>
      <c r="T1008" s="69"/>
      <c r="AT1008" s="55" t="s">
        <v>197</v>
      </c>
      <c r="AU1008" s="55" t="s">
        <v>115</v>
      </c>
    </row>
    <row r="1009" spans="2:65" s="334" customFormat="1" ht="40.5">
      <c r="B1009" s="61"/>
      <c r="D1009" s="414" t="s">
        <v>199</v>
      </c>
      <c r="F1009" s="416" t="s">
        <v>6441</v>
      </c>
      <c r="I1009" s="240"/>
      <c r="L1009" s="61"/>
      <c r="M1009" s="94"/>
      <c r="N1009" s="333"/>
      <c r="O1009" s="333"/>
      <c r="P1009" s="333"/>
      <c r="Q1009" s="333"/>
      <c r="R1009" s="333"/>
      <c r="S1009" s="333"/>
      <c r="T1009" s="69"/>
      <c r="AT1009" s="55" t="s">
        <v>199</v>
      </c>
      <c r="AU1009" s="55" t="s">
        <v>115</v>
      </c>
    </row>
    <row r="1010" spans="2:65" s="426" customFormat="1">
      <c r="B1010" s="425"/>
      <c r="D1010" s="414" t="s">
        <v>201</v>
      </c>
      <c r="E1010" s="427" t="s">
        <v>69</v>
      </c>
      <c r="F1010" s="428" t="s">
        <v>6068</v>
      </c>
      <c r="H1010" s="429">
        <v>6.5</v>
      </c>
      <c r="I1010" s="430"/>
      <c r="L1010" s="425"/>
      <c r="M1010" s="431"/>
      <c r="N1010" s="432"/>
      <c r="O1010" s="432"/>
      <c r="P1010" s="432"/>
      <c r="Q1010" s="432"/>
      <c r="R1010" s="432"/>
      <c r="S1010" s="432"/>
      <c r="T1010" s="433"/>
      <c r="AT1010" s="427" t="s">
        <v>201</v>
      </c>
      <c r="AU1010" s="427" t="s">
        <v>115</v>
      </c>
      <c r="AV1010" s="426" t="s">
        <v>115</v>
      </c>
      <c r="AW1010" s="426" t="s">
        <v>93</v>
      </c>
      <c r="AX1010" s="426" t="s">
        <v>113</v>
      </c>
      <c r="AY1010" s="427" t="s">
        <v>188</v>
      </c>
    </row>
    <row r="1011" spans="2:65" s="334" customFormat="1" ht="16.5" customHeight="1">
      <c r="B1011" s="86"/>
      <c r="C1011" s="87" t="s">
        <v>6506</v>
      </c>
      <c r="D1011" s="87" t="s">
        <v>190</v>
      </c>
      <c r="E1011" s="88" t="s">
        <v>6502</v>
      </c>
      <c r="F1011" s="89" t="s">
        <v>6503</v>
      </c>
      <c r="G1011" s="90" t="s">
        <v>1023</v>
      </c>
      <c r="H1011" s="91">
        <v>14</v>
      </c>
      <c r="I1011" s="238"/>
      <c r="J1011" s="92">
        <f>ROUND(I1011*H1011,2)</f>
        <v>0</v>
      </c>
      <c r="K1011" s="89" t="s">
        <v>449</v>
      </c>
      <c r="L1011" s="61"/>
      <c r="M1011" s="410" t="s">
        <v>69</v>
      </c>
      <c r="N1011" s="411" t="s">
        <v>100</v>
      </c>
      <c r="O1011" s="333"/>
      <c r="P1011" s="412">
        <f>O1011*H1011</f>
        <v>0</v>
      </c>
      <c r="Q1011" s="412">
        <v>0</v>
      </c>
      <c r="R1011" s="412">
        <f>Q1011*H1011</f>
        <v>0</v>
      </c>
      <c r="S1011" s="412">
        <v>0</v>
      </c>
      <c r="T1011" s="413">
        <f>S1011*H1011</f>
        <v>0</v>
      </c>
      <c r="AR1011" s="55" t="s">
        <v>195</v>
      </c>
      <c r="AT1011" s="55" t="s">
        <v>190</v>
      </c>
      <c r="AU1011" s="55" t="s">
        <v>115</v>
      </c>
      <c r="AY1011" s="55" t="s">
        <v>188</v>
      </c>
      <c r="BE1011" s="93">
        <f>IF(N1011="základní",J1011,0)</f>
        <v>0</v>
      </c>
      <c r="BF1011" s="93">
        <f>IF(N1011="snížená",J1011,0)</f>
        <v>0</v>
      </c>
      <c r="BG1011" s="93">
        <f>IF(N1011="zákl. přenesená",J1011,0)</f>
        <v>0</v>
      </c>
      <c r="BH1011" s="93">
        <f>IF(N1011="sníž. přenesená",J1011,0)</f>
        <v>0</v>
      </c>
      <c r="BI1011" s="93">
        <f>IF(N1011="nulová",J1011,0)</f>
        <v>0</v>
      </c>
      <c r="BJ1011" s="55" t="s">
        <v>113</v>
      </c>
      <c r="BK1011" s="93">
        <f>ROUND(I1011*H1011,2)</f>
        <v>0</v>
      </c>
      <c r="BL1011" s="55" t="s">
        <v>195</v>
      </c>
      <c r="BM1011" s="55" t="s">
        <v>6504</v>
      </c>
    </row>
    <row r="1012" spans="2:65" s="334" customFormat="1">
      <c r="B1012" s="61"/>
      <c r="D1012" s="414" t="s">
        <v>197</v>
      </c>
      <c r="F1012" s="415" t="s">
        <v>6505</v>
      </c>
      <c r="I1012" s="240"/>
      <c r="L1012" s="61"/>
      <c r="M1012" s="94"/>
      <c r="N1012" s="333"/>
      <c r="O1012" s="333"/>
      <c r="P1012" s="333"/>
      <c r="Q1012" s="333"/>
      <c r="R1012" s="333"/>
      <c r="S1012" s="333"/>
      <c r="T1012" s="69"/>
      <c r="AT1012" s="55" t="s">
        <v>197</v>
      </c>
      <c r="AU1012" s="55" t="s">
        <v>115</v>
      </c>
    </row>
    <row r="1013" spans="2:65" s="426" customFormat="1">
      <c r="B1013" s="425"/>
      <c r="D1013" s="414" t="s">
        <v>201</v>
      </c>
      <c r="E1013" s="427" t="s">
        <v>69</v>
      </c>
      <c r="F1013" s="428" t="s">
        <v>5961</v>
      </c>
      <c r="H1013" s="429">
        <v>14</v>
      </c>
      <c r="I1013" s="430"/>
      <c r="L1013" s="425"/>
      <c r="M1013" s="431"/>
      <c r="N1013" s="432"/>
      <c r="O1013" s="432"/>
      <c r="P1013" s="432"/>
      <c r="Q1013" s="432"/>
      <c r="R1013" s="432"/>
      <c r="S1013" s="432"/>
      <c r="T1013" s="433"/>
      <c r="AT1013" s="427" t="s">
        <v>201</v>
      </c>
      <c r="AU1013" s="427" t="s">
        <v>115</v>
      </c>
      <c r="AV1013" s="426" t="s">
        <v>115</v>
      </c>
      <c r="AW1013" s="426" t="s">
        <v>93</v>
      </c>
      <c r="AX1013" s="426" t="s">
        <v>113</v>
      </c>
      <c r="AY1013" s="427" t="s">
        <v>188</v>
      </c>
    </row>
    <row r="1014" spans="2:65" s="334" customFormat="1" ht="16.5" customHeight="1">
      <c r="B1014" s="86"/>
      <c r="C1014" s="87" t="s">
        <v>6513</v>
      </c>
      <c r="D1014" s="87" t="s">
        <v>190</v>
      </c>
      <c r="E1014" s="88" t="s">
        <v>6507</v>
      </c>
      <c r="F1014" s="89" t="s">
        <v>6508</v>
      </c>
      <c r="G1014" s="90" t="s">
        <v>578</v>
      </c>
      <c r="H1014" s="91">
        <v>12</v>
      </c>
      <c r="I1014" s="238"/>
      <c r="J1014" s="92">
        <f>ROUND(I1014*H1014,2)</f>
        <v>0</v>
      </c>
      <c r="K1014" s="89" t="s">
        <v>194</v>
      </c>
      <c r="L1014" s="61"/>
      <c r="M1014" s="410" t="s">
        <v>69</v>
      </c>
      <c r="N1014" s="411" t="s">
        <v>100</v>
      </c>
      <c r="O1014" s="333"/>
      <c r="P1014" s="412">
        <f>O1014*H1014</f>
        <v>0</v>
      </c>
      <c r="Q1014" s="412">
        <v>9.1800000000000007E-3</v>
      </c>
      <c r="R1014" s="412">
        <f>Q1014*H1014</f>
        <v>0.11016000000000001</v>
      </c>
      <c r="S1014" s="412">
        <v>0</v>
      </c>
      <c r="T1014" s="413">
        <f>S1014*H1014</f>
        <v>0</v>
      </c>
      <c r="AR1014" s="55" t="s">
        <v>195</v>
      </c>
      <c r="AT1014" s="55" t="s">
        <v>190</v>
      </c>
      <c r="AU1014" s="55" t="s">
        <v>115</v>
      </c>
      <c r="AY1014" s="55" t="s">
        <v>188</v>
      </c>
      <c r="BE1014" s="93">
        <f>IF(N1014="základní",J1014,0)</f>
        <v>0</v>
      </c>
      <c r="BF1014" s="93">
        <f>IF(N1014="snížená",J1014,0)</f>
        <v>0</v>
      </c>
      <c r="BG1014" s="93">
        <f>IF(N1014="zákl. přenesená",J1014,0)</f>
        <v>0</v>
      </c>
      <c r="BH1014" s="93">
        <f>IF(N1014="sníž. přenesená",J1014,0)</f>
        <v>0</v>
      </c>
      <c r="BI1014" s="93">
        <f>IF(N1014="nulová",J1014,0)</f>
        <v>0</v>
      </c>
      <c r="BJ1014" s="55" t="s">
        <v>113</v>
      </c>
      <c r="BK1014" s="93">
        <f>ROUND(I1014*H1014,2)</f>
        <v>0</v>
      </c>
      <c r="BL1014" s="55" t="s">
        <v>195</v>
      </c>
      <c r="BM1014" s="55" t="s">
        <v>6509</v>
      </c>
    </row>
    <row r="1015" spans="2:65" s="334" customFormat="1">
      <c r="B1015" s="61"/>
      <c r="D1015" s="414" t="s">
        <v>197</v>
      </c>
      <c r="F1015" s="415" t="s">
        <v>6508</v>
      </c>
      <c r="I1015" s="240"/>
      <c r="L1015" s="61"/>
      <c r="M1015" s="94"/>
      <c r="N1015" s="333"/>
      <c r="O1015" s="333"/>
      <c r="P1015" s="333"/>
      <c r="Q1015" s="333"/>
      <c r="R1015" s="333"/>
      <c r="S1015" s="333"/>
      <c r="T1015" s="69"/>
      <c r="AT1015" s="55" t="s">
        <v>197</v>
      </c>
      <c r="AU1015" s="55" t="s">
        <v>115</v>
      </c>
    </row>
    <row r="1016" spans="2:65" s="334" customFormat="1" ht="40.5">
      <c r="B1016" s="61"/>
      <c r="D1016" s="414" t="s">
        <v>199</v>
      </c>
      <c r="F1016" s="416" t="s">
        <v>6510</v>
      </c>
      <c r="I1016" s="240"/>
      <c r="L1016" s="61"/>
      <c r="M1016" s="94"/>
      <c r="N1016" s="333"/>
      <c r="O1016" s="333"/>
      <c r="P1016" s="333"/>
      <c r="Q1016" s="333"/>
      <c r="R1016" s="333"/>
      <c r="S1016" s="333"/>
      <c r="T1016" s="69"/>
      <c r="AT1016" s="55" t="s">
        <v>199</v>
      </c>
      <c r="AU1016" s="55" t="s">
        <v>115</v>
      </c>
    </row>
    <row r="1017" spans="2:65" s="418" customFormat="1">
      <c r="B1017" s="417"/>
      <c r="D1017" s="414" t="s">
        <v>201</v>
      </c>
      <c r="E1017" s="419" t="s">
        <v>69</v>
      </c>
      <c r="F1017" s="420" t="s">
        <v>6511</v>
      </c>
      <c r="H1017" s="419" t="s">
        <v>69</v>
      </c>
      <c r="I1017" s="421"/>
      <c r="L1017" s="417"/>
      <c r="M1017" s="422"/>
      <c r="N1017" s="423"/>
      <c r="O1017" s="423"/>
      <c r="P1017" s="423"/>
      <c r="Q1017" s="423"/>
      <c r="R1017" s="423"/>
      <c r="S1017" s="423"/>
      <c r="T1017" s="424"/>
      <c r="AT1017" s="419" t="s">
        <v>201</v>
      </c>
      <c r="AU1017" s="419" t="s">
        <v>115</v>
      </c>
      <c r="AV1017" s="418" t="s">
        <v>113</v>
      </c>
      <c r="AW1017" s="418" t="s">
        <v>93</v>
      </c>
      <c r="AX1017" s="418" t="s">
        <v>111</v>
      </c>
      <c r="AY1017" s="419" t="s">
        <v>188</v>
      </c>
    </row>
    <row r="1018" spans="2:65" s="426" customFormat="1">
      <c r="B1018" s="425"/>
      <c r="D1018" s="414" t="s">
        <v>201</v>
      </c>
      <c r="E1018" s="427" t="s">
        <v>69</v>
      </c>
      <c r="F1018" s="428" t="s">
        <v>6512</v>
      </c>
      <c r="H1018" s="429">
        <v>12</v>
      </c>
      <c r="I1018" s="430"/>
      <c r="L1018" s="425"/>
      <c r="M1018" s="431"/>
      <c r="N1018" s="432"/>
      <c r="O1018" s="432"/>
      <c r="P1018" s="432"/>
      <c r="Q1018" s="432"/>
      <c r="R1018" s="432"/>
      <c r="S1018" s="432"/>
      <c r="T1018" s="433"/>
      <c r="AT1018" s="427" t="s">
        <v>201</v>
      </c>
      <c r="AU1018" s="427" t="s">
        <v>115</v>
      </c>
      <c r="AV1018" s="426" t="s">
        <v>115</v>
      </c>
      <c r="AW1018" s="426" t="s">
        <v>93</v>
      </c>
      <c r="AX1018" s="426" t="s">
        <v>113</v>
      </c>
      <c r="AY1018" s="427" t="s">
        <v>188</v>
      </c>
    </row>
    <row r="1019" spans="2:65" s="334" customFormat="1" ht="16.5" customHeight="1">
      <c r="B1019" s="86"/>
      <c r="C1019" s="455" t="s">
        <v>6518</v>
      </c>
      <c r="D1019" s="455" t="s">
        <v>521</v>
      </c>
      <c r="E1019" s="456" t="s">
        <v>6514</v>
      </c>
      <c r="F1019" s="457" t="s">
        <v>6515</v>
      </c>
      <c r="G1019" s="458" t="s">
        <v>578</v>
      </c>
      <c r="H1019" s="459">
        <v>3</v>
      </c>
      <c r="I1019" s="460"/>
      <c r="J1019" s="461">
        <f>ROUND(I1019*H1019,2)</f>
        <v>0</v>
      </c>
      <c r="K1019" s="457" t="s">
        <v>194</v>
      </c>
      <c r="L1019" s="462"/>
      <c r="M1019" s="463" t="s">
        <v>69</v>
      </c>
      <c r="N1019" s="464" t="s">
        <v>100</v>
      </c>
      <c r="O1019" s="333"/>
      <c r="P1019" s="412">
        <f>O1019*H1019</f>
        <v>0</v>
      </c>
      <c r="Q1019" s="412">
        <v>0.254</v>
      </c>
      <c r="R1019" s="412">
        <f>Q1019*H1019</f>
        <v>0.76200000000000001</v>
      </c>
      <c r="S1019" s="412">
        <v>0</v>
      </c>
      <c r="T1019" s="413">
        <f>S1019*H1019</f>
        <v>0</v>
      </c>
      <c r="AR1019" s="55" t="s">
        <v>278</v>
      </c>
      <c r="AT1019" s="55" t="s">
        <v>521</v>
      </c>
      <c r="AU1019" s="55" t="s">
        <v>115</v>
      </c>
      <c r="AY1019" s="55" t="s">
        <v>188</v>
      </c>
      <c r="BE1019" s="93">
        <f>IF(N1019="základní",J1019,0)</f>
        <v>0</v>
      </c>
      <c r="BF1019" s="93">
        <f>IF(N1019="snížená",J1019,0)</f>
        <v>0</v>
      </c>
      <c r="BG1019" s="93">
        <f>IF(N1019="zákl. přenesená",J1019,0)</f>
        <v>0</v>
      </c>
      <c r="BH1019" s="93">
        <f>IF(N1019="sníž. přenesená",J1019,0)</f>
        <v>0</v>
      </c>
      <c r="BI1019" s="93">
        <f>IF(N1019="nulová",J1019,0)</f>
        <v>0</v>
      </c>
      <c r="BJ1019" s="55" t="s">
        <v>113</v>
      </c>
      <c r="BK1019" s="93">
        <f>ROUND(I1019*H1019,2)</f>
        <v>0</v>
      </c>
      <c r="BL1019" s="55" t="s">
        <v>195</v>
      </c>
      <c r="BM1019" s="55" t="s">
        <v>6516</v>
      </c>
    </row>
    <row r="1020" spans="2:65" s="334" customFormat="1">
      <c r="B1020" s="61"/>
      <c r="D1020" s="414" t="s">
        <v>197</v>
      </c>
      <c r="F1020" s="415" t="s">
        <v>6515</v>
      </c>
      <c r="I1020" s="240"/>
      <c r="L1020" s="61"/>
      <c r="M1020" s="94"/>
      <c r="N1020" s="333"/>
      <c r="O1020" s="333"/>
      <c r="P1020" s="333"/>
      <c r="Q1020" s="333"/>
      <c r="R1020" s="333"/>
      <c r="S1020" s="333"/>
      <c r="T1020" s="69"/>
      <c r="AT1020" s="55" t="s">
        <v>197</v>
      </c>
      <c r="AU1020" s="55" t="s">
        <v>115</v>
      </c>
    </row>
    <row r="1021" spans="2:65" s="426" customFormat="1">
      <c r="B1021" s="425"/>
      <c r="D1021" s="414" t="s">
        <v>201</v>
      </c>
      <c r="E1021" s="427" t="s">
        <v>69</v>
      </c>
      <c r="F1021" s="428" t="s">
        <v>6517</v>
      </c>
      <c r="H1021" s="429">
        <v>3</v>
      </c>
      <c r="I1021" s="430"/>
      <c r="L1021" s="425"/>
      <c r="M1021" s="431"/>
      <c r="N1021" s="432"/>
      <c r="O1021" s="432"/>
      <c r="P1021" s="432"/>
      <c r="Q1021" s="432"/>
      <c r="R1021" s="432"/>
      <c r="S1021" s="432"/>
      <c r="T1021" s="433"/>
      <c r="AT1021" s="427" t="s">
        <v>201</v>
      </c>
      <c r="AU1021" s="427" t="s">
        <v>115</v>
      </c>
      <c r="AV1021" s="426" t="s">
        <v>115</v>
      </c>
      <c r="AW1021" s="426" t="s">
        <v>93</v>
      </c>
      <c r="AX1021" s="426" t="s">
        <v>113</v>
      </c>
      <c r="AY1021" s="427" t="s">
        <v>188</v>
      </c>
    </row>
    <row r="1022" spans="2:65" s="334" customFormat="1" ht="16.5" customHeight="1">
      <c r="B1022" s="86"/>
      <c r="C1022" s="455" t="s">
        <v>6522</v>
      </c>
      <c r="D1022" s="455" t="s">
        <v>521</v>
      </c>
      <c r="E1022" s="456" t="s">
        <v>6519</v>
      </c>
      <c r="F1022" s="457" t="s">
        <v>6520</v>
      </c>
      <c r="G1022" s="458" t="s">
        <v>578</v>
      </c>
      <c r="H1022" s="459">
        <v>1</v>
      </c>
      <c r="I1022" s="460"/>
      <c r="J1022" s="461">
        <f>ROUND(I1022*H1022,2)</f>
        <v>0</v>
      </c>
      <c r="K1022" s="457" t="s">
        <v>194</v>
      </c>
      <c r="L1022" s="462"/>
      <c r="M1022" s="463" t="s">
        <v>69</v>
      </c>
      <c r="N1022" s="464" t="s">
        <v>100</v>
      </c>
      <c r="O1022" s="333"/>
      <c r="P1022" s="412">
        <f>O1022*H1022</f>
        <v>0</v>
      </c>
      <c r="Q1022" s="412">
        <v>0.50600000000000001</v>
      </c>
      <c r="R1022" s="412">
        <f>Q1022*H1022</f>
        <v>0.50600000000000001</v>
      </c>
      <c r="S1022" s="412">
        <v>0</v>
      </c>
      <c r="T1022" s="413">
        <f>S1022*H1022</f>
        <v>0</v>
      </c>
      <c r="AR1022" s="55" t="s">
        <v>278</v>
      </c>
      <c r="AT1022" s="55" t="s">
        <v>521</v>
      </c>
      <c r="AU1022" s="55" t="s">
        <v>115</v>
      </c>
      <c r="AY1022" s="55" t="s">
        <v>188</v>
      </c>
      <c r="BE1022" s="93">
        <f>IF(N1022="základní",J1022,0)</f>
        <v>0</v>
      </c>
      <c r="BF1022" s="93">
        <f>IF(N1022="snížená",J1022,0)</f>
        <v>0</v>
      </c>
      <c r="BG1022" s="93">
        <f>IF(N1022="zákl. přenesená",J1022,0)</f>
        <v>0</v>
      </c>
      <c r="BH1022" s="93">
        <f>IF(N1022="sníž. přenesená",J1022,0)</f>
        <v>0</v>
      </c>
      <c r="BI1022" s="93">
        <f>IF(N1022="nulová",J1022,0)</f>
        <v>0</v>
      </c>
      <c r="BJ1022" s="55" t="s">
        <v>113</v>
      </c>
      <c r="BK1022" s="93">
        <f>ROUND(I1022*H1022,2)</f>
        <v>0</v>
      </c>
      <c r="BL1022" s="55" t="s">
        <v>195</v>
      </c>
      <c r="BM1022" s="55" t="s">
        <v>6521</v>
      </c>
    </row>
    <row r="1023" spans="2:65" s="334" customFormat="1">
      <c r="B1023" s="61"/>
      <c r="D1023" s="414" t="s">
        <v>197</v>
      </c>
      <c r="F1023" s="415" t="s">
        <v>6520</v>
      </c>
      <c r="I1023" s="240"/>
      <c r="L1023" s="61"/>
      <c r="M1023" s="94"/>
      <c r="N1023" s="333"/>
      <c r="O1023" s="333"/>
      <c r="P1023" s="333"/>
      <c r="Q1023" s="333"/>
      <c r="R1023" s="333"/>
      <c r="S1023" s="333"/>
      <c r="T1023" s="69"/>
      <c r="AT1023" s="55" t="s">
        <v>197</v>
      </c>
      <c r="AU1023" s="55" t="s">
        <v>115</v>
      </c>
    </row>
    <row r="1024" spans="2:65" s="426" customFormat="1">
      <c r="B1024" s="425"/>
      <c r="D1024" s="414" t="s">
        <v>201</v>
      </c>
      <c r="E1024" s="427" t="s">
        <v>69</v>
      </c>
      <c r="F1024" s="428" t="s">
        <v>113</v>
      </c>
      <c r="H1024" s="429">
        <v>1</v>
      </c>
      <c r="I1024" s="430"/>
      <c r="L1024" s="425"/>
      <c r="M1024" s="431"/>
      <c r="N1024" s="432"/>
      <c r="O1024" s="432"/>
      <c r="P1024" s="432"/>
      <c r="Q1024" s="432"/>
      <c r="R1024" s="432"/>
      <c r="S1024" s="432"/>
      <c r="T1024" s="433"/>
      <c r="AT1024" s="427" t="s">
        <v>201</v>
      </c>
      <c r="AU1024" s="427" t="s">
        <v>115</v>
      </c>
      <c r="AV1024" s="426" t="s">
        <v>115</v>
      </c>
      <c r="AW1024" s="426" t="s">
        <v>93</v>
      </c>
      <c r="AX1024" s="426" t="s">
        <v>113</v>
      </c>
      <c r="AY1024" s="427" t="s">
        <v>188</v>
      </c>
    </row>
    <row r="1025" spans="2:65" s="334" customFormat="1" ht="16.5" customHeight="1">
      <c r="B1025" s="86"/>
      <c r="C1025" s="455" t="s">
        <v>6527</v>
      </c>
      <c r="D1025" s="455" t="s">
        <v>521</v>
      </c>
      <c r="E1025" s="456" t="s">
        <v>6523</v>
      </c>
      <c r="F1025" s="457" t="s">
        <v>6524</v>
      </c>
      <c r="G1025" s="458" t="s">
        <v>578</v>
      </c>
      <c r="H1025" s="459">
        <v>8</v>
      </c>
      <c r="I1025" s="460"/>
      <c r="J1025" s="461">
        <f>ROUND(I1025*H1025,2)</f>
        <v>0</v>
      </c>
      <c r="K1025" s="457" t="s">
        <v>194</v>
      </c>
      <c r="L1025" s="462"/>
      <c r="M1025" s="463" t="s">
        <v>69</v>
      </c>
      <c r="N1025" s="464" t="s">
        <v>100</v>
      </c>
      <c r="O1025" s="333"/>
      <c r="P1025" s="412">
        <f>O1025*H1025</f>
        <v>0</v>
      </c>
      <c r="Q1025" s="412">
        <v>1.0129999999999999</v>
      </c>
      <c r="R1025" s="412">
        <f>Q1025*H1025</f>
        <v>8.1039999999999992</v>
      </c>
      <c r="S1025" s="412">
        <v>0</v>
      </c>
      <c r="T1025" s="413">
        <f>S1025*H1025</f>
        <v>0</v>
      </c>
      <c r="AR1025" s="55" t="s">
        <v>278</v>
      </c>
      <c r="AT1025" s="55" t="s">
        <v>521</v>
      </c>
      <c r="AU1025" s="55" t="s">
        <v>115</v>
      </c>
      <c r="AY1025" s="55" t="s">
        <v>188</v>
      </c>
      <c r="BE1025" s="93">
        <f>IF(N1025="základní",J1025,0)</f>
        <v>0</v>
      </c>
      <c r="BF1025" s="93">
        <f>IF(N1025="snížená",J1025,0)</f>
        <v>0</v>
      </c>
      <c r="BG1025" s="93">
        <f>IF(N1025="zákl. přenesená",J1025,0)</f>
        <v>0</v>
      </c>
      <c r="BH1025" s="93">
        <f>IF(N1025="sníž. přenesená",J1025,0)</f>
        <v>0</v>
      </c>
      <c r="BI1025" s="93">
        <f>IF(N1025="nulová",J1025,0)</f>
        <v>0</v>
      </c>
      <c r="BJ1025" s="55" t="s">
        <v>113</v>
      </c>
      <c r="BK1025" s="93">
        <f>ROUND(I1025*H1025,2)</f>
        <v>0</v>
      </c>
      <c r="BL1025" s="55" t="s">
        <v>195</v>
      </c>
      <c r="BM1025" s="55" t="s">
        <v>6525</v>
      </c>
    </row>
    <row r="1026" spans="2:65" s="334" customFormat="1">
      <c r="B1026" s="61"/>
      <c r="D1026" s="414" t="s">
        <v>197</v>
      </c>
      <c r="F1026" s="415" t="s">
        <v>6524</v>
      </c>
      <c r="I1026" s="240"/>
      <c r="L1026" s="61"/>
      <c r="M1026" s="94"/>
      <c r="N1026" s="333"/>
      <c r="O1026" s="333"/>
      <c r="P1026" s="333"/>
      <c r="Q1026" s="333"/>
      <c r="R1026" s="333"/>
      <c r="S1026" s="333"/>
      <c r="T1026" s="69"/>
      <c r="AT1026" s="55" t="s">
        <v>197</v>
      </c>
      <c r="AU1026" s="55" t="s">
        <v>115</v>
      </c>
    </row>
    <row r="1027" spans="2:65" s="426" customFormat="1">
      <c r="B1027" s="425"/>
      <c r="D1027" s="414" t="s">
        <v>201</v>
      </c>
      <c r="E1027" s="427" t="s">
        <v>69</v>
      </c>
      <c r="F1027" s="428" t="s">
        <v>6526</v>
      </c>
      <c r="H1027" s="429">
        <v>8</v>
      </c>
      <c r="I1027" s="430"/>
      <c r="L1027" s="425"/>
      <c r="M1027" s="431"/>
      <c r="N1027" s="432"/>
      <c r="O1027" s="432"/>
      <c r="P1027" s="432"/>
      <c r="Q1027" s="432"/>
      <c r="R1027" s="432"/>
      <c r="S1027" s="432"/>
      <c r="T1027" s="433"/>
      <c r="AT1027" s="427" t="s">
        <v>201</v>
      </c>
      <c r="AU1027" s="427" t="s">
        <v>115</v>
      </c>
      <c r="AV1027" s="426" t="s">
        <v>115</v>
      </c>
      <c r="AW1027" s="426" t="s">
        <v>93</v>
      </c>
      <c r="AX1027" s="426" t="s">
        <v>113</v>
      </c>
      <c r="AY1027" s="427" t="s">
        <v>188</v>
      </c>
    </row>
    <row r="1028" spans="2:65" s="334" customFormat="1" ht="16.5" customHeight="1">
      <c r="B1028" s="86"/>
      <c r="C1028" s="87" t="s">
        <v>6531</v>
      </c>
      <c r="D1028" s="87" t="s">
        <v>190</v>
      </c>
      <c r="E1028" s="88" t="s">
        <v>6528</v>
      </c>
      <c r="F1028" s="89" t="s">
        <v>6529</v>
      </c>
      <c r="G1028" s="90" t="s">
        <v>578</v>
      </c>
      <c r="H1028" s="91">
        <v>5</v>
      </c>
      <c r="I1028" s="238"/>
      <c r="J1028" s="92">
        <f>ROUND(I1028*H1028,2)</f>
        <v>0</v>
      </c>
      <c r="K1028" s="89" t="s">
        <v>194</v>
      </c>
      <c r="L1028" s="61"/>
      <c r="M1028" s="410" t="s">
        <v>69</v>
      </c>
      <c r="N1028" s="411" t="s">
        <v>100</v>
      </c>
      <c r="O1028" s="333"/>
      <c r="P1028" s="412">
        <f>O1028*H1028</f>
        <v>0</v>
      </c>
      <c r="Q1028" s="412">
        <v>1.1469999999999999E-2</v>
      </c>
      <c r="R1028" s="412">
        <f>Q1028*H1028</f>
        <v>5.7349999999999998E-2</v>
      </c>
      <c r="S1028" s="412">
        <v>0</v>
      </c>
      <c r="T1028" s="413">
        <f>S1028*H1028</f>
        <v>0</v>
      </c>
      <c r="AR1028" s="55" t="s">
        <v>195</v>
      </c>
      <c r="AT1028" s="55" t="s">
        <v>190</v>
      </c>
      <c r="AU1028" s="55" t="s">
        <v>115</v>
      </c>
      <c r="AY1028" s="55" t="s">
        <v>188</v>
      </c>
      <c r="BE1028" s="93">
        <f>IF(N1028="základní",J1028,0)</f>
        <v>0</v>
      </c>
      <c r="BF1028" s="93">
        <f>IF(N1028="snížená",J1028,0)</f>
        <v>0</v>
      </c>
      <c r="BG1028" s="93">
        <f>IF(N1028="zákl. přenesená",J1028,0)</f>
        <v>0</v>
      </c>
      <c r="BH1028" s="93">
        <f>IF(N1028="sníž. přenesená",J1028,0)</f>
        <v>0</v>
      </c>
      <c r="BI1028" s="93">
        <f>IF(N1028="nulová",J1028,0)</f>
        <v>0</v>
      </c>
      <c r="BJ1028" s="55" t="s">
        <v>113</v>
      </c>
      <c r="BK1028" s="93">
        <f>ROUND(I1028*H1028,2)</f>
        <v>0</v>
      </c>
      <c r="BL1028" s="55" t="s">
        <v>195</v>
      </c>
      <c r="BM1028" s="55" t="s">
        <v>6530</v>
      </c>
    </row>
    <row r="1029" spans="2:65" s="334" customFormat="1">
      <c r="B1029" s="61"/>
      <c r="D1029" s="414" t="s">
        <v>197</v>
      </c>
      <c r="F1029" s="415" t="s">
        <v>6529</v>
      </c>
      <c r="I1029" s="240"/>
      <c r="L1029" s="61"/>
      <c r="M1029" s="94"/>
      <c r="N1029" s="333"/>
      <c r="O1029" s="333"/>
      <c r="P1029" s="333"/>
      <c r="Q1029" s="333"/>
      <c r="R1029" s="333"/>
      <c r="S1029" s="333"/>
      <c r="T1029" s="69"/>
      <c r="AT1029" s="55" t="s">
        <v>197</v>
      </c>
      <c r="AU1029" s="55" t="s">
        <v>115</v>
      </c>
    </row>
    <row r="1030" spans="2:65" s="334" customFormat="1" ht="40.5">
      <c r="B1030" s="61"/>
      <c r="D1030" s="414" t="s">
        <v>199</v>
      </c>
      <c r="F1030" s="416" t="s">
        <v>6510</v>
      </c>
      <c r="I1030" s="240"/>
      <c r="L1030" s="61"/>
      <c r="M1030" s="94"/>
      <c r="N1030" s="333"/>
      <c r="O1030" s="333"/>
      <c r="P1030" s="333"/>
      <c r="Q1030" s="333"/>
      <c r="R1030" s="333"/>
      <c r="S1030" s="333"/>
      <c r="T1030" s="69"/>
      <c r="AT1030" s="55" t="s">
        <v>199</v>
      </c>
      <c r="AU1030" s="55" t="s">
        <v>115</v>
      </c>
    </row>
    <row r="1031" spans="2:65" s="418" customFormat="1">
      <c r="B1031" s="417"/>
      <c r="D1031" s="414" t="s">
        <v>201</v>
      </c>
      <c r="E1031" s="419" t="s">
        <v>69</v>
      </c>
      <c r="F1031" s="420" t="s">
        <v>6511</v>
      </c>
      <c r="H1031" s="419" t="s">
        <v>69</v>
      </c>
      <c r="I1031" s="421"/>
      <c r="L1031" s="417"/>
      <c r="M1031" s="422"/>
      <c r="N1031" s="423"/>
      <c r="O1031" s="423"/>
      <c r="P1031" s="423"/>
      <c r="Q1031" s="423"/>
      <c r="R1031" s="423"/>
      <c r="S1031" s="423"/>
      <c r="T1031" s="424"/>
      <c r="AT1031" s="419" t="s">
        <v>201</v>
      </c>
      <c r="AU1031" s="419" t="s">
        <v>115</v>
      </c>
      <c r="AV1031" s="418" t="s">
        <v>113</v>
      </c>
      <c r="AW1031" s="418" t="s">
        <v>93</v>
      </c>
      <c r="AX1031" s="418" t="s">
        <v>111</v>
      </c>
      <c r="AY1031" s="419" t="s">
        <v>188</v>
      </c>
    </row>
    <row r="1032" spans="2:65" s="426" customFormat="1">
      <c r="B1032" s="425"/>
      <c r="D1032" s="414" t="s">
        <v>201</v>
      </c>
      <c r="E1032" s="427" t="s">
        <v>69</v>
      </c>
      <c r="F1032" s="428" t="s">
        <v>246</v>
      </c>
      <c r="H1032" s="429">
        <v>5</v>
      </c>
      <c r="I1032" s="430"/>
      <c r="L1032" s="425"/>
      <c r="M1032" s="431"/>
      <c r="N1032" s="432"/>
      <c r="O1032" s="432"/>
      <c r="P1032" s="432"/>
      <c r="Q1032" s="432"/>
      <c r="R1032" s="432"/>
      <c r="S1032" s="432"/>
      <c r="T1032" s="433"/>
      <c r="AT1032" s="427" t="s">
        <v>201</v>
      </c>
      <c r="AU1032" s="427" t="s">
        <v>115</v>
      </c>
      <c r="AV1032" s="426" t="s">
        <v>115</v>
      </c>
      <c r="AW1032" s="426" t="s">
        <v>93</v>
      </c>
      <c r="AX1032" s="426" t="s">
        <v>113</v>
      </c>
      <c r="AY1032" s="427" t="s">
        <v>188</v>
      </c>
    </row>
    <row r="1033" spans="2:65" s="334" customFormat="1" ht="16.5" customHeight="1">
      <c r="B1033" s="86"/>
      <c r="C1033" s="455" t="s">
        <v>6535</v>
      </c>
      <c r="D1033" s="455" t="s">
        <v>521</v>
      </c>
      <c r="E1033" s="456" t="s">
        <v>6532</v>
      </c>
      <c r="F1033" s="457" t="s">
        <v>6533</v>
      </c>
      <c r="G1033" s="458" t="s">
        <v>578</v>
      </c>
      <c r="H1033" s="459">
        <v>5</v>
      </c>
      <c r="I1033" s="460"/>
      <c r="J1033" s="461">
        <f>ROUND(I1033*H1033,2)</f>
        <v>0</v>
      </c>
      <c r="K1033" s="457" t="s">
        <v>449</v>
      </c>
      <c r="L1033" s="462"/>
      <c r="M1033" s="463" t="s">
        <v>69</v>
      </c>
      <c r="N1033" s="464" t="s">
        <v>100</v>
      </c>
      <c r="O1033" s="333"/>
      <c r="P1033" s="412">
        <f>O1033*H1033</f>
        <v>0</v>
      </c>
      <c r="Q1033" s="412">
        <v>0.59099999999999997</v>
      </c>
      <c r="R1033" s="412">
        <f>Q1033*H1033</f>
        <v>2.9550000000000001</v>
      </c>
      <c r="S1033" s="412">
        <v>0</v>
      </c>
      <c r="T1033" s="413">
        <f>S1033*H1033</f>
        <v>0</v>
      </c>
      <c r="AR1033" s="55" t="s">
        <v>278</v>
      </c>
      <c r="AT1033" s="55" t="s">
        <v>521</v>
      </c>
      <c r="AU1033" s="55" t="s">
        <v>115</v>
      </c>
      <c r="AY1033" s="55" t="s">
        <v>188</v>
      </c>
      <c r="BE1033" s="93">
        <f>IF(N1033="základní",J1033,0)</f>
        <v>0</v>
      </c>
      <c r="BF1033" s="93">
        <f>IF(N1033="snížená",J1033,0)</f>
        <v>0</v>
      </c>
      <c r="BG1033" s="93">
        <f>IF(N1033="zákl. přenesená",J1033,0)</f>
        <v>0</v>
      </c>
      <c r="BH1033" s="93">
        <f>IF(N1033="sníž. přenesená",J1033,0)</f>
        <v>0</v>
      </c>
      <c r="BI1033" s="93">
        <f>IF(N1033="nulová",J1033,0)</f>
        <v>0</v>
      </c>
      <c r="BJ1033" s="55" t="s">
        <v>113</v>
      </c>
      <c r="BK1033" s="93">
        <f>ROUND(I1033*H1033,2)</f>
        <v>0</v>
      </c>
      <c r="BL1033" s="55" t="s">
        <v>195</v>
      </c>
      <c r="BM1033" s="55" t="s">
        <v>6534</v>
      </c>
    </row>
    <row r="1034" spans="2:65" s="334" customFormat="1">
      <c r="B1034" s="61"/>
      <c r="D1034" s="414" t="s">
        <v>197</v>
      </c>
      <c r="F1034" s="415" t="s">
        <v>6533</v>
      </c>
      <c r="I1034" s="240"/>
      <c r="L1034" s="61"/>
      <c r="M1034" s="94"/>
      <c r="N1034" s="333"/>
      <c r="O1034" s="333"/>
      <c r="P1034" s="333"/>
      <c r="Q1034" s="333"/>
      <c r="R1034" s="333"/>
      <c r="S1034" s="333"/>
      <c r="T1034" s="69"/>
      <c r="AT1034" s="55" t="s">
        <v>197</v>
      </c>
      <c r="AU1034" s="55" t="s">
        <v>115</v>
      </c>
    </row>
    <row r="1035" spans="2:65" s="426" customFormat="1">
      <c r="B1035" s="425"/>
      <c r="D1035" s="414" t="s">
        <v>201</v>
      </c>
      <c r="E1035" s="427" t="s">
        <v>69</v>
      </c>
      <c r="F1035" s="428" t="s">
        <v>246</v>
      </c>
      <c r="H1035" s="429">
        <v>5</v>
      </c>
      <c r="I1035" s="430"/>
      <c r="L1035" s="425"/>
      <c r="M1035" s="431"/>
      <c r="N1035" s="432"/>
      <c r="O1035" s="432"/>
      <c r="P1035" s="432"/>
      <c r="Q1035" s="432"/>
      <c r="R1035" s="432"/>
      <c r="S1035" s="432"/>
      <c r="T1035" s="433"/>
      <c r="AT1035" s="427" t="s">
        <v>201</v>
      </c>
      <c r="AU1035" s="427" t="s">
        <v>115</v>
      </c>
      <c r="AV1035" s="426" t="s">
        <v>115</v>
      </c>
      <c r="AW1035" s="426" t="s">
        <v>93</v>
      </c>
      <c r="AX1035" s="426" t="s">
        <v>113</v>
      </c>
      <c r="AY1035" s="427" t="s">
        <v>188</v>
      </c>
    </row>
    <row r="1036" spans="2:65" s="334" customFormat="1" ht="16.5" customHeight="1">
      <c r="B1036" s="86"/>
      <c r="C1036" s="455" t="s">
        <v>6540</v>
      </c>
      <c r="D1036" s="455" t="s">
        <v>521</v>
      </c>
      <c r="E1036" s="456" t="s">
        <v>6536</v>
      </c>
      <c r="F1036" s="457" t="s">
        <v>6537</v>
      </c>
      <c r="G1036" s="458" t="s">
        <v>578</v>
      </c>
      <c r="H1036" s="459">
        <v>17</v>
      </c>
      <c r="I1036" s="460"/>
      <c r="J1036" s="461">
        <f>ROUND(I1036*H1036,2)</f>
        <v>0</v>
      </c>
      <c r="K1036" s="457" t="s">
        <v>194</v>
      </c>
      <c r="L1036" s="462"/>
      <c r="M1036" s="463" t="s">
        <v>69</v>
      </c>
      <c r="N1036" s="464" t="s">
        <v>100</v>
      </c>
      <c r="O1036" s="333"/>
      <c r="P1036" s="412">
        <f>O1036*H1036</f>
        <v>0</v>
      </c>
      <c r="Q1036" s="412">
        <v>2E-3</v>
      </c>
      <c r="R1036" s="412">
        <f>Q1036*H1036</f>
        <v>3.4000000000000002E-2</v>
      </c>
      <c r="S1036" s="412">
        <v>0</v>
      </c>
      <c r="T1036" s="413">
        <f>S1036*H1036</f>
        <v>0</v>
      </c>
      <c r="AR1036" s="55" t="s">
        <v>278</v>
      </c>
      <c r="AT1036" s="55" t="s">
        <v>521</v>
      </c>
      <c r="AU1036" s="55" t="s">
        <v>115</v>
      </c>
      <c r="AY1036" s="55" t="s">
        <v>188</v>
      </c>
      <c r="BE1036" s="93">
        <f>IF(N1036="základní",J1036,0)</f>
        <v>0</v>
      </c>
      <c r="BF1036" s="93">
        <f>IF(N1036="snížená",J1036,0)</f>
        <v>0</v>
      </c>
      <c r="BG1036" s="93">
        <f>IF(N1036="zákl. přenesená",J1036,0)</f>
        <v>0</v>
      </c>
      <c r="BH1036" s="93">
        <f>IF(N1036="sníž. přenesená",J1036,0)</f>
        <v>0</v>
      </c>
      <c r="BI1036" s="93">
        <f>IF(N1036="nulová",J1036,0)</f>
        <v>0</v>
      </c>
      <c r="BJ1036" s="55" t="s">
        <v>113</v>
      </c>
      <c r="BK1036" s="93">
        <f>ROUND(I1036*H1036,2)</f>
        <v>0</v>
      </c>
      <c r="BL1036" s="55" t="s">
        <v>195</v>
      </c>
      <c r="BM1036" s="55" t="s">
        <v>6538</v>
      </c>
    </row>
    <row r="1037" spans="2:65" s="334" customFormat="1">
      <c r="B1037" s="61"/>
      <c r="D1037" s="414" t="s">
        <v>197</v>
      </c>
      <c r="F1037" s="415" t="s">
        <v>6537</v>
      </c>
      <c r="I1037" s="240"/>
      <c r="L1037" s="61"/>
      <c r="M1037" s="94"/>
      <c r="N1037" s="333"/>
      <c r="O1037" s="333"/>
      <c r="P1037" s="333"/>
      <c r="Q1037" s="333"/>
      <c r="R1037" s="333"/>
      <c r="S1037" s="333"/>
      <c r="T1037" s="69"/>
      <c r="AT1037" s="55" t="s">
        <v>197</v>
      </c>
      <c r="AU1037" s="55" t="s">
        <v>115</v>
      </c>
    </row>
    <row r="1038" spans="2:65" s="426" customFormat="1">
      <c r="B1038" s="425"/>
      <c r="D1038" s="414" t="s">
        <v>201</v>
      </c>
      <c r="E1038" s="427" t="s">
        <v>69</v>
      </c>
      <c r="F1038" s="428" t="s">
        <v>6539</v>
      </c>
      <c r="H1038" s="429">
        <v>17</v>
      </c>
      <c r="I1038" s="430"/>
      <c r="L1038" s="425"/>
      <c r="M1038" s="431"/>
      <c r="N1038" s="432"/>
      <c r="O1038" s="432"/>
      <c r="P1038" s="432"/>
      <c r="Q1038" s="432"/>
      <c r="R1038" s="432"/>
      <c r="S1038" s="432"/>
      <c r="T1038" s="433"/>
      <c r="AT1038" s="427" t="s">
        <v>201</v>
      </c>
      <c r="AU1038" s="427" t="s">
        <v>115</v>
      </c>
      <c r="AV1038" s="426" t="s">
        <v>115</v>
      </c>
      <c r="AW1038" s="426" t="s">
        <v>93</v>
      </c>
      <c r="AX1038" s="426" t="s">
        <v>113</v>
      </c>
      <c r="AY1038" s="427" t="s">
        <v>188</v>
      </c>
    </row>
    <row r="1039" spans="2:65" s="334" customFormat="1" ht="16.5" customHeight="1">
      <c r="B1039" s="86"/>
      <c r="C1039" s="87" t="s">
        <v>6545</v>
      </c>
      <c r="D1039" s="87" t="s">
        <v>190</v>
      </c>
      <c r="E1039" s="88" t="s">
        <v>6541</v>
      </c>
      <c r="F1039" s="89" t="s">
        <v>6542</v>
      </c>
      <c r="G1039" s="90" t="s">
        <v>578</v>
      </c>
      <c r="H1039" s="91">
        <v>5</v>
      </c>
      <c r="I1039" s="238"/>
      <c r="J1039" s="92">
        <f>ROUND(I1039*H1039,2)</f>
        <v>0</v>
      </c>
      <c r="K1039" s="89" t="s">
        <v>194</v>
      </c>
      <c r="L1039" s="61"/>
      <c r="M1039" s="410" t="s">
        <v>69</v>
      </c>
      <c r="N1039" s="411" t="s">
        <v>100</v>
      </c>
      <c r="O1039" s="333"/>
      <c r="P1039" s="412">
        <f>O1039*H1039</f>
        <v>0</v>
      </c>
      <c r="Q1039" s="412">
        <v>2.7529999999999999E-2</v>
      </c>
      <c r="R1039" s="412">
        <f>Q1039*H1039</f>
        <v>0.13764999999999999</v>
      </c>
      <c r="S1039" s="412">
        <v>0</v>
      </c>
      <c r="T1039" s="413">
        <f>S1039*H1039</f>
        <v>0</v>
      </c>
      <c r="AR1039" s="55" t="s">
        <v>195</v>
      </c>
      <c r="AT1039" s="55" t="s">
        <v>190</v>
      </c>
      <c r="AU1039" s="55" t="s">
        <v>115</v>
      </c>
      <c r="AY1039" s="55" t="s">
        <v>188</v>
      </c>
      <c r="BE1039" s="93">
        <f>IF(N1039="základní",J1039,0)</f>
        <v>0</v>
      </c>
      <c r="BF1039" s="93">
        <f>IF(N1039="snížená",J1039,0)</f>
        <v>0</v>
      </c>
      <c r="BG1039" s="93">
        <f>IF(N1039="zákl. přenesená",J1039,0)</f>
        <v>0</v>
      </c>
      <c r="BH1039" s="93">
        <f>IF(N1039="sníž. přenesená",J1039,0)</f>
        <v>0</v>
      </c>
      <c r="BI1039" s="93">
        <f>IF(N1039="nulová",J1039,0)</f>
        <v>0</v>
      </c>
      <c r="BJ1039" s="55" t="s">
        <v>113</v>
      </c>
      <c r="BK1039" s="93">
        <f>ROUND(I1039*H1039,2)</f>
        <v>0</v>
      </c>
      <c r="BL1039" s="55" t="s">
        <v>195</v>
      </c>
      <c r="BM1039" s="55" t="s">
        <v>6543</v>
      </c>
    </row>
    <row r="1040" spans="2:65" s="334" customFormat="1">
      <c r="B1040" s="61"/>
      <c r="D1040" s="414" t="s">
        <v>197</v>
      </c>
      <c r="F1040" s="415" t="s">
        <v>6542</v>
      </c>
      <c r="I1040" s="240"/>
      <c r="L1040" s="61"/>
      <c r="M1040" s="94"/>
      <c r="N1040" s="333"/>
      <c r="O1040" s="333"/>
      <c r="P1040" s="333"/>
      <c r="Q1040" s="333"/>
      <c r="R1040" s="333"/>
      <c r="S1040" s="333"/>
      <c r="T1040" s="69"/>
      <c r="AT1040" s="55" t="s">
        <v>197</v>
      </c>
      <c r="AU1040" s="55" t="s">
        <v>115</v>
      </c>
    </row>
    <row r="1041" spans="2:65" s="334" customFormat="1" ht="40.5">
      <c r="B1041" s="61"/>
      <c r="D1041" s="414" t="s">
        <v>199</v>
      </c>
      <c r="F1041" s="416" t="s">
        <v>6510</v>
      </c>
      <c r="I1041" s="240"/>
      <c r="L1041" s="61"/>
      <c r="M1041" s="94"/>
      <c r="N1041" s="333"/>
      <c r="O1041" s="333"/>
      <c r="P1041" s="333"/>
      <c r="Q1041" s="333"/>
      <c r="R1041" s="333"/>
      <c r="S1041" s="333"/>
      <c r="T1041" s="69"/>
      <c r="AT1041" s="55" t="s">
        <v>199</v>
      </c>
      <c r="AU1041" s="55" t="s">
        <v>115</v>
      </c>
    </row>
    <row r="1042" spans="2:65" s="418" customFormat="1">
      <c r="B1042" s="417"/>
      <c r="D1042" s="414" t="s">
        <v>201</v>
      </c>
      <c r="E1042" s="419" t="s">
        <v>69</v>
      </c>
      <c r="F1042" s="420" t="s">
        <v>6544</v>
      </c>
      <c r="H1042" s="419" t="s">
        <v>69</v>
      </c>
      <c r="I1042" s="421"/>
      <c r="L1042" s="417"/>
      <c r="M1042" s="422"/>
      <c r="N1042" s="423"/>
      <c r="O1042" s="423"/>
      <c r="P1042" s="423"/>
      <c r="Q1042" s="423"/>
      <c r="R1042" s="423"/>
      <c r="S1042" s="423"/>
      <c r="T1042" s="424"/>
      <c r="AT1042" s="419" t="s">
        <v>201</v>
      </c>
      <c r="AU1042" s="419" t="s">
        <v>115</v>
      </c>
      <c r="AV1042" s="418" t="s">
        <v>113</v>
      </c>
      <c r="AW1042" s="418" t="s">
        <v>93</v>
      </c>
      <c r="AX1042" s="418" t="s">
        <v>111</v>
      </c>
      <c r="AY1042" s="419" t="s">
        <v>188</v>
      </c>
    </row>
    <row r="1043" spans="2:65" s="426" customFormat="1">
      <c r="B1043" s="425"/>
      <c r="D1043" s="414" t="s">
        <v>201</v>
      </c>
      <c r="E1043" s="427" t="s">
        <v>69</v>
      </c>
      <c r="F1043" s="428" t="s">
        <v>246</v>
      </c>
      <c r="H1043" s="429">
        <v>5</v>
      </c>
      <c r="I1043" s="430"/>
      <c r="L1043" s="425"/>
      <c r="M1043" s="431"/>
      <c r="N1043" s="432"/>
      <c r="O1043" s="432"/>
      <c r="P1043" s="432"/>
      <c r="Q1043" s="432"/>
      <c r="R1043" s="432"/>
      <c r="S1043" s="432"/>
      <c r="T1043" s="433"/>
      <c r="AT1043" s="427" t="s">
        <v>201</v>
      </c>
      <c r="AU1043" s="427" t="s">
        <v>115</v>
      </c>
      <c r="AV1043" s="426" t="s">
        <v>115</v>
      </c>
      <c r="AW1043" s="426" t="s">
        <v>93</v>
      </c>
      <c r="AX1043" s="426" t="s">
        <v>113</v>
      </c>
      <c r="AY1043" s="427" t="s">
        <v>188</v>
      </c>
    </row>
    <row r="1044" spans="2:65" s="334" customFormat="1" ht="16.5" customHeight="1">
      <c r="B1044" s="86"/>
      <c r="C1044" s="455" t="s">
        <v>6551</v>
      </c>
      <c r="D1044" s="455" t="s">
        <v>521</v>
      </c>
      <c r="E1044" s="456" t="s">
        <v>6546</v>
      </c>
      <c r="F1044" s="457" t="s">
        <v>6547</v>
      </c>
      <c r="G1044" s="458" t="s">
        <v>578</v>
      </c>
      <c r="H1044" s="459">
        <v>1</v>
      </c>
      <c r="I1044" s="460"/>
      <c r="J1044" s="461">
        <f>ROUND(I1044*H1044,2)</f>
        <v>0</v>
      </c>
      <c r="K1044" s="457" t="s">
        <v>449</v>
      </c>
      <c r="L1044" s="462"/>
      <c r="M1044" s="463" t="s">
        <v>69</v>
      </c>
      <c r="N1044" s="464" t="s">
        <v>100</v>
      </c>
      <c r="O1044" s="333"/>
      <c r="P1044" s="412">
        <f>O1044*H1044</f>
        <v>0</v>
      </c>
      <c r="Q1044" s="412">
        <v>1.23</v>
      </c>
      <c r="R1044" s="412">
        <f>Q1044*H1044</f>
        <v>1.23</v>
      </c>
      <c r="S1044" s="412">
        <v>0</v>
      </c>
      <c r="T1044" s="413">
        <f>S1044*H1044</f>
        <v>0</v>
      </c>
      <c r="AR1044" s="55" t="s">
        <v>278</v>
      </c>
      <c r="AT1044" s="55" t="s">
        <v>521</v>
      </c>
      <c r="AU1044" s="55" t="s">
        <v>115</v>
      </c>
      <c r="AY1044" s="55" t="s">
        <v>188</v>
      </c>
      <c r="BE1044" s="93">
        <f>IF(N1044="základní",J1044,0)</f>
        <v>0</v>
      </c>
      <c r="BF1044" s="93">
        <f>IF(N1044="snížená",J1044,0)</f>
        <v>0</v>
      </c>
      <c r="BG1044" s="93">
        <f>IF(N1044="zákl. přenesená",J1044,0)</f>
        <v>0</v>
      </c>
      <c r="BH1044" s="93">
        <f>IF(N1044="sníž. přenesená",J1044,0)</f>
        <v>0</v>
      </c>
      <c r="BI1044" s="93">
        <f>IF(N1044="nulová",J1044,0)</f>
        <v>0</v>
      </c>
      <c r="BJ1044" s="55" t="s">
        <v>113</v>
      </c>
      <c r="BK1044" s="93">
        <f>ROUND(I1044*H1044,2)</f>
        <v>0</v>
      </c>
      <c r="BL1044" s="55" t="s">
        <v>195</v>
      </c>
      <c r="BM1044" s="55" t="s">
        <v>6548</v>
      </c>
    </row>
    <row r="1045" spans="2:65" s="334" customFormat="1">
      <c r="B1045" s="61"/>
      <c r="D1045" s="414" t="s">
        <v>197</v>
      </c>
      <c r="F1045" s="415" t="s">
        <v>6549</v>
      </c>
      <c r="I1045" s="240"/>
      <c r="L1045" s="61"/>
      <c r="M1045" s="94"/>
      <c r="N1045" s="333"/>
      <c r="O1045" s="333"/>
      <c r="P1045" s="333"/>
      <c r="Q1045" s="333"/>
      <c r="R1045" s="333"/>
      <c r="S1045" s="333"/>
      <c r="T1045" s="69"/>
      <c r="AT1045" s="55" t="s">
        <v>197</v>
      </c>
      <c r="AU1045" s="55" t="s">
        <v>115</v>
      </c>
    </row>
    <row r="1046" spans="2:65" s="418" customFormat="1">
      <c r="B1046" s="417"/>
      <c r="D1046" s="414" t="s">
        <v>201</v>
      </c>
      <c r="E1046" s="419" t="s">
        <v>69</v>
      </c>
      <c r="F1046" s="420" t="s">
        <v>6550</v>
      </c>
      <c r="H1046" s="419" t="s">
        <v>69</v>
      </c>
      <c r="I1046" s="421"/>
      <c r="L1046" s="417"/>
      <c r="M1046" s="422"/>
      <c r="N1046" s="423"/>
      <c r="O1046" s="423"/>
      <c r="P1046" s="423"/>
      <c r="Q1046" s="423"/>
      <c r="R1046" s="423"/>
      <c r="S1046" s="423"/>
      <c r="T1046" s="424"/>
      <c r="AT1046" s="419" t="s">
        <v>201</v>
      </c>
      <c r="AU1046" s="419" t="s">
        <v>115</v>
      </c>
      <c r="AV1046" s="418" t="s">
        <v>113</v>
      </c>
      <c r="AW1046" s="418" t="s">
        <v>93</v>
      </c>
      <c r="AX1046" s="418" t="s">
        <v>111</v>
      </c>
      <c r="AY1046" s="419" t="s">
        <v>188</v>
      </c>
    </row>
    <row r="1047" spans="2:65" s="426" customFormat="1">
      <c r="B1047" s="425"/>
      <c r="D1047" s="414" t="s">
        <v>201</v>
      </c>
      <c r="E1047" s="427" t="s">
        <v>69</v>
      </c>
      <c r="F1047" s="428" t="s">
        <v>113</v>
      </c>
      <c r="H1047" s="429">
        <v>1</v>
      </c>
      <c r="I1047" s="430"/>
      <c r="L1047" s="425"/>
      <c r="M1047" s="431"/>
      <c r="N1047" s="432"/>
      <c r="O1047" s="432"/>
      <c r="P1047" s="432"/>
      <c r="Q1047" s="432"/>
      <c r="R1047" s="432"/>
      <c r="S1047" s="432"/>
      <c r="T1047" s="433"/>
      <c r="AT1047" s="427" t="s">
        <v>201</v>
      </c>
      <c r="AU1047" s="427" t="s">
        <v>115</v>
      </c>
      <c r="AV1047" s="426" t="s">
        <v>115</v>
      </c>
      <c r="AW1047" s="426" t="s">
        <v>93</v>
      </c>
      <c r="AX1047" s="426" t="s">
        <v>113</v>
      </c>
      <c r="AY1047" s="427" t="s">
        <v>188</v>
      </c>
    </row>
    <row r="1048" spans="2:65" s="334" customFormat="1" ht="16.5" customHeight="1">
      <c r="B1048" s="86"/>
      <c r="C1048" s="455" t="s">
        <v>6557</v>
      </c>
      <c r="D1048" s="455" t="s">
        <v>521</v>
      </c>
      <c r="E1048" s="456" t="s">
        <v>6552</v>
      </c>
      <c r="F1048" s="457" t="s">
        <v>6553</v>
      </c>
      <c r="G1048" s="458" t="s">
        <v>578</v>
      </c>
      <c r="H1048" s="459">
        <v>1</v>
      </c>
      <c r="I1048" s="460"/>
      <c r="J1048" s="461">
        <f>ROUND(I1048*H1048,2)</f>
        <v>0</v>
      </c>
      <c r="K1048" s="457" t="s">
        <v>449</v>
      </c>
      <c r="L1048" s="462"/>
      <c r="M1048" s="463" t="s">
        <v>69</v>
      </c>
      <c r="N1048" s="464" t="s">
        <v>100</v>
      </c>
      <c r="O1048" s="333"/>
      <c r="P1048" s="412">
        <f>O1048*H1048</f>
        <v>0</v>
      </c>
      <c r="Q1048" s="412">
        <v>1.65</v>
      </c>
      <c r="R1048" s="412">
        <f>Q1048*H1048</f>
        <v>1.65</v>
      </c>
      <c r="S1048" s="412">
        <v>0</v>
      </c>
      <c r="T1048" s="413">
        <f>S1048*H1048</f>
        <v>0</v>
      </c>
      <c r="AR1048" s="55" t="s">
        <v>278</v>
      </c>
      <c r="AT1048" s="55" t="s">
        <v>521</v>
      </c>
      <c r="AU1048" s="55" t="s">
        <v>115</v>
      </c>
      <c r="AY1048" s="55" t="s">
        <v>188</v>
      </c>
      <c r="BE1048" s="93">
        <f>IF(N1048="základní",J1048,0)</f>
        <v>0</v>
      </c>
      <c r="BF1048" s="93">
        <f>IF(N1048="snížená",J1048,0)</f>
        <v>0</v>
      </c>
      <c r="BG1048" s="93">
        <f>IF(N1048="zákl. přenesená",J1048,0)</f>
        <v>0</v>
      </c>
      <c r="BH1048" s="93">
        <f>IF(N1048="sníž. přenesená",J1048,0)</f>
        <v>0</v>
      </c>
      <c r="BI1048" s="93">
        <f>IF(N1048="nulová",J1048,0)</f>
        <v>0</v>
      </c>
      <c r="BJ1048" s="55" t="s">
        <v>113</v>
      </c>
      <c r="BK1048" s="93">
        <f>ROUND(I1048*H1048,2)</f>
        <v>0</v>
      </c>
      <c r="BL1048" s="55" t="s">
        <v>195</v>
      </c>
      <c r="BM1048" s="55" t="s">
        <v>6554</v>
      </c>
    </row>
    <row r="1049" spans="2:65" s="334" customFormat="1">
      <c r="B1049" s="61"/>
      <c r="D1049" s="414" t="s">
        <v>197</v>
      </c>
      <c r="F1049" s="415" t="s">
        <v>6555</v>
      </c>
      <c r="I1049" s="240"/>
      <c r="L1049" s="61"/>
      <c r="M1049" s="94"/>
      <c r="N1049" s="333"/>
      <c r="O1049" s="333"/>
      <c r="P1049" s="333"/>
      <c r="Q1049" s="333"/>
      <c r="R1049" s="333"/>
      <c r="S1049" s="333"/>
      <c r="T1049" s="69"/>
      <c r="AT1049" s="55" t="s">
        <v>197</v>
      </c>
      <c r="AU1049" s="55" t="s">
        <v>115</v>
      </c>
    </row>
    <row r="1050" spans="2:65" s="418" customFormat="1">
      <c r="B1050" s="417"/>
      <c r="D1050" s="414" t="s">
        <v>201</v>
      </c>
      <c r="E1050" s="419" t="s">
        <v>69</v>
      </c>
      <c r="F1050" s="420" t="s">
        <v>6556</v>
      </c>
      <c r="H1050" s="419" t="s">
        <v>69</v>
      </c>
      <c r="I1050" s="421"/>
      <c r="L1050" s="417"/>
      <c r="M1050" s="422"/>
      <c r="N1050" s="423"/>
      <c r="O1050" s="423"/>
      <c r="P1050" s="423"/>
      <c r="Q1050" s="423"/>
      <c r="R1050" s="423"/>
      <c r="S1050" s="423"/>
      <c r="T1050" s="424"/>
      <c r="AT1050" s="419" t="s">
        <v>201</v>
      </c>
      <c r="AU1050" s="419" t="s">
        <v>115</v>
      </c>
      <c r="AV1050" s="418" t="s">
        <v>113</v>
      </c>
      <c r="AW1050" s="418" t="s">
        <v>93</v>
      </c>
      <c r="AX1050" s="418" t="s">
        <v>111</v>
      </c>
      <c r="AY1050" s="419" t="s">
        <v>188</v>
      </c>
    </row>
    <row r="1051" spans="2:65" s="426" customFormat="1">
      <c r="B1051" s="425"/>
      <c r="D1051" s="414" t="s">
        <v>201</v>
      </c>
      <c r="E1051" s="427" t="s">
        <v>69</v>
      </c>
      <c r="F1051" s="428" t="s">
        <v>113</v>
      </c>
      <c r="H1051" s="429">
        <v>1</v>
      </c>
      <c r="I1051" s="430"/>
      <c r="L1051" s="425"/>
      <c r="M1051" s="431"/>
      <c r="N1051" s="432"/>
      <c r="O1051" s="432"/>
      <c r="P1051" s="432"/>
      <c r="Q1051" s="432"/>
      <c r="R1051" s="432"/>
      <c r="S1051" s="432"/>
      <c r="T1051" s="433"/>
      <c r="AT1051" s="427" t="s">
        <v>201</v>
      </c>
      <c r="AU1051" s="427" t="s">
        <v>115</v>
      </c>
      <c r="AV1051" s="426" t="s">
        <v>115</v>
      </c>
      <c r="AW1051" s="426" t="s">
        <v>93</v>
      </c>
      <c r="AX1051" s="426" t="s">
        <v>113</v>
      </c>
      <c r="AY1051" s="427" t="s">
        <v>188</v>
      </c>
    </row>
    <row r="1052" spans="2:65" s="334" customFormat="1" ht="16.5" customHeight="1">
      <c r="B1052" s="86"/>
      <c r="C1052" s="455" t="s">
        <v>6563</v>
      </c>
      <c r="D1052" s="455" t="s">
        <v>521</v>
      </c>
      <c r="E1052" s="456" t="s">
        <v>6558</v>
      </c>
      <c r="F1052" s="457" t="s">
        <v>6559</v>
      </c>
      <c r="G1052" s="458" t="s">
        <v>578</v>
      </c>
      <c r="H1052" s="459">
        <v>3</v>
      </c>
      <c r="I1052" s="460"/>
      <c r="J1052" s="461">
        <f>ROUND(I1052*H1052,2)</f>
        <v>0</v>
      </c>
      <c r="K1052" s="457" t="s">
        <v>449</v>
      </c>
      <c r="L1052" s="462"/>
      <c r="M1052" s="463" t="s">
        <v>69</v>
      </c>
      <c r="N1052" s="464" t="s">
        <v>100</v>
      </c>
      <c r="O1052" s="333"/>
      <c r="P1052" s="412">
        <f>O1052*H1052</f>
        <v>0</v>
      </c>
      <c r="Q1052" s="412">
        <v>2.78</v>
      </c>
      <c r="R1052" s="412">
        <f>Q1052*H1052</f>
        <v>8.34</v>
      </c>
      <c r="S1052" s="412">
        <v>0</v>
      </c>
      <c r="T1052" s="413">
        <f>S1052*H1052</f>
        <v>0</v>
      </c>
      <c r="AR1052" s="55" t="s">
        <v>278</v>
      </c>
      <c r="AT1052" s="55" t="s">
        <v>521</v>
      </c>
      <c r="AU1052" s="55" t="s">
        <v>115</v>
      </c>
      <c r="AY1052" s="55" t="s">
        <v>188</v>
      </c>
      <c r="BE1052" s="93">
        <f>IF(N1052="základní",J1052,0)</f>
        <v>0</v>
      </c>
      <c r="BF1052" s="93">
        <f>IF(N1052="snížená",J1052,0)</f>
        <v>0</v>
      </c>
      <c r="BG1052" s="93">
        <f>IF(N1052="zákl. přenesená",J1052,0)</f>
        <v>0</v>
      </c>
      <c r="BH1052" s="93">
        <f>IF(N1052="sníž. přenesená",J1052,0)</f>
        <v>0</v>
      </c>
      <c r="BI1052" s="93">
        <f>IF(N1052="nulová",J1052,0)</f>
        <v>0</v>
      </c>
      <c r="BJ1052" s="55" t="s">
        <v>113</v>
      </c>
      <c r="BK1052" s="93">
        <f>ROUND(I1052*H1052,2)</f>
        <v>0</v>
      </c>
      <c r="BL1052" s="55" t="s">
        <v>195</v>
      </c>
      <c r="BM1052" s="55" t="s">
        <v>6560</v>
      </c>
    </row>
    <row r="1053" spans="2:65" s="334" customFormat="1">
      <c r="B1053" s="61"/>
      <c r="D1053" s="414" t="s">
        <v>197</v>
      </c>
      <c r="F1053" s="415" t="s">
        <v>6561</v>
      </c>
      <c r="I1053" s="240"/>
      <c r="L1053" s="61"/>
      <c r="M1053" s="94"/>
      <c r="N1053" s="333"/>
      <c r="O1053" s="333"/>
      <c r="P1053" s="333"/>
      <c r="Q1053" s="333"/>
      <c r="R1053" s="333"/>
      <c r="S1053" s="333"/>
      <c r="T1053" s="69"/>
      <c r="AT1053" s="55" t="s">
        <v>197</v>
      </c>
      <c r="AU1053" s="55" t="s">
        <v>115</v>
      </c>
    </row>
    <row r="1054" spans="2:65" s="418" customFormat="1">
      <c r="B1054" s="417"/>
      <c r="D1054" s="414" t="s">
        <v>201</v>
      </c>
      <c r="E1054" s="419" t="s">
        <v>69</v>
      </c>
      <c r="F1054" s="420" t="s">
        <v>6562</v>
      </c>
      <c r="H1054" s="419" t="s">
        <v>69</v>
      </c>
      <c r="I1054" s="421"/>
      <c r="L1054" s="417"/>
      <c r="M1054" s="422"/>
      <c r="N1054" s="423"/>
      <c r="O1054" s="423"/>
      <c r="P1054" s="423"/>
      <c r="Q1054" s="423"/>
      <c r="R1054" s="423"/>
      <c r="S1054" s="423"/>
      <c r="T1054" s="424"/>
      <c r="AT1054" s="419" t="s">
        <v>201</v>
      </c>
      <c r="AU1054" s="419" t="s">
        <v>115</v>
      </c>
      <c r="AV1054" s="418" t="s">
        <v>113</v>
      </c>
      <c r="AW1054" s="418" t="s">
        <v>93</v>
      </c>
      <c r="AX1054" s="418" t="s">
        <v>111</v>
      </c>
      <c r="AY1054" s="419" t="s">
        <v>188</v>
      </c>
    </row>
    <row r="1055" spans="2:65" s="426" customFormat="1">
      <c r="B1055" s="425"/>
      <c r="D1055" s="414" t="s">
        <v>201</v>
      </c>
      <c r="E1055" s="427" t="s">
        <v>69</v>
      </c>
      <c r="F1055" s="428" t="s">
        <v>228</v>
      </c>
      <c r="H1055" s="429">
        <v>3</v>
      </c>
      <c r="I1055" s="430"/>
      <c r="L1055" s="425"/>
      <c r="M1055" s="431"/>
      <c r="N1055" s="432"/>
      <c r="O1055" s="432"/>
      <c r="P1055" s="432"/>
      <c r="Q1055" s="432"/>
      <c r="R1055" s="432"/>
      <c r="S1055" s="432"/>
      <c r="T1055" s="433"/>
      <c r="AT1055" s="427" t="s">
        <v>201</v>
      </c>
      <c r="AU1055" s="427" t="s">
        <v>115</v>
      </c>
      <c r="AV1055" s="426" t="s">
        <v>115</v>
      </c>
      <c r="AW1055" s="426" t="s">
        <v>93</v>
      </c>
      <c r="AX1055" s="426" t="s">
        <v>113</v>
      </c>
      <c r="AY1055" s="427" t="s">
        <v>188</v>
      </c>
    </row>
    <row r="1056" spans="2:65" s="334" customFormat="1" ht="16.5" customHeight="1">
      <c r="B1056" s="86"/>
      <c r="C1056" s="455" t="s">
        <v>6567</v>
      </c>
      <c r="D1056" s="455" t="s">
        <v>521</v>
      </c>
      <c r="E1056" s="456" t="s">
        <v>6564</v>
      </c>
      <c r="F1056" s="457" t="s">
        <v>6565</v>
      </c>
      <c r="G1056" s="458" t="s">
        <v>578</v>
      </c>
      <c r="H1056" s="459">
        <v>3</v>
      </c>
      <c r="I1056" s="460"/>
      <c r="J1056" s="461">
        <f>ROUND(I1056*H1056,2)</f>
        <v>0</v>
      </c>
      <c r="K1056" s="457" t="s">
        <v>194</v>
      </c>
      <c r="L1056" s="462"/>
      <c r="M1056" s="463" t="s">
        <v>69</v>
      </c>
      <c r="N1056" s="464" t="s">
        <v>100</v>
      </c>
      <c r="O1056" s="333"/>
      <c r="P1056" s="412">
        <f>O1056*H1056</f>
        <v>0</v>
      </c>
      <c r="Q1056" s="412">
        <v>5.0000000000000001E-3</v>
      </c>
      <c r="R1056" s="412">
        <f>Q1056*H1056</f>
        <v>1.4999999999999999E-2</v>
      </c>
      <c r="S1056" s="412">
        <v>0</v>
      </c>
      <c r="T1056" s="413">
        <f>S1056*H1056</f>
        <v>0</v>
      </c>
      <c r="AR1056" s="55" t="s">
        <v>278</v>
      </c>
      <c r="AT1056" s="55" t="s">
        <v>521</v>
      </c>
      <c r="AU1056" s="55" t="s">
        <v>115</v>
      </c>
      <c r="AY1056" s="55" t="s">
        <v>188</v>
      </c>
      <c r="BE1056" s="93">
        <f>IF(N1056="základní",J1056,0)</f>
        <v>0</v>
      </c>
      <c r="BF1056" s="93">
        <f>IF(N1056="snížená",J1056,0)</f>
        <v>0</v>
      </c>
      <c r="BG1056" s="93">
        <f>IF(N1056="zákl. přenesená",J1056,0)</f>
        <v>0</v>
      </c>
      <c r="BH1056" s="93">
        <f>IF(N1056="sníž. přenesená",J1056,0)</f>
        <v>0</v>
      </c>
      <c r="BI1056" s="93">
        <f>IF(N1056="nulová",J1056,0)</f>
        <v>0</v>
      </c>
      <c r="BJ1056" s="55" t="s">
        <v>113</v>
      </c>
      <c r="BK1056" s="93">
        <f>ROUND(I1056*H1056,2)</f>
        <v>0</v>
      </c>
      <c r="BL1056" s="55" t="s">
        <v>195</v>
      </c>
      <c r="BM1056" s="55" t="s">
        <v>6566</v>
      </c>
    </row>
    <row r="1057" spans="2:65" s="334" customFormat="1">
      <c r="B1057" s="61"/>
      <c r="D1057" s="414" t="s">
        <v>197</v>
      </c>
      <c r="F1057" s="415" t="s">
        <v>6565</v>
      </c>
      <c r="I1057" s="240"/>
      <c r="L1057" s="61"/>
      <c r="M1057" s="94"/>
      <c r="N1057" s="333"/>
      <c r="O1057" s="333"/>
      <c r="P1057" s="333"/>
      <c r="Q1057" s="333"/>
      <c r="R1057" s="333"/>
      <c r="S1057" s="333"/>
      <c r="T1057" s="69"/>
      <c r="AT1057" s="55" t="s">
        <v>197</v>
      </c>
      <c r="AU1057" s="55" t="s">
        <v>115</v>
      </c>
    </row>
    <row r="1058" spans="2:65" s="426" customFormat="1">
      <c r="B1058" s="425"/>
      <c r="D1058" s="414" t="s">
        <v>201</v>
      </c>
      <c r="E1058" s="427" t="s">
        <v>69</v>
      </c>
      <c r="F1058" s="428" t="s">
        <v>5972</v>
      </c>
      <c r="H1058" s="429">
        <v>3</v>
      </c>
      <c r="I1058" s="430"/>
      <c r="L1058" s="425"/>
      <c r="M1058" s="431"/>
      <c r="N1058" s="432"/>
      <c r="O1058" s="432"/>
      <c r="P1058" s="432"/>
      <c r="Q1058" s="432"/>
      <c r="R1058" s="432"/>
      <c r="S1058" s="432"/>
      <c r="T1058" s="433"/>
      <c r="AT1058" s="427" t="s">
        <v>201</v>
      </c>
      <c r="AU1058" s="427" t="s">
        <v>115</v>
      </c>
      <c r="AV1058" s="426" t="s">
        <v>115</v>
      </c>
      <c r="AW1058" s="426" t="s">
        <v>93</v>
      </c>
      <c r="AX1058" s="426" t="s">
        <v>113</v>
      </c>
      <c r="AY1058" s="427" t="s">
        <v>188</v>
      </c>
    </row>
    <row r="1059" spans="2:65" s="334" customFormat="1" ht="16.5" customHeight="1">
      <c r="B1059" s="86"/>
      <c r="C1059" s="455" t="s">
        <v>6573</v>
      </c>
      <c r="D1059" s="455" t="s">
        <v>521</v>
      </c>
      <c r="E1059" s="456" t="s">
        <v>6568</v>
      </c>
      <c r="F1059" s="457" t="s">
        <v>6569</v>
      </c>
      <c r="G1059" s="458" t="s">
        <v>578</v>
      </c>
      <c r="H1059" s="459">
        <v>6</v>
      </c>
      <c r="I1059" s="460"/>
      <c r="J1059" s="461">
        <f>ROUND(I1059*H1059,2)</f>
        <v>0</v>
      </c>
      <c r="K1059" s="457" t="s">
        <v>194</v>
      </c>
      <c r="L1059" s="462"/>
      <c r="M1059" s="463" t="s">
        <v>69</v>
      </c>
      <c r="N1059" s="464" t="s">
        <v>100</v>
      </c>
      <c r="O1059" s="333"/>
      <c r="P1059" s="412">
        <f>O1059*H1059</f>
        <v>0</v>
      </c>
      <c r="Q1059" s="412">
        <v>6.0000000000000001E-3</v>
      </c>
      <c r="R1059" s="412">
        <f>Q1059*H1059</f>
        <v>3.6000000000000004E-2</v>
      </c>
      <c r="S1059" s="412">
        <v>0</v>
      </c>
      <c r="T1059" s="413">
        <f>S1059*H1059</f>
        <v>0</v>
      </c>
      <c r="AR1059" s="55" t="s">
        <v>278</v>
      </c>
      <c r="AT1059" s="55" t="s">
        <v>521</v>
      </c>
      <c r="AU1059" s="55" t="s">
        <v>115</v>
      </c>
      <c r="AY1059" s="55" t="s">
        <v>188</v>
      </c>
      <c r="BE1059" s="93">
        <f>IF(N1059="základní",J1059,0)</f>
        <v>0</v>
      </c>
      <c r="BF1059" s="93">
        <f>IF(N1059="snížená",J1059,0)</f>
        <v>0</v>
      </c>
      <c r="BG1059" s="93">
        <f>IF(N1059="zákl. přenesená",J1059,0)</f>
        <v>0</v>
      </c>
      <c r="BH1059" s="93">
        <f>IF(N1059="sníž. přenesená",J1059,0)</f>
        <v>0</v>
      </c>
      <c r="BI1059" s="93">
        <f>IF(N1059="nulová",J1059,0)</f>
        <v>0</v>
      </c>
      <c r="BJ1059" s="55" t="s">
        <v>113</v>
      </c>
      <c r="BK1059" s="93">
        <f>ROUND(I1059*H1059,2)</f>
        <v>0</v>
      </c>
      <c r="BL1059" s="55" t="s">
        <v>195</v>
      </c>
      <c r="BM1059" s="55" t="s">
        <v>6570</v>
      </c>
    </row>
    <row r="1060" spans="2:65" s="334" customFormat="1">
      <c r="B1060" s="61"/>
      <c r="D1060" s="414" t="s">
        <v>197</v>
      </c>
      <c r="F1060" s="415" t="s">
        <v>6569</v>
      </c>
      <c r="I1060" s="240"/>
      <c r="L1060" s="61"/>
      <c r="M1060" s="94"/>
      <c r="N1060" s="333"/>
      <c r="O1060" s="333"/>
      <c r="P1060" s="333"/>
      <c r="Q1060" s="333"/>
      <c r="R1060" s="333"/>
      <c r="S1060" s="333"/>
      <c r="T1060" s="69"/>
      <c r="AT1060" s="55" t="s">
        <v>197</v>
      </c>
      <c r="AU1060" s="55" t="s">
        <v>115</v>
      </c>
    </row>
    <row r="1061" spans="2:65" s="426" customFormat="1">
      <c r="B1061" s="425"/>
      <c r="D1061" s="414" t="s">
        <v>201</v>
      </c>
      <c r="E1061" s="427" t="s">
        <v>69</v>
      </c>
      <c r="F1061" s="428" t="s">
        <v>6571</v>
      </c>
      <c r="H1061" s="429">
        <v>5</v>
      </c>
      <c r="I1061" s="430"/>
      <c r="L1061" s="425"/>
      <c r="M1061" s="431"/>
      <c r="N1061" s="432"/>
      <c r="O1061" s="432"/>
      <c r="P1061" s="432"/>
      <c r="Q1061" s="432"/>
      <c r="R1061" s="432"/>
      <c r="S1061" s="432"/>
      <c r="T1061" s="433"/>
      <c r="AT1061" s="427" t="s">
        <v>201</v>
      </c>
      <c r="AU1061" s="427" t="s">
        <v>115</v>
      </c>
      <c r="AV1061" s="426" t="s">
        <v>115</v>
      </c>
      <c r="AW1061" s="426" t="s">
        <v>93</v>
      </c>
      <c r="AX1061" s="426" t="s">
        <v>111</v>
      </c>
      <c r="AY1061" s="427" t="s">
        <v>188</v>
      </c>
    </row>
    <row r="1062" spans="2:65" s="426" customFormat="1">
      <c r="B1062" s="425"/>
      <c r="D1062" s="414" t="s">
        <v>201</v>
      </c>
      <c r="E1062" s="427" t="s">
        <v>69</v>
      </c>
      <c r="F1062" s="428" t="s">
        <v>6572</v>
      </c>
      <c r="H1062" s="429">
        <v>1</v>
      </c>
      <c r="I1062" s="430"/>
      <c r="L1062" s="425"/>
      <c r="M1062" s="431"/>
      <c r="N1062" s="432"/>
      <c r="O1062" s="432"/>
      <c r="P1062" s="432"/>
      <c r="Q1062" s="432"/>
      <c r="R1062" s="432"/>
      <c r="S1062" s="432"/>
      <c r="T1062" s="433"/>
      <c r="AT1062" s="427" t="s">
        <v>201</v>
      </c>
      <c r="AU1062" s="427" t="s">
        <v>115</v>
      </c>
      <c r="AV1062" s="426" t="s">
        <v>115</v>
      </c>
      <c r="AW1062" s="426" t="s">
        <v>93</v>
      </c>
      <c r="AX1062" s="426" t="s">
        <v>111</v>
      </c>
      <c r="AY1062" s="427" t="s">
        <v>188</v>
      </c>
    </row>
    <row r="1063" spans="2:65" s="435" customFormat="1">
      <c r="B1063" s="434"/>
      <c r="D1063" s="414" t="s">
        <v>201</v>
      </c>
      <c r="E1063" s="436" t="s">
        <v>69</v>
      </c>
      <c r="F1063" s="437" t="s">
        <v>210</v>
      </c>
      <c r="H1063" s="438">
        <v>6</v>
      </c>
      <c r="I1063" s="439"/>
      <c r="L1063" s="434"/>
      <c r="M1063" s="440"/>
      <c r="N1063" s="441"/>
      <c r="O1063" s="441"/>
      <c r="P1063" s="441"/>
      <c r="Q1063" s="441"/>
      <c r="R1063" s="441"/>
      <c r="S1063" s="441"/>
      <c r="T1063" s="442"/>
      <c r="AT1063" s="436" t="s">
        <v>201</v>
      </c>
      <c r="AU1063" s="436" t="s">
        <v>115</v>
      </c>
      <c r="AV1063" s="435" t="s">
        <v>195</v>
      </c>
      <c r="AW1063" s="435" t="s">
        <v>93</v>
      </c>
      <c r="AX1063" s="435" t="s">
        <v>113</v>
      </c>
      <c r="AY1063" s="436" t="s">
        <v>188</v>
      </c>
    </row>
    <row r="1064" spans="2:65" s="334" customFormat="1" ht="16.5" customHeight="1">
      <c r="B1064" s="86"/>
      <c r="C1064" s="455" t="s">
        <v>6579</v>
      </c>
      <c r="D1064" s="455" t="s">
        <v>521</v>
      </c>
      <c r="E1064" s="456" t="s">
        <v>6574</v>
      </c>
      <c r="F1064" s="457" t="s">
        <v>6575</v>
      </c>
      <c r="G1064" s="458" t="s">
        <v>578</v>
      </c>
      <c r="H1064" s="459">
        <v>4</v>
      </c>
      <c r="I1064" s="460"/>
      <c r="J1064" s="461">
        <f>ROUND(I1064*H1064,2)</f>
        <v>0</v>
      </c>
      <c r="K1064" s="457" t="s">
        <v>194</v>
      </c>
      <c r="L1064" s="462"/>
      <c r="M1064" s="463" t="s">
        <v>69</v>
      </c>
      <c r="N1064" s="464" t="s">
        <v>100</v>
      </c>
      <c r="O1064" s="333"/>
      <c r="P1064" s="412">
        <f>O1064*H1064</f>
        <v>0</v>
      </c>
      <c r="Q1064" s="412">
        <v>8.9999999999999993E-3</v>
      </c>
      <c r="R1064" s="412">
        <f>Q1064*H1064</f>
        <v>3.5999999999999997E-2</v>
      </c>
      <c r="S1064" s="412">
        <v>0</v>
      </c>
      <c r="T1064" s="413">
        <f>S1064*H1064</f>
        <v>0</v>
      </c>
      <c r="AR1064" s="55" t="s">
        <v>278</v>
      </c>
      <c r="AT1064" s="55" t="s">
        <v>521</v>
      </c>
      <c r="AU1064" s="55" t="s">
        <v>115</v>
      </c>
      <c r="AY1064" s="55" t="s">
        <v>188</v>
      </c>
      <c r="BE1064" s="93">
        <f>IF(N1064="základní",J1064,0)</f>
        <v>0</v>
      </c>
      <c r="BF1064" s="93">
        <f>IF(N1064="snížená",J1064,0)</f>
        <v>0</v>
      </c>
      <c r="BG1064" s="93">
        <f>IF(N1064="zákl. přenesená",J1064,0)</f>
        <v>0</v>
      </c>
      <c r="BH1064" s="93">
        <f>IF(N1064="sníž. přenesená",J1064,0)</f>
        <v>0</v>
      </c>
      <c r="BI1064" s="93">
        <f>IF(N1064="nulová",J1064,0)</f>
        <v>0</v>
      </c>
      <c r="BJ1064" s="55" t="s">
        <v>113</v>
      </c>
      <c r="BK1064" s="93">
        <f>ROUND(I1064*H1064,2)</f>
        <v>0</v>
      </c>
      <c r="BL1064" s="55" t="s">
        <v>195</v>
      </c>
      <c r="BM1064" s="55" t="s">
        <v>6576</v>
      </c>
    </row>
    <row r="1065" spans="2:65" s="334" customFormat="1">
      <c r="B1065" s="61"/>
      <c r="D1065" s="414" t="s">
        <v>197</v>
      </c>
      <c r="F1065" s="415" t="s">
        <v>6575</v>
      </c>
      <c r="I1065" s="240"/>
      <c r="L1065" s="61"/>
      <c r="M1065" s="94"/>
      <c r="N1065" s="333"/>
      <c r="O1065" s="333"/>
      <c r="P1065" s="333"/>
      <c r="Q1065" s="333"/>
      <c r="R1065" s="333"/>
      <c r="S1065" s="333"/>
      <c r="T1065" s="69"/>
      <c r="AT1065" s="55" t="s">
        <v>197</v>
      </c>
      <c r="AU1065" s="55" t="s">
        <v>115</v>
      </c>
    </row>
    <row r="1066" spans="2:65" s="426" customFormat="1">
      <c r="B1066" s="425"/>
      <c r="D1066" s="414" t="s">
        <v>201</v>
      </c>
      <c r="E1066" s="427" t="s">
        <v>69</v>
      </c>
      <c r="F1066" s="428" t="s">
        <v>6577</v>
      </c>
      <c r="H1066" s="429">
        <v>3</v>
      </c>
      <c r="I1066" s="430"/>
      <c r="L1066" s="425"/>
      <c r="M1066" s="431"/>
      <c r="N1066" s="432"/>
      <c r="O1066" s="432"/>
      <c r="P1066" s="432"/>
      <c r="Q1066" s="432"/>
      <c r="R1066" s="432"/>
      <c r="S1066" s="432"/>
      <c r="T1066" s="433"/>
      <c r="AT1066" s="427" t="s">
        <v>201</v>
      </c>
      <c r="AU1066" s="427" t="s">
        <v>115</v>
      </c>
      <c r="AV1066" s="426" t="s">
        <v>115</v>
      </c>
      <c r="AW1066" s="426" t="s">
        <v>93</v>
      </c>
      <c r="AX1066" s="426" t="s">
        <v>111</v>
      </c>
      <c r="AY1066" s="427" t="s">
        <v>188</v>
      </c>
    </row>
    <row r="1067" spans="2:65" s="426" customFormat="1">
      <c r="B1067" s="425"/>
      <c r="D1067" s="414" t="s">
        <v>201</v>
      </c>
      <c r="E1067" s="427" t="s">
        <v>69</v>
      </c>
      <c r="F1067" s="428" t="s">
        <v>6578</v>
      </c>
      <c r="H1067" s="429">
        <v>1</v>
      </c>
      <c r="I1067" s="430"/>
      <c r="L1067" s="425"/>
      <c r="M1067" s="431"/>
      <c r="N1067" s="432"/>
      <c r="O1067" s="432"/>
      <c r="P1067" s="432"/>
      <c r="Q1067" s="432"/>
      <c r="R1067" s="432"/>
      <c r="S1067" s="432"/>
      <c r="T1067" s="433"/>
      <c r="AT1067" s="427" t="s">
        <v>201</v>
      </c>
      <c r="AU1067" s="427" t="s">
        <v>115</v>
      </c>
      <c r="AV1067" s="426" t="s">
        <v>115</v>
      </c>
      <c r="AW1067" s="426" t="s">
        <v>93</v>
      </c>
      <c r="AX1067" s="426" t="s">
        <v>111</v>
      </c>
      <c r="AY1067" s="427" t="s">
        <v>188</v>
      </c>
    </row>
    <row r="1068" spans="2:65" s="435" customFormat="1">
      <c r="B1068" s="434"/>
      <c r="D1068" s="414" t="s">
        <v>201</v>
      </c>
      <c r="E1068" s="436" t="s">
        <v>69</v>
      </c>
      <c r="F1068" s="437" t="s">
        <v>210</v>
      </c>
      <c r="H1068" s="438">
        <v>4</v>
      </c>
      <c r="I1068" s="439"/>
      <c r="L1068" s="434"/>
      <c r="M1068" s="440"/>
      <c r="N1068" s="441"/>
      <c r="O1068" s="441"/>
      <c r="P1068" s="441"/>
      <c r="Q1068" s="441"/>
      <c r="R1068" s="441"/>
      <c r="S1068" s="441"/>
      <c r="T1068" s="442"/>
      <c r="AT1068" s="436" t="s">
        <v>201</v>
      </c>
      <c r="AU1068" s="436" t="s">
        <v>115</v>
      </c>
      <c r="AV1068" s="435" t="s">
        <v>195</v>
      </c>
      <c r="AW1068" s="435" t="s">
        <v>93</v>
      </c>
      <c r="AX1068" s="435" t="s">
        <v>113</v>
      </c>
      <c r="AY1068" s="436" t="s">
        <v>188</v>
      </c>
    </row>
    <row r="1069" spans="2:65" s="334" customFormat="1" ht="16.5" customHeight="1">
      <c r="B1069" s="86"/>
      <c r="C1069" s="455" t="s">
        <v>6585</v>
      </c>
      <c r="D1069" s="455" t="s">
        <v>521</v>
      </c>
      <c r="E1069" s="456" t="s">
        <v>6580</v>
      </c>
      <c r="F1069" s="457" t="s">
        <v>6581</v>
      </c>
      <c r="G1069" s="458" t="s">
        <v>578</v>
      </c>
      <c r="H1069" s="459">
        <v>5</v>
      </c>
      <c r="I1069" s="460"/>
      <c r="J1069" s="461">
        <f>ROUND(I1069*H1069,2)</f>
        <v>0</v>
      </c>
      <c r="K1069" s="457" t="s">
        <v>194</v>
      </c>
      <c r="L1069" s="462"/>
      <c r="M1069" s="463" t="s">
        <v>69</v>
      </c>
      <c r="N1069" s="464" t="s">
        <v>100</v>
      </c>
      <c r="O1069" s="333"/>
      <c r="P1069" s="412">
        <f>O1069*H1069</f>
        <v>0</v>
      </c>
      <c r="Q1069" s="412">
        <v>1.0999999999999999E-2</v>
      </c>
      <c r="R1069" s="412">
        <f>Q1069*H1069</f>
        <v>5.4999999999999993E-2</v>
      </c>
      <c r="S1069" s="412">
        <v>0</v>
      </c>
      <c r="T1069" s="413">
        <f>S1069*H1069</f>
        <v>0</v>
      </c>
      <c r="AR1069" s="55" t="s">
        <v>278</v>
      </c>
      <c r="AT1069" s="55" t="s">
        <v>521</v>
      </c>
      <c r="AU1069" s="55" t="s">
        <v>115</v>
      </c>
      <c r="AY1069" s="55" t="s">
        <v>188</v>
      </c>
      <c r="BE1069" s="93">
        <f>IF(N1069="základní",J1069,0)</f>
        <v>0</v>
      </c>
      <c r="BF1069" s="93">
        <f>IF(N1069="snížená",J1069,0)</f>
        <v>0</v>
      </c>
      <c r="BG1069" s="93">
        <f>IF(N1069="zákl. přenesená",J1069,0)</f>
        <v>0</v>
      </c>
      <c r="BH1069" s="93">
        <f>IF(N1069="sníž. přenesená",J1069,0)</f>
        <v>0</v>
      </c>
      <c r="BI1069" s="93">
        <f>IF(N1069="nulová",J1069,0)</f>
        <v>0</v>
      </c>
      <c r="BJ1069" s="55" t="s">
        <v>113</v>
      </c>
      <c r="BK1069" s="93">
        <f>ROUND(I1069*H1069,2)</f>
        <v>0</v>
      </c>
      <c r="BL1069" s="55" t="s">
        <v>195</v>
      </c>
      <c r="BM1069" s="55" t="s">
        <v>6582</v>
      </c>
    </row>
    <row r="1070" spans="2:65" s="334" customFormat="1">
      <c r="B1070" s="61"/>
      <c r="D1070" s="414" t="s">
        <v>197</v>
      </c>
      <c r="F1070" s="415" t="s">
        <v>6581</v>
      </c>
      <c r="I1070" s="240"/>
      <c r="L1070" s="61"/>
      <c r="M1070" s="94"/>
      <c r="N1070" s="333"/>
      <c r="O1070" s="333"/>
      <c r="P1070" s="333"/>
      <c r="Q1070" s="333"/>
      <c r="R1070" s="333"/>
      <c r="S1070" s="333"/>
      <c r="T1070" s="69"/>
      <c r="AT1070" s="55" t="s">
        <v>197</v>
      </c>
      <c r="AU1070" s="55" t="s">
        <v>115</v>
      </c>
    </row>
    <row r="1071" spans="2:65" s="426" customFormat="1">
      <c r="B1071" s="425"/>
      <c r="D1071" s="414" t="s">
        <v>201</v>
      </c>
      <c r="E1071" s="427" t="s">
        <v>69</v>
      </c>
      <c r="F1071" s="428" t="s">
        <v>6583</v>
      </c>
      <c r="H1071" s="429">
        <v>4</v>
      </c>
      <c r="I1071" s="430"/>
      <c r="L1071" s="425"/>
      <c r="M1071" s="431"/>
      <c r="N1071" s="432"/>
      <c r="O1071" s="432"/>
      <c r="P1071" s="432"/>
      <c r="Q1071" s="432"/>
      <c r="R1071" s="432"/>
      <c r="S1071" s="432"/>
      <c r="T1071" s="433"/>
      <c r="AT1071" s="427" t="s">
        <v>201</v>
      </c>
      <c r="AU1071" s="427" t="s">
        <v>115</v>
      </c>
      <c r="AV1071" s="426" t="s">
        <v>115</v>
      </c>
      <c r="AW1071" s="426" t="s">
        <v>93</v>
      </c>
      <c r="AX1071" s="426" t="s">
        <v>111</v>
      </c>
      <c r="AY1071" s="427" t="s">
        <v>188</v>
      </c>
    </row>
    <row r="1072" spans="2:65" s="426" customFormat="1">
      <c r="B1072" s="425"/>
      <c r="D1072" s="414" t="s">
        <v>201</v>
      </c>
      <c r="E1072" s="427" t="s">
        <v>69</v>
      </c>
      <c r="F1072" s="428" t="s">
        <v>6584</v>
      </c>
      <c r="H1072" s="429">
        <v>1</v>
      </c>
      <c r="I1072" s="430"/>
      <c r="L1072" s="425"/>
      <c r="M1072" s="431"/>
      <c r="N1072" s="432"/>
      <c r="O1072" s="432"/>
      <c r="P1072" s="432"/>
      <c r="Q1072" s="432"/>
      <c r="R1072" s="432"/>
      <c r="S1072" s="432"/>
      <c r="T1072" s="433"/>
      <c r="AT1072" s="427" t="s">
        <v>201</v>
      </c>
      <c r="AU1072" s="427" t="s">
        <v>115</v>
      </c>
      <c r="AV1072" s="426" t="s">
        <v>115</v>
      </c>
      <c r="AW1072" s="426" t="s">
        <v>93</v>
      </c>
      <c r="AX1072" s="426" t="s">
        <v>111</v>
      </c>
      <c r="AY1072" s="427" t="s">
        <v>188</v>
      </c>
    </row>
    <row r="1073" spans="2:65" s="435" customFormat="1">
      <c r="B1073" s="434"/>
      <c r="D1073" s="414" t="s">
        <v>201</v>
      </c>
      <c r="E1073" s="436" t="s">
        <v>69</v>
      </c>
      <c r="F1073" s="437" t="s">
        <v>210</v>
      </c>
      <c r="H1073" s="438">
        <v>5</v>
      </c>
      <c r="I1073" s="439"/>
      <c r="L1073" s="434"/>
      <c r="M1073" s="440"/>
      <c r="N1073" s="441"/>
      <c r="O1073" s="441"/>
      <c r="P1073" s="441"/>
      <c r="Q1073" s="441"/>
      <c r="R1073" s="441"/>
      <c r="S1073" s="441"/>
      <c r="T1073" s="442"/>
      <c r="AT1073" s="436" t="s">
        <v>201</v>
      </c>
      <c r="AU1073" s="436" t="s">
        <v>115</v>
      </c>
      <c r="AV1073" s="435" t="s">
        <v>195</v>
      </c>
      <c r="AW1073" s="435" t="s">
        <v>93</v>
      </c>
      <c r="AX1073" s="435" t="s">
        <v>113</v>
      </c>
      <c r="AY1073" s="436" t="s">
        <v>188</v>
      </c>
    </row>
    <row r="1074" spans="2:65" s="334" customFormat="1" ht="16.5" customHeight="1">
      <c r="B1074" s="86"/>
      <c r="C1074" s="455" t="s">
        <v>6592</v>
      </c>
      <c r="D1074" s="455" t="s">
        <v>521</v>
      </c>
      <c r="E1074" s="456" t="s">
        <v>6586</v>
      </c>
      <c r="F1074" s="457" t="s">
        <v>6587</v>
      </c>
      <c r="G1074" s="458" t="s">
        <v>578</v>
      </c>
      <c r="H1074" s="459">
        <v>4</v>
      </c>
      <c r="I1074" s="460"/>
      <c r="J1074" s="461">
        <f>ROUND(I1074*H1074,2)</f>
        <v>0</v>
      </c>
      <c r="K1074" s="457" t="s">
        <v>449</v>
      </c>
      <c r="L1074" s="462"/>
      <c r="M1074" s="463" t="s">
        <v>69</v>
      </c>
      <c r="N1074" s="464" t="s">
        <v>100</v>
      </c>
      <c r="O1074" s="333"/>
      <c r="P1074" s="412">
        <f>O1074*H1074</f>
        <v>0</v>
      </c>
      <c r="Q1074" s="412">
        <v>1.4E-2</v>
      </c>
      <c r="R1074" s="412">
        <f>Q1074*H1074</f>
        <v>5.6000000000000001E-2</v>
      </c>
      <c r="S1074" s="412">
        <v>0</v>
      </c>
      <c r="T1074" s="413">
        <f>S1074*H1074</f>
        <v>0</v>
      </c>
      <c r="AR1074" s="55" t="s">
        <v>278</v>
      </c>
      <c r="AT1074" s="55" t="s">
        <v>521</v>
      </c>
      <c r="AU1074" s="55" t="s">
        <v>115</v>
      </c>
      <c r="AY1074" s="55" t="s">
        <v>188</v>
      </c>
      <c r="BE1074" s="93">
        <f>IF(N1074="základní",J1074,0)</f>
        <v>0</v>
      </c>
      <c r="BF1074" s="93">
        <f>IF(N1074="snížená",J1074,0)</f>
        <v>0</v>
      </c>
      <c r="BG1074" s="93">
        <f>IF(N1074="zákl. přenesená",J1074,0)</f>
        <v>0</v>
      </c>
      <c r="BH1074" s="93">
        <f>IF(N1074="sníž. přenesená",J1074,0)</f>
        <v>0</v>
      </c>
      <c r="BI1074" s="93">
        <f>IF(N1074="nulová",J1074,0)</f>
        <v>0</v>
      </c>
      <c r="BJ1074" s="55" t="s">
        <v>113</v>
      </c>
      <c r="BK1074" s="93">
        <f>ROUND(I1074*H1074,2)</f>
        <v>0</v>
      </c>
      <c r="BL1074" s="55" t="s">
        <v>195</v>
      </c>
      <c r="BM1074" s="55" t="s">
        <v>6588</v>
      </c>
    </row>
    <row r="1075" spans="2:65" s="334" customFormat="1">
      <c r="B1075" s="61"/>
      <c r="D1075" s="414" t="s">
        <v>197</v>
      </c>
      <c r="F1075" s="415" t="s">
        <v>6589</v>
      </c>
      <c r="I1075" s="240"/>
      <c r="L1075" s="61"/>
      <c r="M1075" s="94"/>
      <c r="N1075" s="333"/>
      <c r="O1075" s="333"/>
      <c r="P1075" s="333"/>
      <c r="Q1075" s="333"/>
      <c r="R1075" s="333"/>
      <c r="S1075" s="333"/>
      <c r="T1075" s="69"/>
      <c r="AT1075" s="55" t="s">
        <v>197</v>
      </c>
      <c r="AU1075" s="55" t="s">
        <v>115</v>
      </c>
    </row>
    <row r="1076" spans="2:65" s="426" customFormat="1">
      <c r="B1076" s="425"/>
      <c r="D1076" s="414" t="s">
        <v>201</v>
      </c>
      <c r="E1076" s="427" t="s">
        <v>69</v>
      </c>
      <c r="F1076" s="428" t="s">
        <v>6590</v>
      </c>
      <c r="H1076" s="429">
        <v>2</v>
      </c>
      <c r="I1076" s="430"/>
      <c r="L1076" s="425"/>
      <c r="M1076" s="431"/>
      <c r="N1076" s="432"/>
      <c r="O1076" s="432"/>
      <c r="P1076" s="432"/>
      <c r="Q1076" s="432"/>
      <c r="R1076" s="432"/>
      <c r="S1076" s="432"/>
      <c r="T1076" s="433"/>
      <c r="AT1076" s="427" t="s">
        <v>201</v>
      </c>
      <c r="AU1076" s="427" t="s">
        <v>115</v>
      </c>
      <c r="AV1076" s="426" t="s">
        <v>115</v>
      </c>
      <c r="AW1076" s="426" t="s">
        <v>93</v>
      </c>
      <c r="AX1076" s="426" t="s">
        <v>111</v>
      </c>
      <c r="AY1076" s="427" t="s">
        <v>188</v>
      </c>
    </row>
    <row r="1077" spans="2:65" s="426" customFormat="1">
      <c r="B1077" s="425"/>
      <c r="D1077" s="414" t="s">
        <v>201</v>
      </c>
      <c r="E1077" s="427" t="s">
        <v>69</v>
      </c>
      <c r="F1077" s="428" t="s">
        <v>6591</v>
      </c>
      <c r="H1077" s="429">
        <v>2</v>
      </c>
      <c r="I1077" s="430"/>
      <c r="L1077" s="425"/>
      <c r="M1077" s="431"/>
      <c r="N1077" s="432"/>
      <c r="O1077" s="432"/>
      <c r="P1077" s="432"/>
      <c r="Q1077" s="432"/>
      <c r="R1077" s="432"/>
      <c r="S1077" s="432"/>
      <c r="T1077" s="433"/>
      <c r="AT1077" s="427" t="s">
        <v>201</v>
      </c>
      <c r="AU1077" s="427" t="s">
        <v>115</v>
      </c>
      <c r="AV1077" s="426" t="s">
        <v>115</v>
      </c>
      <c r="AW1077" s="426" t="s">
        <v>93</v>
      </c>
      <c r="AX1077" s="426" t="s">
        <v>111</v>
      </c>
      <c r="AY1077" s="427" t="s">
        <v>188</v>
      </c>
    </row>
    <row r="1078" spans="2:65" s="435" customFormat="1">
      <c r="B1078" s="434"/>
      <c r="D1078" s="414" t="s">
        <v>201</v>
      </c>
      <c r="E1078" s="436" t="s">
        <v>69</v>
      </c>
      <c r="F1078" s="437" t="s">
        <v>210</v>
      </c>
      <c r="H1078" s="438">
        <v>4</v>
      </c>
      <c r="I1078" s="439"/>
      <c r="L1078" s="434"/>
      <c r="M1078" s="440"/>
      <c r="N1078" s="441"/>
      <c r="O1078" s="441"/>
      <c r="P1078" s="441"/>
      <c r="Q1078" s="441"/>
      <c r="R1078" s="441"/>
      <c r="S1078" s="441"/>
      <c r="T1078" s="442"/>
      <c r="AT1078" s="436" t="s">
        <v>201</v>
      </c>
      <c r="AU1078" s="436" t="s">
        <v>115</v>
      </c>
      <c r="AV1078" s="435" t="s">
        <v>195</v>
      </c>
      <c r="AW1078" s="435" t="s">
        <v>93</v>
      </c>
      <c r="AX1078" s="435" t="s">
        <v>113</v>
      </c>
      <c r="AY1078" s="436" t="s">
        <v>188</v>
      </c>
    </row>
    <row r="1079" spans="2:65" s="334" customFormat="1" ht="25.5" customHeight="1">
      <c r="B1079" s="86"/>
      <c r="C1079" s="87" t="s">
        <v>6599</v>
      </c>
      <c r="D1079" s="87" t="s">
        <v>190</v>
      </c>
      <c r="E1079" s="88" t="s">
        <v>6593</v>
      </c>
      <c r="F1079" s="89" t="s">
        <v>6594</v>
      </c>
      <c r="G1079" s="90" t="s">
        <v>578</v>
      </c>
      <c r="H1079" s="91">
        <v>1</v>
      </c>
      <c r="I1079" s="238"/>
      <c r="J1079" s="92">
        <f>ROUND(I1079*H1079,2)</f>
        <v>0</v>
      </c>
      <c r="K1079" s="89" t="s">
        <v>194</v>
      </c>
      <c r="L1079" s="61"/>
      <c r="M1079" s="410" t="s">
        <v>69</v>
      </c>
      <c r="N1079" s="411" t="s">
        <v>100</v>
      </c>
      <c r="O1079" s="333"/>
      <c r="P1079" s="412">
        <f>O1079*H1079</f>
        <v>0</v>
      </c>
      <c r="Q1079" s="412">
        <v>0.21734000000000001</v>
      </c>
      <c r="R1079" s="412">
        <f>Q1079*H1079</f>
        <v>0.21734000000000001</v>
      </c>
      <c r="S1079" s="412">
        <v>0</v>
      </c>
      <c r="T1079" s="413">
        <f>S1079*H1079</f>
        <v>0</v>
      </c>
      <c r="AR1079" s="55" t="s">
        <v>195</v>
      </c>
      <c r="AT1079" s="55" t="s">
        <v>190</v>
      </c>
      <c r="AU1079" s="55" t="s">
        <v>115</v>
      </c>
      <c r="AY1079" s="55" t="s">
        <v>188</v>
      </c>
      <c r="BE1079" s="93">
        <f>IF(N1079="základní",J1079,0)</f>
        <v>0</v>
      </c>
      <c r="BF1079" s="93">
        <f>IF(N1079="snížená",J1079,0)</f>
        <v>0</v>
      </c>
      <c r="BG1079" s="93">
        <f>IF(N1079="zákl. přenesená",J1079,0)</f>
        <v>0</v>
      </c>
      <c r="BH1079" s="93">
        <f>IF(N1079="sníž. přenesená",J1079,0)</f>
        <v>0</v>
      </c>
      <c r="BI1079" s="93">
        <f>IF(N1079="nulová",J1079,0)</f>
        <v>0</v>
      </c>
      <c r="BJ1079" s="55" t="s">
        <v>113</v>
      </c>
      <c r="BK1079" s="93">
        <f>ROUND(I1079*H1079,2)</f>
        <v>0</v>
      </c>
      <c r="BL1079" s="55" t="s">
        <v>195</v>
      </c>
      <c r="BM1079" s="55" t="s">
        <v>6595</v>
      </c>
    </row>
    <row r="1080" spans="2:65" s="334" customFormat="1">
      <c r="B1080" s="61"/>
      <c r="D1080" s="414" t="s">
        <v>197</v>
      </c>
      <c r="F1080" s="415" t="s">
        <v>6596</v>
      </c>
      <c r="I1080" s="240"/>
      <c r="L1080" s="61"/>
      <c r="M1080" s="94"/>
      <c r="N1080" s="333"/>
      <c r="O1080" s="333"/>
      <c r="P1080" s="333"/>
      <c r="Q1080" s="333"/>
      <c r="R1080" s="333"/>
      <c r="S1080" s="333"/>
      <c r="T1080" s="69"/>
      <c r="AT1080" s="55" t="s">
        <v>197</v>
      </c>
      <c r="AU1080" s="55" t="s">
        <v>115</v>
      </c>
    </row>
    <row r="1081" spans="2:65" s="334" customFormat="1" ht="148.5">
      <c r="B1081" s="61"/>
      <c r="D1081" s="414" t="s">
        <v>199</v>
      </c>
      <c r="F1081" s="416" t="s">
        <v>6597</v>
      </c>
      <c r="I1081" s="240"/>
      <c r="L1081" s="61"/>
      <c r="M1081" s="94"/>
      <c r="N1081" s="333"/>
      <c r="O1081" s="333"/>
      <c r="P1081" s="333"/>
      <c r="Q1081" s="333"/>
      <c r="R1081" s="333"/>
      <c r="S1081" s="333"/>
      <c r="T1081" s="69"/>
      <c r="AT1081" s="55" t="s">
        <v>199</v>
      </c>
      <c r="AU1081" s="55" t="s">
        <v>115</v>
      </c>
    </row>
    <row r="1082" spans="2:65" s="418" customFormat="1">
      <c r="B1082" s="417"/>
      <c r="D1082" s="414" t="s">
        <v>201</v>
      </c>
      <c r="E1082" s="419" t="s">
        <v>69</v>
      </c>
      <c r="F1082" s="420" t="s">
        <v>6598</v>
      </c>
      <c r="H1082" s="419" t="s">
        <v>69</v>
      </c>
      <c r="I1082" s="421"/>
      <c r="L1082" s="417"/>
      <c r="M1082" s="422"/>
      <c r="N1082" s="423"/>
      <c r="O1082" s="423"/>
      <c r="P1082" s="423"/>
      <c r="Q1082" s="423"/>
      <c r="R1082" s="423"/>
      <c r="S1082" s="423"/>
      <c r="T1082" s="424"/>
      <c r="AT1082" s="419" t="s">
        <v>201</v>
      </c>
      <c r="AU1082" s="419" t="s">
        <v>115</v>
      </c>
      <c r="AV1082" s="418" t="s">
        <v>113</v>
      </c>
      <c r="AW1082" s="418" t="s">
        <v>93</v>
      </c>
      <c r="AX1082" s="418" t="s">
        <v>111</v>
      </c>
      <c r="AY1082" s="419" t="s">
        <v>188</v>
      </c>
    </row>
    <row r="1083" spans="2:65" s="426" customFormat="1">
      <c r="B1083" s="425"/>
      <c r="D1083" s="414" t="s">
        <v>201</v>
      </c>
      <c r="E1083" s="427" t="s">
        <v>69</v>
      </c>
      <c r="F1083" s="428" t="s">
        <v>113</v>
      </c>
      <c r="H1083" s="429">
        <v>1</v>
      </c>
      <c r="I1083" s="430"/>
      <c r="L1083" s="425"/>
      <c r="M1083" s="431"/>
      <c r="N1083" s="432"/>
      <c r="O1083" s="432"/>
      <c r="P1083" s="432"/>
      <c r="Q1083" s="432"/>
      <c r="R1083" s="432"/>
      <c r="S1083" s="432"/>
      <c r="T1083" s="433"/>
      <c r="AT1083" s="427" t="s">
        <v>201</v>
      </c>
      <c r="AU1083" s="427" t="s">
        <v>115</v>
      </c>
      <c r="AV1083" s="426" t="s">
        <v>115</v>
      </c>
      <c r="AW1083" s="426" t="s">
        <v>93</v>
      </c>
      <c r="AX1083" s="426" t="s">
        <v>113</v>
      </c>
      <c r="AY1083" s="427" t="s">
        <v>188</v>
      </c>
    </row>
    <row r="1084" spans="2:65" s="334" customFormat="1" ht="16.5" customHeight="1">
      <c r="B1084" s="86"/>
      <c r="C1084" s="455" t="s">
        <v>6604</v>
      </c>
      <c r="D1084" s="455" t="s">
        <v>521</v>
      </c>
      <c r="E1084" s="456" t="s">
        <v>6600</v>
      </c>
      <c r="F1084" s="457" t="s">
        <v>6601</v>
      </c>
      <c r="G1084" s="458" t="s">
        <v>578</v>
      </c>
      <c r="H1084" s="459">
        <v>1</v>
      </c>
      <c r="I1084" s="460"/>
      <c r="J1084" s="461">
        <f>ROUND(I1084*H1084,2)</f>
        <v>0</v>
      </c>
      <c r="K1084" s="457" t="s">
        <v>449</v>
      </c>
      <c r="L1084" s="462"/>
      <c r="M1084" s="463" t="s">
        <v>69</v>
      </c>
      <c r="N1084" s="464" t="s">
        <v>100</v>
      </c>
      <c r="O1084" s="333"/>
      <c r="P1084" s="412">
        <f>O1084*H1084</f>
        <v>0</v>
      </c>
      <c r="Q1084" s="412">
        <v>5.0999999999999997E-2</v>
      </c>
      <c r="R1084" s="412">
        <f>Q1084*H1084</f>
        <v>5.0999999999999997E-2</v>
      </c>
      <c r="S1084" s="412">
        <v>0</v>
      </c>
      <c r="T1084" s="413">
        <f>S1084*H1084</f>
        <v>0</v>
      </c>
      <c r="AR1084" s="55" t="s">
        <v>278</v>
      </c>
      <c r="AT1084" s="55" t="s">
        <v>521</v>
      </c>
      <c r="AU1084" s="55" t="s">
        <v>115</v>
      </c>
      <c r="AY1084" s="55" t="s">
        <v>188</v>
      </c>
      <c r="BE1084" s="93">
        <f>IF(N1084="základní",J1084,0)</f>
        <v>0</v>
      </c>
      <c r="BF1084" s="93">
        <f>IF(N1084="snížená",J1084,0)</f>
        <v>0</v>
      </c>
      <c r="BG1084" s="93">
        <f>IF(N1084="zákl. přenesená",J1084,0)</f>
        <v>0</v>
      </c>
      <c r="BH1084" s="93">
        <f>IF(N1084="sníž. přenesená",J1084,0)</f>
        <v>0</v>
      </c>
      <c r="BI1084" s="93">
        <f>IF(N1084="nulová",J1084,0)</f>
        <v>0</v>
      </c>
      <c r="BJ1084" s="55" t="s">
        <v>113</v>
      </c>
      <c r="BK1084" s="93">
        <f>ROUND(I1084*H1084,2)</f>
        <v>0</v>
      </c>
      <c r="BL1084" s="55" t="s">
        <v>195</v>
      </c>
      <c r="BM1084" s="55" t="s">
        <v>6602</v>
      </c>
    </row>
    <row r="1085" spans="2:65" s="334" customFormat="1">
      <c r="B1085" s="61"/>
      <c r="D1085" s="414" t="s">
        <v>197</v>
      </c>
      <c r="F1085" s="415" t="s">
        <v>6603</v>
      </c>
      <c r="I1085" s="240"/>
      <c r="L1085" s="61"/>
      <c r="M1085" s="94"/>
      <c r="N1085" s="333"/>
      <c r="O1085" s="333"/>
      <c r="P1085" s="333"/>
      <c r="Q1085" s="333"/>
      <c r="R1085" s="333"/>
      <c r="S1085" s="333"/>
      <c r="T1085" s="69"/>
      <c r="AT1085" s="55" t="s">
        <v>197</v>
      </c>
      <c r="AU1085" s="55" t="s">
        <v>115</v>
      </c>
    </row>
    <row r="1086" spans="2:65" s="334" customFormat="1" ht="25.5" customHeight="1">
      <c r="B1086" s="86"/>
      <c r="C1086" s="87" t="s">
        <v>6610</v>
      </c>
      <c r="D1086" s="87" t="s">
        <v>190</v>
      </c>
      <c r="E1086" s="88" t="s">
        <v>6605</v>
      </c>
      <c r="F1086" s="89" t="s">
        <v>6606</v>
      </c>
      <c r="G1086" s="90" t="s">
        <v>578</v>
      </c>
      <c r="H1086" s="91">
        <v>4</v>
      </c>
      <c r="I1086" s="238"/>
      <c r="J1086" s="92">
        <f>ROUND(I1086*H1086,2)</f>
        <v>0</v>
      </c>
      <c r="K1086" s="89" t="s">
        <v>194</v>
      </c>
      <c r="L1086" s="61"/>
      <c r="M1086" s="410" t="s">
        <v>69</v>
      </c>
      <c r="N1086" s="411" t="s">
        <v>100</v>
      </c>
      <c r="O1086" s="333"/>
      <c r="P1086" s="412">
        <f>O1086*H1086</f>
        <v>0</v>
      </c>
      <c r="Q1086" s="412">
        <v>0</v>
      </c>
      <c r="R1086" s="412">
        <f>Q1086*H1086</f>
        <v>0</v>
      </c>
      <c r="S1086" s="412">
        <v>0.1</v>
      </c>
      <c r="T1086" s="413">
        <f>S1086*H1086</f>
        <v>0.4</v>
      </c>
      <c r="AR1086" s="55" t="s">
        <v>195</v>
      </c>
      <c r="AT1086" s="55" t="s">
        <v>190</v>
      </c>
      <c r="AU1086" s="55" t="s">
        <v>115</v>
      </c>
      <c r="AY1086" s="55" t="s">
        <v>188</v>
      </c>
      <c r="BE1086" s="93">
        <f>IF(N1086="základní",J1086,0)</f>
        <v>0</v>
      </c>
      <c r="BF1086" s="93">
        <f>IF(N1086="snížená",J1086,0)</f>
        <v>0</v>
      </c>
      <c r="BG1086" s="93">
        <f>IF(N1086="zákl. přenesená",J1086,0)</f>
        <v>0</v>
      </c>
      <c r="BH1086" s="93">
        <f>IF(N1086="sníž. přenesená",J1086,0)</f>
        <v>0</v>
      </c>
      <c r="BI1086" s="93">
        <f>IF(N1086="nulová",J1086,0)</f>
        <v>0</v>
      </c>
      <c r="BJ1086" s="55" t="s">
        <v>113</v>
      </c>
      <c r="BK1086" s="93">
        <f>ROUND(I1086*H1086,2)</f>
        <v>0</v>
      </c>
      <c r="BL1086" s="55" t="s">
        <v>195</v>
      </c>
      <c r="BM1086" s="55" t="s">
        <v>6607</v>
      </c>
    </row>
    <row r="1087" spans="2:65" s="334" customFormat="1">
      <c r="B1087" s="61"/>
      <c r="D1087" s="414" t="s">
        <v>197</v>
      </c>
      <c r="F1087" s="415" t="s">
        <v>6608</v>
      </c>
      <c r="I1087" s="240"/>
      <c r="L1087" s="61"/>
      <c r="M1087" s="94"/>
      <c r="N1087" s="333"/>
      <c r="O1087" s="333"/>
      <c r="P1087" s="333"/>
      <c r="Q1087" s="333"/>
      <c r="R1087" s="333"/>
      <c r="S1087" s="333"/>
      <c r="T1087" s="69"/>
      <c r="AT1087" s="55" t="s">
        <v>197</v>
      </c>
      <c r="AU1087" s="55" t="s">
        <v>115</v>
      </c>
    </row>
    <row r="1088" spans="2:65" s="418" customFormat="1">
      <c r="B1088" s="417"/>
      <c r="D1088" s="414" t="s">
        <v>201</v>
      </c>
      <c r="E1088" s="419" t="s">
        <v>69</v>
      </c>
      <c r="F1088" s="420" t="s">
        <v>6609</v>
      </c>
      <c r="H1088" s="419" t="s">
        <v>69</v>
      </c>
      <c r="I1088" s="421"/>
      <c r="L1088" s="417"/>
      <c r="M1088" s="422"/>
      <c r="N1088" s="423"/>
      <c r="O1088" s="423"/>
      <c r="P1088" s="423"/>
      <c r="Q1088" s="423"/>
      <c r="R1088" s="423"/>
      <c r="S1088" s="423"/>
      <c r="T1088" s="424"/>
      <c r="AT1088" s="419" t="s">
        <v>201</v>
      </c>
      <c r="AU1088" s="419" t="s">
        <v>115</v>
      </c>
      <c r="AV1088" s="418" t="s">
        <v>113</v>
      </c>
      <c r="AW1088" s="418" t="s">
        <v>93</v>
      </c>
      <c r="AX1088" s="418" t="s">
        <v>111</v>
      </c>
      <c r="AY1088" s="419" t="s">
        <v>188</v>
      </c>
    </row>
    <row r="1089" spans="2:65" s="426" customFormat="1">
      <c r="B1089" s="425"/>
      <c r="D1089" s="414" t="s">
        <v>201</v>
      </c>
      <c r="E1089" s="427" t="s">
        <v>69</v>
      </c>
      <c r="F1089" s="428" t="s">
        <v>195</v>
      </c>
      <c r="H1089" s="429">
        <v>4</v>
      </c>
      <c r="I1089" s="430"/>
      <c r="L1089" s="425"/>
      <c r="M1089" s="431"/>
      <c r="N1089" s="432"/>
      <c r="O1089" s="432"/>
      <c r="P1089" s="432"/>
      <c r="Q1089" s="432"/>
      <c r="R1089" s="432"/>
      <c r="S1089" s="432"/>
      <c r="T1089" s="433"/>
      <c r="AT1089" s="427" t="s">
        <v>201</v>
      </c>
      <c r="AU1089" s="427" t="s">
        <v>115</v>
      </c>
      <c r="AV1089" s="426" t="s">
        <v>115</v>
      </c>
      <c r="AW1089" s="426" t="s">
        <v>93</v>
      </c>
      <c r="AX1089" s="426" t="s">
        <v>113</v>
      </c>
      <c r="AY1089" s="427" t="s">
        <v>188</v>
      </c>
    </row>
    <row r="1090" spans="2:65" s="334" customFormat="1" ht="16.5" customHeight="1">
      <c r="B1090" s="86"/>
      <c r="C1090" s="87" t="s">
        <v>6617</v>
      </c>
      <c r="D1090" s="87" t="s">
        <v>190</v>
      </c>
      <c r="E1090" s="88" t="s">
        <v>6611</v>
      </c>
      <c r="F1090" s="89" t="s">
        <v>6612</v>
      </c>
      <c r="G1090" s="90" t="s">
        <v>578</v>
      </c>
      <c r="H1090" s="91">
        <v>4</v>
      </c>
      <c r="I1090" s="238"/>
      <c r="J1090" s="92">
        <f>ROUND(I1090*H1090,2)</f>
        <v>0</v>
      </c>
      <c r="K1090" s="89" t="s">
        <v>194</v>
      </c>
      <c r="L1090" s="61"/>
      <c r="M1090" s="410" t="s">
        <v>69</v>
      </c>
      <c r="N1090" s="411" t="s">
        <v>100</v>
      </c>
      <c r="O1090" s="333"/>
      <c r="P1090" s="412">
        <f>O1090*H1090</f>
        <v>0</v>
      </c>
      <c r="Q1090" s="412">
        <v>7.0200000000000002E-3</v>
      </c>
      <c r="R1090" s="412">
        <f>Q1090*H1090</f>
        <v>2.8080000000000001E-2</v>
      </c>
      <c r="S1090" s="412">
        <v>0</v>
      </c>
      <c r="T1090" s="413">
        <f>S1090*H1090</f>
        <v>0</v>
      </c>
      <c r="AR1090" s="55" t="s">
        <v>195</v>
      </c>
      <c r="AT1090" s="55" t="s">
        <v>190</v>
      </c>
      <c r="AU1090" s="55" t="s">
        <v>115</v>
      </c>
      <c r="AY1090" s="55" t="s">
        <v>188</v>
      </c>
      <c r="BE1090" s="93">
        <f>IF(N1090="základní",J1090,0)</f>
        <v>0</v>
      </c>
      <c r="BF1090" s="93">
        <f>IF(N1090="snížená",J1090,0)</f>
        <v>0</v>
      </c>
      <c r="BG1090" s="93">
        <f>IF(N1090="zákl. přenesená",J1090,0)</f>
        <v>0</v>
      </c>
      <c r="BH1090" s="93">
        <f>IF(N1090="sníž. přenesená",J1090,0)</f>
        <v>0</v>
      </c>
      <c r="BI1090" s="93">
        <f>IF(N1090="nulová",J1090,0)</f>
        <v>0</v>
      </c>
      <c r="BJ1090" s="55" t="s">
        <v>113</v>
      </c>
      <c r="BK1090" s="93">
        <f>ROUND(I1090*H1090,2)</f>
        <v>0</v>
      </c>
      <c r="BL1090" s="55" t="s">
        <v>195</v>
      </c>
      <c r="BM1090" s="55" t="s">
        <v>6613</v>
      </c>
    </row>
    <row r="1091" spans="2:65" s="334" customFormat="1">
      <c r="B1091" s="61"/>
      <c r="D1091" s="414" t="s">
        <v>197</v>
      </c>
      <c r="F1091" s="415" t="s">
        <v>6614</v>
      </c>
      <c r="I1091" s="240"/>
      <c r="L1091" s="61"/>
      <c r="M1091" s="94"/>
      <c r="N1091" s="333"/>
      <c r="O1091" s="333"/>
      <c r="P1091" s="333"/>
      <c r="Q1091" s="333"/>
      <c r="R1091" s="333"/>
      <c r="S1091" s="333"/>
      <c r="T1091" s="69"/>
      <c r="AT1091" s="55" t="s">
        <v>197</v>
      </c>
      <c r="AU1091" s="55" t="s">
        <v>115</v>
      </c>
    </row>
    <row r="1092" spans="2:65" s="334" customFormat="1" ht="40.5">
      <c r="B1092" s="61"/>
      <c r="D1092" s="414" t="s">
        <v>199</v>
      </c>
      <c r="F1092" s="416" t="s">
        <v>6615</v>
      </c>
      <c r="I1092" s="240"/>
      <c r="L1092" s="61"/>
      <c r="M1092" s="94"/>
      <c r="N1092" s="333"/>
      <c r="O1092" s="333"/>
      <c r="P1092" s="333"/>
      <c r="Q1092" s="333"/>
      <c r="R1092" s="333"/>
      <c r="S1092" s="333"/>
      <c r="T1092" s="69"/>
      <c r="AT1092" s="55" t="s">
        <v>199</v>
      </c>
      <c r="AU1092" s="55" t="s">
        <v>115</v>
      </c>
    </row>
    <row r="1093" spans="2:65" s="418" customFormat="1">
      <c r="B1093" s="417"/>
      <c r="D1093" s="414" t="s">
        <v>201</v>
      </c>
      <c r="E1093" s="419" t="s">
        <v>69</v>
      </c>
      <c r="F1093" s="420" t="s">
        <v>6616</v>
      </c>
      <c r="H1093" s="419" t="s">
        <v>69</v>
      </c>
      <c r="I1093" s="421"/>
      <c r="L1093" s="417"/>
      <c r="M1093" s="422"/>
      <c r="N1093" s="423"/>
      <c r="O1093" s="423"/>
      <c r="P1093" s="423"/>
      <c r="Q1093" s="423"/>
      <c r="R1093" s="423"/>
      <c r="S1093" s="423"/>
      <c r="T1093" s="424"/>
      <c r="AT1093" s="419" t="s">
        <v>201</v>
      </c>
      <c r="AU1093" s="419" t="s">
        <v>115</v>
      </c>
      <c r="AV1093" s="418" t="s">
        <v>113</v>
      </c>
      <c r="AW1093" s="418" t="s">
        <v>93</v>
      </c>
      <c r="AX1093" s="418" t="s">
        <v>111</v>
      </c>
      <c r="AY1093" s="419" t="s">
        <v>188</v>
      </c>
    </row>
    <row r="1094" spans="2:65" s="426" customFormat="1">
      <c r="B1094" s="425"/>
      <c r="D1094" s="414" t="s">
        <v>201</v>
      </c>
      <c r="E1094" s="427" t="s">
        <v>69</v>
      </c>
      <c r="F1094" s="428" t="s">
        <v>195</v>
      </c>
      <c r="H1094" s="429">
        <v>4</v>
      </c>
      <c r="I1094" s="430"/>
      <c r="L1094" s="425"/>
      <c r="M1094" s="431"/>
      <c r="N1094" s="432"/>
      <c r="O1094" s="432"/>
      <c r="P1094" s="432"/>
      <c r="Q1094" s="432"/>
      <c r="R1094" s="432"/>
      <c r="S1094" s="432"/>
      <c r="T1094" s="433"/>
      <c r="AT1094" s="427" t="s">
        <v>201</v>
      </c>
      <c r="AU1094" s="427" t="s">
        <v>115</v>
      </c>
      <c r="AV1094" s="426" t="s">
        <v>115</v>
      </c>
      <c r="AW1094" s="426" t="s">
        <v>93</v>
      </c>
      <c r="AX1094" s="426" t="s">
        <v>113</v>
      </c>
      <c r="AY1094" s="427" t="s">
        <v>188</v>
      </c>
    </row>
    <row r="1095" spans="2:65" s="334" customFormat="1" ht="16.5" customHeight="1">
      <c r="B1095" s="86"/>
      <c r="C1095" s="455" t="s">
        <v>6623</v>
      </c>
      <c r="D1095" s="455" t="s">
        <v>521</v>
      </c>
      <c r="E1095" s="456" t="s">
        <v>6618</v>
      </c>
      <c r="F1095" s="457" t="s">
        <v>6619</v>
      </c>
      <c r="G1095" s="458" t="s">
        <v>578</v>
      </c>
      <c r="H1095" s="459">
        <v>2</v>
      </c>
      <c r="I1095" s="460"/>
      <c r="J1095" s="461">
        <f>ROUND(I1095*H1095,2)</f>
        <v>0</v>
      </c>
      <c r="K1095" s="457" t="s">
        <v>449</v>
      </c>
      <c r="L1095" s="462"/>
      <c r="M1095" s="463" t="s">
        <v>69</v>
      </c>
      <c r="N1095" s="464" t="s">
        <v>100</v>
      </c>
      <c r="O1095" s="333"/>
      <c r="P1095" s="412">
        <f>O1095*H1095</f>
        <v>0</v>
      </c>
      <c r="Q1095" s="412">
        <v>7.1999999999999995E-2</v>
      </c>
      <c r="R1095" s="412">
        <f>Q1095*H1095</f>
        <v>0.14399999999999999</v>
      </c>
      <c r="S1095" s="412">
        <v>0</v>
      </c>
      <c r="T1095" s="413">
        <f>S1095*H1095</f>
        <v>0</v>
      </c>
      <c r="AR1095" s="55" t="s">
        <v>278</v>
      </c>
      <c r="AT1095" s="55" t="s">
        <v>521</v>
      </c>
      <c r="AU1095" s="55" t="s">
        <v>115</v>
      </c>
      <c r="AY1095" s="55" t="s">
        <v>188</v>
      </c>
      <c r="BE1095" s="93">
        <f>IF(N1095="základní",J1095,0)</f>
        <v>0</v>
      </c>
      <c r="BF1095" s="93">
        <f>IF(N1095="snížená",J1095,0)</f>
        <v>0</v>
      </c>
      <c r="BG1095" s="93">
        <f>IF(N1095="zákl. přenesená",J1095,0)</f>
        <v>0</v>
      </c>
      <c r="BH1095" s="93">
        <f>IF(N1095="sníž. přenesená",J1095,0)</f>
        <v>0</v>
      </c>
      <c r="BI1095" s="93">
        <f>IF(N1095="nulová",J1095,0)</f>
        <v>0</v>
      </c>
      <c r="BJ1095" s="55" t="s">
        <v>113</v>
      </c>
      <c r="BK1095" s="93">
        <f>ROUND(I1095*H1095,2)</f>
        <v>0</v>
      </c>
      <c r="BL1095" s="55" t="s">
        <v>195</v>
      </c>
      <c r="BM1095" s="55" t="s">
        <v>6620</v>
      </c>
    </row>
    <row r="1096" spans="2:65" s="334" customFormat="1">
      <c r="B1096" s="61"/>
      <c r="D1096" s="414" t="s">
        <v>197</v>
      </c>
      <c r="F1096" s="415" t="s">
        <v>6621</v>
      </c>
      <c r="I1096" s="240"/>
      <c r="L1096" s="61"/>
      <c r="M1096" s="94"/>
      <c r="N1096" s="333"/>
      <c r="O1096" s="333"/>
      <c r="P1096" s="333"/>
      <c r="Q1096" s="333"/>
      <c r="R1096" s="333"/>
      <c r="S1096" s="333"/>
      <c r="T1096" s="69"/>
      <c r="AT1096" s="55" t="s">
        <v>197</v>
      </c>
      <c r="AU1096" s="55" t="s">
        <v>115</v>
      </c>
    </row>
    <row r="1097" spans="2:65" s="418" customFormat="1">
      <c r="B1097" s="417"/>
      <c r="D1097" s="414" t="s">
        <v>201</v>
      </c>
      <c r="E1097" s="419" t="s">
        <v>69</v>
      </c>
      <c r="F1097" s="420" t="s">
        <v>6622</v>
      </c>
      <c r="H1097" s="419" t="s">
        <v>69</v>
      </c>
      <c r="I1097" s="421"/>
      <c r="L1097" s="417"/>
      <c r="M1097" s="422"/>
      <c r="N1097" s="423"/>
      <c r="O1097" s="423"/>
      <c r="P1097" s="423"/>
      <c r="Q1097" s="423"/>
      <c r="R1097" s="423"/>
      <c r="S1097" s="423"/>
      <c r="T1097" s="424"/>
      <c r="AT1097" s="419" t="s">
        <v>201</v>
      </c>
      <c r="AU1097" s="419" t="s">
        <v>115</v>
      </c>
      <c r="AV1097" s="418" t="s">
        <v>113</v>
      </c>
      <c r="AW1097" s="418" t="s">
        <v>93</v>
      </c>
      <c r="AX1097" s="418" t="s">
        <v>111</v>
      </c>
      <c r="AY1097" s="419" t="s">
        <v>188</v>
      </c>
    </row>
    <row r="1098" spans="2:65" s="426" customFormat="1">
      <c r="B1098" s="425"/>
      <c r="D1098" s="414" t="s">
        <v>201</v>
      </c>
      <c r="E1098" s="427" t="s">
        <v>69</v>
      </c>
      <c r="F1098" s="428" t="s">
        <v>115</v>
      </c>
      <c r="H1098" s="429">
        <v>2</v>
      </c>
      <c r="I1098" s="430"/>
      <c r="L1098" s="425"/>
      <c r="M1098" s="431"/>
      <c r="N1098" s="432"/>
      <c r="O1098" s="432"/>
      <c r="P1098" s="432"/>
      <c r="Q1098" s="432"/>
      <c r="R1098" s="432"/>
      <c r="S1098" s="432"/>
      <c r="T1098" s="433"/>
      <c r="AT1098" s="427" t="s">
        <v>201</v>
      </c>
      <c r="AU1098" s="427" t="s">
        <v>115</v>
      </c>
      <c r="AV1098" s="426" t="s">
        <v>115</v>
      </c>
      <c r="AW1098" s="426" t="s">
        <v>93</v>
      </c>
      <c r="AX1098" s="426" t="s">
        <v>113</v>
      </c>
      <c r="AY1098" s="427" t="s">
        <v>188</v>
      </c>
    </row>
    <row r="1099" spans="2:65" s="334" customFormat="1" ht="16.5" customHeight="1">
      <c r="B1099" s="86"/>
      <c r="C1099" s="455" t="s">
        <v>6628</v>
      </c>
      <c r="D1099" s="455" t="s">
        <v>521</v>
      </c>
      <c r="E1099" s="456" t="s">
        <v>6624</v>
      </c>
      <c r="F1099" s="457" t="s">
        <v>6625</v>
      </c>
      <c r="G1099" s="458" t="s">
        <v>578</v>
      </c>
      <c r="H1099" s="459">
        <v>2</v>
      </c>
      <c r="I1099" s="460"/>
      <c r="J1099" s="461">
        <f>ROUND(I1099*H1099,2)</f>
        <v>0</v>
      </c>
      <c r="K1099" s="457" t="s">
        <v>449</v>
      </c>
      <c r="L1099" s="462"/>
      <c r="M1099" s="463" t="s">
        <v>69</v>
      </c>
      <c r="N1099" s="464" t="s">
        <v>100</v>
      </c>
      <c r="O1099" s="333"/>
      <c r="P1099" s="412">
        <f>O1099*H1099</f>
        <v>0</v>
      </c>
      <c r="Q1099" s="412">
        <v>0.156</v>
      </c>
      <c r="R1099" s="412">
        <f>Q1099*H1099</f>
        <v>0.312</v>
      </c>
      <c r="S1099" s="412">
        <v>0</v>
      </c>
      <c r="T1099" s="413">
        <f>S1099*H1099</f>
        <v>0</v>
      </c>
      <c r="AR1099" s="55" t="s">
        <v>278</v>
      </c>
      <c r="AT1099" s="55" t="s">
        <v>521</v>
      </c>
      <c r="AU1099" s="55" t="s">
        <v>115</v>
      </c>
      <c r="AY1099" s="55" t="s">
        <v>188</v>
      </c>
      <c r="BE1099" s="93">
        <f>IF(N1099="základní",J1099,0)</f>
        <v>0</v>
      </c>
      <c r="BF1099" s="93">
        <f>IF(N1099="snížená",J1099,0)</f>
        <v>0</v>
      </c>
      <c r="BG1099" s="93">
        <f>IF(N1099="zákl. přenesená",J1099,0)</f>
        <v>0</v>
      </c>
      <c r="BH1099" s="93">
        <f>IF(N1099="sníž. přenesená",J1099,0)</f>
        <v>0</v>
      </c>
      <c r="BI1099" s="93">
        <f>IF(N1099="nulová",J1099,0)</f>
        <v>0</v>
      </c>
      <c r="BJ1099" s="55" t="s">
        <v>113</v>
      </c>
      <c r="BK1099" s="93">
        <f>ROUND(I1099*H1099,2)</f>
        <v>0</v>
      </c>
      <c r="BL1099" s="55" t="s">
        <v>195</v>
      </c>
      <c r="BM1099" s="55" t="s">
        <v>6626</v>
      </c>
    </row>
    <row r="1100" spans="2:65" s="334" customFormat="1">
      <c r="B1100" s="61"/>
      <c r="D1100" s="414" t="s">
        <v>197</v>
      </c>
      <c r="F1100" s="415" t="s">
        <v>6625</v>
      </c>
      <c r="I1100" s="240"/>
      <c r="L1100" s="61"/>
      <c r="M1100" s="94"/>
      <c r="N1100" s="333"/>
      <c r="O1100" s="333"/>
      <c r="P1100" s="333"/>
      <c r="Q1100" s="333"/>
      <c r="R1100" s="333"/>
      <c r="S1100" s="333"/>
      <c r="T1100" s="69"/>
      <c r="AT1100" s="55" t="s">
        <v>197</v>
      </c>
      <c r="AU1100" s="55" t="s">
        <v>115</v>
      </c>
    </row>
    <row r="1101" spans="2:65" s="418" customFormat="1">
      <c r="B1101" s="417"/>
      <c r="D1101" s="414" t="s">
        <v>201</v>
      </c>
      <c r="E1101" s="419" t="s">
        <v>69</v>
      </c>
      <c r="F1101" s="420" t="s">
        <v>6627</v>
      </c>
      <c r="H1101" s="419" t="s">
        <v>69</v>
      </c>
      <c r="I1101" s="421"/>
      <c r="L1101" s="417"/>
      <c r="M1101" s="422"/>
      <c r="N1101" s="423"/>
      <c r="O1101" s="423"/>
      <c r="P1101" s="423"/>
      <c r="Q1101" s="423"/>
      <c r="R1101" s="423"/>
      <c r="S1101" s="423"/>
      <c r="T1101" s="424"/>
      <c r="AT1101" s="419" t="s">
        <v>201</v>
      </c>
      <c r="AU1101" s="419" t="s">
        <v>115</v>
      </c>
      <c r="AV1101" s="418" t="s">
        <v>113</v>
      </c>
      <c r="AW1101" s="418" t="s">
        <v>93</v>
      </c>
      <c r="AX1101" s="418" t="s">
        <v>111</v>
      </c>
      <c r="AY1101" s="419" t="s">
        <v>188</v>
      </c>
    </row>
    <row r="1102" spans="2:65" s="426" customFormat="1">
      <c r="B1102" s="425"/>
      <c r="D1102" s="414" t="s">
        <v>201</v>
      </c>
      <c r="E1102" s="427" t="s">
        <v>69</v>
      </c>
      <c r="F1102" s="428" t="s">
        <v>115</v>
      </c>
      <c r="H1102" s="429">
        <v>2</v>
      </c>
      <c r="I1102" s="430"/>
      <c r="L1102" s="425"/>
      <c r="M1102" s="431"/>
      <c r="N1102" s="432"/>
      <c r="O1102" s="432"/>
      <c r="P1102" s="432"/>
      <c r="Q1102" s="432"/>
      <c r="R1102" s="432"/>
      <c r="S1102" s="432"/>
      <c r="T1102" s="433"/>
      <c r="AT1102" s="427" t="s">
        <v>201</v>
      </c>
      <c r="AU1102" s="427" t="s">
        <v>115</v>
      </c>
      <c r="AV1102" s="426" t="s">
        <v>115</v>
      </c>
      <c r="AW1102" s="426" t="s">
        <v>93</v>
      </c>
      <c r="AX1102" s="426" t="s">
        <v>113</v>
      </c>
      <c r="AY1102" s="427" t="s">
        <v>188</v>
      </c>
    </row>
    <row r="1103" spans="2:65" s="334" customFormat="1" ht="16.5" customHeight="1">
      <c r="B1103" s="86"/>
      <c r="C1103" s="87" t="s">
        <v>6633</v>
      </c>
      <c r="D1103" s="87" t="s">
        <v>190</v>
      </c>
      <c r="E1103" s="88" t="s">
        <v>6629</v>
      </c>
      <c r="F1103" s="89" t="s">
        <v>6630</v>
      </c>
      <c r="G1103" s="90" t="s">
        <v>578</v>
      </c>
      <c r="H1103" s="91">
        <v>1</v>
      </c>
      <c r="I1103" s="238"/>
      <c r="J1103" s="92">
        <f>ROUND(I1103*H1103,2)</f>
        <v>0</v>
      </c>
      <c r="K1103" s="89" t="s">
        <v>194</v>
      </c>
      <c r="L1103" s="61"/>
      <c r="M1103" s="410" t="s">
        <v>69</v>
      </c>
      <c r="N1103" s="411" t="s">
        <v>100</v>
      </c>
      <c r="O1103" s="333"/>
      <c r="P1103" s="412">
        <f>O1103*H1103</f>
        <v>0</v>
      </c>
      <c r="Q1103" s="412">
        <v>0.12303</v>
      </c>
      <c r="R1103" s="412">
        <f>Q1103*H1103</f>
        <v>0.12303</v>
      </c>
      <c r="S1103" s="412">
        <v>0</v>
      </c>
      <c r="T1103" s="413">
        <f>S1103*H1103</f>
        <v>0</v>
      </c>
      <c r="AR1103" s="55" t="s">
        <v>195</v>
      </c>
      <c r="AT1103" s="55" t="s">
        <v>190</v>
      </c>
      <c r="AU1103" s="55" t="s">
        <v>115</v>
      </c>
      <c r="AY1103" s="55" t="s">
        <v>188</v>
      </c>
      <c r="BE1103" s="93">
        <f>IF(N1103="základní",J1103,0)</f>
        <v>0</v>
      </c>
      <c r="BF1103" s="93">
        <f>IF(N1103="snížená",J1103,0)</f>
        <v>0</v>
      </c>
      <c r="BG1103" s="93">
        <f>IF(N1103="zákl. přenesená",J1103,0)</f>
        <v>0</v>
      </c>
      <c r="BH1103" s="93">
        <f>IF(N1103="sníž. přenesená",J1103,0)</f>
        <v>0</v>
      </c>
      <c r="BI1103" s="93">
        <f>IF(N1103="nulová",J1103,0)</f>
        <v>0</v>
      </c>
      <c r="BJ1103" s="55" t="s">
        <v>113</v>
      </c>
      <c r="BK1103" s="93">
        <f>ROUND(I1103*H1103,2)</f>
        <v>0</v>
      </c>
      <c r="BL1103" s="55" t="s">
        <v>195</v>
      </c>
      <c r="BM1103" s="55" t="s">
        <v>6631</v>
      </c>
    </row>
    <row r="1104" spans="2:65" s="334" customFormat="1">
      <c r="B1104" s="61"/>
      <c r="D1104" s="414" t="s">
        <v>197</v>
      </c>
      <c r="F1104" s="415" t="s">
        <v>6630</v>
      </c>
      <c r="I1104" s="240"/>
      <c r="L1104" s="61"/>
      <c r="M1104" s="94"/>
      <c r="N1104" s="333"/>
      <c r="O1104" s="333"/>
      <c r="P1104" s="333"/>
      <c r="Q1104" s="333"/>
      <c r="R1104" s="333"/>
      <c r="S1104" s="333"/>
      <c r="T1104" s="69"/>
      <c r="AT1104" s="55" t="s">
        <v>197</v>
      </c>
      <c r="AU1104" s="55" t="s">
        <v>115</v>
      </c>
    </row>
    <row r="1105" spans="2:65" s="334" customFormat="1" ht="40.5">
      <c r="B1105" s="61"/>
      <c r="D1105" s="414" t="s">
        <v>199</v>
      </c>
      <c r="F1105" s="416" t="s">
        <v>6632</v>
      </c>
      <c r="I1105" s="240"/>
      <c r="L1105" s="61"/>
      <c r="M1105" s="94"/>
      <c r="N1105" s="333"/>
      <c r="O1105" s="333"/>
      <c r="P1105" s="333"/>
      <c r="Q1105" s="333"/>
      <c r="R1105" s="333"/>
      <c r="S1105" s="333"/>
      <c r="T1105" s="69"/>
      <c r="AT1105" s="55" t="s">
        <v>199</v>
      </c>
      <c r="AU1105" s="55" t="s">
        <v>115</v>
      </c>
    </row>
    <row r="1106" spans="2:65" s="426" customFormat="1">
      <c r="B1106" s="425"/>
      <c r="D1106" s="414" t="s">
        <v>201</v>
      </c>
      <c r="E1106" s="427" t="s">
        <v>69</v>
      </c>
      <c r="F1106" s="428" t="s">
        <v>6031</v>
      </c>
      <c r="H1106" s="429">
        <v>1</v>
      </c>
      <c r="I1106" s="430"/>
      <c r="L1106" s="425"/>
      <c r="M1106" s="431"/>
      <c r="N1106" s="432"/>
      <c r="O1106" s="432"/>
      <c r="P1106" s="432"/>
      <c r="Q1106" s="432"/>
      <c r="R1106" s="432"/>
      <c r="S1106" s="432"/>
      <c r="T1106" s="433"/>
      <c r="AT1106" s="427" t="s">
        <v>201</v>
      </c>
      <c r="AU1106" s="427" t="s">
        <v>115</v>
      </c>
      <c r="AV1106" s="426" t="s">
        <v>115</v>
      </c>
      <c r="AW1106" s="426" t="s">
        <v>93</v>
      </c>
      <c r="AX1106" s="426" t="s">
        <v>113</v>
      </c>
      <c r="AY1106" s="427" t="s">
        <v>188</v>
      </c>
    </row>
    <row r="1107" spans="2:65" s="334" customFormat="1" ht="25.5" customHeight="1">
      <c r="B1107" s="86"/>
      <c r="C1107" s="455" t="s">
        <v>6637</v>
      </c>
      <c r="D1107" s="455" t="s">
        <v>521</v>
      </c>
      <c r="E1107" s="456" t="s">
        <v>6634</v>
      </c>
      <c r="F1107" s="457" t="s">
        <v>6635</v>
      </c>
      <c r="G1107" s="458" t="s">
        <v>578</v>
      </c>
      <c r="H1107" s="459">
        <v>1</v>
      </c>
      <c r="I1107" s="460"/>
      <c r="J1107" s="461">
        <f>ROUND(I1107*H1107,2)</f>
        <v>0</v>
      </c>
      <c r="K1107" s="457" t="s">
        <v>194</v>
      </c>
      <c r="L1107" s="462"/>
      <c r="M1107" s="463" t="s">
        <v>69</v>
      </c>
      <c r="N1107" s="464" t="s">
        <v>100</v>
      </c>
      <c r="O1107" s="333"/>
      <c r="P1107" s="412">
        <f>O1107*H1107</f>
        <v>0</v>
      </c>
      <c r="Q1107" s="412">
        <v>1.3299999999999999E-2</v>
      </c>
      <c r="R1107" s="412">
        <f>Q1107*H1107</f>
        <v>1.3299999999999999E-2</v>
      </c>
      <c r="S1107" s="412">
        <v>0</v>
      </c>
      <c r="T1107" s="413">
        <f>S1107*H1107</f>
        <v>0</v>
      </c>
      <c r="AR1107" s="55" t="s">
        <v>278</v>
      </c>
      <c r="AT1107" s="55" t="s">
        <v>521</v>
      </c>
      <c r="AU1107" s="55" t="s">
        <v>115</v>
      </c>
      <c r="AY1107" s="55" t="s">
        <v>188</v>
      </c>
      <c r="BE1107" s="93">
        <f>IF(N1107="základní",J1107,0)</f>
        <v>0</v>
      </c>
      <c r="BF1107" s="93">
        <f>IF(N1107="snížená",J1107,0)</f>
        <v>0</v>
      </c>
      <c r="BG1107" s="93">
        <f>IF(N1107="zákl. přenesená",J1107,0)</f>
        <v>0</v>
      </c>
      <c r="BH1107" s="93">
        <f>IF(N1107="sníž. přenesená",J1107,0)</f>
        <v>0</v>
      </c>
      <c r="BI1107" s="93">
        <f>IF(N1107="nulová",J1107,0)</f>
        <v>0</v>
      </c>
      <c r="BJ1107" s="55" t="s">
        <v>113</v>
      </c>
      <c r="BK1107" s="93">
        <f>ROUND(I1107*H1107,2)</f>
        <v>0</v>
      </c>
      <c r="BL1107" s="55" t="s">
        <v>195</v>
      </c>
      <c r="BM1107" s="55" t="s">
        <v>6636</v>
      </c>
    </row>
    <row r="1108" spans="2:65" s="334" customFormat="1">
      <c r="B1108" s="61"/>
      <c r="D1108" s="414" t="s">
        <v>197</v>
      </c>
      <c r="F1108" s="415" t="s">
        <v>6635</v>
      </c>
      <c r="I1108" s="240"/>
      <c r="L1108" s="61"/>
      <c r="M1108" s="94"/>
      <c r="N1108" s="333"/>
      <c r="O1108" s="333"/>
      <c r="P1108" s="333"/>
      <c r="Q1108" s="333"/>
      <c r="R1108" s="333"/>
      <c r="S1108" s="333"/>
      <c r="T1108" s="69"/>
      <c r="AT1108" s="55" t="s">
        <v>197</v>
      </c>
      <c r="AU1108" s="55" t="s">
        <v>115</v>
      </c>
    </row>
    <row r="1109" spans="2:65" s="426" customFormat="1">
      <c r="B1109" s="425"/>
      <c r="D1109" s="414" t="s">
        <v>201</v>
      </c>
      <c r="E1109" s="427" t="s">
        <v>69</v>
      </c>
      <c r="F1109" s="428" t="s">
        <v>6031</v>
      </c>
      <c r="H1109" s="429">
        <v>1</v>
      </c>
      <c r="I1109" s="430"/>
      <c r="L1109" s="425"/>
      <c r="M1109" s="431"/>
      <c r="N1109" s="432"/>
      <c r="O1109" s="432"/>
      <c r="P1109" s="432"/>
      <c r="Q1109" s="432"/>
      <c r="R1109" s="432"/>
      <c r="S1109" s="432"/>
      <c r="T1109" s="433"/>
      <c r="AT1109" s="427" t="s">
        <v>201</v>
      </c>
      <c r="AU1109" s="427" t="s">
        <v>115</v>
      </c>
      <c r="AV1109" s="426" t="s">
        <v>115</v>
      </c>
      <c r="AW1109" s="426" t="s">
        <v>93</v>
      </c>
      <c r="AX1109" s="426" t="s">
        <v>113</v>
      </c>
      <c r="AY1109" s="427" t="s">
        <v>188</v>
      </c>
    </row>
    <row r="1110" spans="2:65" s="334" customFormat="1" ht="16.5" customHeight="1">
      <c r="B1110" s="86"/>
      <c r="C1110" s="87" t="s">
        <v>6640</v>
      </c>
      <c r="D1110" s="87" t="s">
        <v>190</v>
      </c>
      <c r="E1110" s="88" t="s">
        <v>6629</v>
      </c>
      <c r="F1110" s="89" t="s">
        <v>6630</v>
      </c>
      <c r="G1110" s="90" t="s">
        <v>578</v>
      </c>
      <c r="H1110" s="91">
        <v>9</v>
      </c>
      <c r="I1110" s="238"/>
      <c r="J1110" s="92">
        <f>ROUND(I1110*H1110,2)</f>
        <v>0</v>
      </c>
      <c r="K1110" s="89" t="s">
        <v>194</v>
      </c>
      <c r="L1110" s="61"/>
      <c r="M1110" s="410" t="s">
        <v>69</v>
      </c>
      <c r="N1110" s="411" t="s">
        <v>100</v>
      </c>
      <c r="O1110" s="333"/>
      <c r="P1110" s="412">
        <f>O1110*H1110</f>
        <v>0</v>
      </c>
      <c r="Q1110" s="412">
        <v>0.12303</v>
      </c>
      <c r="R1110" s="412">
        <f>Q1110*H1110</f>
        <v>1.10727</v>
      </c>
      <c r="S1110" s="412">
        <v>0</v>
      </c>
      <c r="T1110" s="413">
        <f>S1110*H1110</f>
        <v>0</v>
      </c>
      <c r="AR1110" s="55" t="s">
        <v>195</v>
      </c>
      <c r="AT1110" s="55" t="s">
        <v>190</v>
      </c>
      <c r="AU1110" s="55" t="s">
        <v>115</v>
      </c>
      <c r="AY1110" s="55" t="s">
        <v>188</v>
      </c>
      <c r="BE1110" s="93">
        <f>IF(N1110="základní",J1110,0)</f>
        <v>0</v>
      </c>
      <c r="BF1110" s="93">
        <f>IF(N1110="snížená",J1110,0)</f>
        <v>0</v>
      </c>
      <c r="BG1110" s="93">
        <f>IF(N1110="zákl. přenesená",J1110,0)</f>
        <v>0</v>
      </c>
      <c r="BH1110" s="93">
        <f>IF(N1110="sníž. přenesená",J1110,0)</f>
        <v>0</v>
      </c>
      <c r="BI1110" s="93">
        <f>IF(N1110="nulová",J1110,0)</f>
        <v>0</v>
      </c>
      <c r="BJ1110" s="55" t="s">
        <v>113</v>
      </c>
      <c r="BK1110" s="93">
        <f>ROUND(I1110*H1110,2)</f>
        <v>0</v>
      </c>
      <c r="BL1110" s="55" t="s">
        <v>195</v>
      </c>
      <c r="BM1110" s="55" t="s">
        <v>6638</v>
      </c>
    </row>
    <row r="1111" spans="2:65" s="334" customFormat="1">
      <c r="B1111" s="61"/>
      <c r="D1111" s="414" t="s">
        <v>197</v>
      </c>
      <c r="F1111" s="415" t="s">
        <v>6630</v>
      </c>
      <c r="I1111" s="240"/>
      <c r="L1111" s="61"/>
      <c r="M1111" s="94"/>
      <c r="N1111" s="333"/>
      <c r="O1111" s="333"/>
      <c r="P1111" s="333"/>
      <c r="Q1111" s="333"/>
      <c r="R1111" s="333"/>
      <c r="S1111" s="333"/>
      <c r="T1111" s="69"/>
      <c r="AT1111" s="55" t="s">
        <v>197</v>
      </c>
      <c r="AU1111" s="55" t="s">
        <v>115</v>
      </c>
    </row>
    <row r="1112" spans="2:65" s="334" customFormat="1" ht="40.5">
      <c r="B1112" s="61"/>
      <c r="D1112" s="414" t="s">
        <v>199</v>
      </c>
      <c r="F1112" s="416" t="s">
        <v>6632</v>
      </c>
      <c r="I1112" s="240"/>
      <c r="L1112" s="61"/>
      <c r="M1112" s="94"/>
      <c r="N1112" s="333"/>
      <c r="O1112" s="333"/>
      <c r="P1112" s="333"/>
      <c r="Q1112" s="333"/>
      <c r="R1112" s="333"/>
      <c r="S1112" s="333"/>
      <c r="T1112" s="69"/>
      <c r="AT1112" s="55" t="s">
        <v>199</v>
      </c>
      <c r="AU1112" s="55" t="s">
        <v>115</v>
      </c>
    </row>
    <row r="1113" spans="2:65" s="426" customFormat="1">
      <c r="B1113" s="425"/>
      <c r="D1113" s="414" t="s">
        <v>201</v>
      </c>
      <c r="E1113" s="427" t="s">
        <v>69</v>
      </c>
      <c r="F1113" s="428" t="s">
        <v>6237</v>
      </c>
      <c r="H1113" s="429">
        <v>2</v>
      </c>
      <c r="I1113" s="430"/>
      <c r="L1113" s="425"/>
      <c r="M1113" s="431"/>
      <c r="N1113" s="432"/>
      <c r="O1113" s="432"/>
      <c r="P1113" s="432"/>
      <c r="Q1113" s="432"/>
      <c r="R1113" s="432"/>
      <c r="S1113" s="432"/>
      <c r="T1113" s="433"/>
      <c r="AT1113" s="427" t="s">
        <v>201</v>
      </c>
      <c r="AU1113" s="427" t="s">
        <v>115</v>
      </c>
      <c r="AV1113" s="426" t="s">
        <v>115</v>
      </c>
      <c r="AW1113" s="426" t="s">
        <v>93</v>
      </c>
      <c r="AX1113" s="426" t="s">
        <v>111</v>
      </c>
      <c r="AY1113" s="427" t="s">
        <v>188</v>
      </c>
    </row>
    <row r="1114" spans="2:65" s="426" customFormat="1">
      <c r="B1114" s="425"/>
      <c r="D1114" s="414" t="s">
        <v>201</v>
      </c>
      <c r="E1114" s="427" t="s">
        <v>69</v>
      </c>
      <c r="F1114" s="428" t="s">
        <v>6359</v>
      </c>
      <c r="H1114" s="429">
        <v>1</v>
      </c>
      <c r="I1114" s="430"/>
      <c r="L1114" s="425"/>
      <c r="M1114" s="431"/>
      <c r="N1114" s="432"/>
      <c r="O1114" s="432"/>
      <c r="P1114" s="432"/>
      <c r="Q1114" s="432"/>
      <c r="R1114" s="432"/>
      <c r="S1114" s="432"/>
      <c r="T1114" s="433"/>
      <c r="AT1114" s="427" t="s">
        <v>201</v>
      </c>
      <c r="AU1114" s="427" t="s">
        <v>115</v>
      </c>
      <c r="AV1114" s="426" t="s">
        <v>115</v>
      </c>
      <c r="AW1114" s="426" t="s">
        <v>93</v>
      </c>
      <c r="AX1114" s="426" t="s">
        <v>111</v>
      </c>
      <c r="AY1114" s="427" t="s">
        <v>188</v>
      </c>
    </row>
    <row r="1115" spans="2:65" s="426" customFormat="1">
      <c r="B1115" s="425"/>
      <c r="D1115" s="414" t="s">
        <v>201</v>
      </c>
      <c r="E1115" s="427" t="s">
        <v>69</v>
      </c>
      <c r="F1115" s="428" t="s">
        <v>6360</v>
      </c>
      <c r="H1115" s="429">
        <v>1</v>
      </c>
      <c r="I1115" s="430"/>
      <c r="L1115" s="425"/>
      <c r="M1115" s="431"/>
      <c r="N1115" s="432"/>
      <c r="O1115" s="432"/>
      <c r="P1115" s="432"/>
      <c r="Q1115" s="432"/>
      <c r="R1115" s="432"/>
      <c r="S1115" s="432"/>
      <c r="T1115" s="433"/>
      <c r="AT1115" s="427" t="s">
        <v>201</v>
      </c>
      <c r="AU1115" s="427" t="s">
        <v>115</v>
      </c>
      <c r="AV1115" s="426" t="s">
        <v>115</v>
      </c>
      <c r="AW1115" s="426" t="s">
        <v>93</v>
      </c>
      <c r="AX1115" s="426" t="s">
        <v>111</v>
      </c>
      <c r="AY1115" s="427" t="s">
        <v>188</v>
      </c>
    </row>
    <row r="1116" spans="2:65" s="426" customFormat="1">
      <c r="B1116" s="425"/>
      <c r="D1116" s="414" t="s">
        <v>201</v>
      </c>
      <c r="E1116" s="427" t="s">
        <v>69</v>
      </c>
      <c r="F1116" s="428" t="s">
        <v>6228</v>
      </c>
      <c r="H1116" s="429">
        <v>1</v>
      </c>
      <c r="I1116" s="430"/>
      <c r="L1116" s="425"/>
      <c r="M1116" s="431"/>
      <c r="N1116" s="432"/>
      <c r="O1116" s="432"/>
      <c r="P1116" s="432"/>
      <c r="Q1116" s="432"/>
      <c r="R1116" s="432"/>
      <c r="S1116" s="432"/>
      <c r="T1116" s="433"/>
      <c r="AT1116" s="427" t="s">
        <v>201</v>
      </c>
      <c r="AU1116" s="427" t="s">
        <v>115</v>
      </c>
      <c r="AV1116" s="426" t="s">
        <v>115</v>
      </c>
      <c r="AW1116" s="426" t="s">
        <v>93</v>
      </c>
      <c r="AX1116" s="426" t="s">
        <v>111</v>
      </c>
      <c r="AY1116" s="427" t="s">
        <v>188</v>
      </c>
    </row>
    <row r="1117" spans="2:65" s="426" customFormat="1">
      <c r="B1117" s="425"/>
      <c r="D1117" s="414" t="s">
        <v>201</v>
      </c>
      <c r="E1117" s="427" t="s">
        <v>69</v>
      </c>
      <c r="F1117" s="428" t="s">
        <v>6229</v>
      </c>
      <c r="H1117" s="429">
        <v>1</v>
      </c>
      <c r="I1117" s="430"/>
      <c r="L1117" s="425"/>
      <c r="M1117" s="431"/>
      <c r="N1117" s="432"/>
      <c r="O1117" s="432"/>
      <c r="P1117" s="432"/>
      <c r="Q1117" s="432"/>
      <c r="R1117" s="432"/>
      <c r="S1117" s="432"/>
      <c r="T1117" s="433"/>
      <c r="AT1117" s="427" t="s">
        <v>201</v>
      </c>
      <c r="AU1117" s="427" t="s">
        <v>115</v>
      </c>
      <c r="AV1117" s="426" t="s">
        <v>115</v>
      </c>
      <c r="AW1117" s="426" t="s">
        <v>93</v>
      </c>
      <c r="AX1117" s="426" t="s">
        <v>111</v>
      </c>
      <c r="AY1117" s="427" t="s">
        <v>188</v>
      </c>
    </row>
    <row r="1118" spans="2:65" s="426" customFormat="1">
      <c r="B1118" s="425"/>
      <c r="D1118" s="414" t="s">
        <v>201</v>
      </c>
      <c r="E1118" s="427" t="s">
        <v>69</v>
      </c>
      <c r="F1118" s="428" t="s">
        <v>6639</v>
      </c>
      <c r="H1118" s="429">
        <v>2</v>
      </c>
      <c r="I1118" s="430"/>
      <c r="L1118" s="425"/>
      <c r="M1118" s="431"/>
      <c r="N1118" s="432"/>
      <c r="O1118" s="432"/>
      <c r="P1118" s="432"/>
      <c r="Q1118" s="432"/>
      <c r="R1118" s="432"/>
      <c r="S1118" s="432"/>
      <c r="T1118" s="433"/>
      <c r="AT1118" s="427" t="s">
        <v>201</v>
      </c>
      <c r="AU1118" s="427" t="s">
        <v>115</v>
      </c>
      <c r="AV1118" s="426" t="s">
        <v>115</v>
      </c>
      <c r="AW1118" s="426" t="s">
        <v>93</v>
      </c>
      <c r="AX1118" s="426" t="s">
        <v>111</v>
      </c>
      <c r="AY1118" s="427" t="s">
        <v>188</v>
      </c>
    </row>
    <row r="1119" spans="2:65" s="426" customFormat="1">
      <c r="B1119" s="425"/>
      <c r="D1119" s="414" t="s">
        <v>201</v>
      </c>
      <c r="E1119" s="427" t="s">
        <v>69</v>
      </c>
      <c r="F1119" s="428" t="s">
        <v>6020</v>
      </c>
      <c r="H1119" s="429">
        <v>1</v>
      </c>
      <c r="I1119" s="430"/>
      <c r="L1119" s="425"/>
      <c r="M1119" s="431"/>
      <c r="N1119" s="432"/>
      <c r="O1119" s="432"/>
      <c r="P1119" s="432"/>
      <c r="Q1119" s="432"/>
      <c r="R1119" s="432"/>
      <c r="S1119" s="432"/>
      <c r="T1119" s="433"/>
      <c r="AT1119" s="427" t="s">
        <v>201</v>
      </c>
      <c r="AU1119" s="427" t="s">
        <v>115</v>
      </c>
      <c r="AV1119" s="426" t="s">
        <v>115</v>
      </c>
      <c r="AW1119" s="426" t="s">
        <v>93</v>
      </c>
      <c r="AX1119" s="426" t="s">
        <v>111</v>
      </c>
      <c r="AY1119" s="427" t="s">
        <v>188</v>
      </c>
    </row>
    <row r="1120" spans="2:65" s="435" customFormat="1">
      <c r="B1120" s="434"/>
      <c r="D1120" s="414" t="s">
        <v>201</v>
      </c>
      <c r="E1120" s="436" t="s">
        <v>69</v>
      </c>
      <c r="F1120" s="437" t="s">
        <v>210</v>
      </c>
      <c r="H1120" s="438">
        <v>9</v>
      </c>
      <c r="I1120" s="439"/>
      <c r="L1120" s="434"/>
      <c r="M1120" s="440"/>
      <c r="N1120" s="441"/>
      <c r="O1120" s="441"/>
      <c r="P1120" s="441"/>
      <c r="Q1120" s="441"/>
      <c r="R1120" s="441"/>
      <c r="S1120" s="441"/>
      <c r="T1120" s="442"/>
      <c r="AT1120" s="436" t="s">
        <v>201</v>
      </c>
      <c r="AU1120" s="436" t="s">
        <v>115</v>
      </c>
      <c r="AV1120" s="435" t="s">
        <v>195</v>
      </c>
      <c r="AW1120" s="435" t="s">
        <v>93</v>
      </c>
      <c r="AX1120" s="435" t="s">
        <v>113</v>
      </c>
      <c r="AY1120" s="436" t="s">
        <v>188</v>
      </c>
    </row>
    <row r="1121" spans="2:65" s="334" customFormat="1" ht="25.5" customHeight="1">
      <c r="B1121" s="86"/>
      <c r="C1121" s="455" t="s">
        <v>6642</v>
      </c>
      <c r="D1121" s="455" t="s">
        <v>521</v>
      </c>
      <c r="E1121" s="456" t="s">
        <v>6634</v>
      </c>
      <c r="F1121" s="457" t="s">
        <v>6635</v>
      </c>
      <c r="G1121" s="458" t="s">
        <v>578</v>
      </c>
      <c r="H1121" s="459">
        <v>9</v>
      </c>
      <c r="I1121" s="460"/>
      <c r="J1121" s="461">
        <f>ROUND(I1121*H1121,2)</f>
        <v>0</v>
      </c>
      <c r="K1121" s="457" t="s">
        <v>194</v>
      </c>
      <c r="L1121" s="462"/>
      <c r="M1121" s="463" t="s">
        <v>69</v>
      </c>
      <c r="N1121" s="464" t="s">
        <v>100</v>
      </c>
      <c r="O1121" s="333"/>
      <c r="P1121" s="412">
        <f>O1121*H1121</f>
        <v>0</v>
      </c>
      <c r="Q1121" s="412">
        <v>1.3299999999999999E-2</v>
      </c>
      <c r="R1121" s="412">
        <f>Q1121*H1121</f>
        <v>0.1197</v>
      </c>
      <c r="S1121" s="412">
        <v>0</v>
      </c>
      <c r="T1121" s="413">
        <f>S1121*H1121</f>
        <v>0</v>
      </c>
      <c r="AR1121" s="55" t="s">
        <v>278</v>
      </c>
      <c r="AT1121" s="55" t="s">
        <v>521</v>
      </c>
      <c r="AU1121" s="55" t="s">
        <v>115</v>
      </c>
      <c r="AY1121" s="55" t="s">
        <v>188</v>
      </c>
      <c r="BE1121" s="93">
        <f>IF(N1121="základní",J1121,0)</f>
        <v>0</v>
      </c>
      <c r="BF1121" s="93">
        <f>IF(N1121="snížená",J1121,0)</f>
        <v>0</v>
      </c>
      <c r="BG1121" s="93">
        <f>IF(N1121="zákl. přenesená",J1121,0)</f>
        <v>0</v>
      </c>
      <c r="BH1121" s="93">
        <f>IF(N1121="sníž. přenesená",J1121,0)</f>
        <v>0</v>
      </c>
      <c r="BI1121" s="93">
        <f>IF(N1121="nulová",J1121,0)</f>
        <v>0</v>
      </c>
      <c r="BJ1121" s="55" t="s">
        <v>113</v>
      </c>
      <c r="BK1121" s="93">
        <f>ROUND(I1121*H1121,2)</f>
        <v>0</v>
      </c>
      <c r="BL1121" s="55" t="s">
        <v>195</v>
      </c>
      <c r="BM1121" s="55" t="s">
        <v>6641</v>
      </c>
    </row>
    <row r="1122" spans="2:65" s="334" customFormat="1">
      <c r="B1122" s="61"/>
      <c r="D1122" s="414" t="s">
        <v>197</v>
      </c>
      <c r="F1122" s="415" t="s">
        <v>6635</v>
      </c>
      <c r="I1122" s="240"/>
      <c r="L1122" s="61"/>
      <c r="M1122" s="94"/>
      <c r="N1122" s="333"/>
      <c r="O1122" s="333"/>
      <c r="P1122" s="333"/>
      <c r="Q1122" s="333"/>
      <c r="R1122" s="333"/>
      <c r="S1122" s="333"/>
      <c r="T1122" s="69"/>
      <c r="AT1122" s="55" t="s">
        <v>197</v>
      </c>
      <c r="AU1122" s="55" t="s">
        <v>115</v>
      </c>
    </row>
    <row r="1123" spans="2:65" s="334" customFormat="1" ht="16.5" customHeight="1">
      <c r="B1123" s="86"/>
      <c r="C1123" s="87" t="s">
        <v>6646</v>
      </c>
      <c r="D1123" s="87" t="s">
        <v>190</v>
      </c>
      <c r="E1123" s="88" t="s">
        <v>6643</v>
      </c>
      <c r="F1123" s="89" t="s">
        <v>6644</v>
      </c>
      <c r="G1123" s="90" t="s">
        <v>578</v>
      </c>
      <c r="H1123" s="91">
        <v>2</v>
      </c>
      <c r="I1123" s="238"/>
      <c r="J1123" s="92">
        <f>ROUND(I1123*H1123,2)</f>
        <v>0</v>
      </c>
      <c r="K1123" s="89" t="s">
        <v>194</v>
      </c>
      <c r="L1123" s="61"/>
      <c r="M1123" s="410" t="s">
        <v>69</v>
      </c>
      <c r="N1123" s="411" t="s">
        <v>100</v>
      </c>
      <c r="O1123" s="333"/>
      <c r="P1123" s="412">
        <f>O1123*H1123</f>
        <v>0</v>
      </c>
      <c r="Q1123" s="412">
        <v>0.32906000000000002</v>
      </c>
      <c r="R1123" s="412">
        <f>Q1123*H1123</f>
        <v>0.65812000000000004</v>
      </c>
      <c r="S1123" s="412">
        <v>0</v>
      </c>
      <c r="T1123" s="413">
        <f>S1123*H1123</f>
        <v>0</v>
      </c>
      <c r="AR1123" s="55" t="s">
        <v>195</v>
      </c>
      <c r="AT1123" s="55" t="s">
        <v>190</v>
      </c>
      <c r="AU1123" s="55" t="s">
        <v>115</v>
      </c>
      <c r="AY1123" s="55" t="s">
        <v>188</v>
      </c>
      <c r="BE1123" s="93">
        <f>IF(N1123="základní",J1123,0)</f>
        <v>0</v>
      </c>
      <c r="BF1123" s="93">
        <f>IF(N1123="snížená",J1123,0)</f>
        <v>0</v>
      </c>
      <c r="BG1123" s="93">
        <f>IF(N1123="zákl. přenesená",J1123,0)</f>
        <v>0</v>
      </c>
      <c r="BH1123" s="93">
        <f>IF(N1123="sníž. přenesená",J1123,0)</f>
        <v>0</v>
      </c>
      <c r="BI1123" s="93">
        <f>IF(N1123="nulová",J1123,0)</f>
        <v>0</v>
      </c>
      <c r="BJ1123" s="55" t="s">
        <v>113</v>
      </c>
      <c r="BK1123" s="93">
        <f>ROUND(I1123*H1123,2)</f>
        <v>0</v>
      </c>
      <c r="BL1123" s="55" t="s">
        <v>195</v>
      </c>
      <c r="BM1123" s="55" t="s">
        <v>6645</v>
      </c>
    </row>
    <row r="1124" spans="2:65" s="334" customFormat="1">
      <c r="B1124" s="61"/>
      <c r="D1124" s="414" t="s">
        <v>197</v>
      </c>
      <c r="F1124" s="415" t="s">
        <v>6644</v>
      </c>
      <c r="I1124" s="240"/>
      <c r="L1124" s="61"/>
      <c r="M1124" s="94"/>
      <c r="N1124" s="333"/>
      <c r="O1124" s="333"/>
      <c r="P1124" s="333"/>
      <c r="Q1124" s="333"/>
      <c r="R1124" s="333"/>
      <c r="S1124" s="333"/>
      <c r="T1124" s="69"/>
      <c r="AT1124" s="55" t="s">
        <v>197</v>
      </c>
      <c r="AU1124" s="55" t="s">
        <v>115</v>
      </c>
    </row>
    <row r="1125" spans="2:65" s="334" customFormat="1" ht="40.5">
      <c r="B1125" s="61"/>
      <c r="D1125" s="414" t="s">
        <v>199</v>
      </c>
      <c r="F1125" s="416" t="s">
        <v>6632</v>
      </c>
      <c r="I1125" s="240"/>
      <c r="L1125" s="61"/>
      <c r="M1125" s="94"/>
      <c r="N1125" s="333"/>
      <c r="O1125" s="333"/>
      <c r="P1125" s="333"/>
      <c r="Q1125" s="333"/>
      <c r="R1125" s="333"/>
      <c r="S1125" s="333"/>
      <c r="T1125" s="69"/>
      <c r="AT1125" s="55" t="s">
        <v>199</v>
      </c>
      <c r="AU1125" s="55" t="s">
        <v>115</v>
      </c>
    </row>
    <row r="1126" spans="2:65" s="426" customFormat="1">
      <c r="B1126" s="425"/>
      <c r="D1126" s="414" t="s">
        <v>201</v>
      </c>
      <c r="E1126" s="427" t="s">
        <v>69</v>
      </c>
      <c r="F1126" s="428" t="s">
        <v>6097</v>
      </c>
      <c r="H1126" s="429">
        <v>1</v>
      </c>
      <c r="I1126" s="430"/>
      <c r="L1126" s="425"/>
      <c r="M1126" s="431"/>
      <c r="N1126" s="432"/>
      <c r="O1126" s="432"/>
      <c r="P1126" s="432"/>
      <c r="Q1126" s="432"/>
      <c r="R1126" s="432"/>
      <c r="S1126" s="432"/>
      <c r="T1126" s="433"/>
      <c r="AT1126" s="427" t="s">
        <v>201</v>
      </c>
      <c r="AU1126" s="427" t="s">
        <v>115</v>
      </c>
      <c r="AV1126" s="426" t="s">
        <v>115</v>
      </c>
      <c r="AW1126" s="426" t="s">
        <v>93</v>
      </c>
      <c r="AX1126" s="426" t="s">
        <v>111</v>
      </c>
      <c r="AY1126" s="427" t="s">
        <v>188</v>
      </c>
    </row>
    <row r="1127" spans="2:65" s="426" customFormat="1">
      <c r="B1127" s="425"/>
      <c r="D1127" s="414" t="s">
        <v>201</v>
      </c>
      <c r="E1127" s="427" t="s">
        <v>69</v>
      </c>
      <c r="F1127" s="428" t="s">
        <v>6020</v>
      </c>
      <c r="H1127" s="429">
        <v>1</v>
      </c>
      <c r="I1127" s="430"/>
      <c r="L1127" s="425"/>
      <c r="M1127" s="431"/>
      <c r="N1127" s="432"/>
      <c r="O1127" s="432"/>
      <c r="P1127" s="432"/>
      <c r="Q1127" s="432"/>
      <c r="R1127" s="432"/>
      <c r="S1127" s="432"/>
      <c r="T1127" s="433"/>
      <c r="AT1127" s="427" t="s">
        <v>201</v>
      </c>
      <c r="AU1127" s="427" t="s">
        <v>115</v>
      </c>
      <c r="AV1127" s="426" t="s">
        <v>115</v>
      </c>
      <c r="AW1127" s="426" t="s">
        <v>93</v>
      </c>
      <c r="AX1127" s="426" t="s">
        <v>111</v>
      </c>
      <c r="AY1127" s="427" t="s">
        <v>188</v>
      </c>
    </row>
    <row r="1128" spans="2:65" s="435" customFormat="1">
      <c r="B1128" s="434"/>
      <c r="D1128" s="414" t="s">
        <v>201</v>
      </c>
      <c r="E1128" s="436" t="s">
        <v>69</v>
      </c>
      <c r="F1128" s="437" t="s">
        <v>210</v>
      </c>
      <c r="H1128" s="438">
        <v>2</v>
      </c>
      <c r="I1128" s="439"/>
      <c r="L1128" s="434"/>
      <c r="M1128" s="440"/>
      <c r="N1128" s="441"/>
      <c r="O1128" s="441"/>
      <c r="P1128" s="441"/>
      <c r="Q1128" s="441"/>
      <c r="R1128" s="441"/>
      <c r="S1128" s="441"/>
      <c r="T1128" s="442"/>
      <c r="AT1128" s="436" t="s">
        <v>201</v>
      </c>
      <c r="AU1128" s="436" t="s">
        <v>115</v>
      </c>
      <c r="AV1128" s="435" t="s">
        <v>195</v>
      </c>
      <c r="AW1128" s="435" t="s">
        <v>93</v>
      </c>
      <c r="AX1128" s="435" t="s">
        <v>113</v>
      </c>
      <c r="AY1128" s="436" t="s">
        <v>188</v>
      </c>
    </row>
    <row r="1129" spans="2:65" s="334" customFormat="1" ht="16.5" customHeight="1">
      <c r="B1129" s="86"/>
      <c r="C1129" s="455" t="s">
        <v>6650</v>
      </c>
      <c r="D1129" s="455" t="s">
        <v>521</v>
      </c>
      <c r="E1129" s="456" t="s">
        <v>6647</v>
      </c>
      <c r="F1129" s="457" t="s">
        <v>6648</v>
      </c>
      <c r="G1129" s="458" t="s">
        <v>578</v>
      </c>
      <c r="H1129" s="459">
        <v>2</v>
      </c>
      <c r="I1129" s="460"/>
      <c r="J1129" s="461">
        <f>ROUND(I1129*H1129,2)</f>
        <v>0</v>
      </c>
      <c r="K1129" s="457" t="s">
        <v>194</v>
      </c>
      <c r="L1129" s="462"/>
      <c r="M1129" s="463" t="s">
        <v>69</v>
      </c>
      <c r="N1129" s="464" t="s">
        <v>100</v>
      </c>
      <c r="O1129" s="333"/>
      <c r="P1129" s="412">
        <f>O1129*H1129</f>
        <v>0</v>
      </c>
      <c r="Q1129" s="412">
        <v>2.9499999999999998E-2</v>
      </c>
      <c r="R1129" s="412">
        <f>Q1129*H1129</f>
        <v>5.8999999999999997E-2</v>
      </c>
      <c r="S1129" s="412">
        <v>0</v>
      </c>
      <c r="T1129" s="413">
        <f>S1129*H1129</f>
        <v>0</v>
      </c>
      <c r="AR1129" s="55" t="s">
        <v>278</v>
      </c>
      <c r="AT1129" s="55" t="s">
        <v>521</v>
      </c>
      <c r="AU1129" s="55" t="s">
        <v>115</v>
      </c>
      <c r="AY1129" s="55" t="s">
        <v>188</v>
      </c>
      <c r="BE1129" s="93">
        <f>IF(N1129="základní",J1129,0)</f>
        <v>0</v>
      </c>
      <c r="BF1129" s="93">
        <f>IF(N1129="snížená",J1129,0)</f>
        <v>0</v>
      </c>
      <c r="BG1129" s="93">
        <f>IF(N1129="zákl. přenesená",J1129,0)</f>
        <v>0</v>
      </c>
      <c r="BH1129" s="93">
        <f>IF(N1129="sníž. přenesená",J1129,0)</f>
        <v>0</v>
      </c>
      <c r="BI1129" s="93">
        <f>IF(N1129="nulová",J1129,0)</f>
        <v>0</v>
      </c>
      <c r="BJ1129" s="55" t="s">
        <v>113</v>
      </c>
      <c r="BK1129" s="93">
        <f>ROUND(I1129*H1129,2)</f>
        <v>0</v>
      </c>
      <c r="BL1129" s="55" t="s">
        <v>195</v>
      </c>
      <c r="BM1129" s="55" t="s">
        <v>6649</v>
      </c>
    </row>
    <row r="1130" spans="2:65" s="334" customFormat="1">
      <c r="B1130" s="61"/>
      <c r="D1130" s="414" t="s">
        <v>197</v>
      </c>
      <c r="F1130" s="415" t="s">
        <v>6648</v>
      </c>
      <c r="I1130" s="240"/>
      <c r="L1130" s="61"/>
      <c r="M1130" s="94"/>
      <c r="N1130" s="333"/>
      <c r="O1130" s="333"/>
      <c r="P1130" s="333"/>
      <c r="Q1130" s="333"/>
      <c r="R1130" s="333"/>
      <c r="S1130" s="333"/>
      <c r="T1130" s="69"/>
      <c r="AT1130" s="55" t="s">
        <v>197</v>
      </c>
      <c r="AU1130" s="55" t="s">
        <v>115</v>
      </c>
    </row>
    <row r="1131" spans="2:65" s="426" customFormat="1">
      <c r="B1131" s="425"/>
      <c r="D1131" s="414" t="s">
        <v>201</v>
      </c>
      <c r="E1131" s="427" t="s">
        <v>69</v>
      </c>
      <c r="F1131" s="428" t="s">
        <v>6097</v>
      </c>
      <c r="H1131" s="429">
        <v>1</v>
      </c>
      <c r="I1131" s="430"/>
      <c r="L1131" s="425"/>
      <c r="M1131" s="431"/>
      <c r="N1131" s="432"/>
      <c r="O1131" s="432"/>
      <c r="P1131" s="432"/>
      <c r="Q1131" s="432"/>
      <c r="R1131" s="432"/>
      <c r="S1131" s="432"/>
      <c r="T1131" s="433"/>
      <c r="AT1131" s="427" t="s">
        <v>201</v>
      </c>
      <c r="AU1131" s="427" t="s">
        <v>115</v>
      </c>
      <c r="AV1131" s="426" t="s">
        <v>115</v>
      </c>
      <c r="AW1131" s="426" t="s">
        <v>93</v>
      </c>
      <c r="AX1131" s="426" t="s">
        <v>111</v>
      </c>
      <c r="AY1131" s="427" t="s">
        <v>188</v>
      </c>
    </row>
    <row r="1132" spans="2:65" s="426" customFormat="1">
      <c r="B1132" s="425"/>
      <c r="D1132" s="414" t="s">
        <v>201</v>
      </c>
      <c r="E1132" s="427" t="s">
        <v>69</v>
      </c>
      <c r="F1132" s="428" t="s">
        <v>6020</v>
      </c>
      <c r="H1132" s="429">
        <v>1</v>
      </c>
      <c r="I1132" s="430"/>
      <c r="L1132" s="425"/>
      <c r="M1132" s="431"/>
      <c r="N1132" s="432"/>
      <c r="O1132" s="432"/>
      <c r="P1132" s="432"/>
      <c r="Q1132" s="432"/>
      <c r="R1132" s="432"/>
      <c r="S1132" s="432"/>
      <c r="T1132" s="433"/>
      <c r="AT1132" s="427" t="s">
        <v>201</v>
      </c>
      <c r="AU1132" s="427" t="s">
        <v>115</v>
      </c>
      <c r="AV1132" s="426" t="s">
        <v>115</v>
      </c>
      <c r="AW1132" s="426" t="s">
        <v>93</v>
      </c>
      <c r="AX1132" s="426" t="s">
        <v>111</v>
      </c>
      <c r="AY1132" s="427" t="s">
        <v>188</v>
      </c>
    </row>
    <row r="1133" spans="2:65" s="435" customFormat="1">
      <c r="B1133" s="434"/>
      <c r="D1133" s="414" t="s">
        <v>201</v>
      </c>
      <c r="E1133" s="436" t="s">
        <v>69</v>
      </c>
      <c r="F1133" s="437" t="s">
        <v>210</v>
      </c>
      <c r="H1133" s="438">
        <v>2</v>
      </c>
      <c r="I1133" s="439"/>
      <c r="L1133" s="434"/>
      <c r="M1133" s="440"/>
      <c r="N1133" s="441"/>
      <c r="O1133" s="441"/>
      <c r="P1133" s="441"/>
      <c r="Q1133" s="441"/>
      <c r="R1133" s="441"/>
      <c r="S1133" s="441"/>
      <c r="T1133" s="442"/>
      <c r="AT1133" s="436" t="s">
        <v>201</v>
      </c>
      <c r="AU1133" s="436" t="s">
        <v>115</v>
      </c>
      <c r="AV1133" s="435" t="s">
        <v>195</v>
      </c>
      <c r="AW1133" s="435" t="s">
        <v>93</v>
      </c>
      <c r="AX1133" s="435" t="s">
        <v>113</v>
      </c>
      <c r="AY1133" s="436" t="s">
        <v>188</v>
      </c>
    </row>
    <row r="1134" spans="2:65" s="334" customFormat="1" ht="25.5" customHeight="1">
      <c r="B1134" s="86"/>
      <c r="C1134" s="87" t="s">
        <v>6660</v>
      </c>
      <c r="D1134" s="87" t="s">
        <v>190</v>
      </c>
      <c r="E1134" s="88" t="s">
        <v>2698</v>
      </c>
      <c r="F1134" s="89" t="s">
        <v>2699</v>
      </c>
      <c r="G1134" s="90" t="s">
        <v>193</v>
      </c>
      <c r="H1134" s="91">
        <v>29.085999999999999</v>
      </c>
      <c r="I1134" s="238"/>
      <c r="J1134" s="92">
        <f>ROUND(I1134*H1134,2)</f>
        <v>0</v>
      </c>
      <c r="K1134" s="89" t="s">
        <v>194</v>
      </c>
      <c r="L1134" s="61"/>
      <c r="M1134" s="410" t="s">
        <v>69</v>
      </c>
      <c r="N1134" s="411" t="s">
        <v>100</v>
      </c>
      <c r="O1134" s="333"/>
      <c r="P1134" s="412">
        <f>O1134*H1134</f>
        <v>0</v>
      </c>
      <c r="Q1134" s="412">
        <v>0</v>
      </c>
      <c r="R1134" s="412">
        <f>Q1134*H1134</f>
        <v>0</v>
      </c>
      <c r="S1134" s="412">
        <v>0</v>
      </c>
      <c r="T1134" s="413">
        <f>S1134*H1134</f>
        <v>0</v>
      </c>
      <c r="AR1134" s="55" t="s">
        <v>195</v>
      </c>
      <c r="AT1134" s="55" t="s">
        <v>190</v>
      </c>
      <c r="AU1134" s="55" t="s">
        <v>115</v>
      </c>
      <c r="AY1134" s="55" t="s">
        <v>188</v>
      </c>
      <c r="BE1134" s="93">
        <f>IF(N1134="základní",J1134,0)</f>
        <v>0</v>
      </c>
      <c r="BF1134" s="93">
        <f>IF(N1134="snížená",J1134,0)</f>
        <v>0</v>
      </c>
      <c r="BG1134" s="93">
        <f>IF(N1134="zákl. přenesená",J1134,0)</f>
        <v>0</v>
      </c>
      <c r="BH1134" s="93">
        <f>IF(N1134="sníž. přenesená",J1134,0)</f>
        <v>0</v>
      </c>
      <c r="BI1134" s="93">
        <f>IF(N1134="nulová",J1134,0)</f>
        <v>0</v>
      </c>
      <c r="BJ1134" s="55" t="s">
        <v>113</v>
      </c>
      <c r="BK1134" s="93">
        <f>ROUND(I1134*H1134,2)</f>
        <v>0</v>
      </c>
      <c r="BL1134" s="55" t="s">
        <v>195</v>
      </c>
      <c r="BM1134" s="55" t="s">
        <v>6651</v>
      </c>
    </row>
    <row r="1135" spans="2:65" s="334" customFormat="1">
      <c r="B1135" s="61"/>
      <c r="D1135" s="414" t="s">
        <v>197</v>
      </c>
      <c r="F1135" s="415" t="s">
        <v>2701</v>
      </c>
      <c r="I1135" s="240"/>
      <c r="L1135" s="61"/>
      <c r="M1135" s="94"/>
      <c r="N1135" s="333"/>
      <c r="O1135" s="333"/>
      <c r="P1135" s="333"/>
      <c r="Q1135" s="333"/>
      <c r="R1135" s="333"/>
      <c r="S1135" s="333"/>
      <c r="T1135" s="69"/>
      <c r="AT1135" s="55" t="s">
        <v>197</v>
      </c>
      <c r="AU1135" s="55" t="s">
        <v>115</v>
      </c>
    </row>
    <row r="1136" spans="2:65" s="334" customFormat="1" ht="40.5">
      <c r="B1136" s="61"/>
      <c r="D1136" s="414" t="s">
        <v>199</v>
      </c>
      <c r="F1136" s="416" t="s">
        <v>2702</v>
      </c>
      <c r="I1136" s="240"/>
      <c r="L1136" s="61"/>
      <c r="M1136" s="94"/>
      <c r="N1136" s="333"/>
      <c r="O1136" s="333"/>
      <c r="P1136" s="333"/>
      <c r="Q1136" s="333"/>
      <c r="R1136" s="333"/>
      <c r="S1136" s="333"/>
      <c r="T1136" s="69"/>
      <c r="AT1136" s="55" t="s">
        <v>199</v>
      </c>
      <c r="AU1136" s="55" t="s">
        <v>115</v>
      </c>
    </row>
    <row r="1137" spans="2:65" s="418" customFormat="1">
      <c r="B1137" s="417"/>
      <c r="D1137" s="414" t="s">
        <v>201</v>
      </c>
      <c r="E1137" s="419" t="s">
        <v>69</v>
      </c>
      <c r="F1137" s="420" t="s">
        <v>8723</v>
      </c>
      <c r="H1137" s="419" t="s">
        <v>69</v>
      </c>
      <c r="I1137" s="421"/>
      <c r="L1137" s="417"/>
      <c r="M1137" s="422"/>
      <c r="N1137" s="423"/>
      <c r="O1137" s="423"/>
      <c r="P1137" s="423"/>
      <c r="Q1137" s="423"/>
      <c r="R1137" s="423"/>
      <c r="S1137" s="423"/>
      <c r="T1137" s="424"/>
      <c r="AT1137" s="419" t="s">
        <v>201</v>
      </c>
      <c r="AU1137" s="419" t="s">
        <v>115</v>
      </c>
      <c r="AV1137" s="418" t="s">
        <v>113</v>
      </c>
      <c r="AW1137" s="418" t="s">
        <v>93</v>
      </c>
      <c r="AX1137" s="418" t="s">
        <v>111</v>
      </c>
      <c r="AY1137" s="419" t="s">
        <v>188</v>
      </c>
    </row>
    <row r="1138" spans="2:65" s="418" customFormat="1">
      <c r="B1138" s="417"/>
      <c r="D1138" s="414" t="s">
        <v>201</v>
      </c>
      <c r="E1138" s="419" t="s">
        <v>69</v>
      </c>
      <c r="F1138" s="420" t="s">
        <v>6652</v>
      </c>
      <c r="H1138" s="419" t="s">
        <v>69</v>
      </c>
      <c r="I1138" s="421"/>
      <c r="L1138" s="417"/>
      <c r="M1138" s="422"/>
      <c r="N1138" s="423"/>
      <c r="O1138" s="423"/>
      <c r="P1138" s="423"/>
      <c r="Q1138" s="423"/>
      <c r="R1138" s="423"/>
      <c r="S1138" s="423"/>
      <c r="T1138" s="424"/>
      <c r="AT1138" s="419" t="s">
        <v>201</v>
      </c>
      <c r="AU1138" s="419" t="s">
        <v>115</v>
      </c>
      <c r="AV1138" s="418" t="s">
        <v>113</v>
      </c>
      <c r="AW1138" s="418" t="s">
        <v>93</v>
      </c>
      <c r="AX1138" s="418" t="s">
        <v>111</v>
      </c>
      <c r="AY1138" s="419" t="s">
        <v>188</v>
      </c>
    </row>
    <row r="1139" spans="2:65" s="426" customFormat="1">
      <c r="B1139" s="425"/>
      <c r="D1139" s="414" t="s">
        <v>201</v>
      </c>
      <c r="E1139" s="427" t="s">
        <v>69</v>
      </c>
      <c r="F1139" s="428" t="s">
        <v>6653</v>
      </c>
      <c r="H1139" s="429">
        <v>22.710999999999999</v>
      </c>
      <c r="I1139" s="430"/>
      <c r="L1139" s="425"/>
      <c r="M1139" s="431"/>
      <c r="N1139" s="432"/>
      <c r="O1139" s="432"/>
      <c r="P1139" s="432"/>
      <c r="Q1139" s="432"/>
      <c r="R1139" s="432"/>
      <c r="S1139" s="432"/>
      <c r="T1139" s="433"/>
      <c r="AT1139" s="427" t="s">
        <v>201</v>
      </c>
      <c r="AU1139" s="427" t="s">
        <v>115</v>
      </c>
      <c r="AV1139" s="426" t="s">
        <v>115</v>
      </c>
      <c r="AW1139" s="426" t="s">
        <v>93</v>
      </c>
      <c r="AX1139" s="426" t="s">
        <v>111</v>
      </c>
      <c r="AY1139" s="427" t="s">
        <v>188</v>
      </c>
    </row>
    <row r="1140" spans="2:65" s="418" customFormat="1">
      <c r="B1140" s="417"/>
      <c r="D1140" s="414" t="s">
        <v>201</v>
      </c>
      <c r="E1140" s="419" t="s">
        <v>69</v>
      </c>
      <c r="F1140" s="420" t="s">
        <v>6654</v>
      </c>
      <c r="H1140" s="419" t="s">
        <v>69</v>
      </c>
      <c r="I1140" s="421"/>
      <c r="L1140" s="417"/>
      <c r="M1140" s="422"/>
      <c r="N1140" s="423"/>
      <c r="O1140" s="423"/>
      <c r="P1140" s="423"/>
      <c r="Q1140" s="423"/>
      <c r="R1140" s="423"/>
      <c r="S1140" s="423"/>
      <c r="T1140" s="424"/>
      <c r="AT1140" s="419" t="s">
        <v>201</v>
      </c>
      <c r="AU1140" s="419" t="s">
        <v>115</v>
      </c>
      <c r="AV1140" s="418" t="s">
        <v>113</v>
      </c>
      <c r="AW1140" s="418" t="s">
        <v>93</v>
      </c>
      <c r="AX1140" s="418" t="s">
        <v>111</v>
      </c>
      <c r="AY1140" s="419" t="s">
        <v>188</v>
      </c>
    </row>
    <row r="1141" spans="2:65" s="426" customFormat="1">
      <c r="B1141" s="425"/>
      <c r="D1141" s="414" t="s">
        <v>201</v>
      </c>
      <c r="E1141" s="427" t="s">
        <v>69</v>
      </c>
      <c r="F1141" s="428" t="s">
        <v>6655</v>
      </c>
      <c r="H1141" s="429">
        <v>1.538</v>
      </c>
      <c r="I1141" s="430"/>
      <c r="L1141" s="425"/>
      <c r="M1141" s="431"/>
      <c r="N1141" s="432"/>
      <c r="O1141" s="432"/>
      <c r="P1141" s="432"/>
      <c r="Q1141" s="432"/>
      <c r="R1141" s="432"/>
      <c r="S1141" s="432"/>
      <c r="T1141" s="433"/>
      <c r="AT1141" s="427" t="s">
        <v>201</v>
      </c>
      <c r="AU1141" s="427" t="s">
        <v>115</v>
      </c>
      <c r="AV1141" s="426" t="s">
        <v>115</v>
      </c>
      <c r="AW1141" s="426" t="s">
        <v>93</v>
      </c>
      <c r="AX1141" s="426" t="s">
        <v>111</v>
      </c>
      <c r="AY1141" s="427" t="s">
        <v>188</v>
      </c>
    </row>
    <row r="1142" spans="2:65" s="418" customFormat="1">
      <c r="B1142" s="417"/>
      <c r="D1142" s="414" t="s">
        <v>201</v>
      </c>
      <c r="E1142" s="419" t="s">
        <v>69</v>
      </c>
      <c r="F1142" s="420" t="s">
        <v>6656</v>
      </c>
      <c r="H1142" s="419" t="s">
        <v>69</v>
      </c>
      <c r="I1142" s="421"/>
      <c r="L1142" s="417"/>
      <c r="M1142" s="422"/>
      <c r="N1142" s="423"/>
      <c r="O1142" s="423"/>
      <c r="P1142" s="423"/>
      <c r="Q1142" s="423"/>
      <c r="R1142" s="423"/>
      <c r="S1142" s="423"/>
      <c r="T1142" s="424"/>
      <c r="AT1142" s="419" t="s">
        <v>201</v>
      </c>
      <c r="AU1142" s="419" t="s">
        <v>115</v>
      </c>
      <c r="AV1142" s="418" t="s">
        <v>113</v>
      </c>
      <c r="AW1142" s="418" t="s">
        <v>93</v>
      </c>
      <c r="AX1142" s="418" t="s">
        <v>111</v>
      </c>
      <c r="AY1142" s="419" t="s">
        <v>188</v>
      </c>
    </row>
    <row r="1143" spans="2:65" s="426" customFormat="1">
      <c r="B1143" s="425"/>
      <c r="D1143" s="414" t="s">
        <v>201</v>
      </c>
      <c r="E1143" s="427" t="s">
        <v>69</v>
      </c>
      <c r="F1143" s="428" t="s">
        <v>6657</v>
      </c>
      <c r="H1143" s="429">
        <v>0.38700000000000001</v>
      </c>
      <c r="I1143" s="430"/>
      <c r="L1143" s="425"/>
      <c r="M1143" s="431"/>
      <c r="N1143" s="432"/>
      <c r="O1143" s="432"/>
      <c r="P1143" s="432"/>
      <c r="Q1143" s="432"/>
      <c r="R1143" s="432"/>
      <c r="S1143" s="432"/>
      <c r="T1143" s="433"/>
      <c r="AT1143" s="427" t="s">
        <v>201</v>
      </c>
      <c r="AU1143" s="427" t="s">
        <v>115</v>
      </c>
      <c r="AV1143" s="426" t="s">
        <v>115</v>
      </c>
      <c r="AW1143" s="426" t="s">
        <v>93</v>
      </c>
      <c r="AX1143" s="426" t="s">
        <v>111</v>
      </c>
      <c r="AY1143" s="427" t="s">
        <v>188</v>
      </c>
    </row>
    <row r="1144" spans="2:65" s="418" customFormat="1">
      <c r="B1144" s="417"/>
      <c r="D1144" s="414" t="s">
        <v>201</v>
      </c>
      <c r="E1144" s="419" t="s">
        <v>69</v>
      </c>
      <c r="F1144" s="420" t="s">
        <v>6658</v>
      </c>
      <c r="H1144" s="419" t="s">
        <v>69</v>
      </c>
      <c r="I1144" s="421"/>
      <c r="L1144" s="417"/>
      <c r="M1144" s="422"/>
      <c r="N1144" s="423"/>
      <c r="O1144" s="423"/>
      <c r="P1144" s="423"/>
      <c r="Q1144" s="423"/>
      <c r="R1144" s="423"/>
      <c r="S1144" s="423"/>
      <c r="T1144" s="424"/>
      <c r="AT1144" s="419" t="s">
        <v>201</v>
      </c>
      <c r="AU1144" s="419" t="s">
        <v>115</v>
      </c>
      <c r="AV1144" s="418" t="s">
        <v>113</v>
      </c>
      <c r="AW1144" s="418" t="s">
        <v>93</v>
      </c>
      <c r="AX1144" s="418" t="s">
        <v>111</v>
      </c>
      <c r="AY1144" s="419" t="s">
        <v>188</v>
      </c>
    </row>
    <row r="1145" spans="2:65" s="426" customFormat="1">
      <c r="B1145" s="425"/>
      <c r="D1145" s="414" t="s">
        <v>201</v>
      </c>
      <c r="E1145" s="427" t="s">
        <v>69</v>
      </c>
      <c r="F1145" s="428" t="s">
        <v>6659</v>
      </c>
      <c r="H1145" s="429">
        <v>4.45</v>
      </c>
      <c r="I1145" s="430"/>
      <c r="L1145" s="425"/>
      <c r="M1145" s="431"/>
      <c r="N1145" s="432"/>
      <c r="O1145" s="432"/>
      <c r="P1145" s="432"/>
      <c r="Q1145" s="432"/>
      <c r="R1145" s="432"/>
      <c r="S1145" s="432"/>
      <c r="T1145" s="433"/>
      <c r="AT1145" s="427" t="s">
        <v>201</v>
      </c>
      <c r="AU1145" s="427" t="s">
        <v>115</v>
      </c>
      <c r="AV1145" s="426" t="s">
        <v>115</v>
      </c>
      <c r="AW1145" s="426" t="s">
        <v>93</v>
      </c>
      <c r="AX1145" s="426" t="s">
        <v>111</v>
      </c>
      <c r="AY1145" s="427" t="s">
        <v>188</v>
      </c>
    </row>
    <row r="1146" spans="2:65" s="435" customFormat="1">
      <c r="B1146" s="434"/>
      <c r="D1146" s="414" t="s">
        <v>201</v>
      </c>
      <c r="E1146" s="436" t="s">
        <v>69</v>
      </c>
      <c r="F1146" s="437" t="s">
        <v>210</v>
      </c>
      <c r="H1146" s="438">
        <v>29.085999999999999</v>
      </c>
      <c r="I1146" s="439"/>
      <c r="L1146" s="434"/>
      <c r="M1146" s="440"/>
      <c r="N1146" s="441"/>
      <c r="O1146" s="441"/>
      <c r="P1146" s="441"/>
      <c r="Q1146" s="441"/>
      <c r="R1146" s="441"/>
      <c r="S1146" s="441"/>
      <c r="T1146" s="442"/>
      <c r="AT1146" s="436" t="s">
        <v>201</v>
      </c>
      <c r="AU1146" s="436" t="s">
        <v>115</v>
      </c>
      <c r="AV1146" s="435" t="s">
        <v>195</v>
      </c>
      <c r="AW1146" s="435" t="s">
        <v>93</v>
      </c>
      <c r="AX1146" s="435" t="s">
        <v>113</v>
      </c>
      <c r="AY1146" s="436" t="s">
        <v>188</v>
      </c>
    </row>
    <row r="1147" spans="2:65" s="334" customFormat="1" ht="25.5" customHeight="1">
      <c r="B1147" s="86"/>
      <c r="C1147" s="87" t="s">
        <v>6671</v>
      </c>
      <c r="D1147" s="87" t="s">
        <v>190</v>
      </c>
      <c r="E1147" s="88" t="s">
        <v>6661</v>
      </c>
      <c r="F1147" s="89" t="s">
        <v>6662</v>
      </c>
      <c r="G1147" s="90" t="s">
        <v>193</v>
      </c>
      <c r="H1147" s="91">
        <v>1.0389999999999999</v>
      </c>
      <c r="I1147" s="238"/>
      <c r="J1147" s="92">
        <f>ROUND(I1147*H1147,2)</f>
        <v>0</v>
      </c>
      <c r="K1147" s="89" t="s">
        <v>194</v>
      </c>
      <c r="L1147" s="61"/>
      <c r="M1147" s="410" t="s">
        <v>69</v>
      </c>
      <c r="N1147" s="411" t="s">
        <v>100</v>
      </c>
      <c r="O1147" s="333"/>
      <c r="P1147" s="412">
        <f>O1147*H1147</f>
        <v>0</v>
      </c>
      <c r="Q1147" s="412">
        <v>0</v>
      </c>
      <c r="R1147" s="412">
        <f>Q1147*H1147</f>
        <v>0</v>
      </c>
      <c r="S1147" s="412">
        <v>0</v>
      </c>
      <c r="T1147" s="413">
        <f>S1147*H1147</f>
        <v>0</v>
      </c>
      <c r="AR1147" s="55" t="s">
        <v>195</v>
      </c>
      <c r="AT1147" s="55" t="s">
        <v>190</v>
      </c>
      <c r="AU1147" s="55" t="s">
        <v>115</v>
      </c>
      <c r="AY1147" s="55" t="s">
        <v>188</v>
      </c>
      <c r="BE1147" s="93">
        <f>IF(N1147="základní",J1147,0)</f>
        <v>0</v>
      </c>
      <c r="BF1147" s="93">
        <f>IF(N1147="snížená",J1147,0)</f>
        <v>0</v>
      </c>
      <c r="BG1147" s="93">
        <f>IF(N1147="zákl. přenesená",J1147,0)</f>
        <v>0</v>
      </c>
      <c r="BH1147" s="93">
        <f>IF(N1147="sníž. přenesená",J1147,0)</f>
        <v>0</v>
      </c>
      <c r="BI1147" s="93">
        <f>IF(N1147="nulová",J1147,0)</f>
        <v>0</v>
      </c>
      <c r="BJ1147" s="55" t="s">
        <v>113</v>
      </c>
      <c r="BK1147" s="93">
        <f>ROUND(I1147*H1147,2)</f>
        <v>0</v>
      </c>
      <c r="BL1147" s="55" t="s">
        <v>195</v>
      </c>
      <c r="BM1147" s="55" t="s">
        <v>6663</v>
      </c>
    </row>
    <row r="1148" spans="2:65" s="334" customFormat="1">
      <c r="B1148" s="61"/>
      <c r="D1148" s="414" t="s">
        <v>197</v>
      </c>
      <c r="F1148" s="415" t="s">
        <v>6664</v>
      </c>
      <c r="I1148" s="240"/>
      <c r="L1148" s="61"/>
      <c r="M1148" s="94"/>
      <c r="N1148" s="333"/>
      <c r="O1148" s="333"/>
      <c r="P1148" s="333"/>
      <c r="Q1148" s="333"/>
      <c r="R1148" s="333"/>
      <c r="S1148" s="333"/>
      <c r="T1148" s="69"/>
      <c r="AT1148" s="55" t="s">
        <v>197</v>
      </c>
      <c r="AU1148" s="55" t="s">
        <v>115</v>
      </c>
    </row>
    <row r="1149" spans="2:65" s="334" customFormat="1" ht="40.5">
      <c r="B1149" s="61"/>
      <c r="D1149" s="414" t="s">
        <v>199</v>
      </c>
      <c r="F1149" s="416" t="s">
        <v>2702</v>
      </c>
      <c r="I1149" s="240"/>
      <c r="L1149" s="61"/>
      <c r="M1149" s="94"/>
      <c r="N1149" s="333"/>
      <c r="O1149" s="333"/>
      <c r="P1149" s="333"/>
      <c r="Q1149" s="333"/>
      <c r="R1149" s="333"/>
      <c r="S1149" s="333"/>
      <c r="T1149" s="69"/>
      <c r="AT1149" s="55" t="s">
        <v>199</v>
      </c>
      <c r="AU1149" s="55" t="s">
        <v>115</v>
      </c>
    </row>
    <row r="1150" spans="2:65" s="418" customFormat="1">
      <c r="B1150" s="417"/>
      <c r="D1150" s="414" t="s">
        <v>201</v>
      </c>
      <c r="E1150" s="419" t="s">
        <v>69</v>
      </c>
      <c r="F1150" s="420" t="s">
        <v>6665</v>
      </c>
      <c r="H1150" s="419" t="s">
        <v>69</v>
      </c>
      <c r="I1150" s="421"/>
      <c r="L1150" s="417"/>
      <c r="M1150" s="422"/>
      <c r="N1150" s="423"/>
      <c r="O1150" s="423"/>
      <c r="P1150" s="423"/>
      <c r="Q1150" s="423"/>
      <c r="R1150" s="423"/>
      <c r="S1150" s="423"/>
      <c r="T1150" s="424"/>
      <c r="AT1150" s="419" t="s">
        <v>201</v>
      </c>
      <c r="AU1150" s="419" t="s">
        <v>115</v>
      </c>
      <c r="AV1150" s="418" t="s">
        <v>113</v>
      </c>
      <c r="AW1150" s="418" t="s">
        <v>93</v>
      </c>
      <c r="AX1150" s="418" t="s">
        <v>111</v>
      </c>
      <c r="AY1150" s="419" t="s">
        <v>188</v>
      </c>
    </row>
    <row r="1151" spans="2:65" s="426" customFormat="1">
      <c r="B1151" s="425"/>
      <c r="D1151" s="414" t="s">
        <v>201</v>
      </c>
      <c r="E1151" s="427" t="s">
        <v>69</v>
      </c>
      <c r="F1151" s="428" t="s">
        <v>6666</v>
      </c>
      <c r="H1151" s="429">
        <v>0.76900000000000002</v>
      </c>
      <c r="I1151" s="430"/>
      <c r="L1151" s="425"/>
      <c r="M1151" s="431"/>
      <c r="N1151" s="432"/>
      <c r="O1151" s="432"/>
      <c r="P1151" s="432"/>
      <c r="Q1151" s="432"/>
      <c r="R1151" s="432"/>
      <c r="S1151" s="432"/>
      <c r="T1151" s="433"/>
      <c r="AT1151" s="427" t="s">
        <v>201</v>
      </c>
      <c r="AU1151" s="427" t="s">
        <v>115</v>
      </c>
      <c r="AV1151" s="426" t="s">
        <v>115</v>
      </c>
      <c r="AW1151" s="426" t="s">
        <v>93</v>
      </c>
      <c r="AX1151" s="426" t="s">
        <v>111</v>
      </c>
      <c r="AY1151" s="427" t="s">
        <v>188</v>
      </c>
    </row>
    <row r="1152" spans="2:65" s="418" customFormat="1">
      <c r="B1152" s="417"/>
      <c r="D1152" s="414" t="s">
        <v>201</v>
      </c>
      <c r="E1152" s="419" t="s">
        <v>69</v>
      </c>
      <c r="F1152" s="420" t="s">
        <v>6667</v>
      </c>
      <c r="H1152" s="419" t="s">
        <v>69</v>
      </c>
      <c r="I1152" s="421"/>
      <c r="L1152" s="417"/>
      <c r="M1152" s="422"/>
      <c r="N1152" s="423"/>
      <c r="O1152" s="423"/>
      <c r="P1152" s="423"/>
      <c r="Q1152" s="423"/>
      <c r="R1152" s="423"/>
      <c r="S1152" s="423"/>
      <c r="T1152" s="424"/>
      <c r="AT1152" s="419" t="s">
        <v>201</v>
      </c>
      <c r="AU1152" s="419" t="s">
        <v>115</v>
      </c>
      <c r="AV1152" s="418" t="s">
        <v>113</v>
      </c>
      <c r="AW1152" s="418" t="s">
        <v>93</v>
      </c>
      <c r="AX1152" s="418" t="s">
        <v>111</v>
      </c>
      <c r="AY1152" s="419" t="s">
        <v>188</v>
      </c>
    </row>
    <row r="1153" spans="2:65" s="426" customFormat="1">
      <c r="B1153" s="425"/>
      <c r="D1153" s="414" t="s">
        <v>201</v>
      </c>
      <c r="E1153" s="427" t="s">
        <v>69</v>
      </c>
      <c r="F1153" s="428" t="s">
        <v>6668</v>
      </c>
      <c r="H1153" s="429">
        <v>9.4E-2</v>
      </c>
      <c r="I1153" s="430"/>
      <c r="L1153" s="425"/>
      <c r="M1153" s="431"/>
      <c r="N1153" s="432"/>
      <c r="O1153" s="432"/>
      <c r="P1153" s="432"/>
      <c r="Q1153" s="432"/>
      <c r="R1153" s="432"/>
      <c r="S1153" s="432"/>
      <c r="T1153" s="433"/>
      <c r="AT1153" s="427" t="s">
        <v>201</v>
      </c>
      <c r="AU1153" s="427" t="s">
        <v>115</v>
      </c>
      <c r="AV1153" s="426" t="s">
        <v>115</v>
      </c>
      <c r="AW1153" s="426" t="s">
        <v>93</v>
      </c>
      <c r="AX1153" s="426" t="s">
        <v>111</v>
      </c>
      <c r="AY1153" s="427" t="s">
        <v>188</v>
      </c>
    </row>
    <row r="1154" spans="2:65" s="426" customFormat="1">
      <c r="B1154" s="425"/>
      <c r="D1154" s="414" t="s">
        <v>201</v>
      </c>
      <c r="E1154" s="427" t="s">
        <v>69</v>
      </c>
      <c r="F1154" s="428" t="s">
        <v>6669</v>
      </c>
      <c r="H1154" s="429">
        <v>7.4999999999999997E-2</v>
      </c>
      <c r="I1154" s="430"/>
      <c r="L1154" s="425"/>
      <c r="M1154" s="431"/>
      <c r="N1154" s="432"/>
      <c r="O1154" s="432"/>
      <c r="P1154" s="432"/>
      <c r="Q1154" s="432"/>
      <c r="R1154" s="432"/>
      <c r="S1154" s="432"/>
      <c r="T1154" s="433"/>
      <c r="AT1154" s="427" t="s">
        <v>201</v>
      </c>
      <c r="AU1154" s="427" t="s">
        <v>115</v>
      </c>
      <c r="AV1154" s="426" t="s">
        <v>115</v>
      </c>
      <c r="AW1154" s="426" t="s">
        <v>93</v>
      </c>
      <c r="AX1154" s="426" t="s">
        <v>111</v>
      </c>
      <c r="AY1154" s="427" t="s">
        <v>188</v>
      </c>
    </row>
    <row r="1155" spans="2:65" s="426" customFormat="1">
      <c r="B1155" s="425"/>
      <c r="D1155" s="414" t="s">
        <v>201</v>
      </c>
      <c r="E1155" s="427" t="s">
        <v>69</v>
      </c>
      <c r="F1155" s="428" t="s">
        <v>6670</v>
      </c>
      <c r="H1155" s="429">
        <v>0.10100000000000001</v>
      </c>
      <c r="I1155" s="430"/>
      <c r="L1155" s="425"/>
      <c r="M1155" s="431"/>
      <c r="N1155" s="432"/>
      <c r="O1155" s="432"/>
      <c r="P1155" s="432"/>
      <c r="Q1155" s="432"/>
      <c r="R1155" s="432"/>
      <c r="S1155" s="432"/>
      <c r="T1155" s="433"/>
      <c r="AT1155" s="427" t="s">
        <v>201</v>
      </c>
      <c r="AU1155" s="427" t="s">
        <v>115</v>
      </c>
      <c r="AV1155" s="426" t="s">
        <v>115</v>
      </c>
      <c r="AW1155" s="426" t="s">
        <v>93</v>
      </c>
      <c r="AX1155" s="426" t="s">
        <v>111</v>
      </c>
      <c r="AY1155" s="427" t="s">
        <v>188</v>
      </c>
    </row>
    <row r="1156" spans="2:65" s="435" customFormat="1">
      <c r="B1156" s="434"/>
      <c r="D1156" s="414" t="s">
        <v>201</v>
      </c>
      <c r="E1156" s="436" t="s">
        <v>69</v>
      </c>
      <c r="F1156" s="437" t="s">
        <v>210</v>
      </c>
      <c r="H1156" s="438">
        <v>1.0389999999999999</v>
      </c>
      <c r="I1156" s="439"/>
      <c r="L1156" s="434"/>
      <c r="M1156" s="440"/>
      <c r="N1156" s="441"/>
      <c r="O1156" s="441"/>
      <c r="P1156" s="441"/>
      <c r="Q1156" s="441"/>
      <c r="R1156" s="441"/>
      <c r="S1156" s="441"/>
      <c r="T1156" s="442"/>
      <c r="AT1156" s="436" t="s">
        <v>201</v>
      </c>
      <c r="AU1156" s="436" t="s">
        <v>115</v>
      </c>
      <c r="AV1156" s="435" t="s">
        <v>195</v>
      </c>
      <c r="AW1156" s="435" t="s">
        <v>93</v>
      </c>
      <c r="AX1156" s="435" t="s">
        <v>113</v>
      </c>
      <c r="AY1156" s="436" t="s">
        <v>188</v>
      </c>
    </row>
    <row r="1157" spans="2:65" s="334" customFormat="1" ht="16.5" customHeight="1">
      <c r="B1157" s="86"/>
      <c r="C1157" s="87" t="s">
        <v>6674</v>
      </c>
      <c r="D1157" s="87" t="s">
        <v>190</v>
      </c>
      <c r="E1157" s="88" t="s">
        <v>2705</v>
      </c>
      <c r="F1157" s="89" t="s">
        <v>2706</v>
      </c>
      <c r="G1157" s="90" t="s">
        <v>304</v>
      </c>
      <c r="H1157" s="91">
        <v>25.849</v>
      </c>
      <c r="I1157" s="238"/>
      <c r="J1157" s="92">
        <f>ROUND(I1157*H1157,2)</f>
        <v>0</v>
      </c>
      <c r="K1157" s="89" t="s">
        <v>194</v>
      </c>
      <c r="L1157" s="61"/>
      <c r="M1157" s="410" t="s">
        <v>69</v>
      </c>
      <c r="N1157" s="411" t="s">
        <v>100</v>
      </c>
      <c r="O1157" s="333"/>
      <c r="P1157" s="412">
        <f>O1157*H1157</f>
        <v>0</v>
      </c>
      <c r="Q1157" s="412">
        <v>4.0200000000000001E-3</v>
      </c>
      <c r="R1157" s="412">
        <f>Q1157*H1157</f>
        <v>0.10391298</v>
      </c>
      <c r="S1157" s="412">
        <v>0</v>
      </c>
      <c r="T1157" s="413">
        <f>S1157*H1157</f>
        <v>0</v>
      </c>
      <c r="AR1157" s="55" t="s">
        <v>195</v>
      </c>
      <c r="AT1157" s="55" t="s">
        <v>190</v>
      </c>
      <c r="AU1157" s="55" t="s">
        <v>115</v>
      </c>
      <c r="AY1157" s="55" t="s">
        <v>188</v>
      </c>
      <c r="BE1157" s="93">
        <f>IF(N1157="základní",J1157,0)</f>
        <v>0</v>
      </c>
      <c r="BF1157" s="93">
        <f>IF(N1157="snížená",J1157,0)</f>
        <v>0</v>
      </c>
      <c r="BG1157" s="93">
        <f>IF(N1157="zákl. přenesená",J1157,0)</f>
        <v>0</v>
      </c>
      <c r="BH1157" s="93">
        <f>IF(N1157="sníž. přenesená",J1157,0)</f>
        <v>0</v>
      </c>
      <c r="BI1157" s="93">
        <f>IF(N1157="nulová",J1157,0)</f>
        <v>0</v>
      </c>
      <c r="BJ1157" s="55" t="s">
        <v>113</v>
      </c>
      <c r="BK1157" s="93">
        <f>ROUND(I1157*H1157,2)</f>
        <v>0</v>
      </c>
      <c r="BL1157" s="55" t="s">
        <v>195</v>
      </c>
      <c r="BM1157" s="55" t="s">
        <v>6672</v>
      </c>
    </row>
    <row r="1158" spans="2:65" s="334" customFormat="1">
      <c r="B1158" s="61"/>
      <c r="D1158" s="414" t="s">
        <v>197</v>
      </c>
      <c r="F1158" s="415" t="s">
        <v>2708</v>
      </c>
      <c r="I1158" s="240"/>
      <c r="L1158" s="61"/>
      <c r="M1158" s="94"/>
      <c r="N1158" s="333"/>
      <c r="O1158" s="333"/>
      <c r="P1158" s="333"/>
      <c r="Q1158" s="333"/>
      <c r="R1158" s="333"/>
      <c r="S1158" s="333"/>
      <c r="T1158" s="69"/>
      <c r="AT1158" s="55" t="s">
        <v>197</v>
      </c>
      <c r="AU1158" s="55" t="s">
        <v>115</v>
      </c>
    </row>
    <row r="1159" spans="2:65" s="418" customFormat="1">
      <c r="B1159" s="417"/>
      <c r="D1159" s="414" t="s">
        <v>201</v>
      </c>
      <c r="E1159" s="419" t="s">
        <v>69</v>
      </c>
      <c r="F1159" s="420" t="s">
        <v>6652</v>
      </c>
      <c r="H1159" s="419" t="s">
        <v>69</v>
      </c>
      <c r="I1159" s="421"/>
      <c r="L1159" s="417"/>
      <c r="M1159" s="422"/>
      <c r="N1159" s="423"/>
      <c r="O1159" s="423"/>
      <c r="P1159" s="423"/>
      <c r="Q1159" s="423"/>
      <c r="R1159" s="423"/>
      <c r="S1159" s="423"/>
      <c r="T1159" s="424"/>
      <c r="AT1159" s="419" t="s">
        <v>201</v>
      </c>
      <c r="AU1159" s="419" t="s">
        <v>115</v>
      </c>
      <c r="AV1159" s="418" t="s">
        <v>113</v>
      </c>
      <c r="AW1159" s="418" t="s">
        <v>93</v>
      </c>
      <c r="AX1159" s="418" t="s">
        <v>111</v>
      </c>
      <c r="AY1159" s="419" t="s">
        <v>188</v>
      </c>
    </row>
    <row r="1160" spans="2:65" s="426" customFormat="1">
      <c r="B1160" s="425"/>
      <c r="D1160" s="414" t="s">
        <v>201</v>
      </c>
      <c r="E1160" s="427" t="s">
        <v>69</v>
      </c>
      <c r="F1160" s="428" t="s">
        <v>6673</v>
      </c>
      <c r="H1160" s="429">
        <v>25.849</v>
      </c>
      <c r="I1160" s="430"/>
      <c r="L1160" s="425"/>
      <c r="M1160" s="431"/>
      <c r="N1160" s="432"/>
      <c r="O1160" s="432"/>
      <c r="P1160" s="432"/>
      <c r="Q1160" s="432"/>
      <c r="R1160" s="432"/>
      <c r="S1160" s="432"/>
      <c r="T1160" s="433"/>
      <c r="AT1160" s="427" t="s">
        <v>201</v>
      </c>
      <c r="AU1160" s="427" t="s">
        <v>115</v>
      </c>
      <c r="AV1160" s="426" t="s">
        <v>115</v>
      </c>
      <c r="AW1160" s="426" t="s">
        <v>93</v>
      </c>
      <c r="AX1160" s="426" t="s">
        <v>113</v>
      </c>
      <c r="AY1160" s="427" t="s">
        <v>188</v>
      </c>
    </row>
    <row r="1161" spans="2:65" s="334" customFormat="1" ht="16.5" customHeight="1">
      <c r="B1161" s="86"/>
      <c r="C1161" s="87" t="s">
        <v>6680</v>
      </c>
      <c r="D1161" s="87" t="s">
        <v>190</v>
      </c>
      <c r="E1161" s="88" t="s">
        <v>6675</v>
      </c>
      <c r="F1161" s="89" t="s">
        <v>6676</v>
      </c>
      <c r="G1161" s="90" t="s">
        <v>1023</v>
      </c>
      <c r="H1161" s="91">
        <v>202.5</v>
      </c>
      <c r="I1161" s="238"/>
      <c r="J1161" s="92">
        <f>ROUND(I1161*H1161,2)</f>
        <v>0</v>
      </c>
      <c r="K1161" s="89" t="s">
        <v>194</v>
      </c>
      <c r="L1161" s="61"/>
      <c r="M1161" s="410" t="s">
        <v>69</v>
      </c>
      <c r="N1161" s="411" t="s">
        <v>100</v>
      </c>
      <c r="O1161" s="333"/>
      <c r="P1161" s="412">
        <f>O1161*H1161</f>
        <v>0</v>
      </c>
      <c r="Q1161" s="412">
        <v>1.9000000000000001E-4</v>
      </c>
      <c r="R1161" s="412">
        <f>Q1161*H1161</f>
        <v>3.8475000000000002E-2</v>
      </c>
      <c r="S1161" s="412">
        <v>0</v>
      </c>
      <c r="T1161" s="413">
        <f>S1161*H1161</f>
        <v>0</v>
      </c>
      <c r="AR1161" s="55" t="s">
        <v>195</v>
      </c>
      <c r="AT1161" s="55" t="s">
        <v>190</v>
      </c>
      <c r="AU1161" s="55" t="s">
        <v>115</v>
      </c>
      <c r="AY1161" s="55" t="s">
        <v>188</v>
      </c>
      <c r="BE1161" s="93">
        <f>IF(N1161="základní",J1161,0)</f>
        <v>0</v>
      </c>
      <c r="BF1161" s="93">
        <f>IF(N1161="snížená",J1161,0)</f>
        <v>0</v>
      </c>
      <c r="BG1161" s="93">
        <f>IF(N1161="zákl. přenesená",J1161,0)</f>
        <v>0</v>
      </c>
      <c r="BH1161" s="93">
        <f>IF(N1161="sníž. přenesená",J1161,0)</f>
        <v>0</v>
      </c>
      <c r="BI1161" s="93">
        <f>IF(N1161="nulová",J1161,0)</f>
        <v>0</v>
      </c>
      <c r="BJ1161" s="55" t="s">
        <v>113</v>
      </c>
      <c r="BK1161" s="93">
        <f>ROUND(I1161*H1161,2)</f>
        <v>0</v>
      </c>
      <c r="BL1161" s="55" t="s">
        <v>195</v>
      </c>
      <c r="BM1161" s="55" t="s">
        <v>6677</v>
      </c>
    </row>
    <row r="1162" spans="2:65" s="334" customFormat="1">
      <c r="B1162" s="61"/>
      <c r="D1162" s="414" t="s">
        <v>197</v>
      </c>
      <c r="F1162" s="415" t="s">
        <v>6678</v>
      </c>
      <c r="I1162" s="240"/>
      <c r="L1162" s="61"/>
      <c r="M1162" s="94"/>
      <c r="N1162" s="333"/>
      <c r="O1162" s="333"/>
      <c r="P1162" s="333"/>
      <c r="Q1162" s="333"/>
      <c r="R1162" s="333"/>
      <c r="S1162" s="333"/>
      <c r="T1162" s="69"/>
      <c r="AT1162" s="55" t="s">
        <v>197</v>
      </c>
      <c r="AU1162" s="55" t="s">
        <v>115</v>
      </c>
    </row>
    <row r="1163" spans="2:65" s="426" customFormat="1">
      <c r="B1163" s="425"/>
      <c r="D1163" s="414" t="s">
        <v>201</v>
      </c>
      <c r="E1163" s="427" t="s">
        <v>69</v>
      </c>
      <c r="F1163" s="428" t="s">
        <v>6679</v>
      </c>
      <c r="H1163" s="429">
        <v>202.5</v>
      </c>
      <c r="I1163" s="430"/>
      <c r="L1163" s="425"/>
      <c r="M1163" s="431"/>
      <c r="N1163" s="432"/>
      <c r="O1163" s="432"/>
      <c r="P1163" s="432"/>
      <c r="Q1163" s="432"/>
      <c r="R1163" s="432"/>
      <c r="S1163" s="432"/>
      <c r="T1163" s="433"/>
      <c r="AT1163" s="427" t="s">
        <v>201</v>
      </c>
      <c r="AU1163" s="427" t="s">
        <v>115</v>
      </c>
      <c r="AV1163" s="426" t="s">
        <v>115</v>
      </c>
      <c r="AW1163" s="426" t="s">
        <v>93</v>
      </c>
      <c r="AX1163" s="426" t="s">
        <v>113</v>
      </c>
      <c r="AY1163" s="427" t="s">
        <v>188</v>
      </c>
    </row>
    <row r="1164" spans="2:65" s="334" customFormat="1" ht="16.5" customHeight="1">
      <c r="B1164" s="86"/>
      <c r="C1164" s="87" t="s">
        <v>6683</v>
      </c>
      <c r="D1164" s="87" t="s">
        <v>190</v>
      </c>
      <c r="E1164" s="88" t="s">
        <v>4997</v>
      </c>
      <c r="F1164" s="89" t="s">
        <v>4998</v>
      </c>
      <c r="G1164" s="90" t="s">
        <v>1023</v>
      </c>
      <c r="H1164" s="91">
        <v>301.5</v>
      </c>
      <c r="I1164" s="238"/>
      <c r="J1164" s="92">
        <f>ROUND(I1164*H1164,2)</f>
        <v>0</v>
      </c>
      <c r="K1164" s="89" t="s">
        <v>194</v>
      </c>
      <c r="L1164" s="61"/>
      <c r="M1164" s="410" t="s">
        <v>69</v>
      </c>
      <c r="N1164" s="411" t="s">
        <v>100</v>
      </c>
      <c r="O1164" s="333"/>
      <c r="P1164" s="412">
        <f>O1164*H1164</f>
        <v>0</v>
      </c>
      <c r="Q1164" s="412">
        <v>6.0000000000000002E-5</v>
      </c>
      <c r="R1164" s="412">
        <f>Q1164*H1164</f>
        <v>1.8090000000000002E-2</v>
      </c>
      <c r="S1164" s="412">
        <v>0</v>
      </c>
      <c r="T1164" s="413">
        <f>S1164*H1164</f>
        <v>0</v>
      </c>
      <c r="AR1164" s="55" t="s">
        <v>195</v>
      </c>
      <c r="AT1164" s="55" t="s">
        <v>190</v>
      </c>
      <c r="AU1164" s="55" t="s">
        <v>115</v>
      </c>
      <c r="AY1164" s="55" t="s">
        <v>188</v>
      </c>
      <c r="BE1164" s="93">
        <f>IF(N1164="základní",J1164,0)</f>
        <v>0</v>
      </c>
      <c r="BF1164" s="93">
        <f>IF(N1164="snížená",J1164,0)</f>
        <v>0</v>
      </c>
      <c r="BG1164" s="93">
        <f>IF(N1164="zákl. přenesená",J1164,0)</f>
        <v>0</v>
      </c>
      <c r="BH1164" s="93">
        <f>IF(N1164="sníž. přenesená",J1164,0)</f>
        <v>0</v>
      </c>
      <c r="BI1164" s="93">
        <f>IF(N1164="nulová",J1164,0)</f>
        <v>0</v>
      </c>
      <c r="BJ1164" s="55" t="s">
        <v>113</v>
      </c>
      <c r="BK1164" s="93">
        <f>ROUND(I1164*H1164,2)</f>
        <v>0</v>
      </c>
      <c r="BL1164" s="55" t="s">
        <v>195</v>
      </c>
      <c r="BM1164" s="55" t="s">
        <v>6681</v>
      </c>
    </row>
    <row r="1165" spans="2:65" s="334" customFormat="1">
      <c r="B1165" s="61"/>
      <c r="D1165" s="414" t="s">
        <v>197</v>
      </c>
      <c r="F1165" s="415" t="s">
        <v>5000</v>
      </c>
      <c r="I1165" s="240"/>
      <c r="L1165" s="61"/>
      <c r="M1165" s="94"/>
      <c r="N1165" s="333"/>
      <c r="O1165" s="333"/>
      <c r="P1165" s="333"/>
      <c r="Q1165" s="333"/>
      <c r="R1165" s="333"/>
      <c r="S1165" s="333"/>
      <c r="T1165" s="69"/>
      <c r="AT1165" s="55" t="s">
        <v>197</v>
      </c>
      <c r="AU1165" s="55" t="s">
        <v>115</v>
      </c>
    </row>
    <row r="1166" spans="2:65" s="426" customFormat="1">
      <c r="B1166" s="425"/>
      <c r="D1166" s="414" t="s">
        <v>201</v>
      </c>
      <c r="E1166" s="427" t="s">
        <v>69</v>
      </c>
      <c r="F1166" s="428" t="s">
        <v>6682</v>
      </c>
      <c r="H1166" s="429">
        <v>301.5</v>
      </c>
      <c r="I1166" s="430"/>
      <c r="L1166" s="425"/>
      <c r="M1166" s="431"/>
      <c r="N1166" s="432"/>
      <c r="O1166" s="432"/>
      <c r="P1166" s="432"/>
      <c r="Q1166" s="432"/>
      <c r="R1166" s="432"/>
      <c r="S1166" s="432"/>
      <c r="T1166" s="433"/>
      <c r="AT1166" s="427" t="s">
        <v>201</v>
      </c>
      <c r="AU1166" s="427" t="s">
        <v>115</v>
      </c>
      <c r="AV1166" s="426" t="s">
        <v>115</v>
      </c>
      <c r="AW1166" s="426" t="s">
        <v>93</v>
      </c>
      <c r="AX1166" s="426" t="s">
        <v>113</v>
      </c>
      <c r="AY1166" s="427" t="s">
        <v>188</v>
      </c>
    </row>
    <row r="1167" spans="2:65" s="334" customFormat="1" ht="16.5" customHeight="1">
      <c r="B1167" s="86"/>
      <c r="C1167" s="87" t="s">
        <v>6689</v>
      </c>
      <c r="D1167" s="87" t="s">
        <v>190</v>
      </c>
      <c r="E1167" s="88" t="s">
        <v>6684</v>
      </c>
      <c r="F1167" s="89" t="s">
        <v>6685</v>
      </c>
      <c r="G1167" s="90" t="s">
        <v>1023</v>
      </c>
      <c r="H1167" s="91">
        <v>90</v>
      </c>
      <c r="I1167" s="238"/>
      <c r="J1167" s="92">
        <f>ROUND(I1167*H1167,2)</f>
        <v>0</v>
      </c>
      <c r="K1167" s="89" t="s">
        <v>194</v>
      </c>
      <c r="L1167" s="61"/>
      <c r="M1167" s="410" t="s">
        <v>69</v>
      </c>
      <c r="N1167" s="411" t="s">
        <v>100</v>
      </c>
      <c r="O1167" s="333"/>
      <c r="P1167" s="412">
        <f>O1167*H1167</f>
        <v>0</v>
      </c>
      <c r="Q1167" s="412">
        <v>9.0000000000000006E-5</v>
      </c>
      <c r="R1167" s="412">
        <f>Q1167*H1167</f>
        <v>8.1000000000000013E-3</v>
      </c>
      <c r="S1167" s="412">
        <v>0</v>
      </c>
      <c r="T1167" s="413">
        <f>S1167*H1167</f>
        <v>0</v>
      </c>
      <c r="AR1167" s="55" t="s">
        <v>195</v>
      </c>
      <c r="AT1167" s="55" t="s">
        <v>190</v>
      </c>
      <c r="AU1167" s="55" t="s">
        <v>115</v>
      </c>
      <c r="AY1167" s="55" t="s">
        <v>188</v>
      </c>
      <c r="BE1167" s="93">
        <f>IF(N1167="základní",J1167,0)</f>
        <v>0</v>
      </c>
      <c r="BF1167" s="93">
        <f>IF(N1167="snížená",J1167,0)</f>
        <v>0</v>
      </c>
      <c r="BG1167" s="93">
        <f>IF(N1167="zákl. přenesená",J1167,0)</f>
        <v>0</v>
      </c>
      <c r="BH1167" s="93">
        <f>IF(N1167="sníž. přenesená",J1167,0)</f>
        <v>0</v>
      </c>
      <c r="BI1167" s="93">
        <f>IF(N1167="nulová",J1167,0)</f>
        <v>0</v>
      </c>
      <c r="BJ1167" s="55" t="s">
        <v>113</v>
      </c>
      <c r="BK1167" s="93">
        <f>ROUND(I1167*H1167,2)</f>
        <v>0</v>
      </c>
      <c r="BL1167" s="55" t="s">
        <v>195</v>
      </c>
      <c r="BM1167" s="55" t="s">
        <v>6686</v>
      </c>
    </row>
    <row r="1168" spans="2:65" s="334" customFormat="1">
      <c r="B1168" s="61"/>
      <c r="D1168" s="414" t="s">
        <v>197</v>
      </c>
      <c r="F1168" s="415" t="s">
        <v>6687</v>
      </c>
      <c r="I1168" s="240"/>
      <c r="L1168" s="61"/>
      <c r="M1168" s="94"/>
      <c r="N1168" s="333"/>
      <c r="O1168" s="333"/>
      <c r="P1168" s="333"/>
      <c r="Q1168" s="333"/>
      <c r="R1168" s="333"/>
      <c r="S1168" s="333"/>
      <c r="T1168" s="69"/>
      <c r="AT1168" s="55" t="s">
        <v>197</v>
      </c>
      <c r="AU1168" s="55" t="s">
        <v>115</v>
      </c>
    </row>
    <row r="1169" spans="2:65" s="426" customFormat="1">
      <c r="B1169" s="425"/>
      <c r="D1169" s="414" t="s">
        <v>201</v>
      </c>
      <c r="E1169" s="427" t="s">
        <v>69</v>
      </c>
      <c r="F1169" s="428" t="s">
        <v>6688</v>
      </c>
      <c r="H1169" s="429">
        <v>90</v>
      </c>
      <c r="I1169" s="430"/>
      <c r="L1169" s="425"/>
      <c r="M1169" s="431"/>
      <c r="N1169" s="432"/>
      <c r="O1169" s="432"/>
      <c r="P1169" s="432"/>
      <c r="Q1169" s="432"/>
      <c r="R1169" s="432"/>
      <c r="S1169" s="432"/>
      <c r="T1169" s="433"/>
      <c r="AT1169" s="427" t="s">
        <v>201</v>
      </c>
      <c r="AU1169" s="427" t="s">
        <v>115</v>
      </c>
      <c r="AV1169" s="426" t="s">
        <v>115</v>
      </c>
      <c r="AW1169" s="426" t="s">
        <v>93</v>
      </c>
      <c r="AX1169" s="426" t="s">
        <v>113</v>
      </c>
      <c r="AY1169" s="427" t="s">
        <v>188</v>
      </c>
    </row>
    <row r="1170" spans="2:65" s="397" customFormat="1" ht="29.85" customHeight="1">
      <c r="B1170" s="396"/>
      <c r="D1170" s="398" t="s">
        <v>110</v>
      </c>
      <c r="E1170" s="408" t="s">
        <v>285</v>
      </c>
      <c r="F1170" s="408" t="s">
        <v>2976</v>
      </c>
      <c r="I1170" s="400"/>
      <c r="J1170" s="409">
        <f>BK1170</f>
        <v>0</v>
      </c>
      <c r="L1170" s="396"/>
      <c r="M1170" s="402"/>
      <c r="N1170" s="403"/>
      <c r="O1170" s="403"/>
      <c r="P1170" s="404">
        <f>SUM(P1171:P1229)</f>
        <v>0</v>
      </c>
      <c r="Q1170" s="403"/>
      <c r="R1170" s="404">
        <f>SUM(R1171:R1229)</f>
        <v>0.55743300000000007</v>
      </c>
      <c r="S1170" s="403"/>
      <c r="T1170" s="405">
        <f>SUM(T1171:T1229)</f>
        <v>0.24380399999999997</v>
      </c>
      <c r="AR1170" s="398" t="s">
        <v>113</v>
      </c>
      <c r="AT1170" s="406" t="s">
        <v>110</v>
      </c>
      <c r="AU1170" s="406" t="s">
        <v>113</v>
      </c>
      <c r="AY1170" s="398" t="s">
        <v>188</v>
      </c>
      <c r="BK1170" s="407">
        <f>SUM(BK1171:BK1229)</f>
        <v>0</v>
      </c>
    </row>
    <row r="1171" spans="2:65" s="334" customFormat="1" ht="16.5" customHeight="1">
      <c r="B1171" s="86"/>
      <c r="C1171" s="87" t="s">
        <v>6700</v>
      </c>
      <c r="D1171" s="87" t="s">
        <v>190</v>
      </c>
      <c r="E1171" s="88" t="s">
        <v>508</v>
      </c>
      <c r="F1171" s="89" t="s">
        <v>509</v>
      </c>
      <c r="G1171" s="90" t="s">
        <v>193</v>
      </c>
      <c r="H1171" s="91">
        <v>13.618</v>
      </c>
      <c r="I1171" s="238"/>
      <c r="J1171" s="92">
        <f>ROUND(I1171*H1171,2)</f>
        <v>0</v>
      </c>
      <c r="K1171" s="89" t="s">
        <v>194</v>
      </c>
      <c r="L1171" s="61"/>
      <c r="M1171" s="410" t="s">
        <v>69</v>
      </c>
      <c r="N1171" s="411" t="s">
        <v>100</v>
      </c>
      <c r="O1171" s="333"/>
      <c r="P1171" s="412">
        <f>O1171*H1171</f>
        <v>0</v>
      </c>
      <c r="Q1171" s="412">
        <v>0</v>
      </c>
      <c r="R1171" s="412">
        <f>Q1171*H1171</f>
        <v>0</v>
      </c>
      <c r="S1171" s="412">
        <v>0</v>
      </c>
      <c r="T1171" s="413">
        <f>S1171*H1171</f>
        <v>0</v>
      </c>
      <c r="AR1171" s="55" t="s">
        <v>195</v>
      </c>
      <c r="AT1171" s="55" t="s">
        <v>190</v>
      </c>
      <c r="AU1171" s="55" t="s">
        <v>115</v>
      </c>
      <c r="AY1171" s="55" t="s">
        <v>188</v>
      </c>
      <c r="BE1171" s="93">
        <f>IF(N1171="základní",J1171,0)</f>
        <v>0</v>
      </c>
      <c r="BF1171" s="93">
        <f>IF(N1171="snížená",J1171,0)</f>
        <v>0</v>
      </c>
      <c r="BG1171" s="93">
        <f>IF(N1171="zákl. přenesená",J1171,0)</f>
        <v>0</v>
      </c>
      <c r="BH1171" s="93">
        <f>IF(N1171="sníž. přenesená",J1171,0)</f>
        <v>0</v>
      </c>
      <c r="BI1171" s="93">
        <f>IF(N1171="nulová",J1171,0)</f>
        <v>0</v>
      </c>
      <c r="BJ1171" s="55" t="s">
        <v>113</v>
      </c>
      <c r="BK1171" s="93">
        <f>ROUND(I1171*H1171,2)</f>
        <v>0</v>
      </c>
      <c r="BL1171" s="55" t="s">
        <v>195</v>
      </c>
      <c r="BM1171" s="55" t="s">
        <v>9082</v>
      </c>
    </row>
    <row r="1172" spans="2:65" s="334" customFormat="1" ht="27">
      <c r="B1172" s="61"/>
      <c r="D1172" s="414" t="s">
        <v>197</v>
      </c>
      <c r="F1172" s="415" t="s">
        <v>511</v>
      </c>
      <c r="I1172" s="240"/>
      <c r="L1172" s="61"/>
      <c r="M1172" s="94"/>
      <c r="N1172" s="333"/>
      <c r="O1172" s="333"/>
      <c r="P1172" s="333"/>
      <c r="Q1172" s="333"/>
      <c r="R1172" s="333"/>
      <c r="S1172" s="333"/>
      <c r="T1172" s="69"/>
      <c r="AT1172" s="55" t="s">
        <v>197</v>
      </c>
      <c r="AU1172" s="55" t="s">
        <v>115</v>
      </c>
    </row>
    <row r="1173" spans="2:65" s="334" customFormat="1" ht="135">
      <c r="B1173" s="61"/>
      <c r="D1173" s="414" t="s">
        <v>199</v>
      </c>
      <c r="F1173" s="416" t="s">
        <v>512</v>
      </c>
      <c r="I1173" s="240"/>
      <c r="L1173" s="61"/>
      <c r="M1173" s="94"/>
      <c r="N1173" s="333"/>
      <c r="O1173" s="333"/>
      <c r="P1173" s="333"/>
      <c r="Q1173" s="333"/>
      <c r="R1173" s="333"/>
      <c r="S1173" s="333"/>
      <c r="T1173" s="69"/>
      <c r="AT1173" s="55" t="s">
        <v>199</v>
      </c>
      <c r="AU1173" s="55" t="s">
        <v>115</v>
      </c>
    </row>
    <row r="1174" spans="2:65" s="418" customFormat="1">
      <c r="B1174" s="417"/>
      <c r="D1174" s="414" t="s">
        <v>201</v>
      </c>
      <c r="E1174" s="419" t="s">
        <v>69</v>
      </c>
      <c r="F1174" s="420" t="s">
        <v>9083</v>
      </c>
      <c r="H1174" s="419" t="s">
        <v>69</v>
      </c>
      <c r="I1174" s="421"/>
      <c r="L1174" s="417"/>
      <c r="M1174" s="422"/>
      <c r="N1174" s="423"/>
      <c r="O1174" s="423"/>
      <c r="P1174" s="423"/>
      <c r="Q1174" s="423"/>
      <c r="R1174" s="423"/>
      <c r="S1174" s="423"/>
      <c r="T1174" s="424"/>
      <c r="AT1174" s="419" t="s">
        <v>201</v>
      </c>
      <c r="AU1174" s="419" t="s">
        <v>115</v>
      </c>
      <c r="AV1174" s="418" t="s">
        <v>113</v>
      </c>
      <c r="AW1174" s="418" t="s">
        <v>93</v>
      </c>
      <c r="AX1174" s="418" t="s">
        <v>111</v>
      </c>
      <c r="AY1174" s="419" t="s">
        <v>188</v>
      </c>
    </row>
    <row r="1175" spans="2:65" s="426" customFormat="1">
      <c r="B1175" s="425"/>
      <c r="D1175" s="414" t="s">
        <v>201</v>
      </c>
      <c r="E1175" s="427" t="s">
        <v>69</v>
      </c>
      <c r="F1175" s="428" t="s">
        <v>9084</v>
      </c>
      <c r="H1175" s="429">
        <v>3.6909999999999998</v>
      </c>
      <c r="I1175" s="430"/>
      <c r="L1175" s="425"/>
      <c r="M1175" s="431"/>
      <c r="N1175" s="432"/>
      <c r="O1175" s="432"/>
      <c r="P1175" s="432"/>
      <c r="Q1175" s="432"/>
      <c r="R1175" s="432"/>
      <c r="S1175" s="432"/>
      <c r="T1175" s="433"/>
      <c r="AT1175" s="427" t="s">
        <v>201</v>
      </c>
      <c r="AU1175" s="427" t="s">
        <v>115</v>
      </c>
      <c r="AV1175" s="426" t="s">
        <v>115</v>
      </c>
      <c r="AW1175" s="426" t="s">
        <v>93</v>
      </c>
      <c r="AX1175" s="426" t="s">
        <v>111</v>
      </c>
      <c r="AY1175" s="427" t="s">
        <v>188</v>
      </c>
    </row>
    <row r="1176" spans="2:65" s="426" customFormat="1">
      <c r="B1176" s="425"/>
      <c r="D1176" s="414" t="s">
        <v>201</v>
      </c>
      <c r="E1176" s="427" t="s">
        <v>69</v>
      </c>
      <c r="F1176" s="428" t="s">
        <v>9085</v>
      </c>
      <c r="H1176" s="429">
        <v>2.7879999999999998</v>
      </c>
      <c r="I1176" s="430"/>
      <c r="L1176" s="425"/>
      <c r="M1176" s="431"/>
      <c r="N1176" s="432"/>
      <c r="O1176" s="432"/>
      <c r="P1176" s="432"/>
      <c r="Q1176" s="432"/>
      <c r="R1176" s="432"/>
      <c r="S1176" s="432"/>
      <c r="T1176" s="433"/>
      <c r="AT1176" s="427" t="s">
        <v>201</v>
      </c>
      <c r="AU1176" s="427" t="s">
        <v>115</v>
      </c>
      <c r="AV1176" s="426" t="s">
        <v>115</v>
      </c>
      <c r="AW1176" s="426" t="s">
        <v>93</v>
      </c>
      <c r="AX1176" s="426" t="s">
        <v>111</v>
      </c>
      <c r="AY1176" s="427" t="s">
        <v>188</v>
      </c>
    </row>
    <row r="1177" spans="2:65" s="426" customFormat="1">
      <c r="B1177" s="425"/>
      <c r="D1177" s="414" t="s">
        <v>201</v>
      </c>
      <c r="E1177" s="427" t="s">
        <v>69</v>
      </c>
      <c r="F1177" s="428" t="s">
        <v>9086</v>
      </c>
      <c r="H1177" s="429">
        <v>3.911</v>
      </c>
      <c r="I1177" s="430"/>
      <c r="L1177" s="425"/>
      <c r="M1177" s="431"/>
      <c r="N1177" s="432"/>
      <c r="O1177" s="432"/>
      <c r="P1177" s="432"/>
      <c r="Q1177" s="432"/>
      <c r="R1177" s="432"/>
      <c r="S1177" s="432"/>
      <c r="T1177" s="433"/>
      <c r="AT1177" s="427" t="s">
        <v>201</v>
      </c>
      <c r="AU1177" s="427" t="s">
        <v>115</v>
      </c>
      <c r="AV1177" s="426" t="s">
        <v>115</v>
      </c>
      <c r="AW1177" s="426" t="s">
        <v>93</v>
      </c>
      <c r="AX1177" s="426" t="s">
        <v>111</v>
      </c>
      <c r="AY1177" s="427" t="s">
        <v>188</v>
      </c>
    </row>
    <row r="1178" spans="2:65" s="426" customFormat="1">
      <c r="B1178" s="425"/>
      <c r="D1178" s="414" t="s">
        <v>201</v>
      </c>
      <c r="E1178" s="427" t="s">
        <v>69</v>
      </c>
      <c r="F1178" s="428" t="s">
        <v>9087</v>
      </c>
      <c r="H1178" s="429">
        <v>1.6339999999999999</v>
      </c>
      <c r="I1178" s="430"/>
      <c r="L1178" s="425"/>
      <c r="M1178" s="431"/>
      <c r="N1178" s="432"/>
      <c r="O1178" s="432"/>
      <c r="P1178" s="432"/>
      <c r="Q1178" s="432"/>
      <c r="R1178" s="432"/>
      <c r="S1178" s="432"/>
      <c r="T1178" s="433"/>
      <c r="AT1178" s="427" t="s">
        <v>201</v>
      </c>
      <c r="AU1178" s="427" t="s">
        <v>115</v>
      </c>
      <c r="AV1178" s="426" t="s">
        <v>115</v>
      </c>
      <c r="AW1178" s="426" t="s">
        <v>93</v>
      </c>
      <c r="AX1178" s="426" t="s">
        <v>111</v>
      </c>
      <c r="AY1178" s="427" t="s">
        <v>188</v>
      </c>
    </row>
    <row r="1179" spans="2:65" s="426" customFormat="1">
      <c r="B1179" s="425"/>
      <c r="D1179" s="414" t="s">
        <v>201</v>
      </c>
      <c r="E1179" s="427" t="s">
        <v>69</v>
      </c>
      <c r="F1179" s="428" t="s">
        <v>9088</v>
      </c>
      <c r="H1179" s="429">
        <v>1.5940000000000001</v>
      </c>
      <c r="I1179" s="430"/>
      <c r="L1179" s="425"/>
      <c r="M1179" s="431"/>
      <c r="N1179" s="432"/>
      <c r="O1179" s="432"/>
      <c r="P1179" s="432"/>
      <c r="Q1179" s="432"/>
      <c r="R1179" s="432"/>
      <c r="S1179" s="432"/>
      <c r="T1179" s="433"/>
      <c r="AT1179" s="427" t="s">
        <v>201</v>
      </c>
      <c r="AU1179" s="427" t="s">
        <v>115</v>
      </c>
      <c r="AV1179" s="426" t="s">
        <v>115</v>
      </c>
      <c r="AW1179" s="426" t="s">
        <v>93</v>
      </c>
      <c r="AX1179" s="426" t="s">
        <v>111</v>
      </c>
      <c r="AY1179" s="427" t="s">
        <v>188</v>
      </c>
    </row>
    <row r="1180" spans="2:65" s="435" customFormat="1">
      <c r="B1180" s="434"/>
      <c r="D1180" s="414" t="s">
        <v>201</v>
      </c>
      <c r="E1180" s="436" t="s">
        <v>69</v>
      </c>
      <c r="F1180" s="437" t="s">
        <v>210</v>
      </c>
      <c r="H1180" s="438">
        <v>13.618</v>
      </c>
      <c r="I1180" s="439"/>
      <c r="L1180" s="434"/>
      <c r="M1180" s="440"/>
      <c r="N1180" s="441"/>
      <c r="O1180" s="441"/>
      <c r="P1180" s="441"/>
      <c r="Q1180" s="441"/>
      <c r="R1180" s="441"/>
      <c r="S1180" s="441"/>
      <c r="T1180" s="442"/>
      <c r="AT1180" s="436" t="s">
        <v>201</v>
      </c>
      <c r="AU1180" s="436" t="s">
        <v>115</v>
      </c>
      <c r="AV1180" s="435" t="s">
        <v>195</v>
      </c>
      <c r="AW1180" s="435" t="s">
        <v>93</v>
      </c>
      <c r="AX1180" s="435" t="s">
        <v>113</v>
      </c>
      <c r="AY1180" s="436" t="s">
        <v>188</v>
      </c>
    </row>
    <row r="1181" spans="2:65" s="334" customFormat="1" ht="16.5" customHeight="1">
      <c r="B1181" s="86"/>
      <c r="C1181" s="455" t="s">
        <v>6703</v>
      </c>
      <c r="D1181" s="455" t="s">
        <v>521</v>
      </c>
      <c r="E1181" s="456" t="s">
        <v>522</v>
      </c>
      <c r="F1181" s="457" t="s">
        <v>523</v>
      </c>
      <c r="G1181" s="458" t="s">
        <v>193</v>
      </c>
      <c r="H1181" s="459">
        <v>14.298999999999999</v>
      </c>
      <c r="I1181" s="460"/>
      <c r="J1181" s="461">
        <f>ROUND(I1181*H1181,2)</f>
        <v>0</v>
      </c>
      <c r="K1181" s="457" t="s">
        <v>194</v>
      </c>
      <c r="L1181" s="462"/>
      <c r="M1181" s="463" t="s">
        <v>69</v>
      </c>
      <c r="N1181" s="464" t="s">
        <v>100</v>
      </c>
      <c r="O1181" s="333"/>
      <c r="P1181" s="412">
        <f>O1181*H1181</f>
        <v>0</v>
      </c>
      <c r="Q1181" s="412">
        <v>0</v>
      </c>
      <c r="R1181" s="412">
        <f>Q1181*H1181</f>
        <v>0</v>
      </c>
      <c r="S1181" s="412">
        <v>0</v>
      </c>
      <c r="T1181" s="413">
        <f>S1181*H1181</f>
        <v>0</v>
      </c>
      <c r="AR1181" s="55" t="s">
        <v>278</v>
      </c>
      <c r="AT1181" s="55" t="s">
        <v>521</v>
      </c>
      <c r="AU1181" s="55" t="s">
        <v>115</v>
      </c>
      <c r="AY1181" s="55" t="s">
        <v>188</v>
      </c>
      <c r="BE1181" s="93">
        <f>IF(N1181="základní",J1181,0)</f>
        <v>0</v>
      </c>
      <c r="BF1181" s="93">
        <f>IF(N1181="snížená",J1181,0)</f>
        <v>0</v>
      </c>
      <c r="BG1181" s="93">
        <f>IF(N1181="zákl. přenesená",J1181,0)</f>
        <v>0</v>
      </c>
      <c r="BH1181" s="93">
        <f>IF(N1181="sníž. přenesená",J1181,0)</f>
        <v>0</v>
      </c>
      <c r="BI1181" s="93">
        <f>IF(N1181="nulová",J1181,0)</f>
        <v>0</v>
      </c>
      <c r="BJ1181" s="55" t="s">
        <v>113</v>
      </c>
      <c r="BK1181" s="93">
        <f>ROUND(I1181*H1181,2)</f>
        <v>0</v>
      </c>
      <c r="BL1181" s="55" t="s">
        <v>195</v>
      </c>
      <c r="BM1181" s="55" t="s">
        <v>9089</v>
      </c>
    </row>
    <row r="1182" spans="2:65" s="334" customFormat="1">
      <c r="B1182" s="61"/>
      <c r="D1182" s="414" t="s">
        <v>197</v>
      </c>
      <c r="F1182" s="415" t="s">
        <v>523</v>
      </c>
      <c r="I1182" s="240"/>
      <c r="L1182" s="61"/>
      <c r="M1182" s="94"/>
      <c r="N1182" s="333"/>
      <c r="O1182" s="333"/>
      <c r="P1182" s="333"/>
      <c r="Q1182" s="333"/>
      <c r="R1182" s="333"/>
      <c r="S1182" s="333"/>
      <c r="T1182" s="69"/>
      <c r="AT1182" s="55" t="s">
        <v>197</v>
      </c>
      <c r="AU1182" s="55" t="s">
        <v>115</v>
      </c>
    </row>
    <row r="1183" spans="2:65" s="418" customFormat="1">
      <c r="B1183" s="417"/>
      <c r="D1183" s="414" t="s">
        <v>201</v>
      </c>
      <c r="E1183" s="419" t="s">
        <v>69</v>
      </c>
      <c r="F1183" s="420" t="s">
        <v>9083</v>
      </c>
      <c r="H1183" s="419" t="s">
        <v>69</v>
      </c>
      <c r="I1183" s="421"/>
      <c r="L1183" s="417"/>
      <c r="M1183" s="422"/>
      <c r="N1183" s="423"/>
      <c r="O1183" s="423"/>
      <c r="P1183" s="423"/>
      <c r="Q1183" s="423"/>
      <c r="R1183" s="423"/>
      <c r="S1183" s="423"/>
      <c r="T1183" s="424"/>
      <c r="AT1183" s="419" t="s">
        <v>201</v>
      </c>
      <c r="AU1183" s="419" t="s">
        <v>115</v>
      </c>
      <c r="AV1183" s="418" t="s">
        <v>113</v>
      </c>
      <c r="AW1183" s="418" t="s">
        <v>93</v>
      </c>
      <c r="AX1183" s="418" t="s">
        <v>111</v>
      </c>
      <c r="AY1183" s="419" t="s">
        <v>188</v>
      </c>
    </row>
    <row r="1184" spans="2:65" s="426" customFormat="1">
      <c r="B1184" s="425"/>
      <c r="D1184" s="414" t="s">
        <v>201</v>
      </c>
      <c r="E1184" s="427" t="s">
        <v>69</v>
      </c>
      <c r="F1184" s="428" t="s">
        <v>9084</v>
      </c>
      <c r="H1184" s="429">
        <v>3.6909999999999998</v>
      </c>
      <c r="I1184" s="430"/>
      <c r="L1184" s="425"/>
      <c r="M1184" s="431"/>
      <c r="N1184" s="432"/>
      <c r="O1184" s="432"/>
      <c r="P1184" s="432"/>
      <c r="Q1184" s="432"/>
      <c r="R1184" s="432"/>
      <c r="S1184" s="432"/>
      <c r="T1184" s="433"/>
      <c r="AT1184" s="427" t="s">
        <v>201</v>
      </c>
      <c r="AU1184" s="427" t="s">
        <v>115</v>
      </c>
      <c r="AV1184" s="426" t="s">
        <v>115</v>
      </c>
      <c r="AW1184" s="426" t="s">
        <v>93</v>
      </c>
      <c r="AX1184" s="426" t="s">
        <v>111</v>
      </c>
      <c r="AY1184" s="427" t="s">
        <v>188</v>
      </c>
    </row>
    <row r="1185" spans="2:65" s="426" customFormat="1">
      <c r="B1185" s="425"/>
      <c r="D1185" s="414" t="s">
        <v>201</v>
      </c>
      <c r="E1185" s="427" t="s">
        <v>69</v>
      </c>
      <c r="F1185" s="428" t="s">
        <v>9085</v>
      </c>
      <c r="H1185" s="429">
        <v>2.7879999999999998</v>
      </c>
      <c r="I1185" s="430"/>
      <c r="L1185" s="425"/>
      <c r="M1185" s="431"/>
      <c r="N1185" s="432"/>
      <c r="O1185" s="432"/>
      <c r="P1185" s="432"/>
      <c r="Q1185" s="432"/>
      <c r="R1185" s="432"/>
      <c r="S1185" s="432"/>
      <c r="T1185" s="433"/>
      <c r="AT1185" s="427" t="s">
        <v>201</v>
      </c>
      <c r="AU1185" s="427" t="s">
        <v>115</v>
      </c>
      <c r="AV1185" s="426" t="s">
        <v>115</v>
      </c>
      <c r="AW1185" s="426" t="s">
        <v>93</v>
      </c>
      <c r="AX1185" s="426" t="s">
        <v>111</v>
      </c>
      <c r="AY1185" s="427" t="s">
        <v>188</v>
      </c>
    </row>
    <row r="1186" spans="2:65" s="426" customFormat="1">
      <c r="B1186" s="425"/>
      <c r="D1186" s="414" t="s">
        <v>201</v>
      </c>
      <c r="E1186" s="427" t="s">
        <v>69</v>
      </c>
      <c r="F1186" s="428" t="s">
        <v>9086</v>
      </c>
      <c r="H1186" s="429">
        <v>3.911</v>
      </c>
      <c r="I1186" s="430"/>
      <c r="L1186" s="425"/>
      <c r="M1186" s="431"/>
      <c r="N1186" s="432"/>
      <c r="O1186" s="432"/>
      <c r="P1186" s="432"/>
      <c r="Q1186" s="432"/>
      <c r="R1186" s="432"/>
      <c r="S1186" s="432"/>
      <c r="T1186" s="433"/>
      <c r="AT1186" s="427" t="s">
        <v>201</v>
      </c>
      <c r="AU1186" s="427" t="s">
        <v>115</v>
      </c>
      <c r="AV1186" s="426" t="s">
        <v>115</v>
      </c>
      <c r="AW1186" s="426" t="s">
        <v>93</v>
      </c>
      <c r="AX1186" s="426" t="s">
        <v>111</v>
      </c>
      <c r="AY1186" s="427" t="s">
        <v>188</v>
      </c>
    </row>
    <row r="1187" spans="2:65" s="426" customFormat="1">
      <c r="B1187" s="425"/>
      <c r="D1187" s="414" t="s">
        <v>201</v>
      </c>
      <c r="E1187" s="427" t="s">
        <v>69</v>
      </c>
      <c r="F1187" s="428" t="s">
        <v>9087</v>
      </c>
      <c r="H1187" s="429">
        <v>1.6339999999999999</v>
      </c>
      <c r="I1187" s="430"/>
      <c r="L1187" s="425"/>
      <c r="M1187" s="431"/>
      <c r="N1187" s="432"/>
      <c r="O1187" s="432"/>
      <c r="P1187" s="432"/>
      <c r="Q1187" s="432"/>
      <c r="R1187" s="432"/>
      <c r="S1187" s="432"/>
      <c r="T1187" s="433"/>
      <c r="AT1187" s="427" t="s">
        <v>201</v>
      </c>
      <c r="AU1187" s="427" t="s">
        <v>115</v>
      </c>
      <c r="AV1187" s="426" t="s">
        <v>115</v>
      </c>
      <c r="AW1187" s="426" t="s">
        <v>93</v>
      </c>
      <c r="AX1187" s="426" t="s">
        <v>111</v>
      </c>
      <c r="AY1187" s="427" t="s">
        <v>188</v>
      </c>
    </row>
    <row r="1188" spans="2:65" s="426" customFormat="1">
      <c r="B1188" s="425"/>
      <c r="D1188" s="414" t="s">
        <v>201</v>
      </c>
      <c r="E1188" s="427" t="s">
        <v>69</v>
      </c>
      <c r="F1188" s="428" t="s">
        <v>9088</v>
      </c>
      <c r="H1188" s="429">
        <v>1.5940000000000001</v>
      </c>
      <c r="I1188" s="430"/>
      <c r="L1188" s="425"/>
      <c r="M1188" s="431"/>
      <c r="N1188" s="432"/>
      <c r="O1188" s="432"/>
      <c r="P1188" s="432"/>
      <c r="Q1188" s="432"/>
      <c r="R1188" s="432"/>
      <c r="S1188" s="432"/>
      <c r="T1188" s="433"/>
      <c r="AT1188" s="427" t="s">
        <v>201</v>
      </c>
      <c r="AU1188" s="427" t="s">
        <v>115</v>
      </c>
      <c r="AV1188" s="426" t="s">
        <v>115</v>
      </c>
      <c r="AW1188" s="426" t="s">
        <v>93</v>
      </c>
      <c r="AX1188" s="426" t="s">
        <v>111</v>
      </c>
      <c r="AY1188" s="427" t="s">
        <v>188</v>
      </c>
    </row>
    <row r="1189" spans="2:65" s="435" customFormat="1">
      <c r="B1189" s="434"/>
      <c r="D1189" s="414" t="s">
        <v>201</v>
      </c>
      <c r="E1189" s="436" t="s">
        <v>69</v>
      </c>
      <c r="F1189" s="437" t="s">
        <v>210</v>
      </c>
      <c r="H1189" s="438">
        <v>13.618</v>
      </c>
      <c r="I1189" s="439"/>
      <c r="L1189" s="434"/>
      <c r="M1189" s="440"/>
      <c r="N1189" s="441"/>
      <c r="O1189" s="441"/>
      <c r="P1189" s="441"/>
      <c r="Q1189" s="441"/>
      <c r="R1189" s="441"/>
      <c r="S1189" s="441"/>
      <c r="T1189" s="442"/>
      <c r="AT1189" s="436" t="s">
        <v>201</v>
      </c>
      <c r="AU1189" s="436" t="s">
        <v>115</v>
      </c>
      <c r="AV1189" s="435" t="s">
        <v>195</v>
      </c>
      <c r="AW1189" s="435" t="s">
        <v>93</v>
      </c>
      <c r="AX1189" s="435" t="s">
        <v>113</v>
      </c>
      <c r="AY1189" s="436" t="s">
        <v>188</v>
      </c>
    </row>
    <row r="1190" spans="2:65" s="426" customFormat="1">
      <c r="B1190" s="425"/>
      <c r="D1190" s="414" t="s">
        <v>201</v>
      </c>
      <c r="F1190" s="428" t="s">
        <v>9090</v>
      </c>
      <c r="H1190" s="429">
        <v>14.298999999999999</v>
      </c>
      <c r="I1190" s="430"/>
      <c r="L1190" s="425"/>
      <c r="M1190" s="431"/>
      <c r="N1190" s="432"/>
      <c r="O1190" s="432"/>
      <c r="P1190" s="432"/>
      <c r="Q1190" s="432"/>
      <c r="R1190" s="432"/>
      <c r="S1190" s="432"/>
      <c r="T1190" s="433"/>
      <c r="AT1190" s="427" t="s">
        <v>201</v>
      </c>
      <c r="AU1190" s="427" t="s">
        <v>115</v>
      </c>
      <c r="AV1190" s="426" t="s">
        <v>115</v>
      </c>
      <c r="AW1190" s="426" t="s">
        <v>70</v>
      </c>
      <c r="AX1190" s="426" t="s">
        <v>113</v>
      </c>
      <c r="AY1190" s="427" t="s">
        <v>188</v>
      </c>
    </row>
    <row r="1191" spans="2:65" s="334" customFormat="1" ht="25.5" customHeight="1">
      <c r="B1191" s="86"/>
      <c r="C1191" s="87" t="s">
        <v>6706</v>
      </c>
      <c r="D1191" s="87" t="s">
        <v>190</v>
      </c>
      <c r="E1191" s="88" t="s">
        <v>6690</v>
      </c>
      <c r="F1191" s="89" t="s">
        <v>6691</v>
      </c>
      <c r="G1191" s="90" t="s">
        <v>1023</v>
      </c>
      <c r="H1191" s="91">
        <v>13.02</v>
      </c>
      <c r="I1191" s="238"/>
      <c r="J1191" s="92">
        <f>ROUND(I1191*H1191,2)</f>
        <v>0</v>
      </c>
      <c r="K1191" s="89" t="s">
        <v>194</v>
      </c>
      <c r="L1191" s="61"/>
      <c r="M1191" s="410" t="s">
        <v>69</v>
      </c>
      <c r="N1191" s="411" t="s">
        <v>100</v>
      </c>
      <c r="O1191" s="333"/>
      <c r="P1191" s="412">
        <f>O1191*H1191</f>
        <v>0</v>
      </c>
      <c r="Q1191" s="412">
        <v>6.9999999999999999E-4</v>
      </c>
      <c r="R1191" s="412">
        <f>Q1191*H1191</f>
        <v>9.1139999999999988E-3</v>
      </c>
      <c r="S1191" s="412">
        <v>0</v>
      </c>
      <c r="T1191" s="413">
        <f>S1191*H1191</f>
        <v>0</v>
      </c>
      <c r="AR1191" s="55" t="s">
        <v>195</v>
      </c>
      <c r="AT1191" s="55" t="s">
        <v>190</v>
      </c>
      <c r="AU1191" s="55" t="s">
        <v>115</v>
      </c>
      <c r="AY1191" s="55" t="s">
        <v>188</v>
      </c>
      <c r="BE1191" s="93">
        <f>IF(N1191="základní",J1191,0)</f>
        <v>0</v>
      </c>
      <c r="BF1191" s="93">
        <f>IF(N1191="snížená",J1191,0)</f>
        <v>0</v>
      </c>
      <c r="BG1191" s="93">
        <f>IF(N1191="zákl. přenesená",J1191,0)</f>
        <v>0</v>
      </c>
      <c r="BH1191" s="93">
        <f>IF(N1191="sníž. přenesená",J1191,0)</f>
        <v>0</v>
      </c>
      <c r="BI1191" s="93">
        <f>IF(N1191="nulová",J1191,0)</f>
        <v>0</v>
      </c>
      <c r="BJ1191" s="55" t="s">
        <v>113</v>
      </c>
      <c r="BK1191" s="93">
        <f>ROUND(I1191*H1191,2)</f>
        <v>0</v>
      </c>
      <c r="BL1191" s="55" t="s">
        <v>195</v>
      </c>
      <c r="BM1191" s="55" t="s">
        <v>6692</v>
      </c>
    </row>
    <row r="1192" spans="2:65" s="334" customFormat="1">
      <c r="B1192" s="61"/>
      <c r="D1192" s="414" t="s">
        <v>197</v>
      </c>
      <c r="F1192" s="415" t="s">
        <v>6693</v>
      </c>
      <c r="I1192" s="240"/>
      <c r="L1192" s="61"/>
      <c r="M1192" s="94"/>
      <c r="N1192" s="333"/>
      <c r="O1192" s="333"/>
      <c r="P1192" s="333"/>
      <c r="Q1192" s="333"/>
      <c r="R1192" s="333"/>
      <c r="S1192" s="333"/>
      <c r="T1192" s="69"/>
      <c r="AT1192" s="55" t="s">
        <v>197</v>
      </c>
      <c r="AU1192" s="55" t="s">
        <v>115</v>
      </c>
    </row>
    <row r="1193" spans="2:65" s="334" customFormat="1" ht="40.5">
      <c r="B1193" s="61"/>
      <c r="D1193" s="414" t="s">
        <v>199</v>
      </c>
      <c r="F1193" s="416" t="s">
        <v>6694</v>
      </c>
      <c r="I1193" s="240"/>
      <c r="L1193" s="61"/>
      <c r="M1193" s="94"/>
      <c r="N1193" s="333"/>
      <c r="O1193" s="333"/>
      <c r="P1193" s="333"/>
      <c r="Q1193" s="333"/>
      <c r="R1193" s="333"/>
      <c r="S1193" s="333"/>
      <c r="T1193" s="69"/>
      <c r="AT1193" s="55" t="s">
        <v>199</v>
      </c>
      <c r="AU1193" s="55" t="s">
        <v>115</v>
      </c>
    </row>
    <row r="1194" spans="2:65" s="418" customFormat="1">
      <c r="B1194" s="417"/>
      <c r="D1194" s="414" t="s">
        <v>201</v>
      </c>
      <c r="E1194" s="419" t="s">
        <v>69</v>
      </c>
      <c r="F1194" s="420" t="s">
        <v>6695</v>
      </c>
      <c r="H1194" s="419" t="s">
        <v>69</v>
      </c>
      <c r="I1194" s="421"/>
      <c r="L1194" s="417"/>
      <c r="M1194" s="422"/>
      <c r="N1194" s="423"/>
      <c r="O1194" s="423"/>
      <c r="P1194" s="423"/>
      <c r="Q1194" s="423"/>
      <c r="R1194" s="423"/>
      <c r="S1194" s="423"/>
      <c r="T1194" s="424"/>
      <c r="AT1194" s="419" t="s">
        <v>201</v>
      </c>
      <c r="AU1194" s="419" t="s">
        <v>115</v>
      </c>
      <c r="AV1194" s="418" t="s">
        <v>113</v>
      </c>
      <c r="AW1194" s="418" t="s">
        <v>93</v>
      </c>
      <c r="AX1194" s="418" t="s">
        <v>111</v>
      </c>
      <c r="AY1194" s="419" t="s">
        <v>188</v>
      </c>
    </row>
    <row r="1195" spans="2:65" s="426" customFormat="1">
      <c r="B1195" s="425"/>
      <c r="D1195" s="414" t="s">
        <v>201</v>
      </c>
      <c r="E1195" s="427" t="s">
        <v>69</v>
      </c>
      <c r="F1195" s="428" t="s">
        <v>6696</v>
      </c>
      <c r="H1195" s="429">
        <v>3.14</v>
      </c>
      <c r="I1195" s="430"/>
      <c r="L1195" s="425"/>
      <c r="M1195" s="431"/>
      <c r="N1195" s="432"/>
      <c r="O1195" s="432"/>
      <c r="P1195" s="432"/>
      <c r="Q1195" s="432"/>
      <c r="R1195" s="432"/>
      <c r="S1195" s="432"/>
      <c r="T1195" s="433"/>
      <c r="AT1195" s="427" t="s">
        <v>201</v>
      </c>
      <c r="AU1195" s="427" t="s">
        <v>115</v>
      </c>
      <c r="AV1195" s="426" t="s">
        <v>115</v>
      </c>
      <c r="AW1195" s="426" t="s">
        <v>93</v>
      </c>
      <c r="AX1195" s="426" t="s">
        <v>111</v>
      </c>
      <c r="AY1195" s="427" t="s">
        <v>188</v>
      </c>
    </row>
    <row r="1196" spans="2:65" s="426" customFormat="1">
      <c r="B1196" s="425"/>
      <c r="D1196" s="414" t="s">
        <v>201</v>
      </c>
      <c r="E1196" s="427" t="s">
        <v>69</v>
      </c>
      <c r="F1196" s="428" t="s">
        <v>6697</v>
      </c>
      <c r="H1196" s="429">
        <v>4.71</v>
      </c>
      <c r="I1196" s="430"/>
      <c r="L1196" s="425"/>
      <c r="M1196" s="431"/>
      <c r="N1196" s="432"/>
      <c r="O1196" s="432"/>
      <c r="P1196" s="432"/>
      <c r="Q1196" s="432"/>
      <c r="R1196" s="432"/>
      <c r="S1196" s="432"/>
      <c r="T1196" s="433"/>
      <c r="AT1196" s="427" t="s">
        <v>201</v>
      </c>
      <c r="AU1196" s="427" t="s">
        <v>115</v>
      </c>
      <c r="AV1196" s="426" t="s">
        <v>115</v>
      </c>
      <c r="AW1196" s="426" t="s">
        <v>93</v>
      </c>
      <c r="AX1196" s="426" t="s">
        <v>111</v>
      </c>
      <c r="AY1196" s="427" t="s">
        <v>188</v>
      </c>
    </row>
    <row r="1197" spans="2:65" s="426" customFormat="1">
      <c r="B1197" s="425"/>
      <c r="D1197" s="414" t="s">
        <v>201</v>
      </c>
      <c r="E1197" s="427" t="s">
        <v>69</v>
      </c>
      <c r="F1197" s="428" t="s">
        <v>6698</v>
      </c>
      <c r="H1197" s="429">
        <v>3.6</v>
      </c>
      <c r="I1197" s="430"/>
      <c r="L1197" s="425"/>
      <c r="M1197" s="431"/>
      <c r="N1197" s="432"/>
      <c r="O1197" s="432"/>
      <c r="P1197" s="432"/>
      <c r="Q1197" s="432"/>
      <c r="R1197" s="432"/>
      <c r="S1197" s="432"/>
      <c r="T1197" s="433"/>
      <c r="AT1197" s="427" t="s">
        <v>201</v>
      </c>
      <c r="AU1197" s="427" t="s">
        <v>115</v>
      </c>
      <c r="AV1197" s="426" t="s">
        <v>115</v>
      </c>
      <c r="AW1197" s="426" t="s">
        <v>93</v>
      </c>
      <c r="AX1197" s="426" t="s">
        <v>111</v>
      </c>
      <c r="AY1197" s="427" t="s">
        <v>188</v>
      </c>
    </row>
    <row r="1198" spans="2:65" s="426" customFormat="1">
      <c r="B1198" s="425"/>
      <c r="D1198" s="414" t="s">
        <v>201</v>
      </c>
      <c r="E1198" s="427" t="s">
        <v>69</v>
      </c>
      <c r="F1198" s="428" t="s">
        <v>6699</v>
      </c>
      <c r="H1198" s="429">
        <v>1.57</v>
      </c>
      <c r="I1198" s="430"/>
      <c r="L1198" s="425"/>
      <c r="M1198" s="431"/>
      <c r="N1198" s="432"/>
      <c r="O1198" s="432"/>
      <c r="P1198" s="432"/>
      <c r="Q1198" s="432"/>
      <c r="R1198" s="432"/>
      <c r="S1198" s="432"/>
      <c r="T1198" s="433"/>
      <c r="AT1198" s="427" t="s">
        <v>201</v>
      </c>
      <c r="AU1198" s="427" t="s">
        <v>115</v>
      </c>
      <c r="AV1198" s="426" t="s">
        <v>115</v>
      </c>
      <c r="AW1198" s="426" t="s">
        <v>93</v>
      </c>
      <c r="AX1198" s="426" t="s">
        <v>111</v>
      </c>
      <c r="AY1198" s="427" t="s">
        <v>188</v>
      </c>
    </row>
    <row r="1199" spans="2:65" s="435" customFormat="1">
      <c r="B1199" s="434"/>
      <c r="D1199" s="414" t="s">
        <v>201</v>
      </c>
      <c r="E1199" s="436" t="s">
        <v>69</v>
      </c>
      <c r="F1199" s="437" t="s">
        <v>210</v>
      </c>
      <c r="H1199" s="438">
        <v>13.02</v>
      </c>
      <c r="I1199" s="439"/>
      <c r="L1199" s="434"/>
      <c r="M1199" s="440"/>
      <c r="N1199" s="441"/>
      <c r="O1199" s="441"/>
      <c r="P1199" s="441"/>
      <c r="Q1199" s="441"/>
      <c r="R1199" s="441"/>
      <c r="S1199" s="441"/>
      <c r="T1199" s="442"/>
      <c r="AT1199" s="436" t="s">
        <v>201</v>
      </c>
      <c r="AU1199" s="436" t="s">
        <v>115</v>
      </c>
      <c r="AV1199" s="435" t="s">
        <v>195</v>
      </c>
      <c r="AW1199" s="435" t="s">
        <v>93</v>
      </c>
      <c r="AX1199" s="435" t="s">
        <v>113</v>
      </c>
      <c r="AY1199" s="436" t="s">
        <v>188</v>
      </c>
    </row>
    <row r="1200" spans="2:65" s="334" customFormat="1" ht="16.5" customHeight="1">
      <c r="B1200" s="86"/>
      <c r="C1200" s="87" t="s">
        <v>6712</v>
      </c>
      <c r="D1200" s="87" t="s">
        <v>190</v>
      </c>
      <c r="E1200" s="88" t="s">
        <v>3163</v>
      </c>
      <c r="F1200" s="89" t="s">
        <v>3164</v>
      </c>
      <c r="G1200" s="90" t="s">
        <v>1023</v>
      </c>
      <c r="H1200" s="91">
        <v>0.6</v>
      </c>
      <c r="I1200" s="238"/>
      <c r="J1200" s="92">
        <f>ROUND(I1200*H1200,2)</f>
        <v>0</v>
      </c>
      <c r="K1200" s="89" t="s">
        <v>194</v>
      </c>
      <c r="L1200" s="61"/>
      <c r="M1200" s="410" t="s">
        <v>69</v>
      </c>
      <c r="N1200" s="411" t="s">
        <v>100</v>
      </c>
      <c r="O1200" s="333"/>
      <c r="P1200" s="412">
        <f>O1200*H1200</f>
        <v>0</v>
      </c>
      <c r="Q1200" s="412">
        <v>1.2199999999999999E-3</v>
      </c>
      <c r="R1200" s="412">
        <f>Q1200*H1200</f>
        <v>7.319999999999999E-4</v>
      </c>
      <c r="S1200" s="412">
        <v>7.0000000000000007E-2</v>
      </c>
      <c r="T1200" s="413">
        <f>S1200*H1200</f>
        <v>4.2000000000000003E-2</v>
      </c>
      <c r="AR1200" s="55" t="s">
        <v>195</v>
      </c>
      <c r="AT1200" s="55" t="s">
        <v>190</v>
      </c>
      <c r="AU1200" s="55" t="s">
        <v>115</v>
      </c>
      <c r="AY1200" s="55" t="s">
        <v>188</v>
      </c>
      <c r="BE1200" s="93">
        <f>IF(N1200="základní",J1200,0)</f>
        <v>0</v>
      </c>
      <c r="BF1200" s="93">
        <f>IF(N1200="snížená",J1200,0)</f>
        <v>0</v>
      </c>
      <c r="BG1200" s="93">
        <f>IF(N1200="zákl. přenesená",J1200,0)</f>
        <v>0</v>
      </c>
      <c r="BH1200" s="93">
        <f>IF(N1200="sníž. přenesená",J1200,0)</f>
        <v>0</v>
      </c>
      <c r="BI1200" s="93">
        <f>IF(N1200="nulová",J1200,0)</f>
        <v>0</v>
      </c>
      <c r="BJ1200" s="55" t="s">
        <v>113</v>
      </c>
      <c r="BK1200" s="93">
        <f>ROUND(I1200*H1200,2)</f>
        <v>0</v>
      </c>
      <c r="BL1200" s="55" t="s">
        <v>195</v>
      </c>
      <c r="BM1200" s="55" t="s">
        <v>6701</v>
      </c>
    </row>
    <row r="1201" spans="2:65" s="334" customFormat="1" ht="27">
      <c r="B1201" s="61"/>
      <c r="D1201" s="414" t="s">
        <v>197</v>
      </c>
      <c r="F1201" s="415" t="s">
        <v>3166</v>
      </c>
      <c r="I1201" s="240"/>
      <c r="L1201" s="61"/>
      <c r="M1201" s="94"/>
      <c r="N1201" s="333"/>
      <c r="O1201" s="333"/>
      <c r="P1201" s="333"/>
      <c r="Q1201" s="333"/>
      <c r="R1201" s="333"/>
      <c r="S1201" s="333"/>
      <c r="T1201" s="69"/>
      <c r="AT1201" s="55" t="s">
        <v>197</v>
      </c>
      <c r="AU1201" s="55" t="s">
        <v>115</v>
      </c>
    </row>
    <row r="1202" spans="2:65" s="334" customFormat="1" ht="54">
      <c r="B1202" s="61"/>
      <c r="D1202" s="414" t="s">
        <v>199</v>
      </c>
      <c r="F1202" s="416" t="s">
        <v>1927</v>
      </c>
      <c r="I1202" s="240"/>
      <c r="L1202" s="61"/>
      <c r="M1202" s="94"/>
      <c r="N1202" s="333"/>
      <c r="O1202" s="333"/>
      <c r="P1202" s="333"/>
      <c r="Q1202" s="333"/>
      <c r="R1202" s="333"/>
      <c r="S1202" s="333"/>
      <c r="T1202" s="69"/>
      <c r="AT1202" s="55" t="s">
        <v>199</v>
      </c>
      <c r="AU1202" s="55" t="s">
        <v>115</v>
      </c>
    </row>
    <row r="1203" spans="2:65" s="426" customFormat="1">
      <c r="B1203" s="425"/>
      <c r="D1203" s="414" t="s">
        <v>201</v>
      </c>
      <c r="E1203" s="427" t="s">
        <v>69</v>
      </c>
      <c r="F1203" s="428" t="s">
        <v>6702</v>
      </c>
      <c r="H1203" s="429">
        <v>0.6</v>
      </c>
      <c r="I1203" s="430"/>
      <c r="L1203" s="425"/>
      <c r="M1203" s="431"/>
      <c r="N1203" s="432"/>
      <c r="O1203" s="432"/>
      <c r="P1203" s="432"/>
      <c r="Q1203" s="432"/>
      <c r="R1203" s="432"/>
      <c r="S1203" s="432"/>
      <c r="T1203" s="433"/>
      <c r="AT1203" s="427" t="s">
        <v>201</v>
      </c>
      <c r="AU1203" s="427" t="s">
        <v>115</v>
      </c>
      <c r="AV1203" s="426" t="s">
        <v>115</v>
      </c>
      <c r="AW1203" s="426" t="s">
        <v>93</v>
      </c>
      <c r="AX1203" s="426" t="s">
        <v>113</v>
      </c>
      <c r="AY1203" s="427" t="s">
        <v>188</v>
      </c>
    </row>
    <row r="1204" spans="2:65" s="334" customFormat="1" ht="16.5" customHeight="1">
      <c r="B1204" s="86"/>
      <c r="C1204" s="87" t="s">
        <v>6715</v>
      </c>
      <c r="D1204" s="87" t="s">
        <v>190</v>
      </c>
      <c r="E1204" s="88" t="s">
        <v>1931</v>
      </c>
      <c r="F1204" s="89" t="s">
        <v>1932</v>
      </c>
      <c r="G1204" s="90" t="s">
        <v>1023</v>
      </c>
      <c r="H1204" s="91">
        <v>0.3</v>
      </c>
      <c r="I1204" s="238"/>
      <c r="J1204" s="92">
        <f>ROUND(I1204*H1204,2)</f>
        <v>0</v>
      </c>
      <c r="K1204" s="89" t="s">
        <v>194</v>
      </c>
      <c r="L1204" s="61"/>
      <c r="M1204" s="410" t="s">
        <v>69</v>
      </c>
      <c r="N1204" s="411" t="s">
        <v>100</v>
      </c>
      <c r="O1204" s="333"/>
      <c r="P1204" s="412">
        <f>O1204*H1204</f>
        <v>0</v>
      </c>
      <c r="Q1204" s="412">
        <v>3.0899999999999999E-3</v>
      </c>
      <c r="R1204" s="412">
        <f>Q1204*H1204</f>
        <v>9.2699999999999987E-4</v>
      </c>
      <c r="S1204" s="412">
        <v>0.126</v>
      </c>
      <c r="T1204" s="413">
        <f>S1204*H1204</f>
        <v>3.78E-2</v>
      </c>
      <c r="AR1204" s="55" t="s">
        <v>195</v>
      </c>
      <c r="AT1204" s="55" t="s">
        <v>190</v>
      </c>
      <c r="AU1204" s="55" t="s">
        <v>115</v>
      </c>
      <c r="AY1204" s="55" t="s">
        <v>188</v>
      </c>
      <c r="BE1204" s="93">
        <f>IF(N1204="základní",J1204,0)</f>
        <v>0</v>
      </c>
      <c r="BF1204" s="93">
        <f>IF(N1204="snížená",J1204,0)</f>
        <v>0</v>
      </c>
      <c r="BG1204" s="93">
        <f>IF(N1204="zákl. přenesená",J1204,0)</f>
        <v>0</v>
      </c>
      <c r="BH1204" s="93">
        <f>IF(N1204="sníž. přenesená",J1204,0)</f>
        <v>0</v>
      </c>
      <c r="BI1204" s="93">
        <f>IF(N1204="nulová",J1204,0)</f>
        <v>0</v>
      </c>
      <c r="BJ1204" s="55" t="s">
        <v>113</v>
      </c>
      <c r="BK1204" s="93">
        <f>ROUND(I1204*H1204,2)</f>
        <v>0</v>
      </c>
      <c r="BL1204" s="55" t="s">
        <v>195</v>
      </c>
      <c r="BM1204" s="55" t="s">
        <v>6704</v>
      </c>
    </row>
    <row r="1205" spans="2:65" s="334" customFormat="1" ht="27">
      <c r="B1205" s="61"/>
      <c r="D1205" s="414" t="s">
        <v>197</v>
      </c>
      <c r="F1205" s="415" t="s">
        <v>1934</v>
      </c>
      <c r="I1205" s="240"/>
      <c r="L1205" s="61"/>
      <c r="M1205" s="94"/>
      <c r="N1205" s="333"/>
      <c r="O1205" s="333"/>
      <c r="P1205" s="333"/>
      <c r="Q1205" s="333"/>
      <c r="R1205" s="333"/>
      <c r="S1205" s="333"/>
      <c r="T1205" s="69"/>
      <c r="AT1205" s="55" t="s">
        <v>197</v>
      </c>
      <c r="AU1205" s="55" t="s">
        <v>115</v>
      </c>
    </row>
    <row r="1206" spans="2:65" s="334" customFormat="1" ht="54">
      <c r="B1206" s="61"/>
      <c r="D1206" s="414" t="s">
        <v>199</v>
      </c>
      <c r="F1206" s="416" t="s">
        <v>1927</v>
      </c>
      <c r="I1206" s="240"/>
      <c r="L1206" s="61"/>
      <c r="M1206" s="94"/>
      <c r="N1206" s="333"/>
      <c r="O1206" s="333"/>
      <c r="P1206" s="333"/>
      <c r="Q1206" s="333"/>
      <c r="R1206" s="333"/>
      <c r="S1206" s="333"/>
      <c r="T1206" s="69"/>
      <c r="AT1206" s="55" t="s">
        <v>199</v>
      </c>
      <c r="AU1206" s="55" t="s">
        <v>115</v>
      </c>
    </row>
    <row r="1207" spans="2:65" s="426" customFormat="1">
      <c r="B1207" s="425"/>
      <c r="D1207" s="414" t="s">
        <v>201</v>
      </c>
      <c r="E1207" s="427" t="s">
        <v>69</v>
      </c>
      <c r="F1207" s="428" t="s">
        <v>6705</v>
      </c>
      <c r="H1207" s="429">
        <v>0.3</v>
      </c>
      <c r="I1207" s="430"/>
      <c r="L1207" s="425"/>
      <c r="M1207" s="431"/>
      <c r="N1207" s="432"/>
      <c r="O1207" s="432"/>
      <c r="P1207" s="432"/>
      <c r="Q1207" s="432"/>
      <c r="R1207" s="432"/>
      <c r="S1207" s="432"/>
      <c r="T1207" s="433"/>
      <c r="AT1207" s="427" t="s">
        <v>201</v>
      </c>
      <c r="AU1207" s="427" t="s">
        <v>115</v>
      </c>
      <c r="AV1207" s="426" t="s">
        <v>115</v>
      </c>
      <c r="AW1207" s="426" t="s">
        <v>93</v>
      </c>
      <c r="AX1207" s="426" t="s">
        <v>113</v>
      </c>
      <c r="AY1207" s="427" t="s">
        <v>188</v>
      </c>
    </row>
    <row r="1208" spans="2:65" s="334" customFormat="1" ht="16.5" customHeight="1">
      <c r="B1208" s="86"/>
      <c r="C1208" s="87" t="s">
        <v>6722</v>
      </c>
      <c r="D1208" s="87" t="s">
        <v>190</v>
      </c>
      <c r="E1208" s="88" t="s">
        <v>6707</v>
      </c>
      <c r="F1208" s="89" t="s">
        <v>6708</v>
      </c>
      <c r="G1208" s="90" t="s">
        <v>1023</v>
      </c>
      <c r="H1208" s="91">
        <v>0.3</v>
      </c>
      <c r="I1208" s="238"/>
      <c r="J1208" s="92">
        <f>ROUND(I1208*H1208,2)</f>
        <v>0</v>
      </c>
      <c r="K1208" s="89" t="s">
        <v>194</v>
      </c>
      <c r="L1208" s="61"/>
      <c r="M1208" s="410" t="s">
        <v>69</v>
      </c>
      <c r="N1208" s="411" t="s">
        <v>100</v>
      </c>
      <c r="O1208" s="333"/>
      <c r="P1208" s="412">
        <f>O1208*H1208</f>
        <v>0</v>
      </c>
      <c r="Q1208" s="412">
        <v>3.63E-3</v>
      </c>
      <c r="R1208" s="412">
        <f>Q1208*H1208</f>
        <v>1.0889999999999999E-3</v>
      </c>
      <c r="S1208" s="412">
        <v>0.19600000000000001</v>
      </c>
      <c r="T1208" s="413">
        <f>S1208*H1208</f>
        <v>5.8799999999999998E-2</v>
      </c>
      <c r="AR1208" s="55" t="s">
        <v>195</v>
      </c>
      <c r="AT1208" s="55" t="s">
        <v>190</v>
      </c>
      <c r="AU1208" s="55" t="s">
        <v>115</v>
      </c>
      <c r="AY1208" s="55" t="s">
        <v>188</v>
      </c>
      <c r="BE1208" s="93">
        <f>IF(N1208="základní",J1208,0)</f>
        <v>0</v>
      </c>
      <c r="BF1208" s="93">
        <f>IF(N1208="snížená",J1208,0)</f>
        <v>0</v>
      </c>
      <c r="BG1208" s="93">
        <f>IF(N1208="zákl. přenesená",J1208,0)</f>
        <v>0</v>
      </c>
      <c r="BH1208" s="93">
        <f>IF(N1208="sníž. přenesená",J1208,0)</f>
        <v>0</v>
      </c>
      <c r="BI1208" s="93">
        <f>IF(N1208="nulová",J1208,0)</f>
        <v>0</v>
      </c>
      <c r="BJ1208" s="55" t="s">
        <v>113</v>
      </c>
      <c r="BK1208" s="93">
        <f>ROUND(I1208*H1208,2)</f>
        <v>0</v>
      </c>
      <c r="BL1208" s="55" t="s">
        <v>195</v>
      </c>
      <c r="BM1208" s="55" t="s">
        <v>6709</v>
      </c>
    </row>
    <row r="1209" spans="2:65" s="334" customFormat="1" ht="27">
      <c r="B1209" s="61"/>
      <c r="D1209" s="414" t="s">
        <v>197</v>
      </c>
      <c r="F1209" s="415" t="s">
        <v>6710</v>
      </c>
      <c r="I1209" s="240"/>
      <c r="L1209" s="61"/>
      <c r="M1209" s="94"/>
      <c r="N1209" s="333"/>
      <c r="O1209" s="333"/>
      <c r="P1209" s="333"/>
      <c r="Q1209" s="333"/>
      <c r="R1209" s="333"/>
      <c r="S1209" s="333"/>
      <c r="T1209" s="69"/>
      <c r="AT1209" s="55" t="s">
        <v>197</v>
      </c>
      <c r="AU1209" s="55" t="s">
        <v>115</v>
      </c>
    </row>
    <row r="1210" spans="2:65" s="334" customFormat="1" ht="54">
      <c r="B1210" s="61"/>
      <c r="D1210" s="414" t="s">
        <v>199</v>
      </c>
      <c r="F1210" s="416" t="s">
        <v>1927</v>
      </c>
      <c r="I1210" s="240"/>
      <c r="L1210" s="61"/>
      <c r="M1210" s="94"/>
      <c r="N1210" s="333"/>
      <c r="O1210" s="333"/>
      <c r="P1210" s="333"/>
      <c r="Q1210" s="333"/>
      <c r="R1210" s="333"/>
      <c r="S1210" s="333"/>
      <c r="T1210" s="69"/>
      <c r="AT1210" s="55" t="s">
        <v>199</v>
      </c>
      <c r="AU1210" s="55" t="s">
        <v>115</v>
      </c>
    </row>
    <row r="1211" spans="2:65" s="426" customFormat="1">
      <c r="B1211" s="425"/>
      <c r="D1211" s="414" t="s">
        <v>201</v>
      </c>
      <c r="E1211" s="427" t="s">
        <v>69</v>
      </c>
      <c r="F1211" s="428" t="s">
        <v>6711</v>
      </c>
      <c r="H1211" s="429">
        <v>0.3</v>
      </c>
      <c r="I1211" s="430"/>
      <c r="L1211" s="425"/>
      <c r="M1211" s="431"/>
      <c r="N1211" s="432"/>
      <c r="O1211" s="432"/>
      <c r="P1211" s="432"/>
      <c r="Q1211" s="432"/>
      <c r="R1211" s="432"/>
      <c r="S1211" s="432"/>
      <c r="T1211" s="433"/>
      <c r="AT1211" s="427" t="s">
        <v>201</v>
      </c>
      <c r="AU1211" s="427" t="s">
        <v>115</v>
      </c>
      <c r="AV1211" s="426" t="s">
        <v>115</v>
      </c>
      <c r="AW1211" s="426" t="s">
        <v>93</v>
      </c>
      <c r="AX1211" s="426" t="s">
        <v>113</v>
      </c>
      <c r="AY1211" s="427" t="s">
        <v>188</v>
      </c>
    </row>
    <row r="1212" spans="2:65" s="334" customFormat="1" ht="16.5" customHeight="1">
      <c r="B1212" s="86"/>
      <c r="C1212" s="87" t="s">
        <v>6727</v>
      </c>
      <c r="D1212" s="87" t="s">
        <v>190</v>
      </c>
      <c r="E1212" s="88" t="s">
        <v>3174</v>
      </c>
      <c r="F1212" s="89" t="s">
        <v>3175</v>
      </c>
      <c r="G1212" s="90" t="s">
        <v>1023</v>
      </c>
      <c r="H1212" s="91">
        <v>0.3</v>
      </c>
      <c r="I1212" s="238"/>
      <c r="J1212" s="92">
        <f>ROUND(I1212*H1212,2)</f>
        <v>0</v>
      </c>
      <c r="K1212" s="89" t="s">
        <v>194</v>
      </c>
      <c r="L1212" s="61"/>
      <c r="M1212" s="410" t="s">
        <v>69</v>
      </c>
      <c r="N1212" s="411" t="s">
        <v>100</v>
      </c>
      <c r="O1212" s="333"/>
      <c r="P1212" s="412">
        <f>O1212*H1212</f>
        <v>0</v>
      </c>
      <c r="Q1212" s="412">
        <v>4.1700000000000001E-3</v>
      </c>
      <c r="R1212" s="412">
        <f>Q1212*H1212</f>
        <v>1.2509999999999999E-3</v>
      </c>
      <c r="S1212" s="412">
        <v>0.28299999999999997</v>
      </c>
      <c r="T1212" s="413">
        <f>S1212*H1212</f>
        <v>8.4899999999999989E-2</v>
      </c>
      <c r="AR1212" s="55" t="s">
        <v>195</v>
      </c>
      <c r="AT1212" s="55" t="s">
        <v>190</v>
      </c>
      <c r="AU1212" s="55" t="s">
        <v>115</v>
      </c>
      <c r="AY1212" s="55" t="s">
        <v>188</v>
      </c>
      <c r="BE1212" s="93">
        <f>IF(N1212="základní",J1212,0)</f>
        <v>0</v>
      </c>
      <c r="BF1212" s="93">
        <f>IF(N1212="snížená",J1212,0)</f>
        <v>0</v>
      </c>
      <c r="BG1212" s="93">
        <f>IF(N1212="zákl. přenesená",J1212,0)</f>
        <v>0</v>
      </c>
      <c r="BH1212" s="93">
        <f>IF(N1212="sníž. přenesená",J1212,0)</f>
        <v>0</v>
      </c>
      <c r="BI1212" s="93">
        <f>IF(N1212="nulová",J1212,0)</f>
        <v>0</v>
      </c>
      <c r="BJ1212" s="55" t="s">
        <v>113</v>
      </c>
      <c r="BK1212" s="93">
        <f>ROUND(I1212*H1212,2)</f>
        <v>0</v>
      </c>
      <c r="BL1212" s="55" t="s">
        <v>195</v>
      </c>
      <c r="BM1212" s="55" t="s">
        <v>6713</v>
      </c>
    </row>
    <row r="1213" spans="2:65" s="334" customFormat="1" ht="27">
      <c r="B1213" s="61"/>
      <c r="D1213" s="414" t="s">
        <v>197</v>
      </c>
      <c r="F1213" s="415" t="s">
        <v>3177</v>
      </c>
      <c r="I1213" s="240"/>
      <c r="L1213" s="61"/>
      <c r="M1213" s="94"/>
      <c r="N1213" s="333"/>
      <c r="O1213" s="333"/>
      <c r="P1213" s="333"/>
      <c r="Q1213" s="333"/>
      <c r="R1213" s="333"/>
      <c r="S1213" s="333"/>
      <c r="T1213" s="69"/>
      <c r="AT1213" s="55" t="s">
        <v>197</v>
      </c>
      <c r="AU1213" s="55" t="s">
        <v>115</v>
      </c>
    </row>
    <row r="1214" spans="2:65" s="334" customFormat="1" ht="54">
      <c r="B1214" s="61"/>
      <c r="D1214" s="414" t="s">
        <v>199</v>
      </c>
      <c r="F1214" s="416" t="s">
        <v>1927</v>
      </c>
      <c r="I1214" s="240"/>
      <c r="L1214" s="61"/>
      <c r="M1214" s="94"/>
      <c r="N1214" s="333"/>
      <c r="O1214" s="333"/>
      <c r="P1214" s="333"/>
      <c r="Q1214" s="333"/>
      <c r="R1214" s="333"/>
      <c r="S1214" s="333"/>
      <c r="T1214" s="69"/>
      <c r="AT1214" s="55" t="s">
        <v>199</v>
      </c>
      <c r="AU1214" s="55" t="s">
        <v>115</v>
      </c>
    </row>
    <row r="1215" spans="2:65" s="426" customFormat="1">
      <c r="B1215" s="425"/>
      <c r="D1215" s="414" t="s">
        <v>201</v>
      </c>
      <c r="E1215" s="427" t="s">
        <v>69</v>
      </c>
      <c r="F1215" s="428" t="s">
        <v>6714</v>
      </c>
      <c r="H1215" s="429">
        <v>0.3</v>
      </c>
      <c r="I1215" s="430"/>
      <c r="L1215" s="425"/>
      <c r="M1215" s="431"/>
      <c r="N1215" s="432"/>
      <c r="O1215" s="432"/>
      <c r="P1215" s="432"/>
      <c r="Q1215" s="432"/>
      <c r="R1215" s="432"/>
      <c r="S1215" s="432"/>
      <c r="T1215" s="433"/>
      <c r="AT1215" s="427" t="s">
        <v>201</v>
      </c>
      <c r="AU1215" s="427" t="s">
        <v>115</v>
      </c>
      <c r="AV1215" s="426" t="s">
        <v>115</v>
      </c>
      <c r="AW1215" s="426" t="s">
        <v>93</v>
      </c>
      <c r="AX1215" s="426" t="s">
        <v>113</v>
      </c>
      <c r="AY1215" s="427" t="s">
        <v>188</v>
      </c>
    </row>
    <row r="1216" spans="2:65" s="334" customFormat="1" ht="16.5" customHeight="1">
      <c r="B1216" s="86"/>
      <c r="C1216" s="87" t="s">
        <v>6733</v>
      </c>
      <c r="D1216" s="87" t="s">
        <v>190</v>
      </c>
      <c r="E1216" s="88" t="s">
        <v>6716</v>
      </c>
      <c r="F1216" s="89" t="s">
        <v>6717</v>
      </c>
      <c r="G1216" s="90" t="s">
        <v>304</v>
      </c>
      <c r="H1216" s="91">
        <v>0.108</v>
      </c>
      <c r="I1216" s="238"/>
      <c r="J1216" s="92">
        <f>ROUND(I1216*H1216,2)</f>
        <v>0</v>
      </c>
      <c r="K1216" s="89" t="s">
        <v>194</v>
      </c>
      <c r="L1216" s="61"/>
      <c r="M1216" s="410" t="s">
        <v>69</v>
      </c>
      <c r="N1216" s="411" t="s">
        <v>100</v>
      </c>
      <c r="O1216" s="333"/>
      <c r="P1216" s="412">
        <f>O1216*H1216</f>
        <v>0</v>
      </c>
      <c r="Q1216" s="412">
        <v>0</v>
      </c>
      <c r="R1216" s="412">
        <f>Q1216*H1216</f>
        <v>0</v>
      </c>
      <c r="S1216" s="412">
        <v>0.188</v>
      </c>
      <c r="T1216" s="413">
        <f>S1216*H1216</f>
        <v>2.0303999999999999E-2</v>
      </c>
      <c r="AR1216" s="55" t="s">
        <v>195</v>
      </c>
      <c r="AT1216" s="55" t="s">
        <v>190</v>
      </c>
      <c r="AU1216" s="55" t="s">
        <v>115</v>
      </c>
      <c r="AY1216" s="55" t="s">
        <v>188</v>
      </c>
      <c r="BE1216" s="93">
        <f>IF(N1216="základní",J1216,0)</f>
        <v>0</v>
      </c>
      <c r="BF1216" s="93">
        <f>IF(N1216="snížená",J1216,0)</f>
        <v>0</v>
      </c>
      <c r="BG1216" s="93">
        <f>IF(N1216="zákl. přenesená",J1216,0)</f>
        <v>0</v>
      </c>
      <c r="BH1216" s="93">
        <f>IF(N1216="sníž. přenesená",J1216,0)</f>
        <v>0</v>
      </c>
      <c r="BI1216" s="93">
        <f>IF(N1216="nulová",J1216,0)</f>
        <v>0</v>
      </c>
      <c r="BJ1216" s="55" t="s">
        <v>113</v>
      </c>
      <c r="BK1216" s="93">
        <f>ROUND(I1216*H1216,2)</f>
        <v>0</v>
      </c>
      <c r="BL1216" s="55" t="s">
        <v>195</v>
      </c>
      <c r="BM1216" s="55" t="s">
        <v>6718</v>
      </c>
    </row>
    <row r="1217" spans="2:65" s="334" customFormat="1">
      <c r="B1217" s="61"/>
      <c r="D1217" s="414" t="s">
        <v>197</v>
      </c>
      <c r="F1217" s="415" t="s">
        <v>6719</v>
      </c>
      <c r="I1217" s="240"/>
      <c r="L1217" s="61"/>
      <c r="M1217" s="94"/>
      <c r="N1217" s="333"/>
      <c r="O1217" s="333"/>
      <c r="P1217" s="333"/>
      <c r="Q1217" s="333"/>
      <c r="R1217" s="333"/>
      <c r="S1217" s="333"/>
      <c r="T1217" s="69"/>
      <c r="AT1217" s="55" t="s">
        <v>197</v>
      </c>
      <c r="AU1217" s="55" t="s">
        <v>115</v>
      </c>
    </row>
    <row r="1218" spans="2:65" s="334" customFormat="1" ht="94.5">
      <c r="B1218" s="61"/>
      <c r="D1218" s="414" t="s">
        <v>199</v>
      </c>
      <c r="F1218" s="416" t="s">
        <v>6720</v>
      </c>
      <c r="I1218" s="240"/>
      <c r="L1218" s="61"/>
      <c r="M1218" s="94"/>
      <c r="N1218" s="333"/>
      <c r="O1218" s="333"/>
      <c r="P1218" s="333"/>
      <c r="Q1218" s="333"/>
      <c r="R1218" s="333"/>
      <c r="S1218" s="333"/>
      <c r="T1218" s="69"/>
      <c r="AT1218" s="55" t="s">
        <v>199</v>
      </c>
      <c r="AU1218" s="55" t="s">
        <v>115</v>
      </c>
    </row>
    <row r="1219" spans="2:65" s="426" customFormat="1">
      <c r="B1219" s="425"/>
      <c r="D1219" s="414" t="s">
        <v>201</v>
      </c>
      <c r="E1219" s="427" t="s">
        <v>69</v>
      </c>
      <c r="F1219" s="428" t="s">
        <v>6721</v>
      </c>
      <c r="H1219" s="429">
        <v>0.108</v>
      </c>
      <c r="I1219" s="430"/>
      <c r="L1219" s="425"/>
      <c r="M1219" s="431"/>
      <c r="N1219" s="432"/>
      <c r="O1219" s="432"/>
      <c r="P1219" s="432"/>
      <c r="Q1219" s="432"/>
      <c r="R1219" s="432"/>
      <c r="S1219" s="432"/>
      <c r="T1219" s="433"/>
      <c r="AT1219" s="427" t="s">
        <v>201</v>
      </c>
      <c r="AU1219" s="427" t="s">
        <v>115</v>
      </c>
      <c r="AV1219" s="426" t="s">
        <v>115</v>
      </c>
      <c r="AW1219" s="426" t="s">
        <v>93</v>
      </c>
      <c r="AX1219" s="426" t="s">
        <v>113</v>
      </c>
      <c r="AY1219" s="427" t="s">
        <v>188</v>
      </c>
    </row>
    <row r="1220" spans="2:65" s="334" customFormat="1" ht="16.5" customHeight="1">
      <c r="B1220" s="86"/>
      <c r="C1220" s="87" t="s">
        <v>6736</v>
      </c>
      <c r="D1220" s="87" t="s">
        <v>190</v>
      </c>
      <c r="E1220" s="88" t="s">
        <v>734</v>
      </c>
      <c r="F1220" s="89" t="s">
        <v>735</v>
      </c>
      <c r="G1220" s="90" t="s">
        <v>304</v>
      </c>
      <c r="H1220" s="91">
        <v>12.96</v>
      </c>
      <c r="I1220" s="238"/>
      <c r="J1220" s="92">
        <f>ROUND(I1220*H1220,2)</f>
        <v>0</v>
      </c>
      <c r="K1220" s="89" t="s">
        <v>194</v>
      </c>
      <c r="L1220" s="61"/>
      <c r="M1220" s="410" t="s">
        <v>69</v>
      </c>
      <c r="N1220" s="411" t="s">
        <v>100</v>
      </c>
      <c r="O1220" s="333"/>
      <c r="P1220" s="412">
        <f>O1220*H1220</f>
        <v>0</v>
      </c>
      <c r="Q1220" s="412">
        <v>3.8850000000000003E-2</v>
      </c>
      <c r="R1220" s="412">
        <f>Q1220*H1220</f>
        <v>0.50349600000000005</v>
      </c>
      <c r="S1220" s="412">
        <v>0</v>
      </c>
      <c r="T1220" s="413">
        <f>S1220*H1220</f>
        <v>0</v>
      </c>
      <c r="AR1220" s="55" t="s">
        <v>195</v>
      </c>
      <c r="AT1220" s="55" t="s">
        <v>190</v>
      </c>
      <c r="AU1220" s="55" t="s">
        <v>115</v>
      </c>
      <c r="AY1220" s="55" t="s">
        <v>188</v>
      </c>
      <c r="BE1220" s="93">
        <f>IF(N1220="základní",J1220,0)</f>
        <v>0</v>
      </c>
      <c r="BF1220" s="93">
        <f>IF(N1220="snížená",J1220,0)</f>
        <v>0</v>
      </c>
      <c r="BG1220" s="93">
        <f>IF(N1220="zákl. přenesená",J1220,0)</f>
        <v>0</v>
      </c>
      <c r="BH1220" s="93">
        <f>IF(N1220="sníž. přenesená",J1220,0)</f>
        <v>0</v>
      </c>
      <c r="BI1220" s="93">
        <f>IF(N1220="nulová",J1220,0)</f>
        <v>0</v>
      </c>
      <c r="BJ1220" s="55" t="s">
        <v>113</v>
      </c>
      <c r="BK1220" s="93">
        <f>ROUND(I1220*H1220,2)</f>
        <v>0</v>
      </c>
      <c r="BL1220" s="55" t="s">
        <v>195</v>
      </c>
      <c r="BM1220" s="55" t="s">
        <v>6723</v>
      </c>
    </row>
    <row r="1221" spans="2:65" s="334" customFormat="1">
      <c r="B1221" s="61"/>
      <c r="D1221" s="414" t="s">
        <v>197</v>
      </c>
      <c r="F1221" s="415" t="s">
        <v>737</v>
      </c>
      <c r="I1221" s="240"/>
      <c r="L1221" s="61"/>
      <c r="M1221" s="94"/>
      <c r="N1221" s="333"/>
      <c r="O1221" s="333"/>
      <c r="P1221" s="333"/>
      <c r="Q1221" s="333"/>
      <c r="R1221" s="333"/>
      <c r="S1221" s="333"/>
      <c r="T1221" s="69"/>
      <c r="AT1221" s="55" t="s">
        <v>197</v>
      </c>
      <c r="AU1221" s="55" t="s">
        <v>115</v>
      </c>
    </row>
    <row r="1222" spans="2:65" s="334" customFormat="1" ht="135">
      <c r="B1222" s="61"/>
      <c r="D1222" s="414" t="s">
        <v>199</v>
      </c>
      <c r="F1222" s="416" t="s">
        <v>738</v>
      </c>
      <c r="I1222" s="240"/>
      <c r="L1222" s="61"/>
      <c r="M1222" s="94"/>
      <c r="N1222" s="333"/>
      <c r="O1222" s="333"/>
      <c r="P1222" s="333"/>
      <c r="Q1222" s="333"/>
      <c r="R1222" s="333"/>
      <c r="S1222" s="333"/>
      <c r="T1222" s="69"/>
      <c r="AT1222" s="55" t="s">
        <v>199</v>
      </c>
      <c r="AU1222" s="55" t="s">
        <v>115</v>
      </c>
    </row>
    <row r="1223" spans="2:65" s="426" customFormat="1">
      <c r="B1223" s="425"/>
      <c r="D1223" s="414" t="s">
        <v>201</v>
      </c>
      <c r="E1223" s="427" t="s">
        <v>69</v>
      </c>
      <c r="F1223" s="428" t="s">
        <v>6724</v>
      </c>
      <c r="H1223" s="429">
        <v>2.4</v>
      </c>
      <c r="I1223" s="430"/>
      <c r="L1223" s="425"/>
      <c r="M1223" s="431"/>
      <c r="N1223" s="432"/>
      <c r="O1223" s="432"/>
      <c r="P1223" s="432"/>
      <c r="Q1223" s="432"/>
      <c r="R1223" s="432"/>
      <c r="S1223" s="432"/>
      <c r="T1223" s="433"/>
      <c r="AT1223" s="427" t="s">
        <v>201</v>
      </c>
      <c r="AU1223" s="427" t="s">
        <v>115</v>
      </c>
      <c r="AV1223" s="426" t="s">
        <v>115</v>
      </c>
      <c r="AW1223" s="426" t="s">
        <v>93</v>
      </c>
      <c r="AX1223" s="426" t="s">
        <v>111</v>
      </c>
      <c r="AY1223" s="427" t="s">
        <v>188</v>
      </c>
    </row>
    <row r="1224" spans="2:65" s="426" customFormat="1">
      <c r="B1224" s="425"/>
      <c r="D1224" s="414" t="s">
        <v>201</v>
      </c>
      <c r="E1224" s="427" t="s">
        <v>69</v>
      </c>
      <c r="F1224" s="428" t="s">
        <v>6725</v>
      </c>
      <c r="H1224" s="429">
        <v>9.36</v>
      </c>
      <c r="I1224" s="430"/>
      <c r="L1224" s="425"/>
      <c r="M1224" s="431"/>
      <c r="N1224" s="432"/>
      <c r="O1224" s="432"/>
      <c r="P1224" s="432"/>
      <c r="Q1224" s="432"/>
      <c r="R1224" s="432"/>
      <c r="S1224" s="432"/>
      <c r="T1224" s="433"/>
      <c r="AT1224" s="427" t="s">
        <v>201</v>
      </c>
      <c r="AU1224" s="427" t="s">
        <v>115</v>
      </c>
      <c r="AV1224" s="426" t="s">
        <v>115</v>
      </c>
      <c r="AW1224" s="426" t="s">
        <v>93</v>
      </c>
      <c r="AX1224" s="426" t="s">
        <v>111</v>
      </c>
      <c r="AY1224" s="427" t="s">
        <v>188</v>
      </c>
    </row>
    <row r="1225" spans="2:65" s="426" customFormat="1">
      <c r="B1225" s="425"/>
      <c r="D1225" s="414" t="s">
        <v>201</v>
      </c>
      <c r="E1225" s="427" t="s">
        <v>69</v>
      </c>
      <c r="F1225" s="428" t="s">
        <v>6726</v>
      </c>
      <c r="H1225" s="429">
        <v>1.2</v>
      </c>
      <c r="I1225" s="430"/>
      <c r="L1225" s="425"/>
      <c r="M1225" s="431"/>
      <c r="N1225" s="432"/>
      <c r="O1225" s="432"/>
      <c r="P1225" s="432"/>
      <c r="Q1225" s="432"/>
      <c r="R1225" s="432"/>
      <c r="S1225" s="432"/>
      <c r="T1225" s="433"/>
      <c r="AT1225" s="427" t="s">
        <v>201</v>
      </c>
      <c r="AU1225" s="427" t="s">
        <v>115</v>
      </c>
      <c r="AV1225" s="426" t="s">
        <v>115</v>
      </c>
      <c r="AW1225" s="426" t="s">
        <v>93</v>
      </c>
      <c r="AX1225" s="426" t="s">
        <v>111</v>
      </c>
      <c r="AY1225" s="427" t="s">
        <v>188</v>
      </c>
    </row>
    <row r="1226" spans="2:65" s="435" customFormat="1">
      <c r="B1226" s="434"/>
      <c r="D1226" s="414" t="s">
        <v>201</v>
      </c>
      <c r="E1226" s="436" t="s">
        <v>69</v>
      </c>
      <c r="F1226" s="437" t="s">
        <v>210</v>
      </c>
      <c r="H1226" s="438">
        <v>12.96</v>
      </c>
      <c r="I1226" s="439"/>
      <c r="L1226" s="434"/>
      <c r="M1226" s="440"/>
      <c r="N1226" s="441"/>
      <c r="O1226" s="441"/>
      <c r="P1226" s="441"/>
      <c r="Q1226" s="441"/>
      <c r="R1226" s="441"/>
      <c r="S1226" s="441"/>
      <c r="T1226" s="442"/>
      <c r="AT1226" s="436" t="s">
        <v>201</v>
      </c>
      <c r="AU1226" s="436" t="s">
        <v>115</v>
      </c>
      <c r="AV1226" s="435" t="s">
        <v>195</v>
      </c>
      <c r="AW1226" s="435" t="s">
        <v>93</v>
      </c>
      <c r="AX1226" s="435" t="s">
        <v>113</v>
      </c>
      <c r="AY1226" s="436" t="s">
        <v>188</v>
      </c>
    </row>
    <row r="1227" spans="2:65" s="334" customFormat="1" ht="16.5" customHeight="1">
      <c r="B1227" s="86"/>
      <c r="C1227" s="87" t="s">
        <v>6740</v>
      </c>
      <c r="D1227" s="87" t="s">
        <v>190</v>
      </c>
      <c r="E1227" s="88" t="s">
        <v>6728</v>
      </c>
      <c r="F1227" s="89" t="s">
        <v>6729</v>
      </c>
      <c r="G1227" s="90" t="s">
        <v>304</v>
      </c>
      <c r="H1227" s="91">
        <v>12.96</v>
      </c>
      <c r="I1227" s="238"/>
      <c r="J1227" s="92">
        <f>ROUND(I1227*H1227,2)</f>
        <v>0</v>
      </c>
      <c r="K1227" s="89" t="s">
        <v>194</v>
      </c>
      <c r="L1227" s="61"/>
      <c r="M1227" s="410" t="s">
        <v>69</v>
      </c>
      <c r="N1227" s="411" t="s">
        <v>100</v>
      </c>
      <c r="O1227" s="333"/>
      <c r="P1227" s="412">
        <f>O1227*H1227</f>
        <v>0</v>
      </c>
      <c r="Q1227" s="412">
        <v>3.15E-3</v>
      </c>
      <c r="R1227" s="412">
        <f>Q1227*H1227</f>
        <v>4.0824000000000006E-2</v>
      </c>
      <c r="S1227" s="412">
        <v>0</v>
      </c>
      <c r="T1227" s="413">
        <f>S1227*H1227</f>
        <v>0</v>
      </c>
      <c r="AR1227" s="55" t="s">
        <v>195</v>
      </c>
      <c r="AT1227" s="55" t="s">
        <v>190</v>
      </c>
      <c r="AU1227" s="55" t="s">
        <v>115</v>
      </c>
      <c r="AY1227" s="55" t="s">
        <v>188</v>
      </c>
      <c r="BE1227" s="93">
        <f>IF(N1227="základní",J1227,0)</f>
        <v>0</v>
      </c>
      <c r="BF1227" s="93">
        <f>IF(N1227="snížená",J1227,0)</f>
        <v>0</v>
      </c>
      <c r="BG1227" s="93">
        <f>IF(N1227="zákl. přenesená",J1227,0)</f>
        <v>0</v>
      </c>
      <c r="BH1227" s="93">
        <f>IF(N1227="sníž. přenesená",J1227,0)</f>
        <v>0</v>
      </c>
      <c r="BI1227" s="93">
        <f>IF(N1227="nulová",J1227,0)</f>
        <v>0</v>
      </c>
      <c r="BJ1227" s="55" t="s">
        <v>113</v>
      </c>
      <c r="BK1227" s="93">
        <f>ROUND(I1227*H1227,2)</f>
        <v>0</v>
      </c>
      <c r="BL1227" s="55" t="s">
        <v>195</v>
      </c>
      <c r="BM1227" s="55" t="s">
        <v>6730</v>
      </c>
    </row>
    <row r="1228" spans="2:65" s="334" customFormat="1">
      <c r="B1228" s="61"/>
      <c r="D1228" s="414" t="s">
        <v>197</v>
      </c>
      <c r="F1228" s="415" t="s">
        <v>6731</v>
      </c>
      <c r="I1228" s="240"/>
      <c r="L1228" s="61"/>
      <c r="M1228" s="94"/>
      <c r="N1228" s="333"/>
      <c r="O1228" s="333"/>
      <c r="P1228" s="333"/>
      <c r="Q1228" s="333"/>
      <c r="R1228" s="333"/>
      <c r="S1228" s="333"/>
      <c r="T1228" s="69"/>
      <c r="AT1228" s="55" t="s">
        <v>197</v>
      </c>
      <c r="AU1228" s="55" t="s">
        <v>115</v>
      </c>
    </row>
    <row r="1229" spans="2:65" s="426" customFormat="1">
      <c r="B1229" s="425"/>
      <c r="D1229" s="414" t="s">
        <v>201</v>
      </c>
      <c r="E1229" s="427" t="s">
        <v>69</v>
      </c>
      <c r="F1229" s="428" t="s">
        <v>6732</v>
      </c>
      <c r="H1229" s="429">
        <v>12.96</v>
      </c>
      <c r="I1229" s="430"/>
      <c r="L1229" s="425"/>
      <c r="M1229" s="431"/>
      <c r="N1229" s="432"/>
      <c r="O1229" s="432"/>
      <c r="P1229" s="432"/>
      <c r="Q1229" s="432"/>
      <c r="R1229" s="432"/>
      <c r="S1229" s="432"/>
      <c r="T1229" s="433"/>
      <c r="AT1229" s="427" t="s">
        <v>201</v>
      </c>
      <c r="AU1229" s="427" t="s">
        <v>115</v>
      </c>
      <c r="AV1229" s="426" t="s">
        <v>115</v>
      </c>
      <c r="AW1229" s="426" t="s">
        <v>93</v>
      </c>
      <c r="AX1229" s="426" t="s">
        <v>113</v>
      </c>
      <c r="AY1229" s="427" t="s">
        <v>188</v>
      </c>
    </row>
    <row r="1230" spans="2:65" s="397" customFormat="1" ht="29.85" customHeight="1">
      <c r="B1230" s="396"/>
      <c r="D1230" s="398" t="s">
        <v>110</v>
      </c>
      <c r="E1230" s="408" t="s">
        <v>799</v>
      </c>
      <c r="F1230" s="408" t="s">
        <v>800</v>
      </c>
      <c r="I1230" s="400"/>
      <c r="J1230" s="409">
        <f>BK1230</f>
        <v>0</v>
      </c>
      <c r="L1230" s="396"/>
      <c r="M1230" s="402"/>
      <c r="N1230" s="403"/>
      <c r="O1230" s="403"/>
      <c r="P1230" s="404">
        <f>SUM(P1231:P1243)</f>
        <v>0</v>
      </c>
      <c r="Q1230" s="403"/>
      <c r="R1230" s="404">
        <f>SUM(R1231:R1243)</f>
        <v>0</v>
      </c>
      <c r="S1230" s="403"/>
      <c r="T1230" s="405">
        <f>SUM(T1231:T1243)</f>
        <v>0</v>
      </c>
      <c r="AR1230" s="398" t="s">
        <v>113</v>
      </c>
      <c r="AT1230" s="406" t="s">
        <v>110</v>
      </c>
      <c r="AU1230" s="406" t="s">
        <v>113</v>
      </c>
      <c r="AY1230" s="398" t="s">
        <v>188</v>
      </c>
      <c r="BK1230" s="407">
        <f>SUM(BK1231:BK1243)</f>
        <v>0</v>
      </c>
    </row>
    <row r="1231" spans="2:65" s="334" customFormat="1" ht="25.5" customHeight="1">
      <c r="B1231" s="86"/>
      <c r="C1231" s="87" t="s">
        <v>5614</v>
      </c>
      <c r="D1231" s="87" t="s">
        <v>190</v>
      </c>
      <c r="E1231" s="88" t="s">
        <v>8957</v>
      </c>
      <c r="F1231" s="89" t="s">
        <v>8940</v>
      </c>
      <c r="G1231" s="90" t="s">
        <v>314</v>
      </c>
      <c r="H1231" s="91">
        <v>22.768000000000001</v>
      </c>
      <c r="I1231" s="238"/>
      <c r="J1231" s="92">
        <f>ROUND(I1231*H1231,2)</f>
        <v>0</v>
      </c>
      <c r="K1231" s="89" t="s">
        <v>449</v>
      </c>
      <c r="L1231" s="61"/>
      <c r="M1231" s="410" t="s">
        <v>69</v>
      </c>
      <c r="N1231" s="411" t="s">
        <v>100</v>
      </c>
      <c r="O1231" s="333"/>
      <c r="P1231" s="412">
        <f>O1231*H1231</f>
        <v>0</v>
      </c>
      <c r="Q1231" s="412">
        <v>0</v>
      </c>
      <c r="R1231" s="412">
        <f>Q1231*H1231</f>
        <v>0</v>
      </c>
      <c r="S1231" s="412">
        <v>0</v>
      </c>
      <c r="T1231" s="413">
        <f>S1231*H1231</f>
        <v>0</v>
      </c>
      <c r="AR1231" s="55" t="s">
        <v>195</v>
      </c>
      <c r="AT1231" s="55" t="s">
        <v>190</v>
      </c>
      <c r="AU1231" s="55" t="s">
        <v>115</v>
      </c>
      <c r="AY1231" s="55" t="s">
        <v>188</v>
      </c>
      <c r="BE1231" s="93">
        <f>IF(N1231="základní",J1231,0)</f>
        <v>0</v>
      </c>
      <c r="BF1231" s="93">
        <f>IF(N1231="snížená",J1231,0)</f>
        <v>0</v>
      </c>
      <c r="BG1231" s="93">
        <f>IF(N1231="zákl. přenesená",J1231,0)</f>
        <v>0</v>
      </c>
      <c r="BH1231" s="93">
        <f>IF(N1231="sníž. přenesená",J1231,0)</f>
        <v>0</v>
      </c>
      <c r="BI1231" s="93">
        <f>IF(N1231="nulová",J1231,0)</f>
        <v>0</v>
      </c>
      <c r="BJ1231" s="55" t="s">
        <v>113</v>
      </c>
      <c r="BK1231" s="93">
        <f>ROUND(I1231*H1231,2)</f>
        <v>0</v>
      </c>
      <c r="BL1231" s="55" t="s">
        <v>195</v>
      </c>
      <c r="BM1231" s="55" t="s">
        <v>6734</v>
      </c>
    </row>
    <row r="1232" spans="2:65" s="334" customFormat="1">
      <c r="B1232" s="61"/>
      <c r="D1232" s="414" t="s">
        <v>197</v>
      </c>
      <c r="F1232" s="168" t="s">
        <v>8941</v>
      </c>
      <c r="I1232" s="240"/>
      <c r="L1232" s="61"/>
      <c r="M1232" s="94"/>
      <c r="N1232" s="333"/>
      <c r="O1232" s="333"/>
      <c r="P1232" s="333"/>
      <c r="Q1232" s="333"/>
      <c r="R1232" s="333"/>
      <c r="S1232" s="333"/>
      <c r="T1232" s="69"/>
      <c r="AT1232" s="55" t="s">
        <v>197</v>
      </c>
      <c r="AU1232" s="55" t="s">
        <v>115</v>
      </c>
    </row>
    <row r="1233" spans="2:65" s="334" customFormat="1" ht="81">
      <c r="B1233" s="61"/>
      <c r="D1233" s="414" t="s">
        <v>199</v>
      </c>
      <c r="F1233" s="416" t="s">
        <v>816</v>
      </c>
      <c r="I1233" s="240"/>
      <c r="L1233" s="61"/>
      <c r="M1233" s="94"/>
      <c r="N1233" s="333"/>
      <c r="O1233" s="333"/>
      <c r="P1233" s="333"/>
      <c r="Q1233" s="333"/>
      <c r="R1233" s="333"/>
      <c r="S1233" s="333"/>
      <c r="T1233" s="69"/>
      <c r="AT1233" s="55" t="s">
        <v>199</v>
      </c>
      <c r="AU1233" s="55" t="s">
        <v>115</v>
      </c>
    </row>
    <row r="1234" spans="2:65" s="426" customFormat="1">
      <c r="B1234" s="425"/>
      <c r="D1234" s="414" t="s">
        <v>201</v>
      </c>
      <c r="E1234" s="427" t="s">
        <v>69</v>
      </c>
      <c r="F1234" s="428" t="s">
        <v>6735</v>
      </c>
      <c r="H1234" s="429">
        <v>22.768000000000001</v>
      </c>
      <c r="I1234" s="430"/>
      <c r="L1234" s="425"/>
      <c r="M1234" s="431"/>
      <c r="N1234" s="432"/>
      <c r="O1234" s="432"/>
      <c r="P1234" s="432"/>
      <c r="Q1234" s="432"/>
      <c r="R1234" s="432"/>
      <c r="S1234" s="432"/>
      <c r="T1234" s="433"/>
      <c r="AT1234" s="427" t="s">
        <v>201</v>
      </c>
      <c r="AU1234" s="427" t="s">
        <v>115</v>
      </c>
      <c r="AV1234" s="426" t="s">
        <v>115</v>
      </c>
      <c r="AW1234" s="426" t="s">
        <v>93</v>
      </c>
      <c r="AX1234" s="426" t="s">
        <v>113</v>
      </c>
      <c r="AY1234" s="427" t="s">
        <v>188</v>
      </c>
    </row>
    <row r="1235" spans="2:65" s="334" customFormat="1" ht="25.5" customHeight="1">
      <c r="B1235" s="86"/>
      <c r="C1235" s="87" t="s">
        <v>6743</v>
      </c>
      <c r="D1235" s="87" t="s">
        <v>190</v>
      </c>
      <c r="E1235" s="88" t="s">
        <v>8958</v>
      </c>
      <c r="F1235" s="89" t="s">
        <v>8959</v>
      </c>
      <c r="G1235" s="90" t="s">
        <v>314</v>
      </c>
      <c r="H1235" s="91">
        <v>1.204</v>
      </c>
      <c r="I1235" s="238"/>
      <c r="J1235" s="92">
        <f>ROUND(I1235*H1235,2)</f>
        <v>0</v>
      </c>
      <c r="K1235" s="89" t="s">
        <v>449</v>
      </c>
      <c r="L1235" s="61"/>
      <c r="M1235" s="410" t="s">
        <v>69</v>
      </c>
      <c r="N1235" s="411" t="s">
        <v>100</v>
      </c>
      <c r="O1235" s="333"/>
      <c r="P1235" s="412">
        <f>O1235*H1235</f>
        <v>0</v>
      </c>
      <c r="Q1235" s="412">
        <v>0</v>
      </c>
      <c r="R1235" s="412">
        <f>Q1235*H1235</f>
        <v>0</v>
      </c>
      <c r="S1235" s="412">
        <v>0</v>
      </c>
      <c r="T1235" s="413">
        <f>S1235*H1235</f>
        <v>0</v>
      </c>
      <c r="AR1235" s="55" t="s">
        <v>195</v>
      </c>
      <c r="AT1235" s="55" t="s">
        <v>190</v>
      </c>
      <c r="AU1235" s="55" t="s">
        <v>115</v>
      </c>
      <c r="AY1235" s="55" t="s">
        <v>188</v>
      </c>
      <c r="BE1235" s="93">
        <f>IF(N1235="základní",J1235,0)</f>
        <v>0</v>
      </c>
      <c r="BF1235" s="93">
        <f>IF(N1235="snížená",J1235,0)</f>
        <v>0</v>
      </c>
      <c r="BG1235" s="93">
        <f>IF(N1235="zákl. přenesená",J1235,0)</f>
        <v>0</v>
      </c>
      <c r="BH1235" s="93">
        <f>IF(N1235="sníž. přenesená",J1235,0)</f>
        <v>0</v>
      </c>
      <c r="BI1235" s="93">
        <f>IF(N1235="nulová",J1235,0)</f>
        <v>0</v>
      </c>
      <c r="BJ1235" s="55" t="s">
        <v>113</v>
      </c>
      <c r="BK1235" s="93">
        <f>ROUND(I1235*H1235,2)</f>
        <v>0</v>
      </c>
      <c r="BL1235" s="55" t="s">
        <v>195</v>
      </c>
      <c r="BM1235" s="55" t="s">
        <v>6737</v>
      </c>
    </row>
    <row r="1236" spans="2:65" s="334" customFormat="1">
      <c r="B1236" s="61"/>
      <c r="D1236" s="414" t="s">
        <v>197</v>
      </c>
      <c r="F1236" s="168" t="s">
        <v>9125</v>
      </c>
      <c r="I1236" s="240"/>
      <c r="L1236" s="61"/>
      <c r="M1236" s="94"/>
      <c r="N1236" s="333"/>
      <c r="O1236" s="333"/>
      <c r="P1236" s="333"/>
      <c r="Q1236" s="333"/>
      <c r="R1236" s="333"/>
      <c r="S1236" s="333"/>
      <c r="T1236" s="69"/>
      <c r="AT1236" s="55" t="s">
        <v>197</v>
      </c>
      <c r="AU1236" s="55" t="s">
        <v>115</v>
      </c>
    </row>
    <row r="1237" spans="2:65" s="334" customFormat="1" ht="81">
      <c r="B1237" s="61"/>
      <c r="D1237" s="414" t="s">
        <v>199</v>
      </c>
      <c r="F1237" s="416" t="s">
        <v>816</v>
      </c>
      <c r="I1237" s="240"/>
      <c r="L1237" s="61"/>
      <c r="M1237" s="94"/>
      <c r="N1237" s="333"/>
      <c r="O1237" s="333"/>
      <c r="P1237" s="333"/>
      <c r="Q1237" s="333"/>
      <c r="R1237" s="333"/>
      <c r="S1237" s="333"/>
      <c r="T1237" s="69"/>
      <c r="AT1237" s="55" t="s">
        <v>199</v>
      </c>
      <c r="AU1237" s="55" t="s">
        <v>115</v>
      </c>
    </row>
    <row r="1238" spans="2:65" s="418" customFormat="1">
      <c r="B1238" s="417"/>
      <c r="D1238" s="414" t="s">
        <v>201</v>
      </c>
      <c r="E1238" s="419" t="s">
        <v>69</v>
      </c>
      <c r="F1238" s="420" t="s">
        <v>6738</v>
      </c>
      <c r="H1238" s="419" t="s">
        <v>69</v>
      </c>
      <c r="I1238" s="421"/>
      <c r="L1238" s="417"/>
      <c r="M1238" s="422"/>
      <c r="N1238" s="423"/>
      <c r="O1238" s="423"/>
      <c r="P1238" s="423"/>
      <c r="Q1238" s="423"/>
      <c r="R1238" s="423"/>
      <c r="S1238" s="423"/>
      <c r="T1238" s="424"/>
      <c r="AT1238" s="419" t="s">
        <v>201</v>
      </c>
      <c r="AU1238" s="419" t="s">
        <v>115</v>
      </c>
      <c r="AV1238" s="418" t="s">
        <v>113</v>
      </c>
      <c r="AW1238" s="418" t="s">
        <v>93</v>
      </c>
      <c r="AX1238" s="418" t="s">
        <v>111</v>
      </c>
      <c r="AY1238" s="419" t="s">
        <v>188</v>
      </c>
    </row>
    <row r="1239" spans="2:65" s="426" customFormat="1">
      <c r="B1239" s="425"/>
      <c r="D1239" s="414" t="s">
        <v>201</v>
      </c>
      <c r="E1239" s="427" t="s">
        <v>69</v>
      </c>
      <c r="F1239" s="428" t="s">
        <v>6739</v>
      </c>
      <c r="H1239" s="429">
        <v>1.204</v>
      </c>
      <c r="I1239" s="430"/>
      <c r="L1239" s="425"/>
      <c r="M1239" s="431"/>
      <c r="N1239" s="432"/>
      <c r="O1239" s="432"/>
      <c r="P1239" s="432"/>
      <c r="Q1239" s="432"/>
      <c r="R1239" s="432"/>
      <c r="S1239" s="432"/>
      <c r="T1239" s="433"/>
      <c r="AT1239" s="427" t="s">
        <v>201</v>
      </c>
      <c r="AU1239" s="427" t="s">
        <v>115</v>
      </c>
      <c r="AV1239" s="426" t="s">
        <v>115</v>
      </c>
      <c r="AW1239" s="426" t="s">
        <v>93</v>
      </c>
      <c r="AX1239" s="426" t="s">
        <v>113</v>
      </c>
      <c r="AY1239" s="427" t="s">
        <v>188</v>
      </c>
    </row>
    <row r="1240" spans="2:65" s="334" customFormat="1" ht="25.5" customHeight="1">
      <c r="B1240" s="86"/>
      <c r="C1240" s="87" t="s">
        <v>6749</v>
      </c>
      <c r="D1240" s="87" t="s">
        <v>190</v>
      </c>
      <c r="E1240" s="88" t="s">
        <v>8960</v>
      </c>
      <c r="F1240" s="89" t="s">
        <v>8961</v>
      </c>
      <c r="G1240" s="90" t="s">
        <v>314</v>
      </c>
      <c r="H1240" s="91">
        <v>22.768000000000001</v>
      </c>
      <c r="I1240" s="238"/>
      <c r="J1240" s="92">
        <f>ROUND(I1240*H1240,2)</f>
        <v>0</v>
      </c>
      <c r="K1240" s="89" t="s">
        <v>449</v>
      </c>
      <c r="L1240" s="61"/>
      <c r="M1240" s="410" t="s">
        <v>69</v>
      </c>
      <c r="N1240" s="411" t="s">
        <v>100</v>
      </c>
      <c r="O1240" s="333"/>
      <c r="P1240" s="412">
        <f>O1240*H1240</f>
        <v>0</v>
      </c>
      <c r="Q1240" s="412">
        <v>0</v>
      </c>
      <c r="R1240" s="412">
        <f>Q1240*H1240</f>
        <v>0</v>
      </c>
      <c r="S1240" s="412">
        <v>0</v>
      </c>
      <c r="T1240" s="413">
        <f>S1240*H1240</f>
        <v>0</v>
      </c>
      <c r="AR1240" s="55" t="s">
        <v>195</v>
      </c>
      <c r="AT1240" s="55" t="s">
        <v>190</v>
      </c>
      <c r="AU1240" s="55" t="s">
        <v>115</v>
      </c>
      <c r="AY1240" s="55" t="s">
        <v>188</v>
      </c>
      <c r="BE1240" s="93">
        <f>IF(N1240="základní",J1240,0)</f>
        <v>0</v>
      </c>
      <c r="BF1240" s="93">
        <f>IF(N1240="snížená",J1240,0)</f>
        <v>0</v>
      </c>
      <c r="BG1240" s="93">
        <f>IF(N1240="zákl. přenesená",J1240,0)</f>
        <v>0</v>
      </c>
      <c r="BH1240" s="93">
        <f>IF(N1240="sníž. přenesená",J1240,0)</f>
        <v>0</v>
      </c>
      <c r="BI1240" s="93">
        <f>IF(N1240="nulová",J1240,0)</f>
        <v>0</v>
      </c>
      <c r="BJ1240" s="55" t="s">
        <v>113</v>
      </c>
      <c r="BK1240" s="93">
        <f>ROUND(I1240*H1240,2)</f>
        <v>0</v>
      </c>
      <c r="BL1240" s="55" t="s">
        <v>195</v>
      </c>
      <c r="BM1240" s="55" t="s">
        <v>6741</v>
      </c>
    </row>
    <row r="1241" spans="2:65" s="334" customFormat="1">
      <c r="B1241" s="61"/>
      <c r="D1241" s="414" t="s">
        <v>197</v>
      </c>
      <c r="F1241" s="168" t="s">
        <v>8961</v>
      </c>
      <c r="I1241" s="240"/>
      <c r="L1241" s="61"/>
      <c r="M1241" s="94"/>
      <c r="N1241" s="333"/>
      <c r="O1241" s="333"/>
      <c r="P1241" s="333"/>
      <c r="Q1241" s="333"/>
      <c r="R1241" s="333"/>
      <c r="S1241" s="333"/>
      <c r="T1241" s="69"/>
      <c r="AT1241" s="55" t="s">
        <v>197</v>
      </c>
      <c r="AU1241" s="55" t="s">
        <v>115</v>
      </c>
    </row>
    <row r="1242" spans="2:65" s="334" customFormat="1" ht="81">
      <c r="B1242" s="61"/>
      <c r="D1242" s="414" t="s">
        <v>199</v>
      </c>
      <c r="F1242" s="416" t="s">
        <v>816</v>
      </c>
      <c r="I1242" s="240"/>
      <c r="L1242" s="61"/>
      <c r="M1242" s="94"/>
      <c r="N1242" s="333"/>
      <c r="O1242" s="333"/>
      <c r="P1242" s="333"/>
      <c r="Q1242" s="333"/>
      <c r="R1242" s="333"/>
      <c r="S1242" s="333"/>
      <c r="T1242" s="69"/>
      <c r="AT1242" s="55" t="s">
        <v>199</v>
      </c>
      <c r="AU1242" s="55" t="s">
        <v>115</v>
      </c>
    </row>
    <row r="1243" spans="2:65" s="426" customFormat="1">
      <c r="B1243" s="425"/>
      <c r="D1243" s="414" t="s">
        <v>201</v>
      </c>
      <c r="E1243" s="427" t="s">
        <v>69</v>
      </c>
      <c r="F1243" s="428" t="s">
        <v>6742</v>
      </c>
      <c r="H1243" s="429">
        <v>22.768000000000001</v>
      </c>
      <c r="I1243" s="430"/>
      <c r="L1243" s="425"/>
      <c r="M1243" s="431"/>
      <c r="N1243" s="432"/>
      <c r="O1243" s="432"/>
      <c r="P1243" s="432"/>
      <c r="Q1243" s="432"/>
      <c r="R1243" s="432"/>
      <c r="S1243" s="432"/>
      <c r="T1243" s="433"/>
      <c r="AT1243" s="427" t="s">
        <v>201</v>
      </c>
      <c r="AU1243" s="427" t="s">
        <v>115</v>
      </c>
      <c r="AV1243" s="426" t="s">
        <v>115</v>
      </c>
      <c r="AW1243" s="426" t="s">
        <v>93</v>
      </c>
      <c r="AX1243" s="426" t="s">
        <v>113</v>
      </c>
      <c r="AY1243" s="427" t="s">
        <v>188</v>
      </c>
    </row>
    <row r="1244" spans="2:65" s="397" customFormat="1" ht="29.85" customHeight="1">
      <c r="B1244" s="396"/>
      <c r="D1244" s="398" t="s">
        <v>110</v>
      </c>
      <c r="E1244" s="408" t="s">
        <v>824</v>
      </c>
      <c r="F1244" s="408" t="s">
        <v>825</v>
      </c>
      <c r="I1244" s="400"/>
      <c r="J1244" s="409">
        <f>BK1244</f>
        <v>0</v>
      </c>
      <c r="L1244" s="396"/>
      <c r="M1244" s="402"/>
      <c r="N1244" s="403"/>
      <c r="O1244" s="403"/>
      <c r="P1244" s="404">
        <f>SUM(P1245:P1247)</f>
        <v>0</v>
      </c>
      <c r="Q1244" s="403"/>
      <c r="R1244" s="404">
        <f>SUM(R1245:R1247)</f>
        <v>0</v>
      </c>
      <c r="S1244" s="403"/>
      <c r="T1244" s="405">
        <f>SUM(T1245:T1247)</f>
        <v>0</v>
      </c>
      <c r="AR1244" s="398" t="s">
        <v>113</v>
      </c>
      <c r="AT1244" s="406" t="s">
        <v>110</v>
      </c>
      <c r="AU1244" s="406" t="s">
        <v>113</v>
      </c>
      <c r="AY1244" s="398" t="s">
        <v>188</v>
      </c>
      <c r="BK1244" s="407">
        <f>SUM(BK1245:BK1247)</f>
        <v>0</v>
      </c>
    </row>
    <row r="1245" spans="2:65" s="334" customFormat="1" ht="16.5" customHeight="1">
      <c r="B1245" s="86"/>
      <c r="C1245" s="87" t="s">
        <v>6761</v>
      </c>
      <c r="D1245" s="87" t="s">
        <v>190</v>
      </c>
      <c r="E1245" s="88" t="s">
        <v>6744</v>
      </c>
      <c r="F1245" s="89" t="s">
        <v>6745</v>
      </c>
      <c r="G1245" s="90" t="s">
        <v>314</v>
      </c>
      <c r="H1245" s="91">
        <v>76.498000000000005</v>
      </c>
      <c r="I1245" s="238"/>
      <c r="J1245" s="92">
        <f>ROUND(I1245*H1245,2)</f>
        <v>0</v>
      </c>
      <c r="K1245" s="89" t="s">
        <v>194</v>
      </c>
      <c r="L1245" s="61"/>
      <c r="M1245" s="410" t="s">
        <v>69</v>
      </c>
      <c r="N1245" s="411" t="s">
        <v>100</v>
      </c>
      <c r="O1245" s="333"/>
      <c r="P1245" s="412">
        <f>O1245*H1245</f>
        <v>0</v>
      </c>
      <c r="Q1245" s="412">
        <v>0</v>
      </c>
      <c r="R1245" s="412">
        <f>Q1245*H1245</f>
        <v>0</v>
      </c>
      <c r="S1245" s="412">
        <v>0</v>
      </c>
      <c r="T1245" s="413">
        <f>S1245*H1245</f>
        <v>0</v>
      </c>
      <c r="AR1245" s="55" t="s">
        <v>195</v>
      </c>
      <c r="AT1245" s="55" t="s">
        <v>190</v>
      </c>
      <c r="AU1245" s="55" t="s">
        <v>115</v>
      </c>
      <c r="AY1245" s="55" t="s">
        <v>188</v>
      </c>
      <c r="BE1245" s="93">
        <f>IF(N1245="základní",J1245,0)</f>
        <v>0</v>
      </c>
      <c r="BF1245" s="93">
        <f>IF(N1245="snížená",J1245,0)</f>
        <v>0</v>
      </c>
      <c r="BG1245" s="93">
        <f>IF(N1245="zákl. přenesená",J1245,0)</f>
        <v>0</v>
      </c>
      <c r="BH1245" s="93">
        <f>IF(N1245="sníž. přenesená",J1245,0)</f>
        <v>0</v>
      </c>
      <c r="BI1245" s="93">
        <f>IF(N1245="nulová",J1245,0)</f>
        <v>0</v>
      </c>
      <c r="BJ1245" s="55" t="s">
        <v>113</v>
      </c>
      <c r="BK1245" s="93">
        <f>ROUND(I1245*H1245,2)</f>
        <v>0</v>
      </c>
      <c r="BL1245" s="55" t="s">
        <v>195</v>
      </c>
      <c r="BM1245" s="55" t="s">
        <v>6746</v>
      </c>
    </row>
    <row r="1246" spans="2:65" s="334" customFormat="1" ht="27">
      <c r="B1246" s="61"/>
      <c r="D1246" s="414" t="s">
        <v>197</v>
      </c>
      <c r="F1246" s="415" t="s">
        <v>6747</v>
      </c>
      <c r="I1246" s="240"/>
      <c r="L1246" s="61"/>
      <c r="M1246" s="94"/>
      <c r="N1246" s="333"/>
      <c r="O1246" s="333"/>
      <c r="P1246" s="333"/>
      <c r="Q1246" s="333"/>
      <c r="R1246" s="333"/>
      <c r="S1246" s="333"/>
      <c r="T1246" s="69"/>
      <c r="AT1246" s="55" t="s">
        <v>197</v>
      </c>
      <c r="AU1246" s="55" t="s">
        <v>115</v>
      </c>
    </row>
    <row r="1247" spans="2:65" s="334" customFormat="1" ht="54">
      <c r="B1247" s="61"/>
      <c r="D1247" s="414" t="s">
        <v>199</v>
      </c>
      <c r="F1247" s="416" t="s">
        <v>6748</v>
      </c>
      <c r="I1247" s="240"/>
      <c r="L1247" s="61"/>
      <c r="M1247" s="94"/>
      <c r="N1247" s="333"/>
      <c r="O1247" s="333"/>
      <c r="P1247" s="333"/>
      <c r="Q1247" s="333"/>
      <c r="R1247" s="333"/>
      <c r="S1247" s="333"/>
      <c r="T1247" s="69"/>
      <c r="AT1247" s="55" t="s">
        <v>199</v>
      </c>
      <c r="AU1247" s="55" t="s">
        <v>115</v>
      </c>
    </row>
    <row r="1248" spans="2:65" s="397" customFormat="1" ht="37.35" customHeight="1">
      <c r="B1248" s="396"/>
      <c r="D1248" s="398" t="s">
        <v>110</v>
      </c>
      <c r="E1248" s="399" t="s">
        <v>832</v>
      </c>
      <c r="F1248" s="399" t="s">
        <v>833</v>
      </c>
      <c r="I1248" s="400"/>
      <c r="J1248" s="401">
        <f>BK1248</f>
        <v>0</v>
      </c>
      <c r="L1248" s="396"/>
      <c r="M1248" s="402"/>
      <c r="N1248" s="403"/>
      <c r="O1248" s="403"/>
      <c r="P1248" s="404">
        <f>P1249</f>
        <v>0</v>
      </c>
      <c r="Q1248" s="403"/>
      <c r="R1248" s="404">
        <f>R1249</f>
        <v>0</v>
      </c>
      <c r="S1248" s="403"/>
      <c r="T1248" s="405">
        <f>T1249</f>
        <v>0</v>
      </c>
      <c r="AR1248" s="398" t="s">
        <v>115</v>
      </c>
      <c r="AT1248" s="406" t="s">
        <v>110</v>
      </c>
      <c r="AU1248" s="406" t="s">
        <v>111</v>
      </c>
      <c r="AY1248" s="398" t="s">
        <v>188</v>
      </c>
      <c r="BK1248" s="407">
        <f>BK1249</f>
        <v>0</v>
      </c>
    </row>
    <row r="1249" spans="2:65" s="397" customFormat="1" ht="19.899999999999999" customHeight="1">
      <c r="B1249" s="396"/>
      <c r="D1249" s="398" t="s">
        <v>110</v>
      </c>
      <c r="E1249" s="408" t="s">
        <v>7445</v>
      </c>
      <c r="F1249" s="408" t="s">
        <v>7446</v>
      </c>
      <c r="I1249" s="400"/>
      <c r="J1249" s="409">
        <f>BK1249</f>
        <v>0</v>
      </c>
      <c r="L1249" s="396"/>
      <c r="M1249" s="402"/>
      <c r="N1249" s="403"/>
      <c r="O1249" s="403"/>
      <c r="P1249" s="404">
        <f>SUM(P1250:P1253)</f>
        <v>0</v>
      </c>
      <c r="Q1249" s="403"/>
      <c r="R1249" s="404">
        <f>SUM(R1250:R1253)</f>
        <v>0</v>
      </c>
      <c r="S1249" s="403"/>
      <c r="T1249" s="405">
        <f>SUM(T1250:T1253)</f>
        <v>0</v>
      </c>
      <c r="AR1249" s="398" t="s">
        <v>115</v>
      </c>
      <c r="AT1249" s="406" t="s">
        <v>110</v>
      </c>
      <c r="AU1249" s="406" t="s">
        <v>113</v>
      </c>
      <c r="AY1249" s="398" t="s">
        <v>188</v>
      </c>
      <c r="BK1249" s="407">
        <f>SUM(BK1250:BK1253)</f>
        <v>0</v>
      </c>
    </row>
    <row r="1250" spans="2:65" s="334" customFormat="1" ht="16.5" customHeight="1">
      <c r="B1250" s="86"/>
      <c r="C1250" s="87" t="s">
        <v>6765</v>
      </c>
      <c r="D1250" s="87" t="s">
        <v>190</v>
      </c>
      <c r="E1250" s="88" t="s">
        <v>7888</v>
      </c>
      <c r="F1250" s="89" t="s">
        <v>7889</v>
      </c>
      <c r="G1250" s="90" t="s">
        <v>578</v>
      </c>
      <c r="H1250" s="91">
        <v>6</v>
      </c>
      <c r="I1250" s="238"/>
      <c r="J1250" s="92">
        <f>ROUND(I1250*H1250,2)</f>
        <v>0</v>
      </c>
      <c r="K1250" s="89" t="s">
        <v>194</v>
      </c>
      <c r="L1250" s="61"/>
      <c r="M1250" s="410" t="s">
        <v>69</v>
      </c>
      <c r="N1250" s="411" t="s">
        <v>100</v>
      </c>
      <c r="O1250" s="333"/>
      <c r="P1250" s="412">
        <f>O1250*H1250</f>
        <v>0</v>
      </c>
      <c r="Q1250" s="412">
        <v>0</v>
      </c>
      <c r="R1250" s="412">
        <f>Q1250*H1250</f>
        <v>0</v>
      </c>
      <c r="S1250" s="412">
        <v>0</v>
      </c>
      <c r="T1250" s="413">
        <f>S1250*H1250</f>
        <v>0</v>
      </c>
      <c r="AR1250" s="55" t="s">
        <v>389</v>
      </c>
      <c r="AT1250" s="55" t="s">
        <v>190</v>
      </c>
      <c r="AU1250" s="55" t="s">
        <v>115</v>
      </c>
      <c r="AY1250" s="55" t="s">
        <v>188</v>
      </c>
      <c r="BE1250" s="93">
        <f>IF(N1250="základní",J1250,0)</f>
        <v>0</v>
      </c>
      <c r="BF1250" s="93">
        <f>IF(N1250="snížená",J1250,0)</f>
        <v>0</v>
      </c>
      <c r="BG1250" s="93">
        <f>IF(N1250="zákl. přenesená",J1250,0)</f>
        <v>0</v>
      </c>
      <c r="BH1250" s="93">
        <f>IF(N1250="sníž. přenesená",J1250,0)</f>
        <v>0</v>
      </c>
      <c r="BI1250" s="93">
        <f>IF(N1250="nulová",J1250,0)</f>
        <v>0</v>
      </c>
      <c r="BJ1250" s="55" t="s">
        <v>113</v>
      </c>
      <c r="BK1250" s="93">
        <f>ROUND(I1250*H1250,2)</f>
        <v>0</v>
      </c>
      <c r="BL1250" s="55" t="s">
        <v>389</v>
      </c>
      <c r="BM1250" s="55" t="s">
        <v>9091</v>
      </c>
    </row>
    <row r="1251" spans="2:65" s="334" customFormat="1">
      <c r="B1251" s="61"/>
      <c r="D1251" s="414" t="s">
        <v>197</v>
      </c>
      <c r="F1251" s="415" t="s">
        <v>7891</v>
      </c>
      <c r="I1251" s="240"/>
      <c r="L1251" s="61"/>
      <c r="M1251" s="94"/>
      <c r="N1251" s="333"/>
      <c r="O1251" s="333"/>
      <c r="P1251" s="333"/>
      <c r="Q1251" s="333"/>
      <c r="R1251" s="333"/>
      <c r="S1251" s="333"/>
      <c r="T1251" s="69"/>
      <c r="AT1251" s="55" t="s">
        <v>197</v>
      </c>
      <c r="AU1251" s="55" t="s">
        <v>115</v>
      </c>
    </row>
    <row r="1252" spans="2:65" s="426" customFormat="1">
      <c r="B1252" s="425"/>
      <c r="D1252" s="414" t="s">
        <v>201</v>
      </c>
      <c r="E1252" s="427" t="s">
        <v>69</v>
      </c>
      <c r="F1252" s="428" t="s">
        <v>9092</v>
      </c>
      <c r="H1252" s="429">
        <v>6</v>
      </c>
      <c r="I1252" s="430"/>
      <c r="L1252" s="425"/>
      <c r="M1252" s="431"/>
      <c r="N1252" s="432"/>
      <c r="O1252" s="432"/>
      <c r="P1252" s="432"/>
      <c r="Q1252" s="432"/>
      <c r="R1252" s="432"/>
      <c r="S1252" s="432"/>
      <c r="T1252" s="433"/>
      <c r="AT1252" s="427" t="s">
        <v>201</v>
      </c>
      <c r="AU1252" s="427" t="s">
        <v>115</v>
      </c>
      <c r="AV1252" s="426" t="s">
        <v>115</v>
      </c>
      <c r="AW1252" s="426" t="s">
        <v>93</v>
      </c>
      <c r="AX1252" s="426" t="s">
        <v>111</v>
      </c>
      <c r="AY1252" s="427" t="s">
        <v>188</v>
      </c>
    </row>
    <row r="1253" spans="2:65" s="435" customFormat="1">
      <c r="B1253" s="434"/>
      <c r="D1253" s="414" t="s">
        <v>201</v>
      </c>
      <c r="E1253" s="436" t="s">
        <v>69</v>
      </c>
      <c r="F1253" s="437" t="s">
        <v>210</v>
      </c>
      <c r="H1253" s="438">
        <v>6</v>
      </c>
      <c r="I1253" s="439"/>
      <c r="L1253" s="434"/>
      <c r="M1253" s="440"/>
      <c r="N1253" s="441"/>
      <c r="O1253" s="441"/>
      <c r="P1253" s="441"/>
      <c r="Q1253" s="441"/>
      <c r="R1253" s="441"/>
      <c r="S1253" s="441"/>
      <c r="T1253" s="442"/>
      <c r="AT1253" s="436" t="s">
        <v>201</v>
      </c>
      <c r="AU1253" s="436" t="s">
        <v>115</v>
      </c>
      <c r="AV1253" s="435" t="s">
        <v>195</v>
      </c>
      <c r="AW1253" s="435" t="s">
        <v>93</v>
      </c>
      <c r="AX1253" s="435" t="s">
        <v>113</v>
      </c>
      <c r="AY1253" s="436" t="s">
        <v>188</v>
      </c>
    </row>
    <row r="1254" spans="2:65" s="397" customFormat="1" ht="37.35" customHeight="1">
      <c r="B1254" s="396"/>
      <c r="D1254" s="398" t="s">
        <v>110</v>
      </c>
      <c r="E1254" s="399" t="s">
        <v>521</v>
      </c>
      <c r="F1254" s="399" t="s">
        <v>2106</v>
      </c>
      <c r="I1254" s="400"/>
      <c r="J1254" s="401">
        <f>BK1254</f>
        <v>0</v>
      </c>
      <c r="L1254" s="396"/>
      <c r="M1254" s="402"/>
      <c r="N1254" s="403"/>
      <c r="O1254" s="403"/>
      <c r="P1254" s="404">
        <f>P1255</f>
        <v>0</v>
      </c>
      <c r="Q1254" s="403"/>
      <c r="R1254" s="404">
        <f>R1255</f>
        <v>0.14233499999999999</v>
      </c>
      <c r="S1254" s="403"/>
      <c r="T1254" s="405">
        <f>T1255</f>
        <v>0</v>
      </c>
      <c r="AR1254" s="398" t="s">
        <v>228</v>
      </c>
      <c r="AT1254" s="406" t="s">
        <v>110</v>
      </c>
      <c r="AU1254" s="406" t="s">
        <v>111</v>
      </c>
      <c r="AY1254" s="398" t="s">
        <v>188</v>
      </c>
      <c r="BK1254" s="407">
        <f>BK1255</f>
        <v>0</v>
      </c>
    </row>
    <row r="1255" spans="2:65" s="397" customFormat="1" ht="19.899999999999999" customHeight="1">
      <c r="B1255" s="396"/>
      <c r="D1255" s="398" t="s">
        <v>110</v>
      </c>
      <c r="E1255" s="408" t="s">
        <v>2107</v>
      </c>
      <c r="F1255" s="408" t="s">
        <v>2108</v>
      </c>
      <c r="I1255" s="400"/>
      <c r="J1255" s="409">
        <f>BK1255</f>
        <v>0</v>
      </c>
      <c r="L1255" s="396"/>
      <c r="M1255" s="402"/>
      <c r="N1255" s="403"/>
      <c r="O1255" s="403"/>
      <c r="P1255" s="404">
        <f>SUM(P1256:P1287)</f>
        <v>0</v>
      </c>
      <c r="Q1255" s="403"/>
      <c r="R1255" s="404">
        <f>SUM(R1256:R1287)</f>
        <v>0.14233499999999999</v>
      </c>
      <c r="S1255" s="403"/>
      <c r="T1255" s="405">
        <f>SUM(T1256:T1287)</f>
        <v>0</v>
      </c>
      <c r="AR1255" s="398" t="s">
        <v>228</v>
      </c>
      <c r="AT1255" s="406" t="s">
        <v>110</v>
      </c>
      <c r="AU1255" s="406" t="s">
        <v>113</v>
      </c>
      <c r="AY1255" s="398" t="s">
        <v>188</v>
      </c>
      <c r="BK1255" s="407">
        <f>SUM(BK1256:BK1287)</f>
        <v>0</v>
      </c>
    </row>
    <row r="1256" spans="2:65" s="334" customFormat="1" ht="16.5" customHeight="1">
      <c r="B1256" s="86"/>
      <c r="C1256" s="87" t="s">
        <v>6767</v>
      </c>
      <c r="D1256" s="87" t="s">
        <v>190</v>
      </c>
      <c r="E1256" s="88" t="s">
        <v>6750</v>
      </c>
      <c r="F1256" s="89" t="s">
        <v>6751</v>
      </c>
      <c r="G1256" s="90" t="s">
        <v>1023</v>
      </c>
      <c r="H1256" s="91">
        <v>26.2</v>
      </c>
      <c r="I1256" s="238"/>
      <c r="J1256" s="92">
        <f>ROUND(I1256*H1256,2)</f>
        <v>0</v>
      </c>
      <c r="K1256" s="89" t="s">
        <v>194</v>
      </c>
      <c r="L1256" s="61"/>
      <c r="M1256" s="410" t="s">
        <v>69</v>
      </c>
      <c r="N1256" s="411" t="s">
        <v>100</v>
      </c>
      <c r="O1256" s="333"/>
      <c r="P1256" s="412">
        <f>O1256*H1256</f>
        <v>0</v>
      </c>
      <c r="Q1256" s="412">
        <v>4.8599999999999997E-3</v>
      </c>
      <c r="R1256" s="412">
        <f>Q1256*H1256</f>
        <v>0.127332</v>
      </c>
      <c r="S1256" s="412">
        <v>0</v>
      </c>
      <c r="T1256" s="413">
        <f>S1256*H1256</f>
        <v>0</v>
      </c>
      <c r="AR1256" s="55" t="s">
        <v>741</v>
      </c>
      <c r="AT1256" s="55" t="s">
        <v>190</v>
      </c>
      <c r="AU1256" s="55" t="s">
        <v>115</v>
      </c>
      <c r="AY1256" s="55" t="s">
        <v>188</v>
      </c>
      <c r="BE1256" s="93">
        <f>IF(N1256="základní",J1256,0)</f>
        <v>0</v>
      </c>
      <c r="BF1256" s="93">
        <f>IF(N1256="snížená",J1256,0)</f>
        <v>0</v>
      </c>
      <c r="BG1256" s="93">
        <f>IF(N1256="zákl. přenesená",J1256,0)</f>
        <v>0</v>
      </c>
      <c r="BH1256" s="93">
        <f>IF(N1256="sníž. přenesená",J1256,0)</f>
        <v>0</v>
      </c>
      <c r="BI1256" s="93">
        <f>IF(N1256="nulová",J1256,0)</f>
        <v>0</v>
      </c>
      <c r="BJ1256" s="55" t="s">
        <v>113</v>
      </c>
      <c r="BK1256" s="93">
        <f>ROUND(I1256*H1256,2)</f>
        <v>0</v>
      </c>
      <c r="BL1256" s="55" t="s">
        <v>741</v>
      </c>
      <c r="BM1256" s="55" t="s">
        <v>6752</v>
      </c>
    </row>
    <row r="1257" spans="2:65" s="334" customFormat="1">
      <c r="B1257" s="61"/>
      <c r="D1257" s="414" t="s">
        <v>197</v>
      </c>
      <c r="F1257" s="415" t="s">
        <v>6753</v>
      </c>
      <c r="I1257" s="240"/>
      <c r="L1257" s="61"/>
      <c r="M1257" s="94"/>
      <c r="N1257" s="333"/>
      <c r="O1257" s="333"/>
      <c r="P1257" s="333"/>
      <c r="Q1257" s="333"/>
      <c r="R1257" s="333"/>
      <c r="S1257" s="333"/>
      <c r="T1257" s="69"/>
      <c r="AT1257" s="55" t="s">
        <v>197</v>
      </c>
      <c r="AU1257" s="55" t="s">
        <v>115</v>
      </c>
    </row>
    <row r="1258" spans="2:65" s="334" customFormat="1" ht="40.5">
      <c r="B1258" s="61"/>
      <c r="D1258" s="414" t="s">
        <v>199</v>
      </c>
      <c r="F1258" s="416" t="s">
        <v>6754</v>
      </c>
      <c r="I1258" s="240"/>
      <c r="L1258" s="61"/>
      <c r="M1258" s="94"/>
      <c r="N1258" s="333"/>
      <c r="O1258" s="333"/>
      <c r="P1258" s="333"/>
      <c r="Q1258" s="333"/>
      <c r="R1258" s="333"/>
      <c r="S1258" s="333"/>
      <c r="T1258" s="69"/>
      <c r="AT1258" s="55" t="s">
        <v>199</v>
      </c>
      <c r="AU1258" s="55" t="s">
        <v>115</v>
      </c>
    </row>
    <row r="1259" spans="2:65" s="426" customFormat="1">
      <c r="B1259" s="425"/>
      <c r="D1259" s="414" t="s">
        <v>201</v>
      </c>
      <c r="E1259" s="427" t="s">
        <v>69</v>
      </c>
      <c r="F1259" s="428" t="s">
        <v>6755</v>
      </c>
      <c r="H1259" s="429">
        <v>19</v>
      </c>
      <c r="I1259" s="430"/>
      <c r="L1259" s="425"/>
      <c r="M1259" s="431"/>
      <c r="N1259" s="432"/>
      <c r="O1259" s="432"/>
      <c r="P1259" s="432"/>
      <c r="Q1259" s="432"/>
      <c r="R1259" s="432"/>
      <c r="S1259" s="432"/>
      <c r="T1259" s="433"/>
      <c r="AT1259" s="427" t="s">
        <v>201</v>
      </c>
      <c r="AU1259" s="427" t="s">
        <v>115</v>
      </c>
      <c r="AV1259" s="426" t="s">
        <v>115</v>
      </c>
      <c r="AW1259" s="426" t="s">
        <v>93</v>
      </c>
      <c r="AX1259" s="426" t="s">
        <v>111</v>
      </c>
      <c r="AY1259" s="427" t="s">
        <v>188</v>
      </c>
    </row>
    <row r="1260" spans="2:65" s="426" customFormat="1">
      <c r="B1260" s="425"/>
      <c r="D1260" s="414" t="s">
        <v>201</v>
      </c>
      <c r="E1260" s="427" t="s">
        <v>69</v>
      </c>
      <c r="F1260" s="428" t="s">
        <v>6279</v>
      </c>
      <c r="H1260" s="429">
        <v>4.3499999999999996</v>
      </c>
      <c r="I1260" s="430"/>
      <c r="L1260" s="425"/>
      <c r="M1260" s="431"/>
      <c r="N1260" s="432"/>
      <c r="O1260" s="432"/>
      <c r="P1260" s="432"/>
      <c r="Q1260" s="432"/>
      <c r="R1260" s="432"/>
      <c r="S1260" s="432"/>
      <c r="T1260" s="433"/>
      <c r="AT1260" s="427" t="s">
        <v>201</v>
      </c>
      <c r="AU1260" s="427" t="s">
        <v>115</v>
      </c>
      <c r="AV1260" s="426" t="s">
        <v>115</v>
      </c>
      <c r="AW1260" s="426" t="s">
        <v>93</v>
      </c>
      <c r="AX1260" s="426" t="s">
        <v>111</v>
      </c>
      <c r="AY1260" s="427" t="s">
        <v>188</v>
      </c>
    </row>
    <row r="1261" spans="2:65" s="426" customFormat="1">
      <c r="B1261" s="425"/>
      <c r="D1261" s="414" t="s">
        <v>201</v>
      </c>
      <c r="E1261" s="427" t="s">
        <v>69</v>
      </c>
      <c r="F1261" s="428" t="s">
        <v>6229</v>
      </c>
      <c r="H1261" s="429">
        <v>1</v>
      </c>
      <c r="I1261" s="430"/>
      <c r="L1261" s="425"/>
      <c r="M1261" s="431"/>
      <c r="N1261" s="432"/>
      <c r="O1261" s="432"/>
      <c r="P1261" s="432"/>
      <c r="Q1261" s="432"/>
      <c r="R1261" s="432"/>
      <c r="S1261" s="432"/>
      <c r="T1261" s="433"/>
      <c r="AT1261" s="427" t="s">
        <v>201</v>
      </c>
      <c r="AU1261" s="427" t="s">
        <v>115</v>
      </c>
      <c r="AV1261" s="426" t="s">
        <v>115</v>
      </c>
      <c r="AW1261" s="426" t="s">
        <v>93</v>
      </c>
      <c r="AX1261" s="426" t="s">
        <v>111</v>
      </c>
      <c r="AY1261" s="427" t="s">
        <v>188</v>
      </c>
    </row>
    <row r="1262" spans="2:65" s="426" customFormat="1">
      <c r="B1262" s="425"/>
      <c r="D1262" s="414" t="s">
        <v>201</v>
      </c>
      <c r="E1262" s="427" t="s">
        <v>69</v>
      </c>
      <c r="F1262" s="428" t="s">
        <v>6756</v>
      </c>
      <c r="H1262" s="429">
        <v>1.85</v>
      </c>
      <c r="I1262" s="430"/>
      <c r="L1262" s="425"/>
      <c r="M1262" s="431"/>
      <c r="N1262" s="432"/>
      <c r="O1262" s="432"/>
      <c r="P1262" s="432"/>
      <c r="Q1262" s="432"/>
      <c r="R1262" s="432"/>
      <c r="S1262" s="432"/>
      <c r="T1262" s="433"/>
      <c r="AT1262" s="427" t="s">
        <v>201</v>
      </c>
      <c r="AU1262" s="427" t="s">
        <v>115</v>
      </c>
      <c r="AV1262" s="426" t="s">
        <v>115</v>
      </c>
      <c r="AW1262" s="426" t="s">
        <v>93</v>
      </c>
      <c r="AX1262" s="426" t="s">
        <v>111</v>
      </c>
      <c r="AY1262" s="427" t="s">
        <v>188</v>
      </c>
    </row>
    <row r="1263" spans="2:65" s="435" customFormat="1">
      <c r="B1263" s="434"/>
      <c r="D1263" s="414" t="s">
        <v>201</v>
      </c>
      <c r="E1263" s="436" t="s">
        <v>69</v>
      </c>
      <c r="F1263" s="437" t="s">
        <v>210</v>
      </c>
      <c r="H1263" s="438">
        <v>26.2</v>
      </c>
      <c r="I1263" s="439"/>
      <c r="L1263" s="434"/>
      <c r="M1263" s="440"/>
      <c r="N1263" s="441"/>
      <c r="O1263" s="441"/>
      <c r="P1263" s="441"/>
      <c r="Q1263" s="441"/>
      <c r="R1263" s="441"/>
      <c r="S1263" s="441"/>
      <c r="T1263" s="442"/>
      <c r="AT1263" s="436" t="s">
        <v>201</v>
      </c>
      <c r="AU1263" s="436" t="s">
        <v>115</v>
      </c>
      <c r="AV1263" s="435" t="s">
        <v>195</v>
      </c>
      <c r="AW1263" s="435" t="s">
        <v>93</v>
      </c>
      <c r="AX1263" s="435" t="s">
        <v>113</v>
      </c>
      <c r="AY1263" s="436" t="s">
        <v>188</v>
      </c>
    </row>
    <row r="1264" spans="2:65" s="334" customFormat="1" ht="16.5" customHeight="1">
      <c r="B1264" s="86"/>
      <c r="C1264" s="87" t="s">
        <v>6769</v>
      </c>
      <c r="D1264" s="87" t="s">
        <v>190</v>
      </c>
      <c r="E1264" s="88" t="s">
        <v>6757</v>
      </c>
      <c r="F1264" s="89" t="s">
        <v>6758</v>
      </c>
      <c r="G1264" s="90" t="s">
        <v>1023</v>
      </c>
      <c r="H1264" s="91">
        <v>1.85</v>
      </c>
      <c r="I1264" s="238"/>
      <c r="J1264" s="92">
        <f>ROUND(I1264*H1264,2)</f>
        <v>0</v>
      </c>
      <c r="K1264" s="89" t="s">
        <v>194</v>
      </c>
      <c r="L1264" s="61"/>
      <c r="M1264" s="410" t="s">
        <v>69</v>
      </c>
      <c r="N1264" s="411" t="s">
        <v>100</v>
      </c>
      <c r="O1264" s="333"/>
      <c r="P1264" s="412">
        <f>O1264*H1264</f>
        <v>0</v>
      </c>
      <c r="Q1264" s="412">
        <v>1.2999999999999999E-4</v>
      </c>
      <c r="R1264" s="412">
        <f>Q1264*H1264</f>
        <v>2.4049999999999999E-4</v>
      </c>
      <c r="S1264" s="412">
        <v>0</v>
      </c>
      <c r="T1264" s="413">
        <f>S1264*H1264</f>
        <v>0</v>
      </c>
      <c r="AR1264" s="55" t="s">
        <v>741</v>
      </c>
      <c r="AT1264" s="55" t="s">
        <v>190</v>
      </c>
      <c r="AU1264" s="55" t="s">
        <v>115</v>
      </c>
      <c r="AY1264" s="55" t="s">
        <v>188</v>
      </c>
      <c r="BE1264" s="93">
        <f>IF(N1264="základní",J1264,0)</f>
        <v>0</v>
      </c>
      <c r="BF1264" s="93">
        <f>IF(N1264="snížená",J1264,0)</f>
        <v>0</v>
      </c>
      <c r="BG1264" s="93">
        <f>IF(N1264="zákl. přenesená",J1264,0)</f>
        <v>0</v>
      </c>
      <c r="BH1264" s="93">
        <f>IF(N1264="sníž. přenesená",J1264,0)</f>
        <v>0</v>
      </c>
      <c r="BI1264" s="93">
        <f>IF(N1264="nulová",J1264,0)</f>
        <v>0</v>
      </c>
      <c r="BJ1264" s="55" t="s">
        <v>113</v>
      </c>
      <c r="BK1264" s="93">
        <f>ROUND(I1264*H1264,2)</f>
        <v>0</v>
      </c>
      <c r="BL1264" s="55" t="s">
        <v>741</v>
      </c>
      <c r="BM1264" s="55" t="s">
        <v>6759</v>
      </c>
    </row>
    <row r="1265" spans="2:65" s="334" customFormat="1">
      <c r="B1265" s="61"/>
      <c r="D1265" s="414" t="s">
        <v>197</v>
      </c>
      <c r="F1265" s="415" t="s">
        <v>6760</v>
      </c>
      <c r="I1265" s="240"/>
      <c r="L1265" s="61"/>
      <c r="M1265" s="94"/>
      <c r="N1265" s="333"/>
      <c r="O1265" s="333"/>
      <c r="P1265" s="333"/>
      <c r="Q1265" s="333"/>
      <c r="R1265" s="333"/>
      <c r="S1265" s="333"/>
      <c r="T1265" s="69"/>
      <c r="AT1265" s="55" t="s">
        <v>197</v>
      </c>
      <c r="AU1265" s="55" t="s">
        <v>115</v>
      </c>
    </row>
    <row r="1266" spans="2:65" s="426" customFormat="1">
      <c r="B1266" s="425"/>
      <c r="D1266" s="414" t="s">
        <v>201</v>
      </c>
      <c r="E1266" s="427" t="s">
        <v>69</v>
      </c>
      <c r="F1266" s="428" t="s">
        <v>6756</v>
      </c>
      <c r="H1266" s="429">
        <v>1.85</v>
      </c>
      <c r="I1266" s="430"/>
      <c r="L1266" s="425"/>
      <c r="M1266" s="431"/>
      <c r="N1266" s="432"/>
      <c r="O1266" s="432"/>
      <c r="P1266" s="432"/>
      <c r="Q1266" s="432"/>
      <c r="R1266" s="432"/>
      <c r="S1266" s="432"/>
      <c r="T1266" s="433"/>
      <c r="AT1266" s="427" t="s">
        <v>201</v>
      </c>
      <c r="AU1266" s="427" t="s">
        <v>115</v>
      </c>
      <c r="AV1266" s="426" t="s">
        <v>115</v>
      </c>
      <c r="AW1266" s="426" t="s">
        <v>93</v>
      </c>
      <c r="AX1266" s="426" t="s">
        <v>113</v>
      </c>
      <c r="AY1266" s="427" t="s">
        <v>188</v>
      </c>
    </row>
    <row r="1267" spans="2:65" s="334" customFormat="1" ht="16.5" customHeight="1">
      <c r="B1267" s="86"/>
      <c r="C1267" s="455" t="s">
        <v>6771</v>
      </c>
      <c r="D1267" s="455" t="s">
        <v>521</v>
      </c>
      <c r="E1267" s="456" t="s">
        <v>6762</v>
      </c>
      <c r="F1267" s="457" t="s">
        <v>6763</v>
      </c>
      <c r="G1267" s="458" t="s">
        <v>1023</v>
      </c>
      <c r="H1267" s="459">
        <v>1.85</v>
      </c>
      <c r="I1267" s="460"/>
      <c r="J1267" s="461">
        <f>ROUND(I1267*H1267,2)</f>
        <v>0</v>
      </c>
      <c r="K1267" s="457" t="s">
        <v>194</v>
      </c>
      <c r="L1267" s="462"/>
      <c r="M1267" s="463" t="s">
        <v>69</v>
      </c>
      <c r="N1267" s="464" t="s">
        <v>100</v>
      </c>
      <c r="O1267" s="333"/>
      <c r="P1267" s="412">
        <f>O1267*H1267</f>
        <v>0</v>
      </c>
      <c r="Q1267" s="412">
        <v>4.2500000000000003E-3</v>
      </c>
      <c r="R1267" s="412">
        <f>Q1267*H1267</f>
        <v>7.8625000000000014E-3</v>
      </c>
      <c r="S1267" s="412">
        <v>0</v>
      </c>
      <c r="T1267" s="413">
        <f>S1267*H1267</f>
        <v>0</v>
      </c>
      <c r="AR1267" s="55" t="s">
        <v>2117</v>
      </c>
      <c r="AT1267" s="55" t="s">
        <v>521</v>
      </c>
      <c r="AU1267" s="55" t="s">
        <v>115</v>
      </c>
      <c r="AY1267" s="55" t="s">
        <v>188</v>
      </c>
      <c r="BE1267" s="93">
        <f>IF(N1267="základní",J1267,0)</f>
        <v>0</v>
      </c>
      <c r="BF1267" s="93">
        <f>IF(N1267="snížená",J1267,0)</f>
        <v>0</v>
      </c>
      <c r="BG1267" s="93">
        <f>IF(N1267="zákl. přenesená",J1267,0)</f>
        <v>0</v>
      </c>
      <c r="BH1267" s="93">
        <f>IF(N1267="sníž. přenesená",J1267,0)</f>
        <v>0</v>
      </c>
      <c r="BI1267" s="93">
        <f>IF(N1267="nulová",J1267,0)</f>
        <v>0</v>
      </c>
      <c r="BJ1267" s="55" t="s">
        <v>113</v>
      </c>
      <c r="BK1267" s="93">
        <f>ROUND(I1267*H1267,2)</f>
        <v>0</v>
      </c>
      <c r="BL1267" s="55" t="s">
        <v>2117</v>
      </c>
      <c r="BM1267" s="55" t="s">
        <v>6764</v>
      </c>
    </row>
    <row r="1268" spans="2:65" s="334" customFormat="1">
      <c r="B1268" s="61"/>
      <c r="D1268" s="414" t="s">
        <v>197</v>
      </c>
      <c r="F1268" s="415" t="s">
        <v>6763</v>
      </c>
      <c r="I1268" s="240"/>
      <c r="L1268" s="61"/>
      <c r="M1268" s="94"/>
      <c r="N1268" s="333"/>
      <c r="O1268" s="333"/>
      <c r="P1268" s="333"/>
      <c r="Q1268" s="333"/>
      <c r="R1268" s="333"/>
      <c r="S1268" s="333"/>
      <c r="T1268" s="69"/>
      <c r="AT1268" s="55" t="s">
        <v>197</v>
      </c>
      <c r="AU1268" s="55" t="s">
        <v>115</v>
      </c>
    </row>
    <row r="1269" spans="2:65" s="426" customFormat="1">
      <c r="B1269" s="425"/>
      <c r="D1269" s="414" t="s">
        <v>201</v>
      </c>
      <c r="E1269" s="427" t="s">
        <v>69</v>
      </c>
      <c r="F1269" s="428" t="s">
        <v>6756</v>
      </c>
      <c r="H1269" s="429">
        <v>1.85</v>
      </c>
      <c r="I1269" s="430"/>
      <c r="L1269" s="425"/>
      <c r="M1269" s="431"/>
      <c r="N1269" s="432"/>
      <c r="O1269" s="432"/>
      <c r="P1269" s="432"/>
      <c r="Q1269" s="432"/>
      <c r="R1269" s="432"/>
      <c r="S1269" s="432"/>
      <c r="T1269" s="433"/>
      <c r="AT1269" s="427" t="s">
        <v>201</v>
      </c>
      <c r="AU1269" s="427" t="s">
        <v>115</v>
      </c>
      <c r="AV1269" s="426" t="s">
        <v>115</v>
      </c>
      <c r="AW1269" s="426" t="s">
        <v>93</v>
      </c>
      <c r="AX1269" s="426" t="s">
        <v>113</v>
      </c>
      <c r="AY1269" s="427" t="s">
        <v>188</v>
      </c>
    </row>
    <row r="1270" spans="2:65" s="334" customFormat="1" ht="16.5" customHeight="1">
      <c r="B1270" s="86"/>
      <c r="C1270" s="455" t="s">
        <v>6776</v>
      </c>
      <c r="D1270" s="455" t="s">
        <v>521</v>
      </c>
      <c r="E1270" s="456" t="s">
        <v>6376</v>
      </c>
      <c r="F1270" s="457" t="s">
        <v>6284</v>
      </c>
      <c r="G1270" s="458" t="s">
        <v>578</v>
      </c>
      <c r="H1270" s="459">
        <v>1</v>
      </c>
      <c r="I1270" s="460"/>
      <c r="J1270" s="461">
        <f>ROUND(I1270*H1270,2)</f>
        <v>0</v>
      </c>
      <c r="K1270" s="457" t="s">
        <v>449</v>
      </c>
      <c r="L1270" s="462"/>
      <c r="M1270" s="463" t="s">
        <v>69</v>
      </c>
      <c r="N1270" s="464" t="s">
        <v>100</v>
      </c>
      <c r="O1270" s="333"/>
      <c r="P1270" s="412">
        <f>O1270*H1270</f>
        <v>0</v>
      </c>
      <c r="Q1270" s="412">
        <v>0</v>
      </c>
      <c r="R1270" s="412">
        <f>Q1270*H1270</f>
        <v>0</v>
      </c>
      <c r="S1270" s="412">
        <v>0</v>
      </c>
      <c r="T1270" s="413">
        <f>S1270*H1270</f>
        <v>0</v>
      </c>
      <c r="AR1270" s="55" t="s">
        <v>2117</v>
      </c>
      <c r="AT1270" s="55" t="s">
        <v>521</v>
      </c>
      <c r="AU1270" s="55" t="s">
        <v>115</v>
      </c>
      <c r="AY1270" s="55" t="s">
        <v>188</v>
      </c>
      <c r="BE1270" s="93">
        <f>IF(N1270="základní",J1270,0)</f>
        <v>0</v>
      </c>
      <c r="BF1270" s="93">
        <f>IF(N1270="snížená",J1270,0)</f>
        <v>0</v>
      </c>
      <c r="BG1270" s="93">
        <f>IF(N1270="zákl. přenesená",J1270,0)</f>
        <v>0</v>
      </c>
      <c r="BH1270" s="93">
        <f>IF(N1270="sníž. přenesená",J1270,0)</f>
        <v>0</v>
      </c>
      <c r="BI1270" s="93">
        <f>IF(N1270="nulová",J1270,0)</f>
        <v>0</v>
      </c>
      <c r="BJ1270" s="55" t="s">
        <v>113</v>
      </c>
      <c r="BK1270" s="93">
        <f>ROUND(I1270*H1270,2)</f>
        <v>0</v>
      </c>
      <c r="BL1270" s="55" t="s">
        <v>2117</v>
      </c>
      <c r="BM1270" s="55" t="s">
        <v>6766</v>
      </c>
    </row>
    <row r="1271" spans="2:65" s="334" customFormat="1">
      <c r="B1271" s="61"/>
      <c r="D1271" s="414" t="s">
        <v>197</v>
      </c>
      <c r="F1271" s="415" t="s">
        <v>6284</v>
      </c>
      <c r="I1271" s="240"/>
      <c r="L1271" s="61"/>
      <c r="M1271" s="94"/>
      <c r="N1271" s="333"/>
      <c r="O1271" s="333"/>
      <c r="P1271" s="333"/>
      <c r="Q1271" s="333"/>
      <c r="R1271" s="333"/>
      <c r="S1271" s="333"/>
      <c r="T1271" s="69"/>
      <c r="AT1271" s="55" t="s">
        <v>197</v>
      </c>
      <c r="AU1271" s="55" t="s">
        <v>115</v>
      </c>
    </row>
    <row r="1272" spans="2:65" s="426" customFormat="1">
      <c r="B1272" s="425"/>
      <c r="D1272" s="414" t="s">
        <v>201</v>
      </c>
      <c r="E1272" s="427" t="s">
        <v>69</v>
      </c>
      <c r="F1272" s="428" t="s">
        <v>6317</v>
      </c>
      <c r="H1272" s="429">
        <v>1</v>
      </c>
      <c r="I1272" s="430"/>
      <c r="L1272" s="425"/>
      <c r="M1272" s="431"/>
      <c r="N1272" s="432"/>
      <c r="O1272" s="432"/>
      <c r="P1272" s="432"/>
      <c r="Q1272" s="432"/>
      <c r="R1272" s="432"/>
      <c r="S1272" s="432"/>
      <c r="T1272" s="433"/>
      <c r="AT1272" s="427" t="s">
        <v>201</v>
      </c>
      <c r="AU1272" s="427" t="s">
        <v>115</v>
      </c>
      <c r="AV1272" s="426" t="s">
        <v>115</v>
      </c>
      <c r="AW1272" s="426" t="s">
        <v>93</v>
      </c>
      <c r="AX1272" s="426" t="s">
        <v>113</v>
      </c>
      <c r="AY1272" s="427" t="s">
        <v>188</v>
      </c>
    </row>
    <row r="1273" spans="2:65" s="334" customFormat="1" ht="16.5" customHeight="1">
      <c r="B1273" s="86"/>
      <c r="C1273" s="455" t="s">
        <v>6780</v>
      </c>
      <c r="D1273" s="455" t="s">
        <v>521</v>
      </c>
      <c r="E1273" s="456" t="s">
        <v>6370</v>
      </c>
      <c r="F1273" s="457" t="s">
        <v>6371</v>
      </c>
      <c r="G1273" s="458" t="s">
        <v>578</v>
      </c>
      <c r="H1273" s="459">
        <v>1</v>
      </c>
      <c r="I1273" s="460"/>
      <c r="J1273" s="461">
        <f>ROUND(I1273*H1273,2)</f>
        <v>0</v>
      </c>
      <c r="K1273" s="457" t="s">
        <v>449</v>
      </c>
      <c r="L1273" s="462"/>
      <c r="M1273" s="463" t="s">
        <v>69</v>
      </c>
      <c r="N1273" s="464" t="s">
        <v>100</v>
      </c>
      <c r="O1273" s="333"/>
      <c r="P1273" s="412">
        <f>O1273*H1273</f>
        <v>0</v>
      </c>
      <c r="Q1273" s="412">
        <v>0</v>
      </c>
      <c r="R1273" s="412">
        <f>Q1273*H1273</f>
        <v>0</v>
      </c>
      <c r="S1273" s="412">
        <v>0</v>
      </c>
      <c r="T1273" s="413">
        <f>S1273*H1273</f>
        <v>0</v>
      </c>
      <c r="AR1273" s="55" t="s">
        <v>2117</v>
      </c>
      <c r="AT1273" s="55" t="s">
        <v>521</v>
      </c>
      <c r="AU1273" s="55" t="s">
        <v>115</v>
      </c>
      <c r="AY1273" s="55" t="s">
        <v>188</v>
      </c>
      <c r="BE1273" s="93">
        <f>IF(N1273="základní",J1273,0)</f>
        <v>0</v>
      </c>
      <c r="BF1273" s="93">
        <f>IF(N1273="snížená",J1273,0)</f>
        <v>0</v>
      </c>
      <c r="BG1273" s="93">
        <f>IF(N1273="zákl. přenesená",J1273,0)</f>
        <v>0</v>
      </c>
      <c r="BH1273" s="93">
        <f>IF(N1273="sníž. přenesená",J1273,0)</f>
        <v>0</v>
      </c>
      <c r="BI1273" s="93">
        <f>IF(N1273="nulová",J1273,0)</f>
        <v>0</v>
      </c>
      <c r="BJ1273" s="55" t="s">
        <v>113</v>
      </c>
      <c r="BK1273" s="93">
        <f>ROUND(I1273*H1273,2)</f>
        <v>0</v>
      </c>
      <c r="BL1273" s="55" t="s">
        <v>2117</v>
      </c>
      <c r="BM1273" s="55" t="s">
        <v>6768</v>
      </c>
    </row>
    <row r="1274" spans="2:65" s="334" customFormat="1">
      <c r="B1274" s="61"/>
      <c r="D1274" s="414" t="s">
        <v>197</v>
      </c>
      <c r="F1274" s="415" t="s">
        <v>6371</v>
      </c>
      <c r="I1274" s="240"/>
      <c r="L1274" s="61"/>
      <c r="M1274" s="94"/>
      <c r="N1274" s="333"/>
      <c r="O1274" s="333"/>
      <c r="P1274" s="333"/>
      <c r="Q1274" s="333"/>
      <c r="R1274" s="333"/>
      <c r="S1274" s="333"/>
      <c r="T1274" s="69"/>
      <c r="AT1274" s="55" t="s">
        <v>197</v>
      </c>
      <c r="AU1274" s="55" t="s">
        <v>115</v>
      </c>
    </row>
    <row r="1275" spans="2:65" s="426" customFormat="1">
      <c r="B1275" s="425"/>
      <c r="D1275" s="414" t="s">
        <v>201</v>
      </c>
      <c r="E1275" s="427" t="s">
        <v>69</v>
      </c>
      <c r="F1275" s="428" t="s">
        <v>6317</v>
      </c>
      <c r="H1275" s="429">
        <v>1</v>
      </c>
      <c r="I1275" s="430"/>
      <c r="L1275" s="425"/>
      <c r="M1275" s="431"/>
      <c r="N1275" s="432"/>
      <c r="O1275" s="432"/>
      <c r="P1275" s="432"/>
      <c r="Q1275" s="432"/>
      <c r="R1275" s="432"/>
      <c r="S1275" s="432"/>
      <c r="T1275" s="433"/>
      <c r="AT1275" s="427" t="s">
        <v>201</v>
      </c>
      <c r="AU1275" s="427" t="s">
        <v>115</v>
      </c>
      <c r="AV1275" s="426" t="s">
        <v>115</v>
      </c>
      <c r="AW1275" s="426" t="s">
        <v>93</v>
      </c>
      <c r="AX1275" s="426" t="s">
        <v>113</v>
      </c>
      <c r="AY1275" s="427" t="s">
        <v>188</v>
      </c>
    </row>
    <row r="1276" spans="2:65" s="334" customFormat="1" ht="16.5" customHeight="1">
      <c r="B1276" s="86"/>
      <c r="C1276" s="455" t="s">
        <v>6783</v>
      </c>
      <c r="D1276" s="455" t="s">
        <v>521</v>
      </c>
      <c r="E1276" s="456" t="s">
        <v>6373</v>
      </c>
      <c r="F1276" s="457" t="s">
        <v>6374</v>
      </c>
      <c r="G1276" s="458" t="s">
        <v>578</v>
      </c>
      <c r="H1276" s="459">
        <v>1</v>
      </c>
      <c r="I1276" s="460"/>
      <c r="J1276" s="461">
        <f>ROUND(I1276*H1276,2)</f>
        <v>0</v>
      </c>
      <c r="K1276" s="457" t="s">
        <v>449</v>
      </c>
      <c r="L1276" s="462"/>
      <c r="M1276" s="463" t="s">
        <v>69</v>
      </c>
      <c r="N1276" s="464" t="s">
        <v>100</v>
      </c>
      <c r="O1276" s="333"/>
      <c r="P1276" s="412">
        <f>O1276*H1276</f>
        <v>0</v>
      </c>
      <c r="Q1276" s="412">
        <v>0</v>
      </c>
      <c r="R1276" s="412">
        <f>Q1276*H1276</f>
        <v>0</v>
      </c>
      <c r="S1276" s="412">
        <v>0</v>
      </c>
      <c r="T1276" s="413">
        <f>S1276*H1276</f>
        <v>0</v>
      </c>
      <c r="AR1276" s="55" t="s">
        <v>2117</v>
      </c>
      <c r="AT1276" s="55" t="s">
        <v>521</v>
      </c>
      <c r="AU1276" s="55" t="s">
        <v>115</v>
      </c>
      <c r="AY1276" s="55" t="s">
        <v>188</v>
      </c>
      <c r="BE1276" s="93">
        <f>IF(N1276="základní",J1276,0)</f>
        <v>0</v>
      </c>
      <c r="BF1276" s="93">
        <f>IF(N1276="snížená",J1276,0)</f>
        <v>0</v>
      </c>
      <c r="BG1276" s="93">
        <f>IF(N1276="zákl. přenesená",J1276,0)</f>
        <v>0</v>
      </c>
      <c r="BH1276" s="93">
        <f>IF(N1276="sníž. přenesená",J1276,0)</f>
        <v>0</v>
      </c>
      <c r="BI1276" s="93">
        <f>IF(N1276="nulová",J1276,0)</f>
        <v>0</v>
      </c>
      <c r="BJ1276" s="55" t="s">
        <v>113</v>
      </c>
      <c r="BK1276" s="93">
        <f>ROUND(I1276*H1276,2)</f>
        <v>0</v>
      </c>
      <c r="BL1276" s="55" t="s">
        <v>2117</v>
      </c>
      <c r="BM1276" s="55" t="s">
        <v>6770</v>
      </c>
    </row>
    <row r="1277" spans="2:65" s="334" customFormat="1">
      <c r="B1277" s="61"/>
      <c r="D1277" s="414" t="s">
        <v>197</v>
      </c>
      <c r="F1277" s="415" t="s">
        <v>6374</v>
      </c>
      <c r="I1277" s="240"/>
      <c r="L1277" s="61"/>
      <c r="M1277" s="94"/>
      <c r="N1277" s="333"/>
      <c r="O1277" s="333"/>
      <c r="P1277" s="333"/>
      <c r="Q1277" s="333"/>
      <c r="R1277" s="333"/>
      <c r="S1277" s="333"/>
      <c r="T1277" s="69"/>
      <c r="AT1277" s="55" t="s">
        <v>197</v>
      </c>
      <c r="AU1277" s="55" t="s">
        <v>115</v>
      </c>
    </row>
    <row r="1278" spans="2:65" s="426" customFormat="1">
      <c r="B1278" s="425"/>
      <c r="D1278" s="414" t="s">
        <v>201</v>
      </c>
      <c r="E1278" s="427" t="s">
        <v>69</v>
      </c>
      <c r="F1278" s="428" t="s">
        <v>6317</v>
      </c>
      <c r="H1278" s="429">
        <v>1</v>
      </c>
      <c r="I1278" s="430"/>
      <c r="L1278" s="425"/>
      <c r="M1278" s="431"/>
      <c r="N1278" s="432"/>
      <c r="O1278" s="432"/>
      <c r="P1278" s="432"/>
      <c r="Q1278" s="432"/>
      <c r="R1278" s="432"/>
      <c r="S1278" s="432"/>
      <c r="T1278" s="433"/>
      <c r="AT1278" s="427" t="s">
        <v>201</v>
      </c>
      <c r="AU1278" s="427" t="s">
        <v>115</v>
      </c>
      <c r="AV1278" s="426" t="s">
        <v>115</v>
      </c>
      <c r="AW1278" s="426" t="s">
        <v>93</v>
      </c>
      <c r="AX1278" s="426" t="s">
        <v>113</v>
      </c>
      <c r="AY1278" s="427" t="s">
        <v>188</v>
      </c>
    </row>
    <row r="1279" spans="2:65" s="334" customFormat="1" ht="16.5" customHeight="1">
      <c r="B1279" s="86"/>
      <c r="C1279" s="87" t="s">
        <v>6785</v>
      </c>
      <c r="D1279" s="87" t="s">
        <v>190</v>
      </c>
      <c r="E1279" s="88" t="s">
        <v>6772</v>
      </c>
      <c r="F1279" s="89" t="s">
        <v>6773</v>
      </c>
      <c r="G1279" s="90" t="s">
        <v>1023</v>
      </c>
      <c r="H1279" s="91">
        <v>1</v>
      </c>
      <c r="I1279" s="238"/>
      <c r="J1279" s="92">
        <f>ROUND(I1279*H1279,2)</f>
        <v>0</v>
      </c>
      <c r="K1279" s="89" t="s">
        <v>194</v>
      </c>
      <c r="L1279" s="61"/>
      <c r="M1279" s="410" t="s">
        <v>69</v>
      </c>
      <c r="N1279" s="411" t="s">
        <v>100</v>
      </c>
      <c r="O1279" s="333"/>
      <c r="P1279" s="412">
        <f>O1279*H1279</f>
        <v>0</v>
      </c>
      <c r="Q1279" s="412">
        <v>2.1000000000000001E-4</v>
      </c>
      <c r="R1279" s="412">
        <f>Q1279*H1279</f>
        <v>2.1000000000000001E-4</v>
      </c>
      <c r="S1279" s="412">
        <v>0</v>
      </c>
      <c r="T1279" s="413">
        <f>S1279*H1279</f>
        <v>0</v>
      </c>
      <c r="AR1279" s="55" t="s">
        <v>741</v>
      </c>
      <c r="AT1279" s="55" t="s">
        <v>190</v>
      </c>
      <c r="AU1279" s="55" t="s">
        <v>115</v>
      </c>
      <c r="AY1279" s="55" t="s">
        <v>188</v>
      </c>
      <c r="BE1279" s="93">
        <f>IF(N1279="základní",J1279,0)</f>
        <v>0</v>
      </c>
      <c r="BF1279" s="93">
        <f>IF(N1279="snížená",J1279,0)</f>
        <v>0</v>
      </c>
      <c r="BG1279" s="93">
        <f>IF(N1279="zákl. přenesená",J1279,0)</f>
        <v>0</v>
      </c>
      <c r="BH1279" s="93">
        <f>IF(N1279="sníž. přenesená",J1279,0)</f>
        <v>0</v>
      </c>
      <c r="BI1279" s="93">
        <f>IF(N1279="nulová",J1279,0)</f>
        <v>0</v>
      </c>
      <c r="BJ1279" s="55" t="s">
        <v>113</v>
      </c>
      <c r="BK1279" s="93">
        <f>ROUND(I1279*H1279,2)</f>
        <v>0</v>
      </c>
      <c r="BL1279" s="55" t="s">
        <v>741</v>
      </c>
      <c r="BM1279" s="55" t="s">
        <v>6774</v>
      </c>
    </row>
    <row r="1280" spans="2:65" s="334" customFormat="1">
      <c r="B1280" s="61"/>
      <c r="D1280" s="414" t="s">
        <v>197</v>
      </c>
      <c r="F1280" s="415" t="s">
        <v>6775</v>
      </c>
      <c r="I1280" s="240"/>
      <c r="L1280" s="61"/>
      <c r="M1280" s="94"/>
      <c r="N1280" s="333"/>
      <c r="O1280" s="333"/>
      <c r="P1280" s="333"/>
      <c r="Q1280" s="333"/>
      <c r="R1280" s="333"/>
      <c r="S1280" s="333"/>
      <c r="T1280" s="69"/>
      <c r="AT1280" s="55" t="s">
        <v>197</v>
      </c>
      <c r="AU1280" s="55" t="s">
        <v>115</v>
      </c>
    </row>
    <row r="1281" spans="2:65" s="426" customFormat="1">
      <c r="B1281" s="425"/>
      <c r="D1281" s="414" t="s">
        <v>201</v>
      </c>
      <c r="E1281" s="427" t="s">
        <v>69</v>
      </c>
      <c r="F1281" s="428" t="s">
        <v>6316</v>
      </c>
      <c r="H1281" s="429">
        <v>1</v>
      </c>
      <c r="I1281" s="430"/>
      <c r="L1281" s="425"/>
      <c r="M1281" s="431"/>
      <c r="N1281" s="432"/>
      <c r="O1281" s="432"/>
      <c r="P1281" s="432"/>
      <c r="Q1281" s="432"/>
      <c r="R1281" s="432"/>
      <c r="S1281" s="432"/>
      <c r="T1281" s="433"/>
      <c r="AT1281" s="427" t="s">
        <v>201</v>
      </c>
      <c r="AU1281" s="427" t="s">
        <v>115</v>
      </c>
      <c r="AV1281" s="426" t="s">
        <v>115</v>
      </c>
      <c r="AW1281" s="426" t="s">
        <v>93</v>
      </c>
      <c r="AX1281" s="426" t="s">
        <v>113</v>
      </c>
      <c r="AY1281" s="427" t="s">
        <v>188</v>
      </c>
    </row>
    <row r="1282" spans="2:65" s="334" customFormat="1" ht="16.5" customHeight="1">
      <c r="B1282" s="86"/>
      <c r="C1282" s="455" t="s">
        <v>9093</v>
      </c>
      <c r="D1282" s="455" t="s">
        <v>521</v>
      </c>
      <c r="E1282" s="456" t="s">
        <v>6777</v>
      </c>
      <c r="F1282" s="457" t="s">
        <v>6778</v>
      </c>
      <c r="G1282" s="458" t="s">
        <v>1023</v>
      </c>
      <c r="H1282" s="459">
        <v>1</v>
      </c>
      <c r="I1282" s="460"/>
      <c r="J1282" s="461">
        <f>ROUND(I1282*H1282,2)</f>
        <v>0</v>
      </c>
      <c r="K1282" s="457" t="s">
        <v>194</v>
      </c>
      <c r="L1282" s="462"/>
      <c r="M1282" s="463" t="s">
        <v>69</v>
      </c>
      <c r="N1282" s="464" t="s">
        <v>100</v>
      </c>
      <c r="O1282" s="333"/>
      <c r="P1282" s="412">
        <f>O1282*H1282</f>
        <v>0</v>
      </c>
      <c r="Q1282" s="412">
        <v>6.6899999999999998E-3</v>
      </c>
      <c r="R1282" s="412">
        <f>Q1282*H1282</f>
        <v>6.6899999999999998E-3</v>
      </c>
      <c r="S1282" s="412">
        <v>0</v>
      </c>
      <c r="T1282" s="413">
        <f>S1282*H1282</f>
        <v>0</v>
      </c>
      <c r="AR1282" s="55" t="s">
        <v>2117</v>
      </c>
      <c r="AT1282" s="55" t="s">
        <v>521</v>
      </c>
      <c r="AU1282" s="55" t="s">
        <v>115</v>
      </c>
      <c r="AY1282" s="55" t="s">
        <v>188</v>
      </c>
      <c r="BE1282" s="93">
        <f>IF(N1282="základní",J1282,0)</f>
        <v>0</v>
      </c>
      <c r="BF1282" s="93">
        <f>IF(N1282="snížená",J1282,0)</f>
        <v>0</v>
      </c>
      <c r="BG1282" s="93">
        <f>IF(N1282="zákl. přenesená",J1282,0)</f>
        <v>0</v>
      </c>
      <c r="BH1282" s="93">
        <f>IF(N1282="sníž. přenesená",J1282,0)</f>
        <v>0</v>
      </c>
      <c r="BI1282" s="93">
        <f>IF(N1282="nulová",J1282,0)</f>
        <v>0</v>
      </c>
      <c r="BJ1282" s="55" t="s">
        <v>113</v>
      </c>
      <c r="BK1282" s="93">
        <f>ROUND(I1282*H1282,2)</f>
        <v>0</v>
      </c>
      <c r="BL1282" s="55" t="s">
        <v>2117</v>
      </c>
      <c r="BM1282" s="55" t="s">
        <v>6779</v>
      </c>
    </row>
    <row r="1283" spans="2:65" s="334" customFormat="1">
      <c r="B1283" s="61"/>
      <c r="D1283" s="414" t="s">
        <v>197</v>
      </c>
      <c r="F1283" s="415" t="s">
        <v>6778</v>
      </c>
      <c r="I1283" s="240"/>
      <c r="L1283" s="61"/>
      <c r="M1283" s="94"/>
      <c r="N1283" s="333"/>
      <c r="O1283" s="333"/>
      <c r="P1283" s="333"/>
      <c r="Q1283" s="333"/>
      <c r="R1283" s="333"/>
      <c r="S1283" s="333"/>
      <c r="T1283" s="69"/>
      <c r="AT1283" s="55" t="s">
        <v>197</v>
      </c>
      <c r="AU1283" s="55" t="s">
        <v>115</v>
      </c>
    </row>
    <row r="1284" spans="2:65" s="426" customFormat="1">
      <c r="B1284" s="425"/>
      <c r="D1284" s="414" t="s">
        <v>201</v>
      </c>
      <c r="E1284" s="427" t="s">
        <v>69</v>
      </c>
      <c r="F1284" s="428" t="s">
        <v>6229</v>
      </c>
      <c r="H1284" s="429">
        <v>1</v>
      </c>
      <c r="I1284" s="430"/>
      <c r="L1284" s="425"/>
      <c r="M1284" s="431"/>
      <c r="N1284" s="432"/>
      <c r="O1284" s="432"/>
      <c r="P1284" s="432"/>
      <c r="Q1284" s="432"/>
      <c r="R1284" s="432"/>
      <c r="S1284" s="432"/>
      <c r="T1284" s="433"/>
      <c r="AT1284" s="427" t="s">
        <v>201</v>
      </c>
      <c r="AU1284" s="427" t="s">
        <v>115</v>
      </c>
      <c r="AV1284" s="426" t="s">
        <v>115</v>
      </c>
      <c r="AW1284" s="426" t="s">
        <v>93</v>
      </c>
      <c r="AX1284" s="426" t="s">
        <v>113</v>
      </c>
      <c r="AY1284" s="427" t="s">
        <v>188</v>
      </c>
    </row>
    <row r="1285" spans="2:65" s="334" customFormat="1" ht="16.5" customHeight="1">
      <c r="B1285" s="86"/>
      <c r="C1285" s="455" t="s">
        <v>9094</v>
      </c>
      <c r="D1285" s="455" t="s">
        <v>521</v>
      </c>
      <c r="E1285" s="456" t="s">
        <v>6283</v>
      </c>
      <c r="F1285" s="457" t="s">
        <v>6284</v>
      </c>
      <c r="G1285" s="458" t="s">
        <v>578</v>
      </c>
      <c r="H1285" s="459">
        <v>3</v>
      </c>
      <c r="I1285" s="460"/>
      <c r="J1285" s="461">
        <f>ROUND(I1285*H1285,2)</f>
        <v>0</v>
      </c>
      <c r="K1285" s="457" t="s">
        <v>449</v>
      </c>
      <c r="L1285" s="462"/>
      <c r="M1285" s="463" t="s">
        <v>69</v>
      </c>
      <c r="N1285" s="464" t="s">
        <v>100</v>
      </c>
      <c r="O1285" s="333"/>
      <c r="P1285" s="412">
        <f>O1285*H1285</f>
        <v>0</v>
      </c>
      <c r="Q1285" s="412">
        <v>0</v>
      </c>
      <c r="R1285" s="412">
        <f>Q1285*H1285</f>
        <v>0</v>
      </c>
      <c r="S1285" s="412">
        <v>0</v>
      </c>
      <c r="T1285" s="413">
        <f>S1285*H1285</f>
        <v>0</v>
      </c>
      <c r="AR1285" s="55" t="s">
        <v>2117</v>
      </c>
      <c r="AT1285" s="55" t="s">
        <v>521</v>
      </c>
      <c r="AU1285" s="55" t="s">
        <v>115</v>
      </c>
      <c r="AY1285" s="55" t="s">
        <v>188</v>
      </c>
      <c r="BE1285" s="93">
        <f>IF(N1285="základní",J1285,0)</f>
        <v>0</v>
      </c>
      <c r="BF1285" s="93">
        <f>IF(N1285="snížená",J1285,0)</f>
        <v>0</v>
      </c>
      <c r="BG1285" s="93">
        <f>IF(N1285="zákl. přenesená",J1285,0)</f>
        <v>0</v>
      </c>
      <c r="BH1285" s="93">
        <f>IF(N1285="sníž. přenesená",J1285,0)</f>
        <v>0</v>
      </c>
      <c r="BI1285" s="93">
        <f>IF(N1285="nulová",J1285,0)</f>
        <v>0</v>
      </c>
      <c r="BJ1285" s="55" t="s">
        <v>113</v>
      </c>
      <c r="BK1285" s="93">
        <f>ROUND(I1285*H1285,2)</f>
        <v>0</v>
      </c>
      <c r="BL1285" s="55" t="s">
        <v>2117</v>
      </c>
      <c r="BM1285" s="55" t="s">
        <v>6781</v>
      </c>
    </row>
    <row r="1286" spans="2:65" s="334" customFormat="1">
      <c r="B1286" s="61"/>
      <c r="D1286" s="414" t="s">
        <v>197</v>
      </c>
      <c r="F1286" s="415" t="s">
        <v>6284</v>
      </c>
      <c r="I1286" s="240"/>
      <c r="L1286" s="61"/>
      <c r="M1286" s="94"/>
      <c r="N1286" s="333"/>
      <c r="O1286" s="333"/>
      <c r="P1286" s="333"/>
      <c r="Q1286" s="333"/>
      <c r="R1286" s="333"/>
      <c r="S1286" s="333"/>
      <c r="T1286" s="69"/>
      <c r="AT1286" s="55" t="s">
        <v>197</v>
      </c>
      <c r="AU1286" s="55" t="s">
        <v>115</v>
      </c>
    </row>
    <row r="1287" spans="2:65" s="426" customFormat="1">
      <c r="B1287" s="425"/>
      <c r="D1287" s="414" t="s">
        <v>201</v>
      </c>
      <c r="E1287" s="427" t="s">
        <v>69</v>
      </c>
      <c r="F1287" s="428" t="s">
        <v>6782</v>
      </c>
      <c r="H1287" s="429">
        <v>3</v>
      </c>
      <c r="I1287" s="430"/>
      <c r="L1287" s="425"/>
      <c r="M1287" s="431"/>
      <c r="N1287" s="432"/>
      <c r="O1287" s="432"/>
      <c r="P1287" s="432"/>
      <c r="Q1287" s="432"/>
      <c r="R1287" s="432"/>
      <c r="S1287" s="432"/>
      <c r="T1287" s="433"/>
      <c r="AT1287" s="427" t="s">
        <v>201</v>
      </c>
      <c r="AU1287" s="427" t="s">
        <v>115</v>
      </c>
      <c r="AV1287" s="426" t="s">
        <v>115</v>
      </c>
      <c r="AW1287" s="426" t="s">
        <v>93</v>
      </c>
      <c r="AX1287" s="426" t="s">
        <v>113</v>
      </c>
      <c r="AY1287" s="427" t="s">
        <v>188</v>
      </c>
    </row>
    <row r="1288" spans="2:65" s="397" customFormat="1" ht="37.35" customHeight="1">
      <c r="B1288" s="396"/>
      <c r="D1288" s="398" t="s">
        <v>110</v>
      </c>
      <c r="E1288" s="399" t="s">
        <v>140</v>
      </c>
      <c r="F1288" s="399" t="s">
        <v>951</v>
      </c>
      <c r="I1288" s="400"/>
      <c r="J1288" s="401">
        <f>BK1288</f>
        <v>0</v>
      </c>
      <c r="L1288" s="396"/>
      <c r="M1288" s="402"/>
      <c r="N1288" s="403"/>
      <c r="O1288" s="403"/>
      <c r="P1288" s="404">
        <f>SUM(P1289:P1296)</f>
        <v>0</v>
      </c>
      <c r="Q1288" s="403"/>
      <c r="R1288" s="404">
        <f>SUM(R1289:R1296)</f>
        <v>0</v>
      </c>
      <c r="S1288" s="403"/>
      <c r="T1288" s="405">
        <f>SUM(T1289:T1296)</f>
        <v>0</v>
      </c>
      <c r="AR1288" s="398" t="s">
        <v>195</v>
      </c>
      <c r="AT1288" s="406" t="s">
        <v>110</v>
      </c>
      <c r="AU1288" s="406" t="s">
        <v>111</v>
      </c>
      <c r="AY1288" s="398" t="s">
        <v>188</v>
      </c>
      <c r="BK1288" s="407">
        <f>SUM(BK1289:BK1296)</f>
        <v>0</v>
      </c>
    </row>
    <row r="1289" spans="2:65" s="334" customFormat="1" ht="25.5" customHeight="1">
      <c r="B1289" s="86"/>
      <c r="C1289" s="87" t="s">
        <v>9095</v>
      </c>
      <c r="D1289" s="87" t="s">
        <v>190</v>
      </c>
      <c r="E1289" s="88" t="s">
        <v>953</v>
      </c>
      <c r="F1289" s="89" t="s">
        <v>954</v>
      </c>
      <c r="G1289" s="90" t="s">
        <v>314</v>
      </c>
      <c r="H1289" s="91">
        <v>22.768000000000001</v>
      </c>
      <c r="I1289" s="238"/>
      <c r="J1289" s="92">
        <f>ROUND(I1289*H1289,2)</f>
        <v>0</v>
      </c>
      <c r="K1289" s="89" t="s">
        <v>194</v>
      </c>
      <c r="L1289" s="61"/>
      <c r="M1289" s="410" t="s">
        <v>69</v>
      </c>
      <c r="N1289" s="411" t="s">
        <v>100</v>
      </c>
      <c r="O1289" s="333"/>
      <c r="P1289" s="412">
        <f>O1289*H1289</f>
        <v>0</v>
      </c>
      <c r="Q1289" s="412">
        <v>0</v>
      </c>
      <c r="R1289" s="412">
        <f>Q1289*H1289</f>
        <v>0</v>
      </c>
      <c r="S1289" s="412">
        <v>0</v>
      </c>
      <c r="T1289" s="413">
        <f>S1289*H1289</f>
        <v>0</v>
      </c>
      <c r="AR1289" s="55" t="s">
        <v>955</v>
      </c>
      <c r="AT1289" s="55" t="s">
        <v>190</v>
      </c>
      <c r="AU1289" s="55" t="s">
        <v>113</v>
      </c>
      <c r="AY1289" s="55" t="s">
        <v>188</v>
      </c>
      <c r="BE1289" s="93">
        <f>IF(N1289="základní",J1289,0)</f>
        <v>0</v>
      </c>
      <c r="BF1289" s="93">
        <f>IF(N1289="snížená",J1289,0)</f>
        <v>0</v>
      </c>
      <c r="BG1289" s="93">
        <f>IF(N1289="zákl. přenesená",J1289,0)</f>
        <v>0</v>
      </c>
      <c r="BH1289" s="93">
        <f>IF(N1289="sníž. přenesená",J1289,0)</f>
        <v>0</v>
      </c>
      <c r="BI1289" s="93">
        <f>IF(N1289="nulová",J1289,0)</f>
        <v>0</v>
      </c>
      <c r="BJ1289" s="55" t="s">
        <v>113</v>
      </c>
      <c r="BK1289" s="93">
        <f>ROUND(I1289*H1289,2)</f>
        <v>0</v>
      </c>
      <c r="BL1289" s="55" t="s">
        <v>955</v>
      </c>
      <c r="BM1289" s="55" t="s">
        <v>6784</v>
      </c>
    </row>
    <row r="1290" spans="2:65" s="334" customFormat="1" ht="27">
      <c r="B1290" s="61"/>
      <c r="D1290" s="414" t="s">
        <v>197</v>
      </c>
      <c r="F1290" s="415" t="s">
        <v>957</v>
      </c>
      <c r="I1290" s="240"/>
      <c r="L1290" s="61"/>
      <c r="M1290" s="94"/>
      <c r="N1290" s="333"/>
      <c r="O1290" s="333"/>
      <c r="P1290" s="333"/>
      <c r="Q1290" s="333"/>
      <c r="R1290" s="333"/>
      <c r="S1290" s="333"/>
      <c r="T1290" s="69"/>
      <c r="AT1290" s="55" t="s">
        <v>197</v>
      </c>
      <c r="AU1290" s="55" t="s">
        <v>113</v>
      </c>
    </row>
    <row r="1291" spans="2:65" s="334" customFormat="1" ht="81">
      <c r="B1291" s="61"/>
      <c r="D1291" s="414" t="s">
        <v>199</v>
      </c>
      <c r="F1291" s="416" t="s">
        <v>958</v>
      </c>
      <c r="I1291" s="240"/>
      <c r="L1291" s="61"/>
      <c r="M1291" s="94"/>
      <c r="N1291" s="333"/>
      <c r="O1291" s="333"/>
      <c r="P1291" s="333"/>
      <c r="Q1291" s="333"/>
      <c r="R1291" s="333"/>
      <c r="S1291" s="333"/>
      <c r="T1291" s="69"/>
      <c r="AT1291" s="55" t="s">
        <v>199</v>
      </c>
      <c r="AU1291" s="55" t="s">
        <v>113</v>
      </c>
    </row>
    <row r="1292" spans="2:65" s="426" customFormat="1">
      <c r="B1292" s="425"/>
      <c r="D1292" s="414" t="s">
        <v>201</v>
      </c>
      <c r="E1292" s="427" t="s">
        <v>69</v>
      </c>
      <c r="F1292" s="428" t="s">
        <v>6742</v>
      </c>
      <c r="H1292" s="429">
        <v>22.768000000000001</v>
      </c>
      <c r="I1292" s="430"/>
      <c r="L1292" s="425"/>
      <c r="M1292" s="431"/>
      <c r="N1292" s="432"/>
      <c r="O1292" s="432"/>
      <c r="P1292" s="432"/>
      <c r="Q1292" s="432"/>
      <c r="R1292" s="432"/>
      <c r="S1292" s="432"/>
      <c r="T1292" s="433"/>
      <c r="AT1292" s="427" t="s">
        <v>201</v>
      </c>
      <c r="AU1292" s="427" t="s">
        <v>113</v>
      </c>
      <c r="AV1292" s="426" t="s">
        <v>115</v>
      </c>
      <c r="AW1292" s="426" t="s">
        <v>93</v>
      </c>
      <c r="AX1292" s="426" t="s">
        <v>113</v>
      </c>
      <c r="AY1292" s="427" t="s">
        <v>188</v>
      </c>
    </row>
    <row r="1293" spans="2:65" s="334" customFormat="1" ht="25.5" customHeight="1">
      <c r="B1293" s="86"/>
      <c r="C1293" s="87" t="s">
        <v>9096</v>
      </c>
      <c r="D1293" s="87" t="s">
        <v>190</v>
      </c>
      <c r="E1293" s="88" t="s">
        <v>1467</v>
      </c>
      <c r="F1293" s="89" t="s">
        <v>1468</v>
      </c>
      <c r="G1293" s="90" t="s">
        <v>314</v>
      </c>
      <c r="H1293" s="91">
        <v>257.18599999999998</v>
      </c>
      <c r="I1293" s="238"/>
      <c r="J1293" s="92">
        <f>ROUND(I1293*H1293,2)</f>
        <v>0</v>
      </c>
      <c r="K1293" s="89" t="s">
        <v>194</v>
      </c>
      <c r="L1293" s="61"/>
      <c r="M1293" s="410" t="s">
        <v>69</v>
      </c>
      <c r="N1293" s="411" t="s">
        <v>100</v>
      </c>
      <c r="O1293" s="333"/>
      <c r="P1293" s="412">
        <f>O1293*H1293</f>
        <v>0</v>
      </c>
      <c r="Q1293" s="412">
        <v>0</v>
      </c>
      <c r="R1293" s="412">
        <f>Q1293*H1293</f>
        <v>0</v>
      </c>
      <c r="S1293" s="412">
        <v>0</v>
      </c>
      <c r="T1293" s="413">
        <f>S1293*H1293</f>
        <v>0</v>
      </c>
      <c r="AR1293" s="55" t="s">
        <v>955</v>
      </c>
      <c r="AT1293" s="55" t="s">
        <v>190</v>
      </c>
      <c r="AU1293" s="55" t="s">
        <v>113</v>
      </c>
      <c r="AY1293" s="55" t="s">
        <v>188</v>
      </c>
      <c r="BE1293" s="93">
        <f>IF(N1293="základní",J1293,0)</f>
        <v>0</v>
      </c>
      <c r="BF1293" s="93">
        <f>IF(N1293="snížená",J1293,0)</f>
        <v>0</v>
      </c>
      <c r="BG1293" s="93">
        <f>IF(N1293="zákl. přenesená",J1293,0)</f>
        <v>0</v>
      </c>
      <c r="BH1293" s="93">
        <f>IF(N1293="sníž. přenesená",J1293,0)</f>
        <v>0</v>
      </c>
      <c r="BI1293" s="93">
        <f>IF(N1293="nulová",J1293,0)</f>
        <v>0</v>
      </c>
      <c r="BJ1293" s="55" t="s">
        <v>113</v>
      </c>
      <c r="BK1293" s="93">
        <f>ROUND(I1293*H1293,2)</f>
        <v>0</v>
      </c>
      <c r="BL1293" s="55" t="s">
        <v>955</v>
      </c>
      <c r="BM1293" s="55" t="s">
        <v>6786</v>
      </c>
    </row>
    <row r="1294" spans="2:65" s="334" customFormat="1" ht="27">
      <c r="B1294" s="61"/>
      <c r="D1294" s="414" t="s">
        <v>197</v>
      </c>
      <c r="F1294" s="415" t="s">
        <v>1470</v>
      </c>
      <c r="I1294" s="240"/>
      <c r="L1294" s="61"/>
      <c r="M1294" s="94"/>
      <c r="N1294" s="333"/>
      <c r="O1294" s="333"/>
      <c r="P1294" s="333"/>
      <c r="Q1294" s="333"/>
      <c r="R1294" s="333"/>
      <c r="S1294" s="333"/>
      <c r="T1294" s="69"/>
      <c r="AT1294" s="55" t="s">
        <v>197</v>
      </c>
      <c r="AU1294" s="55" t="s">
        <v>113</v>
      </c>
    </row>
    <row r="1295" spans="2:65" s="334" customFormat="1" ht="81">
      <c r="B1295" s="61"/>
      <c r="D1295" s="414" t="s">
        <v>199</v>
      </c>
      <c r="F1295" s="416" t="s">
        <v>958</v>
      </c>
      <c r="I1295" s="240"/>
      <c r="L1295" s="61"/>
      <c r="M1295" s="94"/>
      <c r="N1295" s="333"/>
      <c r="O1295" s="333"/>
      <c r="P1295" s="333"/>
      <c r="Q1295" s="333"/>
      <c r="R1295" s="333"/>
      <c r="S1295" s="333"/>
      <c r="T1295" s="69"/>
      <c r="AT1295" s="55" t="s">
        <v>199</v>
      </c>
      <c r="AU1295" s="55" t="s">
        <v>113</v>
      </c>
    </row>
    <row r="1296" spans="2:65" s="426" customFormat="1">
      <c r="B1296" s="425"/>
      <c r="D1296" s="414" t="s">
        <v>201</v>
      </c>
      <c r="E1296" s="427" t="s">
        <v>69</v>
      </c>
      <c r="F1296" s="428" t="s">
        <v>6787</v>
      </c>
      <c r="H1296" s="429">
        <v>257.18599999999998</v>
      </c>
      <c r="I1296" s="430"/>
      <c r="L1296" s="425"/>
      <c r="M1296" s="465"/>
      <c r="N1296" s="466"/>
      <c r="O1296" s="466"/>
      <c r="P1296" s="466"/>
      <c r="Q1296" s="466"/>
      <c r="R1296" s="466"/>
      <c r="S1296" s="466"/>
      <c r="T1296" s="467"/>
      <c r="AT1296" s="427" t="s">
        <v>201</v>
      </c>
      <c r="AU1296" s="427" t="s">
        <v>113</v>
      </c>
      <c r="AV1296" s="426" t="s">
        <v>115</v>
      </c>
      <c r="AW1296" s="426" t="s">
        <v>93</v>
      </c>
      <c r="AX1296" s="426" t="s">
        <v>113</v>
      </c>
      <c r="AY1296" s="427" t="s">
        <v>188</v>
      </c>
    </row>
    <row r="1297" spans="2:12" s="334" customFormat="1" ht="6.95" customHeight="1">
      <c r="B1297" s="63"/>
      <c r="C1297" s="64"/>
      <c r="D1297" s="64"/>
      <c r="E1297" s="64"/>
      <c r="F1297" s="64"/>
      <c r="G1297" s="64"/>
      <c r="H1297" s="64"/>
      <c r="I1297" s="230"/>
      <c r="J1297" s="64"/>
      <c r="K1297" s="64"/>
      <c r="L1297" s="61"/>
    </row>
  </sheetData>
  <autoFilter ref="C89:K1296"/>
  <mergeCells count="10">
    <mergeCell ref="E45:H45"/>
    <mergeCell ref="J49:J50"/>
    <mergeCell ref="E80:H80"/>
    <mergeCell ref="E82:H82"/>
    <mergeCell ref="G1:H1"/>
    <mergeCell ref="L2:V2"/>
    <mergeCell ref="E7:H7"/>
    <mergeCell ref="E9:H9"/>
    <mergeCell ref="E22:H22"/>
    <mergeCell ref="E43:H43"/>
  </mergeCells>
  <hyperlinks>
    <hyperlink ref="F1:G1" location="C2" display="1) Krycí list soupisu"/>
    <hyperlink ref="G1:H1" location="C54" display="2) Rekapitulace"/>
    <hyperlink ref="J1" location="C91"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640"/>
  <sheetViews>
    <sheetView showGridLines="0" showZeros="0" workbookViewId="0">
      <pane ySplit="1" topLeftCell="A2" activePane="bottomLeft" state="frozen"/>
      <selection pane="bottomLeft" activeCell="D4" sqref="D4"/>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131</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6788</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132</v>
      </c>
      <c r="G11" s="100"/>
      <c r="H11" s="100"/>
      <c r="I11" s="223" t="s">
        <v>79</v>
      </c>
      <c r="J11" s="106" t="s">
        <v>6789</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6790</v>
      </c>
      <c r="G13" s="100"/>
      <c r="H13" s="100"/>
      <c r="I13" s="224" t="s">
        <v>86</v>
      </c>
      <c r="J13" s="107" t="s">
        <v>6791</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ROUND(J90,2)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ROUND(SUM(BE90:BE639), 2)</f>
        <v>0</v>
      </c>
      <c r="G28" s="100"/>
      <c r="H28" s="100"/>
      <c r="I28" s="228">
        <v>0.21</v>
      </c>
      <c r="J28" s="120">
        <f>ROUND(ROUND((SUM(BE90:BE639)), 2)*I28, 2)</f>
        <v>0</v>
      </c>
      <c r="K28" s="62"/>
    </row>
    <row r="29" spans="2:11" s="101" customFormat="1" ht="14.45" customHeight="1">
      <c r="B29" s="61"/>
      <c r="C29" s="100"/>
      <c r="D29" s="100"/>
      <c r="E29" s="109" t="s">
        <v>101</v>
      </c>
      <c r="F29" s="120">
        <f>ROUND(SUM(BF90:BF639), 2)</f>
        <v>0</v>
      </c>
      <c r="G29" s="100"/>
      <c r="H29" s="100"/>
      <c r="I29" s="228">
        <v>0.15</v>
      </c>
      <c r="J29" s="120">
        <f>ROUND(ROUND((SUM(BF90:BF639)), 2)*I29, 2)</f>
        <v>0</v>
      </c>
      <c r="K29" s="62"/>
    </row>
    <row r="30" spans="2:11" s="101" customFormat="1" ht="14.45" hidden="1" customHeight="1">
      <c r="B30" s="61"/>
      <c r="C30" s="100"/>
      <c r="D30" s="100"/>
      <c r="E30" s="109" t="s">
        <v>102</v>
      </c>
      <c r="F30" s="120">
        <f>ROUND(SUM(BG90:BG639), 2)</f>
        <v>0</v>
      </c>
      <c r="G30" s="100"/>
      <c r="H30" s="100"/>
      <c r="I30" s="228">
        <v>0.21</v>
      </c>
      <c r="J30" s="120">
        <v>0</v>
      </c>
      <c r="K30" s="62"/>
    </row>
    <row r="31" spans="2:11" s="101" customFormat="1" ht="14.45" hidden="1" customHeight="1">
      <c r="B31" s="61"/>
      <c r="C31" s="100"/>
      <c r="D31" s="100"/>
      <c r="E31" s="109" t="s">
        <v>103</v>
      </c>
      <c r="F31" s="120">
        <f>ROUND(SUM(BH90:BH639), 2)</f>
        <v>0</v>
      </c>
      <c r="G31" s="100"/>
      <c r="H31" s="100"/>
      <c r="I31" s="228">
        <v>0.15</v>
      </c>
      <c r="J31" s="120">
        <v>0</v>
      </c>
      <c r="K31" s="62"/>
    </row>
    <row r="32" spans="2:11" s="101" customFormat="1" ht="14.45" hidden="1" customHeight="1">
      <c r="B32" s="61"/>
      <c r="C32" s="100"/>
      <c r="D32" s="100"/>
      <c r="E32" s="109" t="s">
        <v>104</v>
      </c>
      <c r="F32" s="120">
        <f>ROUND(SUM(BI90:BI639),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017 - SO 02-13 - Komunikace a zpevněné plochy</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J90</f>
        <v>0</v>
      </c>
      <c r="K54" s="62"/>
      <c r="AU54" s="55" t="s">
        <v>155</v>
      </c>
    </row>
    <row r="55" spans="2:47" s="134" customFormat="1" ht="24.95" customHeight="1">
      <c r="B55" s="128"/>
      <c r="C55" s="129"/>
      <c r="D55" s="130" t="s">
        <v>156</v>
      </c>
      <c r="E55" s="131"/>
      <c r="F55" s="131"/>
      <c r="G55" s="131"/>
      <c r="H55" s="131"/>
      <c r="I55" s="233"/>
      <c r="J55" s="132">
        <f>J91</f>
        <v>0</v>
      </c>
      <c r="K55" s="133"/>
    </row>
    <row r="56" spans="2:47" s="114" customFormat="1" ht="19.899999999999999" customHeight="1">
      <c r="B56" s="135"/>
      <c r="C56" s="136"/>
      <c r="D56" s="137" t="s">
        <v>157</v>
      </c>
      <c r="E56" s="138"/>
      <c r="F56" s="138"/>
      <c r="G56" s="138"/>
      <c r="H56" s="138"/>
      <c r="I56" s="234"/>
      <c r="J56" s="139">
        <f>J92</f>
        <v>0</v>
      </c>
      <c r="K56" s="140"/>
    </row>
    <row r="57" spans="2:47" s="114" customFormat="1" ht="19.899999999999999" customHeight="1">
      <c r="B57" s="135"/>
      <c r="C57" s="136"/>
      <c r="D57" s="137" t="s">
        <v>158</v>
      </c>
      <c r="E57" s="138"/>
      <c r="F57" s="138"/>
      <c r="G57" s="138"/>
      <c r="H57" s="138"/>
      <c r="I57" s="234"/>
      <c r="J57" s="139">
        <f>J215</f>
        <v>0</v>
      </c>
      <c r="K57" s="140"/>
    </row>
    <row r="58" spans="2:47" s="114" customFormat="1" ht="19.899999999999999" customHeight="1">
      <c r="B58" s="135"/>
      <c r="C58" s="136"/>
      <c r="D58" s="137" t="s">
        <v>159</v>
      </c>
      <c r="E58" s="138"/>
      <c r="F58" s="138"/>
      <c r="G58" s="138"/>
      <c r="H58" s="138"/>
      <c r="I58" s="234"/>
      <c r="J58" s="139">
        <f>J229</f>
        <v>0</v>
      </c>
      <c r="K58" s="140"/>
    </row>
    <row r="59" spans="2:47" s="114" customFormat="1" ht="19.899999999999999" customHeight="1">
      <c r="B59" s="135"/>
      <c r="C59" s="136"/>
      <c r="D59" s="137" t="s">
        <v>160</v>
      </c>
      <c r="E59" s="138"/>
      <c r="F59" s="138"/>
      <c r="G59" s="138"/>
      <c r="H59" s="138"/>
      <c r="I59" s="234"/>
      <c r="J59" s="139">
        <f>J304</f>
        <v>0</v>
      </c>
      <c r="K59" s="140"/>
    </row>
    <row r="60" spans="2:47" s="114" customFormat="1" ht="19.899999999999999" customHeight="1">
      <c r="B60" s="135"/>
      <c r="C60" s="136"/>
      <c r="D60" s="137" t="s">
        <v>2718</v>
      </c>
      <c r="E60" s="138"/>
      <c r="F60" s="138"/>
      <c r="G60" s="138"/>
      <c r="H60" s="138"/>
      <c r="I60" s="234"/>
      <c r="J60" s="139">
        <f>J331</f>
        <v>0</v>
      </c>
      <c r="K60" s="140"/>
    </row>
    <row r="61" spans="2:47" s="114" customFormat="1" ht="19.899999999999999" customHeight="1">
      <c r="B61" s="135"/>
      <c r="C61" s="136"/>
      <c r="D61" s="137" t="s">
        <v>161</v>
      </c>
      <c r="E61" s="138"/>
      <c r="F61" s="138"/>
      <c r="G61" s="138"/>
      <c r="H61" s="138"/>
      <c r="I61" s="234"/>
      <c r="J61" s="139">
        <f>J393</f>
        <v>0</v>
      </c>
      <c r="K61" s="140"/>
    </row>
    <row r="62" spans="2:47" s="114" customFormat="1" ht="19.899999999999999" customHeight="1">
      <c r="B62" s="135"/>
      <c r="C62" s="136"/>
      <c r="D62" s="137" t="s">
        <v>162</v>
      </c>
      <c r="E62" s="138"/>
      <c r="F62" s="138"/>
      <c r="G62" s="138"/>
      <c r="H62" s="138"/>
      <c r="I62" s="234"/>
      <c r="J62" s="139">
        <f>J402</f>
        <v>0</v>
      </c>
      <c r="K62" s="140"/>
    </row>
    <row r="63" spans="2:47" s="114" customFormat="1" ht="19.899999999999999" customHeight="1">
      <c r="B63" s="135"/>
      <c r="C63" s="136"/>
      <c r="D63" s="137" t="s">
        <v>2719</v>
      </c>
      <c r="E63" s="138"/>
      <c r="F63" s="138"/>
      <c r="G63" s="138"/>
      <c r="H63" s="138"/>
      <c r="I63" s="234"/>
      <c r="J63" s="139">
        <f>J463</f>
        <v>0</v>
      </c>
      <c r="K63" s="140"/>
    </row>
    <row r="64" spans="2:47" s="114" customFormat="1" ht="19.899999999999999" customHeight="1">
      <c r="B64" s="135"/>
      <c r="C64" s="136"/>
      <c r="D64" s="137" t="s">
        <v>164</v>
      </c>
      <c r="E64" s="138"/>
      <c r="F64" s="138"/>
      <c r="G64" s="138"/>
      <c r="H64" s="138"/>
      <c r="I64" s="234"/>
      <c r="J64" s="139">
        <f>J569</f>
        <v>0</v>
      </c>
      <c r="K64" s="140"/>
    </row>
    <row r="65" spans="2:12" s="114" customFormat="1" ht="19.899999999999999" customHeight="1">
      <c r="B65" s="135"/>
      <c r="C65" s="136"/>
      <c r="D65" s="137" t="s">
        <v>165</v>
      </c>
      <c r="E65" s="138"/>
      <c r="F65" s="138"/>
      <c r="G65" s="138"/>
      <c r="H65" s="138"/>
      <c r="I65" s="234"/>
      <c r="J65" s="139">
        <f>J582</f>
        <v>0</v>
      </c>
      <c r="K65" s="140"/>
    </row>
    <row r="66" spans="2:12" s="134" customFormat="1" ht="24.95" customHeight="1">
      <c r="B66" s="128"/>
      <c r="C66" s="129"/>
      <c r="D66" s="130" t="s">
        <v>166</v>
      </c>
      <c r="E66" s="131"/>
      <c r="F66" s="131"/>
      <c r="G66" s="131"/>
      <c r="H66" s="131"/>
      <c r="I66" s="233"/>
      <c r="J66" s="132">
        <f>J586</f>
        <v>0</v>
      </c>
      <c r="K66" s="133"/>
    </row>
    <row r="67" spans="2:12" s="114" customFormat="1" ht="19.899999999999999" customHeight="1">
      <c r="B67" s="135"/>
      <c r="C67" s="136"/>
      <c r="D67" s="137" t="s">
        <v>977</v>
      </c>
      <c r="E67" s="138"/>
      <c r="F67" s="138"/>
      <c r="G67" s="138"/>
      <c r="H67" s="138"/>
      <c r="I67" s="234"/>
      <c r="J67" s="139">
        <f>J587</f>
        <v>0</v>
      </c>
      <c r="K67" s="140"/>
    </row>
    <row r="68" spans="2:12" s="114" customFormat="1" ht="19.899999999999999" customHeight="1">
      <c r="B68" s="135"/>
      <c r="C68" s="136"/>
      <c r="D68" s="137" t="s">
        <v>169</v>
      </c>
      <c r="E68" s="138"/>
      <c r="F68" s="138"/>
      <c r="G68" s="138"/>
      <c r="H68" s="138"/>
      <c r="I68" s="234"/>
      <c r="J68" s="139">
        <f>J595</f>
        <v>0</v>
      </c>
      <c r="K68" s="140"/>
    </row>
    <row r="69" spans="2:12" s="114" customFormat="1" ht="19.899999999999999" customHeight="1">
      <c r="B69" s="135"/>
      <c r="C69" s="136"/>
      <c r="D69" s="137" t="s">
        <v>2148</v>
      </c>
      <c r="E69" s="138"/>
      <c r="F69" s="138"/>
      <c r="G69" s="138"/>
      <c r="H69" s="138"/>
      <c r="I69" s="234"/>
      <c r="J69" s="139">
        <f>J601</f>
        <v>0</v>
      </c>
      <c r="K69" s="140"/>
    </row>
    <row r="70" spans="2:12" s="134" customFormat="1" ht="24.95" customHeight="1">
      <c r="B70" s="128"/>
      <c r="C70" s="129"/>
      <c r="D70" s="130" t="s">
        <v>171</v>
      </c>
      <c r="E70" s="131"/>
      <c r="F70" s="131"/>
      <c r="G70" s="131"/>
      <c r="H70" s="131"/>
      <c r="I70" s="233"/>
      <c r="J70" s="132">
        <f>J620</f>
        <v>0</v>
      </c>
      <c r="K70" s="133"/>
    </row>
    <row r="71" spans="2:12" s="101" customFormat="1" ht="21.75" customHeight="1">
      <c r="B71" s="61"/>
      <c r="C71" s="100"/>
      <c r="D71" s="100"/>
      <c r="E71" s="100"/>
      <c r="F71" s="100"/>
      <c r="G71" s="100"/>
      <c r="H71" s="100"/>
      <c r="I71" s="222"/>
      <c r="J71" s="100"/>
      <c r="K71" s="62"/>
    </row>
    <row r="72" spans="2:12" s="101" customFormat="1" ht="6.95" customHeight="1">
      <c r="B72" s="63"/>
      <c r="C72" s="64"/>
      <c r="D72" s="64"/>
      <c r="E72" s="64"/>
      <c r="F72" s="64"/>
      <c r="G72" s="64"/>
      <c r="H72" s="64"/>
      <c r="I72" s="230"/>
      <c r="J72" s="64"/>
      <c r="K72" s="65"/>
    </row>
    <row r="76" spans="2:12" s="101" customFormat="1" ht="6.95" customHeight="1">
      <c r="B76" s="66"/>
      <c r="C76" s="67"/>
      <c r="D76" s="67"/>
      <c r="E76" s="67"/>
      <c r="F76" s="67"/>
      <c r="G76" s="67"/>
      <c r="H76" s="67"/>
      <c r="I76" s="231"/>
      <c r="J76" s="67"/>
      <c r="K76" s="67"/>
      <c r="L76" s="61"/>
    </row>
    <row r="77" spans="2:12" s="101" customFormat="1" ht="36.950000000000003" customHeight="1">
      <c r="B77" s="61"/>
      <c r="C77" s="108" t="s">
        <v>172</v>
      </c>
      <c r="L77" s="61"/>
    </row>
    <row r="78" spans="2:12" s="101" customFormat="1" ht="6.95" customHeight="1">
      <c r="B78" s="61"/>
      <c r="L78" s="61"/>
    </row>
    <row r="79" spans="2:12" s="101" customFormat="1" ht="14.45" customHeight="1">
      <c r="B79" s="61"/>
      <c r="C79" s="141" t="s">
        <v>75</v>
      </c>
      <c r="L79" s="61"/>
    </row>
    <row r="80" spans="2:12" s="101" customFormat="1" ht="16.5" customHeight="1">
      <c r="B80" s="61"/>
      <c r="E80" s="494" t="str">
        <f>E7</f>
        <v>DVZ Bakov nad Jizerou ČOV, intenzifikace</v>
      </c>
      <c r="F80" s="495"/>
      <c r="G80" s="495"/>
      <c r="H80" s="495"/>
      <c r="L80" s="61"/>
    </row>
    <row r="81" spans="2:65" s="101" customFormat="1" ht="14.45" customHeight="1">
      <c r="B81" s="61"/>
      <c r="C81" s="141" t="s">
        <v>147</v>
      </c>
      <c r="L81" s="61"/>
    </row>
    <row r="82" spans="2:65" s="101" customFormat="1" ht="17.25" customHeight="1">
      <c r="B82" s="61"/>
      <c r="E82" s="496" t="str">
        <f>E9</f>
        <v>017 - SO 02-13 - Komunikace a zpevněné plochy</v>
      </c>
      <c r="F82" s="497"/>
      <c r="G82" s="497"/>
      <c r="H82" s="497"/>
      <c r="L82" s="61"/>
    </row>
    <row r="83" spans="2:65" s="101" customFormat="1" ht="6.95" customHeight="1">
      <c r="B83" s="61"/>
      <c r="L83" s="61"/>
    </row>
    <row r="84" spans="2:65" s="101" customFormat="1" ht="18" customHeight="1">
      <c r="B84" s="61"/>
      <c r="C84" s="141" t="s">
        <v>81</v>
      </c>
      <c r="F84" s="142" t="str">
        <f>F12</f>
        <v>Bakov nad Jizerou</v>
      </c>
      <c r="I84" s="235" t="s">
        <v>83</v>
      </c>
      <c r="J84" s="143" t="str">
        <f>IF(J12="","",J12)</f>
        <v>květen 2018</v>
      </c>
      <c r="L84" s="61"/>
    </row>
    <row r="85" spans="2:65" s="101" customFormat="1" ht="6.95" customHeight="1">
      <c r="B85" s="61"/>
      <c r="L85" s="61"/>
    </row>
    <row r="86" spans="2:65" s="101" customFormat="1" ht="15">
      <c r="B86" s="61"/>
      <c r="C86" s="141" t="s">
        <v>87</v>
      </c>
      <c r="F86" s="142" t="str">
        <f>E15</f>
        <v>Vodovody a kanalizace Mladá Boleslav, a.s.</v>
      </c>
      <c r="I86" s="235"/>
      <c r="J86" s="142"/>
      <c r="L86" s="61"/>
    </row>
    <row r="87" spans="2:65" s="101" customFormat="1" ht="14.45" customHeight="1">
      <c r="B87" s="61"/>
      <c r="C87" s="141" t="s">
        <v>8751</v>
      </c>
      <c r="F87" s="142" t="str">
        <f>IF(E18="","",E18)</f>
        <v/>
      </c>
      <c r="L87" s="61"/>
    </row>
    <row r="88" spans="2:65" s="101" customFormat="1" ht="10.35" customHeight="1">
      <c r="B88" s="61"/>
      <c r="L88" s="61"/>
    </row>
    <row r="89" spans="2:65" s="84" customFormat="1" ht="29.25" customHeight="1">
      <c r="B89" s="83"/>
      <c r="C89" s="144" t="s">
        <v>173</v>
      </c>
      <c r="D89" s="145" t="s">
        <v>109</v>
      </c>
      <c r="E89" s="145" t="s">
        <v>108</v>
      </c>
      <c r="F89" s="145" t="s">
        <v>174</v>
      </c>
      <c r="G89" s="145" t="s">
        <v>175</v>
      </c>
      <c r="H89" s="145" t="s">
        <v>176</v>
      </c>
      <c r="I89" s="236" t="s">
        <v>177</v>
      </c>
      <c r="J89" s="145" t="s">
        <v>153</v>
      </c>
      <c r="K89" s="146" t="s">
        <v>178</v>
      </c>
      <c r="L89" s="83"/>
      <c r="M89" s="110" t="s">
        <v>179</v>
      </c>
      <c r="N89" s="111" t="s">
        <v>99</v>
      </c>
      <c r="O89" s="111" t="s">
        <v>180</v>
      </c>
      <c r="P89" s="111" t="s">
        <v>181</v>
      </c>
      <c r="Q89" s="111" t="s">
        <v>182</v>
      </c>
      <c r="R89" s="111" t="s">
        <v>183</v>
      </c>
      <c r="S89" s="111" t="s">
        <v>184</v>
      </c>
      <c r="T89" s="112" t="s">
        <v>185</v>
      </c>
    </row>
    <row r="90" spans="2:65" s="101" customFormat="1" ht="29.25" customHeight="1">
      <c r="B90" s="61"/>
      <c r="C90" s="113" t="s">
        <v>154</v>
      </c>
      <c r="J90" s="147">
        <f>BK90</f>
        <v>0</v>
      </c>
      <c r="L90" s="61"/>
      <c r="M90" s="71"/>
      <c r="N90" s="68"/>
      <c r="O90" s="68"/>
      <c r="P90" s="148">
        <f>P91+P586+P620</f>
        <v>0</v>
      </c>
      <c r="Q90" s="68"/>
      <c r="R90" s="148">
        <f>R91+R586+R620</f>
        <v>148.259568562</v>
      </c>
      <c r="S90" s="68"/>
      <c r="T90" s="149">
        <f>T91+T586+T620</f>
        <v>339.85145</v>
      </c>
      <c r="AT90" s="55" t="s">
        <v>110</v>
      </c>
      <c r="AU90" s="55" t="s">
        <v>155</v>
      </c>
      <c r="BK90" s="150">
        <f>BK91+BK586+BK620</f>
        <v>0</v>
      </c>
    </row>
    <row r="91" spans="2:65" s="152" customFormat="1" ht="37.35" customHeight="1">
      <c r="B91" s="151"/>
      <c r="D91" s="153" t="s">
        <v>110</v>
      </c>
      <c r="E91" s="154" t="s">
        <v>186</v>
      </c>
      <c r="F91" s="154" t="s">
        <v>187</v>
      </c>
      <c r="I91" s="237"/>
      <c r="J91" s="155">
        <f>BK91</f>
        <v>0</v>
      </c>
      <c r="L91" s="151"/>
      <c r="M91" s="156"/>
      <c r="N91" s="157"/>
      <c r="O91" s="157"/>
      <c r="P91" s="158">
        <f>P92+P215+P229+P304+P331+P393+P402+P463+P569+P582</f>
        <v>0</v>
      </c>
      <c r="Q91" s="157"/>
      <c r="R91" s="158">
        <f>R92+R215+R229+R304+R331+R393+R402+R463+R569+R582</f>
        <v>147.303684092</v>
      </c>
      <c r="S91" s="157"/>
      <c r="T91" s="159">
        <f>T92+T215+T229+T304+T331+T393+T402+T463+T569+T582</f>
        <v>339.85145</v>
      </c>
      <c r="AR91" s="153" t="s">
        <v>113</v>
      </c>
      <c r="AT91" s="160" t="s">
        <v>110</v>
      </c>
      <c r="AU91" s="160" t="s">
        <v>111</v>
      </c>
      <c r="AY91" s="153" t="s">
        <v>188</v>
      </c>
      <c r="BK91" s="161">
        <f>BK92+BK215+BK229+BK304+BK331+BK393+BK402+BK463+BK569+BK582</f>
        <v>0</v>
      </c>
    </row>
    <row r="92" spans="2:65" s="152" customFormat="1" ht="19.899999999999999" customHeight="1">
      <c r="B92" s="151"/>
      <c r="D92" s="153" t="s">
        <v>110</v>
      </c>
      <c r="E92" s="162" t="s">
        <v>113</v>
      </c>
      <c r="F92" s="162" t="s">
        <v>189</v>
      </c>
      <c r="I92" s="237"/>
      <c r="J92" s="163">
        <f>BK92</f>
        <v>0</v>
      </c>
      <c r="L92" s="151"/>
      <c r="M92" s="156"/>
      <c r="N92" s="157"/>
      <c r="O92" s="157"/>
      <c r="P92" s="158">
        <f>SUM(P93:P214)</f>
        <v>0</v>
      </c>
      <c r="Q92" s="157"/>
      <c r="R92" s="158">
        <f>SUM(R93:R214)</f>
        <v>2.217564E-2</v>
      </c>
      <c r="S92" s="157"/>
      <c r="T92" s="159">
        <f>SUM(T93:T214)</f>
        <v>332.09325000000001</v>
      </c>
      <c r="AR92" s="153" t="s">
        <v>113</v>
      </c>
      <c r="AT92" s="160" t="s">
        <v>110</v>
      </c>
      <c r="AU92" s="160" t="s">
        <v>113</v>
      </c>
      <c r="AY92" s="153" t="s">
        <v>188</v>
      </c>
      <c r="BK92" s="161">
        <f>SUM(BK93:BK214)</f>
        <v>0</v>
      </c>
    </row>
    <row r="93" spans="2:65" s="101" customFormat="1" ht="25.5" customHeight="1">
      <c r="B93" s="86"/>
      <c r="C93" s="87" t="s">
        <v>113</v>
      </c>
      <c r="D93" s="87" t="s">
        <v>190</v>
      </c>
      <c r="E93" s="88" t="s">
        <v>6792</v>
      </c>
      <c r="F93" s="89" t="s">
        <v>6793</v>
      </c>
      <c r="G93" s="90" t="s">
        <v>304</v>
      </c>
      <c r="H93" s="91">
        <v>8.25</v>
      </c>
      <c r="I93" s="238"/>
      <c r="J93" s="92">
        <f>ROUND(I93*H93,2)</f>
        <v>0</v>
      </c>
      <c r="K93" s="89" t="s">
        <v>194</v>
      </c>
      <c r="L93" s="61"/>
      <c r="M93" s="239" t="s">
        <v>69</v>
      </c>
      <c r="N93" s="164" t="s">
        <v>100</v>
      </c>
      <c r="O93" s="100"/>
      <c r="P93" s="165">
        <f>O93*H93</f>
        <v>0</v>
      </c>
      <c r="Q93" s="165">
        <v>0</v>
      </c>
      <c r="R93" s="165">
        <f>Q93*H93</f>
        <v>0</v>
      </c>
      <c r="S93" s="165">
        <v>0.255</v>
      </c>
      <c r="T93" s="166">
        <f>S93*H93</f>
        <v>2.1037500000000002</v>
      </c>
      <c r="AR93" s="55" t="s">
        <v>195</v>
      </c>
      <c r="AT93" s="55" t="s">
        <v>190</v>
      </c>
      <c r="AU93" s="55" t="s">
        <v>115</v>
      </c>
      <c r="AY93" s="55" t="s">
        <v>188</v>
      </c>
      <c r="BE93" s="93">
        <f>IF(N93="základní",J93,0)</f>
        <v>0</v>
      </c>
      <c r="BF93" s="93">
        <f>IF(N93="snížená",J93,0)</f>
        <v>0</v>
      </c>
      <c r="BG93" s="93">
        <f>IF(N93="zákl. přenesená",J93,0)</f>
        <v>0</v>
      </c>
      <c r="BH93" s="93">
        <f>IF(N93="sníž. přenesená",J93,0)</f>
        <v>0</v>
      </c>
      <c r="BI93" s="93">
        <f>IF(N93="nulová",J93,0)</f>
        <v>0</v>
      </c>
      <c r="BJ93" s="55" t="s">
        <v>113</v>
      </c>
      <c r="BK93" s="93">
        <f>ROUND(I93*H93,2)</f>
        <v>0</v>
      </c>
      <c r="BL93" s="55" t="s">
        <v>195</v>
      </c>
      <c r="BM93" s="55" t="s">
        <v>6794</v>
      </c>
    </row>
    <row r="94" spans="2:65" s="101" customFormat="1" ht="40.5">
      <c r="B94" s="61"/>
      <c r="D94" s="167" t="s">
        <v>197</v>
      </c>
      <c r="F94" s="168" t="s">
        <v>6795</v>
      </c>
      <c r="I94" s="240"/>
      <c r="L94" s="61"/>
      <c r="M94" s="94"/>
      <c r="N94" s="100"/>
      <c r="O94" s="100"/>
      <c r="P94" s="100"/>
      <c r="Q94" s="100"/>
      <c r="R94" s="100"/>
      <c r="S94" s="100"/>
      <c r="T94" s="69"/>
      <c r="AT94" s="55" t="s">
        <v>197</v>
      </c>
      <c r="AU94" s="55" t="s">
        <v>115</v>
      </c>
    </row>
    <row r="95" spans="2:65" s="101" customFormat="1" ht="148.5">
      <c r="B95" s="61"/>
      <c r="D95" s="167" t="s">
        <v>199</v>
      </c>
      <c r="F95" s="169" t="s">
        <v>3942</v>
      </c>
      <c r="I95" s="240"/>
      <c r="L95" s="61"/>
      <c r="M95" s="94"/>
      <c r="N95" s="100"/>
      <c r="O95" s="100"/>
      <c r="P95" s="100"/>
      <c r="Q95" s="100"/>
      <c r="R95" s="100"/>
      <c r="S95" s="100"/>
      <c r="T95" s="69"/>
      <c r="AT95" s="55" t="s">
        <v>199</v>
      </c>
      <c r="AU95" s="55" t="s">
        <v>115</v>
      </c>
    </row>
    <row r="96" spans="2:65" s="171" customFormat="1">
      <c r="B96" s="170"/>
      <c r="D96" s="167" t="s">
        <v>201</v>
      </c>
      <c r="E96" s="172" t="s">
        <v>69</v>
      </c>
      <c r="F96" s="173" t="s">
        <v>6796</v>
      </c>
      <c r="H96" s="172" t="s">
        <v>69</v>
      </c>
      <c r="I96" s="241"/>
      <c r="L96" s="170"/>
      <c r="M96" s="174"/>
      <c r="N96" s="175"/>
      <c r="O96" s="175"/>
      <c r="P96" s="175"/>
      <c r="Q96" s="175"/>
      <c r="R96" s="175"/>
      <c r="S96" s="175"/>
      <c r="T96" s="176"/>
      <c r="AT96" s="172" t="s">
        <v>201</v>
      </c>
      <c r="AU96" s="172" t="s">
        <v>115</v>
      </c>
      <c r="AV96" s="171" t="s">
        <v>113</v>
      </c>
      <c r="AW96" s="171" t="s">
        <v>93</v>
      </c>
      <c r="AX96" s="171" t="s">
        <v>111</v>
      </c>
      <c r="AY96" s="172" t="s">
        <v>188</v>
      </c>
    </row>
    <row r="97" spans="2:65" s="178" customFormat="1">
      <c r="B97" s="177"/>
      <c r="D97" s="167" t="s">
        <v>201</v>
      </c>
      <c r="E97" s="179" t="s">
        <v>69</v>
      </c>
      <c r="F97" s="180" t="s">
        <v>6797</v>
      </c>
      <c r="H97" s="181">
        <v>8.25</v>
      </c>
      <c r="I97" s="242"/>
      <c r="L97" s="177"/>
      <c r="M97" s="182"/>
      <c r="N97" s="183"/>
      <c r="O97" s="183"/>
      <c r="P97" s="183"/>
      <c r="Q97" s="183"/>
      <c r="R97" s="183"/>
      <c r="S97" s="183"/>
      <c r="T97" s="184"/>
      <c r="AT97" s="179" t="s">
        <v>201</v>
      </c>
      <c r="AU97" s="179" t="s">
        <v>115</v>
      </c>
      <c r="AV97" s="178" t="s">
        <v>115</v>
      </c>
      <c r="AW97" s="178" t="s">
        <v>93</v>
      </c>
      <c r="AX97" s="178" t="s">
        <v>113</v>
      </c>
      <c r="AY97" s="179" t="s">
        <v>188</v>
      </c>
    </row>
    <row r="98" spans="2:65" s="101" customFormat="1" ht="25.5" customHeight="1">
      <c r="B98" s="86"/>
      <c r="C98" s="87" t="s">
        <v>115</v>
      </c>
      <c r="D98" s="87" t="s">
        <v>190</v>
      </c>
      <c r="E98" s="88" t="s">
        <v>6798</v>
      </c>
      <c r="F98" s="89" t="s">
        <v>6799</v>
      </c>
      <c r="G98" s="90" t="s">
        <v>304</v>
      </c>
      <c r="H98" s="91">
        <v>29</v>
      </c>
      <c r="I98" s="238"/>
      <c r="J98" s="92">
        <f>ROUND(I98*H98,2)</f>
        <v>0</v>
      </c>
      <c r="K98" s="89" t="s">
        <v>194</v>
      </c>
      <c r="L98" s="61"/>
      <c r="M98" s="239" t="s">
        <v>69</v>
      </c>
      <c r="N98" s="164" t="s">
        <v>100</v>
      </c>
      <c r="O98" s="100"/>
      <c r="P98" s="165">
        <f>O98*H98</f>
        <v>0</v>
      </c>
      <c r="Q98" s="165">
        <v>0</v>
      </c>
      <c r="R98" s="165">
        <f>Q98*H98</f>
        <v>0</v>
      </c>
      <c r="S98" s="165">
        <v>0.40799999999999997</v>
      </c>
      <c r="T98" s="166">
        <f>S98*H98</f>
        <v>11.831999999999999</v>
      </c>
      <c r="AR98" s="55" t="s">
        <v>195</v>
      </c>
      <c r="AT98" s="55" t="s">
        <v>190</v>
      </c>
      <c r="AU98" s="55" t="s">
        <v>115</v>
      </c>
      <c r="AY98" s="55" t="s">
        <v>188</v>
      </c>
      <c r="BE98" s="93">
        <f>IF(N98="základní",J98,0)</f>
        <v>0</v>
      </c>
      <c r="BF98" s="93">
        <f>IF(N98="snížená",J98,0)</f>
        <v>0</v>
      </c>
      <c r="BG98" s="93">
        <f>IF(N98="zákl. přenesená",J98,0)</f>
        <v>0</v>
      </c>
      <c r="BH98" s="93">
        <f>IF(N98="sníž. přenesená",J98,0)</f>
        <v>0</v>
      </c>
      <c r="BI98" s="93">
        <f>IF(N98="nulová",J98,0)</f>
        <v>0</v>
      </c>
      <c r="BJ98" s="55" t="s">
        <v>113</v>
      </c>
      <c r="BK98" s="93">
        <f>ROUND(I98*H98,2)</f>
        <v>0</v>
      </c>
      <c r="BL98" s="55" t="s">
        <v>195</v>
      </c>
      <c r="BM98" s="55" t="s">
        <v>6800</v>
      </c>
    </row>
    <row r="99" spans="2:65" s="101" customFormat="1" ht="40.5">
      <c r="B99" s="61"/>
      <c r="D99" s="167" t="s">
        <v>197</v>
      </c>
      <c r="F99" s="168" t="s">
        <v>6801</v>
      </c>
      <c r="I99" s="240"/>
      <c r="L99" s="61"/>
      <c r="M99" s="94"/>
      <c r="N99" s="100"/>
      <c r="O99" s="100"/>
      <c r="P99" s="100"/>
      <c r="Q99" s="100"/>
      <c r="R99" s="100"/>
      <c r="S99" s="100"/>
      <c r="T99" s="69"/>
      <c r="AT99" s="55" t="s">
        <v>197</v>
      </c>
      <c r="AU99" s="55" t="s">
        <v>115</v>
      </c>
    </row>
    <row r="100" spans="2:65" s="101" customFormat="1" ht="148.5">
      <c r="B100" s="61"/>
      <c r="D100" s="167" t="s">
        <v>199</v>
      </c>
      <c r="F100" s="169" t="s">
        <v>6802</v>
      </c>
      <c r="I100" s="240"/>
      <c r="L100" s="61"/>
      <c r="M100" s="94"/>
      <c r="N100" s="100"/>
      <c r="O100" s="100"/>
      <c r="P100" s="100"/>
      <c r="Q100" s="100"/>
      <c r="R100" s="100"/>
      <c r="S100" s="100"/>
      <c r="T100" s="69"/>
      <c r="AT100" s="55" t="s">
        <v>199</v>
      </c>
      <c r="AU100" s="55" t="s">
        <v>115</v>
      </c>
    </row>
    <row r="101" spans="2:65" s="171" customFormat="1">
      <c r="B101" s="170"/>
      <c r="D101" s="167" t="s">
        <v>201</v>
      </c>
      <c r="E101" s="172" t="s">
        <v>69</v>
      </c>
      <c r="F101" s="173" t="s">
        <v>6796</v>
      </c>
      <c r="H101" s="172" t="s">
        <v>69</v>
      </c>
      <c r="I101" s="241"/>
      <c r="L101" s="170"/>
      <c r="M101" s="174"/>
      <c r="N101" s="175"/>
      <c r="O101" s="175"/>
      <c r="P101" s="175"/>
      <c r="Q101" s="175"/>
      <c r="R101" s="175"/>
      <c r="S101" s="175"/>
      <c r="T101" s="176"/>
      <c r="AT101" s="172" t="s">
        <v>201</v>
      </c>
      <c r="AU101" s="172" t="s">
        <v>115</v>
      </c>
      <c r="AV101" s="171" t="s">
        <v>113</v>
      </c>
      <c r="AW101" s="171" t="s">
        <v>93</v>
      </c>
      <c r="AX101" s="171" t="s">
        <v>111</v>
      </c>
      <c r="AY101" s="172" t="s">
        <v>188</v>
      </c>
    </row>
    <row r="102" spans="2:65" s="178" customFormat="1">
      <c r="B102" s="177"/>
      <c r="D102" s="167" t="s">
        <v>201</v>
      </c>
      <c r="E102" s="179" t="s">
        <v>69</v>
      </c>
      <c r="F102" s="180" t="s">
        <v>494</v>
      </c>
      <c r="H102" s="181">
        <v>29</v>
      </c>
      <c r="I102" s="242"/>
      <c r="L102" s="177"/>
      <c r="M102" s="182"/>
      <c r="N102" s="183"/>
      <c r="O102" s="183"/>
      <c r="P102" s="183"/>
      <c r="Q102" s="183"/>
      <c r="R102" s="183"/>
      <c r="S102" s="183"/>
      <c r="T102" s="184"/>
      <c r="AT102" s="179" t="s">
        <v>201</v>
      </c>
      <c r="AU102" s="179" t="s">
        <v>115</v>
      </c>
      <c r="AV102" s="178" t="s">
        <v>115</v>
      </c>
      <c r="AW102" s="178" t="s">
        <v>93</v>
      </c>
      <c r="AX102" s="178" t="s">
        <v>113</v>
      </c>
      <c r="AY102" s="179" t="s">
        <v>188</v>
      </c>
    </row>
    <row r="103" spans="2:65" s="101" customFormat="1" ht="16.5" customHeight="1">
      <c r="B103" s="86"/>
      <c r="C103" s="87" t="s">
        <v>228</v>
      </c>
      <c r="D103" s="87" t="s">
        <v>190</v>
      </c>
      <c r="E103" s="88" t="s">
        <v>6803</v>
      </c>
      <c r="F103" s="89" t="s">
        <v>6804</v>
      </c>
      <c r="G103" s="90" t="s">
        <v>304</v>
      </c>
      <c r="H103" s="91">
        <v>23</v>
      </c>
      <c r="I103" s="238"/>
      <c r="J103" s="92">
        <f>ROUND(I103*H103,2)</f>
        <v>0</v>
      </c>
      <c r="K103" s="89" t="s">
        <v>194</v>
      </c>
      <c r="L103" s="61"/>
      <c r="M103" s="239" t="s">
        <v>69</v>
      </c>
      <c r="N103" s="164" t="s">
        <v>100</v>
      </c>
      <c r="O103" s="100"/>
      <c r="P103" s="165">
        <f>O103*H103</f>
        <v>0</v>
      </c>
      <c r="Q103" s="165">
        <v>0</v>
      </c>
      <c r="R103" s="165">
        <f>Q103*H103</f>
        <v>0</v>
      </c>
      <c r="S103" s="165">
        <v>0.18</v>
      </c>
      <c r="T103" s="166">
        <f>S103*H103</f>
        <v>4.1399999999999997</v>
      </c>
      <c r="AR103" s="55" t="s">
        <v>195</v>
      </c>
      <c r="AT103" s="55" t="s">
        <v>190</v>
      </c>
      <c r="AU103" s="55" t="s">
        <v>115</v>
      </c>
      <c r="AY103" s="55" t="s">
        <v>188</v>
      </c>
      <c r="BE103" s="93">
        <f>IF(N103="základní",J103,0)</f>
        <v>0</v>
      </c>
      <c r="BF103" s="93">
        <f>IF(N103="snížená",J103,0)</f>
        <v>0</v>
      </c>
      <c r="BG103" s="93">
        <f>IF(N103="zákl. přenesená",J103,0)</f>
        <v>0</v>
      </c>
      <c r="BH103" s="93">
        <f>IF(N103="sníž. přenesená",J103,0)</f>
        <v>0</v>
      </c>
      <c r="BI103" s="93">
        <f>IF(N103="nulová",J103,0)</f>
        <v>0</v>
      </c>
      <c r="BJ103" s="55" t="s">
        <v>113</v>
      </c>
      <c r="BK103" s="93">
        <f>ROUND(I103*H103,2)</f>
        <v>0</v>
      </c>
      <c r="BL103" s="55" t="s">
        <v>195</v>
      </c>
      <c r="BM103" s="55" t="s">
        <v>6805</v>
      </c>
    </row>
    <row r="104" spans="2:65" s="101" customFormat="1" ht="40.5">
      <c r="B104" s="61"/>
      <c r="D104" s="167" t="s">
        <v>197</v>
      </c>
      <c r="F104" s="168" t="s">
        <v>6806</v>
      </c>
      <c r="I104" s="240"/>
      <c r="L104" s="61"/>
      <c r="M104" s="94"/>
      <c r="N104" s="100"/>
      <c r="O104" s="100"/>
      <c r="P104" s="100"/>
      <c r="Q104" s="100"/>
      <c r="R104" s="100"/>
      <c r="S104" s="100"/>
      <c r="T104" s="69"/>
      <c r="AT104" s="55" t="s">
        <v>197</v>
      </c>
      <c r="AU104" s="55" t="s">
        <v>115</v>
      </c>
    </row>
    <row r="105" spans="2:65" s="101" customFormat="1" ht="243">
      <c r="B105" s="61"/>
      <c r="D105" s="167" t="s">
        <v>199</v>
      </c>
      <c r="F105" s="169" t="s">
        <v>1480</v>
      </c>
      <c r="I105" s="240"/>
      <c r="L105" s="61"/>
      <c r="M105" s="94"/>
      <c r="N105" s="100"/>
      <c r="O105" s="100"/>
      <c r="P105" s="100"/>
      <c r="Q105" s="100"/>
      <c r="R105" s="100"/>
      <c r="S105" s="100"/>
      <c r="T105" s="69"/>
      <c r="AT105" s="55" t="s">
        <v>199</v>
      </c>
      <c r="AU105" s="55" t="s">
        <v>115</v>
      </c>
    </row>
    <row r="106" spans="2:65" s="171" customFormat="1">
      <c r="B106" s="170"/>
      <c r="D106" s="167" t="s">
        <v>201</v>
      </c>
      <c r="E106" s="172" t="s">
        <v>69</v>
      </c>
      <c r="F106" s="173" t="s">
        <v>6796</v>
      </c>
      <c r="H106" s="172" t="s">
        <v>69</v>
      </c>
      <c r="I106" s="241"/>
      <c r="L106" s="170"/>
      <c r="M106" s="174"/>
      <c r="N106" s="175"/>
      <c r="O106" s="175"/>
      <c r="P106" s="175"/>
      <c r="Q106" s="175"/>
      <c r="R106" s="175"/>
      <c r="S106" s="175"/>
      <c r="T106" s="176"/>
      <c r="AT106" s="172" t="s">
        <v>201</v>
      </c>
      <c r="AU106" s="172" t="s">
        <v>115</v>
      </c>
      <c r="AV106" s="171" t="s">
        <v>113</v>
      </c>
      <c r="AW106" s="171" t="s">
        <v>93</v>
      </c>
      <c r="AX106" s="171" t="s">
        <v>111</v>
      </c>
      <c r="AY106" s="172" t="s">
        <v>188</v>
      </c>
    </row>
    <row r="107" spans="2:65" s="178" customFormat="1">
      <c r="B107" s="177"/>
      <c r="D107" s="167" t="s">
        <v>201</v>
      </c>
      <c r="E107" s="179" t="s">
        <v>69</v>
      </c>
      <c r="F107" s="180" t="s">
        <v>6807</v>
      </c>
      <c r="H107" s="181">
        <v>23</v>
      </c>
      <c r="I107" s="242"/>
      <c r="L107" s="177"/>
      <c r="M107" s="182"/>
      <c r="N107" s="183"/>
      <c r="O107" s="183"/>
      <c r="P107" s="183"/>
      <c r="Q107" s="183"/>
      <c r="R107" s="183"/>
      <c r="S107" s="183"/>
      <c r="T107" s="184"/>
      <c r="AT107" s="179" t="s">
        <v>201</v>
      </c>
      <c r="AU107" s="179" t="s">
        <v>115</v>
      </c>
      <c r="AV107" s="178" t="s">
        <v>115</v>
      </c>
      <c r="AW107" s="178" t="s">
        <v>93</v>
      </c>
      <c r="AX107" s="178" t="s">
        <v>113</v>
      </c>
      <c r="AY107" s="179" t="s">
        <v>188</v>
      </c>
    </row>
    <row r="108" spans="2:65" s="101" customFormat="1" ht="16.5" customHeight="1">
      <c r="B108" s="86"/>
      <c r="C108" s="87" t="s">
        <v>195</v>
      </c>
      <c r="D108" s="87" t="s">
        <v>190</v>
      </c>
      <c r="E108" s="88" t="s">
        <v>6808</v>
      </c>
      <c r="F108" s="89" t="s">
        <v>6809</v>
      </c>
      <c r="G108" s="90" t="s">
        <v>304</v>
      </c>
      <c r="H108" s="91">
        <v>276.89999999999998</v>
      </c>
      <c r="I108" s="238"/>
      <c r="J108" s="92">
        <f>ROUND(I108*H108,2)</f>
        <v>0</v>
      </c>
      <c r="K108" s="89" t="s">
        <v>194</v>
      </c>
      <c r="L108" s="61"/>
      <c r="M108" s="239" t="s">
        <v>69</v>
      </c>
      <c r="N108" s="164" t="s">
        <v>100</v>
      </c>
      <c r="O108" s="100"/>
      <c r="P108" s="165">
        <f>O108*H108</f>
        <v>0</v>
      </c>
      <c r="Q108" s="165">
        <v>0</v>
      </c>
      <c r="R108" s="165">
        <f>Q108*H108</f>
        <v>0</v>
      </c>
      <c r="S108" s="165">
        <v>0.3</v>
      </c>
      <c r="T108" s="166">
        <f>S108*H108</f>
        <v>83.07</v>
      </c>
      <c r="AR108" s="55" t="s">
        <v>195</v>
      </c>
      <c r="AT108" s="55" t="s">
        <v>190</v>
      </c>
      <c r="AU108" s="55" t="s">
        <v>115</v>
      </c>
      <c r="AY108" s="55" t="s">
        <v>188</v>
      </c>
      <c r="BE108" s="93">
        <f>IF(N108="základní",J108,0)</f>
        <v>0</v>
      </c>
      <c r="BF108" s="93">
        <f>IF(N108="snížená",J108,0)</f>
        <v>0</v>
      </c>
      <c r="BG108" s="93">
        <f>IF(N108="zákl. přenesená",J108,0)</f>
        <v>0</v>
      </c>
      <c r="BH108" s="93">
        <f>IF(N108="sníž. přenesená",J108,0)</f>
        <v>0</v>
      </c>
      <c r="BI108" s="93">
        <f>IF(N108="nulová",J108,0)</f>
        <v>0</v>
      </c>
      <c r="BJ108" s="55" t="s">
        <v>113</v>
      </c>
      <c r="BK108" s="93">
        <f>ROUND(I108*H108,2)</f>
        <v>0</v>
      </c>
      <c r="BL108" s="55" t="s">
        <v>195</v>
      </c>
      <c r="BM108" s="55" t="s">
        <v>6810</v>
      </c>
    </row>
    <row r="109" spans="2:65" s="101" customFormat="1" ht="40.5">
      <c r="B109" s="61"/>
      <c r="D109" s="167" t="s">
        <v>197</v>
      </c>
      <c r="F109" s="168" t="s">
        <v>6811</v>
      </c>
      <c r="I109" s="240"/>
      <c r="L109" s="61"/>
      <c r="M109" s="94"/>
      <c r="N109" s="100"/>
      <c r="O109" s="100"/>
      <c r="P109" s="100"/>
      <c r="Q109" s="100"/>
      <c r="R109" s="100"/>
      <c r="S109" s="100"/>
      <c r="T109" s="69"/>
      <c r="AT109" s="55" t="s">
        <v>197</v>
      </c>
      <c r="AU109" s="55" t="s">
        <v>115</v>
      </c>
    </row>
    <row r="110" spans="2:65" s="101" customFormat="1" ht="243">
      <c r="B110" s="61"/>
      <c r="D110" s="167" t="s">
        <v>199</v>
      </c>
      <c r="F110" s="169" t="s">
        <v>1480</v>
      </c>
      <c r="I110" s="240"/>
      <c r="L110" s="61"/>
      <c r="M110" s="94"/>
      <c r="N110" s="100"/>
      <c r="O110" s="100"/>
      <c r="P110" s="100"/>
      <c r="Q110" s="100"/>
      <c r="R110" s="100"/>
      <c r="S110" s="100"/>
      <c r="T110" s="69"/>
      <c r="AT110" s="55" t="s">
        <v>199</v>
      </c>
      <c r="AU110" s="55" t="s">
        <v>115</v>
      </c>
    </row>
    <row r="111" spans="2:65" s="171" customFormat="1">
      <c r="B111" s="170"/>
      <c r="D111" s="167" t="s">
        <v>201</v>
      </c>
      <c r="E111" s="172" t="s">
        <v>69</v>
      </c>
      <c r="F111" s="173" t="s">
        <v>6796</v>
      </c>
      <c r="H111" s="172" t="s">
        <v>69</v>
      </c>
      <c r="I111" s="241"/>
      <c r="L111" s="170"/>
      <c r="M111" s="174"/>
      <c r="N111" s="175"/>
      <c r="O111" s="175"/>
      <c r="P111" s="175"/>
      <c r="Q111" s="175"/>
      <c r="R111" s="175"/>
      <c r="S111" s="175"/>
      <c r="T111" s="176"/>
      <c r="AT111" s="172" t="s">
        <v>201</v>
      </c>
      <c r="AU111" s="172" t="s">
        <v>115</v>
      </c>
      <c r="AV111" s="171" t="s">
        <v>113</v>
      </c>
      <c r="AW111" s="171" t="s">
        <v>93</v>
      </c>
      <c r="AX111" s="171" t="s">
        <v>111</v>
      </c>
      <c r="AY111" s="172" t="s">
        <v>188</v>
      </c>
    </row>
    <row r="112" spans="2:65" s="178" customFormat="1">
      <c r="B112" s="177"/>
      <c r="D112" s="167" t="s">
        <v>201</v>
      </c>
      <c r="E112" s="179" t="s">
        <v>69</v>
      </c>
      <c r="F112" s="180" t="s">
        <v>6812</v>
      </c>
      <c r="H112" s="181">
        <v>276.89999999999998</v>
      </c>
      <c r="I112" s="242"/>
      <c r="L112" s="177"/>
      <c r="M112" s="182"/>
      <c r="N112" s="183"/>
      <c r="O112" s="183"/>
      <c r="P112" s="183"/>
      <c r="Q112" s="183"/>
      <c r="R112" s="183"/>
      <c r="S112" s="183"/>
      <c r="T112" s="184"/>
      <c r="AT112" s="179" t="s">
        <v>201</v>
      </c>
      <c r="AU112" s="179" t="s">
        <v>115</v>
      </c>
      <c r="AV112" s="178" t="s">
        <v>115</v>
      </c>
      <c r="AW112" s="178" t="s">
        <v>93</v>
      </c>
      <c r="AX112" s="178" t="s">
        <v>113</v>
      </c>
      <c r="AY112" s="179" t="s">
        <v>188</v>
      </c>
    </row>
    <row r="113" spans="2:65" s="101" customFormat="1" ht="16.5" customHeight="1">
      <c r="B113" s="86"/>
      <c r="C113" s="87" t="s">
        <v>246</v>
      </c>
      <c r="D113" s="87" t="s">
        <v>190</v>
      </c>
      <c r="E113" s="88" t="s">
        <v>6808</v>
      </c>
      <c r="F113" s="89" t="s">
        <v>6809</v>
      </c>
      <c r="G113" s="90" t="s">
        <v>304</v>
      </c>
      <c r="H113" s="91">
        <v>42.5</v>
      </c>
      <c r="I113" s="238"/>
      <c r="J113" s="92">
        <f>ROUND(I113*H113,2)</f>
        <v>0</v>
      </c>
      <c r="K113" s="89" t="s">
        <v>194</v>
      </c>
      <c r="L113" s="61"/>
      <c r="M113" s="239" t="s">
        <v>69</v>
      </c>
      <c r="N113" s="164" t="s">
        <v>100</v>
      </c>
      <c r="O113" s="100"/>
      <c r="P113" s="165">
        <f>O113*H113</f>
        <v>0</v>
      </c>
      <c r="Q113" s="165">
        <v>0</v>
      </c>
      <c r="R113" s="165">
        <f>Q113*H113</f>
        <v>0</v>
      </c>
      <c r="S113" s="165">
        <v>0.3</v>
      </c>
      <c r="T113" s="166">
        <f>S113*H113</f>
        <v>12.75</v>
      </c>
      <c r="AR113" s="55" t="s">
        <v>195</v>
      </c>
      <c r="AT113" s="55" t="s">
        <v>190</v>
      </c>
      <c r="AU113" s="55" t="s">
        <v>115</v>
      </c>
      <c r="AY113" s="55" t="s">
        <v>188</v>
      </c>
      <c r="BE113" s="93">
        <f>IF(N113="základní",J113,0)</f>
        <v>0</v>
      </c>
      <c r="BF113" s="93">
        <f>IF(N113="snížená",J113,0)</f>
        <v>0</v>
      </c>
      <c r="BG113" s="93">
        <f>IF(N113="zákl. přenesená",J113,0)</f>
        <v>0</v>
      </c>
      <c r="BH113" s="93">
        <f>IF(N113="sníž. přenesená",J113,0)</f>
        <v>0</v>
      </c>
      <c r="BI113" s="93">
        <f>IF(N113="nulová",J113,0)</f>
        <v>0</v>
      </c>
      <c r="BJ113" s="55" t="s">
        <v>113</v>
      </c>
      <c r="BK113" s="93">
        <f>ROUND(I113*H113,2)</f>
        <v>0</v>
      </c>
      <c r="BL113" s="55" t="s">
        <v>195</v>
      </c>
      <c r="BM113" s="55" t="s">
        <v>6813</v>
      </c>
    </row>
    <row r="114" spans="2:65" s="101" customFormat="1" ht="40.5">
      <c r="B114" s="61"/>
      <c r="D114" s="167" t="s">
        <v>197</v>
      </c>
      <c r="F114" s="168" t="s">
        <v>6811</v>
      </c>
      <c r="I114" s="240"/>
      <c r="L114" s="61"/>
      <c r="M114" s="94"/>
      <c r="N114" s="100"/>
      <c r="O114" s="100"/>
      <c r="P114" s="100"/>
      <c r="Q114" s="100"/>
      <c r="R114" s="100"/>
      <c r="S114" s="100"/>
      <c r="T114" s="69"/>
      <c r="AT114" s="55" t="s">
        <v>197</v>
      </c>
      <c r="AU114" s="55" t="s">
        <v>115</v>
      </c>
    </row>
    <row r="115" spans="2:65" s="101" customFormat="1" ht="243">
      <c r="B115" s="61"/>
      <c r="D115" s="167" t="s">
        <v>199</v>
      </c>
      <c r="F115" s="169" t="s">
        <v>1480</v>
      </c>
      <c r="I115" s="240"/>
      <c r="L115" s="61"/>
      <c r="M115" s="94"/>
      <c r="N115" s="100"/>
      <c r="O115" s="100"/>
      <c r="P115" s="100"/>
      <c r="Q115" s="100"/>
      <c r="R115" s="100"/>
      <c r="S115" s="100"/>
      <c r="T115" s="69"/>
      <c r="AT115" s="55" t="s">
        <v>199</v>
      </c>
      <c r="AU115" s="55" t="s">
        <v>115</v>
      </c>
    </row>
    <row r="116" spans="2:65" s="171" customFormat="1">
      <c r="B116" s="170"/>
      <c r="D116" s="167" t="s">
        <v>201</v>
      </c>
      <c r="E116" s="172" t="s">
        <v>69</v>
      </c>
      <c r="F116" s="173" t="s">
        <v>6796</v>
      </c>
      <c r="H116" s="172" t="s">
        <v>69</v>
      </c>
      <c r="I116" s="241"/>
      <c r="L116" s="170"/>
      <c r="M116" s="174"/>
      <c r="N116" s="175"/>
      <c r="O116" s="175"/>
      <c r="P116" s="175"/>
      <c r="Q116" s="175"/>
      <c r="R116" s="175"/>
      <c r="S116" s="175"/>
      <c r="T116" s="176"/>
      <c r="AT116" s="172" t="s">
        <v>201</v>
      </c>
      <c r="AU116" s="172" t="s">
        <v>115</v>
      </c>
      <c r="AV116" s="171" t="s">
        <v>113</v>
      </c>
      <c r="AW116" s="171" t="s">
        <v>93</v>
      </c>
      <c r="AX116" s="171" t="s">
        <v>111</v>
      </c>
      <c r="AY116" s="172" t="s">
        <v>188</v>
      </c>
    </row>
    <row r="117" spans="2:65" s="178" customFormat="1">
      <c r="B117" s="177"/>
      <c r="D117" s="167" t="s">
        <v>201</v>
      </c>
      <c r="E117" s="179" t="s">
        <v>69</v>
      </c>
      <c r="F117" s="180" t="s">
        <v>6814</v>
      </c>
      <c r="H117" s="181">
        <v>42.5</v>
      </c>
      <c r="I117" s="242"/>
      <c r="L117" s="177"/>
      <c r="M117" s="182"/>
      <c r="N117" s="183"/>
      <c r="O117" s="183"/>
      <c r="P117" s="183"/>
      <c r="Q117" s="183"/>
      <c r="R117" s="183"/>
      <c r="S117" s="183"/>
      <c r="T117" s="184"/>
      <c r="AT117" s="179" t="s">
        <v>201</v>
      </c>
      <c r="AU117" s="179" t="s">
        <v>115</v>
      </c>
      <c r="AV117" s="178" t="s">
        <v>115</v>
      </c>
      <c r="AW117" s="178" t="s">
        <v>93</v>
      </c>
      <c r="AX117" s="178" t="s">
        <v>113</v>
      </c>
      <c r="AY117" s="179" t="s">
        <v>188</v>
      </c>
    </row>
    <row r="118" spans="2:65" s="101" customFormat="1" ht="16.5" customHeight="1">
      <c r="B118" s="86"/>
      <c r="C118" s="87" t="s">
        <v>254</v>
      </c>
      <c r="D118" s="87" t="s">
        <v>190</v>
      </c>
      <c r="E118" s="88" t="s">
        <v>6815</v>
      </c>
      <c r="F118" s="89" t="s">
        <v>6816</v>
      </c>
      <c r="G118" s="90" t="s">
        <v>304</v>
      </c>
      <c r="H118" s="91">
        <v>23</v>
      </c>
      <c r="I118" s="238"/>
      <c r="J118" s="92">
        <f>ROUND(I118*H118,2)</f>
        <v>0</v>
      </c>
      <c r="K118" s="89" t="s">
        <v>194</v>
      </c>
      <c r="L118" s="61"/>
      <c r="M118" s="239" t="s">
        <v>69</v>
      </c>
      <c r="N118" s="164" t="s">
        <v>100</v>
      </c>
      <c r="O118" s="100"/>
      <c r="P118" s="165">
        <f>O118*H118</f>
        <v>0</v>
      </c>
      <c r="Q118" s="165">
        <v>0</v>
      </c>
      <c r="R118" s="165">
        <f>Q118*H118</f>
        <v>0</v>
      </c>
      <c r="S118" s="165">
        <v>0.24</v>
      </c>
      <c r="T118" s="166">
        <f>S118*H118</f>
        <v>5.52</v>
      </c>
      <c r="AR118" s="55" t="s">
        <v>195</v>
      </c>
      <c r="AT118" s="55" t="s">
        <v>190</v>
      </c>
      <c r="AU118" s="55" t="s">
        <v>115</v>
      </c>
      <c r="AY118" s="55" t="s">
        <v>188</v>
      </c>
      <c r="BE118" s="93">
        <f>IF(N118="základní",J118,0)</f>
        <v>0</v>
      </c>
      <c r="BF118" s="93">
        <f>IF(N118="snížená",J118,0)</f>
        <v>0</v>
      </c>
      <c r="BG118" s="93">
        <f>IF(N118="zákl. přenesená",J118,0)</f>
        <v>0</v>
      </c>
      <c r="BH118" s="93">
        <f>IF(N118="sníž. přenesená",J118,0)</f>
        <v>0</v>
      </c>
      <c r="BI118" s="93">
        <f>IF(N118="nulová",J118,0)</f>
        <v>0</v>
      </c>
      <c r="BJ118" s="55" t="s">
        <v>113</v>
      </c>
      <c r="BK118" s="93">
        <f>ROUND(I118*H118,2)</f>
        <v>0</v>
      </c>
      <c r="BL118" s="55" t="s">
        <v>195</v>
      </c>
      <c r="BM118" s="55" t="s">
        <v>6817</v>
      </c>
    </row>
    <row r="119" spans="2:65" s="101" customFormat="1" ht="40.5">
      <c r="B119" s="61"/>
      <c r="D119" s="167" t="s">
        <v>197</v>
      </c>
      <c r="F119" s="168" t="s">
        <v>6818</v>
      </c>
      <c r="I119" s="240"/>
      <c r="L119" s="61"/>
      <c r="M119" s="94"/>
      <c r="N119" s="100"/>
      <c r="O119" s="100"/>
      <c r="P119" s="100"/>
      <c r="Q119" s="100"/>
      <c r="R119" s="100"/>
      <c r="S119" s="100"/>
      <c r="T119" s="69"/>
      <c r="AT119" s="55" t="s">
        <v>197</v>
      </c>
      <c r="AU119" s="55" t="s">
        <v>115</v>
      </c>
    </row>
    <row r="120" spans="2:65" s="101" customFormat="1" ht="243">
      <c r="B120" s="61"/>
      <c r="D120" s="167" t="s">
        <v>199</v>
      </c>
      <c r="F120" s="169" t="s">
        <v>1480</v>
      </c>
      <c r="I120" s="240"/>
      <c r="L120" s="61"/>
      <c r="M120" s="94"/>
      <c r="N120" s="100"/>
      <c r="O120" s="100"/>
      <c r="P120" s="100"/>
      <c r="Q120" s="100"/>
      <c r="R120" s="100"/>
      <c r="S120" s="100"/>
      <c r="T120" s="69"/>
      <c r="AT120" s="55" t="s">
        <v>199</v>
      </c>
      <c r="AU120" s="55" t="s">
        <v>115</v>
      </c>
    </row>
    <row r="121" spans="2:65" s="171" customFormat="1">
      <c r="B121" s="170"/>
      <c r="D121" s="167" t="s">
        <v>201</v>
      </c>
      <c r="E121" s="172" t="s">
        <v>69</v>
      </c>
      <c r="F121" s="173" t="s">
        <v>6819</v>
      </c>
      <c r="H121" s="172" t="s">
        <v>69</v>
      </c>
      <c r="I121" s="241"/>
      <c r="L121" s="170"/>
      <c r="M121" s="174"/>
      <c r="N121" s="175"/>
      <c r="O121" s="175"/>
      <c r="P121" s="175"/>
      <c r="Q121" s="175"/>
      <c r="R121" s="175"/>
      <c r="S121" s="175"/>
      <c r="T121" s="176"/>
      <c r="AT121" s="172" t="s">
        <v>201</v>
      </c>
      <c r="AU121" s="172" t="s">
        <v>115</v>
      </c>
      <c r="AV121" s="171" t="s">
        <v>113</v>
      </c>
      <c r="AW121" s="171" t="s">
        <v>93</v>
      </c>
      <c r="AX121" s="171" t="s">
        <v>111</v>
      </c>
      <c r="AY121" s="172" t="s">
        <v>188</v>
      </c>
    </row>
    <row r="122" spans="2:65" s="178" customFormat="1">
      <c r="B122" s="177"/>
      <c r="D122" s="167" t="s">
        <v>201</v>
      </c>
      <c r="E122" s="179" t="s">
        <v>69</v>
      </c>
      <c r="F122" s="180" t="s">
        <v>6820</v>
      </c>
      <c r="H122" s="181">
        <v>23</v>
      </c>
      <c r="I122" s="242"/>
      <c r="L122" s="177"/>
      <c r="M122" s="182"/>
      <c r="N122" s="183"/>
      <c r="O122" s="183"/>
      <c r="P122" s="183"/>
      <c r="Q122" s="183"/>
      <c r="R122" s="183"/>
      <c r="S122" s="183"/>
      <c r="T122" s="184"/>
      <c r="AT122" s="179" t="s">
        <v>201</v>
      </c>
      <c r="AU122" s="179" t="s">
        <v>115</v>
      </c>
      <c r="AV122" s="178" t="s">
        <v>115</v>
      </c>
      <c r="AW122" s="178" t="s">
        <v>93</v>
      </c>
      <c r="AX122" s="178" t="s">
        <v>113</v>
      </c>
      <c r="AY122" s="179" t="s">
        <v>188</v>
      </c>
    </row>
    <row r="123" spans="2:65" s="101" customFormat="1" ht="16.5" customHeight="1">
      <c r="B123" s="86"/>
      <c r="C123" s="87" t="s">
        <v>270</v>
      </c>
      <c r="D123" s="87" t="s">
        <v>190</v>
      </c>
      <c r="E123" s="88" t="s">
        <v>6821</v>
      </c>
      <c r="F123" s="89" t="s">
        <v>6822</v>
      </c>
      <c r="G123" s="90" t="s">
        <v>304</v>
      </c>
      <c r="H123" s="91">
        <v>253.9</v>
      </c>
      <c r="I123" s="238"/>
      <c r="J123" s="92">
        <f>ROUND(I123*H123,2)</f>
        <v>0</v>
      </c>
      <c r="K123" s="89" t="s">
        <v>194</v>
      </c>
      <c r="L123" s="61"/>
      <c r="M123" s="239" t="s">
        <v>69</v>
      </c>
      <c r="N123" s="164" t="s">
        <v>100</v>
      </c>
      <c r="O123" s="100"/>
      <c r="P123" s="165">
        <f>O123*H123</f>
        <v>0</v>
      </c>
      <c r="Q123" s="165">
        <v>0</v>
      </c>
      <c r="R123" s="165">
        <f>Q123*H123</f>
        <v>0</v>
      </c>
      <c r="S123" s="165">
        <v>0.625</v>
      </c>
      <c r="T123" s="166">
        <f>S123*H123</f>
        <v>158.6875</v>
      </c>
      <c r="AR123" s="55" t="s">
        <v>195</v>
      </c>
      <c r="AT123" s="55" t="s">
        <v>190</v>
      </c>
      <c r="AU123" s="55" t="s">
        <v>115</v>
      </c>
      <c r="AY123" s="55" t="s">
        <v>188</v>
      </c>
      <c r="BE123" s="93">
        <f>IF(N123="základní",J123,0)</f>
        <v>0</v>
      </c>
      <c r="BF123" s="93">
        <f>IF(N123="snížená",J123,0)</f>
        <v>0</v>
      </c>
      <c r="BG123" s="93">
        <f>IF(N123="zákl. přenesená",J123,0)</f>
        <v>0</v>
      </c>
      <c r="BH123" s="93">
        <f>IF(N123="sníž. přenesená",J123,0)</f>
        <v>0</v>
      </c>
      <c r="BI123" s="93">
        <f>IF(N123="nulová",J123,0)</f>
        <v>0</v>
      </c>
      <c r="BJ123" s="55" t="s">
        <v>113</v>
      </c>
      <c r="BK123" s="93">
        <f>ROUND(I123*H123,2)</f>
        <v>0</v>
      </c>
      <c r="BL123" s="55" t="s">
        <v>195</v>
      </c>
      <c r="BM123" s="55" t="s">
        <v>6823</v>
      </c>
    </row>
    <row r="124" spans="2:65" s="101" customFormat="1" ht="40.5">
      <c r="B124" s="61"/>
      <c r="D124" s="167" t="s">
        <v>197</v>
      </c>
      <c r="F124" s="168" t="s">
        <v>6824</v>
      </c>
      <c r="I124" s="240"/>
      <c r="L124" s="61"/>
      <c r="M124" s="94"/>
      <c r="N124" s="100"/>
      <c r="O124" s="100"/>
      <c r="P124" s="100"/>
      <c r="Q124" s="100"/>
      <c r="R124" s="100"/>
      <c r="S124" s="100"/>
      <c r="T124" s="69"/>
      <c r="AT124" s="55" t="s">
        <v>197</v>
      </c>
      <c r="AU124" s="55" t="s">
        <v>115</v>
      </c>
    </row>
    <row r="125" spans="2:65" s="101" customFormat="1" ht="243">
      <c r="B125" s="61"/>
      <c r="D125" s="167" t="s">
        <v>199</v>
      </c>
      <c r="F125" s="169" t="s">
        <v>1480</v>
      </c>
      <c r="I125" s="240"/>
      <c r="L125" s="61"/>
      <c r="M125" s="94"/>
      <c r="N125" s="100"/>
      <c r="O125" s="100"/>
      <c r="P125" s="100"/>
      <c r="Q125" s="100"/>
      <c r="R125" s="100"/>
      <c r="S125" s="100"/>
      <c r="T125" s="69"/>
      <c r="AT125" s="55" t="s">
        <v>199</v>
      </c>
      <c r="AU125" s="55" t="s">
        <v>115</v>
      </c>
    </row>
    <row r="126" spans="2:65" s="171" customFormat="1">
      <c r="B126" s="170"/>
      <c r="D126" s="167" t="s">
        <v>201</v>
      </c>
      <c r="E126" s="172" t="s">
        <v>69</v>
      </c>
      <c r="F126" s="173" t="s">
        <v>6796</v>
      </c>
      <c r="H126" s="172" t="s">
        <v>69</v>
      </c>
      <c r="I126" s="241"/>
      <c r="L126" s="170"/>
      <c r="M126" s="174"/>
      <c r="N126" s="175"/>
      <c r="O126" s="175"/>
      <c r="P126" s="175"/>
      <c r="Q126" s="175"/>
      <c r="R126" s="175"/>
      <c r="S126" s="175"/>
      <c r="T126" s="176"/>
      <c r="AT126" s="172" t="s">
        <v>201</v>
      </c>
      <c r="AU126" s="172" t="s">
        <v>115</v>
      </c>
      <c r="AV126" s="171" t="s">
        <v>113</v>
      </c>
      <c r="AW126" s="171" t="s">
        <v>93</v>
      </c>
      <c r="AX126" s="171" t="s">
        <v>111</v>
      </c>
      <c r="AY126" s="172" t="s">
        <v>188</v>
      </c>
    </row>
    <row r="127" spans="2:65" s="178" customFormat="1">
      <c r="B127" s="177"/>
      <c r="D127" s="167" t="s">
        <v>201</v>
      </c>
      <c r="E127" s="179" t="s">
        <v>69</v>
      </c>
      <c r="F127" s="180" t="s">
        <v>6825</v>
      </c>
      <c r="H127" s="181">
        <v>253.9</v>
      </c>
      <c r="I127" s="242"/>
      <c r="L127" s="177"/>
      <c r="M127" s="182"/>
      <c r="N127" s="183"/>
      <c r="O127" s="183"/>
      <c r="P127" s="183"/>
      <c r="Q127" s="183"/>
      <c r="R127" s="183"/>
      <c r="S127" s="183"/>
      <c r="T127" s="184"/>
      <c r="AT127" s="179" t="s">
        <v>201</v>
      </c>
      <c r="AU127" s="179" t="s">
        <v>115</v>
      </c>
      <c r="AV127" s="178" t="s">
        <v>115</v>
      </c>
      <c r="AW127" s="178" t="s">
        <v>93</v>
      </c>
      <c r="AX127" s="178" t="s">
        <v>113</v>
      </c>
      <c r="AY127" s="179" t="s">
        <v>188</v>
      </c>
    </row>
    <row r="128" spans="2:65" s="101" customFormat="1" ht="16.5" customHeight="1">
      <c r="B128" s="86"/>
      <c r="C128" s="87" t="s">
        <v>278</v>
      </c>
      <c r="D128" s="87" t="s">
        <v>190</v>
      </c>
      <c r="E128" s="88" t="s">
        <v>6821</v>
      </c>
      <c r="F128" s="89" t="s">
        <v>6822</v>
      </c>
      <c r="G128" s="90" t="s">
        <v>304</v>
      </c>
      <c r="H128" s="91">
        <v>23</v>
      </c>
      <c r="I128" s="238"/>
      <c r="J128" s="92">
        <f>ROUND(I128*H128,2)</f>
        <v>0</v>
      </c>
      <c r="K128" s="89" t="s">
        <v>194</v>
      </c>
      <c r="L128" s="61"/>
      <c r="M128" s="239" t="s">
        <v>69</v>
      </c>
      <c r="N128" s="164" t="s">
        <v>100</v>
      </c>
      <c r="O128" s="100"/>
      <c r="P128" s="165">
        <f>O128*H128</f>
        <v>0</v>
      </c>
      <c r="Q128" s="165">
        <v>0</v>
      </c>
      <c r="R128" s="165">
        <f>Q128*H128</f>
        <v>0</v>
      </c>
      <c r="S128" s="165">
        <v>0.625</v>
      </c>
      <c r="T128" s="166">
        <f>S128*H128</f>
        <v>14.375</v>
      </c>
      <c r="AR128" s="55" t="s">
        <v>195</v>
      </c>
      <c r="AT128" s="55" t="s">
        <v>190</v>
      </c>
      <c r="AU128" s="55" t="s">
        <v>115</v>
      </c>
      <c r="AY128" s="55" t="s">
        <v>188</v>
      </c>
      <c r="BE128" s="93">
        <f>IF(N128="základní",J128,0)</f>
        <v>0</v>
      </c>
      <c r="BF128" s="93">
        <f>IF(N128="snížená",J128,0)</f>
        <v>0</v>
      </c>
      <c r="BG128" s="93">
        <f>IF(N128="zákl. přenesená",J128,0)</f>
        <v>0</v>
      </c>
      <c r="BH128" s="93">
        <f>IF(N128="sníž. přenesená",J128,0)</f>
        <v>0</v>
      </c>
      <c r="BI128" s="93">
        <f>IF(N128="nulová",J128,0)</f>
        <v>0</v>
      </c>
      <c r="BJ128" s="55" t="s">
        <v>113</v>
      </c>
      <c r="BK128" s="93">
        <f>ROUND(I128*H128,2)</f>
        <v>0</v>
      </c>
      <c r="BL128" s="55" t="s">
        <v>195</v>
      </c>
      <c r="BM128" s="55" t="s">
        <v>6826</v>
      </c>
    </row>
    <row r="129" spans="2:65" s="101" customFormat="1" ht="40.5">
      <c r="B129" s="61"/>
      <c r="D129" s="167" t="s">
        <v>197</v>
      </c>
      <c r="F129" s="168" t="s">
        <v>6824</v>
      </c>
      <c r="I129" s="240"/>
      <c r="L129" s="61"/>
      <c r="M129" s="94"/>
      <c r="N129" s="100"/>
      <c r="O129" s="100"/>
      <c r="P129" s="100"/>
      <c r="Q129" s="100"/>
      <c r="R129" s="100"/>
      <c r="S129" s="100"/>
      <c r="T129" s="69"/>
      <c r="AT129" s="55" t="s">
        <v>197</v>
      </c>
      <c r="AU129" s="55" t="s">
        <v>115</v>
      </c>
    </row>
    <row r="130" spans="2:65" s="101" customFormat="1" ht="243">
      <c r="B130" s="61"/>
      <c r="D130" s="167" t="s">
        <v>199</v>
      </c>
      <c r="F130" s="169" t="s">
        <v>1480</v>
      </c>
      <c r="I130" s="240"/>
      <c r="L130" s="61"/>
      <c r="M130" s="94"/>
      <c r="N130" s="100"/>
      <c r="O130" s="100"/>
      <c r="P130" s="100"/>
      <c r="Q130" s="100"/>
      <c r="R130" s="100"/>
      <c r="S130" s="100"/>
      <c r="T130" s="69"/>
      <c r="AT130" s="55" t="s">
        <v>199</v>
      </c>
      <c r="AU130" s="55" t="s">
        <v>115</v>
      </c>
    </row>
    <row r="131" spans="2:65" s="171" customFormat="1">
      <c r="B131" s="170"/>
      <c r="D131" s="167" t="s">
        <v>201</v>
      </c>
      <c r="E131" s="172" t="s">
        <v>69</v>
      </c>
      <c r="F131" s="173" t="s">
        <v>6796</v>
      </c>
      <c r="H131" s="172" t="s">
        <v>69</v>
      </c>
      <c r="I131" s="241"/>
      <c r="L131" s="170"/>
      <c r="M131" s="174"/>
      <c r="N131" s="175"/>
      <c r="O131" s="175"/>
      <c r="P131" s="175"/>
      <c r="Q131" s="175"/>
      <c r="R131" s="175"/>
      <c r="S131" s="175"/>
      <c r="T131" s="176"/>
      <c r="AT131" s="172" t="s">
        <v>201</v>
      </c>
      <c r="AU131" s="172" t="s">
        <v>115</v>
      </c>
      <c r="AV131" s="171" t="s">
        <v>113</v>
      </c>
      <c r="AW131" s="171" t="s">
        <v>93</v>
      </c>
      <c r="AX131" s="171" t="s">
        <v>111</v>
      </c>
      <c r="AY131" s="172" t="s">
        <v>188</v>
      </c>
    </row>
    <row r="132" spans="2:65" s="178" customFormat="1">
      <c r="B132" s="177"/>
      <c r="D132" s="167" t="s">
        <v>201</v>
      </c>
      <c r="E132" s="179" t="s">
        <v>69</v>
      </c>
      <c r="F132" s="180" t="s">
        <v>6827</v>
      </c>
      <c r="H132" s="181">
        <v>23</v>
      </c>
      <c r="I132" s="242"/>
      <c r="L132" s="177"/>
      <c r="M132" s="182"/>
      <c r="N132" s="183"/>
      <c r="O132" s="183"/>
      <c r="P132" s="183"/>
      <c r="Q132" s="183"/>
      <c r="R132" s="183"/>
      <c r="S132" s="183"/>
      <c r="T132" s="184"/>
      <c r="AT132" s="179" t="s">
        <v>201</v>
      </c>
      <c r="AU132" s="179" t="s">
        <v>115</v>
      </c>
      <c r="AV132" s="178" t="s">
        <v>115</v>
      </c>
      <c r="AW132" s="178" t="s">
        <v>93</v>
      </c>
      <c r="AX132" s="178" t="s">
        <v>113</v>
      </c>
      <c r="AY132" s="179" t="s">
        <v>188</v>
      </c>
    </row>
    <row r="133" spans="2:65" s="101" customFormat="1" ht="16.5" customHeight="1">
      <c r="B133" s="86"/>
      <c r="C133" s="87" t="s">
        <v>285</v>
      </c>
      <c r="D133" s="87" t="s">
        <v>190</v>
      </c>
      <c r="E133" s="88" t="s">
        <v>6828</v>
      </c>
      <c r="F133" s="89" t="s">
        <v>6829</v>
      </c>
      <c r="G133" s="90" t="s">
        <v>304</v>
      </c>
      <c r="H133" s="91">
        <v>13.5</v>
      </c>
      <c r="I133" s="238"/>
      <c r="J133" s="92">
        <f>ROUND(I133*H133,2)</f>
        <v>0</v>
      </c>
      <c r="K133" s="89" t="s">
        <v>194</v>
      </c>
      <c r="L133" s="61"/>
      <c r="M133" s="239" t="s">
        <v>69</v>
      </c>
      <c r="N133" s="164" t="s">
        <v>100</v>
      </c>
      <c r="O133" s="100"/>
      <c r="P133" s="165">
        <f>O133*H133</f>
        <v>0</v>
      </c>
      <c r="Q133" s="165">
        <v>0</v>
      </c>
      <c r="R133" s="165">
        <f>Q133*H133</f>
        <v>0</v>
      </c>
      <c r="S133" s="165">
        <v>0.93</v>
      </c>
      <c r="T133" s="166">
        <f>S133*H133</f>
        <v>12.555000000000001</v>
      </c>
      <c r="AR133" s="55" t="s">
        <v>195</v>
      </c>
      <c r="AT133" s="55" t="s">
        <v>190</v>
      </c>
      <c r="AU133" s="55" t="s">
        <v>115</v>
      </c>
      <c r="AY133" s="55" t="s">
        <v>188</v>
      </c>
      <c r="BE133" s="93">
        <f>IF(N133="základní",J133,0)</f>
        <v>0</v>
      </c>
      <c r="BF133" s="93">
        <f>IF(N133="snížená",J133,0)</f>
        <v>0</v>
      </c>
      <c r="BG133" s="93">
        <f>IF(N133="zákl. přenesená",J133,0)</f>
        <v>0</v>
      </c>
      <c r="BH133" s="93">
        <f>IF(N133="sníž. přenesená",J133,0)</f>
        <v>0</v>
      </c>
      <c r="BI133" s="93">
        <f>IF(N133="nulová",J133,0)</f>
        <v>0</v>
      </c>
      <c r="BJ133" s="55" t="s">
        <v>113</v>
      </c>
      <c r="BK133" s="93">
        <f>ROUND(I133*H133,2)</f>
        <v>0</v>
      </c>
      <c r="BL133" s="55" t="s">
        <v>195</v>
      </c>
      <c r="BM133" s="55" t="s">
        <v>6830</v>
      </c>
    </row>
    <row r="134" spans="2:65" s="101" customFormat="1" ht="40.5">
      <c r="B134" s="61"/>
      <c r="D134" s="167" t="s">
        <v>197</v>
      </c>
      <c r="F134" s="168" t="s">
        <v>6831</v>
      </c>
      <c r="I134" s="240"/>
      <c r="L134" s="61"/>
      <c r="M134" s="94"/>
      <c r="N134" s="100"/>
      <c r="O134" s="100"/>
      <c r="P134" s="100"/>
      <c r="Q134" s="100"/>
      <c r="R134" s="100"/>
      <c r="S134" s="100"/>
      <c r="T134" s="69"/>
      <c r="AT134" s="55" t="s">
        <v>197</v>
      </c>
      <c r="AU134" s="55" t="s">
        <v>115</v>
      </c>
    </row>
    <row r="135" spans="2:65" s="101" customFormat="1" ht="243">
      <c r="B135" s="61"/>
      <c r="D135" s="167" t="s">
        <v>199</v>
      </c>
      <c r="F135" s="169" t="s">
        <v>1480</v>
      </c>
      <c r="I135" s="240"/>
      <c r="L135" s="61"/>
      <c r="M135" s="94"/>
      <c r="N135" s="100"/>
      <c r="O135" s="100"/>
      <c r="P135" s="100"/>
      <c r="Q135" s="100"/>
      <c r="R135" s="100"/>
      <c r="S135" s="100"/>
      <c r="T135" s="69"/>
      <c r="AT135" s="55" t="s">
        <v>199</v>
      </c>
      <c r="AU135" s="55" t="s">
        <v>115</v>
      </c>
    </row>
    <row r="136" spans="2:65" s="171" customFormat="1">
      <c r="B136" s="170"/>
      <c r="D136" s="167" t="s">
        <v>201</v>
      </c>
      <c r="E136" s="172" t="s">
        <v>69</v>
      </c>
      <c r="F136" s="173" t="s">
        <v>6796</v>
      </c>
      <c r="H136" s="172" t="s">
        <v>69</v>
      </c>
      <c r="I136" s="241"/>
      <c r="L136" s="170"/>
      <c r="M136" s="174"/>
      <c r="N136" s="175"/>
      <c r="O136" s="175"/>
      <c r="P136" s="175"/>
      <c r="Q136" s="175"/>
      <c r="R136" s="175"/>
      <c r="S136" s="175"/>
      <c r="T136" s="176"/>
      <c r="AT136" s="172" t="s">
        <v>201</v>
      </c>
      <c r="AU136" s="172" t="s">
        <v>115</v>
      </c>
      <c r="AV136" s="171" t="s">
        <v>113</v>
      </c>
      <c r="AW136" s="171" t="s">
        <v>93</v>
      </c>
      <c r="AX136" s="171" t="s">
        <v>111</v>
      </c>
      <c r="AY136" s="172" t="s">
        <v>188</v>
      </c>
    </row>
    <row r="137" spans="2:65" s="171" customFormat="1">
      <c r="B137" s="170"/>
      <c r="D137" s="167" t="s">
        <v>201</v>
      </c>
      <c r="E137" s="172" t="s">
        <v>69</v>
      </c>
      <c r="F137" s="173" t="s">
        <v>6832</v>
      </c>
      <c r="H137" s="172" t="s">
        <v>69</v>
      </c>
      <c r="I137" s="241"/>
      <c r="L137" s="170"/>
      <c r="M137" s="174"/>
      <c r="N137" s="175"/>
      <c r="O137" s="175"/>
      <c r="P137" s="175"/>
      <c r="Q137" s="175"/>
      <c r="R137" s="175"/>
      <c r="S137" s="175"/>
      <c r="T137" s="176"/>
      <c r="AT137" s="172" t="s">
        <v>201</v>
      </c>
      <c r="AU137" s="172" t="s">
        <v>115</v>
      </c>
      <c r="AV137" s="171" t="s">
        <v>113</v>
      </c>
      <c r="AW137" s="171" t="s">
        <v>93</v>
      </c>
      <c r="AX137" s="171" t="s">
        <v>111</v>
      </c>
      <c r="AY137" s="172" t="s">
        <v>188</v>
      </c>
    </row>
    <row r="138" spans="2:65" s="178" customFormat="1">
      <c r="B138" s="177"/>
      <c r="D138" s="167" t="s">
        <v>201</v>
      </c>
      <c r="E138" s="179" t="s">
        <v>69</v>
      </c>
      <c r="F138" s="180" t="s">
        <v>6833</v>
      </c>
      <c r="H138" s="181">
        <v>13.5</v>
      </c>
      <c r="I138" s="242"/>
      <c r="L138" s="177"/>
      <c r="M138" s="182"/>
      <c r="N138" s="183"/>
      <c r="O138" s="183"/>
      <c r="P138" s="183"/>
      <c r="Q138" s="183"/>
      <c r="R138" s="183"/>
      <c r="S138" s="183"/>
      <c r="T138" s="184"/>
      <c r="AT138" s="179" t="s">
        <v>201</v>
      </c>
      <c r="AU138" s="179" t="s">
        <v>115</v>
      </c>
      <c r="AV138" s="178" t="s">
        <v>115</v>
      </c>
      <c r="AW138" s="178" t="s">
        <v>93</v>
      </c>
      <c r="AX138" s="178" t="s">
        <v>113</v>
      </c>
      <c r="AY138" s="179" t="s">
        <v>188</v>
      </c>
    </row>
    <row r="139" spans="2:65" s="101" customFormat="1" ht="16.5" customHeight="1">
      <c r="B139" s="86"/>
      <c r="C139" s="87" t="s">
        <v>294</v>
      </c>
      <c r="D139" s="87" t="s">
        <v>190</v>
      </c>
      <c r="E139" s="88" t="s">
        <v>6834</v>
      </c>
      <c r="F139" s="89" t="s">
        <v>6835</v>
      </c>
      <c r="G139" s="90" t="s">
        <v>1023</v>
      </c>
      <c r="H139" s="91">
        <v>132</v>
      </c>
      <c r="I139" s="238"/>
      <c r="J139" s="92">
        <f>ROUND(I139*H139,2)</f>
        <v>0</v>
      </c>
      <c r="K139" s="89" t="s">
        <v>194</v>
      </c>
      <c r="L139" s="61"/>
      <c r="M139" s="239" t="s">
        <v>69</v>
      </c>
      <c r="N139" s="164" t="s">
        <v>100</v>
      </c>
      <c r="O139" s="100"/>
      <c r="P139" s="165">
        <f>O139*H139</f>
        <v>0</v>
      </c>
      <c r="Q139" s="165">
        <v>0</v>
      </c>
      <c r="R139" s="165">
        <f>Q139*H139</f>
        <v>0</v>
      </c>
      <c r="S139" s="165">
        <v>0.20499999999999999</v>
      </c>
      <c r="T139" s="166">
        <f>S139*H139</f>
        <v>27.06</v>
      </c>
      <c r="AR139" s="55" t="s">
        <v>195</v>
      </c>
      <c r="AT139" s="55" t="s">
        <v>190</v>
      </c>
      <c r="AU139" s="55" t="s">
        <v>115</v>
      </c>
      <c r="AY139" s="55" t="s">
        <v>188</v>
      </c>
      <c r="BE139" s="93">
        <f>IF(N139="základní",J139,0)</f>
        <v>0</v>
      </c>
      <c r="BF139" s="93">
        <f>IF(N139="snížená",J139,0)</f>
        <v>0</v>
      </c>
      <c r="BG139" s="93">
        <f>IF(N139="zákl. přenesená",J139,0)</f>
        <v>0</v>
      </c>
      <c r="BH139" s="93">
        <f>IF(N139="sníž. přenesená",J139,0)</f>
        <v>0</v>
      </c>
      <c r="BI139" s="93">
        <f>IF(N139="nulová",J139,0)</f>
        <v>0</v>
      </c>
      <c r="BJ139" s="55" t="s">
        <v>113</v>
      </c>
      <c r="BK139" s="93">
        <f>ROUND(I139*H139,2)</f>
        <v>0</v>
      </c>
      <c r="BL139" s="55" t="s">
        <v>195</v>
      </c>
      <c r="BM139" s="55" t="s">
        <v>6836</v>
      </c>
    </row>
    <row r="140" spans="2:65" s="101" customFormat="1" ht="27">
      <c r="B140" s="61"/>
      <c r="D140" s="167" t="s">
        <v>197</v>
      </c>
      <c r="F140" s="168" t="s">
        <v>6837</v>
      </c>
      <c r="I140" s="240"/>
      <c r="L140" s="61"/>
      <c r="M140" s="94"/>
      <c r="N140" s="100"/>
      <c r="O140" s="100"/>
      <c r="P140" s="100"/>
      <c r="Q140" s="100"/>
      <c r="R140" s="100"/>
      <c r="S140" s="100"/>
      <c r="T140" s="69"/>
      <c r="AT140" s="55" t="s">
        <v>197</v>
      </c>
      <c r="AU140" s="55" t="s">
        <v>115</v>
      </c>
    </row>
    <row r="141" spans="2:65" s="101" customFormat="1" ht="148.5">
      <c r="B141" s="61"/>
      <c r="D141" s="167" t="s">
        <v>199</v>
      </c>
      <c r="F141" s="169" t="s">
        <v>6838</v>
      </c>
      <c r="I141" s="240"/>
      <c r="L141" s="61"/>
      <c r="M141" s="94"/>
      <c r="N141" s="100"/>
      <c r="O141" s="100"/>
      <c r="P141" s="100"/>
      <c r="Q141" s="100"/>
      <c r="R141" s="100"/>
      <c r="S141" s="100"/>
      <c r="T141" s="69"/>
      <c r="AT141" s="55" t="s">
        <v>199</v>
      </c>
      <c r="AU141" s="55" t="s">
        <v>115</v>
      </c>
    </row>
    <row r="142" spans="2:65" s="171" customFormat="1">
      <c r="B142" s="170"/>
      <c r="D142" s="167" t="s">
        <v>201</v>
      </c>
      <c r="E142" s="172" t="s">
        <v>69</v>
      </c>
      <c r="F142" s="173" t="s">
        <v>6839</v>
      </c>
      <c r="H142" s="172" t="s">
        <v>69</v>
      </c>
      <c r="I142" s="241"/>
      <c r="L142" s="170"/>
      <c r="M142" s="174"/>
      <c r="N142" s="175"/>
      <c r="O142" s="175"/>
      <c r="P142" s="175"/>
      <c r="Q142" s="175"/>
      <c r="R142" s="175"/>
      <c r="S142" s="175"/>
      <c r="T142" s="176"/>
      <c r="AT142" s="172" t="s">
        <v>201</v>
      </c>
      <c r="AU142" s="172" t="s">
        <v>115</v>
      </c>
      <c r="AV142" s="171" t="s">
        <v>113</v>
      </c>
      <c r="AW142" s="171" t="s">
        <v>93</v>
      </c>
      <c r="AX142" s="171" t="s">
        <v>111</v>
      </c>
      <c r="AY142" s="172" t="s">
        <v>188</v>
      </c>
    </row>
    <row r="143" spans="2:65" s="178" customFormat="1">
      <c r="B143" s="177"/>
      <c r="D143" s="167" t="s">
        <v>201</v>
      </c>
      <c r="E143" s="179" t="s">
        <v>69</v>
      </c>
      <c r="F143" s="180" t="s">
        <v>3358</v>
      </c>
      <c r="H143" s="181">
        <v>132</v>
      </c>
      <c r="I143" s="242"/>
      <c r="L143" s="177"/>
      <c r="M143" s="182"/>
      <c r="N143" s="183"/>
      <c r="O143" s="183"/>
      <c r="P143" s="183"/>
      <c r="Q143" s="183"/>
      <c r="R143" s="183"/>
      <c r="S143" s="183"/>
      <c r="T143" s="184"/>
      <c r="AT143" s="179" t="s">
        <v>201</v>
      </c>
      <c r="AU143" s="179" t="s">
        <v>115</v>
      </c>
      <c r="AV143" s="178" t="s">
        <v>115</v>
      </c>
      <c r="AW143" s="178" t="s">
        <v>93</v>
      </c>
      <c r="AX143" s="178" t="s">
        <v>113</v>
      </c>
      <c r="AY143" s="179" t="s">
        <v>188</v>
      </c>
    </row>
    <row r="144" spans="2:65" s="101" customFormat="1" ht="16.5" customHeight="1">
      <c r="B144" s="86"/>
      <c r="C144" s="87" t="s">
        <v>301</v>
      </c>
      <c r="D144" s="87" t="s">
        <v>190</v>
      </c>
      <c r="E144" s="88" t="s">
        <v>2748</v>
      </c>
      <c r="F144" s="89" t="s">
        <v>2749</v>
      </c>
      <c r="G144" s="90" t="s">
        <v>193</v>
      </c>
      <c r="H144" s="91">
        <v>18.404</v>
      </c>
      <c r="I144" s="238"/>
      <c r="J144" s="92">
        <f>ROUND(I144*H144,2)</f>
        <v>0</v>
      </c>
      <c r="K144" s="89" t="s">
        <v>194</v>
      </c>
      <c r="L144" s="61"/>
      <c r="M144" s="239" t="s">
        <v>69</v>
      </c>
      <c r="N144" s="164" t="s">
        <v>100</v>
      </c>
      <c r="O144" s="100"/>
      <c r="P144" s="165">
        <f>O144*H144</f>
        <v>0</v>
      </c>
      <c r="Q144" s="165">
        <v>0</v>
      </c>
      <c r="R144" s="165">
        <f>Q144*H144</f>
        <v>0</v>
      </c>
      <c r="S144" s="165">
        <v>0</v>
      </c>
      <c r="T144" s="166">
        <f>S144*H144</f>
        <v>0</v>
      </c>
      <c r="AR144" s="55" t="s">
        <v>195</v>
      </c>
      <c r="AT144" s="55" t="s">
        <v>190</v>
      </c>
      <c r="AU144" s="55" t="s">
        <v>115</v>
      </c>
      <c r="AY144" s="55" t="s">
        <v>188</v>
      </c>
      <c r="BE144" s="93">
        <f>IF(N144="základní",J144,0)</f>
        <v>0</v>
      </c>
      <c r="BF144" s="93">
        <f>IF(N144="snížená",J144,0)</f>
        <v>0</v>
      </c>
      <c r="BG144" s="93">
        <f>IF(N144="zákl. přenesená",J144,0)</f>
        <v>0</v>
      </c>
      <c r="BH144" s="93">
        <f>IF(N144="sníž. přenesená",J144,0)</f>
        <v>0</v>
      </c>
      <c r="BI144" s="93">
        <f>IF(N144="nulová",J144,0)</f>
        <v>0</v>
      </c>
      <c r="BJ144" s="55" t="s">
        <v>113</v>
      </c>
      <c r="BK144" s="93">
        <f>ROUND(I144*H144,2)</f>
        <v>0</v>
      </c>
      <c r="BL144" s="55" t="s">
        <v>195</v>
      </c>
      <c r="BM144" s="55" t="s">
        <v>6840</v>
      </c>
    </row>
    <row r="145" spans="2:65" s="101" customFormat="1" ht="27">
      <c r="B145" s="61"/>
      <c r="D145" s="167" t="s">
        <v>197</v>
      </c>
      <c r="F145" s="168" t="s">
        <v>2751</v>
      </c>
      <c r="I145" s="240"/>
      <c r="L145" s="61"/>
      <c r="M145" s="94"/>
      <c r="N145" s="100"/>
      <c r="O145" s="100"/>
      <c r="P145" s="100"/>
      <c r="Q145" s="100"/>
      <c r="R145" s="100"/>
      <c r="S145" s="100"/>
      <c r="T145" s="69"/>
      <c r="AT145" s="55" t="s">
        <v>197</v>
      </c>
      <c r="AU145" s="55" t="s">
        <v>115</v>
      </c>
    </row>
    <row r="146" spans="2:65" s="101" customFormat="1" ht="202.5">
      <c r="B146" s="61"/>
      <c r="D146" s="167" t="s">
        <v>199</v>
      </c>
      <c r="F146" s="169" t="s">
        <v>2745</v>
      </c>
      <c r="I146" s="240"/>
      <c r="L146" s="61"/>
      <c r="M146" s="94"/>
      <c r="N146" s="100"/>
      <c r="O146" s="100"/>
      <c r="P146" s="100"/>
      <c r="Q146" s="100"/>
      <c r="R146" s="100"/>
      <c r="S146" s="100"/>
      <c r="T146" s="69"/>
      <c r="AT146" s="55" t="s">
        <v>199</v>
      </c>
      <c r="AU146" s="55" t="s">
        <v>115</v>
      </c>
    </row>
    <row r="147" spans="2:65" s="171" customFormat="1">
      <c r="B147" s="170"/>
      <c r="D147" s="167" t="s">
        <v>201</v>
      </c>
      <c r="E147" s="172" t="s">
        <v>69</v>
      </c>
      <c r="F147" s="173" t="s">
        <v>6841</v>
      </c>
      <c r="H147" s="172" t="s">
        <v>69</v>
      </c>
      <c r="I147" s="241"/>
      <c r="L147" s="170"/>
      <c r="M147" s="174"/>
      <c r="N147" s="175"/>
      <c r="O147" s="175"/>
      <c r="P147" s="175"/>
      <c r="Q147" s="175"/>
      <c r="R147" s="175"/>
      <c r="S147" s="175"/>
      <c r="T147" s="176"/>
      <c r="AT147" s="172" t="s">
        <v>201</v>
      </c>
      <c r="AU147" s="172" t="s">
        <v>115</v>
      </c>
      <c r="AV147" s="171" t="s">
        <v>113</v>
      </c>
      <c r="AW147" s="171" t="s">
        <v>93</v>
      </c>
      <c r="AX147" s="171" t="s">
        <v>111</v>
      </c>
      <c r="AY147" s="172" t="s">
        <v>188</v>
      </c>
    </row>
    <row r="148" spans="2:65" s="178" customFormat="1">
      <c r="B148" s="177"/>
      <c r="D148" s="167" t="s">
        <v>201</v>
      </c>
      <c r="E148" s="179" t="s">
        <v>69</v>
      </c>
      <c r="F148" s="180" t="s">
        <v>6842</v>
      </c>
      <c r="H148" s="181">
        <v>18.404</v>
      </c>
      <c r="I148" s="242"/>
      <c r="L148" s="177"/>
      <c r="M148" s="182"/>
      <c r="N148" s="183"/>
      <c r="O148" s="183"/>
      <c r="P148" s="183"/>
      <c r="Q148" s="183"/>
      <c r="R148" s="183"/>
      <c r="S148" s="183"/>
      <c r="T148" s="184"/>
      <c r="AT148" s="179" t="s">
        <v>201</v>
      </c>
      <c r="AU148" s="179" t="s">
        <v>115</v>
      </c>
      <c r="AV148" s="178" t="s">
        <v>115</v>
      </c>
      <c r="AW148" s="178" t="s">
        <v>93</v>
      </c>
      <c r="AX148" s="178" t="s">
        <v>113</v>
      </c>
      <c r="AY148" s="179" t="s">
        <v>188</v>
      </c>
    </row>
    <row r="149" spans="2:65" s="101" customFormat="1" ht="16.5" customHeight="1">
      <c r="B149" s="86"/>
      <c r="C149" s="87" t="s">
        <v>311</v>
      </c>
      <c r="D149" s="87" t="s">
        <v>190</v>
      </c>
      <c r="E149" s="88" t="s">
        <v>2752</v>
      </c>
      <c r="F149" s="89" t="s">
        <v>2753</v>
      </c>
      <c r="G149" s="90" t="s">
        <v>193</v>
      </c>
      <c r="H149" s="91">
        <v>5.5209999999999999</v>
      </c>
      <c r="I149" s="238"/>
      <c r="J149" s="92">
        <f>ROUND(I149*H149,2)</f>
        <v>0</v>
      </c>
      <c r="K149" s="89" t="s">
        <v>194</v>
      </c>
      <c r="L149" s="61"/>
      <c r="M149" s="239" t="s">
        <v>69</v>
      </c>
      <c r="N149" s="164" t="s">
        <v>100</v>
      </c>
      <c r="O149" s="100"/>
      <c r="P149" s="165">
        <f>O149*H149</f>
        <v>0</v>
      </c>
      <c r="Q149" s="165">
        <v>0</v>
      </c>
      <c r="R149" s="165">
        <f>Q149*H149</f>
        <v>0</v>
      </c>
      <c r="S149" s="165">
        <v>0</v>
      </c>
      <c r="T149" s="166">
        <f>S149*H149</f>
        <v>0</v>
      </c>
      <c r="AR149" s="55" t="s">
        <v>195</v>
      </c>
      <c r="AT149" s="55" t="s">
        <v>190</v>
      </c>
      <c r="AU149" s="55" t="s">
        <v>115</v>
      </c>
      <c r="AY149" s="55" t="s">
        <v>188</v>
      </c>
      <c r="BE149" s="93">
        <f>IF(N149="základní",J149,0)</f>
        <v>0</v>
      </c>
      <c r="BF149" s="93">
        <f>IF(N149="snížená",J149,0)</f>
        <v>0</v>
      </c>
      <c r="BG149" s="93">
        <f>IF(N149="zákl. přenesená",J149,0)</f>
        <v>0</v>
      </c>
      <c r="BH149" s="93">
        <f>IF(N149="sníž. přenesená",J149,0)</f>
        <v>0</v>
      </c>
      <c r="BI149" s="93">
        <f>IF(N149="nulová",J149,0)</f>
        <v>0</v>
      </c>
      <c r="BJ149" s="55" t="s">
        <v>113</v>
      </c>
      <c r="BK149" s="93">
        <f>ROUND(I149*H149,2)</f>
        <v>0</v>
      </c>
      <c r="BL149" s="55" t="s">
        <v>195</v>
      </c>
      <c r="BM149" s="55" t="s">
        <v>6843</v>
      </c>
    </row>
    <row r="150" spans="2:65" s="101" customFormat="1" ht="27">
      <c r="B150" s="61"/>
      <c r="D150" s="167" t="s">
        <v>197</v>
      </c>
      <c r="F150" s="168" t="s">
        <v>2755</v>
      </c>
      <c r="I150" s="240"/>
      <c r="L150" s="61"/>
      <c r="M150" s="94"/>
      <c r="N150" s="100"/>
      <c r="O150" s="100"/>
      <c r="P150" s="100"/>
      <c r="Q150" s="100"/>
      <c r="R150" s="100"/>
      <c r="S150" s="100"/>
      <c r="T150" s="69"/>
      <c r="AT150" s="55" t="s">
        <v>197</v>
      </c>
      <c r="AU150" s="55" t="s">
        <v>115</v>
      </c>
    </row>
    <row r="151" spans="2:65" s="101" customFormat="1" ht="202.5">
      <c r="B151" s="61"/>
      <c r="D151" s="167" t="s">
        <v>199</v>
      </c>
      <c r="F151" s="169" t="s">
        <v>2745</v>
      </c>
      <c r="I151" s="240"/>
      <c r="L151" s="61"/>
      <c r="M151" s="94"/>
      <c r="N151" s="100"/>
      <c r="O151" s="100"/>
      <c r="P151" s="100"/>
      <c r="Q151" s="100"/>
      <c r="R151" s="100"/>
      <c r="S151" s="100"/>
      <c r="T151" s="69"/>
      <c r="AT151" s="55" t="s">
        <v>199</v>
      </c>
      <c r="AU151" s="55" t="s">
        <v>115</v>
      </c>
    </row>
    <row r="152" spans="2:65" s="178" customFormat="1">
      <c r="B152" s="177"/>
      <c r="D152" s="167" t="s">
        <v>201</v>
      </c>
      <c r="F152" s="180" t="s">
        <v>6844</v>
      </c>
      <c r="H152" s="181">
        <v>5.5209999999999999</v>
      </c>
      <c r="I152" s="242"/>
      <c r="L152" s="177"/>
      <c r="M152" s="182"/>
      <c r="N152" s="183"/>
      <c r="O152" s="183"/>
      <c r="P152" s="183"/>
      <c r="Q152" s="183"/>
      <c r="R152" s="183"/>
      <c r="S152" s="183"/>
      <c r="T152" s="184"/>
      <c r="AT152" s="179" t="s">
        <v>201</v>
      </c>
      <c r="AU152" s="179" t="s">
        <v>115</v>
      </c>
      <c r="AV152" s="178" t="s">
        <v>115</v>
      </c>
      <c r="AW152" s="178" t="s">
        <v>70</v>
      </c>
      <c r="AX152" s="178" t="s">
        <v>113</v>
      </c>
      <c r="AY152" s="179" t="s">
        <v>188</v>
      </c>
    </row>
    <row r="153" spans="2:65" s="101" customFormat="1" ht="16.5" customHeight="1">
      <c r="B153" s="86"/>
      <c r="C153" s="87" t="s">
        <v>324</v>
      </c>
      <c r="D153" s="87" t="s">
        <v>190</v>
      </c>
      <c r="E153" s="88" t="s">
        <v>6845</v>
      </c>
      <c r="F153" s="89" t="s">
        <v>6846</v>
      </c>
      <c r="G153" s="90" t="s">
        <v>304</v>
      </c>
      <c r="H153" s="91">
        <v>36.808</v>
      </c>
      <c r="I153" s="238"/>
      <c r="J153" s="92">
        <f>ROUND(I153*H153,2)</f>
        <v>0</v>
      </c>
      <c r="K153" s="89" t="s">
        <v>194</v>
      </c>
      <c r="L153" s="61"/>
      <c r="M153" s="239" t="s">
        <v>69</v>
      </c>
      <c r="N153" s="164" t="s">
        <v>100</v>
      </c>
      <c r="O153" s="100"/>
      <c r="P153" s="165">
        <f>O153*H153</f>
        <v>0</v>
      </c>
      <c r="Q153" s="165">
        <v>5.8E-4</v>
      </c>
      <c r="R153" s="165">
        <f>Q153*H153</f>
        <v>2.1348639999999999E-2</v>
      </c>
      <c r="S153" s="165">
        <v>0</v>
      </c>
      <c r="T153" s="166">
        <f>S153*H153</f>
        <v>0</v>
      </c>
      <c r="AR153" s="55" t="s">
        <v>195</v>
      </c>
      <c r="AT153" s="55" t="s">
        <v>190</v>
      </c>
      <c r="AU153" s="55" t="s">
        <v>115</v>
      </c>
      <c r="AY153" s="55" t="s">
        <v>188</v>
      </c>
      <c r="BE153" s="93">
        <f>IF(N153="základní",J153,0)</f>
        <v>0</v>
      </c>
      <c r="BF153" s="93">
        <f>IF(N153="snížená",J153,0)</f>
        <v>0</v>
      </c>
      <c r="BG153" s="93">
        <f>IF(N153="zákl. přenesená",J153,0)</f>
        <v>0</v>
      </c>
      <c r="BH153" s="93">
        <f>IF(N153="sníž. přenesená",J153,0)</f>
        <v>0</v>
      </c>
      <c r="BI153" s="93">
        <f>IF(N153="nulová",J153,0)</f>
        <v>0</v>
      </c>
      <c r="BJ153" s="55" t="s">
        <v>113</v>
      </c>
      <c r="BK153" s="93">
        <f>ROUND(I153*H153,2)</f>
        <v>0</v>
      </c>
      <c r="BL153" s="55" t="s">
        <v>195</v>
      </c>
      <c r="BM153" s="55" t="s">
        <v>6847</v>
      </c>
    </row>
    <row r="154" spans="2:65" s="101" customFormat="1" ht="27">
      <c r="B154" s="61"/>
      <c r="D154" s="167" t="s">
        <v>197</v>
      </c>
      <c r="F154" s="168" t="s">
        <v>6848</v>
      </c>
      <c r="I154" s="240"/>
      <c r="L154" s="61"/>
      <c r="M154" s="94"/>
      <c r="N154" s="100"/>
      <c r="O154" s="100"/>
      <c r="P154" s="100"/>
      <c r="Q154" s="100"/>
      <c r="R154" s="100"/>
      <c r="S154" s="100"/>
      <c r="T154" s="69"/>
      <c r="AT154" s="55" t="s">
        <v>197</v>
      </c>
      <c r="AU154" s="55" t="s">
        <v>115</v>
      </c>
    </row>
    <row r="155" spans="2:65" s="101" customFormat="1" ht="40.5">
      <c r="B155" s="61"/>
      <c r="D155" s="167" t="s">
        <v>199</v>
      </c>
      <c r="F155" s="169" t="s">
        <v>6849</v>
      </c>
      <c r="I155" s="240"/>
      <c r="L155" s="61"/>
      <c r="M155" s="94"/>
      <c r="N155" s="100"/>
      <c r="O155" s="100"/>
      <c r="P155" s="100"/>
      <c r="Q155" s="100"/>
      <c r="R155" s="100"/>
      <c r="S155" s="100"/>
      <c r="T155" s="69"/>
      <c r="AT155" s="55" t="s">
        <v>199</v>
      </c>
      <c r="AU155" s="55" t="s">
        <v>115</v>
      </c>
    </row>
    <row r="156" spans="2:65" s="171" customFormat="1">
      <c r="B156" s="170"/>
      <c r="D156" s="167" t="s">
        <v>201</v>
      </c>
      <c r="E156" s="172" t="s">
        <v>69</v>
      </c>
      <c r="F156" s="173" t="s">
        <v>6841</v>
      </c>
      <c r="H156" s="172" t="s">
        <v>69</v>
      </c>
      <c r="I156" s="241"/>
      <c r="L156" s="170"/>
      <c r="M156" s="174"/>
      <c r="N156" s="175"/>
      <c r="O156" s="175"/>
      <c r="P156" s="175"/>
      <c r="Q156" s="175"/>
      <c r="R156" s="175"/>
      <c r="S156" s="175"/>
      <c r="T156" s="176"/>
      <c r="AT156" s="172" t="s">
        <v>201</v>
      </c>
      <c r="AU156" s="172" t="s">
        <v>115</v>
      </c>
      <c r="AV156" s="171" t="s">
        <v>113</v>
      </c>
      <c r="AW156" s="171" t="s">
        <v>93</v>
      </c>
      <c r="AX156" s="171" t="s">
        <v>111</v>
      </c>
      <c r="AY156" s="172" t="s">
        <v>188</v>
      </c>
    </row>
    <row r="157" spans="2:65" s="178" customFormat="1">
      <c r="B157" s="177"/>
      <c r="D157" s="167" t="s">
        <v>201</v>
      </c>
      <c r="E157" s="179" t="s">
        <v>69</v>
      </c>
      <c r="F157" s="180" t="s">
        <v>6850</v>
      </c>
      <c r="H157" s="181">
        <v>36.808</v>
      </c>
      <c r="I157" s="242"/>
      <c r="L157" s="177"/>
      <c r="M157" s="182"/>
      <c r="N157" s="183"/>
      <c r="O157" s="183"/>
      <c r="P157" s="183"/>
      <c r="Q157" s="183"/>
      <c r="R157" s="183"/>
      <c r="S157" s="183"/>
      <c r="T157" s="184"/>
      <c r="AT157" s="179" t="s">
        <v>201</v>
      </c>
      <c r="AU157" s="179" t="s">
        <v>115</v>
      </c>
      <c r="AV157" s="178" t="s">
        <v>115</v>
      </c>
      <c r="AW157" s="178" t="s">
        <v>93</v>
      </c>
      <c r="AX157" s="178" t="s">
        <v>113</v>
      </c>
      <c r="AY157" s="179" t="s">
        <v>188</v>
      </c>
    </row>
    <row r="158" spans="2:65" s="101" customFormat="1" ht="16.5" customHeight="1">
      <c r="B158" s="86"/>
      <c r="C158" s="87" t="s">
        <v>332</v>
      </c>
      <c r="D158" s="87" t="s">
        <v>190</v>
      </c>
      <c r="E158" s="88" t="s">
        <v>6851</v>
      </c>
      <c r="F158" s="89" t="s">
        <v>6852</v>
      </c>
      <c r="G158" s="90" t="s">
        <v>304</v>
      </c>
      <c r="H158" s="91">
        <v>36.799999999999997</v>
      </c>
      <c r="I158" s="238"/>
      <c r="J158" s="92">
        <f>ROUND(I158*H158,2)</f>
        <v>0</v>
      </c>
      <c r="K158" s="89" t="s">
        <v>194</v>
      </c>
      <c r="L158" s="61"/>
      <c r="M158" s="239" t="s">
        <v>69</v>
      </c>
      <c r="N158" s="164" t="s">
        <v>100</v>
      </c>
      <c r="O158" s="100"/>
      <c r="P158" s="165">
        <f>O158*H158</f>
        <v>0</v>
      </c>
      <c r="Q158" s="165">
        <v>0</v>
      </c>
      <c r="R158" s="165">
        <f>Q158*H158</f>
        <v>0</v>
      </c>
      <c r="S158" s="165">
        <v>0</v>
      </c>
      <c r="T158" s="166">
        <f>S158*H158</f>
        <v>0</v>
      </c>
      <c r="AR158" s="55" t="s">
        <v>195</v>
      </c>
      <c r="AT158" s="55" t="s">
        <v>190</v>
      </c>
      <c r="AU158" s="55" t="s">
        <v>115</v>
      </c>
      <c r="AY158" s="55" t="s">
        <v>188</v>
      </c>
      <c r="BE158" s="93">
        <f>IF(N158="základní",J158,0)</f>
        <v>0</v>
      </c>
      <c r="BF158" s="93">
        <f>IF(N158="snížená",J158,0)</f>
        <v>0</v>
      </c>
      <c r="BG158" s="93">
        <f>IF(N158="zákl. přenesená",J158,0)</f>
        <v>0</v>
      </c>
      <c r="BH158" s="93">
        <f>IF(N158="sníž. přenesená",J158,0)</f>
        <v>0</v>
      </c>
      <c r="BI158" s="93">
        <f>IF(N158="nulová",J158,0)</f>
        <v>0</v>
      </c>
      <c r="BJ158" s="55" t="s">
        <v>113</v>
      </c>
      <c r="BK158" s="93">
        <f>ROUND(I158*H158,2)</f>
        <v>0</v>
      </c>
      <c r="BL158" s="55" t="s">
        <v>195</v>
      </c>
      <c r="BM158" s="55" t="s">
        <v>6853</v>
      </c>
    </row>
    <row r="159" spans="2:65" s="101" customFormat="1" ht="27">
      <c r="B159" s="61"/>
      <c r="D159" s="167" t="s">
        <v>197</v>
      </c>
      <c r="F159" s="168" t="s">
        <v>6854</v>
      </c>
      <c r="I159" s="240"/>
      <c r="L159" s="61"/>
      <c r="M159" s="94"/>
      <c r="N159" s="100"/>
      <c r="O159" s="100"/>
      <c r="P159" s="100"/>
      <c r="Q159" s="100"/>
      <c r="R159" s="100"/>
      <c r="S159" s="100"/>
      <c r="T159" s="69"/>
      <c r="AT159" s="55" t="s">
        <v>197</v>
      </c>
      <c r="AU159" s="55" t="s">
        <v>115</v>
      </c>
    </row>
    <row r="160" spans="2:65" s="171" customFormat="1">
      <c r="B160" s="170"/>
      <c r="D160" s="167" t="s">
        <v>201</v>
      </c>
      <c r="E160" s="172" t="s">
        <v>69</v>
      </c>
      <c r="F160" s="173" t="s">
        <v>6841</v>
      </c>
      <c r="H160" s="172" t="s">
        <v>69</v>
      </c>
      <c r="I160" s="241"/>
      <c r="L160" s="170"/>
      <c r="M160" s="174"/>
      <c r="N160" s="175"/>
      <c r="O160" s="175"/>
      <c r="P160" s="175"/>
      <c r="Q160" s="175"/>
      <c r="R160" s="175"/>
      <c r="S160" s="175"/>
      <c r="T160" s="176"/>
      <c r="AT160" s="172" t="s">
        <v>201</v>
      </c>
      <c r="AU160" s="172" t="s">
        <v>115</v>
      </c>
      <c r="AV160" s="171" t="s">
        <v>113</v>
      </c>
      <c r="AW160" s="171" t="s">
        <v>93</v>
      </c>
      <c r="AX160" s="171" t="s">
        <v>111</v>
      </c>
      <c r="AY160" s="172" t="s">
        <v>188</v>
      </c>
    </row>
    <row r="161" spans="2:65" s="178" customFormat="1">
      <c r="B161" s="177"/>
      <c r="D161" s="167" t="s">
        <v>201</v>
      </c>
      <c r="E161" s="179" t="s">
        <v>69</v>
      </c>
      <c r="F161" s="180" t="s">
        <v>6855</v>
      </c>
      <c r="H161" s="181">
        <v>36.799999999999997</v>
      </c>
      <c r="I161" s="242"/>
      <c r="L161" s="177"/>
      <c r="M161" s="182"/>
      <c r="N161" s="183"/>
      <c r="O161" s="183"/>
      <c r="P161" s="183"/>
      <c r="Q161" s="183"/>
      <c r="R161" s="183"/>
      <c r="S161" s="183"/>
      <c r="T161" s="184"/>
      <c r="AT161" s="179" t="s">
        <v>201</v>
      </c>
      <c r="AU161" s="179" t="s">
        <v>115</v>
      </c>
      <c r="AV161" s="178" t="s">
        <v>115</v>
      </c>
      <c r="AW161" s="178" t="s">
        <v>93</v>
      </c>
      <c r="AX161" s="178" t="s">
        <v>113</v>
      </c>
      <c r="AY161" s="179" t="s">
        <v>188</v>
      </c>
    </row>
    <row r="162" spans="2:65" s="101" customFormat="1" ht="16.5" customHeight="1">
      <c r="B162" s="86"/>
      <c r="C162" s="87" t="s">
        <v>72</v>
      </c>
      <c r="D162" s="87" t="s">
        <v>190</v>
      </c>
      <c r="E162" s="88" t="s">
        <v>247</v>
      </c>
      <c r="F162" s="89" t="s">
        <v>248</v>
      </c>
      <c r="G162" s="90" t="s">
        <v>193</v>
      </c>
      <c r="H162" s="91">
        <v>18.404</v>
      </c>
      <c r="I162" s="238"/>
      <c r="J162" s="92">
        <f>ROUND(I162*H162,2)</f>
        <v>0</v>
      </c>
      <c r="K162" s="89" t="s">
        <v>194</v>
      </c>
      <c r="L162" s="61"/>
      <c r="M162" s="239" t="s">
        <v>69</v>
      </c>
      <c r="N162" s="164" t="s">
        <v>100</v>
      </c>
      <c r="O162" s="100"/>
      <c r="P162" s="165">
        <f>O162*H162</f>
        <v>0</v>
      </c>
      <c r="Q162" s="165">
        <v>0</v>
      </c>
      <c r="R162" s="165">
        <f>Q162*H162</f>
        <v>0</v>
      </c>
      <c r="S162" s="165">
        <v>0</v>
      </c>
      <c r="T162" s="166">
        <f>S162*H162</f>
        <v>0</v>
      </c>
      <c r="AR162" s="55" t="s">
        <v>195</v>
      </c>
      <c r="AT162" s="55" t="s">
        <v>190</v>
      </c>
      <c r="AU162" s="55" t="s">
        <v>115</v>
      </c>
      <c r="AY162" s="55" t="s">
        <v>188</v>
      </c>
      <c r="BE162" s="93">
        <f>IF(N162="základní",J162,0)</f>
        <v>0</v>
      </c>
      <c r="BF162" s="93">
        <f>IF(N162="snížená",J162,0)</f>
        <v>0</v>
      </c>
      <c r="BG162" s="93">
        <f>IF(N162="zákl. přenesená",J162,0)</f>
        <v>0</v>
      </c>
      <c r="BH162" s="93">
        <f>IF(N162="sníž. přenesená",J162,0)</f>
        <v>0</v>
      </c>
      <c r="BI162" s="93">
        <f>IF(N162="nulová",J162,0)</f>
        <v>0</v>
      </c>
      <c r="BJ162" s="55" t="s">
        <v>113</v>
      </c>
      <c r="BK162" s="93">
        <f>ROUND(I162*H162,2)</f>
        <v>0</v>
      </c>
      <c r="BL162" s="55" t="s">
        <v>195</v>
      </c>
      <c r="BM162" s="55" t="s">
        <v>6856</v>
      </c>
    </row>
    <row r="163" spans="2:65" s="101" customFormat="1" ht="40.5">
      <c r="B163" s="61"/>
      <c r="D163" s="167" t="s">
        <v>197</v>
      </c>
      <c r="F163" s="168" t="s">
        <v>250</v>
      </c>
      <c r="I163" s="240"/>
      <c r="L163" s="61"/>
      <c r="M163" s="94"/>
      <c r="N163" s="100"/>
      <c r="O163" s="100"/>
      <c r="P163" s="100"/>
      <c r="Q163" s="100"/>
      <c r="R163" s="100"/>
      <c r="S163" s="100"/>
      <c r="T163" s="69"/>
      <c r="AT163" s="55" t="s">
        <v>197</v>
      </c>
      <c r="AU163" s="55" t="s">
        <v>115</v>
      </c>
    </row>
    <row r="164" spans="2:65" s="101" customFormat="1" ht="94.5">
      <c r="B164" s="61"/>
      <c r="D164" s="167" t="s">
        <v>199</v>
      </c>
      <c r="F164" s="169" t="s">
        <v>251</v>
      </c>
      <c r="I164" s="240"/>
      <c r="L164" s="61"/>
      <c r="M164" s="94"/>
      <c r="N164" s="100"/>
      <c r="O164" s="100"/>
      <c r="P164" s="100"/>
      <c r="Q164" s="100"/>
      <c r="R164" s="100"/>
      <c r="S164" s="100"/>
      <c r="T164" s="69"/>
      <c r="AT164" s="55" t="s">
        <v>199</v>
      </c>
      <c r="AU164" s="55" t="s">
        <v>115</v>
      </c>
    </row>
    <row r="165" spans="2:65" s="171" customFormat="1">
      <c r="B165" s="170"/>
      <c r="D165" s="167" t="s">
        <v>201</v>
      </c>
      <c r="E165" s="172" t="s">
        <v>69</v>
      </c>
      <c r="F165" s="173" t="s">
        <v>6857</v>
      </c>
      <c r="H165" s="172" t="s">
        <v>69</v>
      </c>
      <c r="I165" s="241"/>
      <c r="L165" s="170"/>
      <c r="M165" s="174"/>
      <c r="N165" s="175"/>
      <c r="O165" s="175"/>
      <c r="P165" s="175"/>
      <c r="Q165" s="175"/>
      <c r="R165" s="175"/>
      <c r="S165" s="175"/>
      <c r="T165" s="176"/>
      <c r="AT165" s="172" t="s">
        <v>201</v>
      </c>
      <c r="AU165" s="172" t="s">
        <v>115</v>
      </c>
      <c r="AV165" s="171" t="s">
        <v>113</v>
      </c>
      <c r="AW165" s="171" t="s">
        <v>93</v>
      </c>
      <c r="AX165" s="171" t="s">
        <v>111</v>
      </c>
      <c r="AY165" s="172" t="s">
        <v>188</v>
      </c>
    </row>
    <row r="166" spans="2:65" s="178" customFormat="1">
      <c r="B166" s="177"/>
      <c r="D166" s="167" t="s">
        <v>201</v>
      </c>
      <c r="E166" s="179" t="s">
        <v>69</v>
      </c>
      <c r="F166" s="180" t="s">
        <v>6858</v>
      </c>
      <c r="H166" s="181">
        <v>18.404</v>
      </c>
      <c r="I166" s="242"/>
      <c r="L166" s="177"/>
      <c r="M166" s="182"/>
      <c r="N166" s="183"/>
      <c r="O166" s="183"/>
      <c r="P166" s="183"/>
      <c r="Q166" s="183"/>
      <c r="R166" s="183"/>
      <c r="S166" s="183"/>
      <c r="T166" s="184"/>
      <c r="AT166" s="179" t="s">
        <v>201</v>
      </c>
      <c r="AU166" s="179" t="s">
        <v>115</v>
      </c>
      <c r="AV166" s="178" t="s">
        <v>115</v>
      </c>
      <c r="AW166" s="178" t="s">
        <v>93</v>
      </c>
      <c r="AX166" s="178" t="s">
        <v>113</v>
      </c>
      <c r="AY166" s="179" t="s">
        <v>188</v>
      </c>
    </row>
    <row r="167" spans="2:65" s="101" customFormat="1" ht="16.5" customHeight="1">
      <c r="B167" s="86"/>
      <c r="C167" s="87" t="s">
        <v>389</v>
      </c>
      <c r="D167" s="87" t="s">
        <v>190</v>
      </c>
      <c r="E167" s="88" t="s">
        <v>255</v>
      </c>
      <c r="F167" s="89" t="s">
        <v>256</v>
      </c>
      <c r="G167" s="90" t="s">
        <v>193</v>
      </c>
      <c r="H167" s="91">
        <v>1.65</v>
      </c>
      <c r="I167" s="238"/>
      <c r="J167" s="92">
        <f>ROUND(I167*H167,2)</f>
        <v>0</v>
      </c>
      <c r="K167" s="89" t="s">
        <v>194</v>
      </c>
      <c r="L167" s="61"/>
      <c r="M167" s="239" t="s">
        <v>69</v>
      </c>
      <c r="N167" s="164" t="s">
        <v>100</v>
      </c>
      <c r="O167" s="100"/>
      <c r="P167" s="165">
        <f>O167*H167</f>
        <v>0</v>
      </c>
      <c r="Q167" s="165">
        <v>0</v>
      </c>
      <c r="R167" s="165">
        <f>Q167*H167</f>
        <v>0</v>
      </c>
      <c r="S167" s="165">
        <v>0</v>
      </c>
      <c r="T167" s="166">
        <f>S167*H167</f>
        <v>0</v>
      </c>
      <c r="AR167" s="55" t="s">
        <v>195</v>
      </c>
      <c r="AT167" s="55" t="s">
        <v>190</v>
      </c>
      <c r="AU167" s="55" t="s">
        <v>115</v>
      </c>
      <c r="AY167" s="55" t="s">
        <v>188</v>
      </c>
      <c r="BE167" s="93">
        <f>IF(N167="základní",J167,0)</f>
        <v>0</v>
      </c>
      <c r="BF167" s="93">
        <f>IF(N167="snížená",J167,0)</f>
        <v>0</v>
      </c>
      <c r="BG167" s="93">
        <f>IF(N167="zákl. přenesená",J167,0)</f>
        <v>0</v>
      </c>
      <c r="BH167" s="93">
        <f>IF(N167="sníž. přenesená",J167,0)</f>
        <v>0</v>
      </c>
      <c r="BI167" s="93">
        <f>IF(N167="nulová",J167,0)</f>
        <v>0</v>
      </c>
      <c r="BJ167" s="55" t="s">
        <v>113</v>
      </c>
      <c r="BK167" s="93">
        <f>ROUND(I167*H167,2)</f>
        <v>0</v>
      </c>
      <c r="BL167" s="55" t="s">
        <v>195</v>
      </c>
      <c r="BM167" s="55" t="s">
        <v>6859</v>
      </c>
    </row>
    <row r="168" spans="2:65" s="101" customFormat="1" ht="40.5">
      <c r="B168" s="61"/>
      <c r="D168" s="167" t="s">
        <v>197</v>
      </c>
      <c r="F168" s="168" t="s">
        <v>258</v>
      </c>
      <c r="I168" s="240"/>
      <c r="L168" s="61"/>
      <c r="M168" s="94"/>
      <c r="N168" s="100"/>
      <c r="O168" s="100"/>
      <c r="P168" s="100"/>
      <c r="Q168" s="100"/>
      <c r="R168" s="100"/>
      <c r="S168" s="100"/>
      <c r="T168" s="69"/>
      <c r="AT168" s="55" t="s">
        <v>197</v>
      </c>
      <c r="AU168" s="55" t="s">
        <v>115</v>
      </c>
    </row>
    <row r="169" spans="2:65" s="101" customFormat="1" ht="189">
      <c r="B169" s="61"/>
      <c r="D169" s="167" t="s">
        <v>199</v>
      </c>
      <c r="F169" s="169" t="s">
        <v>259</v>
      </c>
      <c r="I169" s="240"/>
      <c r="L169" s="61"/>
      <c r="M169" s="94"/>
      <c r="N169" s="100"/>
      <c r="O169" s="100"/>
      <c r="P169" s="100"/>
      <c r="Q169" s="100"/>
      <c r="R169" s="100"/>
      <c r="S169" s="100"/>
      <c r="T169" s="69"/>
      <c r="AT169" s="55" t="s">
        <v>199</v>
      </c>
      <c r="AU169" s="55" t="s">
        <v>115</v>
      </c>
    </row>
    <row r="170" spans="2:65" s="171" customFormat="1">
      <c r="B170" s="170"/>
      <c r="D170" s="167" t="s">
        <v>201</v>
      </c>
      <c r="E170" s="172" t="s">
        <v>69</v>
      </c>
      <c r="F170" s="173" t="s">
        <v>6860</v>
      </c>
      <c r="H170" s="172" t="s">
        <v>69</v>
      </c>
      <c r="I170" s="241"/>
      <c r="L170" s="170"/>
      <c r="M170" s="174"/>
      <c r="N170" s="175"/>
      <c r="O170" s="175"/>
      <c r="P170" s="175"/>
      <c r="Q170" s="175"/>
      <c r="R170" s="175"/>
      <c r="S170" s="175"/>
      <c r="T170" s="176"/>
      <c r="AT170" s="172" t="s">
        <v>201</v>
      </c>
      <c r="AU170" s="172" t="s">
        <v>115</v>
      </c>
      <c r="AV170" s="171" t="s">
        <v>113</v>
      </c>
      <c r="AW170" s="171" t="s">
        <v>93</v>
      </c>
      <c r="AX170" s="171" t="s">
        <v>111</v>
      </c>
      <c r="AY170" s="172" t="s">
        <v>188</v>
      </c>
    </row>
    <row r="171" spans="2:65" s="178" customFormat="1">
      <c r="B171" s="177"/>
      <c r="D171" s="167" t="s">
        <v>201</v>
      </c>
      <c r="E171" s="179" t="s">
        <v>69</v>
      </c>
      <c r="F171" s="180" t="s">
        <v>6861</v>
      </c>
      <c r="H171" s="181">
        <v>1.65</v>
      </c>
      <c r="I171" s="242"/>
      <c r="L171" s="177"/>
      <c r="M171" s="182"/>
      <c r="N171" s="183"/>
      <c r="O171" s="183"/>
      <c r="P171" s="183"/>
      <c r="Q171" s="183"/>
      <c r="R171" s="183"/>
      <c r="S171" s="183"/>
      <c r="T171" s="184"/>
      <c r="AT171" s="179" t="s">
        <v>201</v>
      </c>
      <c r="AU171" s="179" t="s">
        <v>115</v>
      </c>
      <c r="AV171" s="178" t="s">
        <v>115</v>
      </c>
      <c r="AW171" s="178" t="s">
        <v>93</v>
      </c>
      <c r="AX171" s="178" t="s">
        <v>113</v>
      </c>
      <c r="AY171" s="179" t="s">
        <v>188</v>
      </c>
    </row>
    <row r="172" spans="2:65" s="101" customFormat="1" ht="16.5" customHeight="1">
      <c r="B172" s="86"/>
      <c r="C172" s="87" t="s">
        <v>394</v>
      </c>
      <c r="D172" s="87" t="s">
        <v>190</v>
      </c>
      <c r="E172" s="88" t="s">
        <v>255</v>
      </c>
      <c r="F172" s="89" t="s">
        <v>256</v>
      </c>
      <c r="G172" s="90" t="s">
        <v>193</v>
      </c>
      <c r="H172" s="91">
        <v>22.94</v>
      </c>
      <c r="I172" s="238"/>
      <c r="J172" s="92">
        <f>ROUND(I172*H172,2)</f>
        <v>0</v>
      </c>
      <c r="K172" s="89" t="s">
        <v>194</v>
      </c>
      <c r="L172" s="61"/>
      <c r="M172" s="239" t="s">
        <v>69</v>
      </c>
      <c r="N172" s="164" t="s">
        <v>100</v>
      </c>
      <c r="O172" s="100"/>
      <c r="P172" s="165">
        <f>O172*H172</f>
        <v>0</v>
      </c>
      <c r="Q172" s="165">
        <v>0</v>
      </c>
      <c r="R172" s="165">
        <f>Q172*H172</f>
        <v>0</v>
      </c>
      <c r="S172" s="165">
        <v>0</v>
      </c>
      <c r="T172" s="166">
        <f>S172*H172</f>
        <v>0</v>
      </c>
      <c r="AR172" s="55" t="s">
        <v>195</v>
      </c>
      <c r="AT172" s="55" t="s">
        <v>190</v>
      </c>
      <c r="AU172" s="55" t="s">
        <v>115</v>
      </c>
      <c r="AY172" s="55" t="s">
        <v>188</v>
      </c>
      <c r="BE172" s="93">
        <f>IF(N172="základní",J172,0)</f>
        <v>0</v>
      </c>
      <c r="BF172" s="93">
        <f>IF(N172="snížená",J172,0)</f>
        <v>0</v>
      </c>
      <c r="BG172" s="93">
        <f>IF(N172="zákl. přenesená",J172,0)</f>
        <v>0</v>
      </c>
      <c r="BH172" s="93">
        <f>IF(N172="sníž. přenesená",J172,0)</f>
        <v>0</v>
      </c>
      <c r="BI172" s="93">
        <f>IF(N172="nulová",J172,0)</f>
        <v>0</v>
      </c>
      <c r="BJ172" s="55" t="s">
        <v>113</v>
      </c>
      <c r="BK172" s="93">
        <f>ROUND(I172*H172,2)</f>
        <v>0</v>
      </c>
      <c r="BL172" s="55" t="s">
        <v>195</v>
      </c>
      <c r="BM172" s="55" t="s">
        <v>6862</v>
      </c>
    </row>
    <row r="173" spans="2:65" s="101" customFormat="1" ht="40.5">
      <c r="B173" s="61"/>
      <c r="D173" s="167" t="s">
        <v>197</v>
      </c>
      <c r="F173" s="168" t="s">
        <v>258</v>
      </c>
      <c r="I173" s="240"/>
      <c r="L173" s="61"/>
      <c r="M173" s="94"/>
      <c r="N173" s="100"/>
      <c r="O173" s="100"/>
      <c r="P173" s="100"/>
      <c r="Q173" s="100"/>
      <c r="R173" s="100"/>
      <c r="S173" s="100"/>
      <c r="T173" s="69"/>
      <c r="AT173" s="55" t="s">
        <v>197</v>
      </c>
      <c r="AU173" s="55" t="s">
        <v>115</v>
      </c>
    </row>
    <row r="174" spans="2:65" s="101" customFormat="1" ht="189">
      <c r="B174" s="61"/>
      <c r="D174" s="167" t="s">
        <v>199</v>
      </c>
      <c r="F174" s="169" t="s">
        <v>259</v>
      </c>
      <c r="I174" s="240"/>
      <c r="L174" s="61"/>
      <c r="M174" s="94"/>
      <c r="N174" s="100"/>
      <c r="O174" s="100"/>
      <c r="P174" s="100"/>
      <c r="Q174" s="100"/>
      <c r="R174" s="100"/>
      <c r="S174" s="100"/>
      <c r="T174" s="69"/>
      <c r="AT174" s="55" t="s">
        <v>199</v>
      </c>
      <c r="AU174" s="55" t="s">
        <v>115</v>
      </c>
    </row>
    <row r="175" spans="2:65" s="171" customFormat="1">
      <c r="B175" s="170"/>
      <c r="D175" s="167" t="s">
        <v>201</v>
      </c>
      <c r="E175" s="172" t="s">
        <v>69</v>
      </c>
      <c r="F175" s="173" t="s">
        <v>6863</v>
      </c>
      <c r="H175" s="172" t="s">
        <v>69</v>
      </c>
      <c r="I175" s="241"/>
      <c r="L175" s="170"/>
      <c r="M175" s="174"/>
      <c r="N175" s="175"/>
      <c r="O175" s="175"/>
      <c r="P175" s="175"/>
      <c r="Q175" s="175"/>
      <c r="R175" s="175"/>
      <c r="S175" s="175"/>
      <c r="T175" s="176"/>
      <c r="AT175" s="172" t="s">
        <v>201</v>
      </c>
      <c r="AU175" s="172" t="s">
        <v>115</v>
      </c>
      <c r="AV175" s="171" t="s">
        <v>113</v>
      </c>
      <c r="AW175" s="171" t="s">
        <v>93</v>
      </c>
      <c r="AX175" s="171" t="s">
        <v>111</v>
      </c>
      <c r="AY175" s="172" t="s">
        <v>188</v>
      </c>
    </row>
    <row r="176" spans="2:65" s="178" customFormat="1">
      <c r="B176" s="177"/>
      <c r="D176" s="167" t="s">
        <v>201</v>
      </c>
      <c r="E176" s="179" t="s">
        <v>69</v>
      </c>
      <c r="F176" s="180" t="s">
        <v>6864</v>
      </c>
      <c r="H176" s="181">
        <v>22.94</v>
      </c>
      <c r="I176" s="242"/>
      <c r="L176" s="177"/>
      <c r="M176" s="182"/>
      <c r="N176" s="183"/>
      <c r="O176" s="183"/>
      <c r="P176" s="183"/>
      <c r="Q176" s="183"/>
      <c r="R176" s="183"/>
      <c r="S176" s="183"/>
      <c r="T176" s="184"/>
      <c r="AT176" s="179" t="s">
        <v>201</v>
      </c>
      <c r="AU176" s="179" t="s">
        <v>115</v>
      </c>
      <c r="AV176" s="178" t="s">
        <v>115</v>
      </c>
      <c r="AW176" s="178" t="s">
        <v>93</v>
      </c>
      <c r="AX176" s="178" t="s">
        <v>113</v>
      </c>
      <c r="AY176" s="179" t="s">
        <v>188</v>
      </c>
    </row>
    <row r="177" spans="2:65" s="101" customFormat="1" ht="16.5" customHeight="1">
      <c r="B177" s="86"/>
      <c r="C177" s="87" t="s">
        <v>402</v>
      </c>
      <c r="D177" s="87" t="s">
        <v>190</v>
      </c>
      <c r="E177" s="88" t="s">
        <v>9126</v>
      </c>
      <c r="F177" s="89" t="s">
        <v>9129</v>
      </c>
      <c r="G177" s="90" t="s">
        <v>193</v>
      </c>
      <c r="H177" s="91">
        <v>6.93</v>
      </c>
      <c r="I177" s="238"/>
      <c r="J177" s="92">
        <f>ROUND(I177*H177,2)</f>
        <v>0</v>
      </c>
      <c r="K177" s="89" t="s">
        <v>449</v>
      </c>
      <c r="L177" s="61"/>
      <c r="M177" s="239" t="s">
        <v>69</v>
      </c>
      <c r="N177" s="164" t="s">
        <v>100</v>
      </c>
      <c r="O177" s="100"/>
      <c r="P177" s="165">
        <f>O177*H177</f>
        <v>0</v>
      </c>
      <c r="Q177" s="165">
        <v>0</v>
      </c>
      <c r="R177" s="165">
        <f>Q177*H177</f>
        <v>0</v>
      </c>
      <c r="S177" s="165">
        <v>0</v>
      </c>
      <c r="T177" s="166">
        <f>S177*H177</f>
        <v>0</v>
      </c>
      <c r="AR177" s="55" t="s">
        <v>195</v>
      </c>
      <c r="AT177" s="55" t="s">
        <v>190</v>
      </c>
      <c r="AU177" s="55" t="s">
        <v>115</v>
      </c>
      <c r="AY177" s="55" t="s">
        <v>188</v>
      </c>
      <c r="BE177" s="93">
        <f>IF(N177="základní",J177,0)</f>
        <v>0</v>
      </c>
      <c r="BF177" s="93">
        <f>IF(N177="snížená",J177,0)</f>
        <v>0</v>
      </c>
      <c r="BG177" s="93">
        <f>IF(N177="zákl. přenesená",J177,0)</f>
        <v>0</v>
      </c>
      <c r="BH177" s="93">
        <f>IF(N177="sníž. přenesená",J177,0)</f>
        <v>0</v>
      </c>
      <c r="BI177" s="93">
        <f>IF(N177="nulová",J177,0)</f>
        <v>0</v>
      </c>
      <c r="BJ177" s="55" t="s">
        <v>113</v>
      </c>
      <c r="BK177" s="93">
        <f>ROUND(I177*H177,2)</f>
        <v>0</v>
      </c>
      <c r="BL177" s="55" t="s">
        <v>195</v>
      </c>
      <c r="BM177" s="55" t="s">
        <v>6865</v>
      </c>
    </row>
    <row r="178" spans="2:65" s="101" customFormat="1" ht="27">
      <c r="B178" s="61"/>
      <c r="D178" s="167" t="s">
        <v>197</v>
      </c>
      <c r="F178" s="168" t="s">
        <v>9128</v>
      </c>
      <c r="I178" s="240"/>
      <c r="L178" s="61"/>
      <c r="M178" s="94"/>
      <c r="N178" s="100"/>
      <c r="O178" s="100"/>
      <c r="P178" s="100"/>
      <c r="Q178" s="100"/>
      <c r="R178" s="100"/>
      <c r="S178" s="100"/>
      <c r="T178" s="69"/>
      <c r="AT178" s="55" t="s">
        <v>197</v>
      </c>
      <c r="AU178" s="55" t="s">
        <v>115</v>
      </c>
    </row>
    <row r="179" spans="2:65" s="101" customFormat="1" ht="189">
      <c r="B179" s="61"/>
      <c r="D179" s="167" t="s">
        <v>199</v>
      </c>
      <c r="F179" s="169" t="s">
        <v>259</v>
      </c>
      <c r="I179" s="240"/>
      <c r="L179" s="61"/>
      <c r="M179" s="94"/>
      <c r="N179" s="100"/>
      <c r="O179" s="100"/>
      <c r="P179" s="100"/>
      <c r="Q179" s="100"/>
      <c r="R179" s="100"/>
      <c r="S179" s="100"/>
      <c r="T179" s="69"/>
      <c r="AT179" s="55" t="s">
        <v>199</v>
      </c>
      <c r="AU179" s="55" t="s">
        <v>115</v>
      </c>
    </row>
    <row r="180" spans="2:65" s="171" customFormat="1">
      <c r="B180" s="170"/>
      <c r="D180" s="167" t="s">
        <v>201</v>
      </c>
      <c r="E180" s="172" t="s">
        <v>69</v>
      </c>
      <c r="F180" s="173" t="s">
        <v>6866</v>
      </c>
      <c r="H180" s="172" t="s">
        <v>69</v>
      </c>
      <c r="I180" s="241"/>
      <c r="L180" s="170"/>
      <c r="M180" s="174"/>
      <c r="N180" s="175"/>
      <c r="O180" s="175"/>
      <c r="P180" s="175"/>
      <c r="Q180" s="175"/>
      <c r="R180" s="175"/>
      <c r="S180" s="175"/>
      <c r="T180" s="176"/>
      <c r="AT180" s="172" t="s">
        <v>201</v>
      </c>
      <c r="AU180" s="172" t="s">
        <v>115</v>
      </c>
      <c r="AV180" s="171" t="s">
        <v>113</v>
      </c>
      <c r="AW180" s="171" t="s">
        <v>93</v>
      </c>
      <c r="AX180" s="171" t="s">
        <v>111</v>
      </c>
      <c r="AY180" s="172" t="s">
        <v>188</v>
      </c>
    </row>
    <row r="181" spans="2:65" s="178" customFormat="1">
      <c r="B181" s="177"/>
      <c r="D181" s="167" t="s">
        <v>201</v>
      </c>
      <c r="E181" s="179" t="s">
        <v>69</v>
      </c>
      <c r="F181" s="180" t="s">
        <v>6867</v>
      </c>
      <c r="H181" s="181">
        <v>6.93</v>
      </c>
      <c r="I181" s="242"/>
      <c r="L181" s="177"/>
      <c r="M181" s="182"/>
      <c r="N181" s="183"/>
      <c r="O181" s="183"/>
      <c r="P181" s="183"/>
      <c r="Q181" s="183"/>
      <c r="R181" s="183"/>
      <c r="S181" s="183"/>
      <c r="T181" s="184"/>
      <c r="AT181" s="179" t="s">
        <v>201</v>
      </c>
      <c r="AU181" s="179" t="s">
        <v>115</v>
      </c>
      <c r="AV181" s="178" t="s">
        <v>115</v>
      </c>
      <c r="AW181" s="178" t="s">
        <v>93</v>
      </c>
      <c r="AX181" s="178" t="s">
        <v>113</v>
      </c>
      <c r="AY181" s="179" t="s">
        <v>188</v>
      </c>
    </row>
    <row r="182" spans="2:65" s="101" customFormat="1" ht="16.5" customHeight="1">
      <c r="B182" s="86"/>
      <c r="C182" s="87" t="s">
        <v>410</v>
      </c>
      <c r="D182" s="87" t="s">
        <v>190</v>
      </c>
      <c r="E182" s="88" t="s">
        <v>2796</v>
      </c>
      <c r="F182" s="89" t="s">
        <v>2797</v>
      </c>
      <c r="G182" s="90" t="s">
        <v>193</v>
      </c>
      <c r="H182" s="91">
        <v>1.65</v>
      </c>
      <c r="I182" s="238"/>
      <c r="J182" s="92">
        <f>ROUND(I182*H182,2)</f>
        <v>0</v>
      </c>
      <c r="K182" s="89" t="s">
        <v>194</v>
      </c>
      <c r="L182" s="61"/>
      <c r="M182" s="239" t="s">
        <v>69</v>
      </c>
      <c r="N182" s="164" t="s">
        <v>100</v>
      </c>
      <c r="O182" s="100"/>
      <c r="P182" s="165">
        <f>O182*H182</f>
        <v>0</v>
      </c>
      <c r="Q182" s="165">
        <v>0</v>
      </c>
      <c r="R182" s="165">
        <f>Q182*H182</f>
        <v>0</v>
      </c>
      <c r="S182" s="165">
        <v>0</v>
      </c>
      <c r="T182" s="166">
        <f>S182*H182</f>
        <v>0</v>
      </c>
      <c r="AR182" s="55" t="s">
        <v>195</v>
      </c>
      <c r="AT182" s="55" t="s">
        <v>190</v>
      </c>
      <c r="AU182" s="55" t="s">
        <v>115</v>
      </c>
      <c r="AY182" s="55" t="s">
        <v>188</v>
      </c>
      <c r="BE182" s="93">
        <f>IF(N182="základní",J182,0)</f>
        <v>0</v>
      </c>
      <c r="BF182" s="93">
        <f>IF(N182="snížená",J182,0)</f>
        <v>0</v>
      </c>
      <c r="BG182" s="93">
        <f>IF(N182="zákl. přenesená",J182,0)</f>
        <v>0</v>
      </c>
      <c r="BH182" s="93">
        <f>IF(N182="sníž. přenesená",J182,0)</f>
        <v>0</v>
      </c>
      <c r="BI182" s="93">
        <f>IF(N182="nulová",J182,0)</f>
        <v>0</v>
      </c>
      <c r="BJ182" s="55" t="s">
        <v>113</v>
      </c>
      <c r="BK182" s="93">
        <f>ROUND(I182*H182,2)</f>
        <v>0</v>
      </c>
      <c r="BL182" s="55" t="s">
        <v>195</v>
      </c>
      <c r="BM182" s="55" t="s">
        <v>6868</v>
      </c>
    </row>
    <row r="183" spans="2:65" s="101" customFormat="1" ht="27">
      <c r="B183" s="61"/>
      <c r="D183" s="167" t="s">
        <v>197</v>
      </c>
      <c r="F183" s="168" t="s">
        <v>2799</v>
      </c>
      <c r="I183" s="240"/>
      <c r="L183" s="61"/>
      <c r="M183" s="94"/>
      <c r="N183" s="100"/>
      <c r="O183" s="100"/>
      <c r="P183" s="100"/>
      <c r="Q183" s="100"/>
      <c r="R183" s="100"/>
      <c r="S183" s="100"/>
      <c r="T183" s="69"/>
      <c r="AT183" s="55" t="s">
        <v>197</v>
      </c>
      <c r="AU183" s="55" t="s">
        <v>115</v>
      </c>
    </row>
    <row r="184" spans="2:65" s="101" customFormat="1" ht="148.5">
      <c r="B184" s="61"/>
      <c r="D184" s="167" t="s">
        <v>199</v>
      </c>
      <c r="F184" s="169" t="s">
        <v>275</v>
      </c>
      <c r="I184" s="240"/>
      <c r="L184" s="61"/>
      <c r="M184" s="94"/>
      <c r="N184" s="100"/>
      <c r="O184" s="100"/>
      <c r="P184" s="100"/>
      <c r="Q184" s="100"/>
      <c r="R184" s="100"/>
      <c r="S184" s="100"/>
      <c r="T184" s="69"/>
      <c r="AT184" s="55" t="s">
        <v>199</v>
      </c>
      <c r="AU184" s="55" t="s">
        <v>115</v>
      </c>
    </row>
    <row r="185" spans="2:65" s="171" customFormat="1">
      <c r="B185" s="170"/>
      <c r="D185" s="167" t="s">
        <v>201</v>
      </c>
      <c r="E185" s="172" t="s">
        <v>69</v>
      </c>
      <c r="F185" s="173" t="s">
        <v>6860</v>
      </c>
      <c r="H185" s="172" t="s">
        <v>69</v>
      </c>
      <c r="I185" s="241"/>
      <c r="L185" s="170"/>
      <c r="M185" s="174"/>
      <c r="N185" s="175"/>
      <c r="O185" s="175"/>
      <c r="P185" s="175"/>
      <c r="Q185" s="175"/>
      <c r="R185" s="175"/>
      <c r="S185" s="175"/>
      <c r="T185" s="176"/>
      <c r="AT185" s="172" t="s">
        <v>201</v>
      </c>
      <c r="AU185" s="172" t="s">
        <v>115</v>
      </c>
      <c r="AV185" s="171" t="s">
        <v>113</v>
      </c>
      <c r="AW185" s="171" t="s">
        <v>93</v>
      </c>
      <c r="AX185" s="171" t="s">
        <v>111</v>
      </c>
      <c r="AY185" s="172" t="s">
        <v>188</v>
      </c>
    </row>
    <row r="186" spans="2:65" s="178" customFormat="1">
      <c r="B186" s="177"/>
      <c r="D186" s="167" t="s">
        <v>201</v>
      </c>
      <c r="E186" s="179" t="s">
        <v>69</v>
      </c>
      <c r="F186" s="180" t="s">
        <v>6861</v>
      </c>
      <c r="H186" s="181">
        <v>1.65</v>
      </c>
      <c r="I186" s="242"/>
      <c r="L186" s="177"/>
      <c r="M186" s="182"/>
      <c r="N186" s="183"/>
      <c r="O186" s="183"/>
      <c r="P186" s="183"/>
      <c r="Q186" s="183"/>
      <c r="R186" s="183"/>
      <c r="S186" s="183"/>
      <c r="T186" s="184"/>
      <c r="AT186" s="179" t="s">
        <v>201</v>
      </c>
      <c r="AU186" s="179" t="s">
        <v>115</v>
      </c>
      <c r="AV186" s="178" t="s">
        <v>115</v>
      </c>
      <c r="AW186" s="178" t="s">
        <v>93</v>
      </c>
      <c r="AX186" s="178" t="s">
        <v>113</v>
      </c>
      <c r="AY186" s="179" t="s">
        <v>188</v>
      </c>
    </row>
    <row r="187" spans="2:65" s="101" customFormat="1" ht="16.5" customHeight="1">
      <c r="B187" s="86"/>
      <c r="C187" s="87" t="s">
        <v>419</v>
      </c>
      <c r="D187" s="87" t="s">
        <v>190</v>
      </c>
      <c r="E187" s="88" t="s">
        <v>2796</v>
      </c>
      <c r="F187" s="89" t="s">
        <v>2797</v>
      </c>
      <c r="G187" s="90" t="s">
        <v>193</v>
      </c>
      <c r="H187" s="91">
        <v>11.47</v>
      </c>
      <c r="I187" s="238"/>
      <c r="J187" s="92">
        <f>ROUND(I187*H187,2)</f>
        <v>0</v>
      </c>
      <c r="K187" s="89" t="s">
        <v>194</v>
      </c>
      <c r="L187" s="61"/>
      <c r="M187" s="239" t="s">
        <v>69</v>
      </c>
      <c r="N187" s="164" t="s">
        <v>100</v>
      </c>
      <c r="O187" s="100"/>
      <c r="P187" s="165">
        <f>O187*H187</f>
        <v>0</v>
      </c>
      <c r="Q187" s="165">
        <v>0</v>
      </c>
      <c r="R187" s="165">
        <f>Q187*H187</f>
        <v>0</v>
      </c>
      <c r="S187" s="165">
        <v>0</v>
      </c>
      <c r="T187" s="166">
        <f>S187*H187</f>
        <v>0</v>
      </c>
      <c r="AR187" s="55" t="s">
        <v>195</v>
      </c>
      <c r="AT187" s="55" t="s">
        <v>190</v>
      </c>
      <c r="AU187" s="55" t="s">
        <v>115</v>
      </c>
      <c r="AY187" s="55" t="s">
        <v>188</v>
      </c>
      <c r="BE187" s="93">
        <f>IF(N187="základní",J187,0)</f>
        <v>0</v>
      </c>
      <c r="BF187" s="93">
        <f>IF(N187="snížená",J187,0)</f>
        <v>0</v>
      </c>
      <c r="BG187" s="93">
        <f>IF(N187="zákl. přenesená",J187,0)</f>
        <v>0</v>
      </c>
      <c r="BH187" s="93">
        <f>IF(N187="sníž. přenesená",J187,0)</f>
        <v>0</v>
      </c>
      <c r="BI187" s="93">
        <f>IF(N187="nulová",J187,0)</f>
        <v>0</v>
      </c>
      <c r="BJ187" s="55" t="s">
        <v>113</v>
      </c>
      <c r="BK187" s="93">
        <f>ROUND(I187*H187,2)</f>
        <v>0</v>
      </c>
      <c r="BL187" s="55" t="s">
        <v>195</v>
      </c>
      <c r="BM187" s="55" t="s">
        <v>6869</v>
      </c>
    </row>
    <row r="188" spans="2:65" s="101" customFormat="1" ht="27">
      <c r="B188" s="61"/>
      <c r="D188" s="167" t="s">
        <v>197</v>
      </c>
      <c r="F188" s="168" t="s">
        <v>2799</v>
      </c>
      <c r="I188" s="240"/>
      <c r="L188" s="61"/>
      <c r="M188" s="94"/>
      <c r="N188" s="100"/>
      <c r="O188" s="100"/>
      <c r="P188" s="100"/>
      <c r="Q188" s="100"/>
      <c r="R188" s="100"/>
      <c r="S188" s="100"/>
      <c r="T188" s="69"/>
      <c r="AT188" s="55" t="s">
        <v>197</v>
      </c>
      <c r="AU188" s="55" t="s">
        <v>115</v>
      </c>
    </row>
    <row r="189" spans="2:65" s="101" customFormat="1" ht="148.5">
      <c r="B189" s="61"/>
      <c r="D189" s="167" t="s">
        <v>199</v>
      </c>
      <c r="F189" s="169" t="s">
        <v>275</v>
      </c>
      <c r="I189" s="240"/>
      <c r="L189" s="61"/>
      <c r="M189" s="94"/>
      <c r="N189" s="100"/>
      <c r="O189" s="100"/>
      <c r="P189" s="100"/>
      <c r="Q189" s="100"/>
      <c r="R189" s="100"/>
      <c r="S189" s="100"/>
      <c r="T189" s="69"/>
      <c r="AT189" s="55" t="s">
        <v>199</v>
      </c>
      <c r="AU189" s="55" t="s">
        <v>115</v>
      </c>
    </row>
    <row r="190" spans="2:65" s="171" customFormat="1">
      <c r="B190" s="170"/>
      <c r="D190" s="167" t="s">
        <v>201</v>
      </c>
      <c r="E190" s="172" t="s">
        <v>69</v>
      </c>
      <c r="F190" s="173" t="s">
        <v>6870</v>
      </c>
      <c r="H190" s="172" t="s">
        <v>69</v>
      </c>
      <c r="I190" s="241"/>
      <c r="L190" s="170"/>
      <c r="M190" s="174"/>
      <c r="N190" s="175"/>
      <c r="O190" s="175"/>
      <c r="P190" s="175"/>
      <c r="Q190" s="175"/>
      <c r="R190" s="175"/>
      <c r="S190" s="175"/>
      <c r="T190" s="176"/>
      <c r="AT190" s="172" t="s">
        <v>201</v>
      </c>
      <c r="AU190" s="172" t="s">
        <v>115</v>
      </c>
      <c r="AV190" s="171" t="s">
        <v>113</v>
      </c>
      <c r="AW190" s="171" t="s">
        <v>93</v>
      </c>
      <c r="AX190" s="171" t="s">
        <v>111</v>
      </c>
      <c r="AY190" s="172" t="s">
        <v>188</v>
      </c>
    </row>
    <row r="191" spans="2:65" s="178" customFormat="1">
      <c r="B191" s="177"/>
      <c r="D191" s="167" t="s">
        <v>201</v>
      </c>
      <c r="E191" s="179" t="s">
        <v>69</v>
      </c>
      <c r="F191" s="180" t="s">
        <v>6871</v>
      </c>
      <c r="H191" s="181">
        <v>11.47</v>
      </c>
      <c r="I191" s="242"/>
      <c r="L191" s="177"/>
      <c r="M191" s="182"/>
      <c r="N191" s="183"/>
      <c r="O191" s="183"/>
      <c r="P191" s="183"/>
      <c r="Q191" s="183"/>
      <c r="R191" s="183"/>
      <c r="S191" s="183"/>
      <c r="T191" s="184"/>
      <c r="AT191" s="179" t="s">
        <v>201</v>
      </c>
      <c r="AU191" s="179" t="s">
        <v>115</v>
      </c>
      <c r="AV191" s="178" t="s">
        <v>115</v>
      </c>
      <c r="AW191" s="178" t="s">
        <v>93</v>
      </c>
      <c r="AX191" s="178" t="s">
        <v>113</v>
      </c>
      <c r="AY191" s="179" t="s">
        <v>188</v>
      </c>
    </row>
    <row r="192" spans="2:65" s="101" customFormat="1" ht="16.5" customHeight="1">
      <c r="B192" s="86"/>
      <c r="C192" s="87" t="s">
        <v>71</v>
      </c>
      <c r="D192" s="87" t="s">
        <v>190</v>
      </c>
      <c r="E192" s="88" t="s">
        <v>279</v>
      </c>
      <c r="F192" s="89" t="s">
        <v>280</v>
      </c>
      <c r="G192" s="90" t="s">
        <v>193</v>
      </c>
      <c r="H192" s="91">
        <v>11.47</v>
      </c>
      <c r="I192" s="238"/>
      <c r="J192" s="92">
        <f>ROUND(I192*H192,2)</f>
        <v>0</v>
      </c>
      <c r="K192" s="89" t="s">
        <v>194</v>
      </c>
      <c r="L192" s="61"/>
      <c r="M192" s="239" t="s">
        <v>69</v>
      </c>
      <c r="N192" s="164" t="s">
        <v>100</v>
      </c>
      <c r="O192" s="100"/>
      <c r="P192" s="165">
        <f>O192*H192</f>
        <v>0</v>
      </c>
      <c r="Q192" s="165">
        <v>0</v>
      </c>
      <c r="R192" s="165">
        <f>Q192*H192</f>
        <v>0</v>
      </c>
      <c r="S192" s="165">
        <v>0</v>
      </c>
      <c r="T192" s="166">
        <f>S192*H192</f>
        <v>0</v>
      </c>
      <c r="AR192" s="55" t="s">
        <v>195</v>
      </c>
      <c r="AT192" s="55" t="s">
        <v>190</v>
      </c>
      <c r="AU192" s="55" t="s">
        <v>115</v>
      </c>
      <c r="AY192" s="55" t="s">
        <v>188</v>
      </c>
      <c r="BE192" s="93">
        <f>IF(N192="základní",J192,0)</f>
        <v>0</v>
      </c>
      <c r="BF192" s="93">
        <f>IF(N192="snížená",J192,0)</f>
        <v>0</v>
      </c>
      <c r="BG192" s="93">
        <f>IF(N192="zákl. přenesená",J192,0)</f>
        <v>0</v>
      </c>
      <c r="BH192" s="93">
        <f>IF(N192="sníž. přenesená",J192,0)</f>
        <v>0</v>
      </c>
      <c r="BI192" s="93">
        <f>IF(N192="nulová",J192,0)</f>
        <v>0</v>
      </c>
      <c r="BJ192" s="55" t="s">
        <v>113</v>
      </c>
      <c r="BK192" s="93">
        <f>ROUND(I192*H192,2)</f>
        <v>0</v>
      </c>
      <c r="BL192" s="55" t="s">
        <v>195</v>
      </c>
      <c r="BM192" s="55" t="s">
        <v>6872</v>
      </c>
    </row>
    <row r="193" spans="2:65" s="101" customFormat="1">
      <c r="B193" s="61"/>
      <c r="D193" s="167" t="s">
        <v>197</v>
      </c>
      <c r="F193" s="168" t="s">
        <v>282</v>
      </c>
      <c r="I193" s="240"/>
      <c r="L193" s="61"/>
      <c r="M193" s="94"/>
      <c r="N193" s="100"/>
      <c r="O193" s="100"/>
      <c r="P193" s="100"/>
      <c r="Q193" s="100"/>
      <c r="R193" s="100"/>
      <c r="S193" s="100"/>
      <c r="T193" s="69"/>
      <c r="AT193" s="55" t="s">
        <v>197</v>
      </c>
      <c r="AU193" s="55" t="s">
        <v>115</v>
      </c>
    </row>
    <row r="194" spans="2:65" s="101" customFormat="1" ht="283.5">
      <c r="B194" s="61"/>
      <c r="D194" s="167" t="s">
        <v>199</v>
      </c>
      <c r="F194" s="169" t="s">
        <v>283</v>
      </c>
      <c r="I194" s="240"/>
      <c r="L194" s="61"/>
      <c r="M194" s="94"/>
      <c r="N194" s="100"/>
      <c r="O194" s="100"/>
      <c r="P194" s="100"/>
      <c r="Q194" s="100"/>
      <c r="R194" s="100"/>
      <c r="S194" s="100"/>
      <c r="T194" s="69"/>
      <c r="AT194" s="55" t="s">
        <v>199</v>
      </c>
      <c r="AU194" s="55" t="s">
        <v>115</v>
      </c>
    </row>
    <row r="195" spans="2:65" s="171" customFormat="1">
      <c r="B195" s="170"/>
      <c r="D195" s="167" t="s">
        <v>201</v>
      </c>
      <c r="E195" s="172" t="s">
        <v>69</v>
      </c>
      <c r="F195" s="173" t="s">
        <v>6870</v>
      </c>
      <c r="H195" s="172" t="s">
        <v>69</v>
      </c>
      <c r="I195" s="241"/>
      <c r="L195" s="170"/>
      <c r="M195" s="174"/>
      <c r="N195" s="175"/>
      <c r="O195" s="175"/>
      <c r="P195" s="175"/>
      <c r="Q195" s="175"/>
      <c r="R195" s="175"/>
      <c r="S195" s="175"/>
      <c r="T195" s="176"/>
      <c r="AT195" s="172" t="s">
        <v>201</v>
      </c>
      <c r="AU195" s="172" t="s">
        <v>115</v>
      </c>
      <c r="AV195" s="171" t="s">
        <v>113</v>
      </c>
      <c r="AW195" s="171" t="s">
        <v>93</v>
      </c>
      <c r="AX195" s="171" t="s">
        <v>111</v>
      </c>
      <c r="AY195" s="172" t="s">
        <v>188</v>
      </c>
    </row>
    <row r="196" spans="2:65" s="178" customFormat="1">
      <c r="B196" s="177"/>
      <c r="D196" s="167" t="s">
        <v>201</v>
      </c>
      <c r="E196" s="179" t="s">
        <v>69</v>
      </c>
      <c r="F196" s="180" t="s">
        <v>6871</v>
      </c>
      <c r="H196" s="181">
        <v>11.47</v>
      </c>
      <c r="I196" s="242"/>
      <c r="L196" s="177"/>
      <c r="M196" s="182"/>
      <c r="N196" s="183"/>
      <c r="O196" s="183"/>
      <c r="P196" s="183"/>
      <c r="Q196" s="183"/>
      <c r="R196" s="183"/>
      <c r="S196" s="183"/>
      <c r="T196" s="184"/>
      <c r="AT196" s="179" t="s">
        <v>201</v>
      </c>
      <c r="AU196" s="179" t="s">
        <v>115</v>
      </c>
      <c r="AV196" s="178" t="s">
        <v>115</v>
      </c>
      <c r="AW196" s="178" t="s">
        <v>93</v>
      </c>
      <c r="AX196" s="178" t="s">
        <v>113</v>
      </c>
      <c r="AY196" s="179" t="s">
        <v>188</v>
      </c>
    </row>
    <row r="197" spans="2:65" s="101" customFormat="1" ht="16.5" customHeight="1">
      <c r="B197" s="86"/>
      <c r="C197" s="87" t="s">
        <v>430</v>
      </c>
      <c r="D197" s="87" t="s">
        <v>190</v>
      </c>
      <c r="E197" s="88" t="s">
        <v>286</v>
      </c>
      <c r="F197" s="89" t="s">
        <v>287</v>
      </c>
      <c r="G197" s="90" t="s">
        <v>193</v>
      </c>
      <c r="H197" s="91">
        <v>11.47</v>
      </c>
      <c r="I197" s="238"/>
      <c r="J197" s="92">
        <f>ROUND(I197*H197,2)</f>
        <v>0</v>
      </c>
      <c r="K197" s="89" t="s">
        <v>194</v>
      </c>
      <c r="L197" s="61"/>
      <c r="M197" s="239" t="s">
        <v>69</v>
      </c>
      <c r="N197" s="164" t="s">
        <v>100</v>
      </c>
      <c r="O197" s="100"/>
      <c r="P197" s="165">
        <f>O197*H197</f>
        <v>0</v>
      </c>
      <c r="Q197" s="165">
        <v>0</v>
      </c>
      <c r="R197" s="165">
        <f>Q197*H197</f>
        <v>0</v>
      </c>
      <c r="S197" s="165">
        <v>0</v>
      </c>
      <c r="T197" s="166">
        <f>S197*H197</f>
        <v>0</v>
      </c>
      <c r="AR197" s="55" t="s">
        <v>195</v>
      </c>
      <c r="AT197" s="55" t="s">
        <v>190</v>
      </c>
      <c r="AU197" s="55" t="s">
        <v>115</v>
      </c>
      <c r="AY197" s="55" t="s">
        <v>188</v>
      </c>
      <c r="BE197" s="93">
        <f>IF(N197="základní",J197,0)</f>
        <v>0</v>
      </c>
      <c r="BF197" s="93">
        <f>IF(N197="snížená",J197,0)</f>
        <v>0</v>
      </c>
      <c r="BG197" s="93">
        <f>IF(N197="zákl. přenesená",J197,0)</f>
        <v>0</v>
      </c>
      <c r="BH197" s="93">
        <f>IF(N197="sníž. přenesená",J197,0)</f>
        <v>0</v>
      </c>
      <c r="BI197" s="93">
        <f>IF(N197="nulová",J197,0)</f>
        <v>0</v>
      </c>
      <c r="BJ197" s="55" t="s">
        <v>113</v>
      </c>
      <c r="BK197" s="93">
        <f>ROUND(I197*H197,2)</f>
        <v>0</v>
      </c>
      <c r="BL197" s="55" t="s">
        <v>195</v>
      </c>
      <c r="BM197" s="55" t="s">
        <v>6873</v>
      </c>
    </row>
    <row r="198" spans="2:65" s="101" customFormat="1" ht="27">
      <c r="B198" s="61"/>
      <c r="D198" s="167" t="s">
        <v>197</v>
      </c>
      <c r="F198" s="168" t="s">
        <v>289</v>
      </c>
      <c r="I198" s="240"/>
      <c r="L198" s="61"/>
      <c r="M198" s="94"/>
      <c r="N198" s="100"/>
      <c r="O198" s="100"/>
      <c r="P198" s="100"/>
      <c r="Q198" s="100"/>
      <c r="R198" s="100"/>
      <c r="S198" s="100"/>
      <c r="T198" s="69"/>
      <c r="AT198" s="55" t="s">
        <v>197</v>
      </c>
      <c r="AU198" s="55" t="s">
        <v>115</v>
      </c>
    </row>
    <row r="199" spans="2:65" s="101" customFormat="1" ht="409.5">
      <c r="B199" s="61"/>
      <c r="D199" s="167" t="s">
        <v>199</v>
      </c>
      <c r="F199" s="169" t="s">
        <v>290</v>
      </c>
      <c r="I199" s="240"/>
      <c r="L199" s="61"/>
      <c r="M199" s="94"/>
      <c r="N199" s="100"/>
      <c r="O199" s="100"/>
      <c r="P199" s="100"/>
      <c r="Q199" s="100"/>
      <c r="R199" s="100"/>
      <c r="S199" s="100"/>
      <c r="T199" s="69"/>
      <c r="AT199" s="55" t="s">
        <v>199</v>
      </c>
      <c r="AU199" s="55" t="s">
        <v>115</v>
      </c>
    </row>
    <row r="200" spans="2:65" s="171" customFormat="1">
      <c r="B200" s="170"/>
      <c r="D200" s="167" t="s">
        <v>201</v>
      </c>
      <c r="E200" s="172" t="s">
        <v>69</v>
      </c>
      <c r="F200" s="173" t="s">
        <v>6857</v>
      </c>
      <c r="H200" s="172" t="s">
        <v>69</v>
      </c>
      <c r="I200" s="241"/>
      <c r="L200" s="170"/>
      <c r="M200" s="174"/>
      <c r="N200" s="175"/>
      <c r="O200" s="175"/>
      <c r="P200" s="175"/>
      <c r="Q200" s="175"/>
      <c r="R200" s="175"/>
      <c r="S200" s="175"/>
      <c r="T200" s="176"/>
      <c r="AT200" s="172" t="s">
        <v>201</v>
      </c>
      <c r="AU200" s="172" t="s">
        <v>115</v>
      </c>
      <c r="AV200" s="171" t="s">
        <v>113</v>
      </c>
      <c r="AW200" s="171" t="s">
        <v>93</v>
      </c>
      <c r="AX200" s="171" t="s">
        <v>111</v>
      </c>
      <c r="AY200" s="172" t="s">
        <v>188</v>
      </c>
    </row>
    <row r="201" spans="2:65" s="178" customFormat="1">
      <c r="B201" s="177"/>
      <c r="D201" s="167" t="s">
        <v>201</v>
      </c>
      <c r="E201" s="179" t="s">
        <v>69</v>
      </c>
      <c r="F201" s="180" t="s">
        <v>6874</v>
      </c>
      <c r="H201" s="181">
        <v>11.47</v>
      </c>
      <c r="I201" s="242"/>
      <c r="L201" s="177"/>
      <c r="M201" s="182"/>
      <c r="N201" s="183"/>
      <c r="O201" s="183"/>
      <c r="P201" s="183"/>
      <c r="Q201" s="183"/>
      <c r="R201" s="183"/>
      <c r="S201" s="183"/>
      <c r="T201" s="184"/>
      <c r="AT201" s="179" t="s">
        <v>201</v>
      </c>
      <c r="AU201" s="179" t="s">
        <v>115</v>
      </c>
      <c r="AV201" s="178" t="s">
        <v>115</v>
      </c>
      <c r="AW201" s="178" t="s">
        <v>93</v>
      </c>
      <c r="AX201" s="178" t="s">
        <v>113</v>
      </c>
      <c r="AY201" s="179" t="s">
        <v>188</v>
      </c>
    </row>
    <row r="202" spans="2:65" s="101" customFormat="1" ht="25.5" customHeight="1">
      <c r="B202" s="86"/>
      <c r="C202" s="87" t="s">
        <v>435</v>
      </c>
      <c r="D202" s="87" t="s">
        <v>190</v>
      </c>
      <c r="E202" s="88" t="s">
        <v>6875</v>
      </c>
      <c r="F202" s="89" t="s">
        <v>6876</v>
      </c>
      <c r="G202" s="90" t="s">
        <v>304</v>
      </c>
      <c r="H202" s="91">
        <v>55.1</v>
      </c>
      <c r="I202" s="238"/>
      <c r="J202" s="92">
        <f>ROUND(I202*H202,2)</f>
        <v>0</v>
      </c>
      <c r="K202" s="89" t="s">
        <v>194</v>
      </c>
      <c r="L202" s="61"/>
      <c r="M202" s="239" t="s">
        <v>69</v>
      </c>
      <c r="N202" s="164" t="s">
        <v>100</v>
      </c>
      <c r="O202" s="100"/>
      <c r="P202" s="165">
        <f>O202*H202</f>
        <v>0</v>
      </c>
      <c r="Q202" s="165">
        <v>0</v>
      </c>
      <c r="R202" s="165">
        <f>Q202*H202</f>
        <v>0</v>
      </c>
      <c r="S202" s="165">
        <v>0</v>
      </c>
      <c r="T202" s="166">
        <f>S202*H202</f>
        <v>0</v>
      </c>
      <c r="AR202" s="55" t="s">
        <v>195</v>
      </c>
      <c r="AT202" s="55" t="s">
        <v>190</v>
      </c>
      <c r="AU202" s="55" t="s">
        <v>115</v>
      </c>
      <c r="AY202" s="55" t="s">
        <v>188</v>
      </c>
      <c r="BE202" s="93">
        <f>IF(N202="základní",J202,0)</f>
        <v>0</v>
      </c>
      <c r="BF202" s="93">
        <f>IF(N202="snížená",J202,0)</f>
        <v>0</v>
      </c>
      <c r="BG202" s="93">
        <f>IF(N202="zákl. přenesená",J202,0)</f>
        <v>0</v>
      </c>
      <c r="BH202" s="93">
        <f>IF(N202="sníž. přenesená",J202,0)</f>
        <v>0</v>
      </c>
      <c r="BI202" s="93">
        <f>IF(N202="nulová",J202,0)</f>
        <v>0</v>
      </c>
      <c r="BJ202" s="55" t="s">
        <v>113</v>
      </c>
      <c r="BK202" s="93">
        <f>ROUND(I202*H202,2)</f>
        <v>0</v>
      </c>
      <c r="BL202" s="55" t="s">
        <v>195</v>
      </c>
      <c r="BM202" s="55" t="s">
        <v>6877</v>
      </c>
    </row>
    <row r="203" spans="2:65" s="101" customFormat="1">
      <c r="B203" s="61"/>
      <c r="D203" s="167" t="s">
        <v>197</v>
      </c>
      <c r="F203" s="168" t="s">
        <v>6878</v>
      </c>
      <c r="I203" s="240"/>
      <c r="L203" s="61"/>
      <c r="M203" s="94"/>
      <c r="N203" s="100"/>
      <c r="O203" s="100"/>
      <c r="P203" s="100"/>
      <c r="Q203" s="100"/>
      <c r="R203" s="100"/>
      <c r="S203" s="100"/>
      <c r="T203" s="69"/>
      <c r="AT203" s="55" t="s">
        <v>197</v>
      </c>
      <c r="AU203" s="55" t="s">
        <v>115</v>
      </c>
    </row>
    <row r="204" spans="2:65" s="101" customFormat="1" ht="81">
      <c r="B204" s="61"/>
      <c r="D204" s="167" t="s">
        <v>199</v>
      </c>
      <c r="F204" s="169" t="s">
        <v>6879</v>
      </c>
      <c r="I204" s="240"/>
      <c r="L204" s="61"/>
      <c r="M204" s="94"/>
      <c r="N204" s="100"/>
      <c r="O204" s="100"/>
      <c r="P204" s="100"/>
      <c r="Q204" s="100"/>
      <c r="R204" s="100"/>
      <c r="S204" s="100"/>
      <c r="T204" s="69"/>
      <c r="AT204" s="55" t="s">
        <v>199</v>
      </c>
      <c r="AU204" s="55" t="s">
        <v>115</v>
      </c>
    </row>
    <row r="205" spans="2:65" s="171" customFormat="1">
      <c r="B205" s="170"/>
      <c r="D205" s="167" t="s">
        <v>201</v>
      </c>
      <c r="E205" s="172" t="s">
        <v>69</v>
      </c>
      <c r="F205" s="173" t="s">
        <v>6880</v>
      </c>
      <c r="H205" s="172" t="s">
        <v>69</v>
      </c>
      <c r="I205" s="241"/>
      <c r="L205" s="170"/>
      <c r="M205" s="174"/>
      <c r="N205" s="175"/>
      <c r="O205" s="175"/>
      <c r="P205" s="175"/>
      <c r="Q205" s="175"/>
      <c r="R205" s="175"/>
      <c r="S205" s="175"/>
      <c r="T205" s="176"/>
      <c r="AT205" s="172" t="s">
        <v>201</v>
      </c>
      <c r="AU205" s="172" t="s">
        <v>115</v>
      </c>
      <c r="AV205" s="171" t="s">
        <v>113</v>
      </c>
      <c r="AW205" s="171" t="s">
        <v>93</v>
      </c>
      <c r="AX205" s="171" t="s">
        <v>111</v>
      </c>
      <c r="AY205" s="172" t="s">
        <v>188</v>
      </c>
    </row>
    <row r="206" spans="2:65" s="178" customFormat="1">
      <c r="B206" s="177"/>
      <c r="D206" s="167" t="s">
        <v>201</v>
      </c>
      <c r="E206" s="179" t="s">
        <v>69</v>
      </c>
      <c r="F206" s="180" t="s">
        <v>6881</v>
      </c>
      <c r="H206" s="181">
        <v>55.1</v>
      </c>
      <c r="I206" s="242"/>
      <c r="L206" s="177"/>
      <c r="M206" s="182"/>
      <c r="N206" s="183"/>
      <c r="O206" s="183"/>
      <c r="P206" s="183"/>
      <c r="Q206" s="183"/>
      <c r="R206" s="183"/>
      <c r="S206" s="183"/>
      <c r="T206" s="184"/>
      <c r="AT206" s="179" t="s">
        <v>201</v>
      </c>
      <c r="AU206" s="179" t="s">
        <v>115</v>
      </c>
      <c r="AV206" s="178" t="s">
        <v>115</v>
      </c>
      <c r="AW206" s="178" t="s">
        <v>93</v>
      </c>
      <c r="AX206" s="178" t="s">
        <v>113</v>
      </c>
      <c r="AY206" s="179" t="s">
        <v>188</v>
      </c>
    </row>
    <row r="207" spans="2:65" s="101" customFormat="1" ht="25.5" customHeight="1">
      <c r="B207" s="86"/>
      <c r="C207" s="87" t="s">
        <v>446</v>
      </c>
      <c r="D207" s="87" t="s">
        <v>190</v>
      </c>
      <c r="E207" s="88" t="s">
        <v>4045</v>
      </c>
      <c r="F207" s="89" t="s">
        <v>4046</v>
      </c>
      <c r="G207" s="90" t="s">
        <v>304</v>
      </c>
      <c r="H207" s="91">
        <v>55.1</v>
      </c>
      <c r="I207" s="238"/>
      <c r="J207" s="92">
        <f>ROUND(I207*H207,2)</f>
        <v>0</v>
      </c>
      <c r="K207" s="89" t="s">
        <v>194</v>
      </c>
      <c r="L207" s="61"/>
      <c r="M207" s="239" t="s">
        <v>69</v>
      </c>
      <c r="N207" s="164" t="s">
        <v>100</v>
      </c>
      <c r="O207" s="100"/>
      <c r="P207" s="165">
        <f>O207*H207</f>
        <v>0</v>
      </c>
      <c r="Q207" s="165">
        <v>0</v>
      </c>
      <c r="R207" s="165">
        <f>Q207*H207</f>
        <v>0</v>
      </c>
      <c r="S207" s="165">
        <v>0</v>
      </c>
      <c r="T207" s="166">
        <f>S207*H207</f>
        <v>0</v>
      </c>
      <c r="AR207" s="55" t="s">
        <v>195</v>
      </c>
      <c r="AT207" s="55" t="s">
        <v>190</v>
      </c>
      <c r="AU207" s="55" t="s">
        <v>115</v>
      </c>
      <c r="AY207" s="55" t="s">
        <v>188</v>
      </c>
      <c r="BE207" s="93">
        <f>IF(N207="základní",J207,0)</f>
        <v>0</v>
      </c>
      <c r="BF207" s="93">
        <f>IF(N207="snížená",J207,0)</f>
        <v>0</v>
      </c>
      <c r="BG207" s="93">
        <f>IF(N207="zákl. přenesená",J207,0)</f>
        <v>0</v>
      </c>
      <c r="BH207" s="93">
        <f>IF(N207="sníž. přenesená",J207,0)</f>
        <v>0</v>
      </c>
      <c r="BI207" s="93">
        <f>IF(N207="nulová",J207,0)</f>
        <v>0</v>
      </c>
      <c r="BJ207" s="55" t="s">
        <v>113</v>
      </c>
      <c r="BK207" s="93">
        <f>ROUND(I207*H207,2)</f>
        <v>0</v>
      </c>
      <c r="BL207" s="55" t="s">
        <v>195</v>
      </c>
      <c r="BM207" s="55" t="s">
        <v>6882</v>
      </c>
    </row>
    <row r="208" spans="2:65" s="101" customFormat="1" ht="27">
      <c r="B208" s="61"/>
      <c r="D208" s="167" t="s">
        <v>197</v>
      </c>
      <c r="F208" s="168" t="s">
        <v>4048</v>
      </c>
      <c r="I208" s="240"/>
      <c r="L208" s="61"/>
      <c r="M208" s="94"/>
      <c r="N208" s="100"/>
      <c r="O208" s="100"/>
      <c r="P208" s="100"/>
      <c r="Q208" s="100"/>
      <c r="R208" s="100"/>
      <c r="S208" s="100"/>
      <c r="T208" s="69"/>
      <c r="AT208" s="55" t="s">
        <v>197</v>
      </c>
      <c r="AU208" s="55" t="s">
        <v>115</v>
      </c>
    </row>
    <row r="209" spans="2:65" s="101" customFormat="1" ht="121.5">
      <c r="B209" s="61"/>
      <c r="D209" s="167" t="s">
        <v>199</v>
      </c>
      <c r="F209" s="169" t="s">
        <v>4049</v>
      </c>
      <c r="I209" s="240"/>
      <c r="L209" s="61"/>
      <c r="M209" s="94"/>
      <c r="N209" s="100"/>
      <c r="O209" s="100"/>
      <c r="P209" s="100"/>
      <c r="Q209" s="100"/>
      <c r="R209" s="100"/>
      <c r="S209" s="100"/>
      <c r="T209" s="69"/>
      <c r="AT209" s="55" t="s">
        <v>199</v>
      </c>
      <c r="AU209" s="55" t="s">
        <v>115</v>
      </c>
    </row>
    <row r="210" spans="2:65" s="171" customFormat="1">
      <c r="B210" s="170"/>
      <c r="D210" s="167" t="s">
        <v>201</v>
      </c>
      <c r="E210" s="172" t="s">
        <v>69</v>
      </c>
      <c r="F210" s="173" t="s">
        <v>6880</v>
      </c>
      <c r="H210" s="172" t="s">
        <v>69</v>
      </c>
      <c r="I210" s="241"/>
      <c r="L210" s="170"/>
      <c r="M210" s="174"/>
      <c r="N210" s="175"/>
      <c r="O210" s="175"/>
      <c r="P210" s="175"/>
      <c r="Q210" s="175"/>
      <c r="R210" s="175"/>
      <c r="S210" s="175"/>
      <c r="T210" s="176"/>
      <c r="AT210" s="172" t="s">
        <v>201</v>
      </c>
      <c r="AU210" s="172" t="s">
        <v>115</v>
      </c>
      <c r="AV210" s="171" t="s">
        <v>113</v>
      </c>
      <c r="AW210" s="171" t="s">
        <v>93</v>
      </c>
      <c r="AX210" s="171" t="s">
        <v>111</v>
      </c>
      <c r="AY210" s="172" t="s">
        <v>188</v>
      </c>
    </row>
    <row r="211" spans="2:65" s="178" customFormat="1">
      <c r="B211" s="177"/>
      <c r="D211" s="167" t="s">
        <v>201</v>
      </c>
      <c r="E211" s="179" t="s">
        <v>69</v>
      </c>
      <c r="F211" s="180" t="s">
        <v>6881</v>
      </c>
      <c r="H211" s="181">
        <v>55.1</v>
      </c>
      <c r="I211" s="242"/>
      <c r="L211" s="177"/>
      <c r="M211" s="182"/>
      <c r="N211" s="183"/>
      <c r="O211" s="183"/>
      <c r="P211" s="183"/>
      <c r="Q211" s="183"/>
      <c r="R211" s="183"/>
      <c r="S211" s="183"/>
      <c r="T211" s="184"/>
      <c r="AT211" s="179" t="s">
        <v>201</v>
      </c>
      <c r="AU211" s="179" t="s">
        <v>115</v>
      </c>
      <c r="AV211" s="178" t="s">
        <v>115</v>
      </c>
      <c r="AW211" s="178" t="s">
        <v>93</v>
      </c>
      <c r="AX211" s="178" t="s">
        <v>113</v>
      </c>
      <c r="AY211" s="179" t="s">
        <v>188</v>
      </c>
    </row>
    <row r="212" spans="2:65" s="101" customFormat="1" ht="16.5" customHeight="1">
      <c r="B212" s="86"/>
      <c r="C212" s="201" t="s">
        <v>457</v>
      </c>
      <c r="D212" s="201" t="s">
        <v>521</v>
      </c>
      <c r="E212" s="202" t="s">
        <v>6883</v>
      </c>
      <c r="F212" s="203" t="s">
        <v>6884</v>
      </c>
      <c r="G212" s="204" t="s">
        <v>862</v>
      </c>
      <c r="H212" s="205">
        <v>0.82699999999999996</v>
      </c>
      <c r="I212" s="245"/>
      <c r="J212" s="206">
        <f>ROUND(I212*H212,2)</f>
        <v>0</v>
      </c>
      <c r="K212" s="203" t="s">
        <v>194</v>
      </c>
      <c r="L212" s="207"/>
      <c r="M212" s="246" t="s">
        <v>69</v>
      </c>
      <c r="N212" s="208" t="s">
        <v>100</v>
      </c>
      <c r="O212" s="100"/>
      <c r="P212" s="165">
        <f>O212*H212</f>
        <v>0</v>
      </c>
      <c r="Q212" s="165">
        <v>1E-3</v>
      </c>
      <c r="R212" s="165">
        <f>Q212*H212</f>
        <v>8.2699999999999994E-4</v>
      </c>
      <c r="S212" s="165">
        <v>0</v>
      </c>
      <c r="T212" s="166">
        <f>S212*H212</f>
        <v>0</v>
      </c>
      <c r="AR212" s="55" t="s">
        <v>278</v>
      </c>
      <c r="AT212" s="55" t="s">
        <v>521</v>
      </c>
      <c r="AU212" s="55" t="s">
        <v>115</v>
      </c>
      <c r="AY212" s="55" t="s">
        <v>188</v>
      </c>
      <c r="BE212" s="93">
        <f>IF(N212="základní",J212,0)</f>
        <v>0</v>
      </c>
      <c r="BF212" s="93">
        <f>IF(N212="snížená",J212,0)</f>
        <v>0</v>
      </c>
      <c r="BG212" s="93">
        <f>IF(N212="zákl. přenesená",J212,0)</f>
        <v>0</v>
      </c>
      <c r="BH212" s="93">
        <f>IF(N212="sníž. přenesená",J212,0)</f>
        <v>0</v>
      </c>
      <c r="BI212" s="93">
        <f>IF(N212="nulová",J212,0)</f>
        <v>0</v>
      </c>
      <c r="BJ212" s="55" t="s">
        <v>113</v>
      </c>
      <c r="BK212" s="93">
        <f>ROUND(I212*H212,2)</f>
        <v>0</v>
      </c>
      <c r="BL212" s="55" t="s">
        <v>195</v>
      </c>
      <c r="BM212" s="55" t="s">
        <v>6885</v>
      </c>
    </row>
    <row r="213" spans="2:65" s="101" customFormat="1">
      <c r="B213" s="61"/>
      <c r="D213" s="167" t="s">
        <v>197</v>
      </c>
      <c r="F213" s="168" t="s">
        <v>6884</v>
      </c>
      <c r="I213" s="240"/>
      <c r="L213" s="61"/>
      <c r="M213" s="94"/>
      <c r="N213" s="100"/>
      <c r="O213" s="100"/>
      <c r="P213" s="100"/>
      <c r="Q213" s="100"/>
      <c r="R213" s="100"/>
      <c r="S213" s="100"/>
      <c r="T213" s="69"/>
      <c r="AT213" s="55" t="s">
        <v>197</v>
      </c>
      <c r="AU213" s="55" t="s">
        <v>115</v>
      </c>
    </row>
    <row r="214" spans="2:65" s="178" customFormat="1">
      <c r="B214" s="177"/>
      <c r="D214" s="167" t="s">
        <v>201</v>
      </c>
      <c r="F214" s="180" t="s">
        <v>6886</v>
      </c>
      <c r="H214" s="181">
        <v>0.82699999999999996</v>
      </c>
      <c r="I214" s="242"/>
      <c r="L214" s="177"/>
      <c r="M214" s="182"/>
      <c r="N214" s="183"/>
      <c r="O214" s="183"/>
      <c r="P214" s="183"/>
      <c r="Q214" s="183"/>
      <c r="R214" s="183"/>
      <c r="S214" s="183"/>
      <c r="T214" s="184"/>
      <c r="AT214" s="179" t="s">
        <v>201</v>
      </c>
      <c r="AU214" s="179" t="s">
        <v>115</v>
      </c>
      <c r="AV214" s="178" t="s">
        <v>115</v>
      </c>
      <c r="AW214" s="178" t="s">
        <v>70</v>
      </c>
      <c r="AX214" s="178" t="s">
        <v>113</v>
      </c>
      <c r="AY214" s="179" t="s">
        <v>188</v>
      </c>
    </row>
    <row r="215" spans="2:65" s="152" customFormat="1" ht="29.85" customHeight="1">
      <c r="B215" s="151"/>
      <c r="D215" s="153" t="s">
        <v>110</v>
      </c>
      <c r="E215" s="162" t="s">
        <v>115</v>
      </c>
      <c r="F215" s="162" t="s">
        <v>310</v>
      </c>
      <c r="I215" s="237"/>
      <c r="J215" s="163">
        <f>BK215</f>
        <v>0</v>
      </c>
      <c r="L215" s="151"/>
      <c r="M215" s="156"/>
      <c r="N215" s="157"/>
      <c r="O215" s="157"/>
      <c r="P215" s="158">
        <f>SUM(P216:P228)</f>
        <v>0</v>
      </c>
      <c r="Q215" s="157"/>
      <c r="R215" s="158">
        <f>SUM(R216:R228)</f>
        <v>6.8330599999999997</v>
      </c>
      <c r="S215" s="157"/>
      <c r="T215" s="159">
        <f>SUM(T216:T228)</f>
        <v>0</v>
      </c>
      <c r="AR215" s="153" t="s">
        <v>113</v>
      </c>
      <c r="AT215" s="160" t="s">
        <v>110</v>
      </c>
      <c r="AU215" s="160" t="s">
        <v>113</v>
      </c>
      <c r="AY215" s="153" t="s">
        <v>188</v>
      </c>
      <c r="BK215" s="161">
        <f>SUM(BK216:BK228)</f>
        <v>0</v>
      </c>
    </row>
    <row r="216" spans="2:65" s="101" customFormat="1" ht="25.5" customHeight="1">
      <c r="B216" s="86"/>
      <c r="C216" s="87" t="s">
        <v>466</v>
      </c>
      <c r="D216" s="87" t="s">
        <v>190</v>
      </c>
      <c r="E216" s="88" t="s">
        <v>6887</v>
      </c>
      <c r="F216" s="89" t="s">
        <v>6888</v>
      </c>
      <c r="G216" s="90" t="s">
        <v>1023</v>
      </c>
      <c r="H216" s="91">
        <v>1.5</v>
      </c>
      <c r="I216" s="238"/>
      <c r="J216" s="92">
        <f>ROUND(I216*H216,2)</f>
        <v>0</v>
      </c>
      <c r="K216" s="89" t="s">
        <v>194</v>
      </c>
      <c r="L216" s="61"/>
      <c r="M216" s="239" t="s">
        <v>69</v>
      </c>
      <c r="N216" s="164" t="s">
        <v>100</v>
      </c>
      <c r="O216" s="100"/>
      <c r="P216" s="165">
        <f>O216*H216</f>
        <v>0</v>
      </c>
      <c r="Q216" s="165">
        <v>0.24184</v>
      </c>
      <c r="R216" s="165">
        <f>Q216*H216</f>
        <v>0.36275999999999997</v>
      </c>
      <c r="S216" s="165">
        <v>0</v>
      </c>
      <c r="T216" s="166">
        <f>S216*H216</f>
        <v>0</v>
      </c>
      <c r="AR216" s="55" t="s">
        <v>195</v>
      </c>
      <c r="AT216" s="55" t="s">
        <v>190</v>
      </c>
      <c r="AU216" s="55" t="s">
        <v>115</v>
      </c>
      <c r="AY216" s="55" t="s">
        <v>188</v>
      </c>
      <c r="BE216" s="93">
        <f>IF(N216="základní",J216,0)</f>
        <v>0</v>
      </c>
      <c r="BF216" s="93">
        <f>IF(N216="snížená",J216,0)</f>
        <v>0</v>
      </c>
      <c r="BG216" s="93">
        <f>IF(N216="zákl. přenesená",J216,0)</f>
        <v>0</v>
      </c>
      <c r="BH216" s="93">
        <f>IF(N216="sníž. přenesená",J216,0)</f>
        <v>0</v>
      </c>
      <c r="BI216" s="93">
        <f>IF(N216="nulová",J216,0)</f>
        <v>0</v>
      </c>
      <c r="BJ216" s="55" t="s">
        <v>113</v>
      </c>
      <c r="BK216" s="93">
        <f>ROUND(I216*H216,2)</f>
        <v>0</v>
      </c>
      <c r="BL216" s="55" t="s">
        <v>195</v>
      </c>
      <c r="BM216" s="55" t="s">
        <v>6889</v>
      </c>
    </row>
    <row r="217" spans="2:65" s="101" customFormat="1" ht="40.5">
      <c r="B217" s="61"/>
      <c r="D217" s="167" t="s">
        <v>197</v>
      </c>
      <c r="F217" s="168" t="s">
        <v>6890</v>
      </c>
      <c r="I217" s="240"/>
      <c r="L217" s="61"/>
      <c r="M217" s="94"/>
      <c r="N217" s="100"/>
      <c r="O217" s="100"/>
      <c r="P217" s="100"/>
      <c r="Q217" s="100"/>
      <c r="R217" s="100"/>
      <c r="S217" s="100"/>
      <c r="T217" s="69"/>
      <c r="AT217" s="55" t="s">
        <v>197</v>
      </c>
      <c r="AU217" s="55" t="s">
        <v>115</v>
      </c>
    </row>
    <row r="218" spans="2:65" s="171" customFormat="1">
      <c r="B218" s="170"/>
      <c r="D218" s="167" t="s">
        <v>201</v>
      </c>
      <c r="E218" s="172" t="s">
        <v>69</v>
      </c>
      <c r="F218" s="173" t="s">
        <v>6891</v>
      </c>
      <c r="H218" s="172" t="s">
        <v>69</v>
      </c>
      <c r="I218" s="241"/>
      <c r="L218" s="170"/>
      <c r="M218" s="174"/>
      <c r="N218" s="175"/>
      <c r="O218" s="175"/>
      <c r="P218" s="175"/>
      <c r="Q218" s="175"/>
      <c r="R218" s="175"/>
      <c r="S218" s="175"/>
      <c r="T218" s="176"/>
      <c r="AT218" s="172" t="s">
        <v>201</v>
      </c>
      <c r="AU218" s="172" t="s">
        <v>115</v>
      </c>
      <c r="AV218" s="171" t="s">
        <v>113</v>
      </c>
      <c r="AW218" s="171" t="s">
        <v>93</v>
      </c>
      <c r="AX218" s="171" t="s">
        <v>111</v>
      </c>
      <c r="AY218" s="172" t="s">
        <v>188</v>
      </c>
    </row>
    <row r="219" spans="2:65" s="178" customFormat="1">
      <c r="B219" s="177"/>
      <c r="D219" s="167" t="s">
        <v>201</v>
      </c>
      <c r="E219" s="179" t="s">
        <v>69</v>
      </c>
      <c r="F219" s="180" t="s">
        <v>6892</v>
      </c>
      <c r="H219" s="181">
        <v>1.5</v>
      </c>
      <c r="I219" s="242"/>
      <c r="L219" s="177"/>
      <c r="M219" s="182"/>
      <c r="N219" s="183"/>
      <c r="O219" s="183"/>
      <c r="P219" s="183"/>
      <c r="Q219" s="183"/>
      <c r="R219" s="183"/>
      <c r="S219" s="183"/>
      <c r="T219" s="184"/>
      <c r="AT219" s="179" t="s">
        <v>201</v>
      </c>
      <c r="AU219" s="179" t="s">
        <v>115</v>
      </c>
      <c r="AV219" s="178" t="s">
        <v>115</v>
      </c>
      <c r="AW219" s="178" t="s">
        <v>93</v>
      </c>
      <c r="AX219" s="178" t="s">
        <v>113</v>
      </c>
      <c r="AY219" s="179" t="s">
        <v>188</v>
      </c>
    </row>
    <row r="220" spans="2:65" s="101" customFormat="1" ht="25.5" customHeight="1">
      <c r="B220" s="86"/>
      <c r="C220" s="87" t="s">
        <v>474</v>
      </c>
      <c r="D220" s="87" t="s">
        <v>190</v>
      </c>
      <c r="E220" s="88" t="s">
        <v>6893</v>
      </c>
      <c r="F220" s="89" t="s">
        <v>6894</v>
      </c>
      <c r="G220" s="90" t="s">
        <v>1023</v>
      </c>
      <c r="H220" s="91">
        <v>20</v>
      </c>
      <c r="I220" s="238"/>
      <c r="J220" s="92">
        <f>ROUND(I220*H220,2)</f>
        <v>0</v>
      </c>
      <c r="K220" s="89" t="s">
        <v>449</v>
      </c>
      <c r="L220" s="61"/>
      <c r="M220" s="239" t="s">
        <v>69</v>
      </c>
      <c r="N220" s="164" t="s">
        <v>100</v>
      </c>
      <c r="O220" s="100"/>
      <c r="P220" s="165">
        <f>O220*H220</f>
        <v>0</v>
      </c>
      <c r="Q220" s="165">
        <v>0.24184</v>
      </c>
      <c r="R220" s="165">
        <f>Q220*H220</f>
        <v>4.8368000000000002</v>
      </c>
      <c r="S220" s="165">
        <v>0</v>
      </c>
      <c r="T220" s="166">
        <f>S220*H220</f>
        <v>0</v>
      </c>
      <c r="AR220" s="55" t="s">
        <v>195</v>
      </c>
      <c r="AT220" s="55" t="s">
        <v>190</v>
      </c>
      <c r="AU220" s="55" t="s">
        <v>115</v>
      </c>
      <c r="AY220" s="55" t="s">
        <v>188</v>
      </c>
      <c r="BE220" s="93">
        <f>IF(N220="základní",J220,0)</f>
        <v>0</v>
      </c>
      <c r="BF220" s="93">
        <f>IF(N220="snížená",J220,0)</f>
        <v>0</v>
      </c>
      <c r="BG220" s="93">
        <f>IF(N220="zákl. přenesená",J220,0)</f>
        <v>0</v>
      </c>
      <c r="BH220" s="93">
        <f>IF(N220="sníž. přenesená",J220,0)</f>
        <v>0</v>
      </c>
      <c r="BI220" s="93">
        <f>IF(N220="nulová",J220,0)</f>
        <v>0</v>
      </c>
      <c r="BJ220" s="55" t="s">
        <v>113</v>
      </c>
      <c r="BK220" s="93">
        <f>ROUND(I220*H220,2)</f>
        <v>0</v>
      </c>
      <c r="BL220" s="55" t="s">
        <v>195</v>
      </c>
      <c r="BM220" s="55" t="s">
        <v>6895</v>
      </c>
    </row>
    <row r="221" spans="2:65" s="101" customFormat="1" ht="40.5">
      <c r="B221" s="61"/>
      <c r="D221" s="167" t="s">
        <v>197</v>
      </c>
      <c r="F221" s="168" t="s">
        <v>6896</v>
      </c>
      <c r="I221" s="240"/>
      <c r="L221" s="61"/>
      <c r="M221" s="94"/>
      <c r="N221" s="100"/>
      <c r="O221" s="100"/>
      <c r="P221" s="100"/>
      <c r="Q221" s="100"/>
      <c r="R221" s="100"/>
      <c r="S221" s="100"/>
      <c r="T221" s="69"/>
      <c r="AT221" s="55" t="s">
        <v>197</v>
      </c>
      <c r="AU221" s="55" t="s">
        <v>115</v>
      </c>
    </row>
    <row r="222" spans="2:65" s="171" customFormat="1">
      <c r="B222" s="170"/>
      <c r="D222" s="167" t="s">
        <v>201</v>
      </c>
      <c r="E222" s="172" t="s">
        <v>69</v>
      </c>
      <c r="F222" s="173" t="s">
        <v>6897</v>
      </c>
      <c r="H222" s="172" t="s">
        <v>69</v>
      </c>
      <c r="I222" s="241"/>
      <c r="L222" s="170"/>
      <c r="M222" s="174"/>
      <c r="N222" s="175"/>
      <c r="O222" s="175"/>
      <c r="P222" s="175"/>
      <c r="Q222" s="175"/>
      <c r="R222" s="175"/>
      <c r="S222" s="175"/>
      <c r="T222" s="176"/>
      <c r="AT222" s="172" t="s">
        <v>201</v>
      </c>
      <c r="AU222" s="172" t="s">
        <v>115</v>
      </c>
      <c r="AV222" s="171" t="s">
        <v>113</v>
      </c>
      <c r="AW222" s="171" t="s">
        <v>93</v>
      </c>
      <c r="AX222" s="171" t="s">
        <v>111</v>
      </c>
      <c r="AY222" s="172" t="s">
        <v>188</v>
      </c>
    </row>
    <row r="223" spans="2:65" s="178" customFormat="1">
      <c r="B223" s="177"/>
      <c r="D223" s="167" t="s">
        <v>201</v>
      </c>
      <c r="E223" s="179" t="s">
        <v>69</v>
      </c>
      <c r="F223" s="180" t="s">
        <v>419</v>
      </c>
      <c r="H223" s="181">
        <v>20</v>
      </c>
      <c r="I223" s="242"/>
      <c r="L223" s="177"/>
      <c r="M223" s="182"/>
      <c r="N223" s="183"/>
      <c r="O223" s="183"/>
      <c r="P223" s="183"/>
      <c r="Q223" s="183"/>
      <c r="R223" s="183"/>
      <c r="S223" s="183"/>
      <c r="T223" s="184"/>
      <c r="AT223" s="179" t="s">
        <v>201</v>
      </c>
      <c r="AU223" s="179" t="s">
        <v>115</v>
      </c>
      <c r="AV223" s="178" t="s">
        <v>115</v>
      </c>
      <c r="AW223" s="178" t="s">
        <v>93</v>
      </c>
      <c r="AX223" s="178" t="s">
        <v>113</v>
      </c>
      <c r="AY223" s="179" t="s">
        <v>188</v>
      </c>
    </row>
    <row r="224" spans="2:65" s="101" customFormat="1" ht="25.5" customHeight="1">
      <c r="B224" s="86"/>
      <c r="C224" s="87" t="s">
        <v>484</v>
      </c>
      <c r="D224" s="87" t="s">
        <v>190</v>
      </c>
      <c r="E224" s="88" t="s">
        <v>6898</v>
      </c>
      <c r="F224" s="89" t="s">
        <v>6899</v>
      </c>
      <c r="G224" s="90" t="s">
        <v>193</v>
      </c>
      <c r="H224" s="91">
        <v>0.82499999999999996</v>
      </c>
      <c r="I224" s="238"/>
      <c r="J224" s="92">
        <f>ROUND(I224*H224,2)</f>
        <v>0</v>
      </c>
      <c r="K224" s="89" t="s">
        <v>194</v>
      </c>
      <c r="L224" s="61"/>
      <c r="M224" s="239" t="s">
        <v>69</v>
      </c>
      <c r="N224" s="164" t="s">
        <v>100</v>
      </c>
      <c r="O224" s="100"/>
      <c r="P224" s="165">
        <f>O224*H224</f>
        <v>0</v>
      </c>
      <c r="Q224" s="165">
        <v>1.98</v>
      </c>
      <c r="R224" s="165">
        <f>Q224*H224</f>
        <v>1.6335</v>
      </c>
      <c r="S224" s="165">
        <v>0</v>
      </c>
      <c r="T224" s="166">
        <f>S224*H224</f>
        <v>0</v>
      </c>
      <c r="AR224" s="55" t="s">
        <v>195</v>
      </c>
      <c r="AT224" s="55" t="s">
        <v>190</v>
      </c>
      <c r="AU224" s="55" t="s">
        <v>115</v>
      </c>
      <c r="AY224" s="55" t="s">
        <v>188</v>
      </c>
      <c r="BE224" s="93">
        <f>IF(N224="základní",J224,0)</f>
        <v>0</v>
      </c>
      <c r="BF224" s="93">
        <f>IF(N224="snížená",J224,0)</f>
        <v>0</v>
      </c>
      <c r="BG224" s="93">
        <f>IF(N224="zákl. přenesená",J224,0)</f>
        <v>0</v>
      </c>
      <c r="BH224" s="93">
        <f>IF(N224="sníž. přenesená",J224,0)</f>
        <v>0</v>
      </c>
      <c r="BI224" s="93">
        <f>IF(N224="nulová",J224,0)</f>
        <v>0</v>
      </c>
      <c r="BJ224" s="55" t="s">
        <v>113</v>
      </c>
      <c r="BK224" s="93">
        <f>ROUND(I224*H224,2)</f>
        <v>0</v>
      </c>
      <c r="BL224" s="55" t="s">
        <v>195</v>
      </c>
      <c r="BM224" s="55" t="s">
        <v>6900</v>
      </c>
    </row>
    <row r="225" spans="2:65" s="101" customFormat="1" ht="27">
      <c r="B225" s="61"/>
      <c r="D225" s="167" t="s">
        <v>197</v>
      </c>
      <c r="F225" s="168" t="s">
        <v>6901</v>
      </c>
      <c r="I225" s="240"/>
      <c r="L225" s="61"/>
      <c r="M225" s="94"/>
      <c r="N225" s="100"/>
      <c r="O225" s="100"/>
      <c r="P225" s="100"/>
      <c r="Q225" s="100"/>
      <c r="R225" s="100"/>
      <c r="S225" s="100"/>
      <c r="T225" s="69"/>
      <c r="AT225" s="55" t="s">
        <v>197</v>
      </c>
      <c r="AU225" s="55" t="s">
        <v>115</v>
      </c>
    </row>
    <row r="226" spans="2:65" s="101" customFormat="1" ht="54">
      <c r="B226" s="61"/>
      <c r="D226" s="167" t="s">
        <v>199</v>
      </c>
      <c r="F226" s="169" t="s">
        <v>3892</v>
      </c>
      <c r="I226" s="240"/>
      <c r="L226" s="61"/>
      <c r="M226" s="94"/>
      <c r="N226" s="100"/>
      <c r="O226" s="100"/>
      <c r="P226" s="100"/>
      <c r="Q226" s="100"/>
      <c r="R226" s="100"/>
      <c r="S226" s="100"/>
      <c r="T226" s="69"/>
      <c r="AT226" s="55" t="s">
        <v>199</v>
      </c>
      <c r="AU226" s="55" t="s">
        <v>115</v>
      </c>
    </row>
    <row r="227" spans="2:65" s="171" customFormat="1">
      <c r="B227" s="170"/>
      <c r="D227" s="167" t="s">
        <v>201</v>
      </c>
      <c r="E227" s="172" t="s">
        <v>69</v>
      </c>
      <c r="F227" s="173" t="s">
        <v>6902</v>
      </c>
      <c r="H227" s="172" t="s">
        <v>69</v>
      </c>
      <c r="I227" s="241"/>
      <c r="L227" s="170"/>
      <c r="M227" s="174"/>
      <c r="N227" s="175"/>
      <c r="O227" s="175"/>
      <c r="P227" s="175"/>
      <c r="Q227" s="175"/>
      <c r="R227" s="175"/>
      <c r="S227" s="175"/>
      <c r="T227" s="176"/>
      <c r="AT227" s="172" t="s">
        <v>201</v>
      </c>
      <c r="AU227" s="172" t="s">
        <v>115</v>
      </c>
      <c r="AV227" s="171" t="s">
        <v>113</v>
      </c>
      <c r="AW227" s="171" t="s">
        <v>93</v>
      </c>
      <c r="AX227" s="171" t="s">
        <v>111</v>
      </c>
      <c r="AY227" s="172" t="s">
        <v>188</v>
      </c>
    </row>
    <row r="228" spans="2:65" s="178" customFormat="1">
      <c r="B228" s="177"/>
      <c r="D228" s="167" t="s">
        <v>201</v>
      </c>
      <c r="E228" s="179" t="s">
        <v>69</v>
      </c>
      <c r="F228" s="180" t="s">
        <v>6903</v>
      </c>
      <c r="H228" s="181">
        <v>0.82499999999999996</v>
      </c>
      <c r="I228" s="242"/>
      <c r="L228" s="177"/>
      <c r="M228" s="182"/>
      <c r="N228" s="183"/>
      <c r="O228" s="183"/>
      <c r="P228" s="183"/>
      <c r="Q228" s="183"/>
      <c r="R228" s="183"/>
      <c r="S228" s="183"/>
      <c r="T228" s="184"/>
      <c r="AT228" s="179" t="s">
        <v>201</v>
      </c>
      <c r="AU228" s="179" t="s">
        <v>115</v>
      </c>
      <c r="AV228" s="178" t="s">
        <v>115</v>
      </c>
      <c r="AW228" s="178" t="s">
        <v>93</v>
      </c>
      <c r="AX228" s="178" t="s">
        <v>113</v>
      </c>
      <c r="AY228" s="179" t="s">
        <v>188</v>
      </c>
    </row>
    <row r="229" spans="2:65" s="152" customFormat="1" ht="29.85" customHeight="1">
      <c r="B229" s="151"/>
      <c r="D229" s="153" t="s">
        <v>110</v>
      </c>
      <c r="E229" s="162" t="s">
        <v>228</v>
      </c>
      <c r="F229" s="162" t="s">
        <v>323</v>
      </c>
      <c r="I229" s="237"/>
      <c r="J229" s="163">
        <f>BK229</f>
        <v>0</v>
      </c>
      <c r="L229" s="151"/>
      <c r="M229" s="156"/>
      <c r="N229" s="157"/>
      <c r="O229" s="157"/>
      <c r="P229" s="158">
        <f>SUM(P230:P303)</f>
        <v>0</v>
      </c>
      <c r="Q229" s="157"/>
      <c r="R229" s="158">
        <f>SUM(R230:R303)</f>
        <v>4.1282926800000004</v>
      </c>
      <c r="S229" s="157"/>
      <c r="T229" s="159">
        <f>SUM(T230:T303)</f>
        <v>0</v>
      </c>
      <c r="AR229" s="153" t="s">
        <v>113</v>
      </c>
      <c r="AT229" s="160" t="s">
        <v>110</v>
      </c>
      <c r="AU229" s="160" t="s">
        <v>113</v>
      </c>
      <c r="AY229" s="153" t="s">
        <v>188</v>
      </c>
      <c r="BK229" s="161">
        <f>SUM(BK230:BK303)</f>
        <v>0</v>
      </c>
    </row>
    <row r="230" spans="2:65" s="101" customFormat="1" ht="16.5" customHeight="1">
      <c r="B230" s="86"/>
      <c r="C230" s="87" t="s">
        <v>494</v>
      </c>
      <c r="D230" s="87" t="s">
        <v>190</v>
      </c>
      <c r="E230" s="88" t="s">
        <v>6904</v>
      </c>
      <c r="F230" s="89" t="s">
        <v>8724</v>
      </c>
      <c r="G230" s="90" t="s">
        <v>193</v>
      </c>
      <c r="H230" s="91">
        <v>0.112</v>
      </c>
      <c r="I230" s="238"/>
      <c r="J230" s="92">
        <f>ROUND(I230*H230,2)</f>
        <v>0</v>
      </c>
      <c r="K230" s="89" t="s">
        <v>449</v>
      </c>
      <c r="L230" s="61"/>
      <c r="M230" s="239" t="s">
        <v>69</v>
      </c>
      <c r="N230" s="164" t="s">
        <v>100</v>
      </c>
      <c r="O230" s="100"/>
      <c r="P230" s="165">
        <f>O230*H230</f>
        <v>0</v>
      </c>
      <c r="Q230" s="165">
        <v>0</v>
      </c>
      <c r="R230" s="165">
        <f>Q230*H230</f>
        <v>0</v>
      </c>
      <c r="S230" s="165">
        <v>0</v>
      </c>
      <c r="T230" s="166">
        <f>S230*H230</f>
        <v>0</v>
      </c>
      <c r="AR230" s="55" t="s">
        <v>195</v>
      </c>
      <c r="AT230" s="55" t="s">
        <v>190</v>
      </c>
      <c r="AU230" s="55" t="s">
        <v>115</v>
      </c>
      <c r="AY230" s="55" t="s">
        <v>188</v>
      </c>
      <c r="BE230" s="93">
        <f>IF(N230="základní",J230,0)</f>
        <v>0</v>
      </c>
      <c r="BF230" s="93">
        <f>IF(N230="snížená",J230,0)</f>
        <v>0</v>
      </c>
      <c r="BG230" s="93">
        <f>IF(N230="zákl. přenesená",J230,0)</f>
        <v>0</v>
      </c>
      <c r="BH230" s="93">
        <f>IF(N230="sníž. přenesená",J230,0)</f>
        <v>0</v>
      </c>
      <c r="BI230" s="93">
        <f>IF(N230="nulová",J230,0)</f>
        <v>0</v>
      </c>
      <c r="BJ230" s="55" t="s">
        <v>113</v>
      </c>
      <c r="BK230" s="93">
        <f>ROUND(I230*H230,2)</f>
        <v>0</v>
      </c>
      <c r="BL230" s="55" t="s">
        <v>195</v>
      </c>
      <c r="BM230" s="55" t="s">
        <v>6905</v>
      </c>
    </row>
    <row r="231" spans="2:65" s="101" customFormat="1" ht="40.5">
      <c r="B231" s="61"/>
      <c r="D231" s="167" t="s">
        <v>197</v>
      </c>
      <c r="F231" s="168" t="s">
        <v>8725</v>
      </c>
      <c r="I231" s="240"/>
      <c r="L231" s="61"/>
      <c r="M231" s="94"/>
      <c r="N231" s="100"/>
      <c r="O231" s="100"/>
      <c r="P231" s="100"/>
      <c r="Q231" s="100"/>
      <c r="R231" s="100"/>
      <c r="S231" s="100"/>
      <c r="T231" s="69"/>
      <c r="AT231" s="55" t="s">
        <v>197</v>
      </c>
      <c r="AU231" s="55" t="s">
        <v>115</v>
      </c>
    </row>
    <row r="232" spans="2:65" s="171" customFormat="1">
      <c r="B232" s="170"/>
      <c r="D232" s="167" t="s">
        <v>201</v>
      </c>
      <c r="E232" s="172" t="s">
        <v>69</v>
      </c>
      <c r="F232" s="173" t="s">
        <v>6906</v>
      </c>
      <c r="H232" s="172" t="s">
        <v>69</v>
      </c>
      <c r="I232" s="241"/>
      <c r="L232" s="170"/>
      <c r="M232" s="174"/>
      <c r="N232" s="175"/>
      <c r="O232" s="175"/>
      <c r="P232" s="175"/>
      <c r="Q232" s="175"/>
      <c r="R232" s="175"/>
      <c r="S232" s="175"/>
      <c r="T232" s="176"/>
      <c r="AT232" s="172" t="s">
        <v>201</v>
      </c>
      <c r="AU232" s="172" t="s">
        <v>115</v>
      </c>
      <c r="AV232" s="171" t="s">
        <v>113</v>
      </c>
      <c r="AW232" s="171" t="s">
        <v>93</v>
      </c>
      <c r="AX232" s="171" t="s">
        <v>111</v>
      </c>
      <c r="AY232" s="172" t="s">
        <v>188</v>
      </c>
    </row>
    <row r="233" spans="2:65" s="178" customFormat="1">
      <c r="B233" s="177"/>
      <c r="D233" s="167" t="s">
        <v>201</v>
      </c>
      <c r="E233" s="179" t="s">
        <v>69</v>
      </c>
      <c r="F233" s="180" t="s">
        <v>6907</v>
      </c>
      <c r="H233" s="181">
        <v>0.112</v>
      </c>
      <c r="I233" s="242"/>
      <c r="L233" s="177"/>
      <c r="M233" s="182"/>
      <c r="N233" s="183"/>
      <c r="O233" s="183"/>
      <c r="P233" s="183"/>
      <c r="Q233" s="183"/>
      <c r="R233" s="183"/>
      <c r="S233" s="183"/>
      <c r="T233" s="184"/>
      <c r="AT233" s="179" t="s">
        <v>201</v>
      </c>
      <c r="AU233" s="179" t="s">
        <v>115</v>
      </c>
      <c r="AV233" s="178" t="s">
        <v>115</v>
      </c>
      <c r="AW233" s="178" t="s">
        <v>93</v>
      </c>
      <c r="AX233" s="178" t="s">
        <v>113</v>
      </c>
      <c r="AY233" s="179" t="s">
        <v>188</v>
      </c>
    </row>
    <row r="234" spans="2:65" s="101" customFormat="1" ht="16.5" customHeight="1">
      <c r="B234" s="86"/>
      <c r="C234" s="87" t="s">
        <v>500</v>
      </c>
      <c r="D234" s="87" t="s">
        <v>190</v>
      </c>
      <c r="E234" s="88" t="s">
        <v>6908</v>
      </c>
      <c r="F234" s="89" t="s">
        <v>6909</v>
      </c>
      <c r="G234" s="90" t="s">
        <v>304</v>
      </c>
      <c r="H234" s="91">
        <v>1</v>
      </c>
      <c r="I234" s="238"/>
      <c r="J234" s="92">
        <f>ROUND(I234*H234,2)</f>
        <v>0</v>
      </c>
      <c r="K234" s="89" t="s">
        <v>194</v>
      </c>
      <c r="L234" s="61"/>
      <c r="M234" s="239" t="s">
        <v>69</v>
      </c>
      <c r="N234" s="164" t="s">
        <v>100</v>
      </c>
      <c r="O234" s="100"/>
      <c r="P234" s="165">
        <f>O234*H234</f>
        <v>0</v>
      </c>
      <c r="Q234" s="165">
        <v>7.6499999999999997E-3</v>
      </c>
      <c r="R234" s="165">
        <f>Q234*H234</f>
        <v>7.6499999999999997E-3</v>
      </c>
      <c r="S234" s="165">
        <v>0</v>
      </c>
      <c r="T234" s="166">
        <f>S234*H234</f>
        <v>0</v>
      </c>
      <c r="AR234" s="55" t="s">
        <v>195</v>
      </c>
      <c r="AT234" s="55" t="s">
        <v>190</v>
      </c>
      <c r="AU234" s="55" t="s">
        <v>115</v>
      </c>
      <c r="AY234" s="55" t="s">
        <v>188</v>
      </c>
      <c r="BE234" s="93">
        <f>IF(N234="základní",J234,0)</f>
        <v>0</v>
      </c>
      <c r="BF234" s="93">
        <f>IF(N234="snížená",J234,0)</f>
        <v>0</v>
      </c>
      <c r="BG234" s="93">
        <f>IF(N234="zákl. přenesená",J234,0)</f>
        <v>0</v>
      </c>
      <c r="BH234" s="93">
        <f>IF(N234="sníž. přenesená",J234,0)</f>
        <v>0</v>
      </c>
      <c r="BI234" s="93">
        <f>IF(N234="nulová",J234,0)</f>
        <v>0</v>
      </c>
      <c r="BJ234" s="55" t="s">
        <v>113</v>
      </c>
      <c r="BK234" s="93">
        <f>ROUND(I234*H234,2)</f>
        <v>0</v>
      </c>
      <c r="BL234" s="55" t="s">
        <v>195</v>
      </c>
      <c r="BM234" s="55" t="s">
        <v>6910</v>
      </c>
    </row>
    <row r="235" spans="2:65" s="101" customFormat="1" ht="40.5">
      <c r="B235" s="61"/>
      <c r="D235" s="167" t="s">
        <v>197</v>
      </c>
      <c r="F235" s="168" t="s">
        <v>6911</v>
      </c>
      <c r="I235" s="240"/>
      <c r="L235" s="61"/>
      <c r="M235" s="94"/>
      <c r="N235" s="100"/>
      <c r="O235" s="100"/>
      <c r="P235" s="100"/>
      <c r="Q235" s="100"/>
      <c r="R235" s="100"/>
      <c r="S235" s="100"/>
      <c r="T235" s="69"/>
      <c r="AT235" s="55" t="s">
        <v>197</v>
      </c>
      <c r="AU235" s="55" t="s">
        <v>115</v>
      </c>
    </row>
    <row r="236" spans="2:65" s="101" customFormat="1" ht="189">
      <c r="B236" s="61"/>
      <c r="D236" s="167" t="s">
        <v>199</v>
      </c>
      <c r="F236" s="169" t="s">
        <v>6912</v>
      </c>
      <c r="I236" s="240"/>
      <c r="L236" s="61"/>
      <c r="M236" s="94"/>
      <c r="N236" s="100"/>
      <c r="O236" s="100"/>
      <c r="P236" s="100"/>
      <c r="Q236" s="100"/>
      <c r="R236" s="100"/>
      <c r="S236" s="100"/>
      <c r="T236" s="69"/>
      <c r="AT236" s="55" t="s">
        <v>199</v>
      </c>
      <c r="AU236" s="55" t="s">
        <v>115</v>
      </c>
    </row>
    <row r="237" spans="2:65" s="171" customFormat="1">
      <c r="B237" s="170"/>
      <c r="D237" s="167" t="s">
        <v>201</v>
      </c>
      <c r="E237" s="172" t="s">
        <v>69</v>
      </c>
      <c r="F237" s="173" t="s">
        <v>6913</v>
      </c>
      <c r="H237" s="172" t="s">
        <v>69</v>
      </c>
      <c r="I237" s="241"/>
      <c r="L237" s="170"/>
      <c r="M237" s="174"/>
      <c r="N237" s="175"/>
      <c r="O237" s="175"/>
      <c r="P237" s="175"/>
      <c r="Q237" s="175"/>
      <c r="R237" s="175"/>
      <c r="S237" s="175"/>
      <c r="T237" s="176"/>
      <c r="AT237" s="172" t="s">
        <v>201</v>
      </c>
      <c r="AU237" s="172" t="s">
        <v>115</v>
      </c>
      <c r="AV237" s="171" t="s">
        <v>113</v>
      </c>
      <c r="AW237" s="171" t="s">
        <v>93</v>
      </c>
      <c r="AX237" s="171" t="s">
        <v>111</v>
      </c>
      <c r="AY237" s="172" t="s">
        <v>188</v>
      </c>
    </row>
    <row r="238" spans="2:65" s="178" customFormat="1">
      <c r="B238" s="177"/>
      <c r="D238" s="167" t="s">
        <v>201</v>
      </c>
      <c r="E238" s="179" t="s">
        <v>69</v>
      </c>
      <c r="F238" s="180" t="s">
        <v>1633</v>
      </c>
      <c r="H238" s="181">
        <v>1</v>
      </c>
      <c r="I238" s="242"/>
      <c r="L238" s="177"/>
      <c r="M238" s="182"/>
      <c r="N238" s="183"/>
      <c r="O238" s="183"/>
      <c r="P238" s="183"/>
      <c r="Q238" s="183"/>
      <c r="R238" s="183"/>
      <c r="S238" s="183"/>
      <c r="T238" s="184"/>
      <c r="AT238" s="179" t="s">
        <v>201</v>
      </c>
      <c r="AU238" s="179" t="s">
        <v>115</v>
      </c>
      <c r="AV238" s="178" t="s">
        <v>115</v>
      </c>
      <c r="AW238" s="178" t="s">
        <v>93</v>
      </c>
      <c r="AX238" s="178" t="s">
        <v>113</v>
      </c>
      <c r="AY238" s="179" t="s">
        <v>188</v>
      </c>
    </row>
    <row r="239" spans="2:65" s="101" customFormat="1" ht="16.5" customHeight="1">
      <c r="B239" s="86"/>
      <c r="C239" s="87" t="s">
        <v>507</v>
      </c>
      <c r="D239" s="87" t="s">
        <v>190</v>
      </c>
      <c r="E239" s="88" t="s">
        <v>6914</v>
      </c>
      <c r="F239" s="89" t="s">
        <v>6915</v>
      </c>
      <c r="G239" s="90" t="s">
        <v>304</v>
      </c>
      <c r="H239" s="91">
        <v>1</v>
      </c>
      <c r="I239" s="238"/>
      <c r="J239" s="92">
        <f>ROUND(I239*H239,2)</f>
        <v>0</v>
      </c>
      <c r="K239" s="89" t="s">
        <v>194</v>
      </c>
      <c r="L239" s="61"/>
      <c r="M239" s="239" t="s">
        <v>69</v>
      </c>
      <c r="N239" s="164" t="s">
        <v>100</v>
      </c>
      <c r="O239" s="100"/>
      <c r="P239" s="165">
        <f>O239*H239</f>
        <v>0</v>
      </c>
      <c r="Q239" s="165">
        <v>8.5999999999999998E-4</v>
      </c>
      <c r="R239" s="165">
        <f>Q239*H239</f>
        <v>8.5999999999999998E-4</v>
      </c>
      <c r="S239" s="165">
        <v>0</v>
      </c>
      <c r="T239" s="166">
        <f>S239*H239</f>
        <v>0</v>
      </c>
      <c r="AR239" s="55" t="s">
        <v>195</v>
      </c>
      <c r="AT239" s="55" t="s">
        <v>190</v>
      </c>
      <c r="AU239" s="55" t="s">
        <v>115</v>
      </c>
      <c r="AY239" s="55" t="s">
        <v>188</v>
      </c>
      <c r="BE239" s="93">
        <f>IF(N239="základní",J239,0)</f>
        <v>0</v>
      </c>
      <c r="BF239" s="93">
        <f>IF(N239="snížená",J239,0)</f>
        <v>0</v>
      </c>
      <c r="BG239" s="93">
        <f>IF(N239="zákl. přenesená",J239,0)</f>
        <v>0</v>
      </c>
      <c r="BH239" s="93">
        <f>IF(N239="sníž. přenesená",J239,0)</f>
        <v>0</v>
      </c>
      <c r="BI239" s="93">
        <f>IF(N239="nulová",J239,0)</f>
        <v>0</v>
      </c>
      <c r="BJ239" s="55" t="s">
        <v>113</v>
      </c>
      <c r="BK239" s="93">
        <f>ROUND(I239*H239,2)</f>
        <v>0</v>
      </c>
      <c r="BL239" s="55" t="s">
        <v>195</v>
      </c>
      <c r="BM239" s="55" t="s">
        <v>6916</v>
      </c>
    </row>
    <row r="240" spans="2:65" s="101" customFormat="1" ht="40.5">
      <c r="B240" s="61"/>
      <c r="D240" s="167" t="s">
        <v>197</v>
      </c>
      <c r="F240" s="168" t="s">
        <v>6917</v>
      </c>
      <c r="I240" s="240"/>
      <c r="L240" s="61"/>
      <c r="M240" s="94"/>
      <c r="N240" s="100"/>
      <c r="O240" s="100"/>
      <c r="P240" s="100"/>
      <c r="Q240" s="100"/>
      <c r="R240" s="100"/>
      <c r="S240" s="100"/>
      <c r="T240" s="69"/>
      <c r="AT240" s="55" t="s">
        <v>197</v>
      </c>
      <c r="AU240" s="55" t="s">
        <v>115</v>
      </c>
    </row>
    <row r="241" spans="2:65" s="101" customFormat="1" ht="189">
      <c r="B241" s="61"/>
      <c r="D241" s="167" t="s">
        <v>199</v>
      </c>
      <c r="F241" s="169" t="s">
        <v>6912</v>
      </c>
      <c r="I241" s="240"/>
      <c r="L241" s="61"/>
      <c r="M241" s="94"/>
      <c r="N241" s="100"/>
      <c r="O241" s="100"/>
      <c r="P241" s="100"/>
      <c r="Q241" s="100"/>
      <c r="R241" s="100"/>
      <c r="S241" s="100"/>
      <c r="T241" s="69"/>
      <c r="AT241" s="55" t="s">
        <v>199</v>
      </c>
      <c r="AU241" s="55" t="s">
        <v>115</v>
      </c>
    </row>
    <row r="242" spans="2:65" s="101" customFormat="1" ht="16.5" customHeight="1">
      <c r="B242" s="86"/>
      <c r="C242" s="87" t="s">
        <v>520</v>
      </c>
      <c r="D242" s="87" t="s">
        <v>190</v>
      </c>
      <c r="E242" s="88" t="s">
        <v>8726</v>
      </c>
      <c r="F242" s="89" t="s">
        <v>8727</v>
      </c>
      <c r="G242" s="90" t="s">
        <v>193</v>
      </c>
      <c r="H242" s="91">
        <v>0.5</v>
      </c>
      <c r="I242" s="238"/>
      <c r="J242" s="92">
        <f>ROUND(I242*H242,2)</f>
        <v>0</v>
      </c>
      <c r="K242" s="89" t="s">
        <v>449</v>
      </c>
      <c r="L242" s="61"/>
      <c r="M242" s="239" t="s">
        <v>69</v>
      </c>
      <c r="N242" s="164" t="s">
        <v>100</v>
      </c>
      <c r="O242" s="100"/>
      <c r="P242" s="165">
        <f>O242*H242</f>
        <v>0</v>
      </c>
      <c r="Q242" s="165">
        <v>0</v>
      </c>
      <c r="R242" s="165">
        <f>Q242*H242</f>
        <v>0</v>
      </c>
      <c r="S242" s="165">
        <v>0</v>
      </c>
      <c r="T242" s="166">
        <f>S242*H242</f>
        <v>0</v>
      </c>
      <c r="AR242" s="55" t="s">
        <v>195</v>
      </c>
      <c r="AT242" s="55" t="s">
        <v>190</v>
      </c>
      <c r="AU242" s="55" t="s">
        <v>115</v>
      </c>
      <c r="AY242" s="55" t="s">
        <v>188</v>
      </c>
      <c r="BE242" s="93">
        <f>IF(N242="základní",J242,0)</f>
        <v>0</v>
      </c>
      <c r="BF242" s="93">
        <f>IF(N242="snížená",J242,0)</f>
        <v>0</v>
      </c>
      <c r="BG242" s="93">
        <f>IF(N242="zákl. přenesená",J242,0)</f>
        <v>0</v>
      </c>
      <c r="BH242" s="93">
        <f>IF(N242="sníž. přenesená",J242,0)</f>
        <v>0</v>
      </c>
      <c r="BI242" s="93">
        <f>IF(N242="nulová",J242,0)</f>
        <v>0</v>
      </c>
      <c r="BJ242" s="55" t="s">
        <v>113</v>
      </c>
      <c r="BK242" s="93">
        <f>ROUND(I242*H242,2)</f>
        <v>0</v>
      </c>
      <c r="BL242" s="55" t="s">
        <v>195</v>
      </c>
      <c r="BM242" s="55" t="s">
        <v>6918</v>
      </c>
    </row>
    <row r="243" spans="2:65" s="101" customFormat="1">
      <c r="B243" s="61"/>
      <c r="D243" s="167" t="s">
        <v>197</v>
      </c>
      <c r="F243" s="168" t="s">
        <v>8728</v>
      </c>
      <c r="I243" s="240"/>
      <c r="L243" s="61"/>
      <c r="M243" s="94"/>
      <c r="N243" s="100"/>
      <c r="O243" s="100"/>
      <c r="P243" s="100"/>
      <c r="Q243" s="100"/>
      <c r="R243" s="100"/>
      <c r="S243" s="100"/>
      <c r="T243" s="69"/>
      <c r="AT243" s="55" t="s">
        <v>197</v>
      </c>
      <c r="AU243" s="55" t="s">
        <v>115</v>
      </c>
    </row>
    <row r="244" spans="2:65" s="171" customFormat="1">
      <c r="B244" s="170"/>
      <c r="D244" s="167" t="s">
        <v>201</v>
      </c>
      <c r="E244" s="172" t="s">
        <v>69</v>
      </c>
      <c r="F244" s="173" t="s">
        <v>6913</v>
      </c>
      <c r="H244" s="172" t="s">
        <v>69</v>
      </c>
      <c r="I244" s="241"/>
      <c r="L244" s="170"/>
      <c r="M244" s="174"/>
      <c r="N244" s="175"/>
      <c r="O244" s="175"/>
      <c r="P244" s="175"/>
      <c r="Q244" s="175"/>
      <c r="R244" s="175"/>
      <c r="S244" s="175"/>
      <c r="T244" s="176"/>
      <c r="AT244" s="172" t="s">
        <v>201</v>
      </c>
      <c r="AU244" s="172" t="s">
        <v>115</v>
      </c>
      <c r="AV244" s="171" t="s">
        <v>113</v>
      </c>
      <c r="AW244" s="171" t="s">
        <v>93</v>
      </c>
      <c r="AX244" s="171" t="s">
        <v>111</v>
      </c>
      <c r="AY244" s="172" t="s">
        <v>188</v>
      </c>
    </row>
    <row r="245" spans="2:65" s="178" customFormat="1">
      <c r="B245" s="177"/>
      <c r="D245" s="167" t="s">
        <v>201</v>
      </c>
      <c r="E245" s="179" t="s">
        <v>69</v>
      </c>
      <c r="F245" s="180" t="s">
        <v>6919</v>
      </c>
      <c r="H245" s="181">
        <v>0.5</v>
      </c>
      <c r="I245" s="242"/>
      <c r="L245" s="177"/>
      <c r="M245" s="182"/>
      <c r="N245" s="183"/>
      <c r="O245" s="183"/>
      <c r="P245" s="183"/>
      <c r="Q245" s="183"/>
      <c r="R245" s="183"/>
      <c r="S245" s="183"/>
      <c r="T245" s="184"/>
      <c r="AT245" s="179" t="s">
        <v>201</v>
      </c>
      <c r="AU245" s="179" t="s">
        <v>115</v>
      </c>
      <c r="AV245" s="178" t="s">
        <v>115</v>
      </c>
      <c r="AW245" s="178" t="s">
        <v>93</v>
      </c>
      <c r="AX245" s="178" t="s">
        <v>113</v>
      </c>
      <c r="AY245" s="179" t="s">
        <v>188</v>
      </c>
    </row>
    <row r="246" spans="2:65" s="101" customFormat="1" ht="16.5" customHeight="1">
      <c r="B246" s="86"/>
      <c r="C246" s="87" t="s">
        <v>526</v>
      </c>
      <c r="D246" s="87" t="s">
        <v>190</v>
      </c>
      <c r="E246" s="88" t="s">
        <v>6920</v>
      </c>
      <c r="F246" s="89" t="s">
        <v>6921</v>
      </c>
      <c r="G246" s="90" t="s">
        <v>304</v>
      </c>
      <c r="H246" s="91">
        <v>0.8</v>
      </c>
      <c r="I246" s="238"/>
      <c r="J246" s="92">
        <f>ROUND(I246*H246,2)</f>
        <v>0</v>
      </c>
      <c r="K246" s="89" t="s">
        <v>194</v>
      </c>
      <c r="L246" s="61"/>
      <c r="M246" s="239" t="s">
        <v>69</v>
      </c>
      <c r="N246" s="164" t="s">
        <v>100</v>
      </c>
      <c r="O246" s="100"/>
      <c r="P246" s="165">
        <f>O246*H246</f>
        <v>0</v>
      </c>
      <c r="Q246" s="165">
        <v>2.5100000000000001E-3</v>
      </c>
      <c r="R246" s="165">
        <f>Q246*H246</f>
        <v>2.0080000000000002E-3</v>
      </c>
      <c r="S246" s="165">
        <v>0</v>
      </c>
      <c r="T246" s="166">
        <f>S246*H246</f>
        <v>0</v>
      </c>
      <c r="AR246" s="55" t="s">
        <v>195</v>
      </c>
      <c r="AT246" s="55" t="s">
        <v>190</v>
      </c>
      <c r="AU246" s="55" t="s">
        <v>115</v>
      </c>
      <c r="AY246" s="55" t="s">
        <v>188</v>
      </c>
      <c r="BE246" s="93">
        <f>IF(N246="základní",J246,0)</f>
        <v>0</v>
      </c>
      <c r="BF246" s="93">
        <f>IF(N246="snížená",J246,0)</f>
        <v>0</v>
      </c>
      <c r="BG246" s="93">
        <f>IF(N246="zákl. přenesená",J246,0)</f>
        <v>0</v>
      </c>
      <c r="BH246" s="93">
        <f>IF(N246="sníž. přenesená",J246,0)</f>
        <v>0</v>
      </c>
      <c r="BI246" s="93">
        <f>IF(N246="nulová",J246,0)</f>
        <v>0</v>
      </c>
      <c r="BJ246" s="55" t="s">
        <v>113</v>
      </c>
      <c r="BK246" s="93">
        <f>ROUND(I246*H246,2)</f>
        <v>0</v>
      </c>
      <c r="BL246" s="55" t="s">
        <v>195</v>
      </c>
      <c r="BM246" s="55" t="s">
        <v>6922</v>
      </c>
    </row>
    <row r="247" spans="2:65" s="101" customFormat="1">
      <c r="B247" s="61"/>
      <c r="D247" s="167" t="s">
        <v>197</v>
      </c>
      <c r="F247" s="168" t="s">
        <v>6923</v>
      </c>
      <c r="I247" s="240"/>
      <c r="L247" s="61"/>
      <c r="M247" s="94"/>
      <c r="N247" s="100"/>
      <c r="O247" s="100"/>
      <c r="P247" s="100"/>
      <c r="Q247" s="100"/>
      <c r="R247" s="100"/>
      <c r="S247" s="100"/>
      <c r="T247" s="69"/>
      <c r="AT247" s="55" t="s">
        <v>197</v>
      </c>
      <c r="AU247" s="55" t="s">
        <v>115</v>
      </c>
    </row>
    <row r="248" spans="2:65" s="101" customFormat="1" ht="40.5">
      <c r="B248" s="61"/>
      <c r="D248" s="167" t="s">
        <v>199</v>
      </c>
      <c r="F248" s="169" t="s">
        <v>6924</v>
      </c>
      <c r="I248" s="240"/>
      <c r="L248" s="61"/>
      <c r="M248" s="94"/>
      <c r="N248" s="100"/>
      <c r="O248" s="100"/>
      <c r="P248" s="100"/>
      <c r="Q248" s="100"/>
      <c r="R248" s="100"/>
      <c r="S248" s="100"/>
      <c r="T248" s="69"/>
      <c r="AT248" s="55" t="s">
        <v>199</v>
      </c>
      <c r="AU248" s="55" t="s">
        <v>115</v>
      </c>
    </row>
    <row r="249" spans="2:65" s="171" customFormat="1">
      <c r="B249" s="170"/>
      <c r="D249" s="167" t="s">
        <v>201</v>
      </c>
      <c r="E249" s="172" t="s">
        <v>69</v>
      </c>
      <c r="F249" s="173" t="s">
        <v>6913</v>
      </c>
      <c r="H249" s="172" t="s">
        <v>69</v>
      </c>
      <c r="I249" s="241"/>
      <c r="L249" s="170"/>
      <c r="M249" s="174"/>
      <c r="N249" s="175"/>
      <c r="O249" s="175"/>
      <c r="P249" s="175"/>
      <c r="Q249" s="175"/>
      <c r="R249" s="175"/>
      <c r="S249" s="175"/>
      <c r="T249" s="176"/>
      <c r="AT249" s="172" t="s">
        <v>201</v>
      </c>
      <c r="AU249" s="172" t="s">
        <v>115</v>
      </c>
      <c r="AV249" s="171" t="s">
        <v>113</v>
      </c>
      <c r="AW249" s="171" t="s">
        <v>93</v>
      </c>
      <c r="AX249" s="171" t="s">
        <v>111</v>
      </c>
      <c r="AY249" s="172" t="s">
        <v>188</v>
      </c>
    </row>
    <row r="250" spans="2:65" s="178" customFormat="1">
      <c r="B250" s="177"/>
      <c r="D250" s="167" t="s">
        <v>201</v>
      </c>
      <c r="E250" s="179" t="s">
        <v>69</v>
      </c>
      <c r="F250" s="180" t="s">
        <v>6925</v>
      </c>
      <c r="H250" s="181">
        <v>0.8</v>
      </c>
      <c r="I250" s="242"/>
      <c r="L250" s="177"/>
      <c r="M250" s="182"/>
      <c r="N250" s="183"/>
      <c r="O250" s="183"/>
      <c r="P250" s="183"/>
      <c r="Q250" s="183"/>
      <c r="R250" s="183"/>
      <c r="S250" s="183"/>
      <c r="T250" s="184"/>
      <c r="AT250" s="179" t="s">
        <v>201</v>
      </c>
      <c r="AU250" s="179" t="s">
        <v>115</v>
      </c>
      <c r="AV250" s="178" t="s">
        <v>115</v>
      </c>
      <c r="AW250" s="178" t="s">
        <v>93</v>
      </c>
      <c r="AX250" s="178" t="s">
        <v>113</v>
      </c>
      <c r="AY250" s="179" t="s">
        <v>188</v>
      </c>
    </row>
    <row r="251" spans="2:65" s="101" customFormat="1" ht="16.5" customHeight="1">
      <c r="B251" s="86"/>
      <c r="C251" s="87" t="s">
        <v>532</v>
      </c>
      <c r="D251" s="87" t="s">
        <v>190</v>
      </c>
      <c r="E251" s="88" t="s">
        <v>6926</v>
      </c>
      <c r="F251" s="89" t="s">
        <v>6927</v>
      </c>
      <c r="G251" s="90" t="s">
        <v>304</v>
      </c>
      <c r="H251" s="91">
        <v>0.8</v>
      </c>
      <c r="I251" s="238"/>
      <c r="J251" s="92">
        <f>ROUND(I251*H251,2)</f>
        <v>0</v>
      </c>
      <c r="K251" s="89" t="s">
        <v>194</v>
      </c>
      <c r="L251" s="61"/>
      <c r="M251" s="239" t="s">
        <v>69</v>
      </c>
      <c r="N251" s="164" t="s">
        <v>100</v>
      </c>
      <c r="O251" s="100"/>
      <c r="P251" s="165">
        <f>O251*H251</f>
        <v>0</v>
      </c>
      <c r="Q251" s="165">
        <v>0</v>
      </c>
      <c r="R251" s="165">
        <f>Q251*H251</f>
        <v>0</v>
      </c>
      <c r="S251" s="165">
        <v>0</v>
      </c>
      <c r="T251" s="166">
        <f>S251*H251</f>
        <v>0</v>
      </c>
      <c r="AR251" s="55" t="s">
        <v>195</v>
      </c>
      <c r="AT251" s="55" t="s">
        <v>190</v>
      </c>
      <c r="AU251" s="55" t="s">
        <v>115</v>
      </c>
      <c r="AY251" s="55" t="s">
        <v>188</v>
      </c>
      <c r="BE251" s="93">
        <f>IF(N251="základní",J251,0)</f>
        <v>0</v>
      </c>
      <c r="BF251" s="93">
        <f>IF(N251="snížená",J251,0)</f>
        <v>0</v>
      </c>
      <c r="BG251" s="93">
        <f>IF(N251="zákl. přenesená",J251,0)</f>
        <v>0</v>
      </c>
      <c r="BH251" s="93">
        <f>IF(N251="sníž. přenesená",J251,0)</f>
        <v>0</v>
      </c>
      <c r="BI251" s="93">
        <f>IF(N251="nulová",J251,0)</f>
        <v>0</v>
      </c>
      <c r="BJ251" s="55" t="s">
        <v>113</v>
      </c>
      <c r="BK251" s="93">
        <f>ROUND(I251*H251,2)</f>
        <v>0</v>
      </c>
      <c r="BL251" s="55" t="s">
        <v>195</v>
      </c>
      <c r="BM251" s="55" t="s">
        <v>6928</v>
      </c>
    </row>
    <row r="252" spans="2:65" s="101" customFormat="1">
      <c r="B252" s="61"/>
      <c r="D252" s="167" t="s">
        <v>197</v>
      </c>
      <c r="F252" s="168" t="s">
        <v>6929</v>
      </c>
      <c r="I252" s="240"/>
      <c r="L252" s="61"/>
      <c r="M252" s="94"/>
      <c r="N252" s="100"/>
      <c r="O252" s="100"/>
      <c r="P252" s="100"/>
      <c r="Q252" s="100"/>
      <c r="R252" s="100"/>
      <c r="S252" s="100"/>
      <c r="T252" s="69"/>
      <c r="AT252" s="55" t="s">
        <v>197</v>
      </c>
      <c r="AU252" s="55" t="s">
        <v>115</v>
      </c>
    </row>
    <row r="253" spans="2:65" s="101" customFormat="1" ht="40.5">
      <c r="B253" s="61"/>
      <c r="D253" s="167" t="s">
        <v>199</v>
      </c>
      <c r="F253" s="169" t="s">
        <v>6924</v>
      </c>
      <c r="I253" s="240"/>
      <c r="L253" s="61"/>
      <c r="M253" s="94"/>
      <c r="N253" s="100"/>
      <c r="O253" s="100"/>
      <c r="P253" s="100"/>
      <c r="Q253" s="100"/>
      <c r="R253" s="100"/>
      <c r="S253" s="100"/>
      <c r="T253" s="69"/>
      <c r="AT253" s="55" t="s">
        <v>199</v>
      </c>
      <c r="AU253" s="55" t="s">
        <v>115</v>
      </c>
    </row>
    <row r="254" spans="2:65" s="101" customFormat="1" ht="25.5" customHeight="1">
      <c r="B254" s="86"/>
      <c r="C254" s="87" t="s">
        <v>541</v>
      </c>
      <c r="D254" s="87" t="s">
        <v>190</v>
      </c>
      <c r="E254" s="88" t="s">
        <v>6930</v>
      </c>
      <c r="F254" s="89" t="s">
        <v>6931</v>
      </c>
      <c r="G254" s="90" t="s">
        <v>1023</v>
      </c>
      <c r="H254" s="91">
        <v>3.2</v>
      </c>
      <c r="I254" s="238"/>
      <c r="J254" s="92">
        <f>ROUND(I254*H254,2)</f>
        <v>0</v>
      </c>
      <c r="K254" s="89" t="s">
        <v>194</v>
      </c>
      <c r="L254" s="61"/>
      <c r="M254" s="239" t="s">
        <v>69</v>
      </c>
      <c r="N254" s="164" t="s">
        <v>100</v>
      </c>
      <c r="O254" s="100"/>
      <c r="P254" s="165">
        <f>O254*H254</f>
        <v>0</v>
      </c>
      <c r="Q254" s="165">
        <v>0.12064</v>
      </c>
      <c r="R254" s="165">
        <f>Q254*H254</f>
        <v>0.386048</v>
      </c>
      <c r="S254" s="165">
        <v>0</v>
      </c>
      <c r="T254" s="166">
        <f>S254*H254</f>
        <v>0</v>
      </c>
      <c r="AR254" s="55" t="s">
        <v>195</v>
      </c>
      <c r="AT254" s="55" t="s">
        <v>190</v>
      </c>
      <c r="AU254" s="55" t="s">
        <v>115</v>
      </c>
      <c r="AY254" s="55" t="s">
        <v>188</v>
      </c>
      <c r="BE254" s="93">
        <f>IF(N254="základní",J254,0)</f>
        <v>0</v>
      </c>
      <c r="BF254" s="93">
        <f>IF(N254="snížená",J254,0)</f>
        <v>0</v>
      </c>
      <c r="BG254" s="93">
        <f>IF(N254="zákl. přenesená",J254,0)</f>
        <v>0</v>
      </c>
      <c r="BH254" s="93">
        <f>IF(N254="sníž. přenesená",J254,0)</f>
        <v>0</v>
      </c>
      <c r="BI254" s="93">
        <f>IF(N254="nulová",J254,0)</f>
        <v>0</v>
      </c>
      <c r="BJ254" s="55" t="s">
        <v>113</v>
      </c>
      <c r="BK254" s="93">
        <f>ROUND(I254*H254,2)</f>
        <v>0</v>
      </c>
      <c r="BL254" s="55" t="s">
        <v>195</v>
      </c>
      <c r="BM254" s="55" t="s">
        <v>6932</v>
      </c>
    </row>
    <row r="255" spans="2:65" s="101" customFormat="1">
      <c r="B255" s="61"/>
      <c r="D255" s="167" t="s">
        <v>197</v>
      </c>
      <c r="F255" s="168" t="s">
        <v>6933</v>
      </c>
      <c r="I255" s="240"/>
      <c r="L255" s="61"/>
      <c r="M255" s="94"/>
      <c r="N255" s="100"/>
      <c r="O255" s="100"/>
      <c r="P255" s="100"/>
      <c r="Q255" s="100"/>
      <c r="R255" s="100"/>
      <c r="S255" s="100"/>
      <c r="T255" s="69"/>
      <c r="AT255" s="55" t="s">
        <v>197</v>
      </c>
      <c r="AU255" s="55" t="s">
        <v>115</v>
      </c>
    </row>
    <row r="256" spans="2:65" s="101" customFormat="1" ht="67.5">
      <c r="B256" s="61"/>
      <c r="D256" s="167" t="s">
        <v>199</v>
      </c>
      <c r="F256" s="169" t="s">
        <v>6934</v>
      </c>
      <c r="I256" s="240"/>
      <c r="L256" s="61"/>
      <c r="M256" s="94"/>
      <c r="N256" s="100"/>
      <c r="O256" s="100"/>
      <c r="P256" s="100"/>
      <c r="Q256" s="100"/>
      <c r="R256" s="100"/>
      <c r="S256" s="100"/>
      <c r="T256" s="69"/>
      <c r="AT256" s="55" t="s">
        <v>199</v>
      </c>
      <c r="AU256" s="55" t="s">
        <v>115</v>
      </c>
    </row>
    <row r="257" spans="2:65" s="171" customFormat="1">
      <c r="B257" s="170"/>
      <c r="D257" s="167" t="s">
        <v>201</v>
      </c>
      <c r="E257" s="172" t="s">
        <v>69</v>
      </c>
      <c r="F257" s="173" t="s">
        <v>6935</v>
      </c>
      <c r="H257" s="172" t="s">
        <v>69</v>
      </c>
      <c r="I257" s="241"/>
      <c r="L257" s="170"/>
      <c r="M257" s="174"/>
      <c r="N257" s="175"/>
      <c r="O257" s="175"/>
      <c r="P257" s="175"/>
      <c r="Q257" s="175"/>
      <c r="R257" s="175"/>
      <c r="S257" s="175"/>
      <c r="T257" s="176"/>
      <c r="AT257" s="172" t="s">
        <v>201</v>
      </c>
      <c r="AU257" s="172" t="s">
        <v>115</v>
      </c>
      <c r="AV257" s="171" t="s">
        <v>113</v>
      </c>
      <c r="AW257" s="171" t="s">
        <v>93</v>
      </c>
      <c r="AX257" s="171" t="s">
        <v>111</v>
      </c>
      <c r="AY257" s="172" t="s">
        <v>188</v>
      </c>
    </row>
    <row r="258" spans="2:65" s="178" customFormat="1">
      <c r="B258" s="177"/>
      <c r="D258" s="167" t="s">
        <v>201</v>
      </c>
      <c r="E258" s="179" t="s">
        <v>69</v>
      </c>
      <c r="F258" s="180" t="s">
        <v>6936</v>
      </c>
      <c r="H258" s="181">
        <v>3.2</v>
      </c>
      <c r="I258" s="242"/>
      <c r="L258" s="177"/>
      <c r="M258" s="182"/>
      <c r="N258" s="183"/>
      <c r="O258" s="183"/>
      <c r="P258" s="183"/>
      <c r="Q258" s="183"/>
      <c r="R258" s="183"/>
      <c r="S258" s="183"/>
      <c r="T258" s="184"/>
      <c r="AT258" s="179" t="s">
        <v>201</v>
      </c>
      <c r="AU258" s="179" t="s">
        <v>115</v>
      </c>
      <c r="AV258" s="178" t="s">
        <v>115</v>
      </c>
      <c r="AW258" s="178" t="s">
        <v>93</v>
      </c>
      <c r="AX258" s="178" t="s">
        <v>113</v>
      </c>
      <c r="AY258" s="179" t="s">
        <v>188</v>
      </c>
    </row>
    <row r="259" spans="2:65" s="101" customFormat="1" ht="16.5" customHeight="1">
      <c r="B259" s="86"/>
      <c r="C259" s="201" t="s">
        <v>547</v>
      </c>
      <c r="D259" s="201" t="s">
        <v>521</v>
      </c>
      <c r="E259" s="202" t="s">
        <v>6937</v>
      </c>
      <c r="F259" s="203" t="s">
        <v>6938</v>
      </c>
      <c r="G259" s="204" t="s">
        <v>578</v>
      </c>
      <c r="H259" s="205">
        <v>16</v>
      </c>
      <c r="I259" s="245"/>
      <c r="J259" s="206">
        <f>ROUND(I259*H259,2)</f>
        <v>0</v>
      </c>
      <c r="K259" s="203" t="s">
        <v>449</v>
      </c>
      <c r="L259" s="207"/>
      <c r="M259" s="246" t="s">
        <v>69</v>
      </c>
      <c r="N259" s="208" t="s">
        <v>100</v>
      </c>
      <c r="O259" s="100"/>
      <c r="P259" s="165">
        <f>O259*H259</f>
        <v>0</v>
      </c>
      <c r="Q259" s="165">
        <v>3.6499999999999998E-2</v>
      </c>
      <c r="R259" s="165">
        <f>Q259*H259</f>
        <v>0.58399999999999996</v>
      </c>
      <c r="S259" s="165">
        <v>0</v>
      </c>
      <c r="T259" s="166">
        <f>S259*H259</f>
        <v>0</v>
      </c>
      <c r="AR259" s="55" t="s">
        <v>278</v>
      </c>
      <c r="AT259" s="55" t="s">
        <v>521</v>
      </c>
      <c r="AU259" s="55" t="s">
        <v>115</v>
      </c>
      <c r="AY259" s="55" t="s">
        <v>188</v>
      </c>
      <c r="BE259" s="93">
        <f>IF(N259="základní",J259,0)</f>
        <v>0</v>
      </c>
      <c r="BF259" s="93">
        <f>IF(N259="snížená",J259,0)</f>
        <v>0</v>
      </c>
      <c r="BG259" s="93">
        <f>IF(N259="zákl. přenesená",J259,0)</f>
        <v>0</v>
      </c>
      <c r="BH259" s="93">
        <f>IF(N259="sníž. přenesená",J259,0)</f>
        <v>0</v>
      </c>
      <c r="BI259" s="93">
        <f>IF(N259="nulová",J259,0)</f>
        <v>0</v>
      </c>
      <c r="BJ259" s="55" t="s">
        <v>113</v>
      </c>
      <c r="BK259" s="93">
        <f>ROUND(I259*H259,2)</f>
        <v>0</v>
      </c>
      <c r="BL259" s="55" t="s">
        <v>195</v>
      </c>
      <c r="BM259" s="55" t="s">
        <v>6939</v>
      </c>
    </row>
    <row r="260" spans="2:65" s="101" customFormat="1">
      <c r="B260" s="61"/>
      <c r="D260" s="167" t="s">
        <v>197</v>
      </c>
      <c r="F260" s="168" t="s">
        <v>6940</v>
      </c>
      <c r="I260" s="240"/>
      <c r="L260" s="61"/>
      <c r="M260" s="94"/>
      <c r="N260" s="100"/>
      <c r="O260" s="100"/>
      <c r="P260" s="100"/>
      <c r="Q260" s="100"/>
      <c r="R260" s="100"/>
      <c r="S260" s="100"/>
      <c r="T260" s="69"/>
      <c r="AT260" s="55" t="s">
        <v>197</v>
      </c>
      <c r="AU260" s="55" t="s">
        <v>115</v>
      </c>
    </row>
    <row r="261" spans="2:65" s="178" customFormat="1">
      <c r="B261" s="177"/>
      <c r="D261" s="167" t="s">
        <v>201</v>
      </c>
      <c r="E261" s="179" t="s">
        <v>69</v>
      </c>
      <c r="F261" s="180" t="s">
        <v>6941</v>
      </c>
      <c r="H261" s="181">
        <v>16</v>
      </c>
      <c r="I261" s="242"/>
      <c r="L261" s="177"/>
      <c r="M261" s="182"/>
      <c r="N261" s="183"/>
      <c r="O261" s="183"/>
      <c r="P261" s="183"/>
      <c r="Q261" s="183"/>
      <c r="R261" s="183"/>
      <c r="S261" s="183"/>
      <c r="T261" s="184"/>
      <c r="AT261" s="179" t="s">
        <v>201</v>
      </c>
      <c r="AU261" s="179" t="s">
        <v>115</v>
      </c>
      <c r="AV261" s="178" t="s">
        <v>115</v>
      </c>
      <c r="AW261" s="178" t="s">
        <v>93</v>
      </c>
      <c r="AX261" s="178" t="s">
        <v>113</v>
      </c>
      <c r="AY261" s="179" t="s">
        <v>188</v>
      </c>
    </row>
    <row r="262" spans="2:65" s="101" customFormat="1" ht="25.5" customHeight="1">
      <c r="B262" s="86"/>
      <c r="C262" s="87" t="s">
        <v>553</v>
      </c>
      <c r="D262" s="87" t="s">
        <v>190</v>
      </c>
      <c r="E262" s="88" t="s">
        <v>6942</v>
      </c>
      <c r="F262" s="89" t="s">
        <v>6943</v>
      </c>
      <c r="G262" s="90" t="s">
        <v>578</v>
      </c>
      <c r="H262" s="91">
        <v>1</v>
      </c>
      <c r="I262" s="238"/>
      <c r="J262" s="92">
        <f>ROUND(I262*H262,2)</f>
        <v>0</v>
      </c>
      <c r="K262" s="89" t="s">
        <v>194</v>
      </c>
      <c r="L262" s="61"/>
      <c r="M262" s="239" t="s">
        <v>69</v>
      </c>
      <c r="N262" s="164" t="s">
        <v>100</v>
      </c>
      <c r="O262" s="100"/>
      <c r="P262" s="165">
        <f>O262*H262</f>
        <v>0</v>
      </c>
      <c r="Q262" s="165">
        <v>0</v>
      </c>
      <c r="R262" s="165">
        <f>Q262*H262</f>
        <v>0</v>
      </c>
      <c r="S262" s="165">
        <v>0</v>
      </c>
      <c r="T262" s="166">
        <f>S262*H262</f>
        <v>0</v>
      </c>
      <c r="AR262" s="55" t="s">
        <v>195</v>
      </c>
      <c r="AT262" s="55" t="s">
        <v>190</v>
      </c>
      <c r="AU262" s="55" t="s">
        <v>115</v>
      </c>
      <c r="AY262" s="55" t="s">
        <v>188</v>
      </c>
      <c r="BE262" s="93">
        <f>IF(N262="základní",J262,0)</f>
        <v>0</v>
      </c>
      <c r="BF262" s="93">
        <f>IF(N262="snížená",J262,0)</f>
        <v>0</v>
      </c>
      <c r="BG262" s="93">
        <f>IF(N262="zákl. přenesená",J262,0)</f>
        <v>0</v>
      </c>
      <c r="BH262" s="93">
        <f>IF(N262="sníž. přenesená",J262,0)</f>
        <v>0</v>
      </c>
      <c r="BI262" s="93">
        <f>IF(N262="nulová",J262,0)</f>
        <v>0</v>
      </c>
      <c r="BJ262" s="55" t="s">
        <v>113</v>
      </c>
      <c r="BK262" s="93">
        <f>ROUND(I262*H262,2)</f>
        <v>0</v>
      </c>
      <c r="BL262" s="55" t="s">
        <v>195</v>
      </c>
      <c r="BM262" s="55" t="s">
        <v>6944</v>
      </c>
    </row>
    <row r="263" spans="2:65" s="101" customFormat="1">
      <c r="B263" s="61"/>
      <c r="D263" s="167" t="s">
        <v>197</v>
      </c>
      <c r="F263" s="168" t="s">
        <v>6945</v>
      </c>
      <c r="I263" s="240"/>
      <c r="L263" s="61"/>
      <c r="M263" s="94"/>
      <c r="N263" s="100"/>
      <c r="O263" s="100"/>
      <c r="P263" s="100"/>
      <c r="Q263" s="100"/>
      <c r="R263" s="100"/>
      <c r="S263" s="100"/>
      <c r="T263" s="69"/>
      <c r="AT263" s="55" t="s">
        <v>197</v>
      </c>
      <c r="AU263" s="55" t="s">
        <v>115</v>
      </c>
    </row>
    <row r="264" spans="2:65" s="101" customFormat="1" ht="27">
      <c r="B264" s="61"/>
      <c r="D264" s="167" t="s">
        <v>199</v>
      </c>
      <c r="F264" s="169" t="s">
        <v>6946</v>
      </c>
      <c r="I264" s="240"/>
      <c r="L264" s="61"/>
      <c r="M264" s="94"/>
      <c r="N264" s="100"/>
      <c r="O264" s="100"/>
      <c r="P264" s="100"/>
      <c r="Q264" s="100"/>
      <c r="R264" s="100"/>
      <c r="S264" s="100"/>
      <c r="T264" s="69"/>
      <c r="AT264" s="55" t="s">
        <v>199</v>
      </c>
      <c r="AU264" s="55" t="s">
        <v>115</v>
      </c>
    </row>
    <row r="265" spans="2:65" s="171" customFormat="1">
      <c r="B265" s="170"/>
      <c r="D265" s="167" t="s">
        <v>201</v>
      </c>
      <c r="E265" s="172" t="s">
        <v>69</v>
      </c>
      <c r="F265" s="173" t="s">
        <v>8729</v>
      </c>
      <c r="H265" s="172" t="s">
        <v>69</v>
      </c>
      <c r="I265" s="241"/>
      <c r="L265" s="170"/>
      <c r="M265" s="174"/>
      <c r="N265" s="175"/>
      <c r="O265" s="175"/>
      <c r="P265" s="175"/>
      <c r="Q265" s="175"/>
      <c r="R265" s="175"/>
      <c r="S265" s="175"/>
      <c r="T265" s="176"/>
      <c r="AT265" s="172" t="s">
        <v>201</v>
      </c>
      <c r="AU265" s="172" t="s">
        <v>115</v>
      </c>
      <c r="AV265" s="171" t="s">
        <v>113</v>
      </c>
      <c r="AW265" s="171" t="s">
        <v>93</v>
      </c>
      <c r="AX265" s="171" t="s">
        <v>111</v>
      </c>
      <c r="AY265" s="172" t="s">
        <v>188</v>
      </c>
    </row>
    <row r="266" spans="2:65" s="178" customFormat="1">
      <c r="B266" s="177"/>
      <c r="D266" s="167" t="s">
        <v>201</v>
      </c>
      <c r="E266" s="179" t="s">
        <v>69</v>
      </c>
      <c r="F266" s="180" t="s">
        <v>113</v>
      </c>
      <c r="H266" s="181">
        <v>1</v>
      </c>
      <c r="I266" s="242"/>
      <c r="L266" s="177"/>
      <c r="M266" s="182"/>
      <c r="N266" s="183"/>
      <c r="O266" s="183"/>
      <c r="P266" s="183"/>
      <c r="Q266" s="183"/>
      <c r="R266" s="183"/>
      <c r="S266" s="183"/>
      <c r="T266" s="184"/>
      <c r="AT266" s="179" t="s">
        <v>201</v>
      </c>
      <c r="AU266" s="179" t="s">
        <v>115</v>
      </c>
      <c r="AV266" s="178" t="s">
        <v>115</v>
      </c>
      <c r="AW266" s="178" t="s">
        <v>93</v>
      </c>
      <c r="AX266" s="178" t="s">
        <v>113</v>
      </c>
      <c r="AY266" s="179" t="s">
        <v>188</v>
      </c>
    </row>
    <row r="267" spans="2:65" s="101" customFormat="1" ht="16.5" customHeight="1">
      <c r="B267" s="86"/>
      <c r="C267" s="201" t="s">
        <v>561</v>
      </c>
      <c r="D267" s="201" t="s">
        <v>521</v>
      </c>
      <c r="E267" s="202" t="s">
        <v>6947</v>
      </c>
      <c r="F267" s="203" t="s">
        <v>6948</v>
      </c>
      <c r="G267" s="204" t="s">
        <v>578</v>
      </c>
      <c r="H267" s="205">
        <v>1</v>
      </c>
      <c r="I267" s="245"/>
      <c r="J267" s="206">
        <f>ROUND(I267*H267,2)</f>
        <v>0</v>
      </c>
      <c r="K267" s="203" t="s">
        <v>449</v>
      </c>
      <c r="L267" s="207"/>
      <c r="M267" s="246" t="s">
        <v>69</v>
      </c>
      <c r="N267" s="208" t="s">
        <v>100</v>
      </c>
      <c r="O267" s="100"/>
      <c r="P267" s="165">
        <f>O267*H267</f>
        <v>0</v>
      </c>
      <c r="Q267" s="165">
        <v>0.14000000000000001</v>
      </c>
      <c r="R267" s="165">
        <f>Q267*H267</f>
        <v>0.14000000000000001</v>
      </c>
      <c r="S267" s="165">
        <v>0</v>
      </c>
      <c r="T267" s="166">
        <f>S267*H267</f>
        <v>0</v>
      </c>
      <c r="AR267" s="55" t="s">
        <v>278</v>
      </c>
      <c r="AT267" s="55" t="s">
        <v>521</v>
      </c>
      <c r="AU267" s="55" t="s">
        <v>115</v>
      </c>
      <c r="AY267" s="55" t="s">
        <v>188</v>
      </c>
      <c r="BE267" s="93">
        <f>IF(N267="základní",J267,0)</f>
        <v>0</v>
      </c>
      <c r="BF267" s="93">
        <f>IF(N267="snížená",J267,0)</f>
        <v>0</v>
      </c>
      <c r="BG267" s="93">
        <f>IF(N267="zákl. přenesená",J267,0)</f>
        <v>0</v>
      </c>
      <c r="BH267" s="93">
        <f>IF(N267="sníž. přenesená",J267,0)</f>
        <v>0</v>
      </c>
      <c r="BI267" s="93">
        <f>IF(N267="nulová",J267,0)</f>
        <v>0</v>
      </c>
      <c r="BJ267" s="55" t="s">
        <v>113</v>
      </c>
      <c r="BK267" s="93">
        <f>ROUND(I267*H267,2)</f>
        <v>0</v>
      </c>
      <c r="BL267" s="55" t="s">
        <v>195</v>
      </c>
      <c r="BM267" s="55" t="s">
        <v>6949</v>
      </c>
    </row>
    <row r="268" spans="2:65" s="101" customFormat="1">
      <c r="B268" s="61"/>
      <c r="D268" s="167" t="s">
        <v>197</v>
      </c>
      <c r="F268" s="168" t="s">
        <v>6950</v>
      </c>
      <c r="I268" s="240"/>
      <c r="L268" s="61"/>
      <c r="M268" s="94"/>
      <c r="N268" s="100"/>
      <c r="O268" s="100"/>
      <c r="P268" s="100"/>
      <c r="Q268" s="100"/>
      <c r="R268" s="100"/>
      <c r="S268" s="100"/>
      <c r="T268" s="69"/>
      <c r="AT268" s="55" t="s">
        <v>197</v>
      </c>
      <c r="AU268" s="55" t="s">
        <v>115</v>
      </c>
    </row>
    <row r="269" spans="2:65" s="171" customFormat="1">
      <c r="B269" s="170"/>
      <c r="D269" s="167" t="s">
        <v>201</v>
      </c>
      <c r="E269" s="172" t="s">
        <v>69</v>
      </c>
      <c r="F269" s="173" t="s">
        <v>8730</v>
      </c>
      <c r="H269" s="172" t="s">
        <v>69</v>
      </c>
      <c r="I269" s="241"/>
      <c r="L269" s="170"/>
      <c r="M269" s="174"/>
      <c r="N269" s="175"/>
      <c r="O269" s="175"/>
      <c r="P269" s="175"/>
      <c r="Q269" s="175"/>
      <c r="R269" s="175"/>
      <c r="S269" s="175"/>
      <c r="T269" s="176"/>
      <c r="AT269" s="172" t="s">
        <v>201</v>
      </c>
      <c r="AU269" s="172" t="s">
        <v>115</v>
      </c>
      <c r="AV269" s="171" t="s">
        <v>113</v>
      </c>
      <c r="AW269" s="171" t="s">
        <v>93</v>
      </c>
      <c r="AX269" s="171" t="s">
        <v>111</v>
      </c>
      <c r="AY269" s="172" t="s">
        <v>188</v>
      </c>
    </row>
    <row r="270" spans="2:65" s="178" customFormat="1">
      <c r="B270" s="177"/>
      <c r="D270" s="167" t="s">
        <v>201</v>
      </c>
      <c r="E270" s="179" t="s">
        <v>69</v>
      </c>
      <c r="F270" s="180" t="s">
        <v>113</v>
      </c>
      <c r="H270" s="181">
        <v>1</v>
      </c>
      <c r="I270" s="242"/>
      <c r="L270" s="177"/>
      <c r="M270" s="182"/>
      <c r="N270" s="183"/>
      <c r="O270" s="183"/>
      <c r="P270" s="183"/>
      <c r="Q270" s="183"/>
      <c r="R270" s="183"/>
      <c r="S270" s="183"/>
      <c r="T270" s="184"/>
      <c r="AT270" s="179" t="s">
        <v>201</v>
      </c>
      <c r="AU270" s="179" t="s">
        <v>115</v>
      </c>
      <c r="AV270" s="178" t="s">
        <v>115</v>
      </c>
      <c r="AW270" s="178" t="s">
        <v>93</v>
      </c>
      <c r="AX270" s="178" t="s">
        <v>113</v>
      </c>
      <c r="AY270" s="179" t="s">
        <v>188</v>
      </c>
    </row>
    <row r="271" spans="2:65" s="101" customFormat="1" ht="25.5" customHeight="1">
      <c r="B271" s="86"/>
      <c r="C271" s="87" t="s">
        <v>571</v>
      </c>
      <c r="D271" s="87" t="s">
        <v>190</v>
      </c>
      <c r="E271" s="88" t="s">
        <v>6951</v>
      </c>
      <c r="F271" s="89" t="s">
        <v>6952</v>
      </c>
      <c r="G271" s="90" t="s">
        <v>1023</v>
      </c>
      <c r="H271" s="91">
        <v>340</v>
      </c>
      <c r="I271" s="238"/>
      <c r="J271" s="92">
        <f>ROUND(I271*H271,2)</f>
        <v>0</v>
      </c>
      <c r="K271" s="89" t="s">
        <v>194</v>
      </c>
      <c r="L271" s="61"/>
      <c r="M271" s="239" t="s">
        <v>69</v>
      </c>
      <c r="N271" s="164" t="s">
        <v>100</v>
      </c>
      <c r="O271" s="100"/>
      <c r="P271" s="165">
        <f>O271*H271</f>
        <v>0</v>
      </c>
      <c r="Q271" s="165">
        <v>0</v>
      </c>
      <c r="R271" s="165">
        <f>Q271*H271</f>
        <v>0</v>
      </c>
      <c r="S271" s="165">
        <v>0</v>
      </c>
      <c r="T271" s="166">
        <f>S271*H271</f>
        <v>0</v>
      </c>
      <c r="AR271" s="55" t="s">
        <v>195</v>
      </c>
      <c r="AT271" s="55" t="s">
        <v>190</v>
      </c>
      <c r="AU271" s="55" t="s">
        <v>115</v>
      </c>
      <c r="AY271" s="55" t="s">
        <v>188</v>
      </c>
      <c r="BE271" s="93">
        <f>IF(N271="základní",J271,0)</f>
        <v>0</v>
      </c>
      <c r="BF271" s="93">
        <f>IF(N271="snížená",J271,0)</f>
        <v>0</v>
      </c>
      <c r="BG271" s="93">
        <f>IF(N271="zákl. přenesená",J271,0)</f>
        <v>0</v>
      </c>
      <c r="BH271" s="93">
        <f>IF(N271="sníž. přenesená",J271,0)</f>
        <v>0</v>
      </c>
      <c r="BI271" s="93">
        <f>IF(N271="nulová",J271,0)</f>
        <v>0</v>
      </c>
      <c r="BJ271" s="55" t="s">
        <v>113</v>
      </c>
      <c r="BK271" s="93">
        <f>ROUND(I271*H271,2)</f>
        <v>0</v>
      </c>
      <c r="BL271" s="55" t="s">
        <v>195</v>
      </c>
      <c r="BM271" s="55" t="s">
        <v>6953</v>
      </c>
    </row>
    <row r="272" spans="2:65" s="101" customFormat="1" ht="27">
      <c r="B272" s="61"/>
      <c r="D272" s="167" t="s">
        <v>197</v>
      </c>
      <c r="F272" s="168" t="s">
        <v>6954</v>
      </c>
      <c r="I272" s="240"/>
      <c r="L272" s="61"/>
      <c r="M272" s="94"/>
      <c r="N272" s="100"/>
      <c r="O272" s="100"/>
      <c r="P272" s="100"/>
      <c r="Q272" s="100"/>
      <c r="R272" s="100"/>
      <c r="S272" s="100"/>
      <c r="T272" s="69"/>
      <c r="AT272" s="55" t="s">
        <v>197</v>
      </c>
      <c r="AU272" s="55" t="s">
        <v>115</v>
      </c>
    </row>
    <row r="273" spans="2:65" s="101" customFormat="1" ht="27">
      <c r="B273" s="61"/>
      <c r="D273" s="167" t="s">
        <v>199</v>
      </c>
      <c r="F273" s="169" t="s">
        <v>6955</v>
      </c>
      <c r="I273" s="240"/>
      <c r="L273" s="61"/>
      <c r="M273" s="94"/>
      <c r="N273" s="100"/>
      <c r="O273" s="100"/>
      <c r="P273" s="100"/>
      <c r="Q273" s="100"/>
      <c r="R273" s="100"/>
      <c r="S273" s="100"/>
      <c r="T273" s="69"/>
      <c r="AT273" s="55" t="s">
        <v>199</v>
      </c>
      <c r="AU273" s="55" t="s">
        <v>115</v>
      </c>
    </row>
    <row r="274" spans="2:65" s="171" customFormat="1">
      <c r="B274" s="170"/>
      <c r="D274" s="167" t="s">
        <v>201</v>
      </c>
      <c r="E274" s="172" t="s">
        <v>69</v>
      </c>
      <c r="F274" s="173" t="s">
        <v>8731</v>
      </c>
      <c r="H274" s="172" t="s">
        <v>69</v>
      </c>
      <c r="I274" s="241"/>
      <c r="L274" s="170"/>
      <c r="M274" s="174"/>
      <c r="N274" s="175"/>
      <c r="O274" s="175"/>
      <c r="P274" s="175"/>
      <c r="Q274" s="175"/>
      <c r="R274" s="175"/>
      <c r="S274" s="175"/>
      <c r="T274" s="176"/>
      <c r="AT274" s="172" t="s">
        <v>201</v>
      </c>
      <c r="AU274" s="172" t="s">
        <v>115</v>
      </c>
      <c r="AV274" s="171" t="s">
        <v>113</v>
      </c>
      <c r="AW274" s="171" t="s">
        <v>93</v>
      </c>
      <c r="AX274" s="171" t="s">
        <v>111</v>
      </c>
      <c r="AY274" s="172" t="s">
        <v>188</v>
      </c>
    </row>
    <row r="275" spans="2:65" s="178" customFormat="1">
      <c r="B275" s="177"/>
      <c r="D275" s="167" t="s">
        <v>201</v>
      </c>
      <c r="E275" s="179" t="s">
        <v>69</v>
      </c>
      <c r="F275" s="180" t="s">
        <v>6956</v>
      </c>
      <c r="H275" s="181">
        <v>340</v>
      </c>
      <c r="I275" s="242"/>
      <c r="L275" s="177"/>
      <c r="M275" s="182"/>
      <c r="N275" s="183"/>
      <c r="O275" s="183"/>
      <c r="P275" s="183"/>
      <c r="Q275" s="183"/>
      <c r="R275" s="183"/>
      <c r="S275" s="183"/>
      <c r="T275" s="184"/>
      <c r="AT275" s="179" t="s">
        <v>201</v>
      </c>
      <c r="AU275" s="179" t="s">
        <v>115</v>
      </c>
      <c r="AV275" s="178" t="s">
        <v>115</v>
      </c>
      <c r="AW275" s="178" t="s">
        <v>93</v>
      </c>
      <c r="AX275" s="178" t="s">
        <v>113</v>
      </c>
      <c r="AY275" s="179" t="s">
        <v>188</v>
      </c>
    </row>
    <row r="276" spans="2:65" s="101" customFormat="1" ht="16.5" customHeight="1">
      <c r="B276" s="86"/>
      <c r="C276" s="201" t="s">
        <v>575</v>
      </c>
      <c r="D276" s="201" t="s">
        <v>521</v>
      </c>
      <c r="E276" s="202" t="s">
        <v>6957</v>
      </c>
      <c r="F276" s="203" t="s">
        <v>6958</v>
      </c>
      <c r="G276" s="204" t="s">
        <v>1023</v>
      </c>
      <c r="H276" s="205">
        <v>340</v>
      </c>
      <c r="I276" s="245"/>
      <c r="J276" s="206">
        <f>ROUND(I276*H276,2)</f>
        <v>0</v>
      </c>
      <c r="K276" s="203" t="s">
        <v>194</v>
      </c>
      <c r="L276" s="207"/>
      <c r="M276" s="246" t="s">
        <v>69</v>
      </c>
      <c r="N276" s="208" t="s">
        <v>100</v>
      </c>
      <c r="O276" s="100"/>
      <c r="P276" s="165">
        <f>O276*H276</f>
        <v>0</v>
      </c>
      <c r="Q276" s="165">
        <v>1.6000000000000001E-3</v>
      </c>
      <c r="R276" s="165">
        <f>Q276*H276</f>
        <v>0.54400000000000004</v>
      </c>
      <c r="S276" s="165">
        <v>0</v>
      </c>
      <c r="T276" s="166">
        <f>S276*H276</f>
        <v>0</v>
      </c>
      <c r="AR276" s="55" t="s">
        <v>278</v>
      </c>
      <c r="AT276" s="55" t="s">
        <v>521</v>
      </c>
      <c r="AU276" s="55" t="s">
        <v>115</v>
      </c>
      <c r="AY276" s="55" t="s">
        <v>188</v>
      </c>
      <c r="BE276" s="93">
        <f>IF(N276="základní",J276,0)</f>
        <v>0</v>
      </c>
      <c r="BF276" s="93">
        <f>IF(N276="snížená",J276,0)</f>
        <v>0</v>
      </c>
      <c r="BG276" s="93">
        <f>IF(N276="zákl. přenesená",J276,0)</f>
        <v>0</v>
      </c>
      <c r="BH276" s="93">
        <f>IF(N276="sníž. přenesená",J276,0)</f>
        <v>0</v>
      </c>
      <c r="BI276" s="93">
        <f>IF(N276="nulová",J276,0)</f>
        <v>0</v>
      </c>
      <c r="BJ276" s="55" t="s">
        <v>113</v>
      </c>
      <c r="BK276" s="93">
        <f>ROUND(I276*H276,2)</f>
        <v>0</v>
      </c>
      <c r="BL276" s="55" t="s">
        <v>195</v>
      </c>
      <c r="BM276" s="55" t="s">
        <v>6959</v>
      </c>
    </row>
    <row r="277" spans="2:65" s="101" customFormat="1">
      <c r="B277" s="61"/>
      <c r="D277" s="167" t="s">
        <v>197</v>
      </c>
      <c r="F277" s="168" t="s">
        <v>6958</v>
      </c>
      <c r="I277" s="240"/>
      <c r="L277" s="61"/>
      <c r="M277" s="94"/>
      <c r="N277" s="100"/>
      <c r="O277" s="100"/>
      <c r="P277" s="100"/>
      <c r="Q277" s="100"/>
      <c r="R277" s="100"/>
      <c r="S277" s="100"/>
      <c r="T277" s="69"/>
      <c r="AT277" s="55" t="s">
        <v>197</v>
      </c>
      <c r="AU277" s="55" t="s">
        <v>115</v>
      </c>
    </row>
    <row r="278" spans="2:65" s="101" customFormat="1" ht="25.5" customHeight="1">
      <c r="B278" s="86"/>
      <c r="C278" s="87" t="s">
        <v>584</v>
      </c>
      <c r="D278" s="87" t="s">
        <v>190</v>
      </c>
      <c r="E278" s="88" t="s">
        <v>6960</v>
      </c>
      <c r="F278" s="89" t="s">
        <v>6961</v>
      </c>
      <c r="G278" s="90" t="s">
        <v>1023</v>
      </c>
      <c r="H278" s="91">
        <v>680</v>
      </c>
      <c r="I278" s="238"/>
      <c r="J278" s="92">
        <f>ROUND(I278*H278,2)</f>
        <v>0</v>
      </c>
      <c r="K278" s="89" t="s">
        <v>194</v>
      </c>
      <c r="L278" s="61"/>
      <c r="M278" s="239" t="s">
        <v>69</v>
      </c>
      <c r="N278" s="164" t="s">
        <v>100</v>
      </c>
      <c r="O278" s="100"/>
      <c r="P278" s="165">
        <f>O278*H278</f>
        <v>0</v>
      </c>
      <c r="Q278" s="165">
        <v>0</v>
      </c>
      <c r="R278" s="165">
        <f>Q278*H278</f>
        <v>0</v>
      </c>
      <c r="S278" s="165">
        <v>0</v>
      </c>
      <c r="T278" s="166">
        <f>S278*H278</f>
        <v>0</v>
      </c>
      <c r="AR278" s="55" t="s">
        <v>195</v>
      </c>
      <c r="AT278" s="55" t="s">
        <v>190</v>
      </c>
      <c r="AU278" s="55" t="s">
        <v>115</v>
      </c>
      <c r="AY278" s="55" t="s">
        <v>188</v>
      </c>
      <c r="BE278" s="93">
        <f>IF(N278="základní",J278,0)</f>
        <v>0</v>
      </c>
      <c r="BF278" s="93">
        <f>IF(N278="snížená",J278,0)</f>
        <v>0</v>
      </c>
      <c r="BG278" s="93">
        <f>IF(N278="zákl. přenesená",J278,0)</f>
        <v>0</v>
      </c>
      <c r="BH278" s="93">
        <f>IF(N278="sníž. přenesená",J278,0)</f>
        <v>0</v>
      </c>
      <c r="BI278" s="93">
        <f>IF(N278="nulová",J278,0)</f>
        <v>0</v>
      </c>
      <c r="BJ278" s="55" t="s">
        <v>113</v>
      </c>
      <c r="BK278" s="93">
        <f>ROUND(I278*H278,2)</f>
        <v>0</v>
      </c>
      <c r="BL278" s="55" t="s">
        <v>195</v>
      </c>
      <c r="BM278" s="55" t="s">
        <v>6962</v>
      </c>
    </row>
    <row r="279" spans="2:65" s="101" customFormat="1" ht="27">
      <c r="B279" s="61"/>
      <c r="D279" s="167" t="s">
        <v>197</v>
      </c>
      <c r="F279" s="168" t="s">
        <v>6963</v>
      </c>
      <c r="I279" s="240"/>
      <c r="L279" s="61"/>
      <c r="M279" s="94"/>
      <c r="N279" s="100"/>
      <c r="O279" s="100"/>
      <c r="P279" s="100"/>
      <c r="Q279" s="100"/>
      <c r="R279" s="100"/>
      <c r="S279" s="100"/>
      <c r="T279" s="69"/>
      <c r="AT279" s="55" t="s">
        <v>197</v>
      </c>
      <c r="AU279" s="55" t="s">
        <v>115</v>
      </c>
    </row>
    <row r="280" spans="2:65" s="101" customFormat="1" ht="27">
      <c r="B280" s="61"/>
      <c r="D280" s="167" t="s">
        <v>199</v>
      </c>
      <c r="F280" s="169" t="s">
        <v>6955</v>
      </c>
      <c r="I280" s="240"/>
      <c r="L280" s="61"/>
      <c r="M280" s="94"/>
      <c r="N280" s="100"/>
      <c r="O280" s="100"/>
      <c r="P280" s="100"/>
      <c r="Q280" s="100"/>
      <c r="R280" s="100"/>
      <c r="S280" s="100"/>
      <c r="T280" s="69"/>
      <c r="AT280" s="55" t="s">
        <v>199</v>
      </c>
      <c r="AU280" s="55" t="s">
        <v>115</v>
      </c>
    </row>
    <row r="281" spans="2:65" s="171" customFormat="1">
      <c r="B281" s="170"/>
      <c r="D281" s="167" t="s">
        <v>201</v>
      </c>
      <c r="E281" s="172" t="s">
        <v>69</v>
      </c>
      <c r="F281" s="173" t="s">
        <v>8731</v>
      </c>
      <c r="H281" s="172" t="s">
        <v>69</v>
      </c>
      <c r="I281" s="241"/>
      <c r="L281" s="170"/>
      <c r="M281" s="174"/>
      <c r="N281" s="175"/>
      <c r="O281" s="175"/>
      <c r="P281" s="175"/>
      <c r="Q281" s="175"/>
      <c r="R281" s="175"/>
      <c r="S281" s="175"/>
      <c r="T281" s="176"/>
      <c r="AT281" s="172" t="s">
        <v>201</v>
      </c>
      <c r="AU281" s="172" t="s">
        <v>115</v>
      </c>
      <c r="AV281" s="171" t="s">
        <v>113</v>
      </c>
      <c r="AW281" s="171" t="s">
        <v>93</v>
      </c>
      <c r="AX281" s="171" t="s">
        <v>111</v>
      </c>
      <c r="AY281" s="172" t="s">
        <v>188</v>
      </c>
    </row>
    <row r="282" spans="2:65" s="178" customFormat="1">
      <c r="B282" s="177"/>
      <c r="D282" s="167" t="s">
        <v>201</v>
      </c>
      <c r="E282" s="179" t="s">
        <v>69</v>
      </c>
      <c r="F282" s="180" t="s">
        <v>6964</v>
      </c>
      <c r="H282" s="181">
        <v>680</v>
      </c>
      <c r="I282" s="242"/>
      <c r="L282" s="177"/>
      <c r="M282" s="182"/>
      <c r="N282" s="183"/>
      <c r="O282" s="183"/>
      <c r="P282" s="183"/>
      <c r="Q282" s="183"/>
      <c r="R282" s="183"/>
      <c r="S282" s="183"/>
      <c r="T282" s="184"/>
      <c r="AT282" s="179" t="s">
        <v>201</v>
      </c>
      <c r="AU282" s="179" t="s">
        <v>115</v>
      </c>
      <c r="AV282" s="178" t="s">
        <v>115</v>
      </c>
      <c r="AW282" s="178" t="s">
        <v>93</v>
      </c>
      <c r="AX282" s="178" t="s">
        <v>113</v>
      </c>
      <c r="AY282" s="179" t="s">
        <v>188</v>
      </c>
    </row>
    <row r="283" spans="2:65" s="101" customFormat="1" ht="16.5" customHeight="1">
      <c r="B283" s="86"/>
      <c r="C283" s="201" t="s">
        <v>588</v>
      </c>
      <c r="D283" s="201" t="s">
        <v>521</v>
      </c>
      <c r="E283" s="202" t="s">
        <v>6965</v>
      </c>
      <c r="F283" s="203" t="s">
        <v>6966</v>
      </c>
      <c r="G283" s="204" t="s">
        <v>1023</v>
      </c>
      <c r="H283" s="205">
        <v>680</v>
      </c>
      <c r="I283" s="245"/>
      <c r="J283" s="206">
        <f>ROUND(I283*H283,2)</f>
        <v>0</v>
      </c>
      <c r="K283" s="203" t="s">
        <v>194</v>
      </c>
      <c r="L283" s="207"/>
      <c r="M283" s="246" t="s">
        <v>69</v>
      </c>
      <c r="N283" s="208" t="s">
        <v>100</v>
      </c>
      <c r="O283" s="100"/>
      <c r="P283" s="165">
        <f>O283*H283</f>
        <v>0</v>
      </c>
      <c r="Q283" s="165">
        <v>5.0000000000000002E-5</v>
      </c>
      <c r="R283" s="165">
        <f>Q283*H283</f>
        <v>3.4000000000000002E-2</v>
      </c>
      <c r="S283" s="165">
        <v>0</v>
      </c>
      <c r="T283" s="166">
        <f>S283*H283</f>
        <v>0</v>
      </c>
      <c r="AR283" s="55" t="s">
        <v>278</v>
      </c>
      <c r="AT283" s="55" t="s">
        <v>521</v>
      </c>
      <c r="AU283" s="55" t="s">
        <v>115</v>
      </c>
      <c r="AY283" s="55" t="s">
        <v>188</v>
      </c>
      <c r="BE283" s="93">
        <f>IF(N283="základní",J283,0)</f>
        <v>0</v>
      </c>
      <c r="BF283" s="93">
        <f>IF(N283="snížená",J283,0)</f>
        <v>0</v>
      </c>
      <c r="BG283" s="93">
        <f>IF(N283="zákl. přenesená",J283,0)</f>
        <v>0</v>
      </c>
      <c r="BH283" s="93">
        <f>IF(N283="sníž. přenesená",J283,0)</f>
        <v>0</v>
      </c>
      <c r="BI283" s="93">
        <f>IF(N283="nulová",J283,0)</f>
        <v>0</v>
      </c>
      <c r="BJ283" s="55" t="s">
        <v>113</v>
      </c>
      <c r="BK283" s="93">
        <f>ROUND(I283*H283,2)</f>
        <v>0</v>
      </c>
      <c r="BL283" s="55" t="s">
        <v>195</v>
      </c>
      <c r="BM283" s="55" t="s">
        <v>6607</v>
      </c>
    </row>
    <row r="284" spans="2:65" s="101" customFormat="1">
      <c r="B284" s="61"/>
      <c r="D284" s="167" t="s">
        <v>197</v>
      </c>
      <c r="F284" s="168" t="s">
        <v>6966</v>
      </c>
      <c r="I284" s="240"/>
      <c r="L284" s="61"/>
      <c r="M284" s="94"/>
      <c r="N284" s="100"/>
      <c r="O284" s="100"/>
      <c r="P284" s="100"/>
      <c r="Q284" s="100"/>
      <c r="R284" s="100"/>
      <c r="S284" s="100"/>
      <c r="T284" s="69"/>
      <c r="AT284" s="55" t="s">
        <v>197</v>
      </c>
      <c r="AU284" s="55" t="s">
        <v>115</v>
      </c>
    </row>
    <row r="285" spans="2:65" s="101" customFormat="1" ht="25.5" customHeight="1">
      <c r="B285" s="86"/>
      <c r="C285" s="87" t="s">
        <v>600</v>
      </c>
      <c r="D285" s="87" t="s">
        <v>190</v>
      </c>
      <c r="E285" s="88" t="s">
        <v>6967</v>
      </c>
      <c r="F285" s="89" t="s">
        <v>6968</v>
      </c>
      <c r="G285" s="90" t="s">
        <v>1023</v>
      </c>
      <c r="H285" s="91">
        <v>680</v>
      </c>
      <c r="I285" s="238"/>
      <c r="J285" s="92">
        <f>ROUND(I285*H285,2)</f>
        <v>0</v>
      </c>
      <c r="K285" s="89" t="s">
        <v>194</v>
      </c>
      <c r="L285" s="61"/>
      <c r="M285" s="239" t="s">
        <v>69</v>
      </c>
      <c r="N285" s="164" t="s">
        <v>100</v>
      </c>
      <c r="O285" s="100"/>
      <c r="P285" s="165">
        <f>O285*H285</f>
        <v>0</v>
      </c>
      <c r="Q285" s="165">
        <v>0</v>
      </c>
      <c r="R285" s="165">
        <f>Q285*H285</f>
        <v>0</v>
      </c>
      <c r="S285" s="165">
        <v>0</v>
      </c>
      <c r="T285" s="166">
        <f>S285*H285</f>
        <v>0</v>
      </c>
      <c r="AR285" s="55" t="s">
        <v>195</v>
      </c>
      <c r="AT285" s="55" t="s">
        <v>190</v>
      </c>
      <c r="AU285" s="55" t="s">
        <v>115</v>
      </c>
      <c r="AY285" s="55" t="s">
        <v>188</v>
      </c>
      <c r="BE285" s="93">
        <f>IF(N285="základní",J285,0)</f>
        <v>0</v>
      </c>
      <c r="BF285" s="93">
        <f>IF(N285="snížená",J285,0)</f>
        <v>0</v>
      </c>
      <c r="BG285" s="93">
        <f>IF(N285="zákl. přenesená",J285,0)</f>
        <v>0</v>
      </c>
      <c r="BH285" s="93">
        <f>IF(N285="sníž. přenesená",J285,0)</f>
        <v>0</v>
      </c>
      <c r="BI285" s="93">
        <f>IF(N285="nulová",J285,0)</f>
        <v>0</v>
      </c>
      <c r="BJ285" s="55" t="s">
        <v>113</v>
      </c>
      <c r="BK285" s="93">
        <f>ROUND(I285*H285,2)</f>
        <v>0</v>
      </c>
      <c r="BL285" s="55" t="s">
        <v>195</v>
      </c>
      <c r="BM285" s="55" t="s">
        <v>6969</v>
      </c>
    </row>
    <row r="286" spans="2:65" s="101" customFormat="1" ht="27">
      <c r="B286" s="61"/>
      <c r="D286" s="167" t="s">
        <v>197</v>
      </c>
      <c r="F286" s="168" t="s">
        <v>6970</v>
      </c>
      <c r="I286" s="240"/>
      <c r="L286" s="61"/>
      <c r="M286" s="94"/>
      <c r="N286" s="100"/>
      <c r="O286" s="100"/>
      <c r="P286" s="100"/>
      <c r="Q286" s="100"/>
      <c r="R286" s="100"/>
      <c r="S286" s="100"/>
      <c r="T286" s="69"/>
      <c r="AT286" s="55" t="s">
        <v>197</v>
      </c>
      <c r="AU286" s="55" t="s">
        <v>115</v>
      </c>
    </row>
    <row r="287" spans="2:65" s="101" customFormat="1" ht="27">
      <c r="B287" s="61"/>
      <c r="D287" s="167" t="s">
        <v>199</v>
      </c>
      <c r="F287" s="169" t="s">
        <v>6955</v>
      </c>
      <c r="I287" s="240"/>
      <c r="L287" s="61"/>
      <c r="M287" s="94"/>
      <c r="N287" s="100"/>
      <c r="O287" s="100"/>
      <c r="P287" s="100"/>
      <c r="Q287" s="100"/>
      <c r="R287" s="100"/>
      <c r="S287" s="100"/>
      <c r="T287" s="69"/>
      <c r="AT287" s="55" t="s">
        <v>199</v>
      </c>
      <c r="AU287" s="55" t="s">
        <v>115</v>
      </c>
    </row>
    <row r="288" spans="2:65" s="101" customFormat="1" ht="16.5" customHeight="1">
      <c r="B288" s="86"/>
      <c r="C288" s="201" t="s">
        <v>608</v>
      </c>
      <c r="D288" s="201" t="s">
        <v>521</v>
      </c>
      <c r="E288" s="202" t="s">
        <v>6971</v>
      </c>
      <c r="F288" s="203" t="s">
        <v>6972</v>
      </c>
      <c r="G288" s="204" t="s">
        <v>862</v>
      </c>
      <c r="H288" s="205">
        <v>2.36</v>
      </c>
      <c r="I288" s="245"/>
      <c r="J288" s="206">
        <f>ROUND(I288*H288,2)</f>
        <v>0</v>
      </c>
      <c r="K288" s="203" t="s">
        <v>194</v>
      </c>
      <c r="L288" s="207"/>
      <c r="M288" s="246" t="s">
        <v>69</v>
      </c>
      <c r="N288" s="208" t="s">
        <v>100</v>
      </c>
      <c r="O288" s="100"/>
      <c r="P288" s="165">
        <f>O288*H288</f>
        <v>0</v>
      </c>
      <c r="Q288" s="165">
        <v>1E-3</v>
      </c>
      <c r="R288" s="165">
        <f>Q288*H288</f>
        <v>2.3600000000000001E-3</v>
      </c>
      <c r="S288" s="165">
        <v>0</v>
      </c>
      <c r="T288" s="166">
        <f>S288*H288</f>
        <v>0</v>
      </c>
      <c r="AR288" s="55" t="s">
        <v>278</v>
      </c>
      <c r="AT288" s="55" t="s">
        <v>521</v>
      </c>
      <c r="AU288" s="55" t="s">
        <v>115</v>
      </c>
      <c r="AY288" s="55" t="s">
        <v>188</v>
      </c>
      <c r="BE288" s="93">
        <f>IF(N288="základní",J288,0)</f>
        <v>0</v>
      </c>
      <c r="BF288" s="93">
        <f>IF(N288="snížená",J288,0)</f>
        <v>0</v>
      </c>
      <c r="BG288" s="93">
        <f>IF(N288="zákl. přenesená",J288,0)</f>
        <v>0</v>
      </c>
      <c r="BH288" s="93">
        <f>IF(N288="sníž. přenesená",J288,0)</f>
        <v>0</v>
      </c>
      <c r="BI288" s="93">
        <f>IF(N288="nulová",J288,0)</f>
        <v>0</v>
      </c>
      <c r="BJ288" s="55" t="s">
        <v>113</v>
      </c>
      <c r="BK288" s="93">
        <f>ROUND(I288*H288,2)</f>
        <v>0</v>
      </c>
      <c r="BL288" s="55" t="s">
        <v>195</v>
      </c>
      <c r="BM288" s="55" t="s">
        <v>5794</v>
      </c>
    </row>
    <row r="289" spans="2:65" s="101" customFormat="1">
      <c r="B289" s="61"/>
      <c r="D289" s="167" t="s">
        <v>197</v>
      </c>
      <c r="F289" s="168" t="s">
        <v>6972</v>
      </c>
      <c r="I289" s="240"/>
      <c r="L289" s="61"/>
      <c r="M289" s="94"/>
      <c r="N289" s="100"/>
      <c r="O289" s="100"/>
      <c r="P289" s="100"/>
      <c r="Q289" s="100"/>
      <c r="R289" s="100"/>
      <c r="S289" s="100"/>
      <c r="T289" s="69"/>
      <c r="AT289" s="55" t="s">
        <v>197</v>
      </c>
      <c r="AU289" s="55" t="s">
        <v>115</v>
      </c>
    </row>
    <row r="290" spans="2:65" s="171" customFormat="1">
      <c r="B290" s="170"/>
      <c r="D290" s="167" t="s">
        <v>201</v>
      </c>
      <c r="E290" s="172" t="s">
        <v>69</v>
      </c>
      <c r="F290" s="173" t="s">
        <v>8731</v>
      </c>
      <c r="H290" s="172" t="s">
        <v>69</v>
      </c>
      <c r="I290" s="241"/>
      <c r="L290" s="170"/>
      <c r="M290" s="174"/>
      <c r="N290" s="175"/>
      <c r="O290" s="175"/>
      <c r="P290" s="175"/>
      <c r="Q290" s="175"/>
      <c r="R290" s="175"/>
      <c r="S290" s="175"/>
      <c r="T290" s="176"/>
      <c r="AT290" s="172" t="s">
        <v>201</v>
      </c>
      <c r="AU290" s="172" t="s">
        <v>115</v>
      </c>
      <c r="AV290" s="171" t="s">
        <v>113</v>
      </c>
      <c r="AW290" s="171" t="s">
        <v>93</v>
      </c>
      <c r="AX290" s="171" t="s">
        <v>111</v>
      </c>
      <c r="AY290" s="172" t="s">
        <v>188</v>
      </c>
    </row>
    <row r="291" spans="2:65" s="178" customFormat="1">
      <c r="B291" s="177"/>
      <c r="D291" s="167" t="s">
        <v>201</v>
      </c>
      <c r="E291" s="179" t="s">
        <v>69</v>
      </c>
      <c r="F291" s="180" t="s">
        <v>6973</v>
      </c>
      <c r="H291" s="181">
        <v>2.36</v>
      </c>
      <c r="I291" s="242"/>
      <c r="L291" s="177"/>
      <c r="M291" s="182"/>
      <c r="N291" s="183"/>
      <c r="O291" s="183"/>
      <c r="P291" s="183"/>
      <c r="Q291" s="183"/>
      <c r="R291" s="183"/>
      <c r="S291" s="183"/>
      <c r="T291" s="184"/>
      <c r="AT291" s="179" t="s">
        <v>201</v>
      </c>
      <c r="AU291" s="179" t="s">
        <v>115</v>
      </c>
      <c r="AV291" s="178" t="s">
        <v>115</v>
      </c>
      <c r="AW291" s="178" t="s">
        <v>93</v>
      </c>
      <c r="AX291" s="178" t="s">
        <v>113</v>
      </c>
      <c r="AY291" s="179" t="s">
        <v>188</v>
      </c>
    </row>
    <row r="292" spans="2:65" s="101" customFormat="1" ht="25.5" customHeight="1">
      <c r="B292" s="86"/>
      <c r="C292" s="87" t="s">
        <v>614</v>
      </c>
      <c r="D292" s="87" t="s">
        <v>190</v>
      </c>
      <c r="E292" s="88" t="s">
        <v>2218</v>
      </c>
      <c r="F292" s="89" t="s">
        <v>2219</v>
      </c>
      <c r="G292" s="90" t="s">
        <v>314</v>
      </c>
      <c r="H292" s="91">
        <v>0.02</v>
      </c>
      <c r="I292" s="238"/>
      <c r="J292" s="92">
        <f>ROUND(I292*H292,2)</f>
        <v>0</v>
      </c>
      <c r="K292" s="89" t="s">
        <v>194</v>
      </c>
      <c r="L292" s="61"/>
      <c r="M292" s="239" t="s">
        <v>69</v>
      </c>
      <c r="N292" s="164" t="s">
        <v>100</v>
      </c>
      <c r="O292" s="100"/>
      <c r="P292" s="165">
        <f>O292*H292</f>
        <v>0</v>
      </c>
      <c r="Q292" s="165">
        <v>1.06277</v>
      </c>
      <c r="R292" s="165">
        <f>Q292*H292</f>
        <v>2.1255400000000001E-2</v>
      </c>
      <c r="S292" s="165">
        <v>0</v>
      </c>
      <c r="T292" s="166">
        <f>S292*H292</f>
        <v>0</v>
      </c>
      <c r="AR292" s="55" t="s">
        <v>195</v>
      </c>
      <c r="AT292" s="55" t="s">
        <v>190</v>
      </c>
      <c r="AU292" s="55" t="s">
        <v>115</v>
      </c>
      <c r="AY292" s="55" t="s">
        <v>188</v>
      </c>
      <c r="BE292" s="93">
        <f>IF(N292="základní",J292,0)</f>
        <v>0</v>
      </c>
      <c r="BF292" s="93">
        <f>IF(N292="snížená",J292,0)</f>
        <v>0</v>
      </c>
      <c r="BG292" s="93">
        <f>IF(N292="zákl. přenesená",J292,0)</f>
        <v>0</v>
      </c>
      <c r="BH292" s="93">
        <f>IF(N292="sníž. přenesená",J292,0)</f>
        <v>0</v>
      </c>
      <c r="BI292" s="93">
        <f>IF(N292="nulová",J292,0)</f>
        <v>0</v>
      </c>
      <c r="BJ292" s="55" t="s">
        <v>113</v>
      </c>
      <c r="BK292" s="93">
        <f>ROUND(I292*H292,2)</f>
        <v>0</v>
      </c>
      <c r="BL292" s="55" t="s">
        <v>195</v>
      </c>
      <c r="BM292" s="55" t="s">
        <v>6974</v>
      </c>
    </row>
    <row r="293" spans="2:65" s="101" customFormat="1" ht="27">
      <c r="B293" s="61"/>
      <c r="D293" s="167" t="s">
        <v>197</v>
      </c>
      <c r="F293" s="168" t="s">
        <v>2221</v>
      </c>
      <c r="I293" s="240"/>
      <c r="L293" s="61"/>
      <c r="M293" s="94"/>
      <c r="N293" s="100"/>
      <c r="O293" s="100"/>
      <c r="P293" s="100"/>
      <c r="Q293" s="100"/>
      <c r="R293" s="100"/>
      <c r="S293" s="100"/>
      <c r="T293" s="69"/>
      <c r="AT293" s="55" t="s">
        <v>197</v>
      </c>
      <c r="AU293" s="55" t="s">
        <v>115</v>
      </c>
    </row>
    <row r="294" spans="2:65" s="171" customFormat="1">
      <c r="B294" s="170"/>
      <c r="D294" s="167" t="s">
        <v>201</v>
      </c>
      <c r="E294" s="172" t="s">
        <v>69</v>
      </c>
      <c r="F294" s="173" t="s">
        <v>6975</v>
      </c>
      <c r="H294" s="172" t="s">
        <v>69</v>
      </c>
      <c r="I294" s="241"/>
      <c r="L294" s="170"/>
      <c r="M294" s="174"/>
      <c r="N294" s="175"/>
      <c r="O294" s="175"/>
      <c r="P294" s="175"/>
      <c r="Q294" s="175"/>
      <c r="R294" s="175"/>
      <c r="S294" s="175"/>
      <c r="T294" s="176"/>
      <c r="AT294" s="172" t="s">
        <v>201</v>
      </c>
      <c r="AU294" s="172" t="s">
        <v>115</v>
      </c>
      <c r="AV294" s="171" t="s">
        <v>113</v>
      </c>
      <c r="AW294" s="171" t="s">
        <v>93</v>
      </c>
      <c r="AX294" s="171" t="s">
        <v>111</v>
      </c>
      <c r="AY294" s="172" t="s">
        <v>188</v>
      </c>
    </row>
    <row r="295" spans="2:65" s="178" customFormat="1">
      <c r="B295" s="177"/>
      <c r="D295" s="167" t="s">
        <v>201</v>
      </c>
      <c r="E295" s="179" t="s">
        <v>69</v>
      </c>
      <c r="F295" s="180" t="s">
        <v>6976</v>
      </c>
      <c r="H295" s="181">
        <v>0.02</v>
      </c>
      <c r="I295" s="242"/>
      <c r="L295" s="177"/>
      <c r="M295" s="182"/>
      <c r="N295" s="183"/>
      <c r="O295" s="183"/>
      <c r="P295" s="183"/>
      <c r="Q295" s="183"/>
      <c r="R295" s="183"/>
      <c r="S295" s="183"/>
      <c r="T295" s="184"/>
      <c r="AT295" s="179" t="s">
        <v>201</v>
      </c>
      <c r="AU295" s="179" t="s">
        <v>115</v>
      </c>
      <c r="AV295" s="178" t="s">
        <v>115</v>
      </c>
      <c r="AW295" s="178" t="s">
        <v>93</v>
      </c>
      <c r="AX295" s="178" t="s">
        <v>113</v>
      </c>
      <c r="AY295" s="179" t="s">
        <v>188</v>
      </c>
    </row>
    <row r="296" spans="2:65" s="101" customFormat="1" ht="25.5" customHeight="1">
      <c r="B296" s="86"/>
      <c r="C296" s="87" t="s">
        <v>621</v>
      </c>
      <c r="D296" s="87" t="s">
        <v>190</v>
      </c>
      <c r="E296" s="88" t="s">
        <v>2218</v>
      </c>
      <c r="F296" s="89" t="s">
        <v>2219</v>
      </c>
      <c r="G296" s="90" t="s">
        <v>314</v>
      </c>
      <c r="H296" s="91">
        <v>0.19700000000000001</v>
      </c>
      <c r="I296" s="238"/>
      <c r="J296" s="92">
        <f>ROUND(I296*H296,2)</f>
        <v>0</v>
      </c>
      <c r="K296" s="89" t="s">
        <v>194</v>
      </c>
      <c r="L296" s="61"/>
      <c r="M296" s="239" t="s">
        <v>69</v>
      </c>
      <c r="N296" s="164" t="s">
        <v>100</v>
      </c>
      <c r="O296" s="100"/>
      <c r="P296" s="165">
        <f>O296*H296</f>
        <v>0</v>
      </c>
      <c r="Q296" s="165">
        <v>1.06277</v>
      </c>
      <c r="R296" s="165">
        <f>Q296*H296</f>
        <v>0.20936569000000002</v>
      </c>
      <c r="S296" s="165">
        <v>0</v>
      </c>
      <c r="T296" s="166">
        <f>S296*H296</f>
        <v>0</v>
      </c>
      <c r="AR296" s="55" t="s">
        <v>195</v>
      </c>
      <c r="AT296" s="55" t="s">
        <v>190</v>
      </c>
      <c r="AU296" s="55" t="s">
        <v>115</v>
      </c>
      <c r="AY296" s="55" t="s">
        <v>188</v>
      </c>
      <c r="BE296" s="93">
        <f>IF(N296="základní",J296,0)</f>
        <v>0</v>
      </c>
      <c r="BF296" s="93">
        <f>IF(N296="snížená",J296,0)</f>
        <v>0</v>
      </c>
      <c r="BG296" s="93">
        <f>IF(N296="zákl. přenesená",J296,0)</f>
        <v>0</v>
      </c>
      <c r="BH296" s="93">
        <f>IF(N296="sníž. přenesená",J296,0)</f>
        <v>0</v>
      </c>
      <c r="BI296" s="93">
        <f>IF(N296="nulová",J296,0)</f>
        <v>0</v>
      </c>
      <c r="BJ296" s="55" t="s">
        <v>113</v>
      </c>
      <c r="BK296" s="93">
        <f>ROUND(I296*H296,2)</f>
        <v>0</v>
      </c>
      <c r="BL296" s="55" t="s">
        <v>195</v>
      </c>
      <c r="BM296" s="55" t="s">
        <v>6977</v>
      </c>
    </row>
    <row r="297" spans="2:65" s="101" customFormat="1" ht="27">
      <c r="B297" s="61"/>
      <c r="D297" s="167" t="s">
        <v>197</v>
      </c>
      <c r="F297" s="168" t="s">
        <v>2221</v>
      </c>
      <c r="I297" s="240"/>
      <c r="L297" s="61"/>
      <c r="M297" s="94"/>
      <c r="N297" s="100"/>
      <c r="O297" s="100"/>
      <c r="P297" s="100"/>
      <c r="Q297" s="100"/>
      <c r="R297" s="100"/>
      <c r="S297" s="100"/>
      <c r="T297" s="69"/>
      <c r="AT297" s="55" t="s">
        <v>197</v>
      </c>
      <c r="AU297" s="55" t="s">
        <v>115</v>
      </c>
    </row>
    <row r="298" spans="2:65" s="171" customFormat="1">
      <c r="B298" s="170"/>
      <c r="D298" s="167" t="s">
        <v>201</v>
      </c>
      <c r="E298" s="172" t="s">
        <v>69</v>
      </c>
      <c r="F298" s="173" t="s">
        <v>6978</v>
      </c>
      <c r="H298" s="172" t="s">
        <v>69</v>
      </c>
      <c r="I298" s="241"/>
      <c r="L298" s="170"/>
      <c r="M298" s="174"/>
      <c r="N298" s="175"/>
      <c r="O298" s="175"/>
      <c r="P298" s="175"/>
      <c r="Q298" s="175"/>
      <c r="R298" s="175"/>
      <c r="S298" s="175"/>
      <c r="T298" s="176"/>
      <c r="AT298" s="172" t="s">
        <v>201</v>
      </c>
      <c r="AU298" s="172" t="s">
        <v>115</v>
      </c>
      <c r="AV298" s="171" t="s">
        <v>113</v>
      </c>
      <c r="AW298" s="171" t="s">
        <v>93</v>
      </c>
      <c r="AX298" s="171" t="s">
        <v>111</v>
      </c>
      <c r="AY298" s="172" t="s">
        <v>188</v>
      </c>
    </row>
    <row r="299" spans="2:65" s="178" customFormat="1">
      <c r="B299" s="177"/>
      <c r="D299" s="167" t="s">
        <v>201</v>
      </c>
      <c r="E299" s="179" t="s">
        <v>69</v>
      </c>
      <c r="F299" s="180" t="s">
        <v>6979</v>
      </c>
      <c r="H299" s="181">
        <v>0.19700000000000001</v>
      </c>
      <c r="I299" s="242"/>
      <c r="L299" s="177"/>
      <c r="M299" s="182"/>
      <c r="N299" s="183"/>
      <c r="O299" s="183"/>
      <c r="P299" s="183"/>
      <c r="Q299" s="183"/>
      <c r="R299" s="183"/>
      <c r="S299" s="183"/>
      <c r="T299" s="184"/>
      <c r="AT299" s="179" t="s">
        <v>201</v>
      </c>
      <c r="AU299" s="179" t="s">
        <v>115</v>
      </c>
      <c r="AV299" s="178" t="s">
        <v>115</v>
      </c>
      <c r="AW299" s="178" t="s">
        <v>93</v>
      </c>
      <c r="AX299" s="178" t="s">
        <v>113</v>
      </c>
      <c r="AY299" s="179" t="s">
        <v>188</v>
      </c>
    </row>
    <row r="300" spans="2:65" s="101" customFormat="1" ht="25.5" customHeight="1">
      <c r="B300" s="86"/>
      <c r="C300" s="87" t="s">
        <v>630</v>
      </c>
      <c r="D300" s="87" t="s">
        <v>190</v>
      </c>
      <c r="E300" s="88" t="s">
        <v>2218</v>
      </c>
      <c r="F300" s="89" t="s">
        <v>2219</v>
      </c>
      <c r="G300" s="90" t="s">
        <v>314</v>
      </c>
      <c r="H300" s="91">
        <v>2.0670000000000002</v>
      </c>
      <c r="I300" s="238"/>
      <c r="J300" s="92">
        <f>ROUND(I300*H300,2)</f>
        <v>0</v>
      </c>
      <c r="K300" s="89" t="s">
        <v>194</v>
      </c>
      <c r="L300" s="61"/>
      <c r="M300" s="239" t="s">
        <v>69</v>
      </c>
      <c r="N300" s="164" t="s">
        <v>100</v>
      </c>
      <c r="O300" s="100"/>
      <c r="P300" s="165">
        <f>O300*H300</f>
        <v>0</v>
      </c>
      <c r="Q300" s="165">
        <v>1.06277</v>
      </c>
      <c r="R300" s="165">
        <f>Q300*H300</f>
        <v>2.1967455900000004</v>
      </c>
      <c r="S300" s="165">
        <v>0</v>
      </c>
      <c r="T300" s="166">
        <f>S300*H300</f>
        <v>0</v>
      </c>
      <c r="AR300" s="55" t="s">
        <v>195</v>
      </c>
      <c r="AT300" s="55" t="s">
        <v>190</v>
      </c>
      <c r="AU300" s="55" t="s">
        <v>115</v>
      </c>
      <c r="AY300" s="55" t="s">
        <v>188</v>
      </c>
      <c r="BE300" s="93">
        <f>IF(N300="základní",J300,0)</f>
        <v>0</v>
      </c>
      <c r="BF300" s="93">
        <f>IF(N300="snížená",J300,0)</f>
        <v>0</v>
      </c>
      <c r="BG300" s="93">
        <f>IF(N300="zákl. přenesená",J300,0)</f>
        <v>0</v>
      </c>
      <c r="BH300" s="93">
        <f>IF(N300="sníž. přenesená",J300,0)</f>
        <v>0</v>
      </c>
      <c r="BI300" s="93">
        <f>IF(N300="nulová",J300,0)</f>
        <v>0</v>
      </c>
      <c r="BJ300" s="55" t="s">
        <v>113</v>
      </c>
      <c r="BK300" s="93">
        <f>ROUND(I300*H300,2)</f>
        <v>0</v>
      </c>
      <c r="BL300" s="55" t="s">
        <v>195</v>
      </c>
      <c r="BM300" s="55" t="s">
        <v>6980</v>
      </c>
    </row>
    <row r="301" spans="2:65" s="101" customFormat="1" ht="27">
      <c r="B301" s="61"/>
      <c r="D301" s="167" t="s">
        <v>197</v>
      </c>
      <c r="F301" s="168" t="s">
        <v>2221</v>
      </c>
      <c r="I301" s="240"/>
      <c r="L301" s="61"/>
      <c r="M301" s="94"/>
      <c r="N301" s="100"/>
      <c r="O301" s="100"/>
      <c r="P301" s="100"/>
      <c r="Q301" s="100"/>
      <c r="R301" s="100"/>
      <c r="S301" s="100"/>
      <c r="T301" s="69"/>
      <c r="AT301" s="55" t="s">
        <v>197</v>
      </c>
      <c r="AU301" s="55" t="s">
        <v>115</v>
      </c>
    </row>
    <row r="302" spans="2:65" s="171" customFormat="1">
      <c r="B302" s="170"/>
      <c r="D302" s="167" t="s">
        <v>201</v>
      </c>
      <c r="E302" s="172" t="s">
        <v>69</v>
      </c>
      <c r="F302" s="173" t="s">
        <v>6981</v>
      </c>
      <c r="H302" s="172" t="s">
        <v>69</v>
      </c>
      <c r="I302" s="241"/>
      <c r="L302" s="170"/>
      <c r="M302" s="174"/>
      <c r="N302" s="175"/>
      <c r="O302" s="175"/>
      <c r="P302" s="175"/>
      <c r="Q302" s="175"/>
      <c r="R302" s="175"/>
      <c r="S302" s="175"/>
      <c r="T302" s="176"/>
      <c r="AT302" s="172" t="s">
        <v>201</v>
      </c>
      <c r="AU302" s="172" t="s">
        <v>115</v>
      </c>
      <c r="AV302" s="171" t="s">
        <v>113</v>
      </c>
      <c r="AW302" s="171" t="s">
        <v>93</v>
      </c>
      <c r="AX302" s="171" t="s">
        <v>111</v>
      </c>
      <c r="AY302" s="172" t="s">
        <v>188</v>
      </c>
    </row>
    <row r="303" spans="2:65" s="178" customFormat="1">
      <c r="B303" s="177"/>
      <c r="D303" s="167" t="s">
        <v>201</v>
      </c>
      <c r="E303" s="179" t="s">
        <v>69</v>
      </c>
      <c r="F303" s="180" t="s">
        <v>6982</v>
      </c>
      <c r="H303" s="181">
        <v>2.0670000000000002</v>
      </c>
      <c r="I303" s="242"/>
      <c r="L303" s="177"/>
      <c r="M303" s="182"/>
      <c r="N303" s="183"/>
      <c r="O303" s="183"/>
      <c r="P303" s="183"/>
      <c r="Q303" s="183"/>
      <c r="R303" s="183"/>
      <c r="S303" s="183"/>
      <c r="T303" s="184"/>
      <c r="AT303" s="179" t="s">
        <v>201</v>
      </c>
      <c r="AU303" s="179" t="s">
        <v>115</v>
      </c>
      <c r="AV303" s="178" t="s">
        <v>115</v>
      </c>
      <c r="AW303" s="178" t="s">
        <v>93</v>
      </c>
      <c r="AX303" s="178" t="s">
        <v>113</v>
      </c>
      <c r="AY303" s="179" t="s">
        <v>188</v>
      </c>
    </row>
    <row r="304" spans="2:65" s="152" customFormat="1" ht="29.85" customHeight="1">
      <c r="B304" s="151"/>
      <c r="D304" s="153" t="s">
        <v>110</v>
      </c>
      <c r="E304" s="162" t="s">
        <v>195</v>
      </c>
      <c r="F304" s="162" t="s">
        <v>401</v>
      </c>
      <c r="I304" s="237"/>
      <c r="J304" s="163">
        <f>BK304</f>
        <v>0</v>
      </c>
      <c r="L304" s="151"/>
      <c r="M304" s="156"/>
      <c r="N304" s="157"/>
      <c r="O304" s="157"/>
      <c r="P304" s="158">
        <f>SUM(P305:P330)</f>
        <v>0</v>
      </c>
      <c r="Q304" s="157"/>
      <c r="R304" s="158">
        <f>SUM(R305:R330)</f>
        <v>1.9710491920000002</v>
      </c>
      <c r="S304" s="157"/>
      <c r="T304" s="159">
        <f>SUM(T305:T330)</f>
        <v>0</v>
      </c>
      <c r="AR304" s="153" t="s">
        <v>113</v>
      </c>
      <c r="AT304" s="160" t="s">
        <v>110</v>
      </c>
      <c r="AU304" s="160" t="s">
        <v>113</v>
      </c>
      <c r="AY304" s="153" t="s">
        <v>188</v>
      </c>
      <c r="BK304" s="161">
        <f>SUM(BK305:BK330)</f>
        <v>0</v>
      </c>
    </row>
    <row r="305" spans="2:65" s="101" customFormat="1" ht="16.5" customHeight="1">
      <c r="B305" s="86"/>
      <c r="C305" s="87" t="s">
        <v>639</v>
      </c>
      <c r="D305" s="87" t="s">
        <v>190</v>
      </c>
      <c r="E305" s="88" t="s">
        <v>8732</v>
      </c>
      <c r="F305" s="89" t="s">
        <v>8733</v>
      </c>
      <c r="G305" s="90" t="s">
        <v>193</v>
      </c>
      <c r="H305" s="91">
        <v>0.8</v>
      </c>
      <c r="I305" s="238"/>
      <c r="J305" s="92">
        <f>ROUND(I305*H305,2)</f>
        <v>0</v>
      </c>
      <c r="K305" s="89" t="s">
        <v>449</v>
      </c>
      <c r="L305" s="61"/>
      <c r="M305" s="239" t="s">
        <v>69</v>
      </c>
      <c r="N305" s="164" t="s">
        <v>100</v>
      </c>
      <c r="O305" s="100"/>
      <c r="P305" s="165">
        <f>O305*H305</f>
        <v>0</v>
      </c>
      <c r="Q305" s="165">
        <v>2.4533657400000002</v>
      </c>
      <c r="R305" s="165">
        <f>Q305*H305</f>
        <v>1.9626925920000002</v>
      </c>
      <c r="S305" s="165">
        <v>0</v>
      </c>
      <c r="T305" s="166">
        <f>S305*H305</f>
        <v>0</v>
      </c>
      <c r="AR305" s="55" t="s">
        <v>195</v>
      </c>
      <c r="AT305" s="55" t="s">
        <v>190</v>
      </c>
      <c r="AU305" s="55" t="s">
        <v>115</v>
      </c>
      <c r="AY305" s="55" t="s">
        <v>188</v>
      </c>
      <c r="BE305" s="93">
        <f>IF(N305="základní",J305,0)</f>
        <v>0</v>
      </c>
      <c r="BF305" s="93">
        <f>IF(N305="snížená",J305,0)</f>
        <v>0</v>
      </c>
      <c r="BG305" s="93">
        <f>IF(N305="zákl. přenesená",J305,0)</f>
        <v>0</v>
      </c>
      <c r="BH305" s="93">
        <f>IF(N305="sníž. přenesená",J305,0)</f>
        <v>0</v>
      </c>
      <c r="BI305" s="93">
        <f>IF(N305="nulová",J305,0)</f>
        <v>0</v>
      </c>
      <c r="BJ305" s="55" t="s">
        <v>113</v>
      </c>
      <c r="BK305" s="93">
        <f>ROUND(I305*H305,2)</f>
        <v>0</v>
      </c>
      <c r="BL305" s="55" t="s">
        <v>195</v>
      </c>
      <c r="BM305" s="55" t="s">
        <v>6983</v>
      </c>
    </row>
    <row r="306" spans="2:65" s="101" customFormat="1" ht="27">
      <c r="B306" s="61"/>
      <c r="D306" s="167" t="s">
        <v>197</v>
      </c>
      <c r="F306" s="168" t="s">
        <v>8734</v>
      </c>
      <c r="I306" s="240"/>
      <c r="L306" s="61"/>
      <c r="M306" s="94"/>
      <c r="N306" s="100"/>
      <c r="O306" s="100"/>
      <c r="P306" s="100"/>
      <c r="Q306" s="100"/>
      <c r="R306" s="100"/>
      <c r="S306" s="100"/>
      <c r="T306" s="69"/>
      <c r="AT306" s="55" t="s">
        <v>197</v>
      </c>
      <c r="AU306" s="55" t="s">
        <v>115</v>
      </c>
    </row>
    <row r="307" spans="2:65" s="171" customFormat="1">
      <c r="B307" s="170"/>
      <c r="D307" s="167" t="s">
        <v>201</v>
      </c>
      <c r="E307" s="172" t="s">
        <v>69</v>
      </c>
      <c r="F307" s="173" t="s">
        <v>6984</v>
      </c>
      <c r="H307" s="172" t="s">
        <v>69</v>
      </c>
      <c r="I307" s="241"/>
      <c r="L307" s="170"/>
      <c r="M307" s="174"/>
      <c r="N307" s="175"/>
      <c r="O307" s="175"/>
      <c r="P307" s="175"/>
      <c r="Q307" s="175"/>
      <c r="R307" s="175"/>
      <c r="S307" s="175"/>
      <c r="T307" s="176"/>
      <c r="AT307" s="172" t="s">
        <v>201</v>
      </c>
      <c r="AU307" s="172" t="s">
        <v>115</v>
      </c>
      <c r="AV307" s="171" t="s">
        <v>113</v>
      </c>
      <c r="AW307" s="171" t="s">
        <v>93</v>
      </c>
      <c r="AX307" s="171" t="s">
        <v>111</v>
      </c>
      <c r="AY307" s="172" t="s">
        <v>188</v>
      </c>
    </row>
    <row r="308" spans="2:65" s="178" customFormat="1">
      <c r="B308" s="177"/>
      <c r="D308" s="167" t="s">
        <v>201</v>
      </c>
      <c r="E308" s="179" t="s">
        <v>69</v>
      </c>
      <c r="F308" s="180" t="s">
        <v>6925</v>
      </c>
      <c r="H308" s="181">
        <v>0.8</v>
      </c>
      <c r="I308" s="242"/>
      <c r="L308" s="177"/>
      <c r="M308" s="182"/>
      <c r="N308" s="183"/>
      <c r="O308" s="183"/>
      <c r="P308" s="183"/>
      <c r="Q308" s="183"/>
      <c r="R308" s="183"/>
      <c r="S308" s="183"/>
      <c r="T308" s="184"/>
      <c r="AT308" s="179" t="s">
        <v>201</v>
      </c>
      <c r="AU308" s="179" t="s">
        <v>115</v>
      </c>
      <c r="AV308" s="178" t="s">
        <v>115</v>
      </c>
      <c r="AW308" s="178" t="s">
        <v>93</v>
      </c>
      <c r="AX308" s="178" t="s">
        <v>113</v>
      </c>
      <c r="AY308" s="179" t="s">
        <v>188</v>
      </c>
    </row>
    <row r="309" spans="2:65" s="101" customFormat="1" ht="16.5" customHeight="1">
      <c r="B309" s="86"/>
      <c r="C309" s="87" t="s">
        <v>646</v>
      </c>
      <c r="D309" s="87" t="s">
        <v>190</v>
      </c>
      <c r="E309" s="88" t="s">
        <v>6985</v>
      </c>
      <c r="F309" s="89" t="s">
        <v>6986</v>
      </c>
      <c r="G309" s="90" t="s">
        <v>304</v>
      </c>
      <c r="H309" s="91">
        <v>1.27</v>
      </c>
      <c r="I309" s="238"/>
      <c r="J309" s="92">
        <f>ROUND(I309*H309,2)</f>
        <v>0</v>
      </c>
      <c r="K309" s="89" t="s">
        <v>194</v>
      </c>
      <c r="L309" s="61"/>
      <c r="M309" s="239" t="s">
        <v>69</v>
      </c>
      <c r="N309" s="164" t="s">
        <v>100</v>
      </c>
      <c r="O309" s="100"/>
      <c r="P309" s="165">
        <f>O309*H309</f>
        <v>0</v>
      </c>
      <c r="Q309" s="165">
        <v>6.5799999999999999E-3</v>
      </c>
      <c r="R309" s="165">
        <f>Q309*H309</f>
        <v>8.3566000000000005E-3</v>
      </c>
      <c r="S309" s="165">
        <v>0</v>
      </c>
      <c r="T309" s="166">
        <f>S309*H309</f>
        <v>0</v>
      </c>
      <c r="AR309" s="55" t="s">
        <v>195</v>
      </c>
      <c r="AT309" s="55" t="s">
        <v>190</v>
      </c>
      <c r="AU309" s="55" t="s">
        <v>115</v>
      </c>
      <c r="AY309" s="55" t="s">
        <v>188</v>
      </c>
      <c r="BE309" s="93">
        <f>IF(N309="základní",J309,0)</f>
        <v>0</v>
      </c>
      <c r="BF309" s="93">
        <f>IF(N309="snížená",J309,0)</f>
        <v>0</v>
      </c>
      <c r="BG309" s="93">
        <f>IF(N309="zákl. přenesená",J309,0)</f>
        <v>0</v>
      </c>
      <c r="BH309" s="93">
        <f>IF(N309="sníž. přenesená",J309,0)</f>
        <v>0</v>
      </c>
      <c r="BI309" s="93">
        <f>IF(N309="nulová",J309,0)</f>
        <v>0</v>
      </c>
      <c r="BJ309" s="55" t="s">
        <v>113</v>
      </c>
      <c r="BK309" s="93">
        <f>ROUND(I309*H309,2)</f>
        <v>0</v>
      </c>
      <c r="BL309" s="55" t="s">
        <v>195</v>
      </c>
      <c r="BM309" s="55" t="s">
        <v>6987</v>
      </c>
    </row>
    <row r="310" spans="2:65" s="101" customFormat="1" ht="27">
      <c r="B310" s="61"/>
      <c r="D310" s="167" t="s">
        <v>197</v>
      </c>
      <c r="F310" s="168" t="s">
        <v>6988</v>
      </c>
      <c r="I310" s="240"/>
      <c r="L310" s="61"/>
      <c r="M310" s="94"/>
      <c r="N310" s="100"/>
      <c r="O310" s="100"/>
      <c r="P310" s="100"/>
      <c r="Q310" s="100"/>
      <c r="R310" s="100"/>
      <c r="S310" s="100"/>
      <c r="T310" s="69"/>
      <c r="AT310" s="55" t="s">
        <v>197</v>
      </c>
      <c r="AU310" s="55" t="s">
        <v>115</v>
      </c>
    </row>
    <row r="311" spans="2:65" s="101" customFormat="1" ht="27">
      <c r="B311" s="61"/>
      <c r="D311" s="167" t="s">
        <v>199</v>
      </c>
      <c r="F311" s="169" t="s">
        <v>6989</v>
      </c>
      <c r="I311" s="240"/>
      <c r="L311" s="61"/>
      <c r="M311" s="94"/>
      <c r="N311" s="100"/>
      <c r="O311" s="100"/>
      <c r="P311" s="100"/>
      <c r="Q311" s="100"/>
      <c r="R311" s="100"/>
      <c r="S311" s="100"/>
      <c r="T311" s="69"/>
      <c r="AT311" s="55" t="s">
        <v>199</v>
      </c>
      <c r="AU311" s="55" t="s">
        <v>115</v>
      </c>
    </row>
    <row r="312" spans="2:65" s="171" customFormat="1">
      <c r="B312" s="170"/>
      <c r="D312" s="167" t="s">
        <v>201</v>
      </c>
      <c r="E312" s="172" t="s">
        <v>69</v>
      </c>
      <c r="F312" s="173" t="s">
        <v>6990</v>
      </c>
      <c r="H312" s="172" t="s">
        <v>69</v>
      </c>
      <c r="I312" s="241"/>
      <c r="L312" s="170"/>
      <c r="M312" s="174"/>
      <c r="N312" s="175"/>
      <c r="O312" s="175"/>
      <c r="P312" s="175"/>
      <c r="Q312" s="175"/>
      <c r="R312" s="175"/>
      <c r="S312" s="175"/>
      <c r="T312" s="176"/>
      <c r="AT312" s="172" t="s">
        <v>201</v>
      </c>
      <c r="AU312" s="172" t="s">
        <v>115</v>
      </c>
      <c r="AV312" s="171" t="s">
        <v>113</v>
      </c>
      <c r="AW312" s="171" t="s">
        <v>93</v>
      </c>
      <c r="AX312" s="171" t="s">
        <v>111</v>
      </c>
      <c r="AY312" s="172" t="s">
        <v>188</v>
      </c>
    </row>
    <row r="313" spans="2:65" s="178" customFormat="1">
      <c r="B313" s="177"/>
      <c r="D313" s="167" t="s">
        <v>201</v>
      </c>
      <c r="E313" s="179" t="s">
        <v>69</v>
      </c>
      <c r="F313" s="180" t="s">
        <v>6991</v>
      </c>
      <c r="H313" s="181">
        <v>1.27</v>
      </c>
      <c r="I313" s="242"/>
      <c r="L313" s="177"/>
      <c r="M313" s="182"/>
      <c r="N313" s="183"/>
      <c r="O313" s="183"/>
      <c r="P313" s="183"/>
      <c r="Q313" s="183"/>
      <c r="R313" s="183"/>
      <c r="S313" s="183"/>
      <c r="T313" s="184"/>
      <c r="AT313" s="179" t="s">
        <v>201</v>
      </c>
      <c r="AU313" s="179" t="s">
        <v>115</v>
      </c>
      <c r="AV313" s="178" t="s">
        <v>115</v>
      </c>
      <c r="AW313" s="178" t="s">
        <v>93</v>
      </c>
      <c r="AX313" s="178" t="s">
        <v>113</v>
      </c>
      <c r="AY313" s="179" t="s">
        <v>188</v>
      </c>
    </row>
    <row r="314" spans="2:65" s="101" customFormat="1" ht="16.5" customHeight="1">
      <c r="B314" s="86"/>
      <c r="C314" s="87" t="s">
        <v>653</v>
      </c>
      <c r="D314" s="87" t="s">
        <v>190</v>
      </c>
      <c r="E314" s="88" t="s">
        <v>6992</v>
      </c>
      <c r="F314" s="89" t="s">
        <v>6993</v>
      </c>
      <c r="G314" s="90" t="s">
        <v>304</v>
      </c>
      <c r="H314" s="91">
        <v>1.2709999999999999</v>
      </c>
      <c r="I314" s="238"/>
      <c r="J314" s="92">
        <f>ROUND(I314*H314,2)</f>
        <v>0</v>
      </c>
      <c r="K314" s="89" t="s">
        <v>194</v>
      </c>
      <c r="L314" s="61"/>
      <c r="M314" s="239" t="s">
        <v>69</v>
      </c>
      <c r="N314" s="164" t="s">
        <v>100</v>
      </c>
      <c r="O314" s="100"/>
      <c r="P314" s="165">
        <f>O314*H314</f>
        <v>0</v>
      </c>
      <c r="Q314" s="165">
        <v>0</v>
      </c>
      <c r="R314" s="165">
        <f>Q314*H314</f>
        <v>0</v>
      </c>
      <c r="S314" s="165">
        <v>0</v>
      </c>
      <c r="T314" s="166">
        <f>S314*H314</f>
        <v>0</v>
      </c>
      <c r="AR314" s="55" t="s">
        <v>195</v>
      </c>
      <c r="AT314" s="55" t="s">
        <v>190</v>
      </c>
      <c r="AU314" s="55" t="s">
        <v>115</v>
      </c>
      <c r="AY314" s="55" t="s">
        <v>188</v>
      </c>
      <c r="BE314" s="93">
        <f>IF(N314="základní",J314,0)</f>
        <v>0</v>
      </c>
      <c r="BF314" s="93">
        <f>IF(N314="snížená",J314,0)</f>
        <v>0</v>
      </c>
      <c r="BG314" s="93">
        <f>IF(N314="zákl. přenesená",J314,0)</f>
        <v>0</v>
      </c>
      <c r="BH314" s="93">
        <f>IF(N314="sníž. přenesená",J314,0)</f>
        <v>0</v>
      </c>
      <c r="BI314" s="93">
        <f>IF(N314="nulová",J314,0)</f>
        <v>0</v>
      </c>
      <c r="BJ314" s="55" t="s">
        <v>113</v>
      </c>
      <c r="BK314" s="93">
        <f>ROUND(I314*H314,2)</f>
        <v>0</v>
      </c>
      <c r="BL314" s="55" t="s">
        <v>195</v>
      </c>
      <c r="BM314" s="55" t="s">
        <v>6994</v>
      </c>
    </row>
    <row r="315" spans="2:65" s="101" customFormat="1" ht="27">
      <c r="B315" s="61"/>
      <c r="D315" s="167" t="s">
        <v>197</v>
      </c>
      <c r="F315" s="168" t="s">
        <v>6995</v>
      </c>
      <c r="I315" s="240"/>
      <c r="L315" s="61"/>
      <c r="M315" s="94"/>
      <c r="N315" s="100"/>
      <c r="O315" s="100"/>
      <c r="P315" s="100"/>
      <c r="Q315" s="100"/>
      <c r="R315" s="100"/>
      <c r="S315" s="100"/>
      <c r="T315" s="69"/>
      <c r="AT315" s="55" t="s">
        <v>197</v>
      </c>
      <c r="AU315" s="55" t="s">
        <v>115</v>
      </c>
    </row>
    <row r="316" spans="2:65" s="101" customFormat="1" ht="27">
      <c r="B316" s="61"/>
      <c r="D316" s="167" t="s">
        <v>199</v>
      </c>
      <c r="F316" s="169" t="s">
        <v>6989</v>
      </c>
      <c r="I316" s="240"/>
      <c r="L316" s="61"/>
      <c r="M316" s="94"/>
      <c r="N316" s="100"/>
      <c r="O316" s="100"/>
      <c r="P316" s="100"/>
      <c r="Q316" s="100"/>
      <c r="R316" s="100"/>
      <c r="S316" s="100"/>
      <c r="T316" s="69"/>
      <c r="AT316" s="55" t="s">
        <v>199</v>
      </c>
      <c r="AU316" s="55" t="s">
        <v>115</v>
      </c>
    </row>
    <row r="317" spans="2:65" s="171" customFormat="1">
      <c r="B317" s="170"/>
      <c r="D317" s="167" t="s">
        <v>201</v>
      </c>
      <c r="E317" s="172" t="s">
        <v>69</v>
      </c>
      <c r="F317" s="173" t="s">
        <v>6990</v>
      </c>
      <c r="H317" s="172" t="s">
        <v>69</v>
      </c>
      <c r="I317" s="241"/>
      <c r="L317" s="170"/>
      <c r="M317" s="174"/>
      <c r="N317" s="175"/>
      <c r="O317" s="175"/>
      <c r="P317" s="175"/>
      <c r="Q317" s="175"/>
      <c r="R317" s="175"/>
      <c r="S317" s="175"/>
      <c r="T317" s="176"/>
      <c r="AT317" s="172" t="s">
        <v>201</v>
      </c>
      <c r="AU317" s="172" t="s">
        <v>115</v>
      </c>
      <c r="AV317" s="171" t="s">
        <v>113</v>
      </c>
      <c r="AW317" s="171" t="s">
        <v>93</v>
      </c>
      <c r="AX317" s="171" t="s">
        <v>111</v>
      </c>
      <c r="AY317" s="172" t="s">
        <v>188</v>
      </c>
    </row>
    <row r="318" spans="2:65" s="178" customFormat="1">
      <c r="B318" s="177"/>
      <c r="D318" s="167" t="s">
        <v>201</v>
      </c>
      <c r="E318" s="179" t="s">
        <v>69</v>
      </c>
      <c r="F318" s="180" t="s">
        <v>6996</v>
      </c>
      <c r="H318" s="181">
        <v>1.2709999999999999</v>
      </c>
      <c r="I318" s="242"/>
      <c r="L318" s="177"/>
      <c r="M318" s="182"/>
      <c r="N318" s="183"/>
      <c r="O318" s="183"/>
      <c r="P318" s="183"/>
      <c r="Q318" s="183"/>
      <c r="R318" s="183"/>
      <c r="S318" s="183"/>
      <c r="T318" s="184"/>
      <c r="AT318" s="179" t="s">
        <v>201</v>
      </c>
      <c r="AU318" s="179" t="s">
        <v>115</v>
      </c>
      <c r="AV318" s="178" t="s">
        <v>115</v>
      </c>
      <c r="AW318" s="178" t="s">
        <v>93</v>
      </c>
      <c r="AX318" s="178" t="s">
        <v>113</v>
      </c>
      <c r="AY318" s="179" t="s">
        <v>188</v>
      </c>
    </row>
    <row r="319" spans="2:65" s="101" customFormat="1" ht="16.5" customHeight="1">
      <c r="B319" s="86"/>
      <c r="C319" s="87" t="s">
        <v>662</v>
      </c>
      <c r="D319" s="87" t="s">
        <v>190</v>
      </c>
      <c r="E319" s="88" t="s">
        <v>6997</v>
      </c>
      <c r="F319" s="89" t="s">
        <v>8735</v>
      </c>
      <c r="G319" s="90" t="s">
        <v>193</v>
      </c>
      <c r="H319" s="91">
        <v>0.6</v>
      </c>
      <c r="I319" s="238"/>
      <c r="J319" s="92">
        <f>ROUND(I319*H319,2)</f>
        <v>0</v>
      </c>
      <c r="K319" s="89" t="s">
        <v>194</v>
      </c>
      <c r="L319" s="61"/>
      <c r="M319" s="239" t="s">
        <v>69</v>
      </c>
      <c r="N319" s="164" t="s">
        <v>100</v>
      </c>
      <c r="O319" s="100"/>
      <c r="P319" s="165">
        <f>O319*H319</f>
        <v>0</v>
      </c>
      <c r="Q319" s="165">
        <v>0</v>
      </c>
      <c r="R319" s="165">
        <f>Q319*H319</f>
        <v>0</v>
      </c>
      <c r="S319" s="165">
        <v>0</v>
      </c>
      <c r="T319" s="166">
        <f>S319*H319</f>
        <v>0</v>
      </c>
      <c r="AR319" s="55" t="s">
        <v>195</v>
      </c>
      <c r="AT319" s="55" t="s">
        <v>190</v>
      </c>
      <c r="AU319" s="55" t="s">
        <v>115</v>
      </c>
      <c r="AY319" s="55" t="s">
        <v>188</v>
      </c>
      <c r="BE319" s="93">
        <f>IF(N319="základní",J319,0)</f>
        <v>0</v>
      </c>
      <c r="BF319" s="93">
        <f>IF(N319="snížená",J319,0)</f>
        <v>0</v>
      </c>
      <c r="BG319" s="93">
        <f>IF(N319="zákl. přenesená",J319,0)</f>
        <v>0</v>
      </c>
      <c r="BH319" s="93">
        <f>IF(N319="sníž. přenesená",J319,0)</f>
        <v>0</v>
      </c>
      <c r="BI319" s="93">
        <f>IF(N319="nulová",J319,0)</f>
        <v>0</v>
      </c>
      <c r="BJ319" s="55" t="s">
        <v>113</v>
      </c>
      <c r="BK319" s="93">
        <f>ROUND(I319*H319,2)</f>
        <v>0</v>
      </c>
      <c r="BL319" s="55" t="s">
        <v>195</v>
      </c>
      <c r="BM319" s="55" t="s">
        <v>6998</v>
      </c>
    </row>
    <row r="320" spans="2:65" s="101" customFormat="1" ht="27">
      <c r="B320" s="61"/>
      <c r="D320" s="167" t="s">
        <v>197</v>
      </c>
      <c r="F320" s="168" t="s">
        <v>8736</v>
      </c>
      <c r="I320" s="240"/>
      <c r="L320" s="61"/>
      <c r="M320" s="94"/>
      <c r="N320" s="100"/>
      <c r="O320" s="100"/>
      <c r="P320" s="100"/>
      <c r="Q320" s="100"/>
      <c r="R320" s="100"/>
      <c r="S320" s="100"/>
      <c r="T320" s="69"/>
      <c r="AT320" s="55" t="s">
        <v>197</v>
      </c>
      <c r="AU320" s="55" t="s">
        <v>115</v>
      </c>
    </row>
    <row r="321" spans="2:65" s="101" customFormat="1" ht="40.5">
      <c r="B321" s="61"/>
      <c r="D321" s="167" t="s">
        <v>199</v>
      </c>
      <c r="F321" s="169" t="s">
        <v>5879</v>
      </c>
      <c r="I321" s="240"/>
      <c r="L321" s="61"/>
      <c r="M321" s="94"/>
      <c r="N321" s="100"/>
      <c r="O321" s="100"/>
      <c r="P321" s="100"/>
      <c r="Q321" s="100"/>
      <c r="R321" s="100"/>
      <c r="S321" s="100"/>
      <c r="T321" s="69"/>
      <c r="AT321" s="55" t="s">
        <v>199</v>
      </c>
      <c r="AU321" s="55" t="s">
        <v>115</v>
      </c>
    </row>
    <row r="322" spans="2:65" s="171" customFormat="1">
      <c r="B322" s="170"/>
      <c r="D322" s="167" t="s">
        <v>201</v>
      </c>
      <c r="E322" s="172" t="s">
        <v>69</v>
      </c>
      <c r="F322" s="173" t="s">
        <v>6999</v>
      </c>
      <c r="H322" s="172" t="s">
        <v>69</v>
      </c>
      <c r="I322" s="241"/>
      <c r="L322" s="170"/>
      <c r="M322" s="174"/>
      <c r="N322" s="175"/>
      <c r="O322" s="175"/>
      <c r="P322" s="175"/>
      <c r="Q322" s="175"/>
      <c r="R322" s="175"/>
      <c r="S322" s="175"/>
      <c r="T322" s="176"/>
      <c r="AT322" s="172" t="s">
        <v>201</v>
      </c>
      <c r="AU322" s="172" t="s">
        <v>115</v>
      </c>
      <c r="AV322" s="171" t="s">
        <v>113</v>
      </c>
      <c r="AW322" s="171" t="s">
        <v>93</v>
      </c>
      <c r="AX322" s="171" t="s">
        <v>111</v>
      </c>
      <c r="AY322" s="172" t="s">
        <v>188</v>
      </c>
    </row>
    <row r="323" spans="2:65" s="171" customFormat="1">
      <c r="B323" s="170"/>
      <c r="D323" s="167" t="s">
        <v>201</v>
      </c>
      <c r="E323" s="172" t="s">
        <v>69</v>
      </c>
      <c r="F323" s="173" t="s">
        <v>8737</v>
      </c>
      <c r="H323" s="172" t="s">
        <v>69</v>
      </c>
      <c r="I323" s="241"/>
      <c r="L323" s="170"/>
      <c r="M323" s="174"/>
      <c r="N323" s="175"/>
      <c r="O323" s="175"/>
      <c r="P323" s="175"/>
      <c r="Q323" s="175"/>
      <c r="R323" s="175"/>
      <c r="S323" s="175"/>
      <c r="T323" s="176"/>
      <c r="AT323" s="172" t="s">
        <v>201</v>
      </c>
      <c r="AU323" s="172" t="s">
        <v>115</v>
      </c>
      <c r="AV323" s="171" t="s">
        <v>113</v>
      </c>
      <c r="AW323" s="171" t="s">
        <v>93</v>
      </c>
      <c r="AX323" s="171" t="s">
        <v>111</v>
      </c>
      <c r="AY323" s="172" t="s">
        <v>188</v>
      </c>
    </row>
    <row r="324" spans="2:65" s="178" customFormat="1">
      <c r="B324" s="177"/>
      <c r="D324" s="167" t="s">
        <v>201</v>
      </c>
      <c r="E324" s="179" t="s">
        <v>69</v>
      </c>
      <c r="F324" s="180" t="s">
        <v>7000</v>
      </c>
      <c r="H324" s="181">
        <v>0.6</v>
      </c>
      <c r="I324" s="242"/>
      <c r="L324" s="177"/>
      <c r="M324" s="182"/>
      <c r="N324" s="183"/>
      <c r="O324" s="183"/>
      <c r="P324" s="183"/>
      <c r="Q324" s="183"/>
      <c r="R324" s="183"/>
      <c r="S324" s="183"/>
      <c r="T324" s="184"/>
      <c r="AT324" s="179" t="s">
        <v>201</v>
      </c>
      <c r="AU324" s="179" t="s">
        <v>115</v>
      </c>
      <c r="AV324" s="178" t="s">
        <v>115</v>
      </c>
      <c r="AW324" s="178" t="s">
        <v>93</v>
      </c>
      <c r="AX324" s="178" t="s">
        <v>113</v>
      </c>
      <c r="AY324" s="179" t="s">
        <v>188</v>
      </c>
    </row>
    <row r="325" spans="2:65" s="101" customFormat="1" ht="16.5" customHeight="1">
      <c r="B325" s="86"/>
      <c r="C325" s="87" t="s">
        <v>671</v>
      </c>
      <c r="D325" s="87" t="s">
        <v>190</v>
      </c>
      <c r="E325" s="88" t="s">
        <v>7001</v>
      </c>
      <c r="F325" s="89" t="s">
        <v>8738</v>
      </c>
      <c r="G325" s="90" t="s">
        <v>193</v>
      </c>
      <c r="H325" s="91">
        <v>1.26</v>
      </c>
      <c r="I325" s="238"/>
      <c r="J325" s="92">
        <f>ROUND(I325*H325,2)</f>
        <v>0</v>
      </c>
      <c r="K325" s="89" t="s">
        <v>194</v>
      </c>
      <c r="L325" s="61"/>
      <c r="M325" s="239" t="s">
        <v>69</v>
      </c>
      <c r="N325" s="164" t="s">
        <v>100</v>
      </c>
      <c r="O325" s="100"/>
      <c r="P325" s="165">
        <f>O325*H325</f>
        <v>0</v>
      </c>
      <c r="Q325" s="165">
        <v>0</v>
      </c>
      <c r="R325" s="165">
        <f>Q325*H325</f>
        <v>0</v>
      </c>
      <c r="S325" s="165">
        <v>0</v>
      </c>
      <c r="T325" s="166">
        <f>S325*H325</f>
        <v>0</v>
      </c>
      <c r="AR325" s="55" t="s">
        <v>195</v>
      </c>
      <c r="AT325" s="55" t="s">
        <v>190</v>
      </c>
      <c r="AU325" s="55" t="s">
        <v>115</v>
      </c>
      <c r="AY325" s="55" t="s">
        <v>188</v>
      </c>
      <c r="BE325" s="93">
        <f>IF(N325="základní",J325,0)</f>
        <v>0</v>
      </c>
      <c r="BF325" s="93">
        <f>IF(N325="snížená",J325,0)</f>
        <v>0</v>
      </c>
      <c r="BG325" s="93">
        <f>IF(N325="zákl. přenesená",J325,0)</f>
        <v>0</v>
      </c>
      <c r="BH325" s="93">
        <f>IF(N325="sníž. přenesená",J325,0)</f>
        <v>0</v>
      </c>
      <c r="BI325" s="93">
        <f>IF(N325="nulová",J325,0)</f>
        <v>0</v>
      </c>
      <c r="BJ325" s="55" t="s">
        <v>113</v>
      </c>
      <c r="BK325" s="93">
        <f>ROUND(I325*H325,2)</f>
        <v>0</v>
      </c>
      <c r="BL325" s="55" t="s">
        <v>195</v>
      </c>
      <c r="BM325" s="55" t="s">
        <v>7002</v>
      </c>
    </row>
    <row r="326" spans="2:65" s="101" customFormat="1" ht="27">
      <c r="B326" s="61"/>
      <c r="D326" s="167" t="s">
        <v>197</v>
      </c>
      <c r="F326" s="168" t="s">
        <v>8739</v>
      </c>
      <c r="I326" s="240"/>
      <c r="L326" s="61"/>
      <c r="M326" s="94"/>
      <c r="N326" s="100"/>
      <c r="O326" s="100"/>
      <c r="P326" s="100"/>
      <c r="Q326" s="100"/>
      <c r="R326" s="100"/>
      <c r="S326" s="100"/>
      <c r="T326" s="69"/>
      <c r="AT326" s="55" t="s">
        <v>197</v>
      </c>
      <c r="AU326" s="55" t="s">
        <v>115</v>
      </c>
    </row>
    <row r="327" spans="2:65" s="101" customFormat="1" ht="40.5">
      <c r="B327" s="61"/>
      <c r="D327" s="167" t="s">
        <v>199</v>
      </c>
      <c r="F327" s="169" t="s">
        <v>5879</v>
      </c>
      <c r="I327" s="240"/>
      <c r="L327" s="61"/>
      <c r="M327" s="94"/>
      <c r="N327" s="100"/>
      <c r="O327" s="100"/>
      <c r="P327" s="100"/>
      <c r="Q327" s="100"/>
      <c r="R327" s="100"/>
      <c r="S327" s="100"/>
      <c r="T327" s="69"/>
      <c r="AT327" s="55" t="s">
        <v>199</v>
      </c>
      <c r="AU327" s="55" t="s">
        <v>115</v>
      </c>
    </row>
    <row r="328" spans="2:65" s="171" customFormat="1">
      <c r="B328" s="170"/>
      <c r="D328" s="167" t="s">
        <v>201</v>
      </c>
      <c r="E328" s="172" t="s">
        <v>69</v>
      </c>
      <c r="F328" s="173" t="s">
        <v>7003</v>
      </c>
      <c r="H328" s="172" t="s">
        <v>69</v>
      </c>
      <c r="I328" s="241"/>
      <c r="L328" s="170"/>
      <c r="M328" s="174"/>
      <c r="N328" s="175"/>
      <c r="O328" s="175"/>
      <c r="P328" s="175"/>
      <c r="Q328" s="175"/>
      <c r="R328" s="175"/>
      <c r="S328" s="175"/>
      <c r="T328" s="176"/>
      <c r="AT328" s="172" t="s">
        <v>201</v>
      </c>
      <c r="AU328" s="172" t="s">
        <v>115</v>
      </c>
      <c r="AV328" s="171" t="s">
        <v>113</v>
      </c>
      <c r="AW328" s="171" t="s">
        <v>93</v>
      </c>
      <c r="AX328" s="171" t="s">
        <v>111</v>
      </c>
      <c r="AY328" s="172" t="s">
        <v>188</v>
      </c>
    </row>
    <row r="329" spans="2:65" s="171" customFormat="1">
      <c r="B329" s="170"/>
      <c r="D329" s="167" t="s">
        <v>201</v>
      </c>
      <c r="E329" s="172" t="s">
        <v>69</v>
      </c>
      <c r="F329" s="173" t="s">
        <v>8740</v>
      </c>
      <c r="H329" s="172" t="s">
        <v>69</v>
      </c>
      <c r="I329" s="241"/>
      <c r="L329" s="170"/>
      <c r="M329" s="174"/>
      <c r="N329" s="175"/>
      <c r="O329" s="175"/>
      <c r="P329" s="175"/>
      <c r="Q329" s="175"/>
      <c r="R329" s="175"/>
      <c r="S329" s="175"/>
      <c r="T329" s="176"/>
      <c r="AT329" s="172" t="s">
        <v>201</v>
      </c>
      <c r="AU329" s="172" t="s">
        <v>115</v>
      </c>
      <c r="AV329" s="171" t="s">
        <v>113</v>
      </c>
      <c r="AW329" s="171" t="s">
        <v>93</v>
      </c>
      <c r="AX329" s="171" t="s">
        <v>111</v>
      </c>
      <c r="AY329" s="172" t="s">
        <v>188</v>
      </c>
    </row>
    <row r="330" spans="2:65" s="178" customFormat="1">
      <c r="B330" s="177"/>
      <c r="D330" s="167" t="s">
        <v>201</v>
      </c>
      <c r="E330" s="179" t="s">
        <v>69</v>
      </c>
      <c r="F330" s="180" t="s">
        <v>7004</v>
      </c>
      <c r="H330" s="181">
        <v>1.26</v>
      </c>
      <c r="I330" s="242"/>
      <c r="L330" s="177"/>
      <c r="M330" s="182"/>
      <c r="N330" s="183"/>
      <c r="O330" s="183"/>
      <c r="P330" s="183"/>
      <c r="Q330" s="183"/>
      <c r="R330" s="183"/>
      <c r="S330" s="183"/>
      <c r="T330" s="184"/>
      <c r="AT330" s="179" t="s">
        <v>201</v>
      </c>
      <c r="AU330" s="179" t="s">
        <v>115</v>
      </c>
      <c r="AV330" s="178" t="s">
        <v>115</v>
      </c>
      <c r="AW330" s="178" t="s">
        <v>93</v>
      </c>
      <c r="AX330" s="178" t="s">
        <v>113</v>
      </c>
      <c r="AY330" s="179" t="s">
        <v>188</v>
      </c>
    </row>
    <row r="331" spans="2:65" s="152" customFormat="1" ht="29.85" customHeight="1">
      <c r="B331" s="151"/>
      <c r="D331" s="153" t="s">
        <v>110</v>
      </c>
      <c r="E331" s="162" t="s">
        <v>246</v>
      </c>
      <c r="F331" s="162" t="s">
        <v>2927</v>
      </c>
      <c r="I331" s="237"/>
      <c r="J331" s="163">
        <f>BK331</f>
        <v>0</v>
      </c>
      <c r="L331" s="151"/>
      <c r="M331" s="156"/>
      <c r="N331" s="157"/>
      <c r="O331" s="157"/>
      <c r="P331" s="158">
        <f>SUM(P332:P392)</f>
        <v>0</v>
      </c>
      <c r="Q331" s="157"/>
      <c r="R331" s="158">
        <f>SUM(R332:R392)</f>
        <v>62.964806799999991</v>
      </c>
      <c r="S331" s="157"/>
      <c r="T331" s="159">
        <f>SUM(T332:T392)</f>
        <v>0</v>
      </c>
      <c r="AR331" s="153" t="s">
        <v>113</v>
      </c>
      <c r="AT331" s="160" t="s">
        <v>110</v>
      </c>
      <c r="AU331" s="160" t="s">
        <v>113</v>
      </c>
      <c r="AY331" s="153" t="s">
        <v>188</v>
      </c>
      <c r="BK331" s="161">
        <f>SUM(BK332:BK392)</f>
        <v>0</v>
      </c>
    </row>
    <row r="332" spans="2:65" s="101" customFormat="1" ht="16.5" customHeight="1">
      <c r="B332" s="86"/>
      <c r="C332" s="87" t="s">
        <v>680</v>
      </c>
      <c r="D332" s="87" t="s">
        <v>190</v>
      </c>
      <c r="E332" s="88" t="s">
        <v>7005</v>
      </c>
      <c r="F332" s="89" t="s">
        <v>7006</v>
      </c>
      <c r="G332" s="90" t="s">
        <v>304</v>
      </c>
      <c r="H332" s="91">
        <v>55.1</v>
      </c>
      <c r="I332" s="238"/>
      <c r="J332" s="92">
        <f>ROUND(I332*H332,2)</f>
        <v>0</v>
      </c>
      <c r="K332" s="89" t="s">
        <v>194</v>
      </c>
      <c r="L332" s="61"/>
      <c r="M332" s="239" t="s">
        <v>69</v>
      </c>
      <c r="N332" s="164" t="s">
        <v>100</v>
      </c>
      <c r="O332" s="100"/>
      <c r="P332" s="165">
        <f>O332*H332</f>
        <v>0</v>
      </c>
      <c r="Q332" s="165">
        <v>0</v>
      </c>
      <c r="R332" s="165">
        <f>Q332*H332</f>
        <v>0</v>
      </c>
      <c r="S332" s="165">
        <v>0</v>
      </c>
      <c r="T332" s="166">
        <f>S332*H332</f>
        <v>0</v>
      </c>
      <c r="AR332" s="55" t="s">
        <v>195</v>
      </c>
      <c r="AT332" s="55" t="s">
        <v>190</v>
      </c>
      <c r="AU332" s="55" t="s">
        <v>115</v>
      </c>
      <c r="AY332" s="55" t="s">
        <v>188</v>
      </c>
      <c r="BE332" s="93">
        <f>IF(N332="základní",J332,0)</f>
        <v>0</v>
      </c>
      <c r="BF332" s="93">
        <f>IF(N332="snížená",J332,0)</f>
        <v>0</v>
      </c>
      <c r="BG332" s="93">
        <f>IF(N332="zákl. přenesená",J332,0)</f>
        <v>0</v>
      </c>
      <c r="BH332" s="93">
        <f>IF(N332="sníž. přenesená",J332,0)</f>
        <v>0</v>
      </c>
      <c r="BI332" s="93">
        <f>IF(N332="nulová",J332,0)</f>
        <v>0</v>
      </c>
      <c r="BJ332" s="55" t="s">
        <v>113</v>
      </c>
      <c r="BK332" s="93">
        <f>ROUND(I332*H332,2)</f>
        <v>0</v>
      </c>
      <c r="BL332" s="55" t="s">
        <v>195</v>
      </c>
      <c r="BM332" s="55" t="s">
        <v>7007</v>
      </c>
    </row>
    <row r="333" spans="2:65" s="101" customFormat="1" ht="27">
      <c r="B333" s="61"/>
      <c r="D333" s="167" t="s">
        <v>197</v>
      </c>
      <c r="F333" s="168" t="s">
        <v>7008</v>
      </c>
      <c r="I333" s="240"/>
      <c r="L333" s="61"/>
      <c r="M333" s="94"/>
      <c r="N333" s="100"/>
      <c r="O333" s="100"/>
      <c r="P333" s="100"/>
      <c r="Q333" s="100"/>
      <c r="R333" s="100"/>
      <c r="S333" s="100"/>
      <c r="T333" s="69"/>
      <c r="AT333" s="55" t="s">
        <v>197</v>
      </c>
      <c r="AU333" s="55" t="s">
        <v>115</v>
      </c>
    </row>
    <row r="334" spans="2:65" s="171" customFormat="1">
      <c r="B334" s="170"/>
      <c r="D334" s="167" t="s">
        <v>201</v>
      </c>
      <c r="E334" s="172" t="s">
        <v>69</v>
      </c>
      <c r="F334" s="173" t="s">
        <v>7009</v>
      </c>
      <c r="H334" s="172" t="s">
        <v>69</v>
      </c>
      <c r="I334" s="241"/>
      <c r="L334" s="170"/>
      <c r="M334" s="174"/>
      <c r="N334" s="175"/>
      <c r="O334" s="175"/>
      <c r="P334" s="175"/>
      <c r="Q334" s="175"/>
      <c r="R334" s="175"/>
      <c r="S334" s="175"/>
      <c r="T334" s="176"/>
      <c r="AT334" s="172" t="s">
        <v>201</v>
      </c>
      <c r="AU334" s="172" t="s">
        <v>115</v>
      </c>
      <c r="AV334" s="171" t="s">
        <v>113</v>
      </c>
      <c r="AW334" s="171" t="s">
        <v>93</v>
      </c>
      <c r="AX334" s="171" t="s">
        <v>111</v>
      </c>
      <c r="AY334" s="172" t="s">
        <v>188</v>
      </c>
    </row>
    <row r="335" spans="2:65" s="178" customFormat="1">
      <c r="B335" s="177"/>
      <c r="D335" s="167" t="s">
        <v>201</v>
      </c>
      <c r="E335" s="179" t="s">
        <v>69</v>
      </c>
      <c r="F335" s="180" t="s">
        <v>6881</v>
      </c>
      <c r="H335" s="181">
        <v>55.1</v>
      </c>
      <c r="I335" s="242"/>
      <c r="L335" s="177"/>
      <c r="M335" s="182"/>
      <c r="N335" s="183"/>
      <c r="O335" s="183"/>
      <c r="P335" s="183"/>
      <c r="Q335" s="183"/>
      <c r="R335" s="183"/>
      <c r="S335" s="183"/>
      <c r="T335" s="184"/>
      <c r="AT335" s="179" t="s">
        <v>201</v>
      </c>
      <c r="AU335" s="179" t="s">
        <v>115</v>
      </c>
      <c r="AV335" s="178" t="s">
        <v>115</v>
      </c>
      <c r="AW335" s="178" t="s">
        <v>93</v>
      </c>
      <c r="AX335" s="178" t="s">
        <v>113</v>
      </c>
      <c r="AY335" s="179" t="s">
        <v>188</v>
      </c>
    </row>
    <row r="336" spans="2:65" s="101" customFormat="1" ht="16.5" customHeight="1">
      <c r="B336" s="86"/>
      <c r="C336" s="87" t="s">
        <v>685</v>
      </c>
      <c r="D336" s="87" t="s">
        <v>190</v>
      </c>
      <c r="E336" s="88" t="s">
        <v>7010</v>
      </c>
      <c r="F336" s="89" t="s">
        <v>7011</v>
      </c>
      <c r="G336" s="90" t="s">
        <v>304</v>
      </c>
      <c r="H336" s="91">
        <v>55.1</v>
      </c>
      <c r="I336" s="238"/>
      <c r="J336" s="92">
        <f>ROUND(I336*H336,2)</f>
        <v>0</v>
      </c>
      <c r="K336" s="89" t="s">
        <v>194</v>
      </c>
      <c r="L336" s="61"/>
      <c r="M336" s="239" t="s">
        <v>69</v>
      </c>
      <c r="N336" s="164" t="s">
        <v>100</v>
      </c>
      <c r="O336" s="100"/>
      <c r="P336" s="165">
        <f>O336*H336</f>
        <v>0</v>
      </c>
      <c r="Q336" s="165">
        <v>0</v>
      </c>
      <c r="R336" s="165">
        <f>Q336*H336</f>
        <v>0</v>
      </c>
      <c r="S336" s="165">
        <v>0</v>
      </c>
      <c r="T336" s="166">
        <f>S336*H336</f>
        <v>0</v>
      </c>
      <c r="AR336" s="55" t="s">
        <v>195</v>
      </c>
      <c r="AT336" s="55" t="s">
        <v>190</v>
      </c>
      <c r="AU336" s="55" t="s">
        <v>115</v>
      </c>
      <c r="AY336" s="55" t="s">
        <v>188</v>
      </c>
      <c r="BE336" s="93">
        <f>IF(N336="základní",J336,0)</f>
        <v>0</v>
      </c>
      <c r="BF336" s="93">
        <f>IF(N336="snížená",J336,0)</f>
        <v>0</v>
      </c>
      <c r="BG336" s="93">
        <f>IF(N336="zákl. přenesená",J336,0)</f>
        <v>0</v>
      </c>
      <c r="BH336" s="93">
        <f>IF(N336="sníž. přenesená",J336,0)</f>
        <v>0</v>
      </c>
      <c r="BI336" s="93">
        <f>IF(N336="nulová",J336,0)</f>
        <v>0</v>
      </c>
      <c r="BJ336" s="55" t="s">
        <v>113</v>
      </c>
      <c r="BK336" s="93">
        <f>ROUND(I336*H336,2)</f>
        <v>0</v>
      </c>
      <c r="BL336" s="55" t="s">
        <v>195</v>
      </c>
      <c r="BM336" s="55" t="s">
        <v>7012</v>
      </c>
    </row>
    <row r="337" spans="2:65" s="101" customFormat="1">
      <c r="B337" s="61"/>
      <c r="D337" s="167" t="s">
        <v>197</v>
      </c>
      <c r="F337" s="168" t="s">
        <v>7013</v>
      </c>
      <c r="I337" s="240"/>
      <c r="L337" s="61"/>
      <c r="M337" s="94"/>
      <c r="N337" s="100"/>
      <c r="O337" s="100"/>
      <c r="P337" s="100"/>
      <c r="Q337" s="100"/>
      <c r="R337" s="100"/>
      <c r="S337" s="100"/>
      <c r="T337" s="69"/>
      <c r="AT337" s="55" t="s">
        <v>197</v>
      </c>
      <c r="AU337" s="55" t="s">
        <v>115</v>
      </c>
    </row>
    <row r="338" spans="2:65" s="171" customFormat="1">
      <c r="B338" s="170"/>
      <c r="D338" s="167" t="s">
        <v>201</v>
      </c>
      <c r="E338" s="172" t="s">
        <v>69</v>
      </c>
      <c r="F338" s="173" t="s">
        <v>7014</v>
      </c>
      <c r="H338" s="172" t="s">
        <v>69</v>
      </c>
      <c r="I338" s="241"/>
      <c r="L338" s="170"/>
      <c r="M338" s="174"/>
      <c r="N338" s="175"/>
      <c r="O338" s="175"/>
      <c r="P338" s="175"/>
      <c r="Q338" s="175"/>
      <c r="R338" s="175"/>
      <c r="S338" s="175"/>
      <c r="T338" s="176"/>
      <c r="AT338" s="172" t="s">
        <v>201</v>
      </c>
      <c r="AU338" s="172" t="s">
        <v>115</v>
      </c>
      <c r="AV338" s="171" t="s">
        <v>113</v>
      </c>
      <c r="AW338" s="171" t="s">
        <v>93</v>
      </c>
      <c r="AX338" s="171" t="s">
        <v>111</v>
      </c>
      <c r="AY338" s="172" t="s">
        <v>188</v>
      </c>
    </row>
    <row r="339" spans="2:65" s="178" customFormat="1">
      <c r="B339" s="177"/>
      <c r="D339" s="167" t="s">
        <v>201</v>
      </c>
      <c r="E339" s="179" t="s">
        <v>69</v>
      </c>
      <c r="F339" s="180" t="s">
        <v>6881</v>
      </c>
      <c r="H339" s="181">
        <v>55.1</v>
      </c>
      <c r="I339" s="242"/>
      <c r="L339" s="177"/>
      <c r="M339" s="182"/>
      <c r="N339" s="183"/>
      <c r="O339" s="183"/>
      <c r="P339" s="183"/>
      <c r="Q339" s="183"/>
      <c r="R339" s="183"/>
      <c r="S339" s="183"/>
      <c r="T339" s="184"/>
      <c r="AT339" s="179" t="s">
        <v>201</v>
      </c>
      <c r="AU339" s="179" t="s">
        <v>115</v>
      </c>
      <c r="AV339" s="178" t="s">
        <v>115</v>
      </c>
      <c r="AW339" s="178" t="s">
        <v>93</v>
      </c>
      <c r="AX339" s="178" t="s">
        <v>113</v>
      </c>
      <c r="AY339" s="179" t="s">
        <v>188</v>
      </c>
    </row>
    <row r="340" spans="2:65" s="101" customFormat="1" ht="16.5" customHeight="1">
      <c r="B340" s="86"/>
      <c r="C340" s="87" t="s">
        <v>695</v>
      </c>
      <c r="D340" s="87" t="s">
        <v>190</v>
      </c>
      <c r="E340" s="88" t="s">
        <v>7015</v>
      </c>
      <c r="F340" s="89" t="s">
        <v>7016</v>
      </c>
      <c r="G340" s="90" t="s">
        <v>304</v>
      </c>
      <c r="H340" s="91">
        <v>51.2</v>
      </c>
      <c r="I340" s="238"/>
      <c r="J340" s="92">
        <f>ROUND(I340*H340,2)</f>
        <v>0</v>
      </c>
      <c r="K340" s="89" t="s">
        <v>194</v>
      </c>
      <c r="L340" s="61"/>
      <c r="M340" s="239" t="s">
        <v>69</v>
      </c>
      <c r="N340" s="164" t="s">
        <v>100</v>
      </c>
      <c r="O340" s="100"/>
      <c r="P340" s="165">
        <f>O340*H340</f>
        <v>0</v>
      </c>
      <c r="Q340" s="165">
        <v>0</v>
      </c>
      <c r="R340" s="165">
        <f>Q340*H340</f>
        <v>0</v>
      </c>
      <c r="S340" s="165">
        <v>0</v>
      </c>
      <c r="T340" s="166">
        <f>S340*H340</f>
        <v>0</v>
      </c>
      <c r="AR340" s="55" t="s">
        <v>195</v>
      </c>
      <c r="AT340" s="55" t="s">
        <v>190</v>
      </c>
      <c r="AU340" s="55" t="s">
        <v>115</v>
      </c>
      <c r="AY340" s="55" t="s">
        <v>188</v>
      </c>
      <c r="BE340" s="93">
        <f>IF(N340="základní",J340,0)</f>
        <v>0</v>
      </c>
      <c r="BF340" s="93">
        <f>IF(N340="snížená",J340,0)</f>
        <v>0</v>
      </c>
      <c r="BG340" s="93">
        <f>IF(N340="zákl. přenesená",J340,0)</f>
        <v>0</v>
      </c>
      <c r="BH340" s="93">
        <f>IF(N340="sníž. přenesená",J340,0)</f>
        <v>0</v>
      </c>
      <c r="BI340" s="93">
        <f>IF(N340="nulová",J340,0)</f>
        <v>0</v>
      </c>
      <c r="BJ340" s="55" t="s">
        <v>113</v>
      </c>
      <c r="BK340" s="93">
        <f>ROUND(I340*H340,2)</f>
        <v>0</v>
      </c>
      <c r="BL340" s="55" t="s">
        <v>195</v>
      </c>
      <c r="BM340" s="55" t="s">
        <v>7017</v>
      </c>
    </row>
    <row r="341" spans="2:65" s="101" customFormat="1">
      <c r="B341" s="61"/>
      <c r="D341" s="167" t="s">
        <v>197</v>
      </c>
      <c r="F341" s="168" t="s">
        <v>7018</v>
      </c>
      <c r="I341" s="240"/>
      <c r="L341" s="61"/>
      <c r="M341" s="94"/>
      <c r="N341" s="100"/>
      <c r="O341" s="100"/>
      <c r="P341" s="100"/>
      <c r="Q341" s="100"/>
      <c r="R341" s="100"/>
      <c r="S341" s="100"/>
      <c r="T341" s="69"/>
      <c r="AT341" s="55" t="s">
        <v>197</v>
      </c>
      <c r="AU341" s="55" t="s">
        <v>115</v>
      </c>
    </row>
    <row r="342" spans="2:65" s="171" customFormat="1">
      <c r="B342" s="170"/>
      <c r="D342" s="167" t="s">
        <v>201</v>
      </c>
      <c r="E342" s="172" t="s">
        <v>69</v>
      </c>
      <c r="F342" s="173" t="s">
        <v>7019</v>
      </c>
      <c r="H342" s="172" t="s">
        <v>69</v>
      </c>
      <c r="I342" s="241"/>
      <c r="L342" s="170"/>
      <c r="M342" s="174"/>
      <c r="N342" s="175"/>
      <c r="O342" s="175"/>
      <c r="P342" s="175"/>
      <c r="Q342" s="175"/>
      <c r="R342" s="175"/>
      <c r="S342" s="175"/>
      <c r="T342" s="176"/>
      <c r="AT342" s="172" t="s">
        <v>201</v>
      </c>
      <c r="AU342" s="172" t="s">
        <v>115</v>
      </c>
      <c r="AV342" s="171" t="s">
        <v>113</v>
      </c>
      <c r="AW342" s="171" t="s">
        <v>93</v>
      </c>
      <c r="AX342" s="171" t="s">
        <v>111</v>
      </c>
      <c r="AY342" s="172" t="s">
        <v>188</v>
      </c>
    </row>
    <row r="343" spans="2:65" s="178" customFormat="1">
      <c r="B343" s="177"/>
      <c r="D343" s="167" t="s">
        <v>201</v>
      </c>
      <c r="E343" s="179" t="s">
        <v>69</v>
      </c>
      <c r="F343" s="180" t="s">
        <v>7020</v>
      </c>
      <c r="H343" s="181">
        <v>51.2</v>
      </c>
      <c r="I343" s="242"/>
      <c r="L343" s="177"/>
      <c r="M343" s="182"/>
      <c r="N343" s="183"/>
      <c r="O343" s="183"/>
      <c r="P343" s="183"/>
      <c r="Q343" s="183"/>
      <c r="R343" s="183"/>
      <c r="S343" s="183"/>
      <c r="T343" s="184"/>
      <c r="AT343" s="179" t="s">
        <v>201</v>
      </c>
      <c r="AU343" s="179" t="s">
        <v>115</v>
      </c>
      <c r="AV343" s="178" t="s">
        <v>115</v>
      </c>
      <c r="AW343" s="178" t="s">
        <v>93</v>
      </c>
      <c r="AX343" s="178" t="s">
        <v>113</v>
      </c>
      <c r="AY343" s="179" t="s">
        <v>188</v>
      </c>
    </row>
    <row r="344" spans="2:65" s="101" customFormat="1" ht="16.5" customHeight="1">
      <c r="B344" s="86"/>
      <c r="C344" s="87" t="s">
        <v>701</v>
      </c>
      <c r="D344" s="87" t="s">
        <v>190</v>
      </c>
      <c r="E344" s="88" t="s">
        <v>7021</v>
      </c>
      <c r="F344" s="89" t="s">
        <v>7022</v>
      </c>
      <c r="G344" s="90" t="s">
        <v>304</v>
      </c>
      <c r="H344" s="91">
        <v>199.3</v>
      </c>
      <c r="I344" s="238"/>
      <c r="J344" s="92">
        <f>ROUND(I344*H344,2)</f>
        <v>0</v>
      </c>
      <c r="K344" s="89" t="s">
        <v>194</v>
      </c>
      <c r="L344" s="61"/>
      <c r="M344" s="239" t="s">
        <v>69</v>
      </c>
      <c r="N344" s="164" t="s">
        <v>100</v>
      </c>
      <c r="O344" s="100"/>
      <c r="P344" s="165">
        <f>O344*H344</f>
        <v>0</v>
      </c>
      <c r="Q344" s="165">
        <v>0</v>
      </c>
      <c r="R344" s="165">
        <f>Q344*H344</f>
        <v>0</v>
      </c>
      <c r="S344" s="165">
        <v>0</v>
      </c>
      <c r="T344" s="166">
        <f>S344*H344</f>
        <v>0</v>
      </c>
      <c r="AR344" s="55" t="s">
        <v>195</v>
      </c>
      <c r="AT344" s="55" t="s">
        <v>190</v>
      </c>
      <c r="AU344" s="55" t="s">
        <v>115</v>
      </c>
      <c r="AY344" s="55" t="s">
        <v>188</v>
      </c>
      <c r="BE344" s="93">
        <f>IF(N344="základní",J344,0)</f>
        <v>0</v>
      </c>
      <c r="BF344" s="93">
        <f>IF(N344="snížená",J344,0)</f>
        <v>0</v>
      </c>
      <c r="BG344" s="93">
        <f>IF(N344="zákl. přenesená",J344,0)</f>
        <v>0</v>
      </c>
      <c r="BH344" s="93">
        <f>IF(N344="sníž. přenesená",J344,0)</f>
        <v>0</v>
      </c>
      <c r="BI344" s="93">
        <f>IF(N344="nulová",J344,0)</f>
        <v>0</v>
      </c>
      <c r="BJ344" s="55" t="s">
        <v>113</v>
      </c>
      <c r="BK344" s="93">
        <f>ROUND(I344*H344,2)</f>
        <v>0</v>
      </c>
      <c r="BL344" s="55" t="s">
        <v>195</v>
      </c>
      <c r="BM344" s="55" t="s">
        <v>7023</v>
      </c>
    </row>
    <row r="345" spans="2:65" s="101" customFormat="1">
      <c r="B345" s="61"/>
      <c r="D345" s="167" t="s">
        <v>197</v>
      </c>
      <c r="F345" s="168" t="s">
        <v>7024</v>
      </c>
      <c r="I345" s="240"/>
      <c r="L345" s="61"/>
      <c r="M345" s="94"/>
      <c r="N345" s="100"/>
      <c r="O345" s="100"/>
      <c r="P345" s="100"/>
      <c r="Q345" s="100"/>
      <c r="R345" s="100"/>
      <c r="S345" s="100"/>
      <c r="T345" s="69"/>
      <c r="AT345" s="55" t="s">
        <v>197</v>
      </c>
      <c r="AU345" s="55" t="s">
        <v>115</v>
      </c>
    </row>
    <row r="346" spans="2:65" s="171" customFormat="1">
      <c r="B346" s="170"/>
      <c r="D346" s="167" t="s">
        <v>201</v>
      </c>
      <c r="E346" s="172" t="s">
        <v>69</v>
      </c>
      <c r="F346" s="173" t="s">
        <v>7025</v>
      </c>
      <c r="H346" s="172" t="s">
        <v>69</v>
      </c>
      <c r="I346" s="241"/>
      <c r="L346" s="170"/>
      <c r="M346" s="174"/>
      <c r="N346" s="175"/>
      <c r="O346" s="175"/>
      <c r="P346" s="175"/>
      <c r="Q346" s="175"/>
      <c r="R346" s="175"/>
      <c r="S346" s="175"/>
      <c r="T346" s="176"/>
      <c r="AT346" s="172" t="s">
        <v>201</v>
      </c>
      <c r="AU346" s="172" t="s">
        <v>115</v>
      </c>
      <c r="AV346" s="171" t="s">
        <v>113</v>
      </c>
      <c r="AW346" s="171" t="s">
        <v>93</v>
      </c>
      <c r="AX346" s="171" t="s">
        <v>111</v>
      </c>
      <c r="AY346" s="172" t="s">
        <v>188</v>
      </c>
    </row>
    <row r="347" spans="2:65" s="178" customFormat="1">
      <c r="B347" s="177"/>
      <c r="D347" s="167" t="s">
        <v>201</v>
      </c>
      <c r="E347" s="179" t="s">
        <v>69</v>
      </c>
      <c r="F347" s="180" t="s">
        <v>7026</v>
      </c>
      <c r="H347" s="181">
        <v>199.3</v>
      </c>
      <c r="I347" s="242"/>
      <c r="L347" s="177"/>
      <c r="M347" s="182"/>
      <c r="N347" s="183"/>
      <c r="O347" s="183"/>
      <c r="P347" s="183"/>
      <c r="Q347" s="183"/>
      <c r="R347" s="183"/>
      <c r="S347" s="183"/>
      <c r="T347" s="184"/>
      <c r="AT347" s="179" t="s">
        <v>201</v>
      </c>
      <c r="AU347" s="179" t="s">
        <v>115</v>
      </c>
      <c r="AV347" s="178" t="s">
        <v>115</v>
      </c>
      <c r="AW347" s="178" t="s">
        <v>93</v>
      </c>
      <c r="AX347" s="178" t="s">
        <v>113</v>
      </c>
      <c r="AY347" s="179" t="s">
        <v>188</v>
      </c>
    </row>
    <row r="348" spans="2:65" s="101" customFormat="1" ht="16.5" customHeight="1">
      <c r="B348" s="86"/>
      <c r="C348" s="87" t="s">
        <v>708</v>
      </c>
      <c r="D348" s="87" t="s">
        <v>190</v>
      </c>
      <c r="E348" s="88" t="s">
        <v>7021</v>
      </c>
      <c r="F348" s="89" t="s">
        <v>7022</v>
      </c>
      <c r="G348" s="90" t="s">
        <v>304</v>
      </c>
      <c r="H348" s="91">
        <v>55.1</v>
      </c>
      <c r="I348" s="238"/>
      <c r="J348" s="92">
        <f>ROUND(I348*H348,2)</f>
        <v>0</v>
      </c>
      <c r="K348" s="89" t="s">
        <v>194</v>
      </c>
      <c r="L348" s="61"/>
      <c r="M348" s="239" t="s">
        <v>69</v>
      </c>
      <c r="N348" s="164" t="s">
        <v>100</v>
      </c>
      <c r="O348" s="100"/>
      <c r="P348" s="165">
        <f>O348*H348</f>
        <v>0</v>
      </c>
      <c r="Q348" s="165">
        <v>0</v>
      </c>
      <c r="R348" s="165">
        <f>Q348*H348</f>
        <v>0</v>
      </c>
      <c r="S348" s="165">
        <v>0</v>
      </c>
      <c r="T348" s="166">
        <f>S348*H348</f>
        <v>0</v>
      </c>
      <c r="AR348" s="55" t="s">
        <v>195</v>
      </c>
      <c r="AT348" s="55" t="s">
        <v>190</v>
      </c>
      <c r="AU348" s="55" t="s">
        <v>115</v>
      </c>
      <c r="AY348" s="55" t="s">
        <v>188</v>
      </c>
      <c r="BE348" s="93">
        <f>IF(N348="základní",J348,0)</f>
        <v>0</v>
      </c>
      <c r="BF348" s="93">
        <f>IF(N348="snížená",J348,0)</f>
        <v>0</v>
      </c>
      <c r="BG348" s="93">
        <f>IF(N348="zákl. přenesená",J348,0)</f>
        <v>0</v>
      </c>
      <c r="BH348" s="93">
        <f>IF(N348="sníž. přenesená",J348,0)</f>
        <v>0</v>
      </c>
      <c r="BI348" s="93">
        <f>IF(N348="nulová",J348,0)</f>
        <v>0</v>
      </c>
      <c r="BJ348" s="55" t="s">
        <v>113</v>
      </c>
      <c r="BK348" s="93">
        <f>ROUND(I348*H348,2)</f>
        <v>0</v>
      </c>
      <c r="BL348" s="55" t="s">
        <v>195</v>
      </c>
      <c r="BM348" s="55" t="s">
        <v>7027</v>
      </c>
    </row>
    <row r="349" spans="2:65" s="101" customFormat="1">
      <c r="B349" s="61"/>
      <c r="D349" s="167" t="s">
        <v>197</v>
      </c>
      <c r="F349" s="168" t="s">
        <v>7024</v>
      </c>
      <c r="I349" s="240"/>
      <c r="L349" s="61"/>
      <c r="M349" s="94"/>
      <c r="N349" s="100"/>
      <c r="O349" s="100"/>
      <c r="P349" s="100"/>
      <c r="Q349" s="100"/>
      <c r="R349" s="100"/>
      <c r="S349" s="100"/>
      <c r="T349" s="69"/>
      <c r="AT349" s="55" t="s">
        <v>197</v>
      </c>
      <c r="AU349" s="55" t="s">
        <v>115</v>
      </c>
    </row>
    <row r="350" spans="2:65" s="171" customFormat="1">
      <c r="B350" s="170"/>
      <c r="D350" s="167" t="s">
        <v>201</v>
      </c>
      <c r="E350" s="172" t="s">
        <v>69</v>
      </c>
      <c r="F350" s="173" t="s">
        <v>7014</v>
      </c>
      <c r="H350" s="172" t="s">
        <v>69</v>
      </c>
      <c r="I350" s="241"/>
      <c r="L350" s="170"/>
      <c r="M350" s="174"/>
      <c r="N350" s="175"/>
      <c r="O350" s="175"/>
      <c r="P350" s="175"/>
      <c r="Q350" s="175"/>
      <c r="R350" s="175"/>
      <c r="S350" s="175"/>
      <c r="T350" s="176"/>
      <c r="AT350" s="172" t="s">
        <v>201</v>
      </c>
      <c r="AU350" s="172" t="s">
        <v>115</v>
      </c>
      <c r="AV350" s="171" t="s">
        <v>113</v>
      </c>
      <c r="AW350" s="171" t="s">
        <v>93</v>
      </c>
      <c r="AX350" s="171" t="s">
        <v>111</v>
      </c>
      <c r="AY350" s="172" t="s">
        <v>188</v>
      </c>
    </row>
    <row r="351" spans="2:65" s="178" customFormat="1">
      <c r="B351" s="177"/>
      <c r="D351" s="167" t="s">
        <v>201</v>
      </c>
      <c r="E351" s="179" t="s">
        <v>69</v>
      </c>
      <c r="F351" s="180" t="s">
        <v>6881</v>
      </c>
      <c r="H351" s="181">
        <v>55.1</v>
      </c>
      <c r="I351" s="242"/>
      <c r="L351" s="177"/>
      <c r="M351" s="182"/>
      <c r="N351" s="183"/>
      <c r="O351" s="183"/>
      <c r="P351" s="183"/>
      <c r="Q351" s="183"/>
      <c r="R351" s="183"/>
      <c r="S351" s="183"/>
      <c r="T351" s="184"/>
      <c r="AT351" s="179" t="s">
        <v>201</v>
      </c>
      <c r="AU351" s="179" t="s">
        <v>115</v>
      </c>
      <c r="AV351" s="178" t="s">
        <v>115</v>
      </c>
      <c r="AW351" s="178" t="s">
        <v>93</v>
      </c>
      <c r="AX351" s="178" t="s">
        <v>113</v>
      </c>
      <c r="AY351" s="179" t="s">
        <v>188</v>
      </c>
    </row>
    <row r="352" spans="2:65" s="101" customFormat="1" ht="16.5" customHeight="1">
      <c r="B352" s="86"/>
      <c r="C352" s="87" t="s">
        <v>715</v>
      </c>
      <c r="D352" s="87" t="s">
        <v>190</v>
      </c>
      <c r="E352" s="88" t="s">
        <v>7028</v>
      </c>
      <c r="F352" s="89" t="s">
        <v>7029</v>
      </c>
      <c r="G352" s="90" t="s">
        <v>304</v>
      </c>
      <c r="H352" s="91">
        <v>494.447</v>
      </c>
      <c r="I352" s="238"/>
      <c r="J352" s="92">
        <f>ROUND(I352*H352,2)</f>
        <v>0</v>
      </c>
      <c r="K352" s="89" t="s">
        <v>194</v>
      </c>
      <c r="L352" s="61"/>
      <c r="M352" s="239" t="s">
        <v>69</v>
      </c>
      <c r="N352" s="164" t="s">
        <v>100</v>
      </c>
      <c r="O352" s="100"/>
      <c r="P352" s="165">
        <f>O352*H352</f>
        <v>0</v>
      </c>
      <c r="Q352" s="165">
        <v>0</v>
      </c>
      <c r="R352" s="165">
        <f>Q352*H352</f>
        <v>0</v>
      </c>
      <c r="S352" s="165">
        <v>0</v>
      </c>
      <c r="T352" s="166">
        <f>S352*H352</f>
        <v>0</v>
      </c>
      <c r="AR352" s="55" t="s">
        <v>195</v>
      </c>
      <c r="AT352" s="55" t="s">
        <v>190</v>
      </c>
      <c r="AU352" s="55" t="s">
        <v>115</v>
      </c>
      <c r="AY352" s="55" t="s">
        <v>188</v>
      </c>
      <c r="BE352" s="93">
        <f>IF(N352="základní",J352,0)</f>
        <v>0</v>
      </c>
      <c r="BF352" s="93">
        <f>IF(N352="snížená",J352,0)</f>
        <v>0</v>
      </c>
      <c r="BG352" s="93">
        <f>IF(N352="zákl. přenesená",J352,0)</f>
        <v>0</v>
      </c>
      <c r="BH352" s="93">
        <f>IF(N352="sníž. přenesená",J352,0)</f>
        <v>0</v>
      </c>
      <c r="BI352" s="93">
        <f>IF(N352="nulová",J352,0)</f>
        <v>0</v>
      </c>
      <c r="BJ352" s="55" t="s">
        <v>113</v>
      </c>
      <c r="BK352" s="93">
        <f>ROUND(I352*H352,2)</f>
        <v>0</v>
      </c>
      <c r="BL352" s="55" t="s">
        <v>195</v>
      </c>
      <c r="BM352" s="55" t="s">
        <v>7030</v>
      </c>
    </row>
    <row r="353" spans="2:65" s="101" customFormat="1">
      <c r="B353" s="61"/>
      <c r="D353" s="167" t="s">
        <v>197</v>
      </c>
      <c r="F353" s="168" t="s">
        <v>7031</v>
      </c>
      <c r="I353" s="240"/>
      <c r="L353" s="61"/>
      <c r="M353" s="94"/>
      <c r="N353" s="100"/>
      <c r="O353" s="100"/>
      <c r="P353" s="100"/>
      <c r="Q353" s="100"/>
      <c r="R353" s="100"/>
      <c r="S353" s="100"/>
      <c r="T353" s="69"/>
      <c r="AT353" s="55" t="s">
        <v>197</v>
      </c>
      <c r="AU353" s="55" t="s">
        <v>115</v>
      </c>
    </row>
    <row r="354" spans="2:65" s="171" customFormat="1">
      <c r="B354" s="170"/>
      <c r="D354" s="167" t="s">
        <v>201</v>
      </c>
      <c r="E354" s="172" t="s">
        <v>69</v>
      </c>
      <c r="F354" s="173" t="s">
        <v>7032</v>
      </c>
      <c r="H354" s="172" t="s">
        <v>69</v>
      </c>
      <c r="I354" s="241"/>
      <c r="L354" s="170"/>
      <c r="M354" s="174"/>
      <c r="N354" s="175"/>
      <c r="O354" s="175"/>
      <c r="P354" s="175"/>
      <c r="Q354" s="175"/>
      <c r="R354" s="175"/>
      <c r="S354" s="175"/>
      <c r="T354" s="176"/>
      <c r="AT354" s="172" t="s">
        <v>201</v>
      </c>
      <c r="AU354" s="172" t="s">
        <v>115</v>
      </c>
      <c r="AV354" s="171" t="s">
        <v>113</v>
      </c>
      <c r="AW354" s="171" t="s">
        <v>93</v>
      </c>
      <c r="AX354" s="171" t="s">
        <v>111</v>
      </c>
      <c r="AY354" s="172" t="s">
        <v>188</v>
      </c>
    </row>
    <row r="355" spans="2:65" s="178" customFormat="1">
      <c r="B355" s="177"/>
      <c r="D355" s="167" t="s">
        <v>201</v>
      </c>
      <c r="E355" s="179" t="s">
        <v>69</v>
      </c>
      <c r="F355" s="180" t="s">
        <v>7033</v>
      </c>
      <c r="H355" s="181">
        <v>494.447</v>
      </c>
      <c r="I355" s="242"/>
      <c r="L355" s="177"/>
      <c r="M355" s="182"/>
      <c r="N355" s="183"/>
      <c r="O355" s="183"/>
      <c r="P355" s="183"/>
      <c r="Q355" s="183"/>
      <c r="R355" s="183"/>
      <c r="S355" s="183"/>
      <c r="T355" s="184"/>
      <c r="AT355" s="179" t="s">
        <v>201</v>
      </c>
      <c r="AU355" s="179" t="s">
        <v>115</v>
      </c>
      <c r="AV355" s="178" t="s">
        <v>115</v>
      </c>
      <c r="AW355" s="178" t="s">
        <v>93</v>
      </c>
      <c r="AX355" s="178" t="s">
        <v>113</v>
      </c>
      <c r="AY355" s="179" t="s">
        <v>188</v>
      </c>
    </row>
    <row r="356" spans="2:65" s="101" customFormat="1" ht="16.5" customHeight="1">
      <c r="B356" s="86"/>
      <c r="C356" s="87" t="s">
        <v>722</v>
      </c>
      <c r="D356" s="87" t="s">
        <v>190</v>
      </c>
      <c r="E356" s="88" t="s">
        <v>7034</v>
      </c>
      <c r="F356" s="89" t="s">
        <v>7035</v>
      </c>
      <c r="G356" s="90" t="s">
        <v>304</v>
      </c>
      <c r="H356" s="91">
        <v>52</v>
      </c>
      <c r="I356" s="238"/>
      <c r="J356" s="92">
        <f>ROUND(I356*H356,2)</f>
        <v>0</v>
      </c>
      <c r="K356" s="89" t="s">
        <v>194</v>
      </c>
      <c r="L356" s="61"/>
      <c r="M356" s="239" t="s">
        <v>69</v>
      </c>
      <c r="N356" s="164" t="s">
        <v>100</v>
      </c>
      <c r="O356" s="100"/>
      <c r="P356" s="165">
        <f>O356*H356</f>
        <v>0</v>
      </c>
      <c r="Q356" s="165">
        <v>0</v>
      </c>
      <c r="R356" s="165">
        <f>Q356*H356</f>
        <v>0</v>
      </c>
      <c r="S356" s="165">
        <v>0</v>
      </c>
      <c r="T356" s="166">
        <f>S356*H356</f>
        <v>0</v>
      </c>
      <c r="AR356" s="55" t="s">
        <v>195</v>
      </c>
      <c r="AT356" s="55" t="s">
        <v>190</v>
      </c>
      <c r="AU356" s="55" t="s">
        <v>115</v>
      </c>
      <c r="AY356" s="55" t="s">
        <v>188</v>
      </c>
      <c r="BE356" s="93">
        <f>IF(N356="základní",J356,0)</f>
        <v>0</v>
      </c>
      <c r="BF356" s="93">
        <f>IF(N356="snížená",J356,0)</f>
        <v>0</v>
      </c>
      <c r="BG356" s="93">
        <f>IF(N356="zákl. přenesená",J356,0)</f>
        <v>0</v>
      </c>
      <c r="BH356" s="93">
        <f>IF(N356="sníž. přenesená",J356,0)</f>
        <v>0</v>
      </c>
      <c r="BI356" s="93">
        <f>IF(N356="nulová",J356,0)</f>
        <v>0</v>
      </c>
      <c r="BJ356" s="55" t="s">
        <v>113</v>
      </c>
      <c r="BK356" s="93">
        <f>ROUND(I356*H356,2)</f>
        <v>0</v>
      </c>
      <c r="BL356" s="55" t="s">
        <v>195</v>
      </c>
      <c r="BM356" s="55" t="s">
        <v>7036</v>
      </c>
    </row>
    <row r="357" spans="2:65" s="101" customFormat="1">
      <c r="B357" s="61"/>
      <c r="D357" s="167" t="s">
        <v>197</v>
      </c>
      <c r="F357" s="168" t="s">
        <v>7037</v>
      </c>
      <c r="I357" s="240"/>
      <c r="L357" s="61"/>
      <c r="M357" s="94"/>
      <c r="N357" s="100"/>
      <c r="O357" s="100"/>
      <c r="P357" s="100"/>
      <c r="Q357" s="100"/>
      <c r="R357" s="100"/>
      <c r="S357" s="100"/>
      <c r="T357" s="69"/>
      <c r="AT357" s="55" t="s">
        <v>197</v>
      </c>
      <c r="AU357" s="55" t="s">
        <v>115</v>
      </c>
    </row>
    <row r="358" spans="2:65" s="171" customFormat="1">
      <c r="B358" s="170"/>
      <c r="D358" s="167" t="s">
        <v>201</v>
      </c>
      <c r="E358" s="172" t="s">
        <v>69</v>
      </c>
      <c r="F358" s="173" t="s">
        <v>6978</v>
      </c>
      <c r="H358" s="172" t="s">
        <v>69</v>
      </c>
      <c r="I358" s="241"/>
      <c r="L358" s="170"/>
      <c r="M358" s="174"/>
      <c r="N358" s="175"/>
      <c r="O358" s="175"/>
      <c r="P358" s="175"/>
      <c r="Q358" s="175"/>
      <c r="R358" s="175"/>
      <c r="S358" s="175"/>
      <c r="T358" s="176"/>
      <c r="AT358" s="172" t="s">
        <v>201</v>
      </c>
      <c r="AU358" s="172" t="s">
        <v>115</v>
      </c>
      <c r="AV358" s="171" t="s">
        <v>113</v>
      </c>
      <c r="AW358" s="171" t="s">
        <v>93</v>
      </c>
      <c r="AX358" s="171" t="s">
        <v>111</v>
      </c>
      <c r="AY358" s="172" t="s">
        <v>188</v>
      </c>
    </row>
    <row r="359" spans="2:65" s="178" customFormat="1">
      <c r="B359" s="177"/>
      <c r="D359" s="167" t="s">
        <v>201</v>
      </c>
      <c r="E359" s="179" t="s">
        <v>69</v>
      </c>
      <c r="F359" s="180" t="s">
        <v>671</v>
      </c>
      <c r="H359" s="181">
        <v>52</v>
      </c>
      <c r="I359" s="242"/>
      <c r="L359" s="177"/>
      <c r="M359" s="182"/>
      <c r="N359" s="183"/>
      <c r="O359" s="183"/>
      <c r="P359" s="183"/>
      <c r="Q359" s="183"/>
      <c r="R359" s="183"/>
      <c r="S359" s="183"/>
      <c r="T359" s="184"/>
      <c r="AT359" s="179" t="s">
        <v>201</v>
      </c>
      <c r="AU359" s="179" t="s">
        <v>115</v>
      </c>
      <c r="AV359" s="178" t="s">
        <v>115</v>
      </c>
      <c r="AW359" s="178" t="s">
        <v>93</v>
      </c>
      <c r="AX359" s="178" t="s">
        <v>113</v>
      </c>
      <c r="AY359" s="179" t="s">
        <v>188</v>
      </c>
    </row>
    <row r="360" spans="2:65" s="101" customFormat="1" ht="16.5" customHeight="1">
      <c r="B360" s="86"/>
      <c r="C360" s="87" t="s">
        <v>727</v>
      </c>
      <c r="D360" s="87" t="s">
        <v>190</v>
      </c>
      <c r="E360" s="88" t="s">
        <v>7038</v>
      </c>
      <c r="F360" s="89" t="s">
        <v>8741</v>
      </c>
      <c r="G360" s="90" t="s">
        <v>304</v>
      </c>
      <c r="H360" s="91">
        <v>51.2</v>
      </c>
      <c r="I360" s="238"/>
      <c r="J360" s="92">
        <f>ROUND(I360*H360,2)</f>
        <v>0</v>
      </c>
      <c r="K360" s="89" t="s">
        <v>449</v>
      </c>
      <c r="L360" s="61"/>
      <c r="M360" s="239" t="s">
        <v>69</v>
      </c>
      <c r="N360" s="164" t="s">
        <v>100</v>
      </c>
      <c r="O360" s="100"/>
      <c r="P360" s="165">
        <f>O360*H360</f>
        <v>0</v>
      </c>
      <c r="Q360" s="165">
        <v>0</v>
      </c>
      <c r="R360" s="165">
        <f>Q360*H360</f>
        <v>0</v>
      </c>
      <c r="S360" s="165">
        <v>0</v>
      </c>
      <c r="T360" s="166">
        <f>S360*H360</f>
        <v>0</v>
      </c>
      <c r="AR360" s="55" t="s">
        <v>195</v>
      </c>
      <c r="AT360" s="55" t="s">
        <v>190</v>
      </c>
      <c r="AU360" s="55" t="s">
        <v>115</v>
      </c>
      <c r="AY360" s="55" t="s">
        <v>188</v>
      </c>
      <c r="BE360" s="93">
        <f>IF(N360="základní",J360,0)</f>
        <v>0</v>
      </c>
      <c r="BF360" s="93">
        <f>IF(N360="snížená",J360,0)</f>
        <v>0</v>
      </c>
      <c r="BG360" s="93">
        <f>IF(N360="zákl. přenesená",J360,0)</f>
        <v>0</v>
      </c>
      <c r="BH360" s="93">
        <f>IF(N360="sníž. přenesená",J360,0)</f>
        <v>0</v>
      </c>
      <c r="BI360" s="93">
        <f>IF(N360="nulová",J360,0)</f>
        <v>0</v>
      </c>
      <c r="BJ360" s="55" t="s">
        <v>113</v>
      </c>
      <c r="BK360" s="93">
        <f>ROUND(I360*H360,2)</f>
        <v>0</v>
      </c>
      <c r="BL360" s="55" t="s">
        <v>195</v>
      </c>
      <c r="BM360" s="55" t="s">
        <v>7039</v>
      </c>
    </row>
    <row r="361" spans="2:65" s="101" customFormat="1">
      <c r="B361" s="61"/>
      <c r="D361" s="167" t="s">
        <v>197</v>
      </c>
      <c r="F361" s="168" t="s">
        <v>8741</v>
      </c>
      <c r="I361" s="240"/>
      <c r="L361" s="61"/>
      <c r="M361" s="94"/>
      <c r="N361" s="100"/>
      <c r="O361" s="100"/>
      <c r="P361" s="100"/>
      <c r="Q361" s="100"/>
      <c r="R361" s="100"/>
      <c r="S361" s="100"/>
      <c r="T361" s="69"/>
      <c r="AT361" s="55" t="s">
        <v>197</v>
      </c>
      <c r="AU361" s="55" t="s">
        <v>115</v>
      </c>
    </row>
    <row r="362" spans="2:65" s="171" customFormat="1">
      <c r="B362" s="170"/>
      <c r="D362" s="167" t="s">
        <v>201</v>
      </c>
      <c r="E362" s="172" t="s">
        <v>69</v>
      </c>
      <c r="F362" s="173" t="s">
        <v>8742</v>
      </c>
      <c r="H362" s="172" t="s">
        <v>69</v>
      </c>
      <c r="I362" s="241"/>
      <c r="L362" s="170"/>
      <c r="M362" s="174"/>
      <c r="N362" s="175"/>
      <c r="O362" s="175"/>
      <c r="P362" s="175"/>
      <c r="Q362" s="175"/>
      <c r="R362" s="175"/>
      <c r="S362" s="175"/>
      <c r="T362" s="176"/>
      <c r="AT362" s="172" t="s">
        <v>201</v>
      </c>
      <c r="AU362" s="172" t="s">
        <v>115</v>
      </c>
      <c r="AV362" s="171" t="s">
        <v>113</v>
      </c>
      <c r="AW362" s="171" t="s">
        <v>93</v>
      </c>
      <c r="AX362" s="171" t="s">
        <v>111</v>
      </c>
      <c r="AY362" s="172" t="s">
        <v>188</v>
      </c>
    </row>
    <row r="363" spans="2:65" s="178" customFormat="1">
      <c r="B363" s="177"/>
      <c r="D363" s="167" t="s">
        <v>201</v>
      </c>
      <c r="E363" s="179" t="s">
        <v>69</v>
      </c>
      <c r="F363" s="180" t="s">
        <v>7020</v>
      </c>
      <c r="H363" s="181">
        <v>51.2</v>
      </c>
      <c r="I363" s="242"/>
      <c r="L363" s="177"/>
      <c r="M363" s="182"/>
      <c r="N363" s="183"/>
      <c r="O363" s="183"/>
      <c r="P363" s="183"/>
      <c r="Q363" s="183"/>
      <c r="R363" s="183"/>
      <c r="S363" s="183"/>
      <c r="T363" s="184"/>
      <c r="AT363" s="179" t="s">
        <v>201</v>
      </c>
      <c r="AU363" s="179" t="s">
        <v>115</v>
      </c>
      <c r="AV363" s="178" t="s">
        <v>115</v>
      </c>
      <c r="AW363" s="178" t="s">
        <v>93</v>
      </c>
      <c r="AX363" s="178" t="s">
        <v>113</v>
      </c>
      <c r="AY363" s="179" t="s">
        <v>188</v>
      </c>
    </row>
    <row r="364" spans="2:65" s="101" customFormat="1" ht="16.5" customHeight="1">
      <c r="B364" s="86"/>
      <c r="C364" s="87" t="s">
        <v>729</v>
      </c>
      <c r="D364" s="87" t="s">
        <v>190</v>
      </c>
      <c r="E364" s="88" t="s">
        <v>7040</v>
      </c>
      <c r="F364" s="89" t="s">
        <v>7041</v>
      </c>
      <c r="G364" s="90" t="s">
        <v>304</v>
      </c>
      <c r="H364" s="91">
        <v>494.447</v>
      </c>
      <c r="I364" s="238"/>
      <c r="J364" s="92">
        <f>ROUND(I364*H364,2)</f>
        <v>0</v>
      </c>
      <c r="K364" s="89" t="s">
        <v>194</v>
      </c>
      <c r="L364" s="61"/>
      <c r="M364" s="239" t="s">
        <v>69</v>
      </c>
      <c r="N364" s="164" t="s">
        <v>100</v>
      </c>
      <c r="O364" s="100"/>
      <c r="P364" s="165">
        <f>O364*H364</f>
        <v>0</v>
      </c>
      <c r="Q364" s="165">
        <v>0</v>
      </c>
      <c r="R364" s="165">
        <f>Q364*H364</f>
        <v>0</v>
      </c>
      <c r="S364" s="165">
        <v>0</v>
      </c>
      <c r="T364" s="166">
        <f>S364*H364</f>
        <v>0</v>
      </c>
      <c r="AR364" s="55" t="s">
        <v>195</v>
      </c>
      <c r="AT364" s="55" t="s">
        <v>190</v>
      </c>
      <c r="AU364" s="55" t="s">
        <v>115</v>
      </c>
      <c r="AY364" s="55" t="s">
        <v>188</v>
      </c>
      <c r="BE364" s="93">
        <f>IF(N364="základní",J364,0)</f>
        <v>0</v>
      </c>
      <c r="BF364" s="93">
        <f>IF(N364="snížená",J364,0)</f>
        <v>0</v>
      </c>
      <c r="BG364" s="93">
        <f>IF(N364="zákl. přenesená",J364,0)</f>
        <v>0</v>
      </c>
      <c r="BH364" s="93">
        <f>IF(N364="sníž. přenesená",J364,0)</f>
        <v>0</v>
      </c>
      <c r="BI364" s="93">
        <f>IF(N364="nulová",J364,0)</f>
        <v>0</v>
      </c>
      <c r="BJ364" s="55" t="s">
        <v>113</v>
      </c>
      <c r="BK364" s="93">
        <f>ROUND(I364*H364,2)</f>
        <v>0</v>
      </c>
      <c r="BL364" s="55" t="s">
        <v>195</v>
      </c>
      <c r="BM364" s="55" t="s">
        <v>7042</v>
      </c>
    </row>
    <row r="365" spans="2:65" s="101" customFormat="1">
      <c r="B365" s="61"/>
      <c r="D365" s="167" t="s">
        <v>197</v>
      </c>
      <c r="F365" s="168" t="s">
        <v>7043</v>
      </c>
      <c r="I365" s="240"/>
      <c r="L365" s="61"/>
      <c r="M365" s="94"/>
      <c r="N365" s="100"/>
      <c r="O365" s="100"/>
      <c r="P365" s="100"/>
      <c r="Q365" s="100"/>
      <c r="R365" s="100"/>
      <c r="S365" s="100"/>
      <c r="T365" s="69"/>
      <c r="AT365" s="55" t="s">
        <v>197</v>
      </c>
      <c r="AU365" s="55" t="s">
        <v>115</v>
      </c>
    </row>
    <row r="366" spans="2:65" s="101" customFormat="1" ht="216">
      <c r="B366" s="61"/>
      <c r="D366" s="167" t="s">
        <v>199</v>
      </c>
      <c r="F366" s="169" t="s">
        <v>7044</v>
      </c>
      <c r="I366" s="240"/>
      <c r="L366" s="61"/>
      <c r="M366" s="94"/>
      <c r="N366" s="100"/>
      <c r="O366" s="100"/>
      <c r="P366" s="100"/>
      <c r="Q366" s="100"/>
      <c r="R366" s="100"/>
      <c r="S366" s="100"/>
      <c r="T366" s="69"/>
      <c r="AT366" s="55" t="s">
        <v>199</v>
      </c>
      <c r="AU366" s="55" t="s">
        <v>115</v>
      </c>
    </row>
    <row r="367" spans="2:65" s="171" customFormat="1">
      <c r="B367" s="170"/>
      <c r="D367" s="167" t="s">
        <v>201</v>
      </c>
      <c r="E367" s="172" t="s">
        <v>69</v>
      </c>
      <c r="F367" s="173" t="s">
        <v>7045</v>
      </c>
      <c r="H367" s="172" t="s">
        <v>69</v>
      </c>
      <c r="I367" s="241"/>
      <c r="L367" s="170"/>
      <c r="M367" s="174"/>
      <c r="N367" s="175"/>
      <c r="O367" s="175"/>
      <c r="P367" s="175"/>
      <c r="Q367" s="175"/>
      <c r="R367" s="175"/>
      <c r="S367" s="175"/>
      <c r="T367" s="176"/>
      <c r="AT367" s="172" t="s">
        <v>201</v>
      </c>
      <c r="AU367" s="172" t="s">
        <v>115</v>
      </c>
      <c r="AV367" s="171" t="s">
        <v>113</v>
      </c>
      <c r="AW367" s="171" t="s">
        <v>93</v>
      </c>
      <c r="AX367" s="171" t="s">
        <v>111</v>
      </c>
      <c r="AY367" s="172" t="s">
        <v>188</v>
      </c>
    </row>
    <row r="368" spans="2:65" s="178" customFormat="1">
      <c r="B368" s="177"/>
      <c r="D368" s="167" t="s">
        <v>201</v>
      </c>
      <c r="E368" s="179" t="s">
        <v>69</v>
      </c>
      <c r="F368" s="180" t="s">
        <v>7046</v>
      </c>
      <c r="H368" s="181">
        <v>494.447</v>
      </c>
      <c r="I368" s="242"/>
      <c r="L368" s="177"/>
      <c r="M368" s="182"/>
      <c r="N368" s="183"/>
      <c r="O368" s="183"/>
      <c r="P368" s="183"/>
      <c r="Q368" s="183"/>
      <c r="R368" s="183"/>
      <c r="S368" s="183"/>
      <c r="T368" s="184"/>
      <c r="AT368" s="179" t="s">
        <v>201</v>
      </c>
      <c r="AU368" s="179" t="s">
        <v>115</v>
      </c>
      <c r="AV368" s="178" t="s">
        <v>115</v>
      </c>
      <c r="AW368" s="178" t="s">
        <v>93</v>
      </c>
      <c r="AX368" s="178" t="s">
        <v>113</v>
      </c>
      <c r="AY368" s="179" t="s">
        <v>188</v>
      </c>
    </row>
    <row r="369" spans="2:65" s="101" customFormat="1" ht="16.5" customHeight="1">
      <c r="B369" s="86"/>
      <c r="C369" s="87" t="s">
        <v>731</v>
      </c>
      <c r="D369" s="87" t="s">
        <v>190</v>
      </c>
      <c r="E369" s="88" t="s">
        <v>7047</v>
      </c>
      <c r="F369" s="89" t="s">
        <v>7048</v>
      </c>
      <c r="G369" s="90" t="s">
        <v>304</v>
      </c>
      <c r="H369" s="91">
        <v>52</v>
      </c>
      <c r="I369" s="238"/>
      <c r="J369" s="92">
        <f>ROUND(I369*H369,2)</f>
        <v>0</v>
      </c>
      <c r="K369" s="89" t="s">
        <v>194</v>
      </c>
      <c r="L369" s="61"/>
      <c r="M369" s="239" t="s">
        <v>69</v>
      </c>
      <c r="N369" s="164" t="s">
        <v>100</v>
      </c>
      <c r="O369" s="100"/>
      <c r="P369" s="165">
        <f>O369*H369</f>
        <v>0</v>
      </c>
      <c r="Q369" s="165">
        <v>0</v>
      </c>
      <c r="R369" s="165">
        <f>Q369*H369</f>
        <v>0</v>
      </c>
      <c r="S369" s="165">
        <v>0</v>
      </c>
      <c r="T369" s="166">
        <f>S369*H369</f>
        <v>0</v>
      </c>
      <c r="AR369" s="55" t="s">
        <v>195</v>
      </c>
      <c r="AT369" s="55" t="s">
        <v>190</v>
      </c>
      <c r="AU369" s="55" t="s">
        <v>115</v>
      </c>
      <c r="AY369" s="55" t="s">
        <v>188</v>
      </c>
      <c r="BE369" s="93">
        <f>IF(N369="základní",J369,0)</f>
        <v>0</v>
      </c>
      <c r="BF369" s="93">
        <f>IF(N369="snížená",J369,0)</f>
        <v>0</v>
      </c>
      <c r="BG369" s="93">
        <f>IF(N369="zákl. přenesená",J369,0)</f>
        <v>0</v>
      </c>
      <c r="BH369" s="93">
        <f>IF(N369="sníž. přenesená",J369,0)</f>
        <v>0</v>
      </c>
      <c r="BI369" s="93">
        <f>IF(N369="nulová",J369,0)</f>
        <v>0</v>
      </c>
      <c r="BJ369" s="55" t="s">
        <v>113</v>
      </c>
      <c r="BK369" s="93">
        <f>ROUND(I369*H369,2)</f>
        <v>0</v>
      </c>
      <c r="BL369" s="55" t="s">
        <v>195</v>
      </c>
      <c r="BM369" s="55" t="s">
        <v>7049</v>
      </c>
    </row>
    <row r="370" spans="2:65" s="101" customFormat="1">
      <c r="B370" s="61"/>
      <c r="D370" s="167" t="s">
        <v>197</v>
      </c>
      <c r="F370" s="168" t="s">
        <v>7050</v>
      </c>
      <c r="I370" s="240"/>
      <c r="L370" s="61"/>
      <c r="M370" s="94"/>
      <c r="N370" s="100"/>
      <c r="O370" s="100"/>
      <c r="P370" s="100"/>
      <c r="Q370" s="100"/>
      <c r="R370" s="100"/>
      <c r="S370" s="100"/>
      <c r="T370" s="69"/>
      <c r="AT370" s="55" t="s">
        <v>197</v>
      </c>
      <c r="AU370" s="55" t="s">
        <v>115</v>
      </c>
    </row>
    <row r="371" spans="2:65" s="101" customFormat="1" ht="216">
      <c r="B371" s="61"/>
      <c r="D371" s="167" t="s">
        <v>199</v>
      </c>
      <c r="F371" s="169" t="s">
        <v>7044</v>
      </c>
      <c r="I371" s="240"/>
      <c r="L371" s="61"/>
      <c r="M371" s="94"/>
      <c r="N371" s="100"/>
      <c r="O371" s="100"/>
      <c r="P371" s="100"/>
      <c r="Q371" s="100"/>
      <c r="R371" s="100"/>
      <c r="S371" s="100"/>
      <c r="T371" s="69"/>
      <c r="AT371" s="55" t="s">
        <v>199</v>
      </c>
      <c r="AU371" s="55" t="s">
        <v>115</v>
      </c>
    </row>
    <row r="372" spans="2:65" s="171" customFormat="1">
      <c r="B372" s="170"/>
      <c r="D372" s="167" t="s">
        <v>201</v>
      </c>
      <c r="E372" s="172" t="s">
        <v>69</v>
      </c>
      <c r="F372" s="173" t="s">
        <v>6978</v>
      </c>
      <c r="H372" s="172" t="s">
        <v>69</v>
      </c>
      <c r="I372" s="241"/>
      <c r="L372" s="170"/>
      <c r="M372" s="174"/>
      <c r="N372" s="175"/>
      <c r="O372" s="175"/>
      <c r="P372" s="175"/>
      <c r="Q372" s="175"/>
      <c r="R372" s="175"/>
      <c r="S372" s="175"/>
      <c r="T372" s="176"/>
      <c r="AT372" s="172" t="s">
        <v>201</v>
      </c>
      <c r="AU372" s="172" t="s">
        <v>115</v>
      </c>
      <c r="AV372" s="171" t="s">
        <v>113</v>
      </c>
      <c r="AW372" s="171" t="s">
        <v>93</v>
      </c>
      <c r="AX372" s="171" t="s">
        <v>111</v>
      </c>
      <c r="AY372" s="172" t="s">
        <v>188</v>
      </c>
    </row>
    <row r="373" spans="2:65" s="178" customFormat="1">
      <c r="B373" s="177"/>
      <c r="D373" s="167" t="s">
        <v>201</v>
      </c>
      <c r="E373" s="179" t="s">
        <v>69</v>
      </c>
      <c r="F373" s="180" t="s">
        <v>671</v>
      </c>
      <c r="H373" s="181">
        <v>52</v>
      </c>
      <c r="I373" s="242"/>
      <c r="L373" s="177"/>
      <c r="M373" s="182"/>
      <c r="N373" s="183"/>
      <c r="O373" s="183"/>
      <c r="P373" s="183"/>
      <c r="Q373" s="183"/>
      <c r="R373" s="183"/>
      <c r="S373" s="183"/>
      <c r="T373" s="184"/>
      <c r="AT373" s="179" t="s">
        <v>201</v>
      </c>
      <c r="AU373" s="179" t="s">
        <v>115</v>
      </c>
      <c r="AV373" s="178" t="s">
        <v>115</v>
      </c>
      <c r="AW373" s="178" t="s">
        <v>93</v>
      </c>
      <c r="AX373" s="178" t="s">
        <v>113</v>
      </c>
      <c r="AY373" s="179" t="s">
        <v>188</v>
      </c>
    </row>
    <row r="374" spans="2:65" s="101" customFormat="1" ht="25.5" customHeight="1">
      <c r="B374" s="86"/>
      <c r="C374" s="87" t="s">
        <v>733</v>
      </c>
      <c r="D374" s="87" t="s">
        <v>190</v>
      </c>
      <c r="E374" s="88" t="s">
        <v>7051</v>
      </c>
      <c r="F374" s="89" t="s">
        <v>7052</v>
      </c>
      <c r="G374" s="90" t="s">
        <v>304</v>
      </c>
      <c r="H374" s="91">
        <v>251.14</v>
      </c>
      <c r="I374" s="238"/>
      <c r="J374" s="92">
        <f>ROUND(I374*H374,2)</f>
        <v>0</v>
      </c>
      <c r="K374" s="89" t="s">
        <v>194</v>
      </c>
      <c r="L374" s="61"/>
      <c r="M374" s="239" t="s">
        <v>69</v>
      </c>
      <c r="N374" s="164" t="s">
        <v>100</v>
      </c>
      <c r="O374" s="100"/>
      <c r="P374" s="165">
        <f>O374*H374</f>
        <v>0</v>
      </c>
      <c r="Q374" s="165">
        <v>0.10362</v>
      </c>
      <c r="R374" s="165">
        <f>Q374*H374</f>
        <v>26.0231268</v>
      </c>
      <c r="S374" s="165">
        <v>0</v>
      </c>
      <c r="T374" s="166">
        <f>S374*H374</f>
        <v>0</v>
      </c>
      <c r="AR374" s="55" t="s">
        <v>195</v>
      </c>
      <c r="AT374" s="55" t="s">
        <v>190</v>
      </c>
      <c r="AU374" s="55" t="s">
        <v>115</v>
      </c>
      <c r="AY374" s="55" t="s">
        <v>188</v>
      </c>
      <c r="BE374" s="93">
        <f>IF(N374="základní",J374,0)</f>
        <v>0</v>
      </c>
      <c r="BF374" s="93">
        <f>IF(N374="snížená",J374,0)</f>
        <v>0</v>
      </c>
      <c r="BG374" s="93">
        <f>IF(N374="zákl. přenesená",J374,0)</f>
        <v>0</v>
      </c>
      <c r="BH374" s="93">
        <f>IF(N374="sníž. přenesená",J374,0)</f>
        <v>0</v>
      </c>
      <c r="BI374" s="93">
        <f>IF(N374="nulová",J374,0)</f>
        <v>0</v>
      </c>
      <c r="BJ374" s="55" t="s">
        <v>113</v>
      </c>
      <c r="BK374" s="93">
        <f>ROUND(I374*H374,2)</f>
        <v>0</v>
      </c>
      <c r="BL374" s="55" t="s">
        <v>195</v>
      </c>
      <c r="BM374" s="55" t="s">
        <v>7053</v>
      </c>
    </row>
    <row r="375" spans="2:65" s="101" customFormat="1" ht="40.5">
      <c r="B375" s="61"/>
      <c r="D375" s="167" t="s">
        <v>197</v>
      </c>
      <c r="F375" s="168" t="s">
        <v>7054</v>
      </c>
      <c r="I375" s="240"/>
      <c r="L375" s="61"/>
      <c r="M375" s="94"/>
      <c r="N375" s="100"/>
      <c r="O375" s="100"/>
      <c r="P375" s="100"/>
      <c r="Q375" s="100"/>
      <c r="R375" s="100"/>
      <c r="S375" s="100"/>
      <c r="T375" s="69"/>
      <c r="AT375" s="55" t="s">
        <v>197</v>
      </c>
      <c r="AU375" s="55" t="s">
        <v>115</v>
      </c>
    </row>
    <row r="376" spans="2:65" s="101" customFormat="1" ht="121.5">
      <c r="B376" s="61"/>
      <c r="D376" s="167" t="s">
        <v>199</v>
      </c>
      <c r="F376" s="169" t="s">
        <v>7055</v>
      </c>
      <c r="I376" s="240"/>
      <c r="L376" s="61"/>
      <c r="M376" s="94"/>
      <c r="N376" s="100"/>
      <c r="O376" s="100"/>
      <c r="P376" s="100"/>
      <c r="Q376" s="100"/>
      <c r="R376" s="100"/>
      <c r="S376" s="100"/>
      <c r="T376" s="69"/>
      <c r="AT376" s="55" t="s">
        <v>199</v>
      </c>
      <c r="AU376" s="55" t="s">
        <v>115</v>
      </c>
    </row>
    <row r="377" spans="2:65" s="171" customFormat="1">
      <c r="B377" s="170"/>
      <c r="D377" s="167" t="s">
        <v>201</v>
      </c>
      <c r="E377" s="172" t="s">
        <v>69</v>
      </c>
      <c r="F377" s="173" t="s">
        <v>7032</v>
      </c>
      <c r="H377" s="172" t="s">
        <v>69</v>
      </c>
      <c r="I377" s="241"/>
      <c r="L377" s="170"/>
      <c r="M377" s="174"/>
      <c r="N377" s="175"/>
      <c r="O377" s="175"/>
      <c r="P377" s="175"/>
      <c r="Q377" s="175"/>
      <c r="R377" s="175"/>
      <c r="S377" s="175"/>
      <c r="T377" s="176"/>
      <c r="AT377" s="172" t="s">
        <v>201</v>
      </c>
      <c r="AU377" s="172" t="s">
        <v>115</v>
      </c>
      <c r="AV377" s="171" t="s">
        <v>113</v>
      </c>
      <c r="AW377" s="171" t="s">
        <v>93</v>
      </c>
      <c r="AX377" s="171" t="s">
        <v>111</v>
      </c>
      <c r="AY377" s="172" t="s">
        <v>188</v>
      </c>
    </row>
    <row r="378" spans="2:65" s="178" customFormat="1">
      <c r="B378" s="177"/>
      <c r="D378" s="167" t="s">
        <v>201</v>
      </c>
      <c r="E378" s="179" t="s">
        <v>69</v>
      </c>
      <c r="F378" s="180" t="s">
        <v>7056</v>
      </c>
      <c r="H378" s="181">
        <v>251.14</v>
      </c>
      <c r="I378" s="242"/>
      <c r="L378" s="177"/>
      <c r="M378" s="182"/>
      <c r="N378" s="183"/>
      <c r="O378" s="183"/>
      <c r="P378" s="183"/>
      <c r="Q378" s="183"/>
      <c r="R378" s="183"/>
      <c r="S378" s="183"/>
      <c r="T378" s="184"/>
      <c r="AT378" s="179" t="s">
        <v>201</v>
      </c>
      <c r="AU378" s="179" t="s">
        <v>115</v>
      </c>
      <c r="AV378" s="178" t="s">
        <v>115</v>
      </c>
      <c r="AW378" s="178" t="s">
        <v>93</v>
      </c>
      <c r="AX378" s="178" t="s">
        <v>113</v>
      </c>
      <c r="AY378" s="179" t="s">
        <v>188</v>
      </c>
    </row>
    <row r="379" spans="2:65" s="101" customFormat="1" ht="16.5" customHeight="1">
      <c r="B379" s="86"/>
      <c r="C379" s="201" t="s">
        <v>741</v>
      </c>
      <c r="D379" s="201" t="s">
        <v>521</v>
      </c>
      <c r="E379" s="202" t="s">
        <v>7057</v>
      </c>
      <c r="F379" s="203" t="s">
        <v>7058</v>
      </c>
      <c r="G379" s="204" t="s">
        <v>304</v>
      </c>
      <c r="H379" s="205">
        <v>251.14</v>
      </c>
      <c r="I379" s="245"/>
      <c r="J379" s="206">
        <f>ROUND(I379*H379,2)</f>
        <v>0</v>
      </c>
      <c r="K379" s="203" t="s">
        <v>194</v>
      </c>
      <c r="L379" s="207"/>
      <c r="M379" s="246" t="s">
        <v>69</v>
      </c>
      <c r="N379" s="208" t="s">
        <v>100</v>
      </c>
      <c r="O379" s="100"/>
      <c r="P379" s="165">
        <f>O379*H379</f>
        <v>0</v>
      </c>
      <c r="Q379" s="165">
        <v>0.09</v>
      </c>
      <c r="R379" s="165">
        <f>Q379*H379</f>
        <v>22.602599999999999</v>
      </c>
      <c r="S379" s="165">
        <v>0</v>
      </c>
      <c r="T379" s="166">
        <f>S379*H379</f>
        <v>0</v>
      </c>
      <c r="AR379" s="55" t="s">
        <v>278</v>
      </c>
      <c r="AT379" s="55" t="s">
        <v>521</v>
      </c>
      <c r="AU379" s="55" t="s">
        <v>115</v>
      </c>
      <c r="AY379" s="55" t="s">
        <v>188</v>
      </c>
      <c r="BE379" s="93">
        <f>IF(N379="základní",J379,0)</f>
        <v>0</v>
      </c>
      <c r="BF379" s="93">
        <f>IF(N379="snížená",J379,0)</f>
        <v>0</v>
      </c>
      <c r="BG379" s="93">
        <f>IF(N379="zákl. přenesená",J379,0)</f>
        <v>0</v>
      </c>
      <c r="BH379" s="93">
        <f>IF(N379="sníž. přenesená",J379,0)</f>
        <v>0</v>
      </c>
      <c r="BI379" s="93">
        <f>IF(N379="nulová",J379,0)</f>
        <v>0</v>
      </c>
      <c r="BJ379" s="55" t="s">
        <v>113</v>
      </c>
      <c r="BK379" s="93">
        <f>ROUND(I379*H379,2)</f>
        <v>0</v>
      </c>
      <c r="BL379" s="55" t="s">
        <v>195</v>
      </c>
      <c r="BM379" s="55" t="s">
        <v>7059</v>
      </c>
    </row>
    <row r="380" spans="2:65" s="101" customFormat="1">
      <c r="B380" s="61"/>
      <c r="D380" s="167" t="s">
        <v>197</v>
      </c>
      <c r="F380" s="168" t="s">
        <v>7058</v>
      </c>
      <c r="I380" s="240"/>
      <c r="L380" s="61"/>
      <c r="M380" s="94"/>
      <c r="N380" s="100"/>
      <c r="O380" s="100"/>
      <c r="P380" s="100"/>
      <c r="Q380" s="100"/>
      <c r="R380" s="100"/>
      <c r="S380" s="100"/>
      <c r="T380" s="69"/>
      <c r="AT380" s="55" t="s">
        <v>197</v>
      </c>
      <c r="AU380" s="55" t="s">
        <v>115</v>
      </c>
    </row>
    <row r="381" spans="2:65" s="101" customFormat="1" ht="25.5" customHeight="1">
      <c r="B381" s="86"/>
      <c r="C381" s="87" t="s">
        <v>747</v>
      </c>
      <c r="D381" s="87" t="s">
        <v>190</v>
      </c>
      <c r="E381" s="88" t="s">
        <v>7060</v>
      </c>
      <c r="F381" s="89" t="s">
        <v>7061</v>
      </c>
      <c r="G381" s="90" t="s">
        <v>304</v>
      </c>
      <c r="H381" s="91">
        <v>55.1</v>
      </c>
      <c r="I381" s="238"/>
      <c r="J381" s="92">
        <f>ROUND(I381*H381,2)</f>
        <v>0</v>
      </c>
      <c r="K381" s="89" t="s">
        <v>194</v>
      </c>
      <c r="L381" s="61"/>
      <c r="M381" s="239" t="s">
        <v>69</v>
      </c>
      <c r="N381" s="164" t="s">
        <v>100</v>
      </c>
      <c r="O381" s="100"/>
      <c r="P381" s="165">
        <f>O381*H381</f>
        <v>0</v>
      </c>
      <c r="Q381" s="165">
        <v>9.8000000000000004E-2</v>
      </c>
      <c r="R381" s="165">
        <f>Q381*H381</f>
        <v>5.3997999999999999</v>
      </c>
      <c r="S381" s="165">
        <v>0</v>
      </c>
      <c r="T381" s="166">
        <f>S381*H381</f>
        <v>0</v>
      </c>
      <c r="AR381" s="55" t="s">
        <v>195</v>
      </c>
      <c r="AT381" s="55" t="s">
        <v>190</v>
      </c>
      <c r="AU381" s="55" t="s">
        <v>115</v>
      </c>
      <c r="AY381" s="55" t="s">
        <v>188</v>
      </c>
      <c r="BE381" s="93">
        <f>IF(N381="základní",J381,0)</f>
        <v>0</v>
      </c>
      <c r="BF381" s="93">
        <f>IF(N381="snížená",J381,0)</f>
        <v>0</v>
      </c>
      <c r="BG381" s="93">
        <f>IF(N381="zákl. přenesená",J381,0)</f>
        <v>0</v>
      </c>
      <c r="BH381" s="93">
        <f>IF(N381="sníž. přenesená",J381,0)</f>
        <v>0</v>
      </c>
      <c r="BI381" s="93">
        <f>IF(N381="nulová",J381,0)</f>
        <v>0</v>
      </c>
      <c r="BJ381" s="55" t="s">
        <v>113</v>
      </c>
      <c r="BK381" s="93">
        <f>ROUND(I381*H381,2)</f>
        <v>0</v>
      </c>
      <c r="BL381" s="55" t="s">
        <v>195</v>
      </c>
      <c r="BM381" s="55" t="s">
        <v>7062</v>
      </c>
    </row>
    <row r="382" spans="2:65" s="101" customFormat="1" ht="40.5">
      <c r="B382" s="61"/>
      <c r="D382" s="167" t="s">
        <v>197</v>
      </c>
      <c r="F382" s="168" t="s">
        <v>7063</v>
      </c>
      <c r="I382" s="240"/>
      <c r="L382" s="61"/>
      <c r="M382" s="94"/>
      <c r="N382" s="100"/>
      <c r="O382" s="100"/>
      <c r="P382" s="100"/>
      <c r="Q382" s="100"/>
      <c r="R382" s="100"/>
      <c r="S382" s="100"/>
      <c r="T382" s="69"/>
      <c r="AT382" s="55" t="s">
        <v>197</v>
      </c>
      <c r="AU382" s="55" t="s">
        <v>115</v>
      </c>
    </row>
    <row r="383" spans="2:65" s="101" customFormat="1" ht="108">
      <c r="B383" s="61"/>
      <c r="D383" s="167" t="s">
        <v>199</v>
      </c>
      <c r="F383" s="169" t="s">
        <v>7064</v>
      </c>
      <c r="I383" s="240"/>
      <c r="L383" s="61"/>
      <c r="M383" s="94"/>
      <c r="N383" s="100"/>
      <c r="O383" s="100"/>
      <c r="P383" s="100"/>
      <c r="Q383" s="100"/>
      <c r="R383" s="100"/>
      <c r="S383" s="100"/>
      <c r="T383" s="69"/>
      <c r="AT383" s="55" t="s">
        <v>199</v>
      </c>
      <c r="AU383" s="55" t="s">
        <v>115</v>
      </c>
    </row>
    <row r="384" spans="2:65" s="171" customFormat="1">
      <c r="B384" s="170"/>
      <c r="D384" s="167" t="s">
        <v>201</v>
      </c>
      <c r="E384" s="172" t="s">
        <v>69</v>
      </c>
      <c r="F384" s="173" t="s">
        <v>7025</v>
      </c>
      <c r="H384" s="172" t="s">
        <v>69</v>
      </c>
      <c r="I384" s="241"/>
      <c r="L384" s="170"/>
      <c r="M384" s="174"/>
      <c r="N384" s="175"/>
      <c r="O384" s="175"/>
      <c r="P384" s="175"/>
      <c r="Q384" s="175"/>
      <c r="R384" s="175"/>
      <c r="S384" s="175"/>
      <c r="T384" s="176"/>
      <c r="AT384" s="172" t="s">
        <v>201</v>
      </c>
      <c r="AU384" s="172" t="s">
        <v>115</v>
      </c>
      <c r="AV384" s="171" t="s">
        <v>113</v>
      </c>
      <c r="AW384" s="171" t="s">
        <v>93</v>
      </c>
      <c r="AX384" s="171" t="s">
        <v>111</v>
      </c>
      <c r="AY384" s="172" t="s">
        <v>188</v>
      </c>
    </row>
    <row r="385" spans="2:65" s="178" customFormat="1">
      <c r="B385" s="177"/>
      <c r="D385" s="167" t="s">
        <v>201</v>
      </c>
      <c r="E385" s="179" t="s">
        <v>69</v>
      </c>
      <c r="F385" s="180" t="s">
        <v>6881</v>
      </c>
      <c r="H385" s="181">
        <v>55.1</v>
      </c>
      <c r="I385" s="242"/>
      <c r="L385" s="177"/>
      <c r="M385" s="182"/>
      <c r="N385" s="183"/>
      <c r="O385" s="183"/>
      <c r="P385" s="183"/>
      <c r="Q385" s="183"/>
      <c r="R385" s="183"/>
      <c r="S385" s="183"/>
      <c r="T385" s="184"/>
      <c r="AT385" s="179" t="s">
        <v>201</v>
      </c>
      <c r="AU385" s="179" t="s">
        <v>115</v>
      </c>
      <c r="AV385" s="178" t="s">
        <v>115</v>
      </c>
      <c r="AW385" s="178" t="s">
        <v>93</v>
      </c>
      <c r="AX385" s="178" t="s">
        <v>113</v>
      </c>
      <c r="AY385" s="179" t="s">
        <v>188</v>
      </c>
    </row>
    <row r="386" spans="2:65" s="101" customFormat="1" ht="16.5" customHeight="1">
      <c r="B386" s="86"/>
      <c r="C386" s="201" t="s">
        <v>752</v>
      </c>
      <c r="D386" s="201" t="s">
        <v>521</v>
      </c>
      <c r="E386" s="202" t="s">
        <v>7065</v>
      </c>
      <c r="F386" s="203" t="s">
        <v>7066</v>
      </c>
      <c r="G386" s="204" t="s">
        <v>304</v>
      </c>
      <c r="H386" s="205">
        <v>55.1</v>
      </c>
      <c r="I386" s="245"/>
      <c r="J386" s="206">
        <f>ROUND(I386*H386,2)</f>
        <v>0</v>
      </c>
      <c r="K386" s="203" t="s">
        <v>194</v>
      </c>
      <c r="L386" s="207"/>
      <c r="M386" s="246" t="s">
        <v>69</v>
      </c>
      <c r="N386" s="208" t="s">
        <v>100</v>
      </c>
      <c r="O386" s="100"/>
      <c r="P386" s="165">
        <f>O386*H386</f>
        <v>0</v>
      </c>
      <c r="Q386" s="165">
        <v>0.14000000000000001</v>
      </c>
      <c r="R386" s="165">
        <f>Q386*H386</f>
        <v>7.7140000000000013</v>
      </c>
      <c r="S386" s="165">
        <v>0</v>
      </c>
      <c r="T386" s="166">
        <f>S386*H386</f>
        <v>0</v>
      </c>
      <c r="AR386" s="55" t="s">
        <v>278</v>
      </c>
      <c r="AT386" s="55" t="s">
        <v>521</v>
      </c>
      <c r="AU386" s="55" t="s">
        <v>115</v>
      </c>
      <c r="AY386" s="55" t="s">
        <v>188</v>
      </c>
      <c r="BE386" s="93">
        <f>IF(N386="základní",J386,0)</f>
        <v>0</v>
      </c>
      <c r="BF386" s="93">
        <f>IF(N386="snížená",J386,0)</f>
        <v>0</v>
      </c>
      <c r="BG386" s="93">
        <f>IF(N386="zákl. přenesená",J386,0)</f>
        <v>0</v>
      </c>
      <c r="BH386" s="93">
        <f>IF(N386="sníž. přenesená",J386,0)</f>
        <v>0</v>
      </c>
      <c r="BI386" s="93">
        <f>IF(N386="nulová",J386,0)</f>
        <v>0</v>
      </c>
      <c r="BJ386" s="55" t="s">
        <v>113</v>
      </c>
      <c r="BK386" s="93">
        <f>ROUND(I386*H386,2)</f>
        <v>0</v>
      </c>
      <c r="BL386" s="55" t="s">
        <v>195</v>
      </c>
      <c r="BM386" s="55" t="s">
        <v>7067</v>
      </c>
    </row>
    <row r="387" spans="2:65" s="101" customFormat="1">
      <c r="B387" s="61"/>
      <c r="D387" s="167" t="s">
        <v>197</v>
      </c>
      <c r="F387" s="168" t="s">
        <v>7066</v>
      </c>
      <c r="I387" s="240"/>
      <c r="L387" s="61"/>
      <c r="M387" s="94"/>
      <c r="N387" s="100"/>
      <c r="O387" s="100"/>
      <c r="P387" s="100"/>
      <c r="Q387" s="100"/>
      <c r="R387" s="100"/>
      <c r="S387" s="100"/>
      <c r="T387" s="69"/>
      <c r="AT387" s="55" t="s">
        <v>197</v>
      </c>
      <c r="AU387" s="55" t="s">
        <v>115</v>
      </c>
    </row>
    <row r="388" spans="2:65" s="101" customFormat="1" ht="25.5" customHeight="1">
      <c r="B388" s="86"/>
      <c r="C388" s="87" t="s">
        <v>754</v>
      </c>
      <c r="D388" s="87" t="s">
        <v>190</v>
      </c>
      <c r="E388" s="88" t="s">
        <v>7068</v>
      </c>
      <c r="F388" s="89" t="s">
        <v>7069</v>
      </c>
      <c r="G388" s="90" t="s">
        <v>1023</v>
      </c>
      <c r="H388" s="91">
        <v>547</v>
      </c>
      <c r="I388" s="238"/>
      <c r="J388" s="92">
        <f>ROUND(I388*H388,2)</f>
        <v>0</v>
      </c>
      <c r="K388" s="89" t="s">
        <v>194</v>
      </c>
      <c r="L388" s="61"/>
      <c r="M388" s="239" t="s">
        <v>69</v>
      </c>
      <c r="N388" s="164" t="s">
        <v>100</v>
      </c>
      <c r="O388" s="100"/>
      <c r="P388" s="165">
        <f>O388*H388</f>
        <v>0</v>
      </c>
      <c r="Q388" s="165">
        <v>2.2399999999999998E-3</v>
      </c>
      <c r="R388" s="165">
        <f>Q388*H388</f>
        <v>1.2252799999999999</v>
      </c>
      <c r="S388" s="165">
        <v>0</v>
      </c>
      <c r="T388" s="166">
        <f>S388*H388</f>
        <v>0</v>
      </c>
      <c r="AR388" s="55" t="s">
        <v>195</v>
      </c>
      <c r="AT388" s="55" t="s">
        <v>190</v>
      </c>
      <c r="AU388" s="55" t="s">
        <v>115</v>
      </c>
      <c r="AY388" s="55" t="s">
        <v>188</v>
      </c>
      <c r="BE388" s="93">
        <f>IF(N388="základní",J388,0)</f>
        <v>0</v>
      </c>
      <c r="BF388" s="93">
        <f>IF(N388="snížená",J388,0)</f>
        <v>0</v>
      </c>
      <c r="BG388" s="93">
        <f>IF(N388="zákl. přenesená",J388,0)</f>
        <v>0</v>
      </c>
      <c r="BH388" s="93">
        <f>IF(N388="sníž. přenesená",J388,0)</f>
        <v>0</v>
      </c>
      <c r="BI388" s="93">
        <f>IF(N388="nulová",J388,0)</f>
        <v>0</v>
      </c>
      <c r="BJ388" s="55" t="s">
        <v>113</v>
      </c>
      <c r="BK388" s="93">
        <f>ROUND(I388*H388,2)</f>
        <v>0</v>
      </c>
      <c r="BL388" s="55" t="s">
        <v>195</v>
      </c>
      <c r="BM388" s="55" t="s">
        <v>7070</v>
      </c>
    </row>
    <row r="389" spans="2:65" s="101" customFormat="1" ht="27">
      <c r="B389" s="61"/>
      <c r="D389" s="167" t="s">
        <v>197</v>
      </c>
      <c r="F389" s="168" t="s">
        <v>7071</v>
      </c>
      <c r="I389" s="240"/>
      <c r="L389" s="61"/>
      <c r="M389" s="94"/>
      <c r="N389" s="100"/>
      <c r="O389" s="100"/>
      <c r="P389" s="100"/>
      <c r="Q389" s="100"/>
      <c r="R389" s="100"/>
      <c r="S389" s="100"/>
      <c r="T389" s="69"/>
      <c r="AT389" s="55" t="s">
        <v>197</v>
      </c>
      <c r="AU389" s="55" t="s">
        <v>115</v>
      </c>
    </row>
    <row r="390" spans="2:65" s="101" customFormat="1" ht="54">
      <c r="B390" s="61"/>
      <c r="D390" s="167" t="s">
        <v>199</v>
      </c>
      <c r="F390" s="169" t="s">
        <v>7072</v>
      </c>
      <c r="I390" s="240"/>
      <c r="L390" s="61"/>
      <c r="M390" s="94"/>
      <c r="N390" s="100"/>
      <c r="O390" s="100"/>
      <c r="P390" s="100"/>
      <c r="Q390" s="100"/>
      <c r="R390" s="100"/>
      <c r="S390" s="100"/>
      <c r="T390" s="69"/>
      <c r="AT390" s="55" t="s">
        <v>199</v>
      </c>
      <c r="AU390" s="55" t="s">
        <v>115</v>
      </c>
    </row>
    <row r="391" spans="2:65" s="171" customFormat="1">
      <c r="B391" s="170"/>
      <c r="D391" s="167" t="s">
        <v>201</v>
      </c>
      <c r="E391" s="172" t="s">
        <v>69</v>
      </c>
      <c r="F391" s="173" t="s">
        <v>7073</v>
      </c>
      <c r="H391" s="172" t="s">
        <v>69</v>
      </c>
      <c r="I391" s="241"/>
      <c r="L391" s="170"/>
      <c r="M391" s="174"/>
      <c r="N391" s="175"/>
      <c r="O391" s="175"/>
      <c r="P391" s="175"/>
      <c r="Q391" s="175"/>
      <c r="R391" s="175"/>
      <c r="S391" s="175"/>
      <c r="T391" s="176"/>
      <c r="AT391" s="172" t="s">
        <v>201</v>
      </c>
      <c r="AU391" s="172" t="s">
        <v>115</v>
      </c>
      <c r="AV391" s="171" t="s">
        <v>113</v>
      </c>
      <c r="AW391" s="171" t="s">
        <v>93</v>
      </c>
      <c r="AX391" s="171" t="s">
        <v>111</v>
      </c>
      <c r="AY391" s="172" t="s">
        <v>188</v>
      </c>
    </row>
    <row r="392" spans="2:65" s="178" customFormat="1">
      <c r="B392" s="177"/>
      <c r="D392" s="167" t="s">
        <v>201</v>
      </c>
      <c r="E392" s="179" t="s">
        <v>69</v>
      </c>
      <c r="F392" s="180" t="s">
        <v>7074</v>
      </c>
      <c r="H392" s="181">
        <v>547</v>
      </c>
      <c r="I392" s="242"/>
      <c r="L392" s="177"/>
      <c r="M392" s="182"/>
      <c r="N392" s="183"/>
      <c r="O392" s="183"/>
      <c r="P392" s="183"/>
      <c r="Q392" s="183"/>
      <c r="R392" s="183"/>
      <c r="S392" s="183"/>
      <c r="T392" s="184"/>
      <c r="AT392" s="179" t="s">
        <v>201</v>
      </c>
      <c r="AU392" s="179" t="s">
        <v>115</v>
      </c>
      <c r="AV392" s="178" t="s">
        <v>115</v>
      </c>
      <c r="AW392" s="178" t="s">
        <v>93</v>
      </c>
      <c r="AX392" s="178" t="s">
        <v>113</v>
      </c>
      <c r="AY392" s="179" t="s">
        <v>188</v>
      </c>
    </row>
    <row r="393" spans="2:65" s="152" customFormat="1" ht="29.85" customHeight="1">
      <c r="B393" s="151"/>
      <c r="D393" s="153" t="s">
        <v>110</v>
      </c>
      <c r="E393" s="162" t="s">
        <v>254</v>
      </c>
      <c r="F393" s="162" t="s">
        <v>445</v>
      </c>
      <c r="I393" s="237"/>
      <c r="J393" s="163">
        <f>BK393</f>
        <v>0</v>
      </c>
      <c r="L393" s="151"/>
      <c r="M393" s="156"/>
      <c r="N393" s="157"/>
      <c r="O393" s="157"/>
      <c r="P393" s="158">
        <f>SUM(P394:P401)</f>
        <v>0</v>
      </c>
      <c r="Q393" s="157"/>
      <c r="R393" s="158">
        <f>SUM(R394:R401)</f>
        <v>2.3695649999999997</v>
      </c>
      <c r="S393" s="157"/>
      <c r="T393" s="159">
        <f>SUM(T394:T401)</f>
        <v>0</v>
      </c>
      <c r="AR393" s="153" t="s">
        <v>113</v>
      </c>
      <c r="AT393" s="160" t="s">
        <v>110</v>
      </c>
      <c r="AU393" s="160" t="s">
        <v>113</v>
      </c>
      <c r="AY393" s="153" t="s">
        <v>188</v>
      </c>
      <c r="BK393" s="161">
        <f>SUM(BK394:BK401)</f>
        <v>0</v>
      </c>
    </row>
    <row r="394" spans="2:65" s="101" customFormat="1" ht="25.5" customHeight="1">
      <c r="B394" s="86"/>
      <c r="C394" s="87" t="s">
        <v>761</v>
      </c>
      <c r="D394" s="87" t="s">
        <v>190</v>
      </c>
      <c r="E394" s="88" t="s">
        <v>7075</v>
      </c>
      <c r="F394" s="89" t="s">
        <v>7076</v>
      </c>
      <c r="G394" s="90" t="s">
        <v>304</v>
      </c>
      <c r="H394" s="91">
        <v>8.25</v>
      </c>
      <c r="I394" s="238"/>
      <c r="J394" s="92">
        <f>ROUND(I394*H394,2)</f>
        <v>0</v>
      </c>
      <c r="K394" s="89" t="s">
        <v>194</v>
      </c>
      <c r="L394" s="61"/>
      <c r="M394" s="239" t="s">
        <v>69</v>
      </c>
      <c r="N394" s="164" t="s">
        <v>100</v>
      </c>
      <c r="O394" s="100"/>
      <c r="P394" s="165">
        <f>O394*H394</f>
        <v>0</v>
      </c>
      <c r="Q394" s="165">
        <v>0.28361999999999998</v>
      </c>
      <c r="R394" s="165">
        <f>Q394*H394</f>
        <v>2.3398649999999996</v>
      </c>
      <c r="S394" s="165">
        <v>0</v>
      </c>
      <c r="T394" s="166">
        <f>S394*H394</f>
        <v>0</v>
      </c>
      <c r="AR394" s="55" t="s">
        <v>195</v>
      </c>
      <c r="AT394" s="55" t="s">
        <v>190</v>
      </c>
      <c r="AU394" s="55" t="s">
        <v>115</v>
      </c>
      <c r="AY394" s="55" t="s">
        <v>188</v>
      </c>
      <c r="BE394" s="93">
        <f>IF(N394="základní",J394,0)</f>
        <v>0</v>
      </c>
      <c r="BF394" s="93">
        <f>IF(N394="snížená",J394,0)</f>
        <v>0</v>
      </c>
      <c r="BG394" s="93">
        <f>IF(N394="zákl. přenesená",J394,0)</f>
        <v>0</v>
      </c>
      <c r="BH394" s="93">
        <f>IF(N394="sníž. přenesená",J394,0)</f>
        <v>0</v>
      </c>
      <c r="BI394" s="93">
        <f>IF(N394="nulová",J394,0)</f>
        <v>0</v>
      </c>
      <c r="BJ394" s="55" t="s">
        <v>113</v>
      </c>
      <c r="BK394" s="93">
        <f>ROUND(I394*H394,2)</f>
        <v>0</v>
      </c>
      <c r="BL394" s="55" t="s">
        <v>195</v>
      </c>
      <c r="BM394" s="55" t="s">
        <v>7077</v>
      </c>
    </row>
    <row r="395" spans="2:65" s="101" customFormat="1" ht="27">
      <c r="B395" s="61"/>
      <c r="D395" s="167" t="s">
        <v>197</v>
      </c>
      <c r="F395" s="168" t="s">
        <v>7078</v>
      </c>
      <c r="I395" s="240"/>
      <c r="L395" s="61"/>
      <c r="M395" s="94"/>
      <c r="N395" s="100"/>
      <c r="O395" s="100"/>
      <c r="P395" s="100"/>
      <c r="Q395" s="100"/>
      <c r="R395" s="100"/>
      <c r="S395" s="100"/>
      <c r="T395" s="69"/>
      <c r="AT395" s="55" t="s">
        <v>197</v>
      </c>
      <c r="AU395" s="55" t="s">
        <v>115</v>
      </c>
    </row>
    <row r="396" spans="2:65" s="171" customFormat="1">
      <c r="B396" s="170"/>
      <c r="D396" s="167" t="s">
        <v>201</v>
      </c>
      <c r="E396" s="172" t="s">
        <v>69</v>
      </c>
      <c r="F396" s="173" t="s">
        <v>6902</v>
      </c>
      <c r="H396" s="172" t="s">
        <v>69</v>
      </c>
      <c r="I396" s="241"/>
      <c r="L396" s="170"/>
      <c r="M396" s="174"/>
      <c r="N396" s="175"/>
      <c r="O396" s="175"/>
      <c r="P396" s="175"/>
      <c r="Q396" s="175"/>
      <c r="R396" s="175"/>
      <c r="S396" s="175"/>
      <c r="T396" s="176"/>
      <c r="AT396" s="172" t="s">
        <v>201</v>
      </c>
      <c r="AU396" s="172" t="s">
        <v>115</v>
      </c>
      <c r="AV396" s="171" t="s">
        <v>113</v>
      </c>
      <c r="AW396" s="171" t="s">
        <v>93</v>
      </c>
      <c r="AX396" s="171" t="s">
        <v>111</v>
      </c>
      <c r="AY396" s="172" t="s">
        <v>188</v>
      </c>
    </row>
    <row r="397" spans="2:65" s="178" customFormat="1">
      <c r="B397" s="177"/>
      <c r="D397" s="167" t="s">
        <v>201</v>
      </c>
      <c r="E397" s="179" t="s">
        <v>69</v>
      </c>
      <c r="F397" s="180" t="s">
        <v>7079</v>
      </c>
      <c r="H397" s="181">
        <v>8.25</v>
      </c>
      <c r="I397" s="242"/>
      <c r="L397" s="177"/>
      <c r="M397" s="182"/>
      <c r="N397" s="183"/>
      <c r="O397" s="183"/>
      <c r="P397" s="183"/>
      <c r="Q397" s="183"/>
      <c r="R397" s="183"/>
      <c r="S397" s="183"/>
      <c r="T397" s="184"/>
      <c r="AT397" s="179" t="s">
        <v>201</v>
      </c>
      <c r="AU397" s="179" t="s">
        <v>115</v>
      </c>
      <c r="AV397" s="178" t="s">
        <v>115</v>
      </c>
      <c r="AW397" s="178" t="s">
        <v>93</v>
      </c>
      <c r="AX397" s="178" t="s">
        <v>113</v>
      </c>
      <c r="AY397" s="179" t="s">
        <v>188</v>
      </c>
    </row>
    <row r="398" spans="2:65" s="101" customFormat="1" ht="16.5" customHeight="1">
      <c r="B398" s="86"/>
      <c r="C398" s="87" t="s">
        <v>767</v>
      </c>
      <c r="D398" s="87" t="s">
        <v>190</v>
      </c>
      <c r="E398" s="88" t="s">
        <v>7080</v>
      </c>
      <c r="F398" s="89" t="s">
        <v>7081</v>
      </c>
      <c r="G398" s="90" t="s">
        <v>1023</v>
      </c>
      <c r="H398" s="91">
        <v>16.5</v>
      </c>
      <c r="I398" s="238"/>
      <c r="J398" s="92">
        <f>ROUND(I398*H398,2)</f>
        <v>0</v>
      </c>
      <c r="K398" s="89" t="s">
        <v>194</v>
      </c>
      <c r="L398" s="61"/>
      <c r="M398" s="239" t="s">
        <v>69</v>
      </c>
      <c r="N398" s="164" t="s">
        <v>100</v>
      </c>
      <c r="O398" s="100"/>
      <c r="P398" s="165">
        <f>O398*H398</f>
        <v>0</v>
      </c>
      <c r="Q398" s="165">
        <v>1.8E-3</v>
      </c>
      <c r="R398" s="165">
        <f>Q398*H398</f>
        <v>2.9700000000000001E-2</v>
      </c>
      <c r="S398" s="165">
        <v>0</v>
      </c>
      <c r="T398" s="166">
        <f>S398*H398</f>
        <v>0</v>
      </c>
      <c r="AR398" s="55" t="s">
        <v>195</v>
      </c>
      <c r="AT398" s="55" t="s">
        <v>190</v>
      </c>
      <c r="AU398" s="55" t="s">
        <v>115</v>
      </c>
      <c r="AY398" s="55" t="s">
        <v>188</v>
      </c>
      <c r="BE398" s="93">
        <f>IF(N398="základní",J398,0)</f>
        <v>0</v>
      </c>
      <c r="BF398" s="93">
        <f>IF(N398="snížená",J398,0)</f>
        <v>0</v>
      </c>
      <c r="BG398" s="93">
        <f>IF(N398="zákl. přenesená",J398,0)</f>
        <v>0</v>
      </c>
      <c r="BH398" s="93">
        <f>IF(N398="sníž. přenesená",J398,0)</f>
        <v>0</v>
      </c>
      <c r="BI398" s="93">
        <f>IF(N398="nulová",J398,0)</f>
        <v>0</v>
      </c>
      <c r="BJ398" s="55" t="s">
        <v>113</v>
      </c>
      <c r="BK398" s="93">
        <f>ROUND(I398*H398,2)</f>
        <v>0</v>
      </c>
      <c r="BL398" s="55" t="s">
        <v>195</v>
      </c>
      <c r="BM398" s="55" t="s">
        <v>7082</v>
      </c>
    </row>
    <row r="399" spans="2:65" s="101" customFormat="1" ht="27">
      <c r="B399" s="61"/>
      <c r="D399" s="167" t="s">
        <v>197</v>
      </c>
      <c r="F399" s="168" t="s">
        <v>7083</v>
      </c>
      <c r="I399" s="240"/>
      <c r="L399" s="61"/>
      <c r="M399" s="94"/>
      <c r="N399" s="100"/>
      <c r="O399" s="100"/>
      <c r="P399" s="100"/>
      <c r="Q399" s="100"/>
      <c r="R399" s="100"/>
      <c r="S399" s="100"/>
      <c r="T399" s="69"/>
      <c r="AT399" s="55" t="s">
        <v>197</v>
      </c>
      <c r="AU399" s="55" t="s">
        <v>115</v>
      </c>
    </row>
    <row r="400" spans="2:65" s="171" customFormat="1">
      <c r="B400" s="170"/>
      <c r="D400" s="167" t="s">
        <v>201</v>
      </c>
      <c r="E400" s="172" t="s">
        <v>69</v>
      </c>
      <c r="F400" s="173" t="s">
        <v>6902</v>
      </c>
      <c r="H400" s="172" t="s">
        <v>69</v>
      </c>
      <c r="I400" s="241"/>
      <c r="L400" s="170"/>
      <c r="M400" s="174"/>
      <c r="N400" s="175"/>
      <c r="O400" s="175"/>
      <c r="P400" s="175"/>
      <c r="Q400" s="175"/>
      <c r="R400" s="175"/>
      <c r="S400" s="175"/>
      <c r="T400" s="176"/>
      <c r="AT400" s="172" t="s">
        <v>201</v>
      </c>
      <c r="AU400" s="172" t="s">
        <v>115</v>
      </c>
      <c r="AV400" s="171" t="s">
        <v>113</v>
      </c>
      <c r="AW400" s="171" t="s">
        <v>93</v>
      </c>
      <c r="AX400" s="171" t="s">
        <v>111</v>
      </c>
      <c r="AY400" s="172" t="s">
        <v>188</v>
      </c>
    </row>
    <row r="401" spans="2:65" s="178" customFormat="1">
      <c r="B401" s="177"/>
      <c r="D401" s="167" t="s">
        <v>201</v>
      </c>
      <c r="E401" s="179" t="s">
        <v>69</v>
      </c>
      <c r="F401" s="180" t="s">
        <v>7084</v>
      </c>
      <c r="H401" s="181">
        <v>16.5</v>
      </c>
      <c r="I401" s="242"/>
      <c r="L401" s="177"/>
      <c r="M401" s="182"/>
      <c r="N401" s="183"/>
      <c r="O401" s="183"/>
      <c r="P401" s="183"/>
      <c r="Q401" s="183"/>
      <c r="R401" s="183"/>
      <c r="S401" s="183"/>
      <c r="T401" s="184"/>
      <c r="AT401" s="179" t="s">
        <v>201</v>
      </c>
      <c r="AU401" s="179" t="s">
        <v>115</v>
      </c>
      <c r="AV401" s="178" t="s">
        <v>115</v>
      </c>
      <c r="AW401" s="178" t="s">
        <v>93</v>
      </c>
      <c r="AX401" s="178" t="s">
        <v>113</v>
      </c>
      <c r="AY401" s="179" t="s">
        <v>188</v>
      </c>
    </row>
    <row r="402" spans="2:65" s="152" customFormat="1" ht="29.85" customHeight="1">
      <c r="B402" s="151"/>
      <c r="D402" s="153" t="s">
        <v>110</v>
      </c>
      <c r="E402" s="162" t="s">
        <v>278</v>
      </c>
      <c r="F402" s="162" t="s">
        <v>483</v>
      </c>
      <c r="I402" s="237"/>
      <c r="J402" s="163">
        <f>BK402</f>
        <v>0</v>
      </c>
      <c r="L402" s="151"/>
      <c r="M402" s="156"/>
      <c r="N402" s="157"/>
      <c r="O402" s="157"/>
      <c r="P402" s="158">
        <f>SUM(P403:P462)</f>
        <v>0</v>
      </c>
      <c r="Q402" s="157"/>
      <c r="R402" s="158">
        <f>SUM(R403:R462)</f>
        <v>2.4039384999999998</v>
      </c>
      <c r="S402" s="157"/>
      <c r="T402" s="159">
        <f>SUM(T403:T462)</f>
        <v>0</v>
      </c>
      <c r="AR402" s="153" t="s">
        <v>113</v>
      </c>
      <c r="AT402" s="160" t="s">
        <v>110</v>
      </c>
      <c r="AU402" s="160" t="s">
        <v>113</v>
      </c>
      <c r="AY402" s="153" t="s">
        <v>188</v>
      </c>
      <c r="BK402" s="161">
        <f>SUM(BK403:BK462)</f>
        <v>0</v>
      </c>
    </row>
    <row r="403" spans="2:65" s="101" customFormat="1" ht="25.5" customHeight="1">
      <c r="B403" s="86"/>
      <c r="C403" s="87" t="s">
        <v>772</v>
      </c>
      <c r="D403" s="87" t="s">
        <v>190</v>
      </c>
      <c r="E403" s="88" t="s">
        <v>7085</v>
      </c>
      <c r="F403" s="89" t="s">
        <v>7086</v>
      </c>
      <c r="G403" s="90" t="s">
        <v>1023</v>
      </c>
      <c r="H403" s="91">
        <v>5.4</v>
      </c>
      <c r="I403" s="238"/>
      <c r="J403" s="92">
        <f>ROUND(I403*H403,2)</f>
        <v>0</v>
      </c>
      <c r="K403" s="89" t="s">
        <v>194</v>
      </c>
      <c r="L403" s="61"/>
      <c r="M403" s="239" t="s">
        <v>69</v>
      </c>
      <c r="N403" s="164" t="s">
        <v>100</v>
      </c>
      <c r="O403" s="100"/>
      <c r="P403" s="165">
        <f>O403*H403</f>
        <v>0</v>
      </c>
      <c r="Q403" s="165">
        <v>2.0000000000000002E-5</v>
      </c>
      <c r="R403" s="165">
        <f>Q403*H403</f>
        <v>1.0800000000000001E-4</v>
      </c>
      <c r="S403" s="165">
        <v>0</v>
      </c>
      <c r="T403" s="166">
        <f>S403*H403</f>
        <v>0</v>
      </c>
      <c r="AR403" s="55" t="s">
        <v>195</v>
      </c>
      <c r="AT403" s="55" t="s">
        <v>190</v>
      </c>
      <c r="AU403" s="55" t="s">
        <v>115</v>
      </c>
      <c r="AY403" s="55" t="s">
        <v>188</v>
      </c>
      <c r="BE403" s="93">
        <f>IF(N403="základní",J403,0)</f>
        <v>0</v>
      </c>
      <c r="BF403" s="93">
        <f>IF(N403="snížená",J403,0)</f>
        <v>0</v>
      </c>
      <c r="BG403" s="93">
        <f>IF(N403="zákl. přenesená",J403,0)</f>
        <v>0</v>
      </c>
      <c r="BH403" s="93">
        <f>IF(N403="sníž. přenesená",J403,0)</f>
        <v>0</v>
      </c>
      <c r="BI403" s="93">
        <f>IF(N403="nulová",J403,0)</f>
        <v>0</v>
      </c>
      <c r="BJ403" s="55" t="s">
        <v>113</v>
      </c>
      <c r="BK403" s="93">
        <f>ROUND(I403*H403,2)</f>
        <v>0</v>
      </c>
      <c r="BL403" s="55" t="s">
        <v>195</v>
      </c>
      <c r="BM403" s="55" t="s">
        <v>7087</v>
      </c>
    </row>
    <row r="404" spans="2:65" s="101" customFormat="1" ht="27">
      <c r="B404" s="61"/>
      <c r="D404" s="167" t="s">
        <v>197</v>
      </c>
      <c r="F404" s="168" t="s">
        <v>7088</v>
      </c>
      <c r="I404" s="240"/>
      <c r="L404" s="61"/>
      <c r="M404" s="94"/>
      <c r="N404" s="100"/>
      <c r="O404" s="100"/>
      <c r="P404" s="100"/>
      <c r="Q404" s="100"/>
      <c r="R404" s="100"/>
      <c r="S404" s="100"/>
      <c r="T404" s="69"/>
      <c r="AT404" s="55" t="s">
        <v>197</v>
      </c>
      <c r="AU404" s="55" t="s">
        <v>115</v>
      </c>
    </row>
    <row r="405" spans="2:65" s="101" customFormat="1" ht="94.5">
      <c r="B405" s="61"/>
      <c r="D405" s="167" t="s">
        <v>199</v>
      </c>
      <c r="F405" s="169" t="s">
        <v>5930</v>
      </c>
      <c r="I405" s="240"/>
      <c r="L405" s="61"/>
      <c r="M405" s="94"/>
      <c r="N405" s="100"/>
      <c r="O405" s="100"/>
      <c r="P405" s="100"/>
      <c r="Q405" s="100"/>
      <c r="R405" s="100"/>
      <c r="S405" s="100"/>
      <c r="T405" s="69"/>
      <c r="AT405" s="55" t="s">
        <v>199</v>
      </c>
      <c r="AU405" s="55" t="s">
        <v>115</v>
      </c>
    </row>
    <row r="406" spans="2:65" s="171" customFormat="1">
      <c r="B406" s="170"/>
      <c r="D406" s="167" t="s">
        <v>201</v>
      </c>
      <c r="E406" s="172" t="s">
        <v>69</v>
      </c>
      <c r="F406" s="173" t="s">
        <v>7003</v>
      </c>
      <c r="H406" s="172" t="s">
        <v>69</v>
      </c>
      <c r="I406" s="241"/>
      <c r="L406" s="170"/>
      <c r="M406" s="174"/>
      <c r="N406" s="175"/>
      <c r="O406" s="175"/>
      <c r="P406" s="175"/>
      <c r="Q406" s="175"/>
      <c r="R406" s="175"/>
      <c r="S406" s="175"/>
      <c r="T406" s="176"/>
      <c r="AT406" s="172" t="s">
        <v>201</v>
      </c>
      <c r="AU406" s="172" t="s">
        <v>115</v>
      </c>
      <c r="AV406" s="171" t="s">
        <v>113</v>
      </c>
      <c r="AW406" s="171" t="s">
        <v>93</v>
      </c>
      <c r="AX406" s="171" t="s">
        <v>111</v>
      </c>
      <c r="AY406" s="172" t="s">
        <v>188</v>
      </c>
    </row>
    <row r="407" spans="2:65" s="178" customFormat="1">
      <c r="B407" s="177"/>
      <c r="D407" s="167" t="s">
        <v>201</v>
      </c>
      <c r="E407" s="179" t="s">
        <v>69</v>
      </c>
      <c r="F407" s="180" t="s">
        <v>7089</v>
      </c>
      <c r="H407" s="181">
        <v>5.4</v>
      </c>
      <c r="I407" s="242"/>
      <c r="L407" s="177"/>
      <c r="M407" s="182"/>
      <c r="N407" s="183"/>
      <c r="O407" s="183"/>
      <c r="P407" s="183"/>
      <c r="Q407" s="183"/>
      <c r="R407" s="183"/>
      <c r="S407" s="183"/>
      <c r="T407" s="184"/>
      <c r="AT407" s="179" t="s">
        <v>201</v>
      </c>
      <c r="AU407" s="179" t="s">
        <v>115</v>
      </c>
      <c r="AV407" s="178" t="s">
        <v>115</v>
      </c>
      <c r="AW407" s="178" t="s">
        <v>93</v>
      </c>
      <c r="AX407" s="178" t="s">
        <v>113</v>
      </c>
      <c r="AY407" s="179" t="s">
        <v>188</v>
      </c>
    </row>
    <row r="408" spans="2:65" s="101" customFormat="1" ht="16.5" customHeight="1">
      <c r="B408" s="86"/>
      <c r="C408" s="201" t="s">
        <v>778</v>
      </c>
      <c r="D408" s="201" t="s">
        <v>521</v>
      </c>
      <c r="E408" s="202" t="s">
        <v>7090</v>
      </c>
      <c r="F408" s="203" t="s">
        <v>7091</v>
      </c>
      <c r="G408" s="204" t="s">
        <v>1023</v>
      </c>
      <c r="H408" s="205">
        <v>5.4809999999999999</v>
      </c>
      <c r="I408" s="245"/>
      <c r="J408" s="206">
        <f>ROUND(I408*H408,2)</f>
        <v>0</v>
      </c>
      <c r="K408" s="203" t="s">
        <v>194</v>
      </c>
      <c r="L408" s="207"/>
      <c r="M408" s="246" t="s">
        <v>69</v>
      </c>
      <c r="N408" s="208" t="s">
        <v>100</v>
      </c>
      <c r="O408" s="100"/>
      <c r="P408" s="165">
        <f>O408*H408</f>
        <v>0</v>
      </c>
      <c r="Q408" s="165">
        <v>1.4999999999999999E-2</v>
      </c>
      <c r="R408" s="165">
        <f>Q408*H408</f>
        <v>8.2214999999999996E-2</v>
      </c>
      <c r="S408" s="165">
        <v>0</v>
      </c>
      <c r="T408" s="166">
        <f>S408*H408</f>
        <v>0</v>
      </c>
      <c r="AR408" s="55" t="s">
        <v>278</v>
      </c>
      <c r="AT408" s="55" t="s">
        <v>521</v>
      </c>
      <c r="AU408" s="55" t="s">
        <v>115</v>
      </c>
      <c r="AY408" s="55" t="s">
        <v>188</v>
      </c>
      <c r="BE408" s="93">
        <f>IF(N408="základní",J408,0)</f>
        <v>0</v>
      </c>
      <c r="BF408" s="93">
        <f>IF(N408="snížená",J408,0)</f>
        <v>0</v>
      </c>
      <c r="BG408" s="93">
        <f>IF(N408="zákl. přenesená",J408,0)</f>
        <v>0</v>
      </c>
      <c r="BH408" s="93">
        <f>IF(N408="sníž. přenesená",J408,0)</f>
        <v>0</v>
      </c>
      <c r="BI408" s="93">
        <f>IF(N408="nulová",J408,0)</f>
        <v>0</v>
      </c>
      <c r="BJ408" s="55" t="s">
        <v>113</v>
      </c>
      <c r="BK408" s="93">
        <f>ROUND(I408*H408,2)</f>
        <v>0</v>
      </c>
      <c r="BL408" s="55" t="s">
        <v>195</v>
      </c>
      <c r="BM408" s="55" t="s">
        <v>7092</v>
      </c>
    </row>
    <row r="409" spans="2:65" s="101" customFormat="1">
      <c r="B409" s="61"/>
      <c r="D409" s="167" t="s">
        <v>197</v>
      </c>
      <c r="F409" s="168" t="s">
        <v>7091</v>
      </c>
      <c r="I409" s="240"/>
      <c r="L409" s="61"/>
      <c r="M409" s="94"/>
      <c r="N409" s="100"/>
      <c r="O409" s="100"/>
      <c r="P409" s="100"/>
      <c r="Q409" s="100"/>
      <c r="R409" s="100"/>
      <c r="S409" s="100"/>
      <c r="T409" s="69"/>
      <c r="AT409" s="55" t="s">
        <v>197</v>
      </c>
      <c r="AU409" s="55" t="s">
        <v>115</v>
      </c>
    </row>
    <row r="410" spans="2:65" s="178" customFormat="1">
      <c r="B410" s="177"/>
      <c r="D410" s="167" t="s">
        <v>201</v>
      </c>
      <c r="E410" s="179" t="s">
        <v>69</v>
      </c>
      <c r="F410" s="180" t="s">
        <v>7093</v>
      </c>
      <c r="H410" s="181">
        <v>5.4</v>
      </c>
      <c r="I410" s="242"/>
      <c r="L410" s="177"/>
      <c r="M410" s="182"/>
      <c r="N410" s="183"/>
      <c r="O410" s="183"/>
      <c r="P410" s="183"/>
      <c r="Q410" s="183"/>
      <c r="R410" s="183"/>
      <c r="S410" s="183"/>
      <c r="T410" s="184"/>
      <c r="AT410" s="179" t="s">
        <v>201</v>
      </c>
      <c r="AU410" s="179" t="s">
        <v>115</v>
      </c>
      <c r="AV410" s="178" t="s">
        <v>115</v>
      </c>
      <c r="AW410" s="178" t="s">
        <v>93</v>
      </c>
      <c r="AX410" s="178" t="s">
        <v>113</v>
      </c>
      <c r="AY410" s="179" t="s">
        <v>188</v>
      </c>
    </row>
    <row r="411" spans="2:65" s="178" customFormat="1">
      <c r="B411" s="177"/>
      <c r="D411" s="167" t="s">
        <v>201</v>
      </c>
      <c r="F411" s="180" t="s">
        <v>7094</v>
      </c>
      <c r="H411" s="181">
        <v>5.4809999999999999</v>
      </c>
      <c r="I411" s="242"/>
      <c r="L411" s="177"/>
      <c r="M411" s="182"/>
      <c r="N411" s="183"/>
      <c r="O411" s="183"/>
      <c r="P411" s="183"/>
      <c r="Q411" s="183"/>
      <c r="R411" s="183"/>
      <c r="S411" s="183"/>
      <c r="T411" s="184"/>
      <c r="AT411" s="179" t="s">
        <v>201</v>
      </c>
      <c r="AU411" s="179" t="s">
        <v>115</v>
      </c>
      <c r="AV411" s="178" t="s">
        <v>115</v>
      </c>
      <c r="AW411" s="178" t="s">
        <v>70</v>
      </c>
      <c r="AX411" s="178" t="s">
        <v>113</v>
      </c>
      <c r="AY411" s="179" t="s">
        <v>188</v>
      </c>
    </row>
    <row r="412" spans="2:65" s="101" customFormat="1" ht="25.5" customHeight="1">
      <c r="B412" s="86"/>
      <c r="C412" s="87" t="s">
        <v>784</v>
      </c>
      <c r="D412" s="87" t="s">
        <v>190</v>
      </c>
      <c r="E412" s="88" t="s">
        <v>7095</v>
      </c>
      <c r="F412" s="89" t="s">
        <v>7096</v>
      </c>
      <c r="G412" s="90" t="s">
        <v>1023</v>
      </c>
      <c r="H412" s="91">
        <v>10.35</v>
      </c>
      <c r="I412" s="238"/>
      <c r="J412" s="92">
        <f>ROUND(I412*H412,2)</f>
        <v>0</v>
      </c>
      <c r="K412" s="89" t="s">
        <v>194</v>
      </c>
      <c r="L412" s="61"/>
      <c r="M412" s="239" t="s">
        <v>69</v>
      </c>
      <c r="N412" s="164" t="s">
        <v>100</v>
      </c>
      <c r="O412" s="100"/>
      <c r="P412" s="165">
        <f>O412*H412</f>
        <v>0</v>
      </c>
      <c r="Q412" s="165">
        <v>3.0000000000000001E-5</v>
      </c>
      <c r="R412" s="165">
        <f>Q412*H412</f>
        <v>3.1050000000000001E-4</v>
      </c>
      <c r="S412" s="165">
        <v>0</v>
      </c>
      <c r="T412" s="166">
        <f>S412*H412</f>
        <v>0</v>
      </c>
      <c r="AR412" s="55" t="s">
        <v>195</v>
      </c>
      <c r="AT412" s="55" t="s">
        <v>190</v>
      </c>
      <c r="AU412" s="55" t="s">
        <v>115</v>
      </c>
      <c r="AY412" s="55" t="s">
        <v>188</v>
      </c>
      <c r="BE412" s="93">
        <f>IF(N412="základní",J412,0)</f>
        <v>0</v>
      </c>
      <c r="BF412" s="93">
        <f>IF(N412="snížená",J412,0)</f>
        <v>0</v>
      </c>
      <c r="BG412" s="93">
        <f>IF(N412="zákl. přenesená",J412,0)</f>
        <v>0</v>
      </c>
      <c r="BH412" s="93">
        <f>IF(N412="sníž. přenesená",J412,0)</f>
        <v>0</v>
      </c>
      <c r="BI412" s="93">
        <f>IF(N412="nulová",J412,0)</f>
        <v>0</v>
      </c>
      <c r="BJ412" s="55" t="s">
        <v>113</v>
      </c>
      <c r="BK412" s="93">
        <f>ROUND(I412*H412,2)</f>
        <v>0</v>
      </c>
      <c r="BL412" s="55" t="s">
        <v>195</v>
      </c>
      <c r="BM412" s="55" t="s">
        <v>7097</v>
      </c>
    </row>
    <row r="413" spans="2:65" s="101" customFormat="1" ht="27">
      <c r="B413" s="61"/>
      <c r="D413" s="167" t="s">
        <v>197</v>
      </c>
      <c r="F413" s="168" t="s">
        <v>7098</v>
      </c>
      <c r="I413" s="240"/>
      <c r="L413" s="61"/>
      <c r="M413" s="94"/>
      <c r="N413" s="100"/>
      <c r="O413" s="100"/>
      <c r="P413" s="100"/>
      <c r="Q413" s="100"/>
      <c r="R413" s="100"/>
      <c r="S413" s="100"/>
      <c r="T413" s="69"/>
      <c r="AT413" s="55" t="s">
        <v>197</v>
      </c>
      <c r="AU413" s="55" t="s">
        <v>115</v>
      </c>
    </row>
    <row r="414" spans="2:65" s="101" customFormat="1" ht="94.5">
      <c r="B414" s="61"/>
      <c r="D414" s="167" t="s">
        <v>199</v>
      </c>
      <c r="F414" s="169" t="s">
        <v>5930</v>
      </c>
      <c r="I414" s="240"/>
      <c r="L414" s="61"/>
      <c r="M414" s="94"/>
      <c r="N414" s="100"/>
      <c r="O414" s="100"/>
      <c r="P414" s="100"/>
      <c r="Q414" s="100"/>
      <c r="R414" s="100"/>
      <c r="S414" s="100"/>
      <c r="T414" s="69"/>
      <c r="AT414" s="55" t="s">
        <v>199</v>
      </c>
      <c r="AU414" s="55" t="s">
        <v>115</v>
      </c>
    </row>
    <row r="415" spans="2:65" s="171" customFormat="1">
      <c r="B415" s="170"/>
      <c r="D415" s="167" t="s">
        <v>201</v>
      </c>
      <c r="E415" s="172" t="s">
        <v>69</v>
      </c>
      <c r="F415" s="173" t="s">
        <v>7003</v>
      </c>
      <c r="H415" s="172" t="s">
        <v>69</v>
      </c>
      <c r="I415" s="241"/>
      <c r="L415" s="170"/>
      <c r="M415" s="174"/>
      <c r="N415" s="175"/>
      <c r="O415" s="175"/>
      <c r="P415" s="175"/>
      <c r="Q415" s="175"/>
      <c r="R415" s="175"/>
      <c r="S415" s="175"/>
      <c r="T415" s="176"/>
      <c r="AT415" s="172" t="s">
        <v>201</v>
      </c>
      <c r="AU415" s="172" t="s">
        <v>115</v>
      </c>
      <c r="AV415" s="171" t="s">
        <v>113</v>
      </c>
      <c r="AW415" s="171" t="s">
        <v>93</v>
      </c>
      <c r="AX415" s="171" t="s">
        <v>111</v>
      </c>
      <c r="AY415" s="172" t="s">
        <v>188</v>
      </c>
    </row>
    <row r="416" spans="2:65" s="178" customFormat="1">
      <c r="B416" s="177"/>
      <c r="D416" s="167" t="s">
        <v>201</v>
      </c>
      <c r="E416" s="179" t="s">
        <v>69</v>
      </c>
      <c r="F416" s="180" t="s">
        <v>7099</v>
      </c>
      <c r="H416" s="181">
        <v>10.35</v>
      </c>
      <c r="I416" s="242"/>
      <c r="L416" s="177"/>
      <c r="M416" s="182"/>
      <c r="N416" s="183"/>
      <c r="O416" s="183"/>
      <c r="P416" s="183"/>
      <c r="Q416" s="183"/>
      <c r="R416" s="183"/>
      <c r="S416" s="183"/>
      <c r="T416" s="184"/>
      <c r="AT416" s="179" t="s">
        <v>201</v>
      </c>
      <c r="AU416" s="179" t="s">
        <v>115</v>
      </c>
      <c r="AV416" s="178" t="s">
        <v>115</v>
      </c>
      <c r="AW416" s="178" t="s">
        <v>93</v>
      </c>
      <c r="AX416" s="178" t="s">
        <v>113</v>
      </c>
      <c r="AY416" s="179" t="s">
        <v>188</v>
      </c>
    </row>
    <row r="417" spans="2:65" s="101" customFormat="1" ht="16.5" customHeight="1">
      <c r="B417" s="86"/>
      <c r="C417" s="201" t="s">
        <v>791</v>
      </c>
      <c r="D417" s="201" t="s">
        <v>521</v>
      </c>
      <c r="E417" s="202" t="s">
        <v>7100</v>
      </c>
      <c r="F417" s="203" t="s">
        <v>7101</v>
      </c>
      <c r="G417" s="204" t="s">
        <v>1023</v>
      </c>
      <c r="H417" s="205">
        <v>10.505000000000001</v>
      </c>
      <c r="I417" s="245"/>
      <c r="J417" s="206">
        <f>ROUND(I417*H417,2)</f>
        <v>0</v>
      </c>
      <c r="K417" s="203" t="s">
        <v>194</v>
      </c>
      <c r="L417" s="207"/>
      <c r="M417" s="246" t="s">
        <v>69</v>
      </c>
      <c r="N417" s="208" t="s">
        <v>100</v>
      </c>
      <c r="O417" s="100"/>
      <c r="P417" s="165">
        <f>O417*H417</f>
        <v>0</v>
      </c>
      <c r="Q417" s="165">
        <v>2.4E-2</v>
      </c>
      <c r="R417" s="165">
        <f>Q417*H417</f>
        <v>0.25212000000000001</v>
      </c>
      <c r="S417" s="165">
        <v>0</v>
      </c>
      <c r="T417" s="166">
        <f>S417*H417</f>
        <v>0</v>
      </c>
      <c r="AR417" s="55" t="s">
        <v>278</v>
      </c>
      <c r="AT417" s="55" t="s">
        <v>521</v>
      </c>
      <c r="AU417" s="55" t="s">
        <v>115</v>
      </c>
      <c r="AY417" s="55" t="s">
        <v>188</v>
      </c>
      <c r="BE417" s="93">
        <f>IF(N417="základní",J417,0)</f>
        <v>0</v>
      </c>
      <c r="BF417" s="93">
        <f>IF(N417="snížená",J417,0)</f>
        <v>0</v>
      </c>
      <c r="BG417" s="93">
        <f>IF(N417="zákl. přenesená",J417,0)</f>
        <v>0</v>
      </c>
      <c r="BH417" s="93">
        <f>IF(N417="sníž. přenesená",J417,0)</f>
        <v>0</v>
      </c>
      <c r="BI417" s="93">
        <f>IF(N417="nulová",J417,0)</f>
        <v>0</v>
      </c>
      <c r="BJ417" s="55" t="s">
        <v>113</v>
      </c>
      <c r="BK417" s="93">
        <f>ROUND(I417*H417,2)</f>
        <v>0</v>
      </c>
      <c r="BL417" s="55" t="s">
        <v>195</v>
      </c>
      <c r="BM417" s="55" t="s">
        <v>7102</v>
      </c>
    </row>
    <row r="418" spans="2:65" s="101" customFormat="1">
      <c r="B418" s="61"/>
      <c r="D418" s="167" t="s">
        <v>197</v>
      </c>
      <c r="F418" s="168" t="s">
        <v>7101</v>
      </c>
      <c r="I418" s="240"/>
      <c r="L418" s="61"/>
      <c r="M418" s="94"/>
      <c r="N418" s="100"/>
      <c r="O418" s="100"/>
      <c r="P418" s="100"/>
      <c r="Q418" s="100"/>
      <c r="R418" s="100"/>
      <c r="S418" s="100"/>
      <c r="T418" s="69"/>
      <c r="AT418" s="55" t="s">
        <v>197</v>
      </c>
      <c r="AU418" s="55" t="s">
        <v>115</v>
      </c>
    </row>
    <row r="419" spans="2:65" s="178" customFormat="1">
      <c r="B419" s="177"/>
      <c r="D419" s="167" t="s">
        <v>201</v>
      </c>
      <c r="F419" s="180" t="s">
        <v>7103</v>
      </c>
      <c r="H419" s="181">
        <v>10.505000000000001</v>
      </c>
      <c r="I419" s="242"/>
      <c r="L419" s="177"/>
      <c r="M419" s="182"/>
      <c r="N419" s="183"/>
      <c r="O419" s="183"/>
      <c r="P419" s="183"/>
      <c r="Q419" s="183"/>
      <c r="R419" s="183"/>
      <c r="S419" s="183"/>
      <c r="T419" s="184"/>
      <c r="AT419" s="179" t="s">
        <v>201</v>
      </c>
      <c r="AU419" s="179" t="s">
        <v>115</v>
      </c>
      <c r="AV419" s="178" t="s">
        <v>115</v>
      </c>
      <c r="AW419" s="178" t="s">
        <v>70</v>
      </c>
      <c r="AX419" s="178" t="s">
        <v>113</v>
      </c>
      <c r="AY419" s="179" t="s">
        <v>188</v>
      </c>
    </row>
    <row r="420" spans="2:65" s="101" customFormat="1" ht="16.5" customHeight="1">
      <c r="B420" s="86"/>
      <c r="C420" s="201" t="s">
        <v>801</v>
      </c>
      <c r="D420" s="201" t="s">
        <v>521</v>
      </c>
      <c r="E420" s="202" t="s">
        <v>6564</v>
      </c>
      <c r="F420" s="203" t="s">
        <v>6565</v>
      </c>
      <c r="G420" s="204" t="s">
        <v>578</v>
      </c>
      <c r="H420" s="205">
        <v>3.0449999999999999</v>
      </c>
      <c r="I420" s="245"/>
      <c r="J420" s="206">
        <f>ROUND(I420*H420,2)</f>
        <v>0</v>
      </c>
      <c r="K420" s="203" t="s">
        <v>194</v>
      </c>
      <c r="L420" s="207"/>
      <c r="M420" s="246" t="s">
        <v>69</v>
      </c>
      <c r="N420" s="208" t="s">
        <v>100</v>
      </c>
      <c r="O420" s="100"/>
      <c r="P420" s="165">
        <f>O420*H420</f>
        <v>0</v>
      </c>
      <c r="Q420" s="165">
        <v>5.0000000000000001E-3</v>
      </c>
      <c r="R420" s="165">
        <f>Q420*H420</f>
        <v>1.5225000000000001E-2</v>
      </c>
      <c r="S420" s="165">
        <v>0</v>
      </c>
      <c r="T420" s="166">
        <f>S420*H420</f>
        <v>0</v>
      </c>
      <c r="AR420" s="55" t="s">
        <v>278</v>
      </c>
      <c r="AT420" s="55" t="s">
        <v>521</v>
      </c>
      <c r="AU420" s="55" t="s">
        <v>115</v>
      </c>
      <c r="AY420" s="55" t="s">
        <v>188</v>
      </c>
      <c r="BE420" s="93">
        <f>IF(N420="základní",J420,0)</f>
        <v>0</v>
      </c>
      <c r="BF420" s="93">
        <f>IF(N420="snížená",J420,0)</f>
        <v>0</v>
      </c>
      <c r="BG420" s="93">
        <f>IF(N420="zákl. přenesená",J420,0)</f>
        <v>0</v>
      </c>
      <c r="BH420" s="93">
        <f>IF(N420="sníž. přenesená",J420,0)</f>
        <v>0</v>
      </c>
      <c r="BI420" s="93">
        <f>IF(N420="nulová",J420,0)</f>
        <v>0</v>
      </c>
      <c r="BJ420" s="55" t="s">
        <v>113</v>
      </c>
      <c r="BK420" s="93">
        <f>ROUND(I420*H420,2)</f>
        <v>0</v>
      </c>
      <c r="BL420" s="55" t="s">
        <v>195</v>
      </c>
      <c r="BM420" s="55" t="s">
        <v>7104</v>
      </c>
    </row>
    <row r="421" spans="2:65" s="101" customFormat="1">
      <c r="B421" s="61"/>
      <c r="D421" s="167" t="s">
        <v>197</v>
      </c>
      <c r="F421" s="168" t="s">
        <v>6565</v>
      </c>
      <c r="I421" s="240"/>
      <c r="L421" s="61"/>
      <c r="M421" s="94"/>
      <c r="N421" s="100"/>
      <c r="O421" s="100"/>
      <c r="P421" s="100"/>
      <c r="Q421" s="100"/>
      <c r="R421" s="100"/>
      <c r="S421" s="100"/>
      <c r="T421" s="69"/>
      <c r="AT421" s="55" t="s">
        <v>197</v>
      </c>
      <c r="AU421" s="55" t="s">
        <v>115</v>
      </c>
    </row>
    <row r="422" spans="2:65" s="171" customFormat="1">
      <c r="B422" s="170"/>
      <c r="D422" s="167" t="s">
        <v>201</v>
      </c>
      <c r="E422" s="172" t="s">
        <v>69</v>
      </c>
      <c r="F422" s="173" t="s">
        <v>7105</v>
      </c>
      <c r="H422" s="172" t="s">
        <v>69</v>
      </c>
      <c r="I422" s="241"/>
      <c r="L422" s="170"/>
      <c r="M422" s="174"/>
      <c r="N422" s="175"/>
      <c r="O422" s="175"/>
      <c r="P422" s="175"/>
      <c r="Q422" s="175"/>
      <c r="R422" s="175"/>
      <c r="S422" s="175"/>
      <c r="T422" s="176"/>
      <c r="AT422" s="172" t="s">
        <v>201</v>
      </c>
      <c r="AU422" s="172" t="s">
        <v>115</v>
      </c>
      <c r="AV422" s="171" t="s">
        <v>113</v>
      </c>
      <c r="AW422" s="171" t="s">
        <v>93</v>
      </c>
      <c r="AX422" s="171" t="s">
        <v>111</v>
      </c>
      <c r="AY422" s="172" t="s">
        <v>188</v>
      </c>
    </row>
    <row r="423" spans="2:65" s="178" customFormat="1">
      <c r="B423" s="177"/>
      <c r="D423" s="167" t="s">
        <v>201</v>
      </c>
      <c r="E423" s="179" t="s">
        <v>69</v>
      </c>
      <c r="F423" s="180" t="s">
        <v>228</v>
      </c>
      <c r="H423" s="181">
        <v>3</v>
      </c>
      <c r="I423" s="242"/>
      <c r="L423" s="177"/>
      <c r="M423" s="182"/>
      <c r="N423" s="183"/>
      <c r="O423" s="183"/>
      <c r="P423" s="183"/>
      <c r="Q423" s="183"/>
      <c r="R423" s="183"/>
      <c r="S423" s="183"/>
      <c r="T423" s="184"/>
      <c r="AT423" s="179" t="s">
        <v>201</v>
      </c>
      <c r="AU423" s="179" t="s">
        <v>115</v>
      </c>
      <c r="AV423" s="178" t="s">
        <v>115</v>
      </c>
      <c r="AW423" s="178" t="s">
        <v>93</v>
      </c>
      <c r="AX423" s="178" t="s">
        <v>113</v>
      </c>
      <c r="AY423" s="179" t="s">
        <v>188</v>
      </c>
    </row>
    <row r="424" spans="2:65" s="178" customFormat="1">
      <c r="B424" s="177"/>
      <c r="D424" s="167" t="s">
        <v>201</v>
      </c>
      <c r="F424" s="180" t="s">
        <v>6238</v>
      </c>
      <c r="H424" s="181">
        <v>3.0449999999999999</v>
      </c>
      <c r="I424" s="242"/>
      <c r="L424" s="177"/>
      <c r="M424" s="182"/>
      <c r="N424" s="183"/>
      <c r="O424" s="183"/>
      <c r="P424" s="183"/>
      <c r="Q424" s="183"/>
      <c r="R424" s="183"/>
      <c r="S424" s="183"/>
      <c r="T424" s="184"/>
      <c r="AT424" s="179" t="s">
        <v>201</v>
      </c>
      <c r="AU424" s="179" t="s">
        <v>115</v>
      </c>
      <c r="AV424" s="178" t="s">
        <v>115</v>
      </c>
      <c r="AW424" s="178" t="s">
        <v>70</v>
      </c>
      <c r="AX424" s="178" t="s">
        <v>113</v>
      </c>
      <c r="AY424" s="179" t="s">
        <v>188</v>
      </c>
    </row>
    <row r="425" spans="2:65" s="101" customFormat="1" ht="25.5" customHeight="1">
      <c r="B425" s="86"/>
      <c r="C425" s="87" t="s">
        <v>814</v>
      </c>
      <c r="D425" s="87" t="s">
        <v>190</v>
      </c>
      <c r="E425" s="88" t="s">
        <v>7106</v>
      </c>
      <c r="F425" s="89" t="s">
        <v>7107</v>
      </c>
      <c r="G425" s="90" t="s">
        <v>578</v>
      </c>
      <c r="H425" s="91">
        <v>4</v>
      </c>
      <c r="I425" s="238"/>
      <c r="J425" s="92">
        <f>ROUND(I425*H425,2)</f>
        <v>0</v>
      </c>
      <c r="K425" s="89" t="s">
        <v>194</v>
      </c>
      <c r="L425" s="61"/>
      <c r="M425" s="239" t="s">
        <v>69</v>
      </c>
      <c r="N425" s="164" t="s">
        <v>100</v>
      </c>
      <c r="O425" s="100"/>
      <c r="P425" s="165">
        <f>O425*H425</f>
        <v>0</v>
      </c>
      <c r="Q425" s="165">
        <v>6.0000000000000002E-5</v>
      </c>
      <c r="R425" s="165">
        <f>Q425*H425</f>
        <v>2.4000000000000001E-4</v>
      </c>
      <c r="S425" s="165">
        <v>0</v>
      </c>
      <c r="T425" s="166">
        <f>S425*H425</f>
        <v>0</v>
      </c>
      <c r="AR425" s="55" t="s">
        <v>195</v>
      </c>
      <c r="AT425" s="55" t="s">
        <v>190</v>
      </c>
      <c r="AU425" s="55" t="s">
        <v>115</v>
      </c>
      <c r="AY425" s="55" t="s">
        <v>188</v>
      </c>
      <c r="BE425" s="93">
        <f>IF(N425="základní",J425,0)</f>
        <v>0</v>
      </c>
      <c r="BF425" s="93">
        <f>IF(N425="snížená",J425,0)</f>
        <v>0</v>
      </c>
      <c r="BG425" s="93">
        <f>IF(N425="zákl. přenesená",J425,0)</f>
        <v>0</v>
      </c>
      <c r="BH425" s="93">
        <f>IF(N425="sníž. přenesená",J425,0)</f>
        <v>0</v>
      </c>
      <c r="BI425" s="93">
        <f>IF(N425="nulová",J425,0)</f>
        <v>0</v>
      </c>
      <c r="BJ425" s="55" t="s">
        <v>113</v>
      </c>
      <c r="BK425" s="93">
        <f>ROUND(I425*H425,2)</f>
        <v>0</v>
      </c>
      <c r="BL425" s="55" t="s">
        <v>195</v>
      </c>
      <c r="BM425" s="55" t="s">
        <v>7108</v>
      </c>
    </row>
    <row r="426" spans="2:65" s="101" customFormat="1" ht="27">
      <c r="B426" s="61"/>
      <c r="D426" s="167" t="s">
        <v>197</v>
      </c>
      <c r="F426" s="168" t="s">
        <v>7109</v>
      </c>
      <c r="I426" s="240"/>
      <c r="L426" s="61"/>
      <c r="M426" s="94"/>
      <c r="N426" s="100"/>
      <c r="O426" s="100"/>
      <c r="P426" s="100"/>
      <c r="Q426" s="100"/>
      <c r="R426" s="100"/>
      <c r="S426" s="100"/>
      <c r="T426" s="69"/>
      <c r="AT426" s="55" t="s">
        <v>197</v>
      </c>
      <c r="AU426" s="55" t="s">
        <v>115</v>
      </c>
    </row>
    <row r="427" spans="2:65" s="101" customFormat="1" ht="67.5">
      <c r="B427" s="61"/>
      <c r="D427" s="167" t="s">
        <v>199</v>
      </c>
      <c r="F427" s="169" t="s">
        <v>5971</v>
      </c>
      <c r="I427" s="240"/>
      <c r="L427" s="61"/>
      <c r="M427" s="94"/>
      <c r="N427" s="100"/>
      <c r="O427" s="100"/>
      <c r="P427" s="100"/>
      <c r="Q427" s="100"/>
      <c r="R427" s="100"/>
      <c r="S427" s="100"/>
      <c r="T427" s="69"/>
      <c r="AT427" s="55" t="s">
        <v>199</v>
      </c>
      <c r="AU427" s="55" t="s">
        <v>115</v>
      </c>
    </row>
    <row r="428" spans="2:65" s="178" customFormat="1">
      <c r="B428" s="177"/>
      <c r="D428" s="167" t="s">
        <v>201</v>
      </c>
      <c r="E428" s="179" t="s">
        <v>69</v>
      </c>
      <c r="F428" s="180" t="s">
        <v>195</v>
      </c>
      <c r="H428" s="181">
        <v>4</v>
      </c>
      <c r="I428" s="242"/>
      <c r="L428" s="177"/>
      <c r="M428" s="182"/>
      <c r="N428" s="183"/>
      <c r="O428" s="183"/>
      <c r="P428" s="183"/>
      <c r="Q428" s="183"/>
      <c r="R428" s="183"/>
      <c r="S428" s="183"/>
      <c r="T428" s="184"/>
      <c r="AT428" s="179" t="s">
        <v>201</v>
      </c>
      <c r="AU428" s="179" t="s">
        <v>115</v>
      </c>
      <c r="AV428" s="178" t="s">
        <v>115</v>
      </c>
      <c r="AW428" s="178" t="s">
        <v>93</v>
      </c>
      <c r="AX428" s="178" t="s">
        <v>113</v>
      </c>
      <c r="AY428" s="179" t="s">
        <v>188</v>
      </c>
    </row>
    <row r="429" spans="2:65" s="101" customFormat="1" ht="16.5" customHeight="1">
      <c r="B429" s="86"/>
      <c r="C429" s="201" t="s">
        <v>818</v>
      </c>
      <c r="D429" s="201" t="s">
        <v>521</v>
      </c>
      <c r="E429" s="202" t="s">
        <v>7110</v>
      </c>
      <c r="F429" s="203" t="s">
        <v>7111</v>
      </c>
      <c r="G429" s="204" t="s">
        <v>578</v>
      </c>
      <c r="H429" s="205">
        <v>4.0599999999999996</v>
      </c>
      <c r="I429" s="245"/>
      <c r="J429" s="206">
        <f>ROUND(I429*H429,2)</f>
        <v>0</v>
      </c>
      <c r="K429" s="203" t="s">
        <v>194</v>
      </c>
      <c r="L429" s="207"/>
      <c r="M429" s="246" t="s">
        <v>69</v>
      </c>
      <c r="N429" s="208" t="s">
        <v>100</v>
      </c>
      <c r="O429" s="100"/>
      <c r="P429" s="165">
        <f>O429*H429</f>
        <v>0</v>
      </c>
      <c r="Q429" s="165">
        <v>6.0000000000000001E-3</v>
      </c>
      <c r="R429" s="165">
        <f>Q429*H429</f>
        <v>2.436E-2</v>
      </c>
      <c r="S429" s="165">
        <v>0</v>
      </c>
      <c r="T429" s="166">
        <f>S429*H429</f>
        <v>0</v>
      </c>
      <c r="AR429" s="55" t="s">
        <v>278</v>
      </c>
      <c r="AT429" s="55" t="s">
        <v>521</v>
      </c>
      <c r="AU429" s="55" t="s">
        <v>115</v>
      </c>
      <c r="AY429" s="55" t="s">
        <v>188</v>
      </c>
      <c r="BE429" s="93">
        <f>IF(N429="základní",J429,0)</f>
        <v>0</v>
      </c>
      <c r="BF429" s="93">
        <f>IF(N429="snížená",J429,0)</f>
        <v>0</v>
      </c>
      <c r="BG429" s="93">
        <f>IF(N429="zákl. přenesená",J429,0)</f>
        <v>0</v>
      </c>
      <c r="BH429" s="93">
        <f>IF(N429="sníž. přenesená",J429,0)</f>
        <v>0</v>
      </c>
      <c r="BI429" s="93">
        <f>IF(N429="nulová",J429,0)</f>
        <v>0</v>
      </c>
      <c r="BJ429" s="55" t="s">
        <v>113</v>
      </c>
      <c r="BK429" s="93">
        <f>ROUND(I429*H429,2)</f>
        <v>0</v>
      </c>
      <c r="BL429" s="55" t="s">
        <v>195</v>
      </c>
      <c r="BM429" s="55" t="s">
        <v>7112</v>
      </c>
    </row>
    <row r="430" spans="2:65" s="101" customFormat="1">
      <c r="B430" s="61"/>
      <c r="D430" s="167" t="s">
        <v>197</v>
      </c>
      <c r="F430" s="168" t="s">
        <v>7111</v>
      </c>
      <c r="I430" s="240"/>
      <c r="L430" s="61"/>
      <c r="M430" s="94"/>
      <c r="N430" s="100"/>
      <c r="O430" s="100"/>
      <c r="P430" s="100"/>
      <c r="Q430" s="100"/>
      <c r="R430" s="100"/>
      <c r="S430" s="100"/>
      <c r="T430" s="69"/>
      <c r="AT430" s="55" t="s">
        <v>197</v>
      </c>
      <c r="AU430" s="55" t="s">
        <v>115</v>
      </c>
    </row>
    <row r="431" spans="2:65" s="178" customFormat="1">
      <c r="B431" s="177"/>
      <c r="D431" s="167" t="s">
        <v>201</v>
      </c>
      <c r="F431" s="180" t="s">
        <v>7113</v>
      </c>
      <c r="H431" s="181">
        <v>4.0599999999999996</v>
      </c>
      <c r="I431" s="242"/>
      <c r="L431" s="177"/>
      <c r="M431" s="182"/>
      <c r="N431" s="183"/>
      <c r="O431" s="183"/>
      <c r="P431" s="183"/>
      <c r="Q431" s="183"/>
      <c r="R431" s="183"/>
      <c r="S431" s="183"/>
      <c r="T431" s="184"/>
      <c r="AT431" s="179" t="s">
        <v>201</v>
      </c>
      <c r="AU431" s="179" t="s">
        <v>115</v>
      </c>
      <c r="AV431" s="178" t="s">
        <v>115</v>
      </c>
      <c r="AW431" s="178" t="s">
        <v>70</v>
      </c>
      <c r="AX431" s="178" t="s">
        <v>113</v>
      </c>
      <c r="AY431" s="179" t="s">
        <v>188</v>
      </c>
    </row>
    <row r="432" spans="2:65" s="101" customFormat="1" ht="25.5" customHeight="1">
      <c r="B432" s="86"/>
      <c r="C432" s="87" t="s">
        <v>820</v>
      </c>
      <c r="D432" s="87" t="s">
        <v>190</v>
      </c>
      <c r="E432" s="88" t="s">
        <v>5967</v>
      </c>
      <c r="F432" s="89" t="s">
        <v>5968</v>
      </c>
      <c r="G432" s="90" t="s">
        <v>578</v>
      </c>
      <c r="H432" s="91">
        <v>3</v>
      </c>
      <c r="I432" s="238"/>
      <c r="J432" s="92">
        <f>ROUND(I432*H432,2)</f>
        <v>0</v>
      </c>
      <c r="K432" s="89" t="s">
        <v>194</v>
      </c>
      <c r="L432" s="61"/>
      <c r="M432" s="239" t="s">
        <v>69</v>
      </c>
      <c r="N432" s="164" t="s">
        <v>100</v>
      </c>
      <c r="O432" s="100"/>
      <c r="P432" s="165">
        <f>O432*H432</f>
        <v>0</v>
      </c>
      <c r="Q432" s="165">
        <v>6.9999999999999994E-5</v>
      </c>
      <c r="R432" s="165">
        <f>Q432*H432</f>
        <v>2.0999999999999998E-4</v>
      </c>
      <c r="S432" s="165">
        <v>0</v>
      </c>
      <c r="T432" s="166">
        <f>S432*H432</f>
        <v>0</v>
      </c>
      <c r="AR432" s="55" t="s">
        <v>195</v>
      </c>
      <c r="AT432" s="55" t="s">
        <v>190</v>
      </c>
      <c r="AU432" s="55" t="s">
        <v>115</v>
      </c>
      <c r="AY432" s="55" t="s">
        <v>188</v>
      </c>
      <c r="BE432" s="93">
        <f>IF(N432="základní",J432,0)</f>
        <v>0</v>
      </c>
      <c r="BF432" s="93">
        <f>IF(N432="snížená",J432,0)</f>
        <v>0</v>
      </c>
      <c r="BG432" s="93">
        <f>IF(N432="zákl. přenesená",J432,0)</f>
        <v>0</v>
      </c>
      <c r="BH432" s="93">
        <f>IF(N432="sníž. přenesená",J432,0)</f>
        <v>0</v>
      </c>
      <c r="BI432" s="93">
        <f>IF(N432="nulová",J432,0)</f>
        <v>0</v>
      </c>
      <c r="BJ432" s="55" t="s">
        <v>113</v>
      </c>
      <c r="BK432" s="93">
        <f>ROUND(I432*H432,2)</f>
        <v>0</v>
      </c>
      <c r="BL432" s="55" t="s">
        <v>195</v>
      </c>
      <c r="BM432" s="55" t="s">
        <v>7114</v>
      </c>
    </row>
    <row r="433" spans="2:65" s="101" customFormat="1" ht="27">
      <c r="B433" s="61"/>
      <c r="D433" s="167" t="s">
        <v>197</v>
      </c>
      <c r="F433" s="168" t="s">
        <v>5970</v>
      </c>
      <c r="I433" s="240"/>
      <c r="L433" s="61"/>
      <c r="M433" s="94"/>
      <c r="N433" s="100"/>
      <c r="O433" s="100"/>
      <c r="P433" s="100"/>
      <c r="Q433" s="100"/>
      <c r="R433" s="100"/>
      <c r="S433" s="100"/>
      <c r="T433" s="69"/>
      <c r="AT433" s="55" t="s">
        <v>197</v>
      </c>
      <c r="AU433" s="55" t="s">
        <v>115</v>
      </c>
    </row>
    <row r="434" spans="2:65" s="101" customFormat="1" ht="67.5">
      <c r="B434" s="61"/>
      <c r="D434" s="167" t="s">
        <v>199</v>
      </c>
      <c r="F434" s="169" t="s">
        <v>5971</v>
      </c>
      <c r="I434" s="240"/>
      <c r="L434" s="61"/>
      <c r="M434" s="94"/>
      <c r="N434" s="100"/>
      <c r="O434" s="100"/>
      <c r="P434" s="100"/>
      <c r="Q434" s="100"/>
      <c r="R434" s="100"/>
      <c r="S434" s="100"/>
      <c r="T434" s="69"/>
      <c r="AT434" s="55" t="s">
        <v>199</v>
      </c>
      <c r="AU434" s="55" t="s">
        <v>115</v>
      </c>
    </row>
    <row r="435" spans="2:65" s="178" customFormat="1">
      <c r="B435" s="177"/>
      <c r="D435" s="167" t="s">
        <v>201</v>
      </c>
      <c r="E435" s="179" t="s">
        <v>69</v>
      </c>
      <c r="F435" s="180" t="s">
        <v>228</v>
      </c>
      <c r="H435" s="181">
        <v>3</v>
      </c>
      <c r="I435" s="242"/>
      <c r="L435" s="177"/>
      <c r="M435" s="182"/>
      <c r="N435" s="183"/>
      <c r="O435" s="183"/>
      <c r="P435" s="183"/>
      <c r="Q435" s="183"/>
      <c r="R435" s="183"/>
      <c r="S435" s="183"/>
      <c r="T435" s="184"/>
      <c r="AT435" s="179" t="s">
        <v>201</v>
      </c>
      <c r="AU435" s="179" t="s">
        <v>115</v>
      </c>
      <c r="AV435" s="178" t="s">
        <v>115</v>
      </c>
      <c r="AW435" s="178" t="s">
        <v>93</v>
      </c>
      <c r="AX435" s="178" t="s">
        <v>113</v>
      </c>
      <c r="AY435" s="179" t="s">
        <v>188</v>
      </c>
    </row>
    <row r="436" spans="2:65" s="101" customFormat="1" ht="16.5" customHeight="1">
      <c r="B436" s="86"/>
      <c r="C436" s="201" t="s">
        <v>826</v>
      </c>
      <c r="D436" s="201" t="s">
        <v>521</v>
      </c>
      <c r="E436" s="202" t="s">
        <v>7115</v>
      </c>
      <c r="F436" s="203" t="s">
        <v>7116</v>
      </c>
      <c r="G436" s="204" t="s">
        <v>578</v>
      </c>
      <c r="H436" s="205">
        <v>3.0449999999999999</v>
      </c>
      <c r="I436" s="245"/>
      <c r="J436" s="206">
        <f>ROUND(I436*H436,2)</f>
        <v>0</v>
      </c>
      <c r="K436" s="203" t="s">
        <v>194</v>
      </c>
      <c r="L436" s="207"/>
      <c r="M436" s="246" t="s">
        <v>69</v>
      </c>
      <c r="N436" s="208" t="s">
        <v>100</v>
      </c>
      <c r="O436" s="100"/>
      <c r="P436" s="165">
        <f>O436*H436</f>
        <v>0</v>
      </c>
      <c r="Q436" s="165">
        <v>0.01</v>
      </c>
      <c r="R436" s="165">
        <f>Q436*H436</f>
        <v>3.0450000000000001E-2</v>
      </c>
      <c r="S436" s="165">
        <v>0</v>
      </c>
      <c r="T436" s="166">
        <f>S436*H436</f>
        <v>0</v>
      </c>
      <c r="AR436" s="55" t="s">
        <v>278</v>
      </c>
      <c r="AT436" s="55" t="s">
        <v>521</v>
      </c>
      <c r="AU436" s="55" t="s">
        <v>115</v>
      </c>
      <c r="AY436" s="55" t="s">
        <v>188</v>
      </c>
      <c r="BE436" s="93">
        <f>IF(N436="základní",J436,0)</f>
        <v>0</v>
      </c>
      <c r="BF436" s="93">
        <f>IF(N436="snížená",J436,0)</f>
        <v>0</v>
      </c>
      <c r="BG436" s="93">
        <f>IF(N436="zákl. přenesená",J436,0)</f>
        <v>0</v>
      </c>
      <c r="BH436" s="93">
        <f>IF(N436="sníž. přenesená",J436,0)</f>
        <v>0</v>
      </c>
      <c r="BI436" s="93">
        <f>IF(N436="nulová",J436,0)</f>
        <v>0</v>
      </c>
      <c r="BJ436" s="55" t="s">
        <v>113</v>
      </c>
      <c r="BK436" s="93">
        <f>ROUND(I436*H436,2)</f>
        <v>0</v>
      </c>
      <c r="BL436" s="55" t="s">
        <v>195</v>
      </c>
      <c r="BM436" s="55" t="s">
        <v>7117</v>
      </c>
    </row>
    <row r="437" spans="2:65" s="101" customFormat="1">
      <c r="B437" s="61"/>
      <c r="D437" s="167" t="s">
        <v>197</v>
      </c>
      <c r="F437" s="168" t="s">
        <v>7116</v>
      </c>
      <c r="I437" s="240"/>
      <c r="L437" s="61"/>
      <c r="M437" s="94"/>
      <c r="N437" s="100"/>
      <c r="O437" s="100"/>
      <c r="P437" s="100"/>
      <c r="Q437" s="100"/>
      <c r="R437" s="100"/>
      <c r="S437" s="100"/>
      <c r="T437" s="69"/>
      <c r="AT437" s="55" t="s">
        <v>197</v>
      </c>
      <c r="AU437" s="55" t="s">
        <v>115</v>
      </c>
    </row>
    <row r="438" spans="2:65" s="178" customFormat="1">
      <c r="B438" s="177"/>
      <c r="D438" s="167" t="s">
        <v>201</v>
      </c>
      <c r="F438" s="180" t="s">
        <v>6238</v>
      </c>
      <c r="H438" s="181">
        <v>3.0449999999999999</v>
      </c>
      <c r="I438" s="242"/>
      <c r="L438" s="177"/>
      <c r="M438" s="182"/>
      <c r="N438" s="183"/>
      <c r="O438" s="183"/>
      <c r="P438" s="183"/>
      <c r="Q438" s="183"/>
      <c r="R438" s="183"/>
      <c r="S438" s="183"/>
      <c r="T438" s="184"/>
      <c r="AT438" s="179" t="s">
        <v>201</v>
      </c>
      <c r="AU438" s="179" t="s">
        <v>115</v>
      </c>
      <c r="AV438" s="178" t="s">
        <v>115</v>
      </c>
      <c r="AW438" s="178" t="s">
        <v>70</v>
      </c>
      <c r="AX438" s="178" t="s">
        <v>113</v>
      </c>
      <c r="AY438" s="179" t="s">
        <v>188</v>
      </c>
    </row>
    <row r="439" spans="2:65" s="101" customFormat="1" ht="16.5" customHeight="1">
      <c r="B439" s="86"/>
      <c r="C439" s="87" t="s">
        <v>836</v>
      </c>
      <c r="D439" s="87" t="s">
        <v>190</v>
      </c>
      <c r="E439" s="88" t="s">
        <v>7118</v>
      </c>
      <c r="F439" s="89" t="s">
        <v>7119</v>
      </c>
      <c r="G439" s="90" t="s">
        <v>578</v>
      </c>
      <c r="H439" s="91">
        <v>3</v>
      </c>
      <c r="I439" s="238"/>
      <c r="J439" s="92">
        <f>ROUND(I439*H439,2)</f>
        <v>0</v>
      </c>
      <c r="K439" s="89" t="s">
        <v>194</v>
      </c>
      <c r="L439" s="61"/>
      <c r="M439" s="239" t="s">
        <v>69</v>
      </c>
      <c r="N439" s="164" t="s">
        <v>100</v>
      </c>
      <c r="O439" s="100"/>
      <c r="P439" s="165">
        <f>O439*H439</f>
        <v>0</v>
      </c>
      <c r="Q439" s="165">
        <v>0.34089999999999998</v>
      </c>
      <c r="R439" s="165">
        <f>Q439*H439</f>
        <v>1.0226999999999999</v>
      </c>
      <c r="S439" s="165">
        <v>0</v>
      </c>
      <c r="T439" s="166">
        <f>S439*H439</f>
        <v>0</v>
      </c>
      <c r="AR439" s="55" t="s">
        <v>195</v>
      </c>
      <c r="AT439" s="55" t="s">
        <v>190</v>
      </c>
      <c r="AU439" s="55" t="s">
        <v>115</v>
      </c>
      <c r="AY439" s="55" t="s">
        <v>188</v>
      </c>
      <c r="BE439" s="93">
        <f>IF(N439="základní",J439,0)</f>
        <v>0</v>
      </c>
      <c r="BF439" s="93">
        <f>IF(N439="snížená",J439,0)</f>
        <v>0</v>
      </c>
      <c r="BG439" s="93">
        <f>IF(N439="zákl. přenesená",J439,0)</f>
        <v>0</v>
      </c>
      <c r="BH439" s="93">
        <f>IF(N439="sníž. přenesená",J439,0)</f>
        <v>0</v>
      </c>
      <c r="BI439" s="93">
        <f>IF(N439="nulová",J439,0)</f>
        <v>0</v>
      </c>
      <c r="BJ439" s="55" t="s">
        <v>113</v>
      </c>
      <c r="BK439" s="93">
        <f>ROUND(I439*H439,2)</f>
        <v>0</v>
      </c>
      <c r="BL439" s="55" t="s">
        <v>195</v>
      </c>
      <c r="BM439" s="55" t="s">
        <v>7120</v>
      </c>
    </row>
    <row r="440" spans="2:65" s="101" customFormat="1">
      <c r="B440" s="61"/>
      <c r="D440" s="167" t="s">
        <v>197</v>
      </c>
      <c r="F440" s="168" t="s">
        <v>7121</v>
      </c>
      <c r="I440" s="240"/>
      <c r="L440" s="61"/>
      <c r="M440" s="94"/>
      <c r="N440" s="100"/>
      <c r="O440" s="100"/>
      <c r="P440" s="100"/>
      <c r="Q440" s="100"/>
      <c r="R440" s="100"/>
      <c r="S440" s="100"/>
      <c r="T440" s="69"/>
      <c r="AT440" s="55" t="s">
        <v>197</v>
      </c>
      <c r="AU440" s="55" t="s">
        <v>115</v>
      </c>
    </row>
    <row r="441" spans="2:65" s="101" customFormat="1" ht="108">
      <c r="B441" s="61"/>
      <c r="D441" s="167" t="s">
        <v>199</v>
      </c>
      <c r="F441" s="169" t="s">
        <v>7122</v>
      </c>
      <c r="I441" s="240"/>
      <c r="L441" s="61"/>
      <c r="M441" s="94"/>
      <c r="N441" s="100"/>
      <c r="O441" s="100"/>
      <c r="P441" s="100"/>
      <c r="Q441" s="100"/>
      <c r="R441" s="100"/>
      <c r="S441" s="100"/>
      <c r="T441" s="69"/>
      <c r="AT441" s="55" t="s">
        <v>199</v>
      </c>
      <c r="AU441" s="55" t="s">
        <v>115</v>
      </c>
    </row>
    <row r="442" spans="2:65" s="171" customFormat="1">
      <c r="B442" s="170"/>
      <c r="D442" s="167" t="s">
        <v>201</v>
      </c>
      <c r="E442" s="172" t="s">
        <v>69</v>
      </c>
      <c r="F442" s="173" t="s">
        <v>7105</v>
      </c>
      <c r="H442" s="172" t="s">
        <v>69</v>
      </c>
      <c r="I442" s="241"/>
      <c r="L442" s="170"/>
      <c r="M442" s="174"/>
      <c r="N442" s="175"/>
      <c r="O442" s="175"/>
      <c r="P442" s="175"/>
      <c r="Q442" s="175"/>
      <c r="R442" s="175"/>
      <c r="S442" s="175"/>
      <c r="T442" s="176"/>
      <c r="AT442" s="172" t="s">
        <v>201</v>
      </c>
      <c r="AU442" s="172" t="s">
        <v>115</v>
      </c>
      <c r="AV442" s="171" t="s">
        <v>113</v>
      </c>
      <c r="AW442" s="171" t="s">
        <v>93</v>
      </c>
      <c r="AX442" s="171" t="s">
        <v>111</v>
      </c>
      <c r="AY442" s="172" t="s">
        <v>188</v>
      </c>
    </row>
    <row r="443" spans="2:65" s="178" customFormat="1">
      <c r="B443" s="177"/>
      <c r="D443" s="167" t="s">
        <v>201</v>
      </c>
      <c r="E443" s="179" t="s">
        <v>69</v>
      </c>
      <c r="F443" s="180" t="s">
        <v>228</v>
      </c>
      <c r="H443" s="181">
        <v>3</v>
      </c>
      <c r="I443" s="242"/>
      <c r="L443" s="177"/>
      <c r="M443" s="182"/>
      <c r="N443" s="183"/>
      <c r="O443" s="183"/>
      <c r="P443" s="183"/>
      <c r="Q443" s="183"/>
      <c r="R443" s="183"/>
      <c r="S443" s="183"/>
      <c r="T443" s="184"/>
      <c r="AT443" s="179" t="s">
        <v>201</v>
      </c>
      <c r="AU443" s="179" t="s">
        <v>115</v>
      </c>
      <c r="AV443" s="178" t="s">
        <v>115</v>
      </c>
      <c r="AW443" s="178" t="s">
        <v>93</v>
      </c>
      <c r="AX443" s="178" t="s">
        <v>113</v>
      </c>
      <c r="AY443" s="179" t="s">
        <v>188</v>
      </c>
    </row>
    <row r="444" spans="2:65" s="101" customFormat="1" ht="16.5" customHeight="1">
      <c r="B444" s="86"/>
      <c r="C444" s="201" t="s">
        <v>848</v>
      </c>
      <c r="D444" s="201" t="s">
        <v>521</v>
      </c>
      <c r="E444" s="202" t="s">
        <v>7123</v>
      </c>
      <c r="F444" s="203" t="s">
        <v>7124</v>
      </c>
      <c r="G444" s="204" t="s">
        <v>578</v>
      </c>
      <c r="H444" s="205">
        <v>3</v>
      </c>
      <c r="I444" s="245"/>
      <c r="J444" s="206">
        <f>ROUND(I444*H444,2)</f>
        <v>0</v>
      </c>
      <c r="K444" s="203" t="s">
        <v>194</v>
      </c>
      <c r="L444" s="207"/>
      <c r="M444" s="246" t="s">
        <v>69</v>
      </c>
      <c r="N444" s="208" t="s">
        <v>100</v>
      </c>
      <c r="O444" s="100"/>
      <c r="P444" s="165">
        <f>O444*H444</f>
        <v>0</v>
      </c>
      <c r="Q444" s="165">
        <v>9.7000000000000003E-2</v>
      </c>
      <c r="R444" s="165">
        <f>Q444*H444</f>
        <v>0.29100000000000004</v>
      </c>
      <c r="S444" s="165">
        <v>0</v>
      </c>
      <c r="T444" s="166">
        <f>S444*H444</f>
        <v>0</v>
      </c>
      <c r="AR444" s="55" t="s">
        <v>278</v>
      </c>
      <c r="AT444" s="55" t="s">
        <v>521</v>
      </c>
      <c r="AU444" s="55" t="s">
        <v>115</v>
      </c>
      <c r="AY444" s="55" t="s">
        <v>188</v>
      </c>
      <c r="BE444" s="93">
        <f>IF(N444="základní",J444,0)</f>
        <v>0</v>
      </c>
      <c r="BF444" s="93">
        <f>IF(N444="snížená",J444,0)</f>
        <v>0</v>
      </c>
      <c r="BG444" s="93">
        <f>IF(N444="zákl. přenesená",J444,0)</f>
        <v>0</v>
      </c>
      <c r="BH444" s="93">
        <f>IF(N444="sníž. přenesená",J444,0)</f>
        <v>0</v>
      </c>
      <c r="BI444" s="93">
        <f>IF(N444="nulová",J444,0)</f>
        <v>0</v>
      </c>
      <c r="BJ444" s="55" t="s">
        <v>113</v>
      </c>
      <c r="BK444" s="93">
        <f>ROUND(I444*H444,2)</f>
        <v>0</v>
      </c>
      <c r="BL444" s="55" t="s">
        <v>195</v>
      </c>
      <c r="BM444" s="55" t="s">
        <v>7125</v>
      </c>
    </row>
    <row r="445" spans="2:65" s="101" customFormat="1">
      <c r="B445" s="61"/>
      <c r="D445" s="167" t="s">
        <v>197</v>
      </c>
      <c r="F445" s="168" t="s">
        <v>7124</v>
      </c>
      <c r="I445" s="240"/>
      <c r="L445" s="61"/>
      <c r="M445" s="94"/>
      <c r="N445" s="100"/>
      <c r="O445" s="100"/>
      <c r="P445" s="100"/>
      <c r="Q445" s="100"/>
      <c r="R445" s="100"/>
      <c r="S445" s="100"/>
      <c r="T445" s="69"/>
      <c r="AT445" s="55" t="s">
        <v>197</v>
      </c>
      <c r="AU445" s="55" t="s">
        <v>115</v>
      </c>
    </row>
    <row r="446" spans="2:65" s="101" customFormat="1" ht="16.5" customHeight="1">
      <c r="B446" s="86"/>
      <c r="C446" s="201" t="s">
        <v>853</v>
      </c>
      <c r="D446" s="201" t="s">
        <v>521</v>
      </c>
      <c r="E446" s="202" t="s">
        <v>7126</v>
      </c>
      <c r="F446" s="203" t="s">
        <v>7127</v>
      </c>
      <c r="G446" s="204" t="s">
        <v>578</v>
      </c>
      <c r="H446" s="205">
        <v>4</v>
      </c>
      <c r="I446" s="245"/>
      <c r="J446" s="206">
        <f>ROUND(I446*H446,2)</f>
        <v>0</v>
      </c>
      <c r="K446" s="203" t="s">
        <v>194</v>
      </c>
      <c r="L446" s="207"/>
      <c r="M446" s="246" t="s">
        <v>69</v>
      </c>
      <c r="N446" s="208" t="s">
        <v>100</v>
      </c>
      <c r="O446" s="100"/>
      <c r="P446" s="165">
        <f>O446*H446</f>
        <v>0</v>
      </c>
      <c r="Q446" s="165">
        <v>0.111</v>
      </c>
      <c r="R446" s="165">
        <f>Q446*H446</f>
        <v>0.44400000000000001</v>
      </c>
      <c r="S446" s="165">
        <v>0</v>
      </c>
      <c r="T446" s="166">
        <f>S446*H446</f>
        <v>0</v>
      </c>
      <c r="AR446" s="55" t="s">
        <v>278</v>
      </c>
      <c r="AT446" s="55" t="s">
        <v>521</v>
      </c>
      <c r="AU446" s="55" t="s">
        <v>115</v>
      </c>
      <c r="AY446" s="55" t="s">
        <v>188</v>
      </c>
      <c r="BE446" s="93">
        <f>IF(N446="základní",J446,0)</f>
        <v>0</v>
      </c>
      <c r="BF446" s="93">
        <f>IF(N446="snížená",J446,0)</f>
        <v>0</v>
      </c>
      <c r="BG446" s="93">
        <f>IF(N446="zákl. přenesená",J446,0)</f>
        <v>0</v>
      </c>
      <c r="BH446" s="93">
        <f>IF(N446="sníž. přenesená",J446,0)</f>
        <v>0</v>
      </c>
      <c r="BI446" s="93">
        <f>IF(N446="nulová",J446,0)</f>
        <v>0</v>
      </c>
      <c r="BJ446" s="55" t="s">
        <v>113</v>
      </c>
      <c r="BK446" s="93">
        <f>ROUND(I446*H446,2)</f>
        <v>0</v>
      </c>
      <c r="BL446" s="55" t="s">
        <v>195</v>
      </c>
      <c r="BM446" s="55" t="s">
        <v>7128</v>
      </c>
    </row>
    <row r="447" spans="2:65" s="101" customFormat="1">
      <c r="B447" s="61"/>
      <c r="D447" s="167" t="s">
        <v>197</v>
      </c>
      <c r="F447" s="168" t="s">
        <v>7127</v>
      </c>
      <c r="I447" s="240"/>
      <c r="L447" s="61"/>
      <c r="M447" s="94"/>
      <c r="N447" s="100"/>
      <c r="O447" s="100"/>
      <c r="P447" s="100"/>
      <c r="Q447" s="100"/>
      <c r="R447" s="100"/>
      <c r="S447" s="100"/>
      <c r="T447" s="69"/>
      <c r="AT447" s="55" t="s">
        <v>197</v>
      </c>
      <c r="AU447" s="55" t="s">
        <v>115</v>
      </c>
    </row>
    <row r="448" spans="2:65" s="178" customFormat="1">
      <c r="B448" s="177"/>
      <c r="D448" s="167" t="s">
        <v>201</v>
      </c>
      <c r="E448" s="179" t="s">
        <v>69</v>
      </c>
      <c r="F448" s="180" t="s">
        <v>195</v>
      </c>
      <c r="H448" s="181">
        <v>4</v>
      </c>
      <c r="I448" s="242"/>
      <c r="L448" s="177"/>
      <c r="M448" s="182"/>
      <c r="N448" s="183"/>
      <c r="O448" s="183"/>
      <c r="P448" s="183"/>
      <c r="Q448" s="183"/>
      <c r="R448" s="183"/>
      <c r="S448" s="183"/>
      <c r="T448" s="184"/>
      <c r="AT448" s="179" t="s">
        <v>201</v>
      </c>
      <c r="AU448" s="179" t="s">
        <v>115</v>
      </c>
      <c r="AV448" s="178" t="s">
        <v>115</v>
      </c>
      <c r="AW448" s="178" t="s">
        <v>93</v>
      </c>
      <c r="AX448" s="178" t="s">
        <v>113</v>
      </c>
      <c r="AY448" s="179" t="s">
        <v>188</v>
      </c>
    </row>
    <row r="449" spans="2:65" s="101" customFormat="1" ht="16.5" customHeight="1">
      <c r="B449" s="86"/>
      <c r="C449" s="201" t="s">
        <v>859</v>
      </c>
      <c r="D449" s="201" t="s">
        <v>521</v>
      </c>
      <c r="E449" s="202" t="s">
        <v>7129</v>
      </c>
      <c r="F449" s="203" t="s">
        <v>7130</v>
      </c>
      <c r="G449" s="204" t="s">
        <v>578</v>
      </c>
      <c r="H449" s="205">
        <v>3</v>
      </c>
      <c r="I449" s="245"/>
      <c r="J449" s="206">
        <f>ROUND(I449*H449,2)</f>
        <v>0</v>
      </c>
      <c r="K449" s="203" t="s">
        <v>194</v>
      </c>
      <c r="L449" s="207"/>
      <c r="M449" s="246" t="s">
        <v>69</v>
      </c>
      <c r="N449" s="208" t="s">
        <v>100</v>
      </c>
      <c r="O449" s="100"/>
      <c r="P449" s="165">
        <f>O449*H449</f>
        <v>0</v>
      </c>
      <c r="Q449" s="165">
        <v>6.0999999999999999E-2</v>
      </c>
      <c r="R449" s="165">
        <f>Q449*H449</f>
        <v>0.183</v>
      </c>
      <c r="S449" s="165">
        <v>0</v>
      </c>
      <c r="T449" s="166">
        <f>S449*H449</f>
        <v>0</v>
      </c>
      <c r="AR449" s="55" t="s">
        <v>278</v>
      </c>
      <c r="AT449" s="55" t="s">
        <v>521</v>
      </c>
      <c r="AU449" s="55" t="s">
        <v>115</v>
      </c>
      <c r="AY449" s="55" t="s">
        <v>188</v>
      </c>
      <c r="BE449" s="93">
        <f>IF(N449="základní",J449,0)</f>
        <v>0</v>
      </c>
      <c r="BF449" s="93">
        <f>IF(N449="snížená",J449,0)</f>
        <v>0</v>
      </c>
      <c r="BG449" s="93">
        <f>IF(N449="zákl. přenesená",J449,0)</f>
        <v>0</v>
      </c>
      <c r="BH449" s="93">
        <f>IF(N449="sníž. přenesená",J449,0)</f>
        <v>0</v>
      </c>
      <c r="BI449" s="93">
        <f>IF(N449="nulová",J449,0)</f>
        <v>0</v>
      </c>
      <c r="BJ449" s="55" t="s">
        <v>113</v>
      </c>
      <c r="BK449" s="93">
        <f>ROUND(I449*H449,2)</f>
        <v>0</v>
      </c>
      <c r="BL449" s="55" t="s">
        <v>195</v>
      </c>
      <c r="BM449" s="55" t="s">
        <v>7131</v>
      </c>
    </row>
    <row r="450" spans="2:65" s="101" customFormat="1">
      <c r="B450" s="61"/>
      <c r="D450" s="167" t="s">
        <v>197</v>
      </c>
      <c r="F450" s="168" t="s">
        <v>7130</v>
      </c>
      <c r="I450" s="240"/>
      <c r="L450" s="61"/>
      <c r="M450" s="94"/>
      <c r="N450" s="100"/>
      <c r="O450" s="100"/>
      <c r="P450" s="100"/>
      <c r="Q450" s="100"/>
      <c r="R450" s="100"/>
      <c r="S450" s="100"/>
      <c r="T450" s="69"/>
      <c r="AT450" s="55" t="s">
        <v>197</v>
      </c>
      <c r="AU450" s="55" t="s">
        <v>115</v>
      </c>
    </row>
    <row r="451" spans="2:65" s="178" customFormat="1">
      <c r="B451" s="177"/>
      <c r="D451" s="167" t="s">
        <v>201</v>
      </c>
      <c r="E451" s="179" t="s">
        <v>69</v>
      </c>
      <c r="F451" s="180" t="s">
        <v>228</v>
      </c>
      <c r="H451" s="181">
        <v>3</v>
      </c>
      <c r="I451" s="242"/>
      <c r="L451" s="177"/>
      <c r="M451" s="182"/>
      <c r="N451" s="183"/>
      <c r="O451" s="183"/>
      <c r="P451" s="183"/>
      <c r="Q451" s="183"/>
      <c r="R451" s="183"/>
      <c r="S451" s="183"/>
      <c r="T451" s="184"/>
      <c r="AT451" s="179" t="s">
        <v>201</v>
      </c>
      <c r="AU451" s="179" t="s">
        <v>115</v>
      </c>
      <c r="AV451" s="178" t="s">
        <v>115</v>
      </c>
      <c r="AW451" s="178" t="s">
        <v>93</v>
      </c>
      <c r="AX451" s="178" t="s">
        <v>113</v>
      </c>
      <c r="AY451" s="179" t="s">
        <v>188</v>
      </c>
    </row>
    <row r="452" spans="2:65" s="101" customFormat="1" ht="16.5" customHeight="1">
      <c r="B452" s="86"/>
      <c r="C452" s="201" t="s">
        <v>864</v>
      </c>
      <c r="D452" s="201" t="s">
        <v>521</v>
      </c>
      <c r="E452" s="202" t="s">
        <v>7132</v>
      </c>
      <c r="F452" s="203" t="s">
        <v>7133</v>
      </c>
      <c r="G452" s="204" t="s">
        <v>578</v>
      </c>
      <c r="H452" s="205">
        <v>1</v>
      </c>
      <c r="I452" s="245"/>
      <c r="J452" s="206">
        <f>ROUND(I452*H452,2)</f>
        <v>0</v>
      </c>
      <c r="K452" s="203" t="s">
        <v>194</v>
      </c>
      <c r="L452" s="207"/>
      <c r="M452" s="246" t="s">
        <v>69</v>
      </c>
      <c r="N452" s="208" t="s">
        <v>100</v>
      </c>
      <c r="O452" s="100"/>
      <c r="P452" s="165">
        <f>O452*H452</f>
        <v>0</v>
      </c>
      <c r="Q452" s="165">
        <v>5.8000000000000003E-2</v>
      </c>
      <c r="R452" s="165">
        <f>Q452*H452</f>
        <v>5.8000000000000003E-2</v>
      </c>
      <c r="S452" s="165">
        <v>0</v>
      </c>
      <c r="T452" s="166">
        <f>S452*H452</f>
        <v>0</v>
      </c>
      <c r="AR452" s="55" t="s">
        <v>278</v>
      </c>
      <c r="AT452" s="55" t="s">
        <v>521</v>
      </c>
      <c r="AU452" s="55" t="s">
        <v>115</v>
      </c>
      <c r="AY452" s="55" t="s">
        <v>188</v>
      </c>
      <c r="BE452" s="93">
        <f>IF(N452="základní",J452,0)</f>
        <v>0</v>
      </c>
      <c r="BF452" s="93">
        <f>IF(N452="snížená",J452,0)</f>
        <v>0</v>
      </c>
      <c r="BG452" s="93">
        <f>IF(N452="zákl. přenesená",J452,0)</f>
        <v>0</v>
      </c>
      <c r="BH452" s="93">
        <f>IF(N452="sníž. přenesená",J452,0)</f>
        <v>0</v>
      </c>
      <c r="BI452" s="93">
        <f>IF(N452="nulová",J452,0)</f>
        <v>0</v>
      </c>
      <c r="BJ452" s="55" t="s">
        <v>113</v>
      </c>
      <c r="BK452" s="93">
        <f>ROUND(I452*H452,2)</f>
        <v>0</v>
      </c>
      <c r="BL452" s="55" t="s">
        <v>195</v>
      </c>
      <c r="BM452" s="55" t="s">
        <v>7134</v>
      </c>
    </row>
    <row r="453" spans="2:65" s="101" customFormat="1">
      <c r="B453" s="61"/>
      <c r="D453" s="167" t="s">
        <v>197</v>
      </c>
      <c r="F453" s="168" t="s">
        <v>7133</v>
      </c>
      <c r="I453" s="240"/>
      <c r="L453" s="61"/>
      <c r="M453" s="94"/>
      <c r="N453" s="100"/>
      <c r="O453" s="100"/>
      <c r="P453" s="100"/>
      <c r="Q453" s="100"/>
      <c r="R453" s="100"/>
      <c r="S453" s="100"/>
      <c r="T453" s="69"/>
      <c r="AT453" s="55" t="s">
        <v>197</v>
      </c>
      <c r="AU453" s="55" t="s">
        <v>115</v>
      </c>
    </row>
    <row r="454" spans="2:65" s="178" customFormat="1">
      <c r="B454" s="177"/>
      <c r="D454" s="167" t="s">
        <v>201</v>
      </c>
      <c r="E454" s="179" t="s">
        <v>69</v>
      </c>
      <c r="F454" s="180" t="s">
        <v>113</v>
      </c>
      <c r="H454" s="181">
        <v>1</v>
      </c>
      <c r="I454" s="242"/>
      <c r="L454" s="177"/>
      <c r="M454" s="182"/>
      <c r="N454" s="183"/>
      <c r="O454" s="183"/>
      <c r="P454" s="183"/>
      <c r="Q454" s="183"/>
      <c r="R454" s="183"/>
      <c r="S454" s="183"/>
      <c r="T454" s="184"/>
      <c r="AT454" s="179" t="s">
        <v>201</v>
      </c>
      <c r="AU454" s="179" t="s">
        <v>115</v>
      </c>
      <c r="AV454" s="178" t="s">
        <v>115</v>
      </c>
      <c r="AW454" s="178" t="s">
        <v>93</v>
      </c>
      <c r="AX454" s="178" t="s">
        <v>113</v>
      </c>
      <c r="AY454" s="179" t="s">
        <v>188</v>
      </c>
    </row>
    <row r="455" spans="2:65" s="101" customFormat="1" ht="16.5" customHeight="1">
      <c r="B455" s="86"/>
      <c r="C455" s="201" t="s">
        <v>872</v>
      </c>
      <c r="D455" s="201" t="s">
        <v>521</v>
      </c>
      <c r="E455" s="202" t="s">
        <v>7135</v>
      </c>
      <c r="F455" s="203" t="s">
        <v>7136</v>
      </c>
      <c r="G455" s="204" t="s">
        <v>578</v>
      </c>
      <c r="H455" s="205">
        <v>3</v>
      </c>
      <c r="I455" s="245"/>
      <c r="J455" s="206">
        <f>ROUND(I455*H455,2)</f>
        <v>0</v>
      </c>
      <c r="K455" s="203" t="s">
        <v>449</v>
      </c>
      <c r="L455" s="207"/>
      <c r="M455" s="246" t="s">
        <v>69</v>
      </c>
      <c r="N455" s="208" t="s">
        <v>100</v>
      </c>
      <c r="O455" s="100"/>
      <c r="P455" s="165">
        <f>O455*H455</f>
        <v>0</v>
      </c>
      <c r="Q455" s="165">
        <v>0</v>
      </c>
      <c r="R455" s="165">
        <f>Q455*H455</f>
        <v>0</v>
      </c>
      <c r="S455" s="165">
        <v>0</v>
      </c>
      <c r="T455" s="166">
        <f>S455*H455</f>
        <v>0</v>
      </c>
      <c r="AR455" s="55" t="s">
        <v>278</v>
      </c>
      <c r="AT455" s="55" t="s">
        <v>521</v>
      </c>
      <c r="AU455" s="55" t="s">
        <v>115</v>
      </c>
      <c r="AY455" s="55" t="s">
        <v>188</v>
      </c>
      <c r="BE455" s="93">
        <f>IF(N455="základní",J455,0)</f>
        <v>0</v>
      </c>
      <c r="BF455" s="93">
        <f>IF(N455="snížená",J455,0)</f>
        <v>0</v>
      </c>
      <c r="BG455" s="93">
        <f>IF(N455="zákl. přenesená",J455,0)</f>
        <v>0</v>
      </c>
      <c r="BH455" s="93">
        <f>IF(N455="sníž. přenesená",J455,0)</f>
        <v>0</v>
      </c>
      <c r="BI455" s="93">
        <f>IF(N455="nulová",J455,0)</f>
        <v>0</v>
      </c>
      <c r="BJ455" s="55" t="s">
        <v>113</v>
      </c>
      <c r="BK455" s="93">
        <f>ROUND(I455*H455,2)</f>
        <v>0</v>
      </c>
      <c r="BL455" s="55" t="s">
        <v>195</v>
      </c>
      <c r="BM455" s="55" t="s">
        <v>7137</v>
      </c>
    </row>
    <row r="456" spans="2:65" s="101" customFormat="1">
      <c r="B456" s="61"/>
      <c r="D456" s="167" t="s">
        <v>197</v>
      </c>
      <c r="F456" s="168" t="s">
        <v>7136</v>
      </c>
      <c r="I456" s="240"/>
      <c r="L456" s="61"/>
      <c r="M456" s="94"/>
      <c r="N456" s="100"/>
      <c r="O456" s="100"/>
      <c r="P456" s="100"/>
      <c r="Q456" s="100"/>
      <c r="R456" s="100"/>
      <c r="S456" s="100"/>
      <c r="T456" s="69"/>
      <c r="AT456" s="55" t="s">
        <v>197</v>
      </c>
      <c r="AU456" s="55" t="s">
        <v>115</v>
      </c>
    </row>
    <row r="457" spans="2:65" s="178" customFormat="1">
      <c r="B457" s="177"/>
      <c r="D457" s="167" t="s">
        <v>201</v>
      </c>
      <c r="E457" s="179" t="s">
        <v>69</v>
      </c>
      <c r="F457" s="180" t="s">
        <v>228</v>
      </c>
      <c r="H457" s="181">
        <v>3</v>
      </c>
      <c r="I457" s="242"/>
      <c r="L457" s="177"/>
      <c r="M457" s="182"/>
      <c r="N457" s="183"/>
      <c r="O457" s="183"/>
      <c r="P457" s="183"/>
      <c r="Q457" s="183"/>
      <c r="R457" s="183"/>
      <c r="S457" s="183"/>
      <c r="T457" s="184"/>
      <c r="AT457" s="179" t="s">
        <v>201</v>
      </c>
      <c r="AU457" s="179" t="s">
        <v>115</v>
      </c>
      <c r="AV457" s="178" t="s">
        <v>115</v>
      </c>
      <c r="AW457" s="178" t="s">
        <v>93</v>
      </c>
      <c r="AX457" s="178" t="s">
        <v>113</v>
      </c>
      <c r="AY457" s="179" t="s">
        <v>188</v>
      </c>
    </row>
    <row r="458" spans="2:65" s="101" customFormat="1" ht="25.5" customHeight="1">
      <c r="B458" s="86"/>
      <c r="C458" s="87" t="s">
        <v>879</v>
      </c>
      <c r="D458" s="87" t="s">
        <v>190</v>
      </c>
      <c r="E458" s="88" t="s">
        <v>7138</v>
      </c>
      <c r="F458" s="89" t="s">
        <v>7139</v>
      </c>
      <c r="G458" s="90" t="s">
        <v>193</v>
      </c>
      <c r="H458" s="91">
        <v>5.67</v>
      </c>
      <c r="I458" s="238"/>
      <c r="J458" s="92">
        <f>ROUND(I458*H458,2)</f>
        <v>0</v>
      </c>
      <c r="K458" s="89" t="s">
        <v>194</v>
      </c>
      <c r="L458" s="61"/>
      <c r="M458" s="239" t="s">
        <v>69</v>
      </c>
      <c r="N458" s="164" t="s">
        <v>100</v>
      </c>
      <c r="O458" s="100"/>
      <c r="P458" s="165">
        <f>O458*H458</f>
        <v>0</v>
      </c>
      <c r="Q458" s="165">
        <v>0</v>
      </c>
      <c r="R458" s="165">
        <f>Q458*H458</f>
        <v>0</v>
      </c>
      <c r="S458" s="165">
        <v>0</v>
      </c>
      <c r="T458" s="166">
        <f>S458*H458</f>
        <v>0</v>
      </c>
      <c r="AR458" s="55" t="s">
        <v>195</v>
      </c>
      <c r="AT458" s="55" t="s">
        <v>190</v>
      </c>
      <c r="AU458" s="55" t="s">
        <v>115</v>
      </c>
      <c r="AY458" s="55" t="s">
        <v>188</v>
      </c>
      <c r="BE458" s="93">
        <f>IF(N458="základní",J458,0)</f>
        <v>0</v>
      </c>
      <c r="BF458" s="93">
        <f>IF(N458="snížená",J458,0)</f>
        <v>0</v>
      </c>
      <c r="BG458" s="93">
        <f>IF(N458="zákl. přenesená",J458,0)</f>
        <v>0</v>
      </c>
      <c r="BH458" s="93">
        <f>IF(N458="sníž. přenesená",J458,0)</f>
        <v>0</v>
      </c>
      <c r="BI458" s="93">
        <f>IF(N458="nulová",J458,0)</f>
        <v>0</v>
      </c>
      <c r="BJ458" s="55" t="s">
        <v>113</v>
      </c>
      <c r="BK458" s="93">
        <f>ROUND(I458*H458,2)</f>
        <v>0</v>
      </c>
      <c r="BL458" s="55" t="s">
        <v>195</v>
      </c>
      <c r="BM458" s="55" t="s">
        <v>7140</v>
      </c>
    </row>
    <row r="459" spans="2:65" s="101" customFormat="1">
      <c r="B459" s="61"/>
      <c r="D459" s="167" t="s">
        <v>197</v>
      </c>
      <c r="F459" s="168" t="s">
        <v>7141</v>
      </c>
      <c r="I459" s="240"/>
      <c r="L459" s="61"/>
      <c r="M459" s="94"/>
      <c r="N459" s="100"/>
      <c r="O459" s="100"/>
      <c r="P459" s="100"/>
      <c r="Q459" s="100"/>
      <c r="R459" s="100"/>
      <c r="S459" s="100"/>
      <c r="T459" s="69"/>
      <c r="AT459" s="55" t="s">
        <v>197</v>
      </c>
      <c r="AU459" s="55" t="s">
        <v>115</v>
      </c>
    </row>
    <row r="460" spans="2:65" s="101" customFormat="1" ht="40.5">
      <c r="B460" s="61"/>
      <c r="D460" s="167" t="s">
        <v>199</v>
      </c>
      <c r="F460" s="169" t="s">
        <v>2702</v>
      </c>
      <c r="I460" s="240"/>
      <c r="L460" s="61"/>
      <c r="M460" s="94"/>
      <c r="N460" s="100"/>
      <c r="O460" s="100"/>
      <c r="P460" s="100"/>
      <c r="Q460" s="100"/>
      <c r="R460" s="100"/>
      <c r="S460" s="100"/>
      <c r="T460" s="69"/>
      <c r="AT460" s="55" t="s">
        <v>199</v>
      </c>
      <c r="AU460" s="55" t="s">
        <v>115</v>
      </c>
    </row>
    <row r="461" spans="2:65" s="171" customFormat="1">
      <c r="B461" s="170"/>
      <c r="D461" s="167" t="s">
        <v>201</v>
      </c>
      <c r="E461" s="172" t="s">
        <v>69</v>
      </c>
      <c r="F461" s="173" t="s">
        <v>7003</v>
      </c>
      <c r="H461" s="172" t="s">
        <v>69</v>
      </c>
      <c r="I461" s="241"/>
      <c r="L461" s="170"/>
      <c r="M461" s="174"/>
      <c r="N461" s="175"/>
      <c r="O461" s="175"/>
      <c r="P461" s="175"/>
      <c r="Q461" s="175"/>
      <c r="R461" s="175"/>
      <c r="S461" s="175"/>
      <c r="T461" s="176"/>
      <c r="AT461" s="172" t="s">
        <v>201</v>
      </c>
      <c r="AU461" s="172" t="s">
        <v>115</v>
      </c>
      <c r="AV461" s="171" t="s">
        <v>113</v>
      </c>
      <c r="AW461" s="171" t="s">
        <v>93</v>
      </c>
      <c r="AX461" s="171" t="s">
        <v>111</v>
      </c>
      <c r="AY461" s="172" t="s">
        <v>188</v>
      </c>
    </row>
    <row r="462" spans="2:65" s="178" customFormat="1">
      <c r="B462" s="177"/>
      <c r="D462" s="167" t="s">
        <v>201</v>
      </c>
      <c r="E462" s="179" t="s">
        <v>69</v>
      </c>
      <c r="F462" s="180" t="s">
        <v>7142</v>
      </c>
      <c r="H462" s="181">
        <v>5.67</v>
      </c>
      <c r="I462" s="242"/>
      <c r="L462" s="177"/>
      <c r="M462" s="182"/>
      <c r="N462" s="183"/>
      <c r="O462" s="183"/>
      <c r="P462" s="183"/>
      <c r="Q462" s="183"/>
      <c r="R462" s="183"/>
      <c r="S462" s="183"/>
      <c r="T462" s="184"/>
      <c r="AT462" s="179" t="s">
        <v>201</v>
      </c>
      <c r="AU462" s="179" t="s">
        <v>115</v>
      </c>
      <c r="AV462" s="178" t="s">
        <v>115</v>
      </c>
      <c r="AW462" s="178" t="s">
        <v>93</v>
      </c>
      <c r="AX462" s="178" t="s">
        <v>113</v>
      </c>
      <c r="AY462" s="179" t="s">
        <v>188</v>
      </c>
    </row>
    <row r="463" spans="2:65" s="152" customFormat="1" ht="29.85" customHeight="1">
      <c r="B463" s="151"/>
      <c r="D463" s="153" t="s">
        <v>110</v>
      </c>
      <c r="E463" s="162" t="s">
        <v>285</v>
      </c>
      <c r="F463" s="162" t="s">
        <v>2976</v>
      </c>
      <c r="I463" s="237"/>
      <c r="J463" s="163">
        <f>BK463</f>
        <v>0</v>
      </c>
      <c r="L463" s="151"/>
      <c r="M463" s="156"/>
      <c r="N463" s="157"/>
      <c r="O463" s="157"/>
      <c r="P463" s="158">
        <f>SUM(P464:P568)</f>
        <v>0</v>
      </c>
      <c r="Q463" s="157"/>
      <c r="R463" s="158">
        <f>SUM(R464:R568)</f>
        <v>66.610796280000017</v>
      </c>
      <c r="S463" s="157"/>
      <c r="T463" s="159">
        <f>SUM(T464:T568)</f>
        <v>7.7581999999999995</v>
      </c>
      <c r="AR463" s="153" t="s">
        <v>113</v>
      </c>
      <c r="AT463" s="160" t="s">
        <v>110</v>
      </c>
      <c r="AU463" s="160" t="s">
        <v>113</v>
      </c>
      <c r="AY463" s="153" t="s">
        <v>188</v>
      </c>
      <c r="BK463" s="161">
        <f>SUM(BK464:BK568)</f>
        <v>0</v>
      </c>
    </row>
    <row r="464" spans="2:65" s="101" customFormat="1" ht="16.5" customHeight="1">
      <c r="B464" s="86"/>
      <c r="C464" s="87" t="s">
        <v>887</v>
      </c>
      <c r="D464" s="87" t="s">
        <v>190</v>
      </c>
      <c r="E464" s="88" t="s">
        <v>7143</v>
      </c>
      <c r="F464" s="89" t="s">
        <v>7144</v>
      </c>
      <c r="G464" s="90" t="s">
        <v>1023</v>
      </c>
      <c r="H464" s="91">
        <v>1</v>
      </c>
      <c r="I464" s="238"/>
      <c r="J464" s="92">
        <f>ROUND(I464*H464,2)</f>
        <v>0</v>
      </c>
      <c r="K464" s="89" t="s">
        <v>194</v>
      </c>
      <c r="L464" s="61"/>
      <c r="M464" s="239" t="s">
        <v>69</v>
      </c>
      <c r="N464" s="164" t="s">
        <v>100</v>
      </c>
      <c r="O464" s="100"/>
      <c r="P464" s="165">
        <f>O464*H464</f>
        <v>0</v>
      </c>
      <c r="Q464" s="165">
        <v>0.40766000000000002</v>
      </c>
      <c r="R464" s="165">
        <f>Q464*H464</f>
        <v>0.40766000000000002</v>
      </c>
      <c r="S464" s="165">
        <v>0</v>
      </c>
      <c r="T464" s="166">
        <f>S464*H464</f>
        <v>0</v>
      </c>
      <c r="AR464" s="55" t="s">
        <v>195</v>
      </c>
      <c r="AT464" s="55" t="s">
        <v>190</v>
      </c>
      <c r="AU464" s="55" t="s">
        <v>115</v>
      </c>
      <c r="AY464" s="55" t="s">
        <v>188</v>
      </c>
      <c r="BE464" s="93">
        <f>IF(N464="základní",J464,0)</f>
        <v>0</v>
      </c>
      <c r="BF464" s="93">
        <f>IF(N464="snížená",J464,0)</f>
        <v>0</v>
      </c>
      <c r="BG464" s="93">
        <f>IF(N464="zákl. přenesená",J464,0)</f>
        <v>0</v>
      </c>
      <c r="BH464" s="93">
        <f>IF(N464="sníž. přenesená",J464,0)</f>
        <v>0</v>
      </c>
      <c r="BI464" s="93">
        <f>IF(N464="nulová",J464,0)</f>
        <v>0</v>
      </c>
      <c r="BJ464" s="55" t="s">
        <v>113</v>
      </c>
      <c r="BK464" s="93">
        <f>ROUND(I464*H464,2)</f>
        <v>0</v>
      </c>
      <c r="BL464" s="55" t="s">
        <v>195</v>
      </c>
      <c r="BM464" s="55" t="s">
        <v>7145</v>
      </c>
    </row>
    <row r="465" spans="2:65" s="101" customFormat="1">
      <c r="B465" s="61"/>
      <c r="D465" s="167" t="s">
        <v>197</v>
      </c>
      <c r="F465" s="168" t="s">
        <v>7146</v>
      </c>
      <c r="I465" s="240"/>
      <c r="L465" s="61"/>
      <c r="M465" s="94"/>
      <c r="N465" s="100"/>
      <c r="O465" s="100"/>
      <c r="P465" s="100"/>
      <c r="Q465" s="100"/>
      <c r="R465" s="100"/>
      <c r="S465" s="100"/>
      <c r="T465" s="69"/>
      <c r="AT465" s="55" t="s">
        <v>197</v>
      </c>
      <c r="AU465" s="55" t="s">
        <v>115</v>
      </c>
    </row>
    <row r="466" spans="2:65" s="101" customFormat="1" ht="94.5">
      <c r="B466" s="61"/>
      <c r="D466" s="167" t="s">
        <v>199</v>
      </c>
      <c r="F466" s="169" t="s">
        <v>7147</v>
      </c>
      <c r="I466" s="240"/>
      <c r="L466" s="61"/>
      <c r="M466" s="94"/>
      <c r="N466" s="100"/>
      <c r="O466" s="100"/>
      <c r="P466" s="100"/>
      <c r="Q466" s="100"/>
      <c r="R466" s="100"/>
      <c r="S466" s="100"/>
      <c r="T466" s="69"/>
      <c r="AT466" s="55" t="s">
        <v>199</v>
      </c>
      <c r="AU466" s="55" t="s">
        <v>115</v>
      </c>
    </row>
    <row r="467" spans="2:65" s="171" customFormat="1">
      <c r="B467" s="170"/>
      <c r="D467" s="167" t="s">
        <v>201</v>
      </c>
      <c r="E467" s="172" t="s">
        <v>69</v>
      </c>
      <c r="F467" s="173" t="s">
        <v>7009</v>
      </c>
      <c r="H467" s="172" t="s">
        <v>69</v>
      </c>
      <c r="I467" s="241"/>
      <c r="L467" s="170"/>
      <c r="M467" s="174"/>
      <c r="N467" s="175"/>
      <c r="O467" s="175"/>
      <c r="P467" s="175"/>
      <c r="Q467" s="175"/>
      <c r="R467" s="175"/>
      <c r="S467" s="175"/>
      <c r="T467" s="176"/>
      <c r="AT467" s="172" t="s">
        <v>201</v>
      </c>
      <c r="AU467" s="172" t="s">
        <v>115</v>
      </c>
      <c r="AV467" s="171" t="s">
        <v>113</v>
      </c>
      <c r="AW467" s="171" t="s">
        <v>93</v>
      </c>
      <c r="AX467" s="171" t="s">
        <v>111</v>
      </c>
      <c r="AY467" s="172" t="s">
        <v>188</v>
      </c>
    </row>
    <row r="468" spans="2:65" s="178" customFormat="1">
      <c r="B468" s="177"/>
      <c r="D468" s="167" t="s">
        <v>201</v>
      </c>
      <c r="E468" s="179" t="s">
        <v>69</v>
      </c>
      <c r="F468" s="180" t="s">
        <v>113</v>
      </c>
      <c r="H468" s="181">
        <v>1</v>
      </c>
      <c r="I468" s="242"/>
      <c r="L468" s="177"/>
      <c r="M468" s="182"/>
      <c r="N468" s="183"/>
      <c r="O468" s="183"/>
      <c r="P468" s="183"/>
      <c r="Q468" s="183"/>
      <c r="R468" s="183"/>
      <c r="S468" s="183"/>
      <c r="T468" s="184"/>
      <c r="AT468" s="179" t="s">
        <v>201</v>
      </c>
      <c r="AU468" s="179" t="s">
        <v>115</v>
      </c>
      <c r="AV468" s="178" t="s">
        <v>115</v>
      </c>
      <c r="AW468" s="178" t="s">
        <v>93</v>
      </c>
      <c r="AX468" s="178" t="s">
        <v>113</v>
      </c>
      <c r="AY468" s="179" t="s">
        <v>188</v>
      </c>
    </row>
    <row r="469" spans="2:65" s="101" customFormat="1" ht="25.5" customHeight="1">
      <c r="B469" s="86"/>
      <c r="C469" s="87" t="s">
        <v>908</v>
      </c>
      <c r="D469" s="87" t="s">
        <v>190</v>
      </c>
      <c r="E469" s="88" t="s">
        <v>7148</v>
      </c>
      <c r="F469" s="89" t="s">
        <v>7149</v>
      </c>
      <c r="G469" s="90" t="s">
        <v>1023</v>
      </c>
      <c r="H469" s="91">
        <v>131.5</v>
      </c>
      <c r="I469" s="238"/>
      <c r="J469" s="92">
        <f>ROUND(I469*H469,2)</f>
        <v>0</v>
      </c>
      <c r="K469" s="89" t="s">
        <v>194</v>
      </c>
      <c r="L469" s="61"/>
      <c r="M469" s="239" t="s">
        <v>69</v>
      </c>
      <c r="N469" s="164" t="s">
        <v>100</v>
      </c>
      <c r="O469" s="100"/>
      <c r="P469" s="165">
        <f>O469*H469</f>
        <v>0</v>
      </c>
      <c r="Q469" s="165">
        <v>0.15540000000000001</v>
      </c>
      <c r="R469" s="165">
        <f>Q469*H469</f>
        <v>20.435100000000002</v>
      </c>
      <c r="S469" s="165">
        <v>0</v>
      </c>
      <c r="T469" s="166">
        <f>S469*H469</f>
        <v>0</v>
      </c>
      <c r="AR469" s="55" t="s">
        <v>195</v>
      </c>
      <c r="AT469" s="55" t="s">
        <v>190</v>
      </c>
      <c r="AU469" s="55" t="s">
        <v>115</v>
      </c>
      <c r="AY469" s="55" t="s">
        <v>188</v>
      </c>
      <c r="BE469" s="93">
        <f>IF(N469="základní",J469,0)</f>
        <v>0</v>
      </c>
      <c r="BF469" s="93">
        <f>IF(N469="snížená",J469,0)</f>
        <v>0</v>
      </c>
      <c r="BG469" s="93">
        <f>IF(N469="zákl. přenesená",J469,0)</f>
        <v>0</v>
      </c>
      <c r="BH469" s="93">
        <f>IF(N469="sníž. přenesená",J469,0)</f>
        <v>0</v>
      </c>
      <c r="BI469" s="93">
        <f>IF(N469="nulová",J469,0)</f>
        <v>0</v>
      </c>
      <c r="BJ469" s="55" t="s">
        <v>113</v>
      </c>
      <c r="BK469" s="93">
        <f>ROUND(I469*H469,2)</f>
        <v>0</v>
      </c>
      <c r="BL469" s="55" t="s">
        <v>195</v>
      </c>
      <c r="BM469" s="55" t="s">
        <v>7150</v>
      </c>
    </row>
    <row r="470" spans="2:65" s="101" customFormat="1" ht="27">
      <c r="B470" s="61"/>
      <c r="D470" s="167" t="s">
        <v>197</v>
      </c>
      <c r="F470" s="168" t="s">
        <v>7151</v>
      </c>
      <c r="I470" s="240"/>
      <c r="L470" s="61"/>
      <c r="M470" s="94"/>
      <c r="N470" s="100"/>
      <c r="O470" s="100"/>
      <c r="P470" s="100"/>
      <c r="Q470" s="100"/>
      <c r="R470" s="100"/>
      <c r="S470" s="100"/>
      <c r="T470" s="69"/>
      <c r="AT470" s="55" t="s">
        <v>197</v>
      </c>
      <c r="AU470" s="55" t="s">
        <v>115</v>
      </c>
    </row>
    <row r="471" spans="2:65" s="101" customFormat="1" ht="94.5">
      <c r="B471" s="61"/>
      <c r="D471" s="167" t="s">
        <v>199</v>
      </c>
      <c r="F471" s="169" t="s">
        <v>7152</v>
      </c>
      <c r="I471" s="240"/>
      <c r="L471" s="61"/>
      <c r="M471" s="94"/>
      <c r="N471" s="100"/>
      <c r="O471" s="100"/>
      <c r="P471" s="100"/>
      <c r="Q471" s="100"/>
      <c r="R471" s="100"/>
      <c r="S471" s="100"/>
      <c r="T471" s="69"/>
      <c r="AT471" s="55" t="s">
        <v>199</v>
      </c>
      <c r="AU471" s="55" t="s">
        <v>115</v>
      </c>
    </row>
    <row r="472" spans="2:65" s="171" customFormat="1">
      <c r="B472" s="170"/>
      <c r="D472" s="167" t="s">
        <v>201</v>
      </c>
      <c r="E472" s="172" t="s">
        <v>69</v>
      </c>
      <c r="F472" s="173" t="s">
        <v>7153</v>
      </c>
      <c r="H472" s="172" t="s">
        <v>69</v>
      </c>
      <c r="I472" s="241"/>
      <c r="L472" s="170"/>
      <c r="M472" s="174"/>
      <c r="N472" s="175"/>
      <c r="O472" s="175"/>
      <c r="P472" s="175"/>
      <c r="Q472" s="175"/>
      <c r="R472" s="175"/>
      <c r="S472" s="175"/>
      <c r="T472" s="176"/>
      <c r="AT472" s="172" t="s">
        <v>201</v>
      </c>
      <c r="AU472" s="172" t="s">
        <v>115</v>
      </c>
      <c r="AV472" s="171" t="s">
        <v>113</v>
      </c>
      <c r="AW472" s="171" t="s">
        <v>93</v>
      </c>
      <c r="AX472" s="171" t="s">
        <v>111</v>
      </c>
      <c r="AY472" s="172" t="s">
        <v>188</v>
      </c>
    </row>
    <row r="473" spans="2:65" s="178" customFormat="1">
      <c r="B473" s="177"/>
      <c r="D473" s="167" t="s">
        <v>201</v>
      </c>
      <c r="E473" s="179" t="s">
        <v>69</v>
      </c>
      <c r="F473" s="180" t="s">
        <v>7154</v>
      </c>
      <c r="H473" s="181">
        <v>131.5</v>
      </c>
      <c r="I473" s="242"/>
      <c r="L473" s="177"/>
      <c r="M473" s="182"/>
      <c r="N473" s="183"/>
      <c r="O473" s="183"/>
      <c r="P473" s="183"/>
      <c r="Q473" s="183"/>
      <c r="R473" s="183"/>
      <c r="S473" s="183"/>
      <c r="T473" s="184"/>
      <c r="AT473" s="179" t="s">
        <v>201</v>
      </c>
      <c r="AU473" s="179" t="s">
        <v>115</v>
      </c>
      <c r="AV473" s="178" t="s">
        <v>115</v>
      </c>
      <c r="AW473" s="178" t="s">
        <v>93</v>
      </c>
      <c r="AX473" s="178" t="s">
        <v>113</v>
      </c>
      <c r="AY473" s="179" t="s">
        <v>188</v>
      </c>
    </row>
    <row r="474" spans="2:65" s="101" customFormat="1" ht="16.5" customHeight="1">
      <c r="B474" s="86"/>
      <c r="C474" s="201" t="s">
        <v>915</v>
      </c>
      <c r="D474" s="201" t="s">
        <v>521</v>
      </c>
      <c r="E474" s="202" t="s">
        <v>7155</v>
      </c>
      <c r="F474" s="203" t="s">
        <v>7156</v>
      </c>
      <c r="G474" s="204" t="s">
        <v>1023</v>
      </c>
      <c r="H474" s="205">
        <v>131.5</v>
      </c>
      <c r="I474" s="245"/>
      <c r="J474" s="206">
        <f>ROUND(I474*H474,2)</f>
        <v>0</v>
      </c>
      <c r="K474" s="203" t="s">
        <v>194</v>
      </c>
      <c r="L474" s="207"/>
      <c r="M474" s="246" t="s">
        <v>69</v>
      </c>
      <c r="N474" s="208" t="s">
        <v>100</v>
      </c>
      <c r="O474" s="100"/>
      <c r="P474" s="165">
        <f>O474*H474</f>
        <v>0</v>
      </c>
      <c r="Q474" s="165">
        <v>8.1000000000000003E-2</v>
      </c>
      <c r="R474" s="165">
        <f>Q474*H474</f>
        <v>10.6515</v>
      </c>
      <c r="S474" s="165">
        <v>0</v>
      </c>
      <c r="T474" s="166">
        <f>S474*H474</f>
        <v>0</v>
      </c>
      <c r="AR474" s="55" t="s">
        <v>278</v>
      </c>
      <c r="AT474" s="55" t="s">
        <v>521</v>
      </c>
      <c r="AU474" s="55" t="s">
        <v>115</v>
      </c>
      <c r="AY474" s="55" t="s">
        <v>188</v>
      </c>
      <c r="BE474" s="93">
        <f>IF(N474="základní",J474,0)</f>
        <v>0</v>
      </c>
      <c r="BF474" s="93">
        <f>IF(N474="snížená",J474,0)</f>
        <v>0</v>
      </c>
      <c r="BG474" s="93">
        <f>IF(N474="zákl. přenesená",J474,0)</f>
        <v>0</v>
      </c>
      <c r="BH474" s="93">
        <f>IF(N474="sníž. přenesená",J474,0)</f>
        <v>0</v>
      </c>
      <c r="BI474" s="93">
        <f>IF(N474="nulová",J474,0)</f>
        <v>0</v>
      </c>
      <c r="BJ474" s="55" t="s">
        <v>113</v>
      </c>
      <c r="BK474" s="93">
        <f>ROUND(I474*H474,2)</f>
        <v>0</v>
      </c>
      <c r="BL474" s="55" t="s">
        <v>195</v>
      </c>
      <c r="BM474" s="55" t="s">
        <v>7157</v>
      </c>
    </row>
    <row r="475" spans="2:65" s="101" customFormat="1">
      <c r="B475" s="61"/>
      <c r="D475" s="167" t="s">
        <v>197</v>
      </c>
      <c r="F475" s="168" t="s">
        <v>7156</v>
      </c>
      <c r="I475" s="240"/>
      <c r="L475" s="61"/>
      <c r="M475" s="94"/>
      <c r="N475" s="100"/>
      <c r="O475" s="100"/>
      <c r="P475" s="100"/>
      <c r="Q475" s="100"/>
      <c r="R475" s="100"/>
      <c r="S475" s="100"/>
      <c r="T475" s="69"/>
      <c r="AT475" s="55" t="s">
        <v>197</v>
      </c>
      <c r="AU475" s="55" t="s">
        <v>115</v>
      </c>
    </row>
    <row r="476" spans="2:65" s="101" customFormat="1" ht="25.5" customHeight="1">
      <c r="B476" s="86"/>
      <c r="C476" s="87" t="s">
        <v>923</v>
      </c>
      <c r="D476" s="87" t="s">
        <v>190</v>
      </c>
      <c r="E476" s="88" t="s">
        <v>7158</v>
      </c>
      <c r="F476" s="89" t="s">
        <v>7159</v>
      </c>
      <c r="G476" s="90" t="s">
        <v>1023</v>
      </c>
      <c r="H476" s="91">
        <v>153.5</v>
      </c>
      <c r="I476" s="238"/>
      <c r="J476" s="92">
        <f>ROUND(I476*H476,2)</f>
        <v>0</v>
      </c>
      <c r="K476" s="89" t="s">
        <v>194</v>
      </c>
      <c r="L476" s="61"/>
      <c r="M476" s="239" t="s">
        <v>69</v>
      </c>
      <c r="N476" s="164" t="s">
        <v>100</v>
      </c>
      <c r="O476" s="100"/>
      <c r="P476" s="165">
        <f>O476*H476</f>
        <v>0</v>
      </c>
      <c r="Q476" s="165">
        <v>0.14041960000000001</v>
      </c>
      <c r="R476" s="165">
        <f>Q476*H476</f>
        <v>21.554408600000002</v>
      </c>
      <c r="S476" s="165">
        <v>0</v>
      </c>
      <c r="T476" s="166">
        <f>S476*H476</f>
        <v>0</v>
      </c>
      <c r="AR476" s="55" t="s">
        <v>195</v>
      </c>
      <c r="AT476" s="55" t="s">
        <v>190</v>
      </c>
      <c r="AU476" s="55" t="s">
        <v>115</v>
      </c>
      <c r="AY476" s="55" t="s">
        <v>188</v>
      </c>
      <c r="BE476" s="93">
        <f>IF(N476="základní",J476,0)</f>
        <v>0</v>
      </c>
      <c r="BF476" s="93">
        <f>IF(N476="snížená",J476,0)</f>
        <v>0</v>
      </c>
      <c r="BG476" s="93">
        <f>IF(N476="zákl. přenesená",J476,0)</f>
        <v>0</v>
      </c>
      <c r="BH476" s="93">
        <f>IF(N476="sníž. přenesená",J476,0)</f>
        <v>0</v>
      </c>
      <c r="BI476" s="93">
        <f>IF(N476="nulová",J476,0)</f>
        <v>0</v>
      </c>
      <c r="BJ476" s="55" t="s">
        <v>113</v>
      </c>
      <c r="BK476" s="93">
        <f>ROUND(I476*H476,2)</f>
        <v>0</v>
      </c>
      <c r="BL476" s="55" t="s">
        <v>195</v>
      </c>
      <c r="BM476" s="55" t="s">
        <v>7160</v>
      </c>
    </row>
    <row r="477" spans="2:65" s="101" customFormat="1" ht="27">
      <c r="B477" s="61"/>
      <c r="D477" s="167" t="s">
        <v>197</v>
      </c>
      <c r="F477" s="168" t="s">
        <v>7161</v>
      </c>
      <c r="I477" s="240"/>
      <c r="L477" s="61"/>
      <c r="M477" s="94"/>
      <c r="N477" s="100"/>
      <c r="O477" s="100"/>
      <c r="P477" s="100"/>
      <c r="Q477" s="100"/>
      <c r="R477" s="100"/>
      <c r="S477" s="100"/>
      <c r="T477" s="69"/>
      <c r="AT477" s="55" t="s">
        <v>197</v>
      </c>
      <c r="AU477" s="55" t="s">
        <v>115</v>
      </c>
    </row>
    <row r="478" spans="2:65" s="101" customFormat="1" ht="94.5">
      <c r="B478" s="61"/>
      <c r="D478" s="167" t="s">
        <v>199</v>
      </c>
      <c r="F478" s="169" t="s">
        <v>7162</v>
      </c>
      <c r="I478" s="240"/>
      <c r="L478" s="61"/>
      <c r="M478" s="94"/>
      <c r="N478" s="100"/>
      <c r="O478" s="100"/>
      <c r="P478" s="100"/>
      <c r="Q478" s="100"/>
      <c r="R478" s="100"/>
      <c r="S478" s="100"/>
      <c r="T478" s="69"/>
      <c r="AT478" s="55" t="s">
        <v>199</v>
      </c>
      <c r="AU478" s="55" t="s">
        <v>115</v>
      </c>
    </row>
    <row r="479" spans="2:65" s="171" customFormat="1">
      <c r="B479" s="170"/>
      <c r="D479" s="167" t="s">
        <v>201</v>
      </c>
      <c r="E479" s="172" t="s">
        <v>69</v>
      </c>
      <c r="F479" s="173" t="s">
        <v>7153</v>
      </c>
      <c r="H479" s="172" t="s">
        <v>69</v>
      </c>
      <c r="I479" s="241"/>
      <c r="L479" s="170"/>
      <c r="M479" s="174"/>
      <c r="N479" s="175"/>
      <c r="O479" s="175"/>
      <c r="P479" s="175"/>
      <c r="Q479" s="175"/>
      <c r="R479" s="175"/>
      <c r="S479" s="175"/>
      <c r="T479" s="176"/>
      <c r="AT479" s="172" t="s">
        <v>201</v>
      </c>
      <c r="AU479" s="172" t="s">
        <v>115</v>
      </c>
      <c r="AV479" s="171" t="s">
        <v>113</v>
      </c>
      <c r="AW479" s="171" t="s">
        <v>93</v>
      </c>
      <c r="AX479" s="171" t="s">
        <v>111</v>
      </c>
      <c r="AY479" s="172" t="s">
        <v>188</v>
      </c>
    </row>
    <row r="480" spans="2:65" s="178" customFormat="1">
      <c r="B480" s="177"/>
      <c r="D480" s="167" t="s">
        <v>201</v>
      </c>
      <c r="E480" s="179" t="s">
        <v>69</v>
      </c>
      <c r="F480" s="180" t="s">
        <v>7163</v>
      </c>
      <c r="H480" s="181">
        <v>153.5</v>
      </c>
      <c r="I480" s="242"/>
      <c r="L480" s="177"/>
      <c r="M480" s="182"/>
      <c r="N480" s="183"/>
      <c r="O480" s="183"/>
      <c r="P480" s="183"/>
      <c r="Q480" s="183"/>
      <c r="R480" s="183"/>
      <c r="S480" s="183"/>
      <c r="T480" s="184"/>
      <c r="AT480" s="179" t="s">
        <v>201</v>
      </c>
      <c r="AU480" s="179" t="s">
        <v>115</v>
      </c>
      <c r="AV480" s="178" t="s">
        <v>115</v>
      </c>
      <c r="AW480" s="178" t="s">
        <v>93</v>
      </c>
      <c r="AX480" s="178" t="s">
        <v>113</v>
      </c>
      <c r="AY480" s="179" t="s">
        <v>188</v>
      </c>
    </row>
    <row r="481" spans="2:65" s="101" customFormat="1" ht="16.5" customHeight="1">
      <c r="B481" s="86"/>
      <c r="C481" s="201" t="s">
        <v>929</v>
      </c>
      <c r="D481" s="201" t="s">
        <v>521</v>
      </c>
      <c r="E481" s="202" t="s">
        <v>7164</v>
      </c>
      <c r="F481" s="203" t="s">
        <v>7165</v>
      </c>
      <c r="G481" s="204" t="s">
        <v>1023</v>
      </c>
      <c r="H481" s="205">
        <v>160.001</v>
      </c>
      <c r="I481" s="245"/>
      <c r="J481" s="206">
        <f>ROUND(I481*H481,2)</f>
        <v>0</v>
      </c>
      <c r="K481" s="203" t="s">
        <v>194</v>
      </c>
      <c r="L481" s="207"/>
      <c r="M481" s="246" t="s">
        <v>69</v>
      </c>
      <c r="N481" s="208" t="s">
        <v>100</v>
      </c>
      <c r="O481" s="100"/>
      <c r="P481" s="165">
        <f>O481*H481</f>
        <v>0</v>
      </c>
      <c r="Q481" s="165">
        <v>2.1999999999999999E-2</v>
      </c>
      <c r="R481" s="165">
        <f>Q481*H481</f>
        <v>3.520022</v>
      </c>
      <c r="S481" s="165">
        <v>0</v>
      </c>
      <c r="T481" s="166">
        <f>S481*H481</f>
        <v>0</v>
      </c>
      <c r="AR481" s="55" t="s">
        <v>278</v>
      </c>
      <c r="AT481" s="55" t="s">
        <v>521</v>
      </c>
      <c r="AU481" s="55" t="s">
        <v>115</v>
      </c>
      <c r="AY481" s="55" t="s">
        <v>188</v>
      </c>
      <c r="BE481" s="93">
        <f>IF(N481="základní",J481,0)</f>
        <v>0</v>
      </c>
      <c r="BF481" s="93">
        <f>IF(N481="snížená",J481,0)</f>
        <v>0</v>
      </c>
      <c r="BG481" s="93">
        <f>IF(N481="zákl. přenesená",J481,0)</f>
        <v>0</v>
      </c>
      <c r="BH481" s="93">
        <f>IF(N481="sníž. přenesená",J481,0)</f>
        <v>0</v>
      </c>
      <c r="BI481" s="93">
        <f>IF(N481="nulová",J481,0)</f>
        <v>0</v>
      </c>
      <c r="BJ481" s="55" t="s">
        <v>113</v>
      </c>
      <c r="BK481" s="93">
        <f>ROUND(I481*H481,2)</f>
        <v>0</v>
      </c>
      <c r="BL481" s="55" t="s">
        <v>195</v>
      </c>
      <c r="BM481" s="55" t="s">
        <v>7166</v>
      </c>
    </row>
    <row r="482" spans="2:65" s="101" customFormat="1">
      <c r="B482" s="61"/>
      <c r="D482" s="167" t="s">
        <v>197</v>
      </c>
      <c r="F482" s="168" t="s">
        <v>7165</v>
      </c>
      <c r="I482" s="240"/>
      <c r="L482" s="61"/>
      <c r="M482" s="94"/>
      <c r="N482" s="100"/>
      <c r="O482" s="100"/>
      <c r="P482" s="100"/>
      <c r="Q482" s="100"/>
      <c r="R482" s="100"/>
      <c r="S482" s="100"/>
      <c r="T482" s="69"/>
      <c r="AT482" s="55" t="s">
        <v>197</v>
      </c>
      <c r="AU482" s="55" t="s">
        <v>115</v>
      </c>
    </row>
    <row r="483" spans="2:65" s="178" customFormat="1">
      <c r="B483" s="177"/>
      <c r="D483" s="167" t="s">
        <v>201</v>
      </c>
      <c r="F483" s="180" t="s">
        <v>8743</v>
      </c>
      <c r="H483" s="181">
        <v>160.001</v>
      </c>
      <c r="I483" s="242"/>
      <c r="L483" s="177"/>
      <c r="M483" s="182"/>
      <c r="N483" s="183"/>
      <c r="O483" s="183"/>
      <c r="P483" s="183"/>
      <c r="Q483" s="183"/>
      <c r="R483" s="183"/>
      <c r="S483" s="183"/>
      <c r="T483" s="184"/>
      <c r="AT483" s="179" t="s">
        <v>201</v>
      </c>
      <c r="AU483" s="179" t="s">
        <v>115</v>
      </c>
      <c r="AV483" s="178" t="s">
        <v>115</v>
      </c>
      <c r="AW483" s="178" t="s">
        <v>70</v>
      </c>
      <c r="AX483" s="178" t="s">
        <v>113</v>
      </c>
      <c r="AY483" s="179" t="s">
        <v>188</v>
      </c>
    </row>
    <row r="484" spans="2:65" s="101" customFormat="1" ht="25.5" customHeight="1">
      <c r="B484" s="86"/>
      <c r="C484" s="87" t="s">
        <v>938</v>
      </c>
      <c r="D484" s="87" t="s">
        <v>190</v>
      </c>
      <c r="E484" s="88" t="s">
        <v>7167</v>
      </c>
      <c r="F484" s="89" t="s">
        <v>7168</v>
      </c>
      <c r="G484" s="90" t="s">
        <v>1023</v>
      </c>
      <c r="H484" s="91">
        <v>279.5</v>
      </c>
      <c r="I484" s="238"/>
      <c r="J484" s="92">
        <f>ROUND(I484*H484,2)</f>
        <v>0</v>
      </c>
      <c r="K484" s="89" t="s">
        <v>194</v>
      </c>
      <c r="L484" s="61"/>
      <c r="M484" s="239" t="s">
        <v>69</v>
      </c>
      <c r="N484" s="164" t="s">
        <v>100</v>
      </c>
      <c r="O484" s="100"/>
      <c r="P484" s="165">
        <f>O484*H484</f>
        <v>0</v>
      </c>
      <c r="Q484" s="165">
        <v>1.0000000000000001E-5</v>
      </c>
      <c r="R484" s="165">
        <f>Q484*H484</f>
        <v>2.7950000000000002E-3</v>
      </c>
      <c r="S484" s="165">
        <v>0</v>
      </c>
      <c r="T484" s="166">
        <f>S484*H484</f>
        <v>0</v>
      </c>
      <c r="AR484" s="55" t="s">
        <v>195</v>
      </c>
      <c r="AT484" s="55" t="s">
        <v>190</v>
      </c>
      <c r="AU484" s="55" t="s">
        <v>115</v>
      </c>
      <c r="AY484" s="55" t="s">
        <v>188</v>
      </c>
      <c r="BE484" s="93">
        <f>IF(N484="základní",J484,0)</f>
        <v>0</v>
      </c>
      <c r="BF484" s="93">
        <f>IF(N484="snížená",J484,0)</f>
        <v>0</v>
      </c>
      <c r="BG484" s="93">
        <f>IF(N484="zákl. přenesená",J484,0)</f>
        <v>0</v>
      </c>
      <c r="BH484" s="93">
        <f>IF(N484="sníž. přenesená",J484,0)</f>
        <v>0</v>
      </c>
      <c r="BI484" s="93">
        <f>IF(N484="nulová",J484,0)</f>
        <v>0</v>
      </c>
      <c r="BJ484" s="55" t="s">
        <v>113</v>
      </c>
      <c r="BK484" s="93">
        <f>ROUND(I484*H484,2)</f>
        <v>0</v>
      </c>
      <c r="BL484" s="55" t="s">
        <v>195</v>
      </c>
      <c r="BM484" s="55" t="s">
        <v>7169</v>
      </c>
    </row>
    <row r="485" spans="2:65" s="101" customFormat="1" ht="27">
      <c r="B485" s="61"/>
      <c r="D485" s="167" t="s">
        <v>197</v>
      </c>
      <c r="F485" s="168" t="s">
        <v>7170</v>
      </c>
      <c r="I485" s="240"/>
      <c r="L485" s="61"/>
      <c r="M485" s="94"/>
      <c r="N485" s="100"/>
      <c r="O485" s="100"/>
      <c r="P485" s="100"/>
      <c r="Q485" s="100"/>
      <c r="R485" s="100"/>
      <c r="S485" s="100"/>
      <c r="T485" s="69"/>
      <c r="AT485" s="55" t="s">
        <v>197</v>
      </c>
      <c r="AU485" s="55" t="s">
        <v>115</v>
      </c>
    </row>
    <row r="486" spans="2:65" s="101" customFormat="1" ht="27">
      <c r="B486" s="61"/>
      <c r="D486" s="167" t="s">
        <v>199</v>
      </c>
      <c r="F486" s="169" t="s">
        <v>7171</v>
      </c>
      <c r="I486" s="240"/>
      <c r="L486" s="61"/>
      <c r="M486" s="94"/>
      <c r="N486" s="100"/>
      <c r="O486" s="100"/>
      <c r="P486" s="100"/>
      <c r="Q486" s="100"/>
      <c r="R486" s="100"/>
      <c r="S486" s="100"/>
      <c r="T486" s="69"/>
      <c r="AT486" s="55" t="s">
        <v>199</v>
      </c>
      <c r="AU486" s="55" t="s">
        <v>115</v>
      </c>
    </row>
    <row r="487" spans="2:65" s="171" customFormat="1">
      <c r="B487" s="170"/>
      <c r="D487" s="167" t="s">
        <v>201</v>
      </c>
      <c r="E487" s="172" t="s">
        <v>69</v>
      </c>
      <c r="F487" s="173" t="s">
        <v>7172</v>
      </c>
      <c r="H487" s="172" t="s">
        <v>69</v>
      </c>
      <c r="I487" s="241"/>
      <c r="L487" s="170"/>
      <c r="M487" s="174"/>
      <c r="N487" s="175"/>
      <c r="O487" s="175"/>
      <c r="P487" s="175"/>
      <c r="Q487" s="175"/>
      <c r="R487" s="175"/>
      <c r="S487" s="175"/>
      <c r="T487" s="176"/>
      <c r="AT487" s="172" t="s">
        <v>201</v>
      </c>
      <c r="AU487" s="172" t="s">
        <v>115</v>
      </c>
      <c r="AV487" s="171" t="s">
        <v>113</v>
      </c>
      <c r="AW487" s="171" t="s">
        <v>93</v>
      </c>
      <c r="AX487" s="171" t="s">
        <v>111</v>
      </c>
      <c r="AY487" s="172" t="s">
        <v>188</v>
      </c>
    </row>
    <row r="488" spans="2:65" s="178" customFormat="1">
      <c r="B488" s="177"/>
      <c r="D488" s="167" t="s">
        <v>201</v>
      </c>
      <c r="E488" s="179" t="s">
        <v>69</v>
      </c>
      <c r="F488" s="180" t="s">
        <v>7173</v>
      </c>
      <c r="H488" s="181">
        <v>279.5</v>
      </c>
      <c r="I488" s="242"/>
      <c r="L488" s="177"/>
      <c r="M488" s="182"/>
      <c r="N488" s="183"/>
      <c r="O488" s="183"/>
      <c r="P488" s="183"/>
      <c r="Q488" s="183"/>
      <c r="R488" s="183"/>
      <c r="S488" s="183"/>
      <c r="T488" s="184"/>
      <c r="AT488" s="179" t="s">
        <v>201</v>
      </c>
      <c r="AU488" s="179" t="s">
        <v>115</v>
      </c>
      <c r="AV488" s="178" t="s">
        <v>115</v>
      </c>
      <c r="AW488" s="178" t="s">
        <v>93</v>
      </c>
      <c r="AX488" s="178" t="s">
        <v>113</v>
      </c>
      <c r="AY488" s="179" t="s">
        <v>188</v>
      </c>
    </row>
    <row r="489" spans="2:65" s="101" customFormat="1" ht="25.5" customHeight="1">
      <c r="B489" s="86"/>
      <c r="C489" s="87" t="s">
        <v>952</v>
      </c>
      <c r="D489" s="87" t="s">
        <v>190</v>
      </c>
      <c r="E489" s="88" t="s">
        <v>7174</v>
      </c>
      <c r="F489" s="89" t="s">
        <v>7175</v>
      </c>
      <c r="G489" s="90" t="s">
        <v>1023</v>
      </c>
      <c r="H489" s="91">
        <v>279.5</v>
      </c>
      <c r="I489" s="238"/>
      <c r="J489" s="92">
        <f>ROUND(I489*H489,2)</f>
        <v>0</v>
      </c>
      <c r="K489" s="89" t="s">
        <v>194</v>
      </c>
      <c r="L489" s="61"/>
      <c r="M489" s="239" t="s">
        <v>69</v>
      </c>
      <c r="N489" s="164" t="s">
        <v>100</v>
      </c>
      <c r="O489" s="100"/>
      <c r="P489" s="165">
        <f>O489*H489</f>
        <v>0</v>
      </c>
      <c r="Q489" s="165">
        <v>1.0000000000000001E-5</v>
      </c>
      <c r="R489" s="165">
        <f>Q489*H489</f>
        <v>2.7950000000000002E-3</v>
      </c>
      <c r="S489" s="165">
        <v>0</v>
      </c>
      <c r="T489" s="166">
        <f>S489*H489</f>
        <v>0</v>
      </c>
      <c r="AR489" s="55" t="s">
        <v>195</v>
      </c>
      <c r="AT489" s="55" t="s">
        <v>190</v>
      </c>
      <c r="AU489" s="55" t="s">
        <v>115</v>
      </c>
      <c r="AY489" s="55" t="s">
        <v>188</v>
      </c>
      <c r="BE489" s="93">
        <f>IF(N489="základní",J489,0)</f>
        <v>0</v>
      </c>
      <c r="BF489" s="93">
        <f>IF(N489="snížená",J489,0)</f>
        <v>0</v>
      </c>
      <c r="BG489" s="93">
        <f>IF(N489="zákl. přenesená",J489,0)</f>
        <v>0</v>
      </c>
      <c r="BH489" s="93">
        <f>IF(N489="sníž. přenesená",J489,0)</f>
        <v>0</v>
      </c>
      <c r="BI489" s="93">
        <f>IF(N489="nulová",J489,0)</f>
        <v>0</v>
      </c>
      <c r="BJ489" s="55" t="s">
        <v>113</v>
      </c>
      <c r="BK489" s="93">
        <f>ROUND(I489*H489,2)</f>
        <v>0</v>
      </c>
      <c r="BL489" s="55" t="s">
        <v>195</v>
      </c>
      <c r="BM489" s="55" t="s">
        <v>7176</v>
      </c>
    </row>
    <row r="490" spans="2:65" s="101" customFormat="1" ht="27">
      <c r="B490" s="61"/>
      <c r="D490" s="167" t="s">
        <v>197</v>
      </c>
      <c r="F490" s="168" t="s">
        <v>7177</v>
      </c>
      <c r="I490" s="240"/>
      <c r="L490" s="61"/>
      <c r="M490" s="94"/>
      <c r="N490" s="100"/>
      <c r="O490" s="100"/>
      <c r="P490" s="100"/>
      <c r="Q490" s="100"/>
      <c r="R490" s="100"/>
      <c r="S490" s="100"/>
      <c r="T490" s="69"/>
      <c r="AT490" s="55" t="s">
        <v>197</v>
      </c>
      <c r="AU490" s="55" t="s">
        <v>115</v>
      </c>
    </row>
    <row r="491" spans="2:65" s="101" customFormat="1" ht="27">
      <c r="B491" s="61"/>
      <c r="D491" s="167" t="s">
        <v>199</v>
      </c>
      <c r="F491" s="169" t="s">
        <v>7171</v>
      </c>
      <c r="I491" s="240"/>
      <c r="L491" s="61"/>
      <c r="M491" s="94"/>
      <c r="N491" s="100"/>
      <c r="O491" s="100"/>
      <c r="P491" s="100"/>
      <c r="Q491" s="100"/>
      <c r="R491" s="100"/>
      <c r="S491" s="100"/>
      <c r="T491" s="69"/>
      <c r="AT491" s="55" t="s">
        <v>199</v>
      </c>
      <c r="AU491" s="55" t="s">
        <v>115</v>
      </c>
    </row>
    <row r="492" spans="2:65" s="171" customFormat="1">
      <c r="B492" s="170"/>
      <c r="D492" s="167" t="s">
        <v>201</v>
      </c>
      <c r="E492" s="172" t="s">
        <v>69</v>
      </c>
      <c r="F492" s="173" t="s">
        <v>7178</v>
      </c>
      <c r="H492" s="172" t="s">
        <v>69</v>
      </c>
      <c r="I492" s="241"/>
      <c r="L492" s="170"/>
      <c r="M492" s="174"/>
      <c r="N492" s="175"/>
      <c r="O492" s="175"/>
      <c r="P492" s="175"/>
      <c r="Q492" s="175"/>
      <c r="R492" s="175"/>
      <c r="S492" s="175"/>
      <c r="T492" s="176"/>
      <c r="AT492" s="172" t="s">
        <v>201</v>
      </c>
      <c r="AU492" s="172" t="s">
        <v>115</v>
      </c>
      <c r="AV492" s="171" t="s">
        <v>113</v>
      </c>
      <c r="AW492" s="171" t="s">
        <v>93</v>
      </c>
      <c r="AX492" s="171" t="s">
        <v>111</v>
      </c>
      <c r="AY492" s="172" t="s">
        <v>188</v>
      </c>
    </row>
    <row r="493" spans="2:65" s="178" customFormat="1">
      <c r="B493" s="177"/>
      <c r="D493" s="167" t="s">
        <v>201</v>
      </c>
      <c r="E493" s="179" t="s">
        <v>69</v>
      </c>
      <c r="F493" s="180" t="s">
        <v>7179</v>
      </c>
      <c r="H493" s="181">
        <v>279.5</v>
      </c>
      <c r="I493" s="242"/>
      <c r="L493" s="177"/>
      <c r="M493" s="182"/>
      <c r="N493" s="183"/>
      <c r="O493" s="183"/>
      <c r="P493" s="183"/>
      <c r="Q493" s="183"/>
      <c r="R493" s="183"/>
      <c r="S493" s="183"/>
      <c r="T493" s="184"/>
      <c r="AT493" s="179" t="s">
        <v>201</v>
      </c>
      <c r="AU493" s="179" t="s">
        <v>115</v>
      </c>
      <c r="AV493" s="178" t="s">
        <v>115</v>
      </c>
      <c r="AW493" s="178" t="s">
        <v>93</v>
      </c>
      <c r="AX493" s="178" t="s">
        <v>113</v>
      </c>
      <c r="AY493" s="179" t="s">
        <v>188</v>
      </c>
    </row>
    <row r="494" spans="2:65" s="101" customFormat="1" ht="16.5" customHeight="1">
      <c r="B494" s="86"/>
      <c r="C494" s="87" t="s">
        <v>960</v>
      </c>
      <c r="D494" s="87" t="s">
        <v>190</v>
      </c>
      <c r="E494" s="88" t="s">
        <v>7180</v>
      </c>
      <c r="F494" s="89" t="s">
        <v>7181</v>
      </c>
      <c r="G494" s="90" t="s">
        <v>1023</v>
      </c>
      <c r="H494" s="91">
        <v>279.5</v>
      </c>
      <c r="I494" s="238"/>
      <c r="J494" s="92">
        <f>ROUND(I494*H494,2)</f>
        <v>0</v>
      </c>
      <c r="K494" s="89" t="s">
        <v>449</v>
      </c>
      <c r="L494" s="61"/>
      <c r="M494" s="239" t="s">
        <v>69</v>
      </c>
      <c r="N494" s="164" t="s">
        <v>100</v>
      </c>
      <c r="O494" s="100"/>
      <c r="P494" s="165">
        <f>O494*H494</f>
        <v>0</v>
      </c>
      <c r="Q494" s="165">
        <v>3.6999999999999999E-4</v>
      </c>
      <c r="R494" s="165">
        <f>Q494*H494</f>
        <v>0.10341499999999999</v>
      </c>
      <c r="S494" s="165">
        <v>0</v>
      </c>
      <c r="T494" s="166">
        <f>S494*H494</f>
        <v>0</v>
      </c>
      <c r="AR494" s="55" t="s">
        <v>195</v>
      </c>
      <c r="AT494" s="55" t="s">
        <v>190</v>
      </c>
      <c r="AU494" s="55" t="s">
        <v>115</v>
      </c>
      <c r="AY494" s="55" t="s">
        <v>188</v>
      </c>
      <c r="BE494" s="93">
        <f>IF(N494="základní",J494,0)</f>
        <v>0</v>
      </c>
      <c r="BF494" s="93">
        <f>IF(N494="snížená",J494,0)</f>
        <v>0</v>
      </c>
      <c r="BG494" s="93">
        <f>IF(N494="zákl. přenesená",J494,0)</f>
        <v>0</v>
      </c>
      <c r="BH494" s="93">
        <f>IF(N494="sníž. přenesená",J494,0)</f>
        <v>0</v>
      </c>
      <c r="BI494" s="93">
        <f>IF(N494="nulová",J494,0)</f>
        <v>0</v>
      </c>
      <c r="BJ494" s="55" t="s">
        <v>113</v>
      </c>
      <c r="BK494" s="93">
        <f>ROUND(I494*H494,2)</f>
        <v>0</v>
      </c>
      <c r="BL494" s="55" t="s">
        <v>195</v>
      </c>
      <c r="BM494" s="55" t="s">
        <v>7182</v>
      </c>
    </row>
    <row r="495" spans="2:65" s="101" customFormat="1">
      <c r="B495" s="61"/>
      <c r="D495" s="167" t="s">
        <v>197</v>
      </c>
      <c r="F495" s="168" t="s">
        <v>7183</v>
      </c>
      <c r="I495" s="240"/>
      <c r="L495" s="61"/>
      <c r="M495" s="94"/>
      <c r="N495" s="100"/>
      <c r="O495" s="100"/>
      <c r="P495" s="100"/>
      <c r="Q495" s="100"/>
      <c r="R495" s="100"/>
      <c r="S495" s="100"/>
      <c r="T495" s="69"/>
      <c r="AT495" s="55" t="s">
        <v>197</v>
      </c>
      <c r="AU495" s="55" t="s">
        <v>115</v>
      </c>
    </row>
    <row r="496" spans="2:65" s="171" customFormat="1">
      <c r="B496" s="170"/>
      <c r="D496" s="167" t="s">
        <v>201</v>
      </c>
      <c r="E496" s="172" t="s">
        <v>69</v>
      </c>
      <c r="F496" s="173" t="s">
        <v>7184</v>
      </c>
      <c r="H496" s="172" t="s">
        <v>69</v>
      </c>
      <c r="I496" s="241"/>
      <c r="L496" s="170"/>
      <c r="M496" s="174"/>
      <c r="N496" s="175"/>
      <c r="O496" s="175"/>
      <c r="P496" s="175"/>
      <c r="Q496" s="175"/>
      <c r="R496" s="175"/>
      <c r="S496" s="175"/>
      <c r="T496" s="176"/>
      <c r="AT496" s="172" t="s">
        <v>201</v>
      </c>
      <c r="AU496" s="172" t="s">
        <v>115</v>
      </c>
      <c r="AV496" s="171" t="s">
        <v>113</v>
      </c>
      <c r="AW496" s="171" t="s">
        <v>93</v>
      </c>
      <c r="AX496" s="171" t="s">
        <v>111</v>
      </c>
      <c r="AY496" s="172" t="s">
        <v>188</v>
      </c>
    </row>
    <row r="497" spans="2:65" s="178" customFormat="1">
      <c r="B497" s="177"/>
      <c r="D497" s="167" t="s">
        <v>201</v>
      </c>
      <c r="E497" s="179" t="s">
        <v>69</v>
      </c>
      <c r="F497" s="180" t="s">
        <v>7179</v>
      </c>
      <c r="H497" s="181">
        <v>279.5</v>
      </c>
      <c r="I497" s="242"/>
      <c r="L497" s="177"/>
      <c r="M497" s="182"/>
      <c r="N497" s="183"/>
      <c r="O497" s="183"/>
      <c r="P497" s="183"/>
      <c r="Q497" s="183"/>
      <c r="R497" s="183"/>
      <c r="S497" s="183"/>
      <c r="T497" s="184"/>
      <c r="AT497" s="179" t="s">
        <v>201</v>
      </c>
      <c r="AU497" s="179" t="s">
        <v>115</v>
      </c>
      <c r="AV497" s="178" t="s">
        <v>115</v>
      </c>
      <c r="AW497" s="178" t="s">
        <v>93</v>
      </c>
      <c r="AX497" s="178" t="s">
        <v>113</v>
      </c>
      <c r="AY497" s="179" t="s">
        <v>188</v>
      </c>
    </row>
    <row r="498" spans="2:65" s="101" customFormat="1" ht="16.5" customHeight="1">
      <c r="B498" s="86"/>
      <c r="C498" s="87" t="s">
        <v>965</v>
      </c>
      <c r="D498" s="87" t="s">
        <v>190</v>
      </c>
      <c r="E498" s="88" t="s">
        <v>7185</v>
      </c>
      <c r="F498" s="89" t="s">
        <v>7186</v>
      </c>
      <c r="G498" s="90" t="s">
        <v>578</v>
      </c>
      <c r="H498" s="91">
        <v>394</v>
      </c>
      <c r="I498" s="238"/>
      <c r="J498" s="92">
        <f>ROUND(I498*H498,2)</f>
        <v>0</v>
      </c>
      <c r="K498" s="89" t="s">
        <v>449</v>
      </c>
      <c r="L498" s="61"/>
      <c r="M498" s="239" t="s">
        <v>69</v>
      </c>
      <c r="N498" s="164" t="s">
        <v>100</v>
      </c>
      <c r="O498" s="100"/>
      <c r="P498" s="165">
        <f>O498*H498</f>
        <v>0</v>
      </c>
      <c r="Q498" s="165">
        <v>2.0200000000000001E-3</v>
      </c>
      <c r="R498" s="165">
        <f>Q498*H498</f>
        <v>0.79588000000000003</v>
      </c>
      <c r="S498" s="165">
        <v>0</v>
      </c>
      <c r="T498" s="166">
        <f>S498*H498</f>
        <v>0</v>
      </c>
      <c r="AR498" s="55" t="s">
        <v>195</v>
      </c>
      <c r="AT498" s="55" t="s">
        <v>190</v>
      </c>
      <c r="AU498" s="55" t="s">
        <v>115</v>
      </c>
      <c r="AY498" s="55" t="s">
        <v>188</v>
      </c>
      <c r="BE498" s="93">
        <f>IF(N498="základní",J498,0)</f>
        <v>0</v>
      </c>
      <c r="BF498" s="93">
        <f>IF(N498="snížená",J498,0)</f>
        <v>0</v>
      </c>
      <c r="BG498" s="93">
        <f>IF(N498="zákl. přenesená",J498,0)</f>
        <v>0</v>
      </c>
      <c r="BH498" s="93">
        <f>IF(N498="sníž. přenesená",J498,0)</f>
        <v>0</v>
      </c>
      <c r="BI498" s="93">
        <f>IF(N498="nulová",J498,0)</f>
        <v>0</v>
      </c>
      <c r="BJ498" s="55" t="s">
        <v>113</v>
      </c>
      <c r="BK498" s="93">
        <f>ROUND(I498*H498,2)</f>
        <v>0</v>
      </c>
      <c r="BL498" s="55" t="s">
        <v>195</v>
      </c>
      <c r="BM498" s="55" t="s">
        <v>7187</v>
      </c>
    </row>
    <row r="499" spans="2:65" s="101" customFormat="1" ht="27">
      <c r="B499" s="61"/>
      <c r="D499" s="167" t="s">
        <v>197</v>
      </c>
      <c r="F499" s="168" t="s">
        <v>7188</v>
      </c>
      <c r="I499" s="240"/>
      <c r="L499" s="61"/>
      <c r="M499" s="94"/>
      <c r="N499" s="100"/>
      <c r="O499" s="100"/>
      <c r="P499" s="100"/>
      <c r="Q499" s="100"/>
      <c r="R499" s="100"/>
      <c r="S499" s="100"/>
      <c r="T499" s="69"/>
      <c r="AT499" s="55" t="s">
        <v>197</v>
      </c>
      <c r="AU499" s="55" t="s">
        <v>115</v>
      </c>
    </row>
    <row r="500" spans="2:65" s="171" customFormat="1">
      <c r="B500" s="170"/>
      <c r="D500" s="167" t="s">
        <v>201</v>
      </c>
      <c r="E500" s="172" t="s">
        <v>69</v>
      </c>
      <c r="F500" s="173" t="s">
        <v>7178</v>
      </c>
      <c r="H500" s="172" t="s">
        <v>69</v>
      </c>
      <c r="I500" s="241"/>
      <c r="L500" s="170"/>
      <c r="M500" s="174"/>
      <c r="N500" s="175"/>
      <c r="O500" s="175"/>
      <c r="P500" s="175"/>
      <c r="Q500" s="175"/>
      <c r="R500" s="175"/>
      <c r="S500" s="175"/>
      <c r="T500" s="176"/>
      <c r="AT500" s="172" t="s">
        <v>201</v>
      </c>
      <c r="AU500" s="172" t="s">
        <v>115</v>
      </c>
      <c r="AV500" s="171" t="s">
        <v>113</v>
      </c>
      <c r="AW500" s="171" t="s">
        <v>93</v>
      </c>
      <c r="AX500" s="171" t="s">
        <v>111</v>
      </c>
      <c r="AY500" s="172" t="s">
        <v>188</v>
      </c>
    </row>
    <row r="501" spans="2:65" s="178" customFormat="1">
      <c r="B501" s="177"/>
      <c r="D501" s="167" t="s">
        <v>201</v>
      </c>
      <c r="E501" s="179" t="s">
        <v>69</v>
      </c>
      <c r="F501" s="180" t="s">
        <v>7189</v>
      </c>
      <c r="H501" s="181">
        <v>394</v>
      </c>
      <c r="I501" s="242"/>
      <c r="L501" s="177"/>
      <c r="M501" s="182"/>
      <c r="N501" s="183"/>
      <c r="O501" s="183"/>
      <c r="P501" s="183"/>
      <c r="Q501" s="183"/>
      <c r="R501" s="183"/>
      <c r="S501" s="183"/>
      <c r="T501" s="184"/>
      <c r="AT501" s="179" t="s">
        <v>201</v>
      </c>
      <c r="AU501" s="179" t="s">
        <v>115</v>
      </c>
      <c r="AV501" s="178" t="s">
        <v>115</v>
      </c>
      <c r="AW501" s="178" t="s">
        <v>93</v>
      </c>
      <c r="AX501" s="178" t="s">
        <v>113</v>
      </c>
      <c r="AY501" s="179" t="s">
        <v>188</v>
      </c>
    </row>
    <row r="502" spans="2:65" s="101" customFormat="1" ht="16.5" customHeight="1">
      <c r="B502" s="86"/>
      <c r="C502" s="87" t="s">
        <v>970</v>
      </c>
      <c r="D502" s="87" t="s">
        <v>190</v>
      </c>
      <c r="E502" s="88" t="s">
        <v>7190</v>
      </c>
      <c r="F502" s="89" t="s">
        <v>7191</v>
      </c>
      <c r="G502" s="90" t="s">
        <v>578</v>
      </c>
      <c r="H502" s="91">
        <v>165</v>
      </c>
      <c r="I502" s="238"/>
      <c r="J502" s="92">
        <f>ROUND(I502*H502,2)</f>
        <v>0</v>
      </c>
      <c r="K502" s="89" t="s">
        <v>449</v>
      </c>
      <c r="L502" s="61"/>
      <c r="M502" s="239" t="s">
        <v>69</v>
      </c>
      <c r="N502" s="164" t="s">
        <v>100</v>
      </c>
      <c r="O502" s="100"/>
      <c r="P502" s="165">
        <f>O502*H502</f>
        <v>0</v>
      </c>
      <c r="Q502" s="165">
        <v>2.0200000000000001E-3</v>
      </c>
      <c r="R502" s="165">
        <f>Q502*H502</f>
        <v>0.33330000000000004</v>
      </c>
      <c r="S502" s="165">
        <v>0</v>
      </c>
      <c r="T502" s="166">
        <f>S502*H502</f>
        <v>0</v>
      </c>
      <c r="AR502" s="55" t="s">
        <v>195</v>
      </c>
      <c r="AT502" s="55" t="s">
        <v>190</v>
      </c>
      <c r="AU502" s="55" t="s">
        <v>115</v>
      </c>
      <c r="AY502" s="55" t="s">
        <v>188</v>
      </c>
      <c r="BE502" s="93">
        <f>IF(N502="základní",J502,0)</f>
        <v>0</v>
      </c>
      <c r="BF502" s="93">
        <f>IF(N502="snížená",J502,0)</f>
        <v>0</v>
      </c>
      <c r="BG502" s="93">
        <f>IF(N502="zákl. přenesená",J502,0)</f>
        <v>0</v>
      </c>
      <c r="BH502" s="93">
        <f>IF(N502="sníž. přenesená",J502,0)</f>
        <v>0</v>
      </c>
      <c r="BI502" s="93">
        <f>IF(N502="nulová",J502,0)</f>
        <v>0</v>
      </c>
      <c r="BJ502" s="55" t="s">
        <v>113</v>
      </c>
      <c r="BK502" s="93">
        <f>ROUND(I502*H502,2)</f>
        <v>0</v>
      </c>
      <c r="BL502" s="55" t="s">
        <v>195</v>
      </c>
      <c r="BM502" s="55" t="s">
        <v>7192</v>
      </c>
    </row>
    <row r="503" spans="2:65" s="101" customFormat="1">
      <c r="B503" s="61"/>
      <c r="D503" s="167" t="s">
        <v>197</v>
      </c>
      <c r="F503" s="168" t="s">
        <v>7193</v>
      </c>
      <c r="I503" s="240"/>
      <c r="L503" s="61"/>
      <c r="M503" s="94"/>
      <c r="N503" s="100"/>
      <c r="O503" s="100"/>
      <c r="P503" s="100"/>
      <c r="Q503" s="100"/>
      <c r="R503" s="100"/>
      <c r="S503" s="100"/>
      <c r="T503" s="69"/>
      <c r="AT503" s="55" t="s">
        <v>197</v>
      </c>
      <c r="AU503" s="55" t="s">
        <v>115</v>
      </c>
    </row>
    <row r="504" spans="2:65" s="171" customFormat="1">
      <c r="B504" s="170"/>
      <c r="D504" s="167" t="s">
        <v>201</v>
      </c>
      <c r="E504" s="172" t="s">
        <v>69</v>
      </c>
      <c r="F504" s="173" t="s">
        <v>7172</v>
      </c>
      <c r="H504" s="172" t="s">
        <v>69</v>
      </c>
      <c r="I504" s="241"/>
      <c r="L504" s="170"/>
      <c r="M504" s="174"/>
      <c r="N504" s="175"/>
      <c r="O504" s="175"/>
      <c r="P504" s="175"/>
      <c r="Q504" s="175"/>
      <c r="R504" s="175"/>
      <c r="S504" s="175"/>
      <c r="T504" s="176"/>
      <c r="AT504" s="172" t="s">
        <v>201</v>
      </c>
      <c r="AU504" s="172" t="s">
        <v>115</v>
      </c>
      <c r="AV504" s="171" t="s">
        <v>113</v>
      </c>
      <c r="AW504" s="171" t="s">
        <v>93</v>
      </c>
      <c r="AX504" s="171" t="s">
        <v>111</v>
      </c>
      <c r="AY504" s="172" t="s">
        <v>188</v>
      </c>
    </row>
    <row r="505" spans="2:65" s="178" customFormat="1">
      <c r="B505" s="177"/>
      <c r="D505" s="167" t="s">
        <v>201</v>
      </c>
      <c r="E505" s="179" t="s">
        <v>69</v>
      </c>
      <c r="F505" s="180" t="s">
        <v>6437</v>
      </c>
      <c r="H505" s="181">
        <v>165</v>
      </c>
      <c r="I505" s="242"/>
      <c r="L505" s="177"/>
      <c r="M505" s="182"/>
      <c r="N505" s="183"/>
      <c r="O505" s="183"/>
      <c r="P505" s="183"/>
      <c r="Q505" s="183"/>
      <c r="R505" s="183"/>
      <c r="S505" s="183"/>
      <c r="T505" s="184"/>
      <c r="AT505" s="179" t="s">
        <v>201</v>
      </c>
      <c r="AU505" s="179" t="s">
        <v>115</v>
      </c>
      <c r="AV505" s="178" t="s">
        <v>115</v>
      </c>
      <c r="AW505" s="178" t="s">
        <v>93</v>
      </c>
      <c r="AX505" s="178" t="s">
        <v>113</v>
      </c>
      <c r="AY505" s="179" t="s">
        <v>188</v>
      </c>
    </row>
    <row r="506" spans="2:65" s="101" customFormat="1" ht="25.5" customHeight="1">
      <c r="B506" s="86"/>
      <c r="C506" s="87" t="s">
        <v>2033</v>
      </c>
      <c r="D506" s="87" t="s">
        <v>190</v>
      </c>
      <c r="E506" s="88" t="s">
        <v>7194</v>
      </c>
      <c r="F506" s="89" t="s">
        <v>7195</v>
      </c>
      <c r="G506" s="90" t="s">
        <v>304</v>
      </c>
      <c r="H506" s="91">
        <v>603.14700000000005</v>
      </c>
      <c r="I506" s="238"/>
      <c r="J506" s="92">
        <f>ROUND(I506*H506,2)</f>
        <v>0</v>
      </c>
      <c r="K506" s="89" t="s">
        <v>194</v>
      </c>
      <c r="L506" s="61"/>
      <c r="M506" s="239" t="s">
        <v>69</v>
      </c>
      <c r="N506" s="164" t="s">
        <v>100</v>
      </c>
      <c r="O506" s="100"/>
      <c r="P506" s="165">
        <f>O506*H506</f>
        <v>0</v>
      </c>
      <c r="Q506" s="165">
        <v>4.6999999999999999E-4</v>
      </c>
      <c r="R506" s="165">
        <f>Q506*H506</f>
        <v>0.28347908999999999</v>
      </c>
      <c r="S506" s="165">
        <v>0</v>
      </c>
      <c r="T506" s="166">
        <f>S506*H506</f>
        <v>0</v>
      </c>
      <c r="AR506" s="55" t="s">
        <v>195</v>
      </c>
      <c r="AT506" s="55" t="s">
        <v>190</v>
      </c>
      <c r="AU506" s="55" t="s">
        <v>115</v>
      </c>
      <c r="AY506" s="55" t="s">
        <v>188</v>
      </c>
      <c r="BE506" s="93">
        <f>IF(N506="základní",J506,0)</f>
        <v>0</v>
      </c>
      <c r="BF506" s="93">
        <f>IF(N506="snížená",J506,0)</f>
        <v>0</v>
      </c>
      <c r="BG506" s="93">
        <f>IF(N506="zákl. přenesená",J506,0)</f>
        <v>0</v>
      </c>
      <c r="BH506" s="93">
        <f>IF(N506="sníž. přenesená",J506,0)</f>
        <v>0</v>
      </c>
      <c r="BI506" s="93">
        <f>IF(N506="nulová",J506,0)</f>
        <v>0</v>
      </c>
      <c r="BJ506" s="55" t="s">
        <v>113</v>
      </c>
      <c r="BK506" s="93">
        <f>ROUND(I506*H506,2)</f>
        <v>0</v>
      </c>
      <c r="BL506" s="55" t="s">
        <v>195</v>
      </c>
      <c r="BM506" s="55" t="s">
        <v>7196</v>
      </c>
    </row>
    <row r="507" spans="2:65" s="101" customFormat="1">
      <c r="B507" s="61"/>
      <c r="D507" s="167" t="s">
        <v>197</v>
      </c>
      <c r="F507" s="168" t="s">
        <v>7195</v>
      </c>
      <c r="I507" s="240"/>
      <c r="L507" s="61"/>
      <c r="M507" s="94"/>
      <c r="N507" s="100"/>
      <c r="O507" s="100"/>
      <c r="P507" s="100"/>
      <c r="Q507" s="100"/>
      <c r="R507" s="100"/>
      <c r="S507" s="100"/>
      <c r="T507" s="69"/>
      <c r="AT507" s="55" t="s">
        <v>197</v>
      </c>
      <c r="AU507" s="55" t="s">
        <v>115</v>
      </c>
    </row>
    <row r="508" spans="2:65" s="101" customFormat="1" ht="27">
      <c r="B508" s="61"/>
      <c r="D508" s="167" t="s">
        <v>199</v>
      </c>
      <c r="F508" s="169" t="s">
        <v>7197</v>
      </c>
      <c r="I508" s="240"/>
      <c r="L508" s="61"/>
      <c r="M508" s="94"/>
      <c r="N508" s="100"/>
      <c r="O508" s="100"/>
      <c r="P508" s="100"/>
      <c r="Q508" s="100"/>
      <c r="R508" s="100"/>
      <c r="S508" s="100"/>
      <c r="T508" s="69"/>
      <c r="AT508" s="55" t="s">
        <v>199</v>
      </c>
      <c r="AU508" s="55" t="s">
        <v>115</v>
      </c>
    </row>
    <row r="509" spans="2:65" s="178" customFormat="1">
      <c r="B509" s="177"/>
      <c r="D509" s="167" t="s">
        <v>201</v>
      </c>
      <c r="E509" s="179" t="s">
        <v>69</v>
      </c>
      <c r="F509" s="180" t="s">
        <v>7198</v>
      </c>
      <c r="H509" s="181">
        <v>494.447</v>
      </c>
      <c r="I509" s="242"/>
      <c r="L509" s="177"/>
      <c r="M509" s="182"/>
      <c r="N509" s="183"/>
      <c r="O509" s="183"/>
      <c r="P509" s="183"/>
      <c r="Q509" s="183"/>
      <c r="R509" s="183"/>
      <c r="S509" s="183"/>
      <c r="T509" s="184"/>
      <c r="AT509" s="179" t="s">
        <v>201</v>
      </c>
      <c r="AU509" s="179" t="s">
        <v>115</v>
      </c>
      <c r="AV509" s="178" t="s">
        <v>115</v>
      </c>
      <c r="AW509" s="178" t="s">
        <v>93</v>
      </c>
      <c r="AX509" s="178" t="s">
        <v>111</v>
      </c>
      <c r="AY509" s="179" t="s">
        <v>188</v>
      </c>
    </row>
    <row r="510" spans="2:65" s="178" customFormat="1">
      <c r="B510" s="177"/>
      <c r="D510" s="167" t="s">
        <v>201</v>
      </c>
      <c r="E510" s="179" t="s">
        <v>69</v>
      </c>
      <c r="F510" s="180" t="s">
        <v>7199</v>
      </c>
      <c r="H510" s="181">
        <v>55.1</v>
      </c>
      <c r="I510" s="242"/>
      <c r="L510" s="177"/>
      <c r="M510" s="182"/>
      <c r="N510" s="183"/>
      <c r="O510" s="183"/>
      <c r="P510" s="183"/>
      <c r="Q510" s="183"/>
      <c r="R510" s="183"/>
      <c r="S510" s="183"/>
      <c r="T510" s="184"/>
      <c r="AT510" s="179" t="s">
        <v>201</v>
      </c>
      <c r="AU510" s="179" t="s">
        <v>115</v>
      </c>
      <c r="AV510" s="178" t="s">
        <v>115</v>
      </c>
      <c r="AW510" s="178" t="s">
        <v>93</v>
      </c>
      <c r="AX510" s="178" t="s">
        <v>111</v>
      </c>
      <c r="AY510" s="179" t="s">
        <v>188</v>
      </c>
    </row>
    <row r="511" spans="2:65" s="178" customFormat="1">
      <c r="B511" s="177"/>
      <c r="D511" s="167" t="s">
        <v>201</v>
      </c>
      <c r="E511" s="179" t="s">
        <v>69</v>
      </c>
      <c r="F511" s="180" t="s">
        <v>7200</v>
      </c>
      <c r="H511" s="181">
        <v>53.6</v>
      </c>
      <c r="I511" s="242"/>
      <c r="L511" s="177"/>
      <c r="M511" s="182"/>
      <c r="N511" s="183"/>
      <c r="O511" s="183"/>
      <c r="P511" s="183"/>
      <c r="Q511" s="183"/>
      <c r="R511" s="183"/>
      <c r="S511" s="183"/>
      <c r="T511" s="184"/>
      <c r="AT511" s="179" t="s">
        <v>201</v>
      </c>
      <c r="AU511" s="179" t="s">
        <v>115</v>
      </c>
      <c r="AV511" s="178" t="s">
        <v>115</v>
      </c>
      <c r="AW511" s="178" t="s">
        <v>93</v>
      </c>
      <c r="AX511" s="178" t="s">
        <v>111</v>
      </c>
      <c r="AY511" s="179" t="s">
        <v>188</v>
      </c>
    </row>
    <row r="512" spans="2:65" s="186" customFormat="1">
      <c r="B512" s="185"/>
      <c r="D512" s="167" t="s">
        <v>201</v>
      </c>
      <c r="E512" s="187" t="s">
        <v>69</v>
      </c>
      <c r="F512" s="188" t="s">
        <v>210</v>
      </c>
      <c r="H512" s="189">
        <v>603.14700000000005</v>
      </c>
      <c r="I512" s="243"/>
      <c r="L512" s="185"/>
      <c r="M512" s="190"/>
      <c r="N512" s="191"/>
      <c r="O512" s="191"/>
      <c r="P512" s="191"/>
      <c r="Q512" s="191"/>
      <c r="R512" s="191"/>
      <c r="S512" s="191"/>
      <c r="T512" s="192"/>
      <c r="AT512" s="187" t="s">
        <v>201</v>
      </c>
      <c r="AU512" s="187" t="s">
        <v>115</v>
      </c>
      <c r="AV512" s="186" t="s">
        <v>195</v>
      </c>
      <c r="AW512" s="186" t="s">
        <v>93</v>
      </c>
      <c r="AX512" s="186" t="s">
        <v>113</v>
      </c>
      <c r="AY512" s="187" t="s">
        <v>188</v>
      </c>
    </row>
    <row r="513" spans="2:65" s="101" customFormat="1" ht="16.5" customHeight="1">
      <c r="B513" s="86"/>
      <c r="C513" s="87" t="s">
        <v>2041</v>
      </c>
      <c r="D513" s="87" t="s">
        <v>190</v>
      </c>
      <c r="E513" s="88" t="s">
        <v>7201</v>
      </c>
      <c r="F513" s="89" t="s">
        <v>7202</v>
      </c>
      <c r="G513" s="90" t="s">
        <v>1023</v>
      </c>
      <c r="H513" s="91">
        <v>279.5</v>
      </c>
      <c r="I513" s="238"/>
      <c r="J513" s="92">
        <f>ROUND(I513*H513,2)</f>
        <v>0</v>
      </c>
      <c r="K513" s="89" t="s">
        <v>449</v>
      </c>
      <c r="L513" s="61"/>
      <c r="M513" s="239" t="s">
        <v>69</v>
      </c>
      <c r="N513" s="164" t="s">
        <v>100</v>
      </c>
      <c r="O513" s="100"/>
      <c r="P513" s="165">
        <f>O513*H513</f>
        <v>0</v>
      </c>
      <c r="Q513" s="165">
        <v>2.0000000000000002E-5</v>
      </c>
      <c r="R513" s="165">
        <f>Q513*H513</f>
        <v>5.5900000000000004E-3</v>
      </c>
      <c r="S513" s="165">
        <v>0</v>
      </c>
      <c r="T513" s="166">
        <f>S513*H513</f>
        <v>0</v>
      </c>
      <c r="AR513" s="55" t="s">
        <v>195</v>
      </c>
      <c r="AT513" s="55" t="s">
        <v>190</v>
      </c>
      <c r="AU513" s="55" t="s">
        <v>115</v>
      </c>
      <c r="AY513" s="55" t="s">
        <v>188</v>
      </c>
      <c r="BE513" s="93">
        <f>IF(N513="základní",J513,0)</f>
        <v>0</v>
      </c>
      <c r="BF513" s="93">
        <f>IF(N513="snížená",J513,0)</f>
        <v>0</v>
      </c>
      <c r="BG513" s="93">
        <f>IF(N513="zákl. přenesená",J513,0)</f>
        <v>0</v>
      </c>
      <c r="BH513" s="93">
        <f>IF(N513="sníž. přenesená",J513,0)</f>
        <v>0</v>
      </c>
      <c r="BI513" s="93">
        <f>IF(N513="nulová",J513,0)</f>
        <v>0</v>
      </c>
      <c r="BJ513" s="55" t="s">
        <v>113</v>
      </c>
      <c r="BK513" s="93">
        <f>ROUND(I513*H513,2)</f>
        <v>0</v>
      </c>
      <c r="BL513" s="55" t="s">
        <v>195</v>
      </c>
      <c r="BM513" s="55" t="s">
        <v>7203</v>
      </c>
    </row>
    <row r="514" spans="2:65" s="101" customFormat="1">
      <c r="B514" s="61"/>
      <c r="D514" s="167" t="s">
        <v>197</v>
      </c>
      <c r="F514" s="168" t="s">
        <v>7204</v>
      </c>
      <c r="I514" s="240"/>
      <c r="L514" s="61"/>
      <c r="M514" s="94"/>
      <c r="N514" s="100"/>
      <c r="O514" s="100"/>
      <c r="P514" s="100"/>
      <c r="Q514" s="100"/>
      <c r="R514" s="100"/>
      <c r="S514" s="100"/>
      <c r="T514" s="69"/>
      <c r="AT514" s="55" t="s">
        <v>197</v>
      </c>
      <c r="AU514" s="55" t="s">
        <v>115</v>
      </c>
    </row>
    <row r="515" spans="2:65" s="171" customFormat="1">
      <c r="B515" s="170"/>
      <c r="D515" s="167" t="s">
        <v>201</v>
      </c>
      <c r="E515" s="172" t="s">
        <v>69</v>
      </c>
      <c r="F515" s="173" t="s">
        <v>7172</v>
      </c>
      <c r="H515" s="172" t="s">
        <v>69</v>
      </c>
      <c r="I515" s="241"/>
      <c r="L515" s="170"/>
      <c r="M515" s="174"/>
      <c r="N515" s="175"/>
      <c r="O515" s="175"/>
      <c r="P515" s="175"/>
      <c r="Q515" s="175"/>
      <c r="R515" s="175"/>
      <c r="S515" s="175"/>
      <c r="T515" s="176"/>
      <c r="AT515" s="172" t="s">
        <v>201</v>
      </c>
      <c r="AU515" s="172" t="s">
        <v>115</v>
      </c>
      <c r="AV515" s="171" t="s">
        <v>113</v>
      </c>
      <c r="AW515" s="171" t="s">
        <v>93</v>
      </c>
      <c r="AX515" s="171" t="s">
        <v>111</v>
      </c>
      <c r="AY515" s="172" t="s">
        <v>188</v>
      </c>
    </row>
    <row r="516" spans="2:65" s="178" customFormat="1">
      <c r="B516" s="177"/>
      <c r="D516" s="167" t="s">
        <v>201</v>
      </c>
      <c r="E516" s="179" t="s">
        <v>69</v>
      </c>
      <c r="F516" s="180" t="s">
        <v>7179</v>
      </c>
      <c r="H516" s="181">
        <v>279.5</v>
      </c>
      <c r="I516" s="242"/>
      <c r="L516" s="177"/>
      <c r="M516" s="182"/>
      <c r="N516" s="183"/>
      <c r="O516" s="183"/>
      <c r="P516" s="183"/>
      <c r="Q516" s="183"/>
      <c r="R516" s="183"/>
      <c r="S516" s="183"/>
      <c r="T516" s="184"/>
      <c r="AT516" s="179" t="s">
        <v>201</v>
      </c>
      <c r="AU516" s="179" t="s">
        <v>115</v>
      </c>
      <c r="AV516" s="178" t="s">
        <v>115</v>
      </c>
      <c r="AW516" s="178" t="s">
        <v>93</v>
      </c>
      <c r="AX516" s="178" t="s">
        <v>113</v>
      </c>
      <c r="AY516" s="179" t="s">
        <v>188</v>
      </c>
    </row>
    <row r="517" spans="2:65" s="101" customFormat="1" ht="16.5" customHeight="1">
      <c r="B517" s="86"/>
      <c r="C517" s="87" t="s">
        <v>2048</v>
      </c>
      <c r="D517" s="87" t="s">
        <v>190</v>
      </c>
      <c r="E517" s="88" t="s">
        <v>7205</v>
      </c>
      <c r="F517" s="89" t="s">
        <v>7206</v>
      </c>
      <c r="G517" s="90" t="s">
        <v>1023</v>
      </c>
      <c r="H517" s="91">
        <v>142.94999999999999</v>
      </c>
      <c r="I517" s="238"/>
      <c r="J517" s="92">
        <f>ROUND(I517*H517,2)</f>
        <v>0</v>
      </c>
      <c r="K517" s="89" t="s">
        <v>194</v>
      </c>
      <c r="L517" s="61"/>
      <c r="M517" s="239" t="s">
        <v>69</v>
      </c>
      <c r="N517" s="164" t="s">
        <v>100</v>
      </c>
      <c r="O517" s="100"/>
      <c r="P517" s="165">
        <f>O517*H517</f>
        <v>0</v>
      </c>
      <c r="Q517" s="165">
        <v>3.0000000000000001E-5</v>
      </c>
      <c r="R517" s="165">
        <f>Q517*H517</f>
        <v>4.2884999999999998E-3</v>
      </c>
      <c r="S517" s="165">
        <v>0</v>
      </c>
      <c r="T517" s="166">
        <f>S517*H517</f>
        <v>0</v>
      </c>
      <c r="AR517" s="55" t="s">
        <v>195</v>
      </c>
      <c r="AT517" s="55" t="s">
        <v>190</v>
      </c>
      <c r="AU517" s="55" t="s">
        <v>115</v>
      </c>
      <c r="AY517" s="55" t="s">
        <v>188</v>
      </c>
      <c r="BE517" s="93">
        <f>IF(N517="základní",J517,0)</f>
        <v>0</v>
      </c>
      <c r="BF517" s="93">
        <f>IF(N517="snížená",J517,0)</f>
        <v>0</v>
      </c>
      <c r="BG517" s="93">
        <f>IF(N517="zákl. přenesená",J517,0)</f>
        <v>0</v>
      </c>
      <c r="BH517" s="93">
        <f>IF(N517="sníž. přenesená",J517,0)</f>
        <v>0</v>
      </c>
      <c r="BI517" s="93">
        <f>IF(N517="nulová",J517,0)</f>
        <v>0</v>
      </c>
      <c r="BJ517" s="55" t="s">
        <v>113</v>
      </c>
      <c r="BK517" s="93">
        <f>ROUND(I517*H517,2)</f>
        <v>0</v>
      </c>
      <c r="BL517" s="55" t="s">
        <v>195</v>
      </c>
      <c r="BM517" s="55" t="s">
        <v>7207</v>
      </c>
    </row>
    <row r="518" spans="2:65" s="101" customFormat="1">
      <c r="B518" s="61"/>
      <c r="D518" s="167" t="s">
        <v>197</v>
      </c>
      <c r="F518" s="168" t="s">
        <v>7208</v>
      </c>
      <c r="I518" s="240"/>
      <c r="L518" s="61"/>
      <c r="M518" s="94"/>
      <c r="N518" s="100"/>
      <c r="O518" s="100"/>
      <c r="P518" s="100"/>
      <c r="Q518" s="100"/>
      <c r="R518" s="100"/>
      <c r="S518" s="100"/>
      <c r="T518" s="69"/>
      <c r="AT518" s="55" t="s">
        <v>197</v>
      </c>
      <c r="AU518" s="55" t="s">
        <v>115</v>
      </c>
    </row>
    <row r="519" spans="2:65" s="101" customFormat="1" ht="27">
      <c r="B519" s="61"/>
      <c r="D519" s="167" t="s">
        <v>199</v>
      </c>
      <c r="F519" s="169" t="s">
        <v>7209</v>
      </c>
      <c r="I519" s="240"/>
      <c r="L519" s="61"/>
      <c r="M519" s="94"/>
      <c r="N519" s="100"/>
      <c r="O519" s="100"/>
      <c r="P519" s="100"/>
      <c r="Q519" s="100"/>
      <c r="R519" s="100"/>
      <c r="S519" s="100"/>
      <c r="T519" s="69"/>
      <c r="AT519" s="55" t="s">
        <v>199</v>
      </c>
      <c r="AU519" s="55" t="s">
        <v>115</v>
      </c>
    </row>
    <row r="520" spans="2:65" s="171" customFormat="1">
      <c r="B520" s="170"/>
      <c r="D520" s="167" t="s">
        <v>201</v>
      </c>
      <c r="E520" s="172" t="s">
        <v>69</v>
      </c>
      <c r="F520" s="173" t="s">
        <v>7210</v>
      </c>
      <c r="H520" s="172" t="s">
        <v>69</v>
      </c>
      <c r="I520" s="241"/>
      <c r="L520" s="170"/>
      <c r="M520" s="174"/>
      <c r="N520" s="175"/>
      <c r="O520" s="175"/>
      <c r="P520" s="175"/>
      <c r="Q520" s="175"/>
      <c r="R520" s="175"/>
      <c r="S520" s="175"/>
      <c r="T520" s="176"/>
      <c r="AT520" s="172" t="s">
        <v>201</v>
      </c>
      <c r="AU520" s="172" t="s">
        <v>115</v>
      </c>
      <c r="AV520" s="171" t="s">
        <v>113</v>
      </c>
      <c r="AW520" s="171" t="s">
        <v>93</v>
      </c>
      <c r="AX520" s="171" t="s">
        <v>111</v>
      </c>
      <c r="AY520" s="172" t="s">
        <v>188</v>
      </c>
    </row>
    <row r="521" spans="2:65" s="178" customFormat="1">
      <c r="B521" s="177"/>
      <c r="D521" s="167" t="s">
        <v>201</v>
      </c>
      <c r="E521" s="179" t="s">
        <v>69</v>
      </c>
      <c r="F521" s="180" t="s">
        <v>7211</v>
      </c>
      <c r="H521" s="181">
        <v>142.94999999999999</v>
      </c>
      <c r="I521" s="242"/>
      <c r="L521" s="177"/>
      <c r="M521" s="182"/>
      <c r="N521" s="183"/>
      <c r="O521" s="183"/>
      <c r="P521" s="183"/>
      <c r="Q521" s="183"/>
      <c r="R521" s="183"/>
      <c r="S521" s="183"/>
      <c r="T521" s="184"/>
      <c r="AT521" s="179" t="s">
        <v>201</v>
      </c>
      <c r="AU521" s="179" t="s">
        <v>115</v>
      </c>
      <c r="AV521" s="178" t="s">
        <v>115</v>
      </c>
      <c r="AW521" s="178" t="s">
        <v>93</v>
      </c>
      <c r="AX521" s="178" t="s">
        <v>113</v>
      </c>
      <c r="AY521" s="179" t="s">
        <v>188</v>
      </c>
    </row>
    <row r="522" spans="2:65" s="101" customFormat="1" ht="16.5" customHeight="1">
      <c r="B522" s="86"/>
      <c r="C522" s="87" t="s">
        <v>2054</v>
      </c>
      <c r="D522" s="87" t="s">
        <v>190</v>
      </c>
      <c r="E522" s="88" t="s">
        <v>7212</v>
      </c>
      <c r="F522" s="89" t="s">
        <v>7213</v>
      </c>
      <c r="G522" s="90" t="s">
        <v>1023</v>
      </c>
      <c r="H522" s="91">
        <v>31.8</v>
      </c>
      <c r="I522" s="238"/>
      <c r="J522" s="92">
        <f>ROUND(I522*H522,2)</f>
        <v>0</v>
      </c>
      <c r="K522" s="89" t="s">
        <v>449</v>
      </c>
      <c r="L522" s="61"/>
      <c r="M522" s="239" t="s">
        <v>69</v>
      </c>
      <c r="N522" s="164" t="s">
        <v>100</v>
      </c>
      <c r="O522" s="100"/>
      <c r="P522" s="165">
        <f>O522*H522</f>
        <v>0</v>
      </c>
      <c r="Q522" s="165">
        <v>0.26532</v>
      </c>
      <c r="R522" s="165">
        <f>Q522*H522</f>
        <v>8.4371760000000009</v>
      </c>
      <c r="S522" s="165">
        <v>0</v>
      </c>
      <c r="T522" s="166">
        <f>S522*H522</f>
        <v>0</v>
      </c>
      <c r="AR522" s="55" t="s">
        <v>195</v>
      </c>
      <c r="AT522" s="55" t="s">
        <v>190</v>
      </c>
      <c r="AU522" s="55" t="s">
        <v>115</v>
      </c>
      <c r="AY522" s="55" t="s">
        <v>188</v>
      </c>
      <c r="BE522" s="93">
        <f>IF(N522="základní",J522,0)</f>
        <v>0</v>
      </c>
      <c r="BF522" s="93">
        <f>IF(N522="snížená",J522,0)</f>
        <v>0</v>
      </c>
      <c r="BG522" s="93">
        <f>IF(N522="zákl. přenesená",J522,0)</f>
        <v>0</v>
      </c>
      <c r="BH522" s="93">
        <f>IF(N522="sníž. přenesená",J522,0)</f>
        <v>0</v>
      </c>
      <c r="BI522" s="93">
        <f>IF(N522="nulová",J522,0)</f>
        <v>0</v>
      </c>
      <c r="BJ522" s="55" t="s">
        <v>113</v>
      </c>
      <c r="BK522" s="93">
        <f>ROUND(I522*H522,2)</f>
        <v>0</v>
      </c>
      <c r="BL522" s="55" t="s">
        <v>195</v>
      </c>
      <c r="BM522" s="55" t="s">
        <v>7214</v>
      </c>
    </row>
    <row r="523" spans="2:65" s="101" customFormat="1" ht="27">
      <c r="B523" s="61"/>
      <c r="D523" s="167" t="s">
        <v>197</v>
      </c>
      <c r="F523" s="168" t="s">
        <v>7215</v>
      </c>
      <c r="I523" s="240"/>
      <c r="L523" s="61"/>
      <c r="M523" s="94"/>
      <c r="N523" s="100"/>
      <c r="O523" s="100"/>
      <c r="P523" s="100"/>
      <c r="Q523" s="100"/>
      <c r="R523" s="100"/>
      <c r="S523" s="100"/>
      <c r="T523" s="69"/>
      <c r="AT523" s="55" t="s">
        <v>197</v>
      </c>
      <c r="AU523" s="55" t="s">
        <v>115</v>
      </c>
    </row>
    <row r="524" spans="2:65" s="178" customFormat="1">
      <c r="B524" s="177"/>
      <c r="D524" s="167" t="s">
        <v>201</v>
      </c>
      <c r="E524" s="179" t="s">
        <v>69</v>
      </c>
      <c r="F524" s="180" t="s">
        <v>7216</v>
      </c>
      <c r="H524" s="181">
        <v>31.8</v>
      </c>
      <c r="I524" s="242"/>
      <c r="L524" s="177"/>
      <c r="M524" s="182"/>
      <c r="N524" s="183"/>
      <c r="O524" s="183"/>
      <c r="P524" s="183"/>
      <c r="Q524" s="183"/>
      <c r="R524" s="183"/>
      <c r="S524" s="183"/>
      <c r="T524" s="184"/>
      <c r="AT524" s="179" t="s">
        <v>201</v>
      </c>
      <c r="AU524" s="179" t="s">
        <v>115</v>
      </c>
      <c r="AV524" s="178" t="s">
        <v>115</v>
      </c>
      <c r="AW524" s="178" t="s">
        <v>93</v>
      </c>
      <c r="AX524" s="178" t="s">
        <v>113</v>
      </c>
      <c r="AY524" s="179" t="s">
        <v>188</v>
      </c>
    </row>
    <row r="525" spans="2:65" s="101" customFormat="1" ht="16.5" customHeight="1">
      <c r="B525" s="86"/>
      <c r="C525" s="87" t="s">
        <v>2056</v>
      </c>
      <c r="D525" s="87" t="s">
        <v>190</v>
      </c>
      <c r="E525" s="88" t="s">
        <v>7217</v>
      </c>
      <c r="F525" s="89" t="s">
        <v>7218</v>
      </c>
      <c r="G525" s="90" t="s">
        <v>1023</v>
      </c>
      <c r="H525" s="91">
        <v>9.6999999999999993</v>
      </c>
      <c r="I525" s="238"/>
      <c r="J525" s="92">
        <f>ROUND(I525*H525,2)</f>
        <v>0</v>
      </c>
      <c r="K525" s="89" t="s">
        <v>449</v>
      </c>
      <c r="L525" s="61"/>
      <c r="M525" s="239" t="s">
        <v>69</v>
      </c>
      <c r="N525" s="164" t="s">
        <v>100</v>
      </c>
      <c r="O525" s="100"/>
      <c r="P525" s="165">
        <f>O525*H525</f>
        <v>0</v>
      </c>
      <c r="Q525" s="165">
        <v>0</v>
      </c>
      <c r="R525" s="165">
        <f>Q525*H525</f>
        <v>0</v>
      </c>
      <c r="S525" s="165">
        <v>0</v>
      </c>
      <c r="T525" s="166">
        <f>S525*H525</f>
        <v>0</v>
      </c>
      <c r="AR525" s="55" t="s">
        <v>195</v>
      </c>
      <c r="AT525" s="55" t="s">
        <v>190</v>
      </c>
      <c r="AU525" s="55" t="s">
        <v>115</v>
      </c>
      <c r="AY525" s="55" t="s">
        <v>188</v>
      </c>
      <c r="BE525" s="93">
        <f>IF(N525="základní",J525,0)</f>
        <v>0</v>
      </c>
      <c r="BF525" s="93">
        <f>IF(N525="snížená",J525,0)</f>
        <v>0</v>
      </c>
      <c r="BG525" s="93">
        <f>IF(N525="zákl. přenesená",J525,0)</f>
        <v>0</v>
      </c>
      <c r="BH525" s="93">
        <f>IF(N525="sníž. přenesená",J525,0)</f>
        <v>0</v>
      </c>
      <c r="BI525" s="93">
        <f>IF(N525="nulová",J525,0)</f>
        <v>0</v>
      </c>
      <c r="BJ525" s="55" t="s">
        <v>113</v>
      </c>
      <c r="BK525" s="93">
        <f>ROUND(I525*H525,2)</f>
        <v>0</v>
      </c>
      <c r="BL525" s="55" t="s">
        <v>195</v>
      </c>
      <c r="BM525" s="55" t="s">
        <v>7219</v>
      </c>
    </row>
    <row r="526" spans="2:65" s="101" customFormat="1">
      <c r="B526" s="61"/>
      <c r="D526" s="167" t="s">
        <v>197</v>
      </c>
      <c r="F526" s="168" t="s">
        <v>7218</v>
      </c>
      <c r="I526" s="240"/>
      <c r="L526" s="61"/>
      <c r="M526" s="94"/>
      <c r="N526" s="100"/>
      <c r="O526" s="100"/>
      <c r="P526" s="100"/>
      <c r="Q526" s="100"/>
      <c r="R526" s="100"/>
      <c r="S526" s="100"/>
      <c r="T526" s="69"/>
      <c r="AT526" s="55" t="s">
        <v>197</v>
      </c>
      <c r="AU526" s="55" t="s">
        <v>115</v>
      </c>
    </row>
    <row r="527" spans="2:65" s="178" customFormat="1">
      <c r="B527" s="177"/>
      <c r="D527" s="167" t="s">
        <v>201</v>
      </c>
      <c r="E527" s="179" t="s">
        <v>69</v>
      </c>
      <c r="F527" s="180" t="s">
        <v>7220</v>
      </c>
      <c r="H527" s="181">
        <v>9.6999999999999993</v>
      </c>
      <c r="I527" s="242"/>
      <c r="L527" s="177"/>
      <c r="M527" s="182"/>
      <c r="N527" s="183"/>
      <c r="O527" s="183"/>
      <c r="P527" s="183"/>
      <c r="Q527" s="183"/>
      <c r="R527" s="183"/>
      <c r="S527" s="183"/>
      <c r="T527" s="184"/>
      <c r="AT527" s="179" t="s">
        <v>201</v>
      </c>
      <c r="AU527" s="179" t="s">
        <v>115</v>
      </c>
      <c r="AV527" s="178" t="s">
        <v>115</v>
      </c>
      <c r="AW527" s="178" t="s">
        <v>93</v>
      </c>
      <c r="AX527" s="178" t="s">
        <v>113</v>
      </c>
      <c r="AY527" s="179" t="s">
        <v>188</v>
      </c>
    </row>
    <row r="528" spans="2:65" s="101" customFormat="1" ht="16.5" customHeight="1">
      <c r="B528" s="86"/>
      <c r="C528" s="87" t="s">
        <v>2061</v>
      </c>
      <c r="D528" s="87" t="s">
        <v>190</v>
      </c>
      <c r="E528" s="88" t="s">
        <v>7221</v>
      </c>
      <c r="F528" s="89" t="s">
        <v>7222</v>
      </c>
      <c r="G528" s="90" t="s">
        <v>1023</v>
      </c>
      <c r="H528" s="91">
        <v>2</v>
      </c>
      <c r="I528" s="238"/>
      <c r="J528" s="92">
        <f>ROUND(I528*H528,2)</f>
        <v>0</v>
      </c>
      <c r="K528" s="89" t="s">
        <v>449</v>
      </c>
      <c r="L528" s="61"/>
      <c r="M528" s="239" t="s">
        <v>69</v>
      </c>
      <c r="N528" s="164" t="s">
        <v>100</v>
      </c>
      <c r="O528" s="100"/>
      <c r="P528" s="165">
        <f>O528*H528</f>
        <v>0</v>
      </c>
      <c r="Q528" s="165">
        <v>0</v>
      </c>
      <c r="R528" s="165">
        <f>Q528*H528</f>
        <v>0</v>
      </c>
      <c r="S528" s="165">
        <v>0</v>
      </c>
      <c r="T528" s="166">
        <f>S528*H528</f>
        <v>0</v>
      </c>
      <c r="AR528" s="55" t="s">
        <v>195</v>
      </c>
      <c r="AT528" s="55" t="s">
        <v>190</v>
      </c>
      <c r="AU528" s="55" t="s">
        <v>115</v>
      </c>
      <c r="AY528" s="55" t="s">
        <v>188</v>
      </c>
      <c r="BE528" s="93">
        <f>IF(N528="základní",J528,0)</f>
        <v>0</v>
      </c>
      <c r="BF528" s="93">
        <f>IF(N528="snížená",J528,0)</f>
        <v>0</v>
      </c>
      <c r="BG528" s="93">
        <f>IF(N528="zákl. přenesená",J528,0)</f>
        <v>0</v>
      </c>
      <c r="BH528" s="93">
        <f>IF(N528="sníž. přenesená",J528,0)</f>
        <v>0</v>
      </c>
      <c r="BI528" s="93">
        <f>IF(N528="nulová",J528,0)</f>
        <v>0</v>
      </c>
      <c r="BJ528" s="55" t="s">
        <v>113</v>
      </c>
      <c r="BK528" s="93">
        <f>ROUND(I528*H528,2)</f>
        <v>0</v>
      </c>
      <c r="BL528" s="55" t="s">
        <v>195</v>
      </c>
      <c r="BM528" s="55" t="s">
        <v>7223</v>
      </c>
    </row>
    <row r="529" spans="2:65" s="101" customFormat="1">
      <c r="B529" s="61"/>
      <c r="D529" s="167" t="s">
        <v>197</v>
      </c>
      <c r="F529" s="168" t="s">
        <v>7222</v>
      </c>
      <c r="I529" s="240"/>
      <c r="L529" s="61"/>
      <c r="M529" s="94"/>
      <c r="N529" s="100"/>
      <c r="O529" s="100"/>
      <c r="P529" s="100"/>
      <c r="Q529" s="100"/>
      <c r="R529" s="100"/>
      <c r="S529" s="100"/>
      <c r="T529" s="69"/>
      <c r="AT529" s="55" t="s">
        <v>197</v>
      </c>
      <c r="AU529" s="55" t="s">
        <v>115</v>
      </c>
    </row>
    <row r="530" spans="2:65" s="171" customFormat="1">
      <c r="B530" s="170"/>
      <c r="D530" s="167" t="s">
        <v>201</v>
      </c>
      <c r="E530" s="172" t="s">
        <v>69</v>
      </c>
      <c r="F530" s="173" t="s">
        <v>7224</v>
      </c>
      <c r="H530" s="172" t="s">
        <v>69</v>
      </c>
      <c r="I530" s="241"/>
      <c r="L530" s="170"/>
      <c r="M530" s="174"/>
      <c r="N530" s="175"/>
      <c r="O530" s="175"/>
      <c r="P530" s="175"/>
      <c r="Q530" s="175"/>
      <c r="R530" s="175"/>
      <c r="S530" s="175"/>
      <c r="T530" s="176"/>
      <c r="AT530" s="172" t="s">
        <v>201</v>
      </c>
      <c r="AU530" s="172" t="s">
        <v>115</v>
      </c>
      <c r="AV530" s="171" t="s">
        <v>113</v>
      </c>
      <c r="AW530" s="171" t="s">
        <v>93</v>
      </c>
      <c r="AX530" s="171" t="s">
        <v>111</v>
      </c>
      <c r="AY530" s="172" t="s">
        <v>188</v>
      </c>
    </row>
    <row r="531" spans="2:65" s="178" customFormat="1">
      <c r="B531" s="177"/>
      <c r="D531" s="167" t="s">
        <v>201</v>
      </c>
      <c r="E531" s="179" t="s">
        <v>69</v>
      </c>
      <c r="F531" s="180" t="s">
        <v>7225</v>
      </c>
      <c r="H531" s="181">
        <v>2</v>
      </c>
      <c r="I531" s="242"/>
      <c r="L531" s="177"/>
      <c r="M531" s="182"/>
      <c r="N531" s="183"/>
      <c r="O531" s="183"/>
      <c r="P531" s="183"/>
      <c r="Q531" s="183"/>
      <c r="R531" s="183"/>
      <c r="S531" s="183"/>
      <c r="T531" s="184"/>
      <c r="AT531" s="179" t="s">
        <v>201</v>
      </c>
      <c r="AU531" s="179" t="s">
        <v>115</v>
      </c>
      <c r="AV531" s="178" t="s">
        <v>115</v>
      </c>
      <c r="AW531" s="178" t="s">
        <v>93</v>
      </c>
      <c r="AX531" s="178" t="s">
        <v>113</v>
      </c>
      <c r="AY531" s="179" t="s">
        <v>188</v>
      </c>
    </row>
    <row r="532" spans="2:65" s="101" customFormat="1" ht="25.5" customHeight="1">
      <c r="B532" s="86"/>
      <c r="C532" s="87" t="s">
        <v>2067</v>
      </c>
      <c r="D532" s="87" t="s">
        <v>190</v>
      </c>
      <c r="E532" s="88" t="s">
        <v>7226</v>
      </c>
      <c r="F532" s="89" t="s">
        <v>7227</v>
      </c>
      <c r="G532" s="90" t="s">
        <v>304</v>
      </c>
      <c r="H532" s="91">
        <v>1</v>
      </c>
      <c r="I532" s="238"/>
      <c r="J532" s="92">
        <f>ROUND(I532*H532,2)</f>
        <v>0</v>
      </c>
      <c r="K532" s="89" t="s">
        <v>194</v>
      </c>
      <c r="L532" s="61"/>
      <c r="M532" s="239" t="s">
        <v>69</v>
      </c>
      <c r="N532" s="164" t="s">
        <v>100</v>
      </c>
      <c r="O532" s="100"/>
      <c r="P532" s="165">
        <f>O532*H532</f>
        <v>0</v>
      </c>
      <c r="Q532" s="165">
        <v>6.3000000000000003E-4</v>
      </c>
      <c r="R532" s="165">
        <f>Q532*H532</f>
        <v>6.3000000000000003E-4</v>
      </c>
      <c r="S532" s="165">
        <v>0</v>
      </c>
      <c r="T532" s="166">
        <f>S532*H532</f>
        <v>0</v>
      </c>
      <c r="AR532" s="55" t="s">
        <v>195</v>
      </c>
      <c r="AT532" s="55" t="s">
        <v>190</v>
      </c>
      <c r="AU532" s="55" t="s">
        <v>115</v>
      </c>
      <c r="AY532" s="55" t="s">
        <v>188</v>
      </c>
      <c r="BE532" s="93">
        <f>IF(N532="základní",J532,0)</f>
        <v>0</v>
      </c>
      <c r="BF532" s="93">
        <f>IF(N532="snížená",J532,0)</f>
        <v>0</v>
      </c>
      <c r="BG532" s="93">
        <f>IF(N532="zákl. přenesená",J532,0)</f>
        <v>0</v>
      </c>
      <c r="BH532" s="93">
        <f>IF(N532="sníž. přenesená",J532,0)</f>
        <v>0</v>
      </c>
      <c r="BI532" s="93">
        <f>IF(N532="nulová",J532,0)</f>
        <v>0</v>
      </c>
      <c r="BJ532" s="55" t="s">
        <v>113</v>
      </c>
      <c r="BK532" s="93">
        <f>ROUND(I532*H532,2)</f>
        <v>0</v>
      </c>
      <c r="BL532" s="55" t="s">
        <v>195</v>
      </c>
      <c r="BM532" s="55" t="s">
        <v>7228</v>
      </c>
    </row>
    <row r="533" spans="2:65" s="101" customFormat="1" ht="27">
      <c r="B533" s="61"/>
      <c r="D533" s="167" t="s">
        <v>197</v>
      </c>
      <c r="F533" s="168" t="s">
        <v>7229</v>
      </c>
      <c r="I533" s="240"/>
      <c r="L533" s="61"/>
      <c r="M533" s="94"/>
      <c r="N533" s="100"/>
      <c r="O533" s="100"/>
      <c r="P533" s="100"/>
      <c r="Q533" s="100"/>
      <c r="R533" s="100"/>
      <c r="S533" s="100"/>
      <c r="T533" s="69"/>
      <c r="AT533" s="55" t="s">
        <v>197</v>
      </c>
      <c r="AU533" s="55" t="s">
        <v>115</v>
      </c>
    </row>
    <row r="534" spans="2:65" s="171" customFormat="1">
      <c r="B534" s="170"/>
      <c r="D534" s="167" t="s">
        <v>201</v>
      </c>
      <c r="E534" s="172" t="s">
        <v>69</v>
      </c>
      <c r="F534" s="173" t="s">
        <v>7230</v>
      </c>
      <c r="H534" s="172" t="s">
        <v>69</v>
      </c>
      <c r="I534" s="241"/>
      <c r="L534" s="170"/>
      <c r="M534" s="174"/>
      <c r="N534" s="175"/>
      <c r="O534" s="175"/>
      <c r="P534" s="175"/>
      <c r="Q534" s="175"/>
      <c r="R534" s="175"/>
      <c r="S534" s="175"/>
      <c r="T534" s="176"/>
      <c r="AT534" s="172" t="s">
        <v>201</v>
      </c>
      <c r="AU534" s="172" t="s">
        <v>115</v>
      </c>
      <c r="AV534" s="171" t="s">
        <v>113</v>
      </c>
      <c r="AW534" s="171" t="s">
        <v>93</v>
      </c>
      <c r="AX534" s="171" t="s">
        <v>111</v>
      </c>
      <c r="AY534" s="172" t="s">
        <v>188</v>
      </c>
    </row>
    <row r="535" spans="2:65" s="178" customFormat="1">
      <c r="B535" s="177"/>
      <c r="D535" s="167" t="s">
        <v>201</v>
      </c>
      <c r="E535" s="179" t="s">
        <v>69</v>
      </c>
      <c r="F535" s="180" t="s">
        <v>7231</v>
      </c>
      <c r="H535" s="181">
        <v>1</v>
      </c>
      <c r="I535" s="242"/>
      <c r="L535" s="177"/>
      <c r="M535" s="182"/>
      <c r="N535" s="183"/>
      <c r="O535" s="183"/>
      <c r="P535" s="183"/>
      <c r="Q535" s="183"/>
      <c r="R535" s="183"/>
      <c r="S535" s="183"/>
      <c r="T535" s="184"/>
      <c r="AT535" s="179" t="s">
        <v>201</v>
      </c>
      <c r="AU535" s="179" t="s">
        <v>115</v>
      </c>
      <c r="AV535" s="178" t="s">
        <v>115</v>
      </c>
      <c r="AW535" s="178" t="s">
        <v>93</v>
      </c>
      <c r="AX535" s="178" t="s">
        <v>113</v>
      </c>
      <c r="AY535" s="179" t="s">
        <v>188</v>
      </c>
    </row>
    <row r="536" spans="2:65" s="101" customFormat="1" ht="25.5" customHeight="1">
      <c r="B536" s="86"/>
      <c r="C536" s="87" t="s">
        <v>2072</v>
      </c>
      <c r="D536" s="87" t="s">
        <v>190</v>
      </c>
      <c r="E536" s="88" t="s">
        <v>7232</v>
      </c>
      <c r="F536" s="89" t="s">
        <v>7233</v>
      </c>
      <c r="G536" s="90" t="s">
        <v>304</v>
      </c>
      <c r="H536" s="91">
        <v>111.04300000000001</v>
      </c>
      <c r="I536" s="238"/>
      <c r="J536" s="92">
        <f>ROUND(I536*H536,2)</f>
        <v>0</v>
      </c>
      <c r="K536" s="89" t="s">
        <v>449</v>
      </c>
      <c r="L536" s="61"/>
      <c r="M536" s="239" t="s">
        <v>69</v>
      </c>
      <c r="N536" s="164" t="s">
        <v>100</v>
      </c>
      <c r="O536" s="100"/>
      <c r="P536" s="165">
        <f>O536*H536</f>
        <v>0</v>
      </c>
      <c r="Q536" s="165">
        <v>6.3000000000000003E-4</v>
      </c>
      <c r="R536" s="165">
        <f>Q536*H536</f>
        <v>6.9957090000000013E-2</v>
      </c>
      <c r="S536" s="165">
        <v>0</v>
      </c>
      <c r="T536" s="166">
        <f>S536*H536</f>
        <v>0</v>
      </c>
      <c r="AR536" s="55" t="s">
        <v>195</v>
      </c>
      <c r="AT536" s="55" t="s">
        <v>190</v>
      </c>
      <c r="AU536" s="55" t="s">
        <v>115</v>
      </c>
      <c r="AY536" s="55" t="s">
        <v>188</v>
      </c>
      <c r="BE536" s="93">
        <f>IF(N536="základní",J536,0)</f>
        <v>0</v>
      </c>
      <c r="BF536" s="93">
        <f>IF(N536="snížená",J536,0)</f>
        <v>0</v>
      </c>
      <c r="BG536" s="93">
        <f>IF(N536="zákl. přenesená",J536,0)</f>
        <v>0</v>
      </c>
      <c r="BH536" s="93">
        <f>IF(N536="sníž. přenesená",J536,0)</f>
        <v>0</v>
      </c>
      <c r="BI536" s="93">
        <f>IF(N536="nulová",J536,0)</f>
        <v>0</v>
      </c>
      <c r="BJ536" s="55" t="s">
        <v>113</v>
      </c>
      <c r="BK536" s="93">
        <f>ROUND(I536*H536,2)</f>
        <v>0</v>
      </c>
      <c r="BL536" s="55" t="s">
        <v>195</v>
      </c>
      <c r="BM536" s="55" t="s">
        <v>7234</v>
      </c>
    </row>
    <row r="537" spans="2:65" s="101" customFormat="1" ht="27">
      <c r="B537" s="61"/>
      <c r="D537" s="167" t="s">
        <v>197</v>
      </c>
      <c r="F537" s="168" t="s">
        <v>7229</v>
      </c>
      <c r="I537" s="240"/>
      <c r="L537" s="61"/>
      <c r="M537" s="94"/>
      <c r="N537" s="100"/>
      <c r="O537" s="100"/>
      <c r="P537" s="100"/>
      <c r="Q537" s="100"/>
      <c r="R537" s="100"/>
      <c r="S537" s="100"/>
      <c r="T537" s="69"/>
      <c r="AT537" s="55" t="s">
        <v>197</v>
      </c>
      <c r="AU537" s="55" t="s">
        <v>115</v>
      </c>
    </row>
    <row r="538" spans="2:65" s="171" customFormat="1">
      <c r="B538" s="170"/>
      <c r="D538" s="167" t="s">
        <v>201</v>
      </c>
      <c r="E538" s="172" t="s">
        <v>69</v>
      </c>
      <c r="F538" s="173" t="s">
        <v>7073</v>
      </c>
      <c r="H538" s="172" t="s">
        <v>69</v>
      </c>
      <c r="I538" s="241"/>
      <c r="L538" s="170"/>
      <c r="M538" s="174"/>
      <c r="N538" s="175"/>
      <c r="O538" s="175"/>
      <c r="P538" s="175"/>
      <c r="Q538" s="175"/>
      <c r="R538" s="175"/>
      <c r="S538" s="175"/>
      <c r="T538" s="176"/>
      <c r="AT538" s="172" t="s">
        <v>201</v>
      </c>
      <c r="AU538" s="172" t="s">
        <v>115</v>
      </c>
      <c r="AV538" s="171" t="s">
        <v>113</v>
      </c>
      <c r="AW538" s="171" t="s">
        <v>93</v>
      </c>
      <c r="AX538" s="171" t="s">
        <v>111</v>
      </c>
      <c r="AY538" s="172" t="s">
        <v>188</v>
      </c>
    </row>
    <row r="539" spans="2:65" s="178" customFormat="1">
      <c r="B539" s="177"/>
      <c r="D539" s="167" t="s">
        <v>201</v>
      </c>
      <c r="E539" s="179" t="s">
        <v>69</v>
      </c>
      <c r="F539" s="180" t="s">
        <v>7235</v>
      </c>
      <c r="H539" s="181">
        <v>111.04300000000001</v>
      </c>
      <c r="I539" s="242"/>
      <c r="L539" s="177"/>
      <c r="M539" s="182"/>
      <c r="N539" s="183"/>
      <c r="O539" s="183"/>
      <c r="P539" s="183"/>
      <c r="Q539" s="183"/>
      <c r="R539" s="183"/>
      <c r="S539" s="183"/>
      <c r="T539" s="184"/>
      <c r="AT539" s="179" t="s">
        <v>201</v>
      </c>
      <c r="AU539" s="179" t="s">
        <v>115</v>
      </c>
      <c r="AV539" s="178" t="s">
        <v>115</v>
      </c>
      <c r="AW539" s="178" t="s">
        <v>93</v>
      </c>
      <c r="AX539" s="178" t="s">
        <v>113</v>
      </c>
      <c r="AY539" s="179" t="s">
        <v>188</v>
      </c>
    </row>
    <row r="540" spans="2:65" s="101" customFormat="1" ht="25.5" customHeight="1">
      <c r="B540" s="86"/>
      <c r="C540" s="87" t="s">
        <v>2077</v>
      </c>
      <c r="D540" s="87" t="s">
        <v>190</v>
      </c>
      <c r="E540" s="88" t="s">
        <v>7236</v>
      </c>
      <c r="F540" s="89" t="s">
        <v>7237</v>
      </c>
      <c r="G540" s="90" t="s">
        <v>578</v>
      </c>
      <c r="H540" s="91">
        <v>24</v>
      </c>
      <c r="I540" s="238"/>
      <c r="J540" s="92">
        <f>ROUND(I540*H540,2)</f>
        <v>0</v>
      </c>
      <c r="K540" s="89" t="s">
        <v>194</v>
      </c>
      <c r="L540" s="61"/>
      <c r="M540" s="239" t="s">
        <v>69</v>
      </c>
      <c r="N540" s="164" t="s">
        <v>100</v>
      </c>
      <c r="O540" s="100"/>
      <c r="P540" s="165">
        <f>O540*H540</f>
        <v>0</v>
      </c>
      <c r="Q540" s="165">
        <v>1.0000000000000001E-5</v>
      </c>
      <c r="R540" s="165">
        <f>Q540*H540</f>
        <v>2.4000000000000003E-4</v>
      </c>
      <c r="S540" s="165">
        <v>0</v>
      </c>
      <c r="T540" s="166">
        <f>S540*H540</f>
        <v>0</v>
      </c>
      <c r="AR540" s="55" t="s">
        <v>195</v>
      </c>
      <c r="AT540" s="55" t="s">
        <v>190</v>
      </c>
      <c r="AU540" s="55" t="s">
        <v>115</v>
      </c>
      <c r="AY540" s="55" t="s">
        <v>188</v>
      </c>
      <c r="BE540" s="93">
        <f>IF(N540="základní",J540,0)</f>
        <v>0</v>
      </c>
      <c r="BF540" s="93">
        <f>IF(N540="snížená",J540,0)</f>
        <v>0</v>
      </c>
      <c r="BG540" s="93">
        <f>IF(N540="zákl. přenesená",J540,0)</f>
        <v>0</v>
      </c>
      <c r="BH540" s="93">
        <f>IF(N540="sníž. přenesená",J540,0)</f>
        <v>0</v>
      </c>
      <c r="BI540" s="93">
        <f>IF(N540="nulová",J540,0)</f>
        <v>0</v>
      </c>
      <c r="BJ540" s="55" t="s">
        <v>113</v>
      </c>
      <c r="BK540" s="93">
        <f>ROUND(I540*H540,2)</f>
        <v>0</v>
      </c>
      <c r="BL540" s="55" t="s">
        <v>195</v>
      </c>
      <c r="BM540" s="55" t="s">
        <v>7238</v>
      </c>
    </row>
    <row r="541" spans="2:65" s="101" customFormat="1" ht="27">
      <c r="B541" s="61"/>
      <c r="D541" s="167" t="s">
        <v>197</v>
      </c>
      <c r="F541" s="168" t="s">
        <v>7239</v>
      </c>
      <c r="I541" s="240"/>
      <c r="L541" s="61"/>
      <c r="M541" s="94"/>
      <c r="N541" s="100"/>
      <c r="O541" s="100"/>
      <c r="P541" s="100"/>
      <c r="Q541" s="100"/>
      <c r="R541" s="100"/>
      <c r="S541" s="100"/>
      <c r="T541" s="69"/>
      <c r="AT541" s="55" t="s">
        <v>197</v>
      </c>
      <c r="AU541" s="55" t="s">
        <v>115</v>
      </c>
    </row>
    <row r="542" spans="2:65" s="101" customFormat="1" ht="94.5">
      <c r="B542" s="61"/>
      <c r="D542" s="167" t="s">
        <v>199</v>
      </c>
      <c r="F542" s="169" t="s">
        <v>593</v>
      </c>
      <c r="I542" s="240"/>
      <c r="L542" s="61"/>
      <c r="M542" s="94"/>
      <c r="N542" s="100"/>
      <c r="O542" s="100"/>
      <c r="P542" s="100"/>
      <c r="Q542" s="100"/>
      <c r="R542" s="100"/>
      <c r="S542" s="100"/>
      <c r="T542" s="69"/>
      <c r="AT542" s="55" t="s">
        <v>199</v>
      </c>
      <c r="AU542" s="55" t="s">
        <v>115</v>
      </c>
    </row>
    <row r="543" spans="2:65" s="171" customFormat="1">
      <c r="B543" s="170"/>
      <c r="D543" s="167" t="s">
        <v>201</v>
      </c>
      <c r="E543" s="172" t="s">
        <v>69</v>
      </c>
      <c r="F543" s="173" t="s">
        <v>7240</v>
      </c>
      <c r="H543" s="172" t="s">
        <v>69</v>
      </c>
      <c r="I543" s="241"/>
      <c r="L543" s="170"/>
      <c r="M543" s="174"/>
      <c r="N543" s="175"/>
      <c r="O543" s="175"/>
      <c r="P543" s="175"/>
      <c r="Q543" s="175"/>
      <c r="R543" s="175"/>
      <c r="S543" s="175"/>
      <c r="T543" s="176"/>
      <c r="AT543" s="172" t="s">
        <v>201</v>
      </c>
      <c r="AU543" s="172" t="s">
        <v>115</v>
      </c>
      <c r="AV543" s="171" t="s">
        <v>113</v>
      </c>
      <c r="AW543" s="171" t="s">
        <v>93</v>
      </c>
      <c r="AX543" s="171" t="s">
        <v>111</v>
      </c>
      <c r="AY543" s="172" t="s">
        <v>188</v>
      </c>
    </row>
    <row r="544" spans="2:65" s="178" customFormat="1">
      <c r="B544" s="177"/>
      <c r="D544" s="167" t="s">
        <v>201</v>
      </c>
      <c r="E544" s="179" t="s">
        <v>69</v>
      </c>
      <c r="F544" s="180" t="s">
        <v>7241</v>
      </c>
      <c r="H544" s="181">
        <v>24</v>
      </c>
      <c r="I544" s="242"/>
      <c r="L544" s="177"/>
      <c r="M544" s="182"/>
      <c r="N544" s="183"/>
      <c r="O544" s="183"/>
      <c r="P544" s="183"/>
      <c r="Q544" s="183"/>
      <c r="R544" s="183"/>
      <c r="S544" s="183"/>
      <c r="T544" s="184"/>
      <c r="AT544" s="179" t="s">
        <v>201</v>
      </c>
      <c r="AU544" s="179" t="s">
        <v>115</v>
      </c>
      <c r="AV544" s="178" t="s">
        <v>115</v>
      </c>
      <c r="AW544" s="178" t="s">
        <v>93</v>
      </c>
      <c r="AX544" s="178" t="s">
        <v>113</v>
      </c>
      <c r="AY544" s="179" t="s">
        <v>188</v>
      </c>
    </row>
    <row r="545" spans="2:65" s="101" customFormat="1" ht="25.5" customHeight="1">
      <c r="B545" s="86"/>
      <c r="C545" s="87" t="s">
        <v>2083</v>
      </c>
      <c r="D545" s="87" t="s">
        <v>190</v>
      </c>
      <c r="E545" s="88" t="s">
        <v>2391</v>
      </c>
      <c r="F545" s="89" t="s">
        <v>2392</v>
      </c>
      <c r="G545" s="90" t="s">
        <v>578</v>
      </c>
      <c r="H545" s="91">
        <v>8</v>
      </c>
      <c r="I545" s="238"/>
      <c r="J545" s="92">
        <f>ROUND(I545*H545,2)</f>
        <v>0</v>
      </c>
      <c r="K545" s="89" t="s">
        <v>194</v>
      </c>
      <c r="L545" s="61"/>
      <c r="M545" s="239" t="s">
        <v>69</v>
      </c>
      <c r="N545" s="164" t="s">
        <v>100</v>
      </c>
      <c r="O545" s="100"/>
      <c r="P545" s="165">
        <f>O545*H545</f>
        <v>0</v>
      </c>
      <c r="Q545" s="165">
        <v>5.0000000000000002E-5</v>
      </c>
      <c r="R545" s="165">
        <f>Q545*H545</f>
        <v>4.0000000000000002E-4</v>
      </c>
      <c r="S545" s="165">
        <v>0</v>
      </c>
      <c r="T545" s="166">
        <f>S545*H545</f>
        <v>0</v>
      </c>
      <c r="AR545" s="55" t="s">
        <v>195</v>
      </c>
      <c r="AT545" s="55" t="s">
        <v>190</v>
      </c>
      <c r="AU545" s="55" t="s">
        <v>115</v>
      </c>
      <c r="AY545" s="55" t="s">
        <v>188</v>
      </c>
      <c r="BE545" s="93">
        <f>IF(N545="základní",J545,0)</f>
        <v>0</v>
      </c>
      <c r="BF545" s="93">
        <f>IF(N545="snížená",J545,0)</f>
        <v>0</v>
      </c>
      <c r="BG545" s="93">
        <f>IF(N545="zákl. přenesená",J545,0)</f>
        <v>0</v>
      </c>
      <c r="BH545" s="93">
        <f>IF(N545="sníž. přenesená",J545,0)</f>
        <v>0</v>
      </c>
      <c r="BI545" s="93">
        <f>IF(N545="nulová",J545,0)</f>
        <v>0</v>
      </c>
      <c r="BJ545" s="55" t="s">
        <v>113</v>
      </c>
      <c r="BK545" s="93">
        <f>ROUND(I545*H545,2)</f>
        <v>0</v>
      </c>
      <c r="BL545" s="55" t="s">
        <v>195</v>
      </c>
      <c r="BM545" s="55" t="s">
        <v>7242</v>
      </c>
    </row>
    <row r="546" spans="2:65" s="101" customFormat="1" ht="27">
      <c r="B546" s="61"/>
      <c r="D546" s="167" t="s">
        <v>197</v>
      </c>
      <c r="F546" s="168" t="s">
        <v>2394</v>
      </c>
      <c r="I546" s="240"/>
      <c r="L546" s="61"/>
      <c r="M546" s="94"/>
      <c r="N546" s="100"/>
      <c r="O546" s="100"/>
      <c r="P546" s="100"/>
      <c r="Q546" s="100"/>
      <c r="R546" s="100"/>
      <c r="S546" s="100"/>
      <c r="T546" s="69"/>
      <c r="AT546" s="55" t="s">
        <v>197</v>
      </c>
      <c r="AU546" s="55" t="s">
        <v>115</v>
      </c>
    </row>
    <row r="547" spans="2:65" s="101" customFormat="1" ht="94.5">
      <c r="B547" s="61"/>
      <c r="D547" s="167" t="s">
        <v>199</v>
      </c>
      <c r="F547" s="169" t="s">
        <v>593</v>
      </c>
      <c r="I547" s="240"/>
      <c r="L547" s="61"/>
      <c r="M547" s="94"/>
      <c r="N547" s="100"/>
      <c r="O547" s="100"/>
      <c r="P547" s="100"/>
      <c r="Q547" s="100"/>
      <c r="R547" s="100"/>
      <c r="S547" s="100"/>
      <c r="T547" s="69"/>
      <c r="AT547" s="55" t="s">
        <v>199</v>
      </c>
      <c r="AU547" s="55" t="s">
        <v>115</v>
      </c>
    </row>
    <row r="548" spans="2:65" s="178" customFormat="1">
      <c r="B548" s="177"/>
      <c r="D548" s="167" t="s">
        <v>201</v>
      </c>
      <c r="E548" s="179" t="s">
        <v>69</v>
      </c>
      <c r="F548" s="180" t="s">
        <v>69</v>
      </c>
      <c r="H548" s="181">
        <v>0</v>
      </c>
      <c r="I548" s="242"/>
      <c r="L548" s="177"/>
      <c r="M548" s="182"/>
      <c r="N548" s="183"/>
      <c r="O548" s="183"/>
      <c r="P548" s="183"/>
      <c r="Q548" s="183"/>
      <c r="R548" s="183"/>
      <c r="S548" s="183"/>
      <c r="T548" s="184"/>
      <c r="AT548" s="179" t="s">
        <v>201</v>
      </c>
      <c r="AU548" s="179" t="s">
        <v>115</v>
      </c>
      <c r="AV548" s="178" t="s">
        <v>115</v>
      </c>
      <c r="AW548" s="178" t="s">
        <v>93</v>
      </c>
      <c r="AX548" s="178" t="s">
        <v>111</v>
      </c>
      <c r="AY548" s="179" t="s">
        <v>188</v>
      </c>
    </row>
    <row r="549" spans="2:65" s="171" customFormat="1">
      <c r="B549" s="170"/>
      <c r="D549" s="167" t="s">
        <v>201</v>
      </c>
      <c r="E549" s="172" t="s">
        <v>69</v>
      </c>
      <c r="F549" s="173" t="s">
        <v>7243</v>
      </c>
      <c r="H549" s="172" t="s">
        <v>69</v>
      </c>
      <c r="I549" s="241"/>
      <c r="L549" s="170"/>
      <c r="M549" s="174"/>
      <c r="N549" s="175"/>
      <c r="O549" s="175"/>
      <c r="P549" s="175"/>
      <c r="Q549" s="175"/>
      <c r="R549" s="175"/>
      <c r="S549" s="175"/>
      <c r="T549" s="176"/>
      <c r="AT549" s="172" t="s">
        <v>201</v>
      </c>
      <c r="AU549" s="172" t="s">
        <v>115</v>
      </c>
      <c r="AV549" s="171" t="s">
        <v>113</v>
      </c>
      <c r="AW549" s="171" t="s">
        <v>93</v>
      </c>
      <c r="AX549" s="171" t="s">
        <v>111</v>
      </c>
      <c r="AY549" s="172" t="s">
        <v>188</v>
      </c>
    </row>
    <row r="550" spans="2:65" s="178" customFormat="1">
      <c r="B550" s="177"/>
      <c r="D550" s="167" t="s">
        <v>201</v>
      </c>
      <c r="E550" s="179" t="s">
        <v>69</v>
      </c>
      <c r="F550" s="180" t="s">
        <v>7244</v>
      </c>
      <c r="H550" s="181">
        <v>8</v>
      </c>
      <c r="I550" s="242"/>
      <c r="L550" s="177"/>
      <c r="M550" s="182"/>
      <c r="N550" s="183"/>
      <c r="O550" s="183"/>
      <c r="P550" s="183"/>
      <c r="Q550" s="183"/>
      <c r="R550" s="183"/>
      <c r="S550" s="183"/>
      <c r="T550" s="184"/>
      <c r="AT550" s="179" t="s">
        <v>201</v>
      </c>
      <c r="AU550" s="179" t="s">
        <v>115</v>
      </c>
      <c r="AV550" s="178" t="s">
        <v>115</v>
      </c>
      <c r="AW550" s="178" t="s">
        <v>93</v>
      </c>
      <c r="AX550" s="178" t="s">
        <v>113</v>
      </c>
      <c r="AY550" s="179" t="s">
        <v>188</v>
      </c>
    </row>
    <row r="551" spans="2:65" s="101" customFormat="1" ht="16.5" customHeight="1">
      <c r="B551" s="86"/>
      <c r="C551" s="87" t="s">
        <v>2089</v>
      </c>
      <c r="D551" s="87" t="s">
        <v>190</v>
      </c>
      <c r="E551" s="88" t="s">
        <v>7245</v>
      </c>
      <c r="F551" s="89" t="s">
        <v>7246</v>
      </c>
      <c r="G551" s="90" t="s">
        <v>578</v>
      </c>
      <c r="H551" s="91">
        <v>8</v>
      </c>
      <c r="I551" s="238"/>
      <c r="J551" s="92">
        <f>ROUND(I551*H551,2)</f>
        <v>0</v>
      </c>
      <c r="K551" s="89" t="s">
        <v>449</v>
      </c>
      <c r="L551" s="61"/>
      <c r="M551" s="239" t="s">
        <v>69</v>
      </c>
      <c r="N551" s="164" t="s">
        <v>100</v>
      </c>
      <c r="O551" s="100"/>
      <c r="P551" s="165">
        <f>O551*H551</f>
        <v>0</v>
      </c>
      <c r="Q551" s="165">
        <v>2.7E-4</v>
      </c>
      <c r="R551" s="165">
        <f>Q551*H551</f>
        <v>2.16E-3</v>
      </c>
      <c r="S551" s="165">
        <v>0</v>
      </c>
      <c r="T551" s="166">
        <f>S551*H551</f>
        <v>0</v>
      </c>
      <c r="AR551" s="55" t="s">
        <v>195</v>
      </c>
      <c r="AT551" s="55" t="s">
        <v>190</v>
      </c>
      <c r="AU551" s="55" t="s">
        <v>115</v>
      </c>
      <c r="AY551" s="55" t="s">
        <v>188</v>
      </c>
      <c r="BE551" s="93">
        <f>IF(N551="základní",J551,0)</f>
        <v>0</v>
      </c>
      <c r="BF551" s="93">
        <f>IF(N551="snížená",J551,0)</f>
        <v>0</v>
      </c>
      <c r="BG551" s="93">
        <f>IF(N551="zákl. přenesená",J551,0)</f>
        <v>0</v>
      </c>
      <c r="BH551" s="93">
        <f>IF(N551="sníž. přenesená",J551,0)</f>
        <v>0</v>
      </c>
      <c r="BI551" s="93">
        <f>IF(N551="nulová",J551,0)</f>
        <v>0</v>
      </c>
      <c r="BJ551" s="55" t="s">
        <v>113</v>
      </c>
      <c r="BK551" s="93">
        <f>ROUND(I551*H551,2)</f>
        <v>0</v>
      </c>
      <c r="BL551" s="55" t="s">
        <v>195</v>
      </c>
      <c r="BM551" s="55" t="s">
        <v>7247</v>
      </c>
    </row>
    <row r="552" spans="2:65" s="101" customFormat="1" ht="27">
      <c r="B552" s="61"/>
      <c r="D552" s="167" t="s">
        <v>197</v>
      </c>
      <c r="F552" s="168" t="s">
        <v>7248</v>
      </c>
      <c r="I552" s="240"/>
      <c r="L552" s="61"/>
      <c r="M552" s="94"/>
      <c r="N552" s="100"/>
      <c r="O552" s="100"/>
      <c r="P552" s="100"/>
      <c r="Q552" s="100"/>
      <c r="R552" s="100"/>
      <c r="S552" s="100"/>
      <c r="T552" s="69"/>
      <c r="AT552" s="55" t="s">
        <v>197</v>
      </c>
      <c r="AU552" s="55" t="s">
        <v>115</v>
      </c>
    </row>
    <row r="553" spans="2:65" s="171" customFormat="1">
      <c r="B553" s="170"/>
      <c r="D553" s="167" t="s">
        <v>201</v>
      </c>
      <c r="E553" s="172" t="s">
        <v>69</v>
      </c>
      <c r="F553" s="173" t="s">
        <v>7249</v>
      </c>
      <c r="H553" s="172" t="s">
        <v>69</v>
      </c>
      <c r="I553" s="241"/>
      <c r="L553" s="170"/>
      <c r="M553" s="174"/>
      <c r="N553" s="175"/>
      <c r="O553" s="175"/>
      <c r="P553" s="175"/>
      <c r="Q553" s="175"/>
      <c r="R553" s="175"/>
      <c r="S553" s="175"/>
      <c r="T553" s="176"/>
      <c r="AT553" s="172" t="s">
        <v>201</v>
      </c>
      <c r="AU553" s="172" t="s">
        <v>115</v>
      </c>
      <c r="AV553" s="171" t="s">
        <v>113</v>
      </c>
      <c r="AW553" s="171" t="s">
        <v>93</v>
      </c>
      <c r="AX553" s="171" t="s">
        <v>111</v>
      </c>
      <c r="AY553" s="172" t="s">
        <v>188</v>
      </c>
    </row>
    <row r="554" spans="2:65" s="178" customFormat="1">
      <c r="B554" s="177"/>
      <c r="D554" s="167" t="s">
        <v>201</v>
      </c>
      <c r="E554" s="179" t="s">
        <v>69</v>
      </c>
      <c r="F554" s="180" t="s">
        <v>7244</v>
      </c>
      <c r="H554" s="181">
        <v>8</v>
      </c>
      <c r="I554" s="242"/>
      <c r="L554" s="177"/>
      <c r="M554" s="182"/>
      <c r="N554" s="183"/>
      <c r="O554" s="183"/>
      <c r="P554" s="183"/>
      <c r="Q554" s="183"/>
      <c r="R554" s="183"/>
      <c r="S554" s="183"/>
      <c r="T554" s="184"/>
      <c r="AT554" s="179" t="s">
        <v>201</v>
      </c>
      <c r="AU554" s="179" t="s">
        <v>115</v>
      </c>
      <c r="AV554" s="178" t="s">
        <v>115</v>
      </c>
      <c r="AW554" s="178" t="s">
        <v>93</v>
      </c>
      <c r="AX554" s="178" t="s">
        <v>113</v>
      </c>
      <c r="AY554" s="179" t="s">
        <v>188</v>
      </c>
    </row>
    <row r="555" spans="2:65" s="101" customFormat="1" ht="16.5" customHeight="1">
      <c r="B555" s="86"/>
      <c r="C555" s="87" t="s">
        <v>2095</v>
      </c>
      <c r="D555" s="87" t="s">
        <v>190</v>
      </c>
      <c r="E555" s="88" t="s">
        <v>7250</v>
      </c>
      <c r="F555" s="89" t="s">
        <v>7251</v>
      </c>
      <c r="G555" s="90" t="s">
        <v>1023</v>
      </c>
      <c r="H555" s="91">
        <v>340</v>
      </c>
      <c r="I555" s="238"/>
      <c r="J555" s="92">
        <f>ROUND(I555*H555,2)</f>
        <v>0</v>
      </c>
      <c r="K555" s="89" t="s">
        <v>194</v>
      </c>
      <c r="L555" s="61"/>
      <c r="M555" s="239" t="s">
        <v>69</v>
      </c>
      <c r="N555" s="164" t="s">
        <v>100</v>
      </c>
      <c r="O555" s="100"/>
      <c r="P555" s="165">
        <f>O555*H555</f>
        <v>0</v>
      </c>
      <c r="Q555" s="165">
        <v>0</v>
      </c>
      <c r="R555" s="165">
        <f>Q555*H555</f>
        <v>0</v>
      </c>
      <c r="S555" s="165">
        <v>2.48E-3</v>
      </c>
      <c r="T555" s="166">
        <f>S555*H555</f>
        <v>0.84319999999999995</v>
      </c>
      <c r="AR555" s="55" t="s">
        <v>195</v>
      </c>
      <c r="AT555" s="55" t="s">
        <v>190</v>
      </c>
      <c r="AU555" s="55" t="s">
        <v>115</v>
      </c>
      <c r="AY555" s="55" t="s">
        <v>188</v>
      </c>
      <c r="BE555" s="93">
        <f>IF(N555="základní",J555,0)</f>
        <v>0</v>
      </c>
      <c r="BF555" s="93">
        <f>IF(N555="snížená",J555,0)</f>
        <v>0</v>
      </c>
      <c r="BG555" s="93">
        <f>IF(N555="zákl. přenesená",J555,0)</f>
        <v>0</v>
      </c>
      <c r="BH555" s="93">
        <f>IF(N555="sníž. přenesená",J555,0)</f>
        <v>0</v>
      </c>
      <c r="BI555" s="93">
        <f>IF(N555="nulová",J555,0)</f>
        <v>0</v>
      </c>
      <c r="BJ555" s="55" t="s">
        <v>113</v>
      </c>
      <c r="BK555" s="93">
        <f>ROUND(I555*H555,2)</f>
        <v>0</v>
      </c>
      <c r="BL555" s="55" t="s">
        <v>195</v>
      </c>
      <c r="BM555" s="55" t="s">
        <v>7252</v>
      </c>
    </row>
    <row r="556" spans="2:65" s="101" customFormat="1">
      <c r="B556" s="61"/>
      <c r="D556" s="167" t="s">
        <v>197</v>
      </c>
      <c r="F556" s="168" t="s">
        <v>7253</v>
      </c>
      <c r="I556" s="240"/>
      <c r="L556" s="61"/>
      <c r="M556" s="94"/>
      <c r="N556" s="100"/>
      <c r="O556" s="100"/>
      <c r="P556" s="100"/>
      <c r="Q556" s="100"/>
      <c r="R556" s="100"/>
      <c r="S556" s="100"/>
      <c r="T556" s="69"/>
      <c r="AT556" s="55" t="s">
        <v>197</v>
      </c>
      <c r="AU556" s="55" t="s">
        <v>115</v>
      </c>
    </row>
    <row r="557" spans="2:65" s="101" customFormat="1" ht="27">
      <c r="B557" s="61"/>
      <c r="D557" s="167" t="s">
        <v>199</v>
      </c>
      <c r="F557" s="169" t="s">
        <v>7254</v>
      </c>
      <c r="I557" s="240"/>
      <c r="L557" s="61"/>
      <c r="M557" s="94"/>
      <c r="N557" s="100"/>
      <c r="O557" s="100"/>
      <c r="P557" s="100"/>
      <c r="Q557" s="100"/>
      <c r="R557" s="100"/>
      <c r="S557" s="100"/>
      <c r="T557" s="69"/>
      <c r="AT557" s="55" t="s">
        <v>199</v>
      </c>
      <c r="AU557" s="55" t="s">
        <v>115</v>
      </c>
    </row>
    <row r="558" spans="2:65" s="171" customFormat="1">
      <c r="B558" s="170"/>
      <c r="D558" s="167" t="s">
        <v>201</v>
      </c>
      <c r="E558" s="172" t="s">
        <v>69</v>
      </c>
      <c r="F558" s="173" t="s">
        <v>8731</v>
      </c>
      <c r="H558" s="172" t="s">
        <v>69</v>
      </c>
      <c r="I558" s="241"/>
      <c r="L558" s="170"/>
      <c r="M558" s="174"/>
      <c r="N558" s="175"/>
      <c r="O558" s="175"/>
      <c r="P558" s="175"/>
      <c r="Q558" s="175"/>
      <c r="R558" s="175"/>
      <c r="S558" s="175"/>
      <c r="T558" s="176"/>
      <c r="AT558" s="172" t="s">
        <v>201</v>
      </c>
      <c r="AU558" s="172" t="s">
        <v>115</v>
      </c>
      <c r="AV558" s="171" t="s">
        <v>113</v>
      </c>
      <c r="AW558" s="171" t="s">
        <v>93</v>
      </c>
      <c r="AX558" s="171" t="s">
        <v>111</v>
      </c>
      <c r="AY558" s="172" t="s">
        <v>188</v>
      </c>
    </row>
    <row r="559" spans="2:65" s="178" customFormat="1">
      <c r="B559" s="177"/>
      <c r="D559" s="167" t="s">
        <v>201</v>
      </c>
      <c r="E559" s="179" t="s">
        <v>69</v>
      </c>
      <c r="F559" s="180" t="s">
        <v>6956</v>
      </c>
      <c r="H559" s="181">
        <v>340</v>
      </c>
      <c r="I559" s="242"/>
      <c r="L559" s="177"/>
      <c r="M559" s="182"/>
      <c r="N559" s="183"/>
      <c r="O559" s="183"/>
      <c r="P559" s="183"/>
      <c r="Q559" s="183"/>
      <c r="R559" s="183"/>
      <c r="S559" s="183"/>
      <c r="T559" s="184"/>
      <c r="AT559" s="179" t="s">
        <v>201</v>
      </c>
      <c r="AU559" s="179" t="s">
        <v>115</v>
      </c>
      <c r="AV559" s="178" t="s">
        <v>115</v>
      </c>
      <c r="AW559" s="178" t="s">
        <v>93</v>
      </c>
      <c r="AX559" s="178" t="s">
        <v>113</v>
      </c>
      <c r="AY559" s="179" t="s">
        <v>188</v>
      </c>
    </row>
    <row r="560" spans="2:65" s="101" customFormat="1" ht="16.5" customHeight="1">
      <c r="B560" s="86"/>
      <c r="C560" s="87" t="s">
        <v>2101</v>
      </c>
      <c r="D560" s="87" t="s">
        <v>190</v>
      </c>
      <c r="E560" s="88" t="s">
        <v>7255</v>
      </c>
      <c r="F560" s="89" t="s">
        <v>7256</v>
      </c>
      <c r="G560" s="90" t="s">
        <v>578</v>
      </c>
      <c r="H560" s="91">
        <v>1</v>
      </c>
      <c r="I560" s="238"/>
      <c r="J560" s="92">
        <f>ROUND(I560*H560,2)</f>
        <v>0</v>
      </c>
      <c r="K560" s="89" t="s">
        <v>194</v>
      </c>
      <c r="L560" s="61"/>
      <c r="M560" s="239" t="s">
        <v>69</v>
      </c>
      <c r="N560" s="164" t="s">
        <v>100</v>
      </c>
      <c r="O560" s="100"/>
      <c r="P560" s="165">
        <f>O560*H560</f>
        <v>0</v>
      </c>
      <c r="Q560" s="165">
        <v>0</v>
      </c>
      <c r="R560" s="165">
        <f>Q560*H560</f>
        <v>0</v>
      </c>
      <c r="S560" s="165">
        <v>0.28499999999999998</v>
      </c>
      <c r="T560" s="166">
        <f>S560*H560</f>
        <v>0.28499999999999998</v>
      </c>
      <c r="AR560" s="55" t="s">
        <v>195</v>
      </c>
      <c r="AT560" s="55" t="s">
        <v>190</v>
      </c>
      <c r="AU560" s="55" t="s">
        <v>115</v>
      </c>
      <c r="AY560" s="55" t="s">
        <v>188</v>
      </c>
      <c r="BE560" s="93">
        <f>IF(N560="základní",J560,0)</f>
        <v>0</v>
      </c>
      <c r="BF560" s="93">
        <f>IF(N560="snížená",J560,0)</f>
        <v>0</v>
      </c>
      <c r="BG560" s="93">
        <f>IF(N560="zákl. přenesená",J560,0)</f>
        <v>0</v>
      </c>
      <c r="BH560" s="93">
        <f>IF(N560="sníž. přenesená",J560,0)</f>
        <v>0</v>
      </c>
      <c r="BI560" s="93">
        <f>IF(N560="nulová",J560,0)</f>
        <v>0</v>
      </c>
      <c r="BJ560" s="55" t="s">
        <v>113</v>
      </c>
      <c r="BK560" s="93">
        <f>ROUND(I560*H560,2)</f>
        <v>0</v>
      </c>
      <c r="BL560" s="55" t="s">
        <v>195</v>
      </c>
      <c r="BM560" s="55" t="s">
        <v>7257</v>
      </c>
    </row>
    <row r="561" spans="2:65" s="101" customFormat="1">
      <c r="B561" s="61"/>
      <c r="D561" s="167" t="s">
        <v>197</v>
      </c>
      <c r="F561" s="168" t="s">
        <v>7258</v>
      </c>
      <c r="I561" s="240"/>
      <c r="L561" s="61"/>
      <c r="M561" s="94"/>
      <c r="N561" s="100"/>
      <c r="O561" s="100"/>
      <c r="P561" s="100"/>
      <c r="Q561" s="100"/>
      <c r="R561" s="100"/>
      <c r="S561" s="100"/>
      <c r="T561" s="69"/>
      <c r="AT561" s="55" t="s">
        <v>197</v>
      </c>
      <c r="AU561" s="55" t="s">
        <v>115</v>
      </c>
    </row>
    <row r="562" spans="2:65" s="171" customFormat="1">
      <c r="B562" s="170"/>
      <c r="D562" s="167" t="s">
        <v>201</v>
      </c>
      <c r="E562" s="172" t="s">
        <v>69</v>
      </c>
      <c r="F562" s="173" t="s">
        <v>8731</v>
      </c>
      <c r="H562" s="172" t="s">
        <v>69</v>
      </c>
      <c r="I562" s="241"/>
      <c r="L562" s="170"/>
      <c r="M562" s="174"/>
      <c r="N562" s="175"/>
      <c r="O562" s="175"/>
      <c r="P562" s="175"/>
      <c r="Q562" s="175"/>
      <c r="R562" s="175"/>
      <c r="S562" s="175"/>
      <c r="T562" s="176"/>
      <c r="AT562" s="172" t="s">
        <v>201</v>
      </c>
      <c r="AU562" s="172" t="s">
        <v>115</v>
      </c>
      <c r="AV562" s="171" t="s">
        <v>113</v>
      </c>
      <c r="AW562" s="171" t="s">
        <v>93</v>
      </c>
      <c r="AX562" s="171" t="s">
        <v>111</v>
      </c>
      <c r="AY562" s="172" t="s">
        <v>188</v>
      </c>
    </row>
    <row r="563" spans="2:65" s="178" customFormat="1">
      <c r="B563" s="177"/>
      <c r="D563" s="167" t="s">
        <v>201</v>
      </c>
      <c r="E563" s="179" t="s">
        <v>69</v>
      </c>
      <c r="F563" s="180" t="s">
        <v>113</v>
      </c>
      <c r="H563" s="181">
        <v>1</v>
      </c>
      <c r="I563" s="242"/>
      <c r="L563" s="177"/>
      <c r="M563" s="182"/>
      <c r="N563" s="183"/>
      <c r="O563" s="183"/>
      <c r="P563" s="183"/>
      <c r="Q563" s="183"/>
      <c r="R563" s="183"/>
      <c r="S563" s="183"/>
      <c r="T563" s="184"/>
      <c r="AT563" s="179" t="s">
        <v>201</v>
      </c>
      <c r="AU563" s="179" t="s">
        <v>115</v>
      </c>
      <c r="AV563" s="178" t="s">
        <v>115</v>
      </c>
      <c r="AW563" s="178" t="s">
        <v>93</v>
      </c>
      <c r="AX563" s="178" t="s">
        <v>113</v>
      </c>
      <c r="AY563" s="179" t="s">
        <v>188</v>
      </c>
    </row>
    <row r="564" spans="2:65" s="101" customFormat="1" ht="25.5" customHeight="1">
      <c r="B564" s="86"/>
      <c r="C564" s="87" t="s">
        <v>2109</v>
      </c>
      <c r="D564" s="87" t="s">
        <v>190</v>
      </c>
      <c r="E564" s="88" t="s">
        <v>7259</v>
      </c>
      <c r="F564" s="89" t="s">
        <v>7260</v>
      </c>
      <c r="G564" s="90" t="s">
        <v>304</v>
      </c>
      <c r="H564" s="91">
        <v>102</v>
      </c>
      <c r="I564" s="238"/>
      <c r="J564" s="92">
        <f>ROUND(I564*H564,2)</f>
        <v>0</v>
      </c>
      <c r="K564" s="89" t="s">
        <v>194</v>
      </c>
      <c r="L564" s="61"/>
      <c r="M564" s="239" t="s">
        <v>69</v>
      </c>
      <c r="N564" s="164" t="s">
        <v>100</v>
      </c>
      <c r="O564" s="100"/>
      <c r="P564" s="165">
        <f>O564*H564</f>
        <v>0</v>
      </c>
      <c r="Q564" s="165">
        <v>0</v>
      </c>
      <c r="R564" s="165">
        <f>Q564*H564</f>
        <v>0</v>
      </c>
      <c r="S564" s="165">
        <v>6.5000000000000002E-2</v>
      </c>
      <c r="T564" s="166">
        <f>S564*H564</f>
        <v>6.63</v>
      </c>
      <c r="AR564" s="55" t="s">
        <v>195</v>
      </c>
      <c r="AT564" s="55" t="s">
        <v>190</v>
      </c>
      <c r="AU564" s="55" t="s">
        <v>115</v>
      </c>
      <c r="AY564" s="55" t="s">
        <v>188</v>
      </c>
      <c r="BE564" s="93">
        <f>IF(N564="základní",J564,0)</f>
        <v>0</v>
      </c>
      <c r="BF564" s="93">
        <f>IF(N564="snížená",J564,0)</f>
        <v>0</v>
      </c>
      <c r="BG564" s="93">
        <f>IF(N564="zákl. přenesená",J564,0)</f>
        <v>0</v>
      </c>
      <c r="BH564" s="93">
        <f>IF(N564="sníž. přenesená",J564,0)</f>
        <v>0</v>
      </c>
      <c r="BI564" s="93">
        <f>IF(N564="nulová",J564,0)</f>
        <v>0</v>
      </c>
      <c r="BJ564" s="55" t="s">
        <v>113</v>
      </c>
      <c r="BK564" s="93">
        <f>ROUND(I564*H564,2)</f>
        <v>0</v>
      </c>
      <c r="BL564" s="55" t="s">
        <v>195</v>
      </c>
      <c r="BM564" s="55" t="s">
        <v>7261</v>
      </c>
    </row>
    <row r="565" spans="2:65" s="101" customFormat="1">
      <c r="B565" s="61"/>
      <c r="D565" s="167" t="s">
        <v>197</v>
      </c>
      <c r="F565" s="168" t="s">
        <v>7262</v>
      </c>
      <c r="I565" s="240"/>
      <c r="L565" s="61"/>
      <c r="M565" s="94"/>
      <c r="N565" s="100"/>
      <c r="O565" s="100"/>
      <c r="P565" s="100"/>
      <c r="Q565" s="100"/>
      <c r="R565" s="100"/>
      <c r="S565" s="100"/>
      <c r="T565" s="69"/>
      <c r="AT565" s="55" t="s">
        <v>197</v>
      </c>
      <c r="AU565" s="55" t="s">
        <v>115</v>
      </c>
    </row>
    <row r="566" spans="2:65" s="101" customFormat="1" ht="67.5">
      <c r="B566" s="61"/>
      <c r="D566" s="167" t="s">
        <v>199</v>
      </c>
      <c r="F566" s="169" t="s">
        <v>690</v>
      </c>
      <c r="I566" s="240"/>
      <c r="L566" s="61"/>
      <c r="M566" s="94"/>
      <c r="N566" s="100"/>
      <c r="O566" s="100"/>
      <c r="P566" s="100"/>
      <c r="Q566" s="100"/>
      <c r="R566" s="100"/>
      <c r="S566" s="100"/>
      <c r="T566" s="69"/>
      <c r="AT566" s="55" t="s">
        <v>199</v>
      </c>
      <c r="AU566" s="55" t="s">
        <v>115</v>
      </c>
    </row>
    <row r="567" spans="2:65" s="171" customFormat="1">
      <c r="B567" s="170"/>
      <c r="D567" s="167" t="s">
        <v>201</v>
      </c>
      <c r="E567" s="172" t="s">
        <v>69</v>
      </c>
      <c r="F567" s="173" t="s">
        <v>8744</v>
      </c>
      <c r="H567" s="172" t="s">
        <v>69</v>
      </c>
      <c r="I567" s="241"/>
      <c r="L567" s="170"/>
      <c r="M567" s="174"/>
      <c r="N567" s="175"/>
      <c r="O567" s="175"/>
      <c r="P567" s="175"/>
      <c r="Q567" s="175"/>
      <c r="R567" s="175"/>
      <c r="S567" s="175"/>
      <c r="T567" s="176"/>
      <c r="AT567" s="172" t="s">
        <v>201</v>
      </c>
      <c r="AU567" s="172" t="s">
        <v>115</v>
      </c>
      <c r="AV567" s="171" t="s">
        <v>113</v>
      </c>
      <c r="AW567" s="171" t="s">
        <v>93</v>
      </c>
      <c r="AX567" s="171" t="s">
        <v>111</v>
      </c>
      <c r="AY567" s="172" t="s">
        <v>188</v>
      </c>
    </row>
    <row r="568" spans="2:65" s="178" customFormat="1">
      <c r="B568" s="177"/>
      <c r="D568" s="167" t="s">
        <v>201</v>
      </c>
      <c r="E568" s="179" t="s">
        <v>69</v>
      </c>
      <c r="F568" s="180" t="s">
        <v>7263</v>
      </c>
      <c r="H568" s="181">
        <v>102</v>
      </c>
      <c r="I568" s="242"/>
      <c r="L568" s="177"/>
      <c r="M568" s="182"/>
      <c r="N568" s="183"/>
      <c r="O568" s="183"/>
      <c r="P568" s="183"/>
      <c r="Q568" s="183"/>
      <c r="R568" s="183"/>
      <c r="S568" s="183"/>
      <c r="T568" s="184"/>
      <c r="AT568" s="179" t="s">
        <v>201</v>
      </c>
      <c r="AU568" s="179" t="s">
        <v>115</v>
      </c>
      <c r="AV568" s="178" t="s">
        <v>115</v>
      </c>
      <c r="AW568" s="178" t="s">
        <v>93</v>
      </c>
      <c r="AX568" s="178" t="s">
        <v>113</v>
      </c>
      <c r="AY568" s="179" t="s">
        <v>188</v>
      </c>
    </row>
    <row r="569" spans="2:65" s="152" customFormat="1" ht="29.85" customHeight="1">
      <c r="B569" s="151"/>
      <c r="D569" s="153" t="s">
        <v>110</v>
      </c>
      <c r="E569" s="162" t="s">
        <v>799</v>
      </c>
      <c r="F569" s="162" t="s">
        <v>800</v>
      </c>
      <c r="I569" s="237"/>
      <c r="J569" s="163">
        <f>BK569</f>
        <v>0</v>
      </c>
      <c r="L569" s="151"/>
      <c r="M569" s="156"/>
      <c r="N569" s="157"/>
      <c r="O569" s="157"/>
      <c r="P569" s="158">
        <f>SUM(P570:P581)</f>
        <v>0</v>
      </c>
      <c r="Q569" s="157"/>
      <c r="R569" s="158">
        <f>SUM(R570:R581)</f>
        <v>0</v>
      </c>
      <c r="S569" s="157"/>
      <c r="T569" s="159">
        <f>SUM(T570:T581)</f>
        <v>0</v>
      </c>
      <c r="AR569" s="153" t="s">
        <v>113</v>
      </c>
      <c r="AT569" s="160" t="s">
        <v>110</v>
      </c>
      <c r="AU569" s="160" t="s">
        <v>113</v>
      </c>
      <c r="AY569" s="153" t="s">
        <v>188</v>
      </c>
      <c r="BK569" s="161">
        <f>SUM(BK570:BK581)</f>
        <v>0</v>
      </c>
    </row>
    <row r="570" spans="2:65" s="101" customFormat="1" ht="16.5" customHeight="1">
      <c r="B570" s="86"/>
      <c r="C570" s="87" t="s">
        <v>2114</v>
      </c>
      <c r="D570" s="87" t="s">
        <v>190</v>
      </c>
      <c r="E570" s="88" t="s">
        <v>8962</v>
      </c>
      <c r="F570" s="89" t="s">
        <v>8963</v>
      </c>
      <c r="G570" s="90" t="s">
        <v>314</v>
      </c>
      <c r="H570" s="91">
        <v>99.96</v>
      </c>
      <c r="I570" s="238"/>
      <c r="J570" s="92">
        <f>ROUND(I570*H570,2)</f>
        <v>0</v>
      </c>
      <c r="K570" s="89" t="s">
        <v>449</v>
      </c>
      <c r="L570" s="61"/>
      <c r="M570" s="239" t="s">
        <v>69</v>
      </c>
      <c r="N570" s="164" t="s">
        <v>100</v>
      </c>
      <c r="O570" s="100"/>
      <c r="P570" s="165">
        <f>O570*H570</f>
        <v>0</v>
      </c>
      <c r="Q570" s="165">
        <v>0</v>
      </c>
      <c r="R570" s="165">
        <f>Q570*H570</f>
        <v>0</v>
      </c>
      <c r="S570" s="165">
        <v>0</v>
      </c>
      <c r="T570" s="166">
        <f>S570*H570</f>
        <v>0</v>
      </c>
      <c r="AR570" s="55" t="s">
        <v>195</v>
      </c>
      <c r="AT570" s="55" t="s">
        <v>190</v>
      </c>
      <c r="AU570" s="55" t="s">
        <v>115</v>
      </c>
      <c r="AY570" s="55" t="s">
        <v>188</v>
      </c>
      <c r="BE570" s="93">
        <f>IF(N570="základní",J570,0)</f>
        <v>0</v>
      </c>
      <c r="BF570" s="93">
        <f>IF(N570="snížená",J570,0)</f>
        <v>0</v>
      </c>
      <c r="BG570" s="93">
        <f>IF(N570="zákl. přenesená",J570,0)</f>
        <v>0</v>
      </c>
      <c r="BH570" s="93">
        <f>IF(N570="sníž. přenesená",J570,0)</f>
        <v>0</v>
      </c>
      <c r="BI570" s="93">
        <f>IF(N570="nulová",J570,0)</f>
        <v>0</v>
      </c>
      <c r="BJ570" s="55" t="s">
        <v>113</v>
      </c>
      <c r="BK570" s="93">
        <f>ROUND(I570*H570,2)</f>
        <v>0</v>
      </c>
      <c r="BL570" s="55" t="s">
        <v>195</v>
      </c>
      <c r="BM570" s="55" t="s">
        <v>7264</v>
      </c>
    </row>
    <row r="571" spans="2:65" s="101" customFormat="1" ht="27">
      <c r="B571" s="61"/>
      <c r="D571" s="167" t="s">
        <v>197</v>
      </c>
      <c r="F571" s="328" t="s">
        <v>8964</v>
      </c>
      <c r="I571" s="240"/>
      <c r="L571" s="61"/>
      <c r="M571" s="94"/>
      <c r="N571" s="100"/>
      <c r="O571" s="100"/>
      <c r="P571" s="100"/>
      <c r="Q571" s="100"/>
      <c r="R571" s="100"/>
      <c r="S571" s="100"/>
      <c r="T571" s="69"/>
      <c r="AT571" s="55" t="s">
        <v>197</v>
      </c>
      <c r="AU571" s="55" t="s">
        <v>115</v>
      </c>
    </row>
    <row r="572" spans="2:65" s="101" customFormat="1" ht="94.5">
      <c r="B572" s="61"/>
      <c r="D572" s="167" t="s">
        <v>199</v>
      </c>
      <c r="F572" s="169" t="s">
        <v>7265</v>
      </c>
      <c r="I572" s="240"/>
      <c r="L572" s="61"/>
      <c r="M572" s="94"/>
      <c r="N572" s="100"/>
      <c r="O572" s="100"/>
      <c r="P572" s="100"/>
      <c r="Q572" s="100"/>
      <c r="R572" s="100"/>
      <c r="S572" s="100"/>
      <c r="T572" s="69"/>
      <c r="AT572" s="55" t="s">
        <v>199</v>
      </c>
      <c r="AU572" s="55" t="s">
        <v>115</v>
      </c>
    </row>
    <row r="573" spans="2:65" s="178" customFormat="1">
      <c r="B573" s="177"/>
      <c r="D573" s="167" t="s">
        <v>201</v>
      </c>
      <c r="E573" s="179" t="s">
        <v>69</v>
      </c>
      <c r="F573" s="180" t="s">
        <v>7266</v>
      </c>
      <c r="H573" s="181">
        <v>99.96</v>
      </c>
      <c r="I573" s="242"/>
      <c r="L573" s="177"/>
      <c r="M573" s="182"/>
      <c r="N573" s="183"/>
      <c r="O573" s="183"/>
      <c r="P573" s="183"/>
      <c r="Q573" s="183"/>
      <c r="R573" s="183"/>
      <c r="S573" s="183"/>
      <c r="T573" s="184"/>
      <c r="AT573" s="179" t="s">
        <v>201</v>
      </c>
      <c r="AU573" s="179" t="s">
        <v>115</v>
      </c>
      <c r="AV573" s="178" t="s">
        <v>115</v>
      </c>
      <c r="AW573" s="178" t="s">
        <v>93</v>
      </c>
      <c r="AX573" s="178" t="s">
        <v>113</v>
      </c>
      <c r="AY573" s="179" t="s">
        <v>188</v>
      </c>
    </row>
    <row r="574" spans="2:65" s="101" customFormat="1" ht="16.5" customHeight="1">
      <c r="B574" s="86"/>
      <c r="C574" s="87" t="s">
        <v>2129</v>
      </c>
      <c r="D574" s="87" t="s">
        <v>190</v>
      </c>
      <c r="E574" s="88" t="s">
        <v>8965</v>
      </c>
      <c r="F574" s="89" t="s">
        <v>8966</v>
      </c>
      <c r="G574" s="90" t="s">
        <v>314</v>
      </c>
      <c r="H574" s="91">
        <v>232.04400000000001</v>
      </c>
      <c r="I574" s="238"/>
      <c r="J574" s="92">
        <f>ROUND(I574*H574,2)</f>
        <v>0</v>
      </c>
      <c r="K574" s="89" t="s">
        <v>449</v>
      </c>
      <c r="L574" s="61"/>
      <c r="M574" s="239" t="s">
        <v>69</v>
      </c>
      <c r="N574" s="164" t="s">
        <v>100</v>
      </c>
      <c r="O574" s="100"/>
      <c r="P574" s="165">
        <f>O574*H574</f>
        <v>0</v>
      </c>
      <c r="Q574" s="165">
        <v>0</v>
      </c>
      <c r="R574" s="165">
        <f>Q574*H574</f>
        <v>0</v>
      </c>
      <c r="S574" s="165">
        <v>0</v>
      </c>
      <c r="T574" s="166">
        <f>S574*H574</f>
        <v>0</v>
      </c>
      <c r="AR574" s="55" t="s">
        <v>195</v>
      </c>
      <c r="AT574" s="55" t="s">
        <v>190</v>
      </c>
      <c r="AU574" s="55" t="s">
        <v>115</v>
      </c>
      <c r="AY574" s="55" t="s">
        <v>188</v>
      </c>
      <c r="BE574" s="93">
        <f>IF(N574="základní",J574,0)</f>
        <v>0</v>
      </c>
      <c r="BF574" s="93">
        <f>IF(N574="snížená",J574,0)</f>
        <v>0</v>
      </c>
      <c r="BG574" s="93">
        <f>IF(N574="zákl. přenesená",J574,0)</f>
        <v>0</v>
      </c>
      <c r="BH574" s="93">
        <f>IF(N574="sníž. přenesená",J574,0)</f>
        <v>0</v>
      </c>
      <c r="BI574" s="93">
        <f>IF(N574="nulová",J574,0)</f>
        <v>0</v>
      </c>
      <c r="BJ574" s="55" t="s">
        <v>113</v>
      </c>
      <c r="BK574" s="93">
        <f>ROUND(I574*H574,2)</f>
        <v>0</v>
      </c>
      <c r="BL574" s="55" t="s">
        <v>195</v>
      </c>
      <c r="BM574" s="55" t="s">
        <v>7267</v>
      </c>
    </row>
    <row r="575" spans="2:65" s="101" customFormat="1" ht="27">
      <c r="B575" s="61"/>
      <c r="D575" s="167" t="s">
        <v>197</v>
      </c>
      <c r="F575" s="328" t="s">
        <v>8967</v>
      </c>
      <c r="I575" s="240"/>
      <c r="L575" s="61"/>
      <c r="M575" s="94"/>
      <c r="N575" s="100"/>
      <c r="O575" s="100"/>
      <c r="P575" s="100"/>
      <c r="Q575" s="100"/>
      <c r="R575" s="100"/>
      <c r="S575" s="100"/>
      <c r="T575" s="69"/>
      <c r="AT575" s="55" t="s">
        <v>197</v>
      </c>
      <c r="AU575" s="55" t="s">
        <v>115</v>
      </c>
    </row>
    <row r="576" spans="2:65" s="101" customFormat="1" ht="94.5">
      <c r="B576" s="61"/>
      <c r="D576" s="167" t="s">
        <v>199</v>
      </c>
      <c r="F576" s="169" t="s">
        <v>7265</v>
      </c>
      <c r="I576" s="240"/>
      <c r="L576" s="61"/>
      <c r="M576" s="94"/>
      <c r="N576" s="100"/>
      <c r="O576" s="100"/>
      <c r="P576" s="100"/>
      <c r="Q576" s="100"/>
      <c r="R576" s="100"/>
      <c r="S576" s="100"/>
      <c r="T576" s="69"/>
      <c r="AT576" s="55" t="s">
        <v>199</v>
      </c>
      <c r="AU576" s="55" t="s">
        <v>115</v>
      </c>
    </row>
    <row r="577" spans="2:65" s="178" customFormat="1">
      <c r="B577" s="177"/>
      <c r="D577" s="167" t="s">
        <v>201</v>
      </c>
      <c r="E577" s="179" t="s">
        <v>69</v>
      </c>
      <c r="F577" s="180" t="s">
        <v>7268</v>
      </c>
      <c r="H577" s="181">
        <v>232.04400000000001</v>
      </c>
      <c r="I577" s="242"/>
      <c r="L577" s="177"/>
      <c r="M577" s="182"/>
      <c r="N577" s="183"/>
      <c r="O577" s="183"/>
      <c r="P577" s="183"/>
      <c r="Q577" s="183"/>
      <c r="R577" s="183"/>
      <c r="S577" s="183"/>
      <c r="T577" s="184"/>
      <c r="AT577" s="179" t="s">
        <v>201</v>
      </c>
      <c r="AU577" s="179" t="s">
        <v>115</v>
      </c>
      <c r="AV577" s="178" t="s">
        <v>115</v>
      </c>
      <c r="AW577" s="178" t="s">
        <v>93</v>
      </c>
      <c r="AX577" s="178" t="s">
        <v>113</v>
      </c>
      <c r="AY577" s="179" t="s">
        <v>188</v>
      </c>
    </row>
    <row r="578" spans="2:65" s="101" customFormat="1" ht="16.5" customHeight="1">
      <c r="B578" s="86"/>
      <c r="C578" s="87" t="s">
        <v>2134</v>
      </c>
      <c r="D578" s="87" t="s">
        <v>190</v>
      </c>
      <c r="E578" s="88" t="s">
        <v>8968</v>
      </c>
      <c r="F578" s="89" t="s">
        <v>8969</v>
      </c>
      <c r="G578" s="90" t="s">
        <v>314</v>
      </c>
      <c r="H578" s="91">
        <v>1.1279999999999999</v>
      </c>
      <c r="I578" s="238"/>
      <c r="J578" s="92">
        <f>ROUND(I578*H578,2)</f>
        <v>0</v>
      </c>
      <c r="K578" s="89" t="s">
        <v>449</v>
      </c>
      <c r="L578" s="61"/>
      <c r="M578" s="239" t="s">
        <v>69</v>
      </c>
      <c r="N578" s="164" t="s">
        <v>100</v>
      </c>
      <c r="O578" s="100"/>
      <c r="P578" s="165">
        <f>O578*H578</f>
        <v>0</v>
      </c>
      <c r="Q578" s="165">
        <v>0</v>
      </c>
      <c r="R578" s="165">
        <f>Q578*H578</f>
        <v>0</v>
      </c>
      <c r="S578" s="165">
        <v>0</v>
      </c>
      <c r="T578" s="166">
        <f>S578*H578</f>
        <v>0</v>
      </c>
      <c r="AR578" s="55" t="s">
        <v>195</v>
      </c>
      <c r="AT578" s="55" t="s">
        <v>190</v>
      </c>
      <c r="AU578" s="55" t="s">
        <v>115</v>
      </c>
      <c r="AY578" s="55" t="s">
        <v>188</v>
      </c>
      <c r="BE578" s="93">
        <f>IF(N578="základní",J578,0)</f>
        <v>0</v>
      </c>
      <c r="BF578" s="93">
        <f>IF(N578="snížená",J578,0)</f>
        <v>0</v>
      </c>
      <c r="BG578" s="93">
        <f>IF(N578="zákl. přenesená",J578,0)</f>
        <v>0</v>
      </c>
      <c r="BH578" s="93">
        <f>IF(N578="sníž. přenesená",J578,0)</f>
        <v>0</v>
      </c>
      <c r="BI578" s="93">
        <f>IF(N578="nulová",J578,0)</f>
        <v>0</v>
      </c>
      <c r="BJ578" s="55" t="s">
        <v>113</v>
      </c>
      <c r="BK578" s="93">
        <f>ROUND(I578*H578,2)</f>
        <v>0</v>
      </c>
      <c r="BL578" s="55" t="s">
        <v>195</v>
      </c>
      <c r="BM578" s="55" t="s">
        <v>7269</v>
      </c>
    </row>
    <row r="579" spans="2:65" s="101" customFormat="1" ht="27">
      <c r="B579" s="61"/>
      <c r="D579" s="167" t="s">
        <v>197</v>
      </c>
      <c r="F579" s="328" t="s">
        <v>8970</v>
      </c>
      <c r="I579" s="240"/>
      <c r="L579" s="61"/>
      <c r="M579" s="94"/>
      <c r="N579" s="100"/>
      <c r="O579" s="100"/>
      <c r="P579" s="100"/>
      <c r="Q579" s="100"/>
      <c r="R579" s="100"/>
      <c r="S579" s="100"/>
      <c r="T579" s="69"/>
      <c r="AT579" s="55" t="s">
        <v>197</v>
      </c>
      <c r="AU579" s="55" t="s">
        <v>115</v>
      </c>
    </row>
    <row r="580" spans="2:65" s="101" customFormat="1" ht="94.5">
      <c r="B580" s="61"/>
      <c r="D580" s="167" t="s">
        <v>199</v>
      </c>
      <c r="F580" s="169" t="s">
        <v>7265</v>
      </c>
      <c r="I580" s="240"/>
      <c r="L580" s="61"/>
      <c r="M580" s="94"/>
      <c r="N580" s="100"/>
      <c r="O580" s="100"/>
      <c r="P580" s="100"/>
      <c r="Q580" s="100"/>
      <c r="R580" s="100"/>
      <c r="S580" s="100"/>
      <c r="T580" s="69"/>
      <c r="AT580" s="55" t="s">
        <v>199</v>
      </c>
      <c r="AU580" s="55" t="s">
        <v>115</v>
      </c>
    </row>
    <row r="581" spans="2:65" s="178" customFormat="1">
      <c r="B581" s="177"/>
      <c r="D581" s="167" t="s">
        <v>201</v>
      </c>
      <c r="E581" s="179" t="s">
        <v>69</v>
      </c>
      <c r="F581" s="180" t="s">
        <v>7270</v>
      </c>
      <c r="H581" s="181">
        <v>1.1279999999999999</v>
      </c>
      <c r="I581" s="242"/>
      <c r="L581" s="177"/>
      <c r="M581" s="182"/>
      <c r="N581" s="183"/>
      <c r="O581" s="183"/>
      <c r="P581" s="183"/>
      <c r="Q581" s="183"/>
      <c r="R581" s="183"/>
      <c r="S581" s="183"/>
      <c r="T581" s="184"/>
      <c r="AT581" s="179" t="s">
        <v>201</v>
      </c>
      <c r="AU581" s="179" t="s">
        <v>115</v>
      </c>
      <c r="AV581" s="178" t="s">
        <v>115</v>
      </c>
      <c r="AW581" s="178" t="s">
        <v>93</v>
      </c>
      <c r="AX581" s="178" t="s">
        <v>113</v>
      </c>
      <c r="AY581" s="179" t="s">
        <v>188</v>
      </c>
    </row>
    <row r="582" spans="2:65" s="152" customFormat="1" ht="29.85" customHeight="1">
      <c r="B582" s="151"/>
      <c r="D582" s="153" t="s">
        <v>110</v>
      </c>
      <c r="E582" s="162" t="s">
        <v>824</v>
      </c>
      <c r="F582" s="162" t="s">
        <v>825</v>
      </c>
      <c r="I582" s="237"/>
      <c r="J582" s="163">
        <f>BK582</f>
        <v>0</v>
      </c>
      <c r="L582" s="151"/>
      <c r="M582" s="156"/>
      <c r="N582" s="157"/>
      <c r="O582" s="157"/>
      <c r="P582" s="158">
        <f>SUM(P583:P585)</f>
        <v>0</v>
      </c>
      <c r="Q582" s="157"/>
      <c r="R582" s="158">
        <f>SUM(R583:R585)</f>
        <v>0</v>
      </c>
      <c r="S582" s="157"/>
      <c r="T582" s="159">
        <f>SUM(T583:T585)</f>
        <v>0</v>
      </c>
      <c r="AR582" s="153" t="s">
        <v>113</v>
      </c>
      <c r="AT582" s="160" t="s">
        <v>110</v>
      </c>
      <c r="AU582" s="160" t="s">
        <v>113</v>
      </c>
      <c r="AY582" s="153" t="s">
        <v>188</v>
      </c>
      <c r="BK582" s="161">
        <f>SUM(BK583:BK585)</f>
        <v>0</v>
      </c>
    </row>
    <row r="583" spans="2:65" s="101" customFormat="1" ht="25.5" customHeight="1">
      <c r="B583" s="86"/>
      <c r="C583" s="87" t="s">
        <v>3295</v>
      </c>
      <c r="D583" s="87" t="s">
        <v>190</v>
      </c>
      <c r="E583" s="88" t="s">
        <v>7271</v>
      </c>
      <c r="F583" s="89" t="s">
        <v>7272</v>
      </c>
      <c r="G583" s="90" t="s">
        <v>314</v>
      </c>
      <c r="H583" s="91">
        <v>147.304</v>
      </c>
      <c r="I583" s="238"/>
      <c r="J583" s="92">
        <f>ROUND(I583*H583,2)</f>
        <v>0</v>
      </c>
      <c r="K583" s="89" t="s">
        <v>194</v>
      </c>
      <c r="L583" s="61"/>
      <c r="M583" s="239" t="s">
        <v>69</v>
      </c>
      <c r="N583" s="164" t="s">
        <v>100</v>
      </c>
      <c r="O583" s="100"/>
      <c r="P583" s="165">
        <f>O583*H583</f>
        <v>0</v>
      </c>
      <c r="Q583" s="165">
        <v>0</v>
      </c>
      <c r="R583" s="165">
        <f>Q583*H583</f>
        <v>0</v>
      </c>
      <c r="S583" s="165">
        <v>0</v>
      </c>
      <c r="T583" s="166">
        <f>S583*H583</f>
        <v>0</v>
      </c>
      <c r="AR583" s="55" t="s">
        <v>195</v>
      </c>
      <c r="AT583" s="55" t="s">
        <v>190</v>
      </c>
      <c r="AU583" s="55" t="s">
        <v>115</v>
      </c>
      <c r="AY583" s="55" t="s">
        <v>188</v>
      </c>
      <c r="BE583" s="93">
        <f>IF(N583="základní",J583,0)</f>
        <v>0</v>
      </c>
      <c r="BF583" s="93">
        <f>IF(N583="snížená",J583,0)</f>
        <v>0</v>
      </c>
      <c r="BG583" s="93">
        <f>IF(N583="zákl. přenesená",J583,0)</f>
        <v>0</v>
      </c>
      <c r="BH583" s="93">
        <f>IF(N583="sníž. přenesená",J583,0)</f>
        <v>0</v>
      </c>
      <c r="BI583" s="93">
        <f>IF(N583="nulová",J583,0)</f>
        <v>0</v>
      </c>
      <c r="BJ583" s="55" t="s">
        <v>113</v>
      </c>
      <c r="BK583" s="93">
        <f>ROUND(I583*H583,2)</f>
        <v>0</v>
      </c>
      <c r="BL583" s="55" t="s">
        <v>195</v>
      </c>
      <c r="BM583" s="55" t="s">
        <v>7273</v>
      </c>
    </row>
    <row r="584" spans="2:65" s="101" customFormat="1" ht="27">
      <c r="B584" s="61"/>
      <c r="D584" s="167" t="s">
        <v>197</v>
      </c>
      <c r="F584" s="168" t="s">
        <v>7274</v>
      </c>
      <c r="I584" s="240"/>
      <c r="L584" s="61"/>
      <c r="M584" s="94"/>
      <c r="N584" s="100"/>
      <c r="O584" s="100"/>
      <c r="P584" s="100"/>
      <c r="Q584" s="100"/>
      <c r="R584" s="100"/>
      <c r="S584" s="100"/>
      <c r="T584" s="69"/>
      <c r="AT584" s="55" t="s">
        <v>197</v>
      </c>
      <c r="AU584" s="55" t="s">
        <v>115</v>
      </c>
    </row>
    <row r="585" spans="2:65" s="101" customFormat="1" ht="27">
      <c r="B585" s="61"/>
      <c r="D585" s="167" t="s">
        <v>199</v>
      </c>
      <c r="F585" s="169" t="s">
        <v>7275</v>
      </c>
      <c r="I585" s="240"/>
      <c r="L585" s="61"/>
      <c r="M585" s="94"/>
      <c r="N585" s="100"/>
      <c r="O585" s="100"/>
      <c r="P585" s="100"/>
      <c r="Q585" s="100"/>
      <c r="R585" s="100"/>
      <c r="S585" s="100"/>
      <c r="T585" s="69"/>
      <c r="AT585" s="55" t="s">
        <v>199</v>
      </c>
      <c r="AU585" s="55" t="s">
        <v>115</v>
      </c>
    </row>
    <row r="586" spans="2:65" s="152" customFormat="1" ht="37.35" customHeight="1">
      <c r="B586" s="151"/>
      <c r="D586" s="153" t="s">
        <v>110</v>
      </c>
      <c r="E586" s="154" t="s">
        <v>832</v>
      </c>
      <c r="F586" s="154" t="s">
        <v>833</v>
      </c>
      <c r="I586" s="237"/>
      <c r="J586" s="155">
        <f>BK586</f>
        <v>0</v>
      </c>
      <c r="L586" s="151"/>
      <c r="M586" s="156"/>
      <c r="N586" s="157"/>
      <c r="O586" s="157"/>
      <c r="P586" s="158">
        <f>P587+P595+P601</f>
        <v>0</v>
      </c>
      <c r="Q586" s="157"/>
      <c r="R586" s="158">
        <f>R587+R595+R601</f>
        <v>0.95588446999999999</v>
      </c>
      <c r="S586" s="157"/>
      <c r="T586" s="159">
        <f>T587+T595+T601</f>
        <v>0</v>
      </c>
      <c r="AR586" s="153" t="s">
        <v>115</v>
      </c>
      <c r="AT586" s="160" t="s">
        <v>110</v>
      </c>
      <c r="AU586" s="160" t="s">
        <v>111</v>
      </c>
      <c r="AY586" s="153" t="s">
        <v>188</v>
      </c>
      <c r="BK586" s="161">
        <f>BK587+BK595+BK601</f>
        <v>0</v>
      </c>
    </row>
    <row r="587" spans="2:65" s="152" customFormat="1" ht="19.899999999999999" customHeight="1">
      <c r="B587" s="151"/>
      <c r="D587" s="153" t="s">
        <v>110</v>
      </c>
      <c r="E587" s="162" t="s">
        <v>1382</v>
      </c>
      <c r="F587" s="162" t="s">
        <v>1383</v>
      </c>
      <c r="I587" s="237"/>
      <c r="J587" s="163">
        <f>BK587</f>
        <v>0</v>
      </c>
      <c r="L587" s="151"/>
      <c r="M587" s="156"/>
      <c r="N587" s="157"/>
      <c r="O587" s="157"/>
      <c r="P587" s="158">
        <f>SUM(P588:P594)</f>
        <v>0</v>
      </c>
      <c r="Q587" s="157"/>
      <c r="R587" s="158">
        <f>SUM(R588:R594)</f>
        <v>0.86860000000000004</v>
      </c>
      <c r="S587" s="157"/>
      <c r="T587" s="159">
        <f>SUM(T588:T594)</f>
        <v>0</v>
      </c>
      <c r="AR587" s="153" t="s">
        <v>115</v>
      </c>
      <c r="AT587" s="160" t="s">
        <v>110</v>
      </c>
      <c r="AU587" s="160" t="s">
        <v>113</v>
      </c>
      <c r="AY587" s="153" t="s">
        <v>188</v>
      </c>
      <c r="BK587" s="161">
        <f>SUM(BK588:BK594)</f>
        <v>0</v>
      </c>
    </row>
    <row r="588" spans="2:65" s="101" customFormat="1" ht="16.5" customHeight="1">
      <c r="B588" s="86"/>
      <c r="C588" s="87" t="s">
        <v>3302</v>
      </c>
      <c r="D588" s="87" t="s">
        <v>190</v>
      </c>
      <c r="E588" s="88" t="s">
        <v>3303</v>
      </c>
      <c r="F588" s="89" t="s">
        <v>7276</v>
      </c>
      <c r="G588" s="90" t="s">
        <v>862</v>
      </c>
      <c r="H588" s="91">
        <v>868.6</v>
      </c>
      <c r="I588" s="238"/>
      <c r="J588" s="92">
        <f>ROUND(I588*H588,2)</f>
        <v>0</v>
      </c>
      <c r="K588" s="89" t="s">
        <v>449</v>
      </c>
      <c r="L588" s="61"/>
      <c r="M588" s="239" t="s">
        <v>69</v>
      </c>
      <c r="N588" s="164" t="s">
        <v>100</v>
      </c>
      <c r="O588" s="100"/>
      <c r="P588" s="165">
        <f>O588*H588</f>
        <v>0</v>
      </c>
      <c r="Q588" s="165">
        <v>1E-3</v>
      </c>
      <c r="R588" s="165">
        <f>Q588*H588</f>
        <v>0.86860000000000004</v>
      </c>
      <c r="S588" s="165">
        <v>0</v>
      </c>
      <c r="T588" s="166">
        <f>S588*H588</f>
        <v>0</v>
      </c>
      <c r="AR588" s="55" t="s">
        <v>389</v>
      </c>
      <c r="AT588" s="55" t="s">
        <v>190</v>
      </c>
      <c r="AU588" s="55" t="s">
        <v>115</v>
      </c>
      <c r="AY588" s="55" t="s">
        <v>188</v>
      </c>
      <c r="BE588" s="93">
        <f>IF(N588="základní",J588,0)</f>
        <v>0</v>
      </c>
      <c r="BF588" s="93">
        <f>IF(N588="snížená",J588,0)</f>
        <v>0</v>
      </c>
      <c r="BG588" s="93">
        <f>IF(N588="zákl. přenesená",J588,0)</f>
        <v>0</v>
      </c>
      <c r="BH588" s="93">
        <f>IF(N588="sníž. přenesená",J588,0)</f>
        <v>0</v>
      </c>
      <c r="BI588" s="93">
        <f>IF(N588="nulová",J588,0)</f>
        <v>0</v>
      </c>
      <c r="BJ588" s="55" t="s">
        <v>113</v>
      </c>
      <c r="BK588" s="93">
        <f>ROUND(I588*H588,2)</f>
        <v>0</v>
      </c>
      <c r="BL588" s="55" t="s">
        <v>389</v>
      </c>
      <c r="BM588" s="55" t="s">
        <v>7277</v>
      </c>
    </row>
    <row r="589" spans="2:65" s="101" customFormat="1">
      <c r="B589" s="61"/>
      <c r="D589" s="167" t="s">
        <v>197</v>
      </c>
      <c r="F589" s="168" t="s">
        <v>2045</v>
      </c>
      <c r="I589" s="240"/>
      <c r="L589" s="61"/>
      <c r="M589" s="94"/>
      <c r="N589" s="100"/>
      <c r="O589" s="100"/>
      <c r="P589" s="100"/>
      <c r="Q589" s="100"/>
      <c r="R589" s="100"/>
      <c r="S589" s="100"/>
      <c r="T589" s="69"/>
      <c r="AT589" s="55" t="s">
        <v>197</v>
      </c>
      <c r="AU589" s="55" t="s">
        <v>115</v>
      </c>
    </row>
    <row r="590" spans="2:65" s="171" customFormat="1">
      <c r="B590" s="170"/>
      <c r="D590" s="167" t="s">
        <v>201</v>
      </c>
      <c r="E590" s="172" t="s">
        <v>69</v>
      </c>
      <c r="F590" s="173" t="s">
        <v>7278</v>
      </c>
      <c r="H590" s="172" t="s">
        <v>69</v>
      </c>
      <c r="I590" s="241"/>
      <c r="L590" s="170"/>
      <c r="M590" s="174"/>
      <c r="N590" s="175"/>
      <c r="O590" s="175"/>
      <c r="P590" s="175"/>
      <c r="Q590" s="175"/>
      <c r="R590" s="175"/>
      <c r="S590" s="175"/>
      <c r="T590" s="176"/>
      <c r="AT590" s="172" t="s">
        <v>201</v>
      </c>
      <c r="AU590" s="172" t="s">
        <v>115</v>
      </c>
      <c r="AV590" s="171" t="s">
        <v>113</v>
      </c>
      <c r="AW590" s="171" t="s">
        <v>93</v>
      </c>
      <c r="AX590" s="171" t="s">
        <v>111</v>
      </c>
      <c r="AY590" s="172" t="s">
        <v>188</v>
      </c>
    </row>
    <row r="591" spans="2:65" s="178" customFormat="1">
      <c r="B591" s="177"/>
      <c r="D591" s="167" t="s">
        <v>201</v>
      </c>
      <c r="E591" s="179" t="s">
        <v>69</v>
      </c>
      <c r="F591" s="180" t="s">
        <v>7279</v>
      </c>
      <c r="H591" s="181">
        <v>868.6</v>
      </c>
      <c r="I591" s="242"/>
      <c r="L591" s="177"/>
      <c r="M591" s="182"/>
      <c r="N591" s="183"/>
      <c r="O591" s="183"/>
      <c r="P591" s="183"/>
      <c r="Q591" s="183"/>
      <c r="R591" s="183"/>
      <c r="S591" s="183"/>
      <c r="T591" s="184"/>
      <c r="AT591" s="179" t="s">
        <v>201</v>
      </c>
      <c r="AU591" s="179" t="s">
        <v>115</v>
      </c>
      <c r="AV591" s="178" t="s">
        <v>115</v>
      </c>
      <c r="AW591" s="178" t="s">
        <v>93</v>
      </c>
      <c r="AX591" s="178" t="s">
        <v>113</v>
      </c>
      <c r="AY591" s="179" t="s">
        <v>188</v>
      </c>
    </row>
    <row r="592" spans="2:65" s="101" customFormat="1" ht="16.5" customHeight="1">
      <c r="B592" s="86"/>
      <c r="C592" s="87" t="s">
        <v>3306</v>
      </c>
      <c r="D592" s="87" t="s">
        <v>190</v>
      </c>
      <c r="E592" s="88" t="s">
        <v>1441</v>
      </c>
      <c r="F592" s="89" t="s">
        <v>1442</v>
      </c>
      <c r="G592" s="90" t="s">
        <v>314</v>
      </c>
      <c r="H592" s="91">
        <v>0.86899999999999999</v>
      </c>
      <c r="I592" s="238"/>
      <c r="J592" s="92">
        <f>ROUND(I592*H592,2)</f>
        <v>0</v>
      </c>
      <c r="K592" s="89" t="s">
        <v>194</v>
      </c>
      <c r="L592" s="61"/>
      <c r="M592" s="239" t="s">
        <v>69</v>
      </c>
      <c r="N592" s="164" t="s">
        <v>100</v>
      </c>
      <c r="O592" s="100"/>
      <c r="P592" s="165">
        <f>O592*H592</f>
        <v>0</v>
      </c>
      <c r="Q592" s="165">
        <v>0</v>
      </c>
      <c r="R592" s="165">
        <f>Q592*H592</f>
        <v>0</v>
      </c>
      <c r="S592" s="165">
        <v>0</v>
      </c>
      <c r="T592" s="166">
        <f>S592*H592</f>
        <v>0</v>
      </c>
      <c r="AR592" s="55" t="s">
        <v>389</v>
      </c>
      <c r="AT592" s="55" t="s">
        <v>190</v>
      </c>
      <c r="AU592" s="55" t="s">
        <v>115</v>
      </c>
      <c r="AY592" s="55" t="s">
        <v>188</v>
      </c>
      <c r="BE592" s="93">
        <f>IF(N592="základní",J592,0)</f>
        <v>0</v>
      </c>
      <c r="BF592" s="93">
        <f>IF(N592="snížená",J592,0)</f>
        <v>0</v>
      </c>
      <c r="BG592" s="93">
        <f>IF(N592="zákl. přenesená",J592,0)</f>
        <v>0</v>
      </c>
      <c r="BH592" s="93">
        <f>IF(N592="sníž. přenesená",J592,0)</f>
        <v>0</v>
      </c>
      <c r="BI592" s="93">
        <f>IF(N592="nulová",J592,0)</f>
        <v>0</v>
      </c>
      <c r="BJ592" s="55" t="s">
        <v>113</v>
      </c>
      <c r="BK592" s="93">
        <f>ROUND(I592*H592,2)</f>
        <v>0</v>
      </c>
      <c r="BL592" s="55" t="s">
        <v>389</v>
      </c>
      <c r="BM592" s="55" t="s">
        <v>7280</v>
      </c>
    </row>
    <row r="593" spans="2:65" s="101" customFormat="1" ht="27">
      <c r="B593" s="61"/>
      <c r="D593" s="167" t="s">
        <v>197</v>
      </c>
      <c r="F593" s="168" t="s">
        <v>1444</v>
      </c>
      <c r="I593" s="240"/>
      <c r="L593" s="61"/>
      <c r="M593" s="94"/>
      <c r="N593" s="100"/>
      <c r="O593" s="100"/>
      <c r="P593" s="100"/>
      <c r="Q593" s="100"/>
      <c r="R593" s="100"/>
      <c r="S593" s="100"/>
      <c r="T593" s="69"/>
      <c r="AT593" s="55" t="s">
        <v>197</v>
      </c>
      <c r="AU593" s="55" t="s">
        <v>115</v>
      </c>
    </row>
    <row r="594" spans="2:65" s="101" customFormat="1" ht="121.5">
      <c r="B594" s="61"/>
      <c r="D594" s="167" t="s">
        <v>199</v>
      </c>
      <c r="F594" s="169" t="s">
        <v>1445</v>
      </c>
      <c r="I594" s="240"/>
      <c r="L594" s="61"/>
      <c r="M594" s="94"/>
      <c r="N594" s="100"/>
      <c r="O594" s="100"/>
      <c r="P594" s="100"/>
      <c r="Q594" s="100"/>
      <c r="R594" s="100"/>
      <c r="S594" s="100"/>
      <c r="T594" s="69"/>
      <c r="AT594" s="55" t="s">
        <v>199</v>
      </c>
      <c r="AU594" s="55" t="s">
        <v>115</v>
      </c>
    </row>
    <row r="595" spans="2:65" s="152" customFormat="1" ht="29.85" customHeight="1">
      <c r="B595" s="151"/>
      <c r="D595" s="153" t="s">
        <v>110</v>
      </c>
      <c r="E595" s="162" t="s">
        <v>921</v>
      </c>
      <c r="F595" s="162" t="s">
        <v>922</v>
      </c>
      <c r="I595" s="237"/>
      <c r="J595" s="163">
        <f>BK595</f>
        <v>0</v>
      </c>
      <c r="L595" s="151"/>
      <c r="M595" s="156"/>
      <c r="N595" s="157"/>
      <c r="O595" s="157"/>
      <c r="P595" s="158">
        <f>SUM(P596:P600)</f>
        <v>0</v>
      </c>
      <c r="Q595" s="157"/>
      <c r="R595" s="158">
        <f>SUM(R596:R600)</f>
        <v>0</v>
      </c>
      <c r="S595" s="157"/>
      <c r="T595" s="159">
        <f>SUM(T596:T600)</f>
        <v>0</v>
      </c>
      <c r="AR595" s="153" t="s">
        <v>115</v>
      </c>
      <c r="AT595" s="160" t="s">
        <v>110</v>
      </c>
      <c r="AU595" s="160" t="s">
        <v>113</v>
      </c>
      <c r="AY595" s="153" t="s">
        <v>188</v>
      </c>
      <c r="BK595" s="161">
        <f>SUM(BK596:BK600)</f>
        <v>0</v>
      </c>
    </row>
    <row r="596" spans="2:65" s="101" customFormat="1" ht="16.5" customHeight="1">
      <c r="B596" s="86"/>
      <c r="C596" s="87" t="s">
        <v>3312</v>
      </c>
      <c r="D596" s="87" t="s">
        <v>190</v>
      </c>
      <c r="E596" s="88" t="s">
        <v>8745</v>
      </c>
      <c r="F596" s="89" t="s">
        <v>931</v>
      </c>
      <c r="G596" s="90" t="s">
        <v>1023</v>
      </c>
      <c r="H596" s="91">
        <v>2.2000000000000002</v>
      </c>
      <c r="I596" s="238"/>
      <c r="J596" s="92">
        <f>ROUND(I596*H596,2)</f>
        <v>0</v>
      </c>
      <c r="K596" s="89" t="s">
        <v>449</v>
      </c>
      <c r="L596" s="61"/>
      <c r="M596" s="239" t="s">
        <v>69</v>
      </c>
      <c r="N596" s="164" t="s">
        <v>100</v>
      </c>
      <c r="O596" s="100"/>
      <c r="P596" s="165">
        <f>O596*H596</f>
        <v>0</v>
      </c>
      <c r="Q596" s="165">
        <v>0</v>
      </c>
      <c r="R596" s="165">
        <f>Q596*H596</f>
        <v>0</v>
      </c>
      <c r="S596" s="165">
        <v>0</v>
      </c>
      <c r="T596" s="166">
        <f>S596*H596</f>
        <v>0</v>
      </c>
      <c r="AR596" s="55" t="s">
        <v>389</v>
      </c>
      <c r="AT596" s="55" t="s">
        <v>190</v>
      </c>
      <c r="AU596" s="55" t="s">
        <v>115</v>
      </c>
      <c r="AY596" s="55" t="s">
        <v>188</v>
      </c>
      <c r="BE596" s="93">
        <f>IF(N596="základní",J596,0)</f>
        <v>0</v>
      </c>
      <c r="BF596" s="93">
        <f>IF(N596="snížená",J596,0)</f>
        <v>0</v>
      </c>
      <c r="BG596" s="93">
        <f>IF(N596="zákl. přenesená",J596,0)</f>
        <v>0</v>
      </c>
      <c r="BH596" s="93">
        <f>IF(N596="sníž. přenesená",J596,0)</f>
        <v>0</v>
      </c>
      <c r="BI596" s="93">
        <f>IF(N596="nulová",J596,0)</f>
        <v>0</v>
      </c>
      <c r="BJ596" s="55" t="s">
        <v>113</v>
      </c>
      <c r="BK596" s="93">
        <f>ROUND(I596*H596,2)</f>
        <v>0</v>
      </c>
      <c r="BL596" s="55" t="s">
        <v>389</v>
      </c>
      <c r="BM596" s="55" t="s">
        <v>8746</v>
      </c>
    </row>
    <row r="597" spans="2:65" s="101" customFormat="1" ht="40.5">
      <c r="B597" s="61"/>
      <c r="D597" s="167" t="s">
        <v>197</v>
      </c>
      <c r="F597" s="168" t="s">
        <v>9058</v>
      </c>
      <c r="I597" s="240"/>
      <c r="L597" s="61"/>
      <c r="M597" s="94"/>
      <c r="N597" s="100"/>
      <c r="O597" s="100"/>
      <c r="P597" s="100"/>
      <c r="Q597" s="100"/>
      <c r="R597" s="100"/>
      <c r="S597" s="100"/>
      <c r="T597" s="69"/>
      <c r="AT597" s="55" t="s">
        <v>197</v>
      </c>
      <c r="AU597" s="55" t="s">
        <v>115</v>
      </c>
    </row>
    <row r="598" spans="2:65" s="171" customFormat="1">
      <c r="B598" s="170"/>
      <c r="D598" s="167" t="s">
        <v>201</v>
      </c>
      <c r="E598" s="172" t="s">
        <v>69</v>
      </c>
      <c r="F598" s="173" t="s">
        <v>8747</v>
      </c>
      <c r="H598" s="172" t="s">
        <v>69</v>
      </c>
      <c r="I598" s="241"/>
      <c r="L598" s="170"/>
      <c r="M598" s="174"/>
      <c r="N598" s="175"/>
      <c r="O598" s="175"/>
      <c r="P598" s="175"/>
      <c r="Q598" s="175"/>
      <c r="R598" s="175"/>
      <c r="S598" s="175"/>
      <c r="T598" s="176"/>
      <c r="AT598" s="172" t="s">
        <v>201</v>
      </c>
      <c r="AU598" s="172" t="s">
        <v>115</v>
      </c>
      <c r="AV598" s="171" t="s">
        <v>113</v>
      </c>
      <c r="AW598" s="171" t="s">
        <v>93</v>
      </c>
      <c r="AX598" s="171" t="s">
        <v>111</v>
      </c>
      <c r="AY598" s="172" t="s">
        <v>188</v>
      </c>
    </row>
    <row r="599" spans="2:65" s="178" customFormat="1">
      <c r="B599" s="177"/>
      <c r="D599" s="167" t="s">
        <v>201</v>
      </c>
      <c r="E599" s="179" t="s">
        <v>69</v>
      </c>
      <c r="F599" s="180" t="s">
        <v>8748</v>
      </c>
      <c r="H599" s="181">
        <v>2.2000000000000002</v>
      </c>
      <c r="I599" s="242"/>
      <c r="L599" s="177"/>
      <c r="M599" s="182"/>
      <c r="N599" s="183"/>
      <c r="O599" s="183"/>
      <c r="P599" s="183"/>
      <c r="Q599" s="183"/>
      <c r="R599" s="183"/>
      <c r="S599" s="183"/>
      <c r="T599" s="184"/>
      <c r="AT599" s="179" t="s">
        <v>201</v>
      </c>
      <c r="AU599" s="179" t="s">
        <v>115</v>
      </c>
      <c r="AV599" s="178" t="s">
        <v>115</v>
      </c>
      <c r="AW599" s="178" t="s">
        <v>93</v>
      </c>
      <c r="AX599" s="178" t="s">
        <v>111</v>
      </c>
      <c r="AY599" s="179" t="s">
        <v>188</v>
      </c>
    </row>
    <row r="600" spans="2:65" s="186" customFormat="1">
      <c r="B600" s="185"/>
      <c r="D600" s="167" t="s">
        <v>201</v>
      </c>
      <c r="E600" s="187" t="s">
        <v>69</v>
      </c>
      <c r="F600" s="188" t="s">
        <v>210</v>
      </c>
      <c r="H600" s="189">
        <v>2.2000000000000002</v>
      </c>
      <c r="I600" s="243"/>
      <c r="L600" s="185"/>
      <c r="M600" s="190"/>
      <c r="N600" s="191"/>
      <c r="O600" s="191"/>
      <c r="P600" s="191"/>
      <c r="Q600" s="191"/>
      <c r="R600" s="191"/>
      <c r="S600" s="191"/>
      <c r="T600" s="192"/>
      <c r="AT600" s="187" t="s">
        <v>201</v>
      </c>
      <c r="AU600" s="187" t="s">
        <v>115</v>
      </c>
      <c r="AV600" s="186" t="s">
        <v>195</v>
      </c>
      <c r="AW600" s="186" t="s">
        <v>93</v>
      </c>
      <c r="AX600" s="186" t="s">
        <v>113</v>
      </c>
      <c r="AY600" s="187" t="s">
        <v>188</v>
      </c>
    </row>
    <row r="601" spans="2:65" s="152" customFormat="1" ht="29.85" customHeight="1">
      <c r="B601" s="151"/>
      <c r="D601" s="153" t="s">
        <v>110</v>
      </c>
      <c r="E601" s="162" t="s">
        <v>2623</v>
      </c>
      <c r="F601" s="162" t="s">
        <v>2624</v>
      </c>
      <c r="I601" s="237"/>
      <c r="J601" s="163">
        <f>BK601</f>
        <v>0</v>
      </c>
      <c r="L601" s="151"/>
      <c r="M601" s="156"/>
      <c r="N601" s="157"/>
      <c r="O601" s="157"/>
      <c r="P601" s="158">
        <f>SUM(P602:P619)</f>
        <v>0</v>
      </c>
      <c r="Q601" s="157"/>
      <c r="R601" s="158">
        <f>SUM(R602:R619)</f>
        <v>8.7284470000000003E-2</v>
      </c>
      <c r="S601" s="157"/>
      <c r="T601" s="159">
        <f>SUM(T602:T619)</f>
        <v>0</v>
      </c>
      <c r="AR601" s="153" t="s">
        <v>115</v>
      </c>
      <c r="AT601" s="160" t="s">
        <v>110</v>
      </c>
      <c r="AU601" s="160" t="s">
        <v>113</v>
      </c>
      <c r="AY601" s="153" t="s">
        <v>188</v>
      </c>
      <c r="BK601" s="161">
        <f>SUM(BK602:BK619)</f>
        <v>0</v>
      </c>
    </row>
    <row r="602" spans="2:65" s="101" customFormat="1" ht="16.5" customHeight="1">
      <c r="B602" s="86"/>
      <c r="C602" s="87" t="s">
        <v>3319</v>
      </c>
      <c r="D602" s="87" t="s">
        <v>190</v>
      </c>
      <c r="E602" s="88" t="s">
        <v>7281</v>
      </c>
      <c r="F602" s="89" t="s">
        <v>7282</v>
      </c>
      <c r="G602" s="90" t="s">
        <v>304</v>
      </c>
      <c r="H602" s="91">
        <v>43.164000000000001</v>
      </c>
      <c r="I602" s="238"/>
      <c r="J602" s="92">
        <f>ROUND(I602*H602,2)</f>
        <v>0</v>
      </c>
      <c r="K602" s="89" t="s">
        <v>194</v>
      </c>
      <c r="L602" s="61"/>
      <c r="M602" s="239" t="s">
        <v>69</v>
      </c>
      <c r="N602" s="164" t="s">
        <v>100</v>
      </c>
      <c r="O602" s="100"/>
      <c r="P602" s="165">
        <f>O602*H602</f>
        <v>0</v>
      </c>
      <c r="Q602" s="165">
        <v>6.9999999999999994E-5</v>
      </c>
      <c r="R602" s="165">
        <f>Q602*H602</f>
        <v>3.02148E-3</v>
      </c>
      <c r="S602" s="165">
        <v>0</v>
      </c>
      <c r="T602" s="166">
        <f>S602*H602</f>
        <v>0</v>
      </c>
      <c r="AR602" s="55" t="s">
        <v>389</v>
      </c>
      <c r="AT602" s="55" t="s">
        <v>190</v>
      </c>
      <c r="AU602" s="55" t="s">
        <v>115</v>
      </c>
      <c r="AY602" s="55" t="s">
        <v>188</v>
      </c>
      <c r="BE602" s="93">
        <f>IF(N602="základní",J602,0)</f>
        <v>0</v>
      </c>
      <c r="BF602" s="93">
        <f>IF(N602="snížená",J602,0)</f>
        <v>0</v>
      </c>
      <c r="BG602" s="93">
        <f>IF(N602="zákl. přenesená",J602,0)</f>
        <v>0</v>
      </c>
      <c r="BH602" s="93">
        <f>IF(N602="sníž. přenesená",J602,0)</f>
        <v>0</v>
      </c>
      <c r="BI602" s="93">
        <f>IF(N602="nulová",J602,0)</f>
        <v>0</v>
      </c>
      <c r="BJ602" s="55" t="s">
        <v>113</v>
      </c>
      <c r="BK602" s="93">
        <f>ROUND(I602*H602,2)</f>
        <v>0</v>
      </c>
      <c r="BL602" s="55" t="s">
        <v>389</v>
      </c>
      <c r="BM602" s="55" t="s">
        <v>7283</v>
      </c>
    </row>
    <row r="603" spans="2:65" s="101" customFormat="1" ht="27">
      <c r="B603" s="61"/>
      <c r="D603" s="167" t="s">
        <v>197</v>
      </c>
      <c r="F603" s="168" t="s">
        <v>7284</v>
      </c>
      <c r="I603" s="240"/>
      <c r="L603" s="61"/>
      <c r="M603" s="94"/>
      <c r="N603" s="100"/>
      <c r="O603" s="100"/>
      <c r="P603" s="100"/>
      <c r="Q603" s="100"/>
      <c r="R603" s="100"/>
      <c r="S603" s="100"/>
      <c r="T603" s="69"/>
      <c r="AT603" s="55" t="s">
        <v>197</v>
      </c>
      <c r="AU603" s="55" t="s">
        <v>115</v>
      </c>
    </row>
    <row r="604" spans="2:65" s="171" customFormat="1">
      <c r="B604" s="170"/>
      <c r="D604" s="167" t="s">
        <v>201</v>
      </c>
      <c r="E604" s="172" t="s">
        <v>69</v>
      </c>
      <c r="F604" s="173" t="s">
        <v>8749</v>
      </c>
      <c r="H604" s="172" t="s">
        <v>69</v>
      </c>
      <c r="I604" s="241"/>
      <c r="L604" s="170"/>
      <c r="M604" s="174"/>
      <c r="N604" s="175"/>
      <c r="O604" s="175"/>
      <c r="P604" s="175"/>
      <c r="Q604" s="175"/>
      <c r="R604" s="175"/>
      <c r="S604" s="175"/>
      <c r="T604" s="176"/>
      <c r="AT604" s="172" t="s">
        <v>201</v>
      </c>
      <c r="AU604" s="172" t="s">
        <v>115</v>
      </c>
      <c r="AV604" s="171" t="s">
        <v>113</v>
      </c>
      <c r="AW604" s="171" t="s">
        <v>93</v>
      </c>
      <c r="AX604" s="171" t="s">
        <v>111</v>
      </c>
      <c r="AY604" s="172" t="s">
        <v>188</v>
      </c>
    </row>
    <row r="605" spans="2:65" s="178" customFormat="1">
      <c r="B605" s="177"/>
      <c r="D605" s="167" t="s">
        <v>201</v>
      </c>
      <c r="E605" s="179" t="s">
        <v>69</v>
      </c>
      <c r="F605" s="180" t="s">
        <v>7285</v>
      </c>
      <c r="H605" s="181">
        <v>43.164000000000001</v>
      </c>
      <c r="I605" s="242"/>
      <c r="L605" s="177"/>
      <c r="M605" s="182"/>
      <c r="N605" s="183"/>
      <c r="O605" s="183"/>
      <c r="P605" s="183"/>
      <c r="Q605" s="183"/>
      <c r="R605" s="183"/>
      <c r="S605" s="183"/>
      <c r="T605" s="184"/>
      <c r="AT605" s="179" t="s">
        <v>201</v>
      </c>
      <c r="AU605" s="179" t="s">
        <v>115</v>
      </c>
      <c r="AV605" s="178" t="s">
        <v>115</v>
      </c>
      <c r="AW605" s="178" t="s">
        <v>93</v>
      </c>
      <c r="AX605" s="178" t="s">
        <v>113</v>
      </c>
      <c r="AY605" s="179" t="s">
        <v>188</v>
      </c>
    </row>
    <row r="606" spans="2:65" s="101" customFormat="1" ht="16.5" customHeight="1">
      <c r="B606" s="86"/>
      <c r="C606" s="87" t="s">
        <v>3321</v>
      </c>
      <c r="D606" s="87" t="s">
        <v>190</v>
      </c>
      <c r="E606" s="88" t="s">
        <v>7286</v>
      </c>
      <c r="F606" s="89" t="s">
        <v>7287</v>
      </c>
      <c r="G606" s="90" t="s">
        <v>304</v>
      </c>
      <c r="H606" s="91">
        <v>43.164000000000001</v>
      </c>
      <c r="I606" s="238"/>
      <c r="J606" s="92">
        <f>ROUND(I606*H606,2)</f>
        <v>0</v>
      </c>
      <c r="K606" s="89" t="s">
        <v>194</v>
      </c>
      <c r="L606" s="61"/>
      <c r="M606" s="239" t="s">
        <v>69</v>
      </c>
      <c r="N606" s="164" t="s">
        <v>100</v>
      </c>
      <c r="O606" s="100"/>
      <c r="P606" s="165">
        <f>O606*H606</f>
        <v>0</v>
      </c>
      <c r="Q606" s="165">
        <v>6.9999999999999994E-5</v>
      </c>
      <c r="R606" s="165">
        <f>Q606*H606</f>
        <v>3.02148E-3</v>
      </c>
      <c r="S606" s="165">
        <v>0</v>
      </c>
      <c r="T606" s="166">
        <f>S606*H606</f>
        <v>0</v>
      </c>
      <c r="AR606" s="55" t="s">
        <v>389</v>
      </c>
      <c r="AT606" s="55" t="s">
        <v>190</v>
      </c>
      <c r="AU606" s="55" t="s">
        <v>115</v>
      </c>
      <c r="AY606" s="55" t="s">
        <v>188</v>
      </c>
      <c r="BE606" s="93">
        <f>IF(N606="základní",J606,0)</f>
        <v>0</v>
      </c>
      <c r="BF606" s="93">
        <f>IF(N606="snížená",J606,0)</f>
        <v>0</v>
      </c>
      <c r="BG606" s="93">
        <f>IF(N606="zákl. přenesená",J606,0)</f>
        <v>0</v>
      </c>
      <c r="BH606" s="93">
        <f>IF(N606="sníž. přenesená",J606,0)</f>
        <v>0</v>
      </c>
      <c r="BI606" s="93">
        <f>IF(N606="nulová",J606,0)</f>
        <v>0</v>
      </c>
      <c r="BJ606" s="55" t="s">
        <v>113</v>
      </c>
      <c r="BK606" s="93">
        <f>ROUND(I606*H606,2)</f>
        <v>0</v>
      </c>
      <c r="BL606" s="55" t="s">
        <v>389</v>
      </c>
      <c r="BM606" s="55" t="s">
        <v>7288</v>
      </c>
    </row>
    <row r="607" spans="2:65" s="101" customFormat="1" ht="27">
      <c r="B607" s="61"/>
      <c r="D607" s="167" t="s">
        <v>197</v>
      </c>
      <c r="F607" s="168" t="s">
        <v>7289</v>
      </c>
      <c r="I607" s="240"/>
      <c r="L607" s="61"/>
      <c r="M607" s="94"/>
      <c r="N607" s="100"/>
      <c r="O607" s="100"/>
      <c r="P607" s="100"/>
      <c r="Q607" s="100"/>
      <c r="R607" s="100"/>
      <c r="S607" s="100"/>
      <c r="T607" s="69"/>
      <c r="AT607" s="55" t="s">
        <v>197</v>
      </c>
      <c r="AU607" s="55" t="s">
        <v>115</v>
      </c>
    </row>
    <row r="608" spans="2:65" s="101" customFormat="1" ht="16.5" customHeight="1">
      <c r="B608" s="86"/>
      <c r="C608" s="87" t="s">
        <v>3324</v>
      </c>
      <c r="D608" s="87" t="s">
        <v>190</v>
      </c>
      <c r="E608" s="88" t="s">
        <v>7290</v>
      </c>
      <c r="F608" s="89" t="s">
        <v>7291</v>
      </c>
      <c r="G608" s="90" t="s">
        <v>304</v>
      </c>
      <c r="H608" s="91">
        <v>158.923</v>
      </c>
      <c r="I608" s="238"/>
      <c r="J608" s="92">
        <f>ROUND(I608*H608,2)</f>
        <v>0</v>
      </c>
      <c r="K608" s="89" t="s">
        <v>194</v>
      </c>
      <c r="L608" s="61"/>
      <c r="M608" s="239" t="s">
        <v>69</v>
      </c>
      <c r="N608" s="164" t="s">
        <v>100</v>
      </c>
      <c r="O608" s="100"/>
      <c r="P608" s="165">
        <f>O608*H608</f>
        <v>0</v>
      </c>
      <c r="Q608" s="165">
        <v>1.3999999999999999E-4</v>
      </c>
      <c r="R608" s="165">
        <f>Q608*H608</f>
        <v>2.2249219999999997E-2</v>
      </c>
      <c r="S608" s="165">
        <v>0</v>
      </c>
      <c r="T608" s="166">
        <f>S608*H608</f>
        <v>0</v>
      </c>
      <c r="AR608" s="55" t="s">
        <v>389</v>
      </c>
      <c r="AT608" s="55" t="s">
        <v>190</v>
      </c>
      <c r="AU608" s="55" t="s">
        <v>115</v>
      </c>
      <c r="AY608" s="55" t="s">
        <v>188</v>
      </c>
      <c r="BE608" s="93">
        <f>IF(N608="základní",J608,0)</f>
        <v>0</v>
      </c>
      <c r="BF608" s="93">
        <f>IF(N608="snížená",J608,0)</f>
        <v>0</v>
      </c>
      <c r="BG608" s="93">
        <f>IF(N608="zákl. přenesená",J608,0)</f>
        <v>0</v>
      </c>
      <c r="BH608" s="93">
        <f>IF(N608="sníž. přenesená",J608,0)</f>
        <v>0</v>
      </c>
      <c r="BI608" s="93">
        <f>IF(N608="nulová",J608,0)</f>
        <v>0</v>
      </c>
      <c r="BJ608" s="55" t="s">
        <v>113</v>
      </c>
      <c r="BK608" s="93">
        <f>ROUND(I608*H608,2)</f>
        <v>0</v>
      </c>
      <c r="BL608" s="55" t="s">
        <v>389</v>
      </c>
      <c r="BM608" s="55" t="s">
        <v>5828</v>
      </c>
    </row>
    <row r="609" spans="2:65" s="101" customFormat="1">
      <c r="B609" s="61"/>
      <c r="D609" s="167" t="s">
        <v>197</v>
      </c>
      <c r="F609" s="168" t="s">
        <v>7292</v>
      </c>
      <c r="I609" s="240"/>
      <c r="L609" s="61"/>
      <c r="M609" s="94"/>
      <c r="N609" s="100"/>
      <c r="O609" s="100"/>
      <c r="P609" s="100"/>
      <c r="Q609" s="100"/>
      <c r="R609" s="100"/>
      <c r="S609" s="100"/>
      <c r="T609" s="69"/>
      <c r="AT609" s="55" t="s">
        <v>197</v>
      </c>
      <c r="AU609" s="55" t="s">
        <v>115</v>
      </c>
    </row>
    <row r="610" spans="2:65" s="178" customFormat="1">
      <c r="B610" s="177"/>
      <c r="D610" s="167" t="s">
        <v>201</v>
      </c>
      <c r="E610" s="179" t="s">
        <v>69</v>
      </c>
      <c r="F610" s="180" t="s">
        <v>7293</v>
      </c>
      <c r="H610" s="181">
        <v>43.164000000000001</v>
      </c>
      <c r="I610" s="242"/>
      <c r="L610" s="177"/>
      <c r="M610" s="182"/>
      <c r="N610" s="183"/>
      <c r="O610" s="183"/>
      <c r="P610" s="183"/>
      <c r="Q610" s="183"/>
      <c r="R610" s="183"/>
      <c r="S610" s="183"/>
      <c r="T610" s="184"/>
      <c r="AT610" s="179" t="s">
        <v>201</v>
      </c>
      <c r="AU610" s="179" t="s">
        <v>115</v>
      </c>
      <c r="AV610" s="178" t="s">
        <v>115</v>
      </c>
      <c r="AW610" s="178" t="s">
        <v>93</v>
      </c>
      <c r="AX610" s="178" t="s">
        <v>111</v>
      </c>
      <c r="AY610" s="179" t="s">
        <v>188</v>
      </c>
    </row>
    <row r="611" spans="2:65" s="178" customFormat="1">
      <c r="B611" s="177"/>
      <c r="D611" s="167" t="s">
        <v>201</v>
      </c>
      <c r="E611" s="179" t="s">
        <v>69</v>
      </c>
      <c r="F611" s="180" t="s">
        <v>7294</v>
      </c>
      <c r="H611" s="181">
        <v>115.759</v>
      </c>
      <c r="I611" s="242"/>
      <c r="L611" s="177"/>
      <c r="M611" s="182"/>
      <c r="N611" s="183"/>
      <c r="O611" s="183"/>
      <c r="P611" s="183"/>
      <c r="Q611" s="183"/>
      <c r="R611" s="183"/>
      <c r="S611" s="183"/>
      <c r="T611" s="184"/>
      <c r="AT611" s="179" t="s">
        <v>201</v>
      </c>
      <c r="AU611" s="179" t="s">
        <v>115</v>
      </c>
      <c r="AV611" s="178" t="s">
        <v>115</v>
      </c>
      <c r="AW611" s="178" t="s">
        <v>93</v>
      </c>
      <c r="AX611" s="178" t="s">
        <v>111</v>
      </c>
      <c r="AY611" s="179" t="s">
        <v>188</v>
      </c>
    </row>
    <row r="612" spans="2:65" s="186" customFormat="1">
      <c r="B612" s="185"/>
      <c r="D612" s="167" t="s">
        <v>201</v>
      </c>
      <c r="E612" s="187" t="s">
        <v>69</v>
      </c>
      <c r="F612" s="188" t="s">
        <v>210</v>
      </c>
      <c r="H612" s="189">
        <v>158.923</v>
      </c>
      <c r="I612" s="243"/>
      <c r="L612" s="185"/>
      <c r="M612" s="190"/>
      <c r="N612" s="191"/>
      <c r="O612" s="191"/>
      <c r="P612" s="191"/>
      <c r="Q612" s="191"/>
      <c r="R612" s="191"/>
      <c r="S612" s="191"/>
      <c r="T612" s="192"/>
      <c r="AT612" s="187" t="s">
        <v>201</v>
      </c>
      <c r="AU612" s="187" t="s">
        <v>115</v>
      </c>
      <c r="AV612" s="186" t="s">
        <v>195</v>
      </c>
      <c r="AW612" s="186" t="s">
        <v>93</v>
      </c>
      <c r="AX612" s="186" t="s">
        <v>113</v>
      </c>
      <c r="AY612" s="187" t="s">
        <v>188</v>
      </c>
    </row>
    <row r="613" spans="2:65" s="101" customFormat="1" ht="16.5" customHeight="1">
      <c r="B613" s="86"/>
      <c r="C613" s="87" t="s">
        <v>3327</v>
      </c>
      <c r="D613" s="87" t="s">
        <v>190</v>
      </c>
      <c r="E613" s="88" t="s">
        <v>7295</v>
      </c>
      <c r="F613" s="89" t="s">
        <v>7296</v>
      </c>
      <c r="G613" s="90" t="s">
        <v>304</v>
      </c>
      <c r="H613" s="91">
        <v>158.923</v>
      </c>
      <c r="I613" s="238"/>
      <c r="J613" s="92">
        <f>ROUND(I613*H613,2)</f>
        <v>0</v>
      </c>
      <c r="K613" s="89" t="s">
        <v>194</v>
      </c>
      <c r="L613" s="61"/>
      <c r="M613" s="239" t="s">
        <v>69</v>
      </c>
      <c r="N613" s="164" t="s">
        <v>100</v>
      </c>
      <c r="O613" s="100"/>
      <c r="P613" s="165">
        <f>O613*H613</f>
        <v>0</v>
      </c>
      <c r="Q613" s="165">
        <v>2.3000000000000001E-4</v>
      </c>
      <c r="R613" s="165">
        <f>Q613*H613</f>
        <v>3.6552290000000001E-2</v>
      </c>
      <c r="S613" s="165">
        <v>0</v>
      </c>
      <c r="T613" s="166">
        <f>S613*H613</f>
        <v>0</v>
      </c>
      <c r="AR613" s="55" t="s">
        <v>389</v>
      </c>
      <c r="AT613" s="55" t="s">
        <v>190</v>
      </c>
      <c r="AU613" s="55" t="s">
        <v>115</v>
      </c>
      <c r="AY613" s="55" t="s">
        <v>188</v>
      </c>
      <c r="BE613" s="93">
        <f>IF(N613="základní",J613,0)</f>
        <v>0</v>
      </c>
      <c r="BF613" s="93">
        <f>IF(N613="snížená",J613,0)</f>
        <v>0</v>
      </c>
      <c r="BG613" s="93">
        <f>IF(N613="zákl. přenesená",J613,0)</f>
        <v>0</v>
      </c>
      <c r="BH613" s="93">
        <f>IF(N613="sníž. přenesená",J613,0)</f>
        <v>0</v>
      </c>
      <c r="BI613" s="93">
        <f>IF(N613="nulová",J613,0)</f>
        <v>0</v>
      </c>
      <c r="BJ613" s="55" t="s">
        <v>113</v>
      </c>
      <c r="BK613" s="93">
        <f>ROUND(I613*H613,2)</f>
        <v>0</v>
      </c>
      <c r="BL613" s="55" t="s">
        <v>389</v>
      </c>
      <c r="BM613" s="55" t="s">
        <v>7297</v>
      </c>
    </row>
    <row r="614" spans="2:65" s="101" customFormat="1">
      <c r="B614" s="61"/>
      <c r="D614" s="167" t="s">
        <v>197</v>
      </c>
      <c r="F614" s="168" t="s">
        <v>7298</v>
      </c>
      <c r="I614" s="240"/>
      <c r="L614" s="61"/>
      <c r="M614" s="94"/>
      <c r="N614" s="100"/>
      <c r="O614" s="100"/>
      <c r="P614" s="100"/>
      <c r="Q614" s="100"/>
      <c r="R614" s="100"/>
      <c r="S614" s="100"/>
      <c r="T614" s="69"/>
      <c r="AT614" s="55" t="s">
        <v>197</v>
      </c>
      <c r="AU614" s="55" t="s">
        <v>115</v>
      </c>
    </row>
    <row r="615" spans="2:65" s="178" customFormat="1">
      <c r="B615" s="177"/>
      <c r="D615" s="167" t="s">
        <v>201</v>
      </c>
      <c r="E615" s="179" t="s">
        <v>69</v>
      </c>
      <c r="F615" s="180" t="s">
        <v>7299</v>
      </c>
      <c r="H615" s="181">
        <v>158.923</v>
      </c>
      <c r="I615" s="242"/>
      <c r="L615" s="177"/>
      <c r="M615" s="182"/>
      <c r="N615" s="183"/>
      <c r="O615" s="183"/>
      <c r="P615" s="183"/>
      <c r="Q615" s="183"/>
      <c r="R615" s="183"/>
      <c r="S615" s="183"/>
      <c r="T615" s="184"/>
      <c r="AT615" s="179" t="s">
        <v>201</v>
      </c>
      <c r="AU615" s="179" t="s">
        <v>115</v>
      </c>
      <c r="AV615" s="178" t="s">
        <v>115</v>
      </c>
      <c r="AW615" s="178" t="s">
        <v>93</v>
      </c>
      <c r="AX615" s="178" t="s">
        <v>113</v>
      </c>
      <c r="AY615" s="179" t="s">
        <v>188</v>
      </c>
    </row>
    <row r="616" spans="2:65" s="101" customFormat="1" ht="16.5" customHeight="1">
      <c r="B616" s="86"/>
      <c r="C616" s="87" t="s">
        <v>3331</v>
      </c>
      <c r="D616" s="87" t="s">
        <v>190</v>
      </c>
      <c r="E616" s="88" t="s">
        <v>2625</v>
      </c>
      <c r="F616" s="89" t="s">
        <v>2626</v>
      </c>
      <c r="G616" s="90" t="s">
        <v>304</v>
      </c>
      <c r="H616" s="91">
        <v>34</v>
      </c>
      <c r="I616" s="238"/>
      <c r="J616" s="92">
        <f>ROUND(I616*H616,2)</f>
        <v>0</v>
      </c>
      <c r="K616" s="89" t="s">
        <v>194</v>
      </c>
      <c r="L616" s="61"/>
      <c r="M616" s="239" t="s">
        <v>69</v>
      </c>
      <c r="N616" s="164" t="s">
        <v>100</v>
      </c>
      <c r="O616" s="100"/>
      <c r="P616" s="165">
        <f>O616*H616</f>
        <v>0</v>
      </c>
      <c r="Q616" s="165">
        <v>6.6E-4</v>
      </c>
      <c r="R616" s="165">
        <f>Q616*H616</f>
        <v>2.2440000000000002E-2</v>
      </c>
      <c r="S616" s="165">
        <v>0</v>
      </c>
      <c r="T616" s="166">
        <f>S616*H616</f>
        <v>0</v>
      </c>
      <c r="AR616" s="55" t="s">
        <v>389</v>
      </c>
      <c r="AT616" s="55" t="s">
        <v>190</v>
      </c>
      <c r="AU616" s="55" t="s">
        <v>115</v>
      </c>
      <c r="AY616" s="55" t="s">
        <v>188</v>
      </c>
      <c r="BE616" s="93">
        <f>IF(N616="základní",J616,0)</f>
        <v>0</v>
      </c>
      <c r="BF616" s="93">
        <f>IF(N616="snížená",J616,0)</f>
        <v>0</v>
      </c>
      <c r="BG616" s="93">
        <f>IF(N616="zákl. přenesená",J616,0)</f>
        <v>0</v>
      </c>
      <c r="BH616" s="93">
        <f>IF(N616="sníž. přenesená",J616,0)</f>
        <v>0</v>
      </c>
      <c r="BI616" s="93">
        <f>IF(N616="nulová",J616,0)</f>
        <v>0</v>
      </c>
      <c r="BJ616" s="55" t="s">
        <v>113</v>
      </c>
      <c r="BK616" s="93">
        <f>ROUND(I616*H616,2)</f>
        <v>0</v>
      </c>
      <c r="BL616" s="55" t="s">
        <v>389</v>
      </c>
      <c r="BM616" s="55" t="s">
        <v>7300</v>
      </c>
    </row>
    <row r="617" spans="2:65" s="101" customFormat="1">
      <c r="B617" s="61"/>
      <c r="D617" s="167" t="s">
        <v>197</v>
      </c>
      <c r="F617" s="168" t="s">
        <v>2628</v>
      </c>
      <c r="I617" s="240"/>
      <c r="L617" s="61"/>
      <c r="M617" s="94"/>
      <c r="N617" s="100"/>
      <c r="O617" s="100"/>
      <c r="P617" s="100"/>
      <c r="Q617" s="100"/>
      <c r="R617" s="100"/>
      <c r="S617" s="100"/>
      <c r="T617" s="69"/>
      <c r="AT617" s="55" t="s">
        <v>197</v>
      </c>
      <c r="AU617" s="55" t="s">
        <v>115</v>
      </c>
    </row>
    <row r="618" spans="2:65" s="171" customFormat="1">
      <c r="B618" s="170"/>
      <c r="D618" s="167" t="s">
        <v>201</v>
      </c>
      <c r="E618" s="172" t="s">
        <v>69</v>
      </c>
      <c r="F618" s="173" t="s">
        <v>8744</v>
      </c>
      <c r="H618" s="172" t="s">
        <v>69</v>
      </c>
      <c r="I618" s="241"/>
      <c r="L618" s="170"/>
      <c r="M618" s="174"/>
      <c r="N618" s="175"/>
      <c r="O618" s="175"/>
      <c r="P618" s="175"/>
      <c r="Q618" s="175"/>
      <c r="R618" s="175"/>
      <c r="S618" s="175"/>
      <c r="T618" s="176"/>
      <c r="AT618" s="172" t="s">
        <v>201</v>
      </c>
      <c r="AU618" s="172" t="s">
        <v>115</v>
      </c>
      <c r="AV618" s="171" t="s">
        <v>113</v>
      </c>
      <c r="AW618" s="171" t="s">
        <v>93</v>
      </c>
      <c r="AX618" s="171" t="s">
        <v>111</v>
      </c>
      <c r="AY618" s="172" t="s">
        <v>188</v>
      </c>
    </row>
    <row r="619" spans="2:65" s="178" customFormat="1">
      <c r="B619" s="177"/>
      <c r="D619" s="167" t="s">
        <v>201</v>
      </c>
      <c r="E619" s="179" t="s">
        <v>69</v>
      </c>
      <c r="F619" s="180" t="s">
        <v>7301</v>
      </c>
      <c r="H619" s="181">
        <v>34</v>
      </c>
      <c r="I619" s="242"/>
      <c r="L619" s="177"/>
      <c r="M619" s="182"/>
      <c r="N619" s="183"/>
      <c r="O619" s="183"/>
      <c r="P619" s="183"/>
      <c r="Q619" s="183"/>
      <c r="R619" s="183"/>
      <c r="S619" s="183"/>
      <c r="T619" s="184"/>
      <c r="AT619" s="179" t="s">
        <v>201</v>
      </c>
      <c r="AU619" s="179" t="s">
        <v>115</v>
      </c>
      <c r="AV619" s="178" t="s">
        <v>115</v>
      </c>
      <c r="AW619" s="178" t="s">
        <v>93</v>
      </c>
      <c r="AX619" s="178" t="s">
        <v>113</v>
      </c>
      <c r="AY619" s="179" t="s">
        <v>188</v>
      </c>
    </row>
    <row r="620" spans="2:65" s="152" customFormat="1" ht="37.35" customHeight="1">
      <c r="B620" s="151"/>
      <c r="D620" s="153" t="s">
        <v>110</v>
      </c>
      <c r="E620" s="154" t="s">
        <v>140</v>
      </c>
      <c r="F620" s="154" t="s">
        <v>951</v>
      </c>
      <c r="I620" s="237"/>
      <c r="J620" s="155">
        <f>BK620</f>
        <v>0</v>
      </c>
      <c r="L620" s="151"/>
      <c r="M620" s="156"/>
      <c r="N620" s="157"/>
      <c r="O620" s="157"/>
      <c r="P620" s="158">
        <f>SUM(P621:P639)</f>
        <v>0</v>
      </c>
      <c r="Q620" s="157"/>
      <c r="R620" s="158">
        <f>SUM(R621:R639)</f>
        <v>0</v>
      </c>
      <c r="S620" s="157"/>
      <c r="T620" s="159">
        <f>SUM(T621:T639)</f>
        <v>0</v>
      </c>
      <c r="AR620" s="153" t="s">
        <v>195</v>
      </c>
      <c r="AT620" s="160" t="s">
        <v>110</v>
      </c>
      <c r="AU620" s="160" t="s">
        <v>111</v>
      </c>
      <c r="AY620" s="153" t="s">
        <v>188</v>
      </c>
      <c r="BK620" s="161">
        <f>SUM(BK621:BK639)</f>
        <v>0</v>
      </c>
    </row>
    <row r="621" spans="2:65" s="101" customFormat="1" ht="25.5" customHeight="1">
      <c r="B621" s="86"/>
      <c r="C621" s="87" t="s">
        <v>3335</v>
      </c>
      <c r="D621" s="87" t="s">
        <v>190</v>
      </c>
      <c r="E621" s="88" t="s">
        <v>971</v>
      </c>
      <c r="F621" s="89" t="s">
        <v>972</v>
      </c>
      <c r="G621" s="90" t="s">
        <v>314</v>
      </c>
      <c r="H621" s="91">
        <v>6.63</v>
      </c>
      <c r="I621" s="238"/>
      <c r="J621" s="92">
        <f>ROUND(I621*H621,2)</f>
        <v>0</v>
      </c>
      <c r="K621" s="89" t="s">
        <v>194</v>
      </c>
      <c r="L621" s="61"/>
      <c r="M621" s="239" t="s">
        <v>69</v>
      </c>
      <c r="N621" s="164" t="s">
        <v>100</v>
      </c>
      <c r="O621" s="100"/>
      <c r="P621" s="165">
        <f>O621*H621</f>
        <v>0</v>
      </c>
      <c r="Q621" s="165">
        <v>0</v>
      </c>
      <c r="R621" s="165">
        <f>Q621*H621</f>
        <v>0</v>
      </c>
      <c r="S621" s="165">
        <v>0</v>
      </c>
      <c r="T621" s="166">
        <f>S621*H621</f>
        <v>0</v>
      </c>
      <c r="AR621" s="55" t="s">
        <v>955</v>
      </c>
      <c r="AT621" s="55" t="s">
        <v>190</v>
      </c>
      <c r="AU621" s="55" t="s">
        <v>113</v>
      </c>
      <c r="AY621" s="55" t="s">
        <v>188</v>
      </c>
      <c r="BE621" s="93">
        <f>IF(N621="základní",J621,0)</f>
        <v>0</v>
      </c>
      <c r="BF621" s="93">
        <f>IF(N621="snížená",J621,0)</f>
        <v>0</v>
      </c>
      <c r="BG621" s="93">
        <f>IF(N621="zákl. přenesená",J621,0)</f>
        <v>0</v>
      </c>
      <c r="BH621" s="93">
        <f>IF(N621="sníž. přenesená",J621,0)</f>
        <v>0</v>
      </c>
      <c r="BI621" s="93">
        <f>IF(N621="nulová",J621,0)</f>
        <v>0</v>
      </c>
      <c r="BJ621" s="55" t="s">
        <v>113</v>
      </c>
      <c r="BK621" s="93">
        <f>ROUND(I621*H621,2)</f>
        <v>0</v>
      </c>
      <c r="BL621" s="55" t="s">
        <v>955</v>
      </c>
      <c r="BM621" s="55" t="s">
        <v>7302</v>
      </c>
    </row>
    <row r="622" spans="2:65" s="101" customFormat="1" ht="27">
      <c r="B622" s="61"/>
      <c r="D622" s="167" t="s">
        <v>197</v>
      </c>
      <c r="F622" s="168" t="s">
        <v>974</v>
      </c>
      <c r="I622" s="240"/>
      <c r="L622" s="61"/>
      <c r="M622" s="94"/>
      <c r="N622" s="100"/>
      <c r="O622" s="100"/>
      <c r="P622" s="100"/>
      <c r="Q622" s="100"/>
      <c r="R622" s="100"/>
      <c r="S622" s="100"/>
      <c r="T622" s="69"/>
      <c r="AT622" s="55" t="s">
        <v>197</v>
      </c>
      <c r="AU622" s="55" t="s">
        <v>113</v>
      </c>
    </row>
    <row r="623" spans="2:65" s="101" customFormat="1" ht="81">
      <c r="B623" s="61"/>
      <c r="D623" s="167" t="s">
        <v>199</v>
      </c>
      <c r="F623" s="169" t="s">
        <v>958</v>
      </c>
      <c r="I623" s="240"/>
      <c r="L623" s="61"/>
      <c r="M623" s="94"/>
      <c r="N623" s="100"/>
      <c r="O623" s="100"/>
      <c r="P623" s="100"/>
      <c r="Q623" s="100"/>
      <c r="R623" s="100"/>
      <c r="S623" s="100"/>
      <c r="T623" s="69"/>
      <c r="AT623" s="55" t="s">
        <v>199</v>
      </c>
      <c r="AU623" s="55" t="s">
        <v>113</v>
      </c>
    </row>
    <row r="624" spans="2:65" s="178" customFormat="1">
      <c r="B624" s="177"/>
      <c r="D624" s="167" t="s">
        <v>201</v>
      </c>
      <c r="E624" s="179" t="s">
        <v>69</v>
      </c>
      <c r="F624" s="180" t="s">
        <v>7303</v>
      </c>
      <c r="H624" s="181">
        <v>6.63</v>
      </c>
      <c r="I624" s="242"/>
      <c r="L624" s="177"/>
      <c r="M624" s="182"/>
      <c r="N624" s="183"/>
      <c r="O624" s="183"/>
      <c r="P624" s="183"/>
      <c r="Q624" s="183"/>
      <c r="R624" s="183"/>
      <c r="S624" s="183"/>
      <c r="T624" s="184"/>
      <c r="AT624" s="179" t="s">
        <v>201</v>
      </c>
      <c r="AU624" s="179" t="s">
        <v>113</v>
      </c>
      <c r="AV624" s="178" t="s">
        <v>115</v>
      </c>
      <c r="AW624" s="178" t="s">
        <v>93</v>
      </c>
      <c r="AX624" s="178" t="s">
        <v>113</v>
      </c>
      <c r="AY624" s="179" t="s">
        <v>188</v>
      </c>
    </row>
    <row r="625" spans="2:65" s="101" customFormat="1" ht="25.5" customHeight="1">
      <c r="B625" s="86"/>
      <c r="C625" s="87" t="s">
        <v>3338</v>
      </c>
      <c r="D625" s="87" t="s">
        <v>190</v>
      </c>
      <c r="E625" s="88" t="s">
        <v>7304</v>
      </c>
      <c r="F625" s="89" t="s">
        <v>1468</v>
      </c>
      <c r="G625" s="90" t="s">
        <v>314</v>
      </c>
      <c r="H625" s="91">
        <v>111.741</v>
      </c>
      <c r="I625" s="238"/>
      <c r="J625" s="92">
        <f>ROUND(I625*H625,2)</f>
        <v>0</v>
      </c>
      <c r="K625" s="89" t="s">
        <v>194</v>
      </c>
      <c r="L625" s="61"/>
      <c r="M625" s="239" t="s">
        <v>69</v>
      </c>
      <c r="N625" s="164" t="s">
        <v>100</v>
      </c>
      <c r="O625" s="100"/>
      <c r="P625" s="165">
        <f>O625*H625</f>
        <v>0</v>
      </c>
      <c r="Q625" s="165">
        <v>0</v>
      </c>
      <c r="R625" s="165">
        <f>Q625*H625</f>
        <v>0</v>
      </c>
      <c r="S625" s="165">
        <v>0</v>
      </c>
      <c r="T625" s="166">
        <f>S625*H625</f>
        <v>0</v>
      </c>
      <c r="AR625" s="55" t="s">
        <v>955</v>
      </c>
      <c r="AT625" s="55" t="s">
        <v>190</v>
      </c>
      <c r="AU625" s="55" t="s">
        <v>113</v>
      </c>
      <c r="AY625" s="55" t="s">
        <v>188</v>
      </c>
      <c r="BE625" s="93">
        <f>IF(N625="základní",J625,0)</f>
        <v>0</v>
      </c>
      <c r="BF625" s="93">
        <f>IF(N625="snížená",J625,0)</f>
        <v>0</v>
      </c>
      <c r="BG625" s="93">
        <f>IF(N625="zákl. přenesená",J625,0)</f>
        <v>0</v>
      </c>
      <c r="BH625" s="93">
        <f>IF(N625="sníž. přenesená",J625,0)</f>
        <v>0</v>
      </c>
      <c r="BI625" s="93">
        <f>IF(N625="nulová",J625,0)</f>
        <v>0</v>
      </c>
      <c r="BJ625" s="55" t="s">
        <v>113</v>
      </c>
      <c r="BK625" s="93">
        <f>ROUND(I625*H625,2)</f>
        <v>0</v>
      </c>
      <c r="BL625" s="55" t="s">
        <v>955</v>
      </c>
      <c r="BM625" s="55" t="s">
        <v>7305</v>
      </c>
    </row>
    <row r="626" spans="2:65" s="101" customFormat="1" ht="27">
      <c r="B626" s="61"/>
      <c r="D626" s="167" t="s">
        <v>197</v>
      </c>
      <c r="F626" s="168" t="s">
        <v>1470</v>
      </c>
      <c r="I626" s="240"/>
      <c r="L626" s="61"/>
      <c r="M626" s="94"/>
      <c r="N626" s="100"/>
      <c r="O626" s="100"/>
      <c r="P626" s="100"/>
      <c r="Q626" s="100"/>
      <c r="R626" s="100"/>
      <c r="S626" s="100"/>
      <c r="T626" s="69"/>
      <c r="AT626" s="55" t="s">
        <v>197</v>
      </c>
      <c r="AU626" s="55" t="s">
        <v>113</v>
      </c>
    </row>
    <row r="627" spans="2:65" s="101" customFormat="1" ht="81">
      <c r="B627" s="61"/>
      <c r="D627" s="167" t="s">
        <v>199</v>
      </c>
      <c r="F627" s="169" t="s">
        <v>2143</v>
      </c>
      <c r="I627" s="240"/>
      <c r="L627" s="61"/>
      <c r="M627" s="94"/>
      <c r="N627" s="100"/>
      <c r="O627" s="100"/>
      <c r="P627" s="100"/>
      <c r="Q627" s="100"/>
      <c r="R627" s="100"/>
      <c r="S627" s="100"/>
      <c r="T627" s="69"/>
      <c r="AT627" s="55" t="s">
        <v>199</v>
      </c>
      <c r="AU627" s="55" t="s">
        <v>113</v>
      </c>
    </row>
    <row r="628" spans="2:65" s="178" customFormat="1">
      <c r="B628" s="177"/>
      <c r="D628" s="167" t="s">
        <v>201</v>
      </c>
      <c r="E628" s="179" t="s">
        <v>69</v>
      </c>
      <c r="F628" s="180" t="s">
        <v>7306</v>
      </c>
      <c r="H628" s="181">
        <v>11.781000000000001</v>
      </c>
      <c r="I628" s="242"/>
      <c r="L628" s="177"/>
      <c r="M628" s="182"/>
      <c r="N628" s="183"/>
      <c r="O628" s="183"/>
      <c r="P628" s="183"/>
      <c r="Q628" s="183"/>
      <c r="R628" s="183"/>
      <c r="S628" s="183"/>
      <c r="T628" s="184"/>
      <c r="AT628" s="179" t="s">
        <v>201</v>
      </c>
      <c r="AU628" s="179" t="s">
        <v>113</v>
      </c>
      <c r="AV628" s="178" t="s">
        <v>115</v>
      </c>
      <c r="AW628" s="178" t="s">
        <v>93</v>
      </c>
      <c r="AX628" s="178" t="s">
        <v>111</v>
      </c>
      <c r="AY628" s="179" t="s">
        <v>188</v>
      </c>
    </row>
    <row r="629" spans="2:65" s="178" customFormat="1">
      <c r="B629" s="177"/>
      <c r="D629" s="167" t="s">
        <v>201</v>
      </c>
      <c r="E629" s="179" t="s">
        <v>69</v>
      </c>
      <c r="F629" s="180" t="s">
        <v>7307</v>
      </c>
      <c r="H629" s="181">
        <v>99.96</v>
      </c>
      <c r="I629" s="242"/>
      <c r="L629" s="177"/>
      <c r="M629" s="182"/>
      <c r="N629" s="183"/>
      <c r="O629" s="183"/>
      <c r="P629" s="183"/>
      <c r="Q629" s="183"/>
      <c r="R629" s="183"/>
      <c r="S629" s="183"/>
      <c r="T629" s="184"/>
      <c r="AT629" s="179" t="s">
        <v>201</v>
      </c>
      <c r="AU629" s="179" t="s">
        <v>113</v>
      </c>
      <c r="AV629" s="178" t="s">
        <v>115</v>
      </c>
      <c r="AW629" s="178" t="s">
        <v>93</v>
      </c>
      <c r="AX629" s="178" t="s">
        <v>111</v>
      </c>
      <c r="AY629" s="179" t="s">
        <v>188</v>
      </c>
    </row>
    <row r="630" spans="2:65" s="186" customFormat="1">
      <c r="B630" s="185"/>
      <c r="D630" s="167" t="s">
        <v>201</v>
      </c>
      <c r="E630" s="187" t="s">
        <v>69</v>
      </c>
      <c r="F630" s="188" t="s">
        <v>210</v>
      </c>
      <c r="H630" s="189">
        <v>111.741</v>
      </c>
      <c r="I630" s="243"/>
      <c r="L630" s="185"/>
      <c r="M630" s="190"/>
      <c r="N630" s="191"/>
      <c r="O630" s="191"/>
      <c r="P630" s="191"/>
      <c r="Q630" s="191"/>
      <c r="R630" s="191"/>
      <c r="S630" s="191"/>
      <c r="T630" s="192"/>
      <c r="AT630" s="187" t="s">
        <v>201</v>
      </c>
      <c r="AU630" s="187" t="s">
        <v>113</v>
      </c>
      <c r="AV630" s="186" t="s">
        <v>195</v>
      </c>
      <c r="AW630" s="186" t="s">
        <v>93</v>
      </c>
      <c r="AX630" s="186" t="s">
        <v>113</v>
      </c>
      <c r="AY630" s="187" t="s">
        <v>188</v>
      </c>
    </row>
    <row r="631" spans="2:65" s="101" customFormat="1" ht="25.5" customHeight="1">
      <c r="B631" s="86"/>
      <c r="C631" s="87" t="s">
        <v>3342</v>
      </c>
      <c r="D631" s="87" t="s">
        <v>190</v>
      </c>
      <c r="E631" s="88" t="s">
        <v>7308</v>
      </c>
      <c r="F631" s="89" t="s">
        <v>962</v>
      </c>
      <c r="G631" s="90" t="s">
        <v>314</v>
      </c>
      <c r="H631" s="91">
        <v>11.832000000000001</v>
      </c>
      <c r="I631" s="238"/>
      <c r="J631" s="92">
        <f>ROUND(I631*H631,2)</f>
        <v>0</v>
      </c>
      <c r="K631" s="89" t="s">
        <v>194</v>
      </c>
      <c r="L631" s="61"/>
      <c r="M631" s="239" t="s">
        <v>69</v>
      </c>
      <c r="N631" s="164" t="s">
        <v>100</v>
      </c>
      <c r="O631" s="100"/>
      <c r="P631" s="165">
        <f>O631*H631</f>
        <v>0</v>
      </c>
      <c r="Q631" s="165">
        <v>0</v>
      </c>
      <c r="R631" s="165">
        <f>Q631*H631</f>
        <v>0</v>
      </c>
      <c r="S631" s="165">
        <v>0</v>
      </c>
      <c r="T631" s="166">
        <f>S631*H631</f>
        <v>0</v>
      </c>
      <c r="AR631" s="55" t="s">
        <v>955</v>
      </c>
      <c r="AT631" s="55" t="s">
        <v>190</v>
      </c>
      <c r="AU631" s="55" t="s">
        <v>113</v>
      </c>
      <c r="AY631" s="55" t="s">
        <v>188</v>
      </c>
      <c r="BE631" s="93">
        <f>IF(N631="základní",J631,0)</f>
        <v>0</v>
      </c>
      <c r="BF631" s="93">
        <f>IF(N631="snížená",J631,0)</f>
        <v>0</v>
      </c>
      <c r="BG631" s="93">
        <f>IF(N631="zákl. přenesená",J631,0)</f>
        <v>0</v>
      </c>
      <c r="BH631" s="93">
        <f>IF(N631="sníž. přenesená",J631,0)</f>
        <v>0</v>
      </c>
      <c r="BI631" s="93">
        <f>IF(N631="nulová",J631,0)</f>
        <v>0</v>
      </c>
      <c r="BJ631" s="55" t="s">
        <v>113</v>
      </c>
      <c r="BK631" s="93">
        <f>ROUND(I631*H631,2)</f>
        <v>0</v>
      </c>
      <c r="BL631" s="55" t="s">
        <v>955</v>
      </c>
      <c r="BM631" s="55" t="s">
        <v>7309</v>
      </c>
    </row>
    <row r="632" spans="2:65" s="101" customFormat="1" ht="27">
      <c r="B632" s="61"/>
      <c r="D632" s="167" t="s">
        <v>197</v>
      </c>
      <c r="F632" s="168" t="s">
        <v>964</v>
      </c>
      <c r="I632" s="240"/>
      <c r="L632" s="61"/>
      <c r="M632" s="94"/>
      <c r="N632" s="100"/>
      <c r="O632" s="100"/>
      <c r="P632" s="100"/>
      <c r="Q632" s="100"/>
      <c r="R632" s="100"/>
      <c r="S632" s="100"/>
      <c r="T632" s="69"/>
      <c r="AT632" s="55" t="s">
        <v>197</v>
      </c>
      <c r="AU632" s="55" t="s">
        <v>113</v>
      </c>
    </row>
    <row r="633" spans="2:65" s="101" customFormat="1" ht="81">
      <c r="B633" s="61"/>
      <c r="D633" s="167" t="s">
        <v>199</v>
      </c>
      <c r="F633" s="169" t="s">
        <v>2143</v>
      </c>
      <c r="I633" s="240"/>
      <c r="L633" s="61"/>
      <c r="M633" s="94"/>
      <c r="N633" s="100"/>
      <c r="O633" s="100"/>
      <c r="P633" s="100"/>
      <c r="Q633" s="100"/>
      <c r="R633" s="100"/>
      <c r="S633" s="100"/>
      <c r="T633" s="69"/>
      <c r="AT633" s="55" t="s">
        <v>199</v>
      </c>
      <c r="AU633" s="55" t="s">
        <v>113</v>
      </c>
    </row>
    <row r="634" spans="2:65" s="178" customFormat="1">
      <c r="B634" s="177"/>
      <c r="D634" s="167" t="s">
        <v>201</v>
      </c>
      <c r="E634" s="179" t="s">
        <v>69</v>
      </c>
      <c r="F634" s="180" t="s">
        <v>69</v>
      </c>
      <c r="H634" s="181">
        <v>0</v>
      </c>
      <c r="I634" s="242"/>
      <c r="L634" s="177"/>
      <c r="M634" s="182"/>
      <c r="N634" s="183"/>
      <c r="O634" s="183"/>
      <c r="P634" s="183"/>
      <c r="Q634" s="183"/>
      <c r="R634" s="183"/>
      <c r="S634" s="183"/>
      <c r="T634" s="184"/>
      <c r="AT634" s="179" t="s">
        <v>201</v>
      </c>
      <c r="AU634" s="179" t="s">
        <v>113</v>
      </c>
      <c r="AV634" s="178" t="s">
        <v>115</v>
      </c>
      <c r="AW634" s="178" t="s">
        <v>93</v>
      </c>
      <c r="AX634" s="178" t="s">
        <v>111</v>
      </c>
      <c r="AY634" s="179" t="s">
        <v>188</v>
      </c>
    </row>
    <row r="635" spans="2:65" s="178" customFormat="1">
      <c r="B635" s="177"/>
      <c r="D635" s="167" t="s">
        <v>201</v>
      </c>
      <c r="E635" s="179" t="s">
        <v>69</v>
      </c>
      <c r="F635" s="180" t="s">
        <v>7310</v>
      </c>
      <c r="H635" s="181">
        <v>11.832000000000001</v>
      </c>
      <c r="I635" s="242"/>
      <c r="L635" s="177"/>
      <c r="M635" s="182"/>
      <c r="N635" s="183"/>
      <c r="O635" s="183"/>
      <c r="P635" s="183"/>
      <c r="Q635" s="183"/>
      <c r="R635" s="183"/>
      <c r="S635" s="183"/>
      <c r="T635" s="184"/>
      <c r="AT635" s="179" t="s">
        <v>201</v>
      </c>
      <c r="AU635" s="179" t="s">
        <v>113</v>
      </c>
      <c r="AV635" s="178" t="s">
        <v>115</v>
      </c>
      <c r="AW635" s="178" t="s">
        <v>93</v>
      </c>
      <c r="AX635" s="178" t="s">
        <v>113</v>
      </c>
      <c r="AY635" s="179" t="s">
        <v>188</v>
      </c>
    </row>
    <row r="636" spans="2:65" s="101" customFormat="1" ht="25.5" customHeight="1">
      <c r="B636" s="86"/>
      <c r="C636" s="87" t="s">
        <v>2117</v>
      </c>
      <c r="D636" s="87" t="s">
        <v>190</v>
      </c>
      <c r="E636" s="88" t="s">
        <v>2141</v>
      </c>
      <c r="F636" s="89" t="s">
        <v>954</v>
      </c>
      <c r="G636" s="90" t="s">
        <v>314</v>
      </c>
      <c r="H636" s="91">
        <v>220.21199999999999</v>
      </c>
      <c r="I636" s="238"/>
      <c r="J636" s="92">
        <f>ROUND(I636*H636,2)</f>
        <v>0</v>
      </c>
      <c r="K636" s="89" t="s">
        <v>194</v>
      </c>
      <c r="L636" s="61"/>
      <c r="M636" s="239" t="s">
        <v>69</v>
      </c>
      <c r="N636" s="164" t="s">
        <v>100</v>
      </c>
      <c r="O636" s="100"/>
      <c r="P636" s="165">
        <f>O636*H636</f>
        <v>0</v>
      </c>
      <c r="Q636" s="165">
        <v>0</v>
      </c>
      <c r="R636" s="165">
        <f>Q636*H636</f>
        <v>0</v>
      </c>
      <c r="S636" s="165">
        <v>0</v>
      </c>
      <c r="T636" s="166">
        <f>S636*H636</f>
        <v>0</v>
      </c>
      <c r="AR636" s="55" t="s">
        <v>955</v>
      </c>
      <c r="AT636" s="55" t="s">
        <v>190</v>
      </c>
      <c r="AU636" s="55" t="s">
        <v>113</v>
      </c>
      <c r="AY636" s="55" t="s">
        <v>188</v>
      </c>
      <c r="BE636" s="93">
        <f>IF(N636="základní",J636,0)</f>
        <v>0</v>
      </c>
      <c r="BF636" s="93">
        <f>IF(N636="snížená",J636,0)</f>
        <v>0</v>
      </c>
      <c r="BG636" s="93">
        <f>IF(N636="zákl. přenesená",J636,0)</f>
        <v>0</v>
      </c>
      <c r="BH636" s="93">
        <f>IF(N636="sníž. přenesená",J636,0)</f>
        <v>0</v>
      </c>
      <c r="BI636" s="93">
        <f>IF(N636="nulová",J636,0)</f>
        <v>0</v>
      </c>
      <c r="BJ636" s="55" t="s">
        <v>113</v>
      </c>
      <c r="BK636" s="93">
        <f>ROUND(I636*H636,2)</f>
        <v>0</v>
      </c>
      <c r="BL636" s="55" t="s">
        <v>955</v>
      </c>
      <c r="BM636" s="55" t="s">
        <v>7311</v>
      </c>
    </row>
    <row r="637" spans="2:65" s="101" customFormat="1" ht="27">
      <c r="B637" s="61"/>
      <c r="D637" s="167" t="s">
        <v>197</v>
      </c>
      <c r="F637" s="168" t="s">
        <v>957</v>
      </c>
      <c r="I637" s="240"/>
      <c r="L637" s="61"/>
      <c r="M637" s="94"/>
      <c r="N637" s="100"/>
      <c r="O637" s="100"/>
      <c r="P637" s="100"/>
      <c r="Q637" s="100"/>
      <c r="R637" s="100"/>
      <c r="S637" s="100"/>
      <c r="T637" s="69"/>
      <c r="AT637" s="55" t="s">
        <v>197</v>
      </c>
      <c r="AU637" s="55" t="s">
        <v>113</v>
      </c>
    </row>
    <row r="638" spans="2:65" s="101" customFormat="1" ht="81">
      <c r="B638" s="61"/>
      <c r="D638" s="167" t="s">
        <v>199</v>
      </c>
      <c r="F638" s="169" t="s">
        <v>2143</v>
      </c>
      <c r="I638" s="240"/>
      <c r="L638" s="61"/>
      <c r="M638" s="94"/>
      <c r="N638" s="100"/>
      <c r="O638" s="100"/>
      <c r="P638" s="100"/>
      <c r="Q638" s="100"/>
      <c r="R638" s="100"/>
      <c r="S638" s="100"/>
      <c r="T638" s="69"/>
      <c r="AT638" s="55" t="s">
        <v>199</v>
      </c>
      <c r="AU638" s="55" t="s">
        <v>113</v>
      </c>
    </row>
    <row r="639" spans="2:65" s="178" customFormat="1">
      <c r="B639" s="177"/>
      <c r="D639" s="167" t="s">
        <v>201</v>
      </c>
      <c r="E639" s="179" t="s">
        <v>69</v>
      </c>
      <c r="F639" s="180" t="s">
        <v>7312</v>
      </c>
      <c r="H639" s="181">
        <v>220.21199999999999</v>
      </c>
      <c r="I639" s="242"/>
      <c r="L639" s="177"/>
      <c r="M639" s="212"/>
      <c r="N639" s="213"/>
      <c r="O639" s="213"/>
      <c r="P639" s="213"/>
      <c r="Q639" s="213"/>
      <c r="R639" s="213"/>
      <c r="S639" s="213"/>
      <c r="T639" s="214"/>
      <c r="AT639" s="179" t="s">
        <v>201</v>
      </c>
      <c r="AU639" s="179" t="s">
        <v>113</v>
      </c>
      <c r="AV639" s="178" t="s">
        <v>115</v>
      </c>
      <c r="AW639" s="178" t="s">
        <v>93</v>
      </c>
      <c r="AX639" s="178" t="s">
        <v>113</v>
      </c>
      <c r="AY639" s="179" t="s">
        <v>188</v>
      </c>
    </row>
    <row r="640" spans="2:65" s="101" customFormat="1" ht="6.95" customHeight="1">
      <c r="B640" s="63"/>
      <c r="C640" s="64"/>
      <c r="D640" s="64"/>
      <c r="E640" s="64"/>
      <c r="F640" s="64"/>
      <c r="G640" s="64"/>
      <c r="H640" s="64"/>
      <c r="I640" s="230"/>
      <c r="J640" s="64"/>
      <c r="K640" s="64"/>
      <c r="L640" s="61"/>
    </row>
  </sheetData>
  <autoFilter ref="C89:K639"/>
  <mergeCells count="10">
    <mergeCell ref="L2:V2"/>
    <mergeCell ref="E7:H7"/>
    <mergeCell ref="E9:H9"/>
    <mergeCell ref="E22:H22"/>
    <mergeCell ref="E43:H43"/>
    <mergeCell ref="E45:H45"/>
    <mergeCell ref="J49:J50"/>
    <mergeCell ref="E80:H80"/>
    <mergeCell ref="E82:H82"/>
    <mergeCell ref="G1:H1"/>
  </mergeCells>
  <hyperlinks>
    <hyperlink ref="F1:G1" location="C2" display="1) Krycí list soupisu"/>
    <hyperlink ref="G1:H1" location="C54" display="2) Rekapitulace"/>
    <hyperlink ref="J1" location="C91"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92"/>
  <sheetViews>
    <sheetView showGridLines="0" showZeros="0" workbookViewId="0">
      <pane ySplit="1" topLeftCell="A74" activePane="bottomLeft" state="frozen"/>
      <selection pane="bottomLeft" activeCell="I85" sqref="I85"/>
    </sheetView>
  </sheetViews>
  <sheetFormatPr defaultRowHeight="13.5"/>
  <cols>
    <col min="1" max="1" width="8.33203125" style="98" customWidth="1"/>
    <col min="2" max="2" width="1.6640625" style="98" customWidth="1"/>
    <col min="3" max="3" width="4.1640625" style="98" customWidth="1"/>
    <col min="4" max="4" width="4.33203125" style="98" customWidth="1"/>
    <col min="5" max="5" width="17.1640625" style="98" customWidth="1"/>
    <col min="6" max="6" width="75" style="98" customWidth="1"/>
    <col min="7" max="7" width="8.6640625" style="98" customWidth="1"/>
    <col min="8" max="8" width="11.1640625" style="98" customWidth="1"/>
    <col min="9" max="9" width="12.6640625" style="219" customWidth="1"/>
    <col min="10" max="10" width="23.5" style="98" customWidth="1"/>
    <col min="11" max="11" width="15.5" style="98" customWidth="1"/>
    <col min="12" max="18" width="9.33203125" style="98"/>
    <col min="19" max="19" width="8.1640625" style="98" customWidth="1"/>
    <col min="20" max="20" width="29.6640625" style="98" customWidth="1"/>
    <col min="21" max="21" width="16.33203125" style="98" customWidth="1"/>
    <col min="22" max="22" width="12.33203125" style="98" customWidth="1"/>
    <col min="23" max="23" width="16.33203125" style="98" customWidth="1"/>
    <col min="24" max="24" width="12.33203125" style="98" customWidth="1"/>
    <col min="25" max="25" width="15" style="98" customWidth="1"/>
    <col min="26" max="26" width="11" style="98" customWidth="1"/>
    <col min="27" max="27" width="15" style="98" customWidth="1"/>
    <col min="28" max="28" width="16.33203125" style="98" customWidth="1"/>
    <col min="29" max="29" width="11" style="98" customWidth="1"/>
    <col min="30" max="30" width="15" style="98" customWidth="1"/>
    <col min="31" max="31" width="16.33203125" style="98" customWidth="1"/>
    <col min="32" max="16384" width="9.33203125" style="98"/>
  </cols>
  <sheetData>
    <row r="1" spans="1:70" ht="21.75" customHeight="1">
      <c r="A1" s="54"/>
      <c r="B1" s="215"/>
      <c r="C1" s="215"/>
      <c r="D1" s="216" t="s">
        <v>68</v>
      </c>
      <c r="E1" s="215"/>
      <c r="F1" s="217" t="s">
        <v>141</v>
      </c>
      <c r="G1" s="498" t="s">
        <v>142</v>
      </c>
      <c r="H1" s="498"/>
      <c r="I1" s="218"/>
      <c r="J1" s="217" t="s">
        <v>143</v>
      </c>
      <c r="K1" s="216" t="s">
        <v>144</v>
      </c>
      <c r="L1" s="217" t="s">
        <v>145</v>
      </c>
      <c r="M1" s="217"/>
      <c r="N1" s="217"/>
      <c r="O1" s="217"/>
      <c r="P1" s="217"/>
      <c r="Q1" s="217"/>
      <c r="R1" s="217"/>
      <c r="S1" s="217"/>
      <c r="T1" s="217"/>
      <c r="U1" s="102"/>
      <c r="V1" s="102"/>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133</v>
      </c>
    </row>
    <row r="3" spans="1:70" ht="6.95" customHeight="1">
      <c r="B3" s="56"/>
      <c r="C3" s="57"/>
      <c r="D3" s="57"/>
      <c r="E3" s="57"/>
      <c r="F3" s="57"/>
      <c r="G3" s="57"/>
      <c r="H3" s="57"/>
      <c r="I3" s="220"/>
      <c r="J3" s="57"/>
      <c r="K3" s="58"/>
      <c r="AT3" s="55" t="s">
        <v>115</v>
      </c>
    </row>
    <row r="4" spans="1:70" ht="36.950000000000003" customHeight="1">
      <c r="B4" s="59"/>
      <c r="C4" s="99"/>
      <c r="D4" s="103" t="s">
        <v>146</v>
      </c>
      <c r="E4" s="99"/>
      <c r="F4" s="99"/>
      <c r="G4" s="99"/>
      <c r="H4" s="99"/>
      <c r="I4" s="221"/>
      <c r="J4" s="99"/>
      <c r="K4" s="60"/>
      <c r="M4" s="104" t="s">
        <v>73</v>
      </c>
      <c r="AT4" s="55" t="s">
        <v>70</v>
      </c>
    </row>
    <row r="5" spans="1:70" ht="6.95" customHeight="1">
      <c r="B5" s="59"/>
      <c r="C5" s="99"/>
      <c r="D5" s="99"/>
      <c r="E5" s="99"/>
      <c r="F5" s="99"/>
      <c r="G5" s="99"/>
      <c r="H5" s="99"/>
      <c r="I5" s="221"/>
      <c r="J5" s="99"/>
      <c r="K5" s="60"/>
    </row>
    <row r="6" spans="1:70" ht="15">
      <c r="B6" s="59"/>
      <c r="C6" s="99"/>
      <c r="D6" s="115" t="s">
        <v>75</v>
      </c>
      <c r="E6" s="99"/>
      <c r="F6" s="99"/>
      <c r="G6" s="99"/>
      <c r="H6" s="99"/>
      <c r="I6" s="221"/>
      <c r="J6" s="99"/>
      <c r="K6" s="60"/>
    </row>
    <row r="7" spans="1:70" ht="16.5" customHeight="1">
      <c r="B7" s="59"/>
      <c r="C7" s="99"/>
      <c r="D7" s="99"/>
      <c r="E7" s="500" t="s">
        <v>76</v>
      </c>
      <c r="F7" s="501"/>
      <c r="G7" s="501"/>
      <c r="H7" s="501"/>
      <c r="I7" s="221"/>
      <c r="J7" s="99"/>
      <c r="K7" s="60"/>
    </row>
    <row r="8" spans="1:70" s="101" customFormat="1" ht="15">
      <c r="B8" s="61"/>
      <c r="C8" s="100"/>
      <c r="D8" s="115" t="s">
        <v>147</v>
      </c>
      <c r="E8" s="100"/>
      <c r="F8" s="100"/>
      <c r="G8" s="100"/>
      <c r="H8" s="100"/>
      <c r="I8" s="222"/>
      <c r="J8" s="100"/>
      <c r="K8" s="62"/>
    </row>
    <row r="9" spans="1:70" s="101" customFormat="1" ht="36.950000000000003" customHeight="1">
      <c r="B9" s="61"/>
      <c r="C9" s="100"/>
      <c r="D9" s="100"/>
      <c r="E9" s="490" t="s">
        <v>7313</v>
      </c>
      <c r="F9" s="491"/>
      <c r="G9" s="491"/>
      <c r="H9" s="491"/>
      <c r="I9" s="222"/>
      <c r="J9" s="100"/>
      <c r="K9" s="62"/>
    </row>
    <row r="10" spans="1:70" s="101" customFormat="1">
      <c r="B10" s="61"/>
      <c r="C10" s="100"/>
      <c r="D10" s="100"/>
      <c r="E10" s="100"/>
      <c r="F10" s="100"/>
      <c r="G10" s="100"/>
      <c r="H10" s="100"/>
      <c r="I10" s="222"/>
      <c r="J10" s="100"/>
      <c r="K10" s="62"/>
    </row>
    <row r="11" spans="1:70" s="101" customFormat="1" ht="14.45" customHeight="1">
      <c r="B11" s="61"/>
      <c r="C11" s="100"/>
      <c r="D11" s="115" t="s">
        <v>77</v>
      </c>
      <c r="E11" s="100"/>
      <c r="F11" s="106" t="s">
        <v>134</v>
      </c>
      <c r="G11" s="100"/>
      <c r="H11" s="100"/>
      <c r="I11" s="223" t="s">
        <v>79</v>
      </c>
      <c r="J11" s="106" t="s">
        <v>7314</v>
      </c>
      <c r="K11" s="62"/>
    </row>
    <row r="12" spans="1:70" s="101" customFormat="1" ht="14.45" customHeight="1">
      <c r="B12" s="61"/>
      <c r="C12" s="100"/>
      <c r="D12" s="115" t="s">
        <v>81</v>
      </c>
      <c r="E12" s="100"/>
      <c r="F12" s="106" t="s">
        <v>82</v>
      </c>
      <c r="G12" s="100"/>
      <c r="H12" s="100"/>
      <c r="I12" s="223" t="s">
        <v>83</v>
      </c>
      <c r="J12" s="468" t="s">
        <v>8513</v>
      </c>
      <c r="K12" s="62"/>
    </row>
    <row r="13" spans="1:70" s="101" customFormat="1" ht="21.75" customHeight="1">
      <c r="B13" s="61"/>
      <c r="C13" s="100"/>
      <c r="D13" s="105" t="s">
        <v>84</v>
      </c>
      <c r="E13" s="100"/>
      <c r="F13" s="107" t="s">
        <v>7315</v>
      </c>
      <c r="G13" s="100"/>
      <c r="H13" s="100"/>
      <c r="I13" s="224" t="s">
        <v>86</v>
      </c>
      <c r="J13" s="107" t="s">
        <v>7316</v>
      </c>
      <c r="K13" s="62"/>
    </row>
    <row r="14" spans="1:70" s="101" customFormat="1" ht="14.45" customHeight="1">
      <c r="B14" s="61"/>
      <c r="C14" s="100"/>
      <c r="D14" s="115" t="s">
        <v>87</v>
      </c>
      <c r="E14" s="100"/>
      <c r="F14" s="100"/>
      <c r="G14" s="100"/>
      <c r="H14" s="100"/>
      <c r="I14" s="223" t="s">
        <v>88</v>
      </c>
      <c r="J14" s="106" t="s">
        <v>89</v>
      </c>
      <c r="K14" s="62"/>
    </row>
    <row r="15" spans="1:70" s="101" customFormat="1" ht="18" customHeight="1">
      <c r="B15" s="61"/>
      <c r="C15" s="100"/>
      <c r="D15" s="100"/>
      <c r="E15" s="106" t="s">
        <v>90</v>
      </c>
      <c r="F15" s="100"/>
      <c r="G15" s="100"/>
      <c r="H15" s="100"/>
      <c r="I15" s="223" t="s">
        <v>91</v>
      </c>
      <c r="J15" s="106" t="s">
        <v>92</v>
      </c>
      <c r="K15" s="62"/>
    </row>
    <row r="16" spans="1:70" s="101" customFormat="1" ht="6.95" customHeight="1">
      <c r="B16" s="61"/>
      <c r="C16" s="100"/>
      <c r="D16" s="100"/>
      <c r="E16" s="100"/>
      <c r="F16" s="100"/>
      <c r="G16" s="100"/>
      <c r="H16" s="100"/>
      <c r="I16" s="222"/>
      <c r="J16" s="100"/>
      <c r="K16" s="62"/>
    </row>
    <row r="17" spans="2:11" s="101" customFormat="1" ht="14.45" customHeight="1">
      <c r="B17" s="61"/>
      <c r="C17" s="100"/>
      <c r="D17" s="115" t="s">
        <v>8751</v>
      </c>
      <c r="E17" s="100"/>
      <c r="F17" s="100"/>
      <c r="G17" s="100"/>
      <c r="H17" s="100"/>
      <c r="I17" s="223" t="s">
        <v>88</v>
      </c>
      <c r="J17" s="106"/>
      <c r="K17" s="62"/>
    </row>
    <row r="18" spans="2:11" s="101" customFormat="1" ht="18" customHeight="1">
      <c r="B18" s="61"/>
      <c r="C18" s="100"/>
      <c r="D18" s="100"/>
      <c r="E18" s="106"/>
      <c r="F18" s="100"/>
      <c r="G18" s="100"/>
      <c r="H18" s="100"/>
      <c r="I18" s="223" t="s">
        <v>91</v>
      </c>
      <c r="J18" s="106"/>
      <c r="K18" s="62"/>
    </row>
    <row r="19" spans="2:11" s="101" customFormat="1" ht="6.95" customHeight="1">
      <c r="B19" s="61"/>
      <c r="C19" s="100"/>
      <c r="D19" s="100"/>
      <c r="E19" s="100"/>
      <c r="F19" s="100"/>
      <c r="G19" s="100"/>
      <c r="H19" s="100"/>
      <c r="I19" s="222"/>
      <c r="J19" s="100"/>
      <c r="K19" s="62"/>
    </row>
    <row r="20" spans="2:11" s="101" customFormat="1" ht="6.95" customHeight="1">
      <c r="B20" s="61"/>
      <c r="C20" s="100"/>
      <c r="D20" s="100"/>
      <c r="E20" s="100"/>
      <c r="F20" s="100"/>
      <c r="G20" s="100"/>
      <c r="H20" s="100"/>
      <c r="I20" s="222"/>
      <c r="J20" s="100"/>
      <c r="K20" s="62"/>
    </row>
    <row r="21" spans="2:11" s="101" customFormat="1" ht="14.45" customHeight="1">
      <c r="B21" s="61"/>
      <c r="C21" s="100"/>
      <c r="D21" s="115" t="s">
        <v>94</v>
      </c>
      <c r="E21" s="100"/>
      <c r="F21" s="100"/>
      <c r="G21" s="100"/>
      <c r="H21" s="100"/>
      <c r="I21" s="222"/>
      <c r="J21" s="100"/>
      <c r="K21" s="62"/>
    </row>
    <row r="22" spans="2:11" s="75" customFormat="1" ht="71.25" customHeight="1">
      <c r="B22" s="72"/>
      <c r="C22" s="73"/>
      <c r="D22" s="73"/>
      <c r="E22" s="492" t="s">
        <v>150</v>
      </c>
      <c r="F22" s="492"/>
      <c r="G22" s="492"/>
      <c r="H22" s="492"/>
      <c r="I22" s="225"/>
      <c r="J22" s="73"/>
      <c r="K22" s="74"/>
    </row>
    <row r="23" spans="2:11" s="101" customFormat="1" ht="6.95" customHeight="1">
      <c r="B23" s="61"/>
      <c r="C23" s="100"/>
      <c r="D23" s="100"/>
      <c r="E23" s="100"/>
      <c r="F23" s="100"/>
      <c r="G23" s="100"/>
      <c r="H23" s="100"/>
      <c r="I23" s="222"/>
      <c r="J23" s="100"/>
      <c r="K23" s="62"/>
    </row>
    <row r="24" spans="2:11" s="101" customFormat="1" ht="6.95" customHeight="1">
      <c r="B24" s="61"/>
      <c r="C24" s="100"/>
      <c r="D24" s="68"/>
      <c r="E24" s="68"/>
      <c r="F24" s="68"/>
      <c r="G24" s="68"/>
      <c r="H24" s="68"/>
      <c r="I24" s="226"/>
      <c r="J24" s="68"/>
      <c r="K24" s="76"/>
    </row>
    <row r="25" spans="2:11" s="101" customFormat="1" ht="25.35" customHeight="1">
      <c r="B25" s="61"/>
      <c r="C25" s="100"/>
      <c r="D25" s="117" t="s">
        <v>95</v>
      </c>
      <c r="E25" s="100"/>
      <c r="F25" s="100"/>
      <c r="G25" s="100"/>
      <c r="H25" s="100"/>
      <c r="I25" s="222"/>
      <c r="J25" s="118">
        <f>ROUND(J82,2)</f>
        <v>0</v>
      </c>
      <c r="K25" s="62"/>
    </row>
    <row r="26" spans="2:11" s="101" customFormat="1" ht="6.95" customHeight="1">
      <c r="B26" s="61"/>
      <c r="C26" s="100"/>
      <c r="D26" s="68"/>
      <c r="E26" s="68"/>
      <c r="F26" s="68"/>
      <c r="G26" s="68"/>
      <c r="H26" s="68"/>
      <c r="I26" s="226"/>
      <c r="J26" s="68"/>
      <c r="K26" s="76"/>
    </row>
    <row r="27" spans="2:11" s="101" customFormat="1" ht="14.45" customHeight="1">
      <c r="B27" s="61"/>
      <c r="C27" s="100"/>
      <c r="D27" s="100"/>
      <c r="E27" s="100"/>
      <c r="F27" s="119" t="s">
        <v>97</v>
      </c>
      <c r="G27" s="100"/>
      <c r="H27" s="100"/>
      <c r="I27" s="227" t="s">
        <v>96</v>
      </c>
      <c r="J27" s="119" t="s">
        <v>98</v>
      </c>
      <c r="K27" s="62"/>
    </row>
    <row r="28" spans="2:11" s="101" customFormat="1" ht="14.45" customHeight="1">
      <c r="B28" s="61"/>
      <c r="C28" s="100"/>
      <c r="D28" s="109" t="s">
        <v>99</v>
      </c>
      <c r="E28" s="109" t="s">
        <v>100</v>
      </c>
      <c r="F28" s="120">
        <f>ROUND(SUM(BE82:BE191), 2)</f>
        <v>0</v>
      </c>
      <c r="G28" s="100"/>
      <c r="H28" s="100"/>
      <c r="I28" s="228">
        <v>0.21</v>
      </c>
      <c r="J28" s="120">
        <f>ROUND(ROUND((SUM(BE82:BE191)), 2)*I28, 2)</f>
        <v>0</v>
      </c>
      <c r="K28" s="62"/>
    </row>
    <row r="29" spans="2:11" s="101" customFormat="1" ht="14.45" customHeight="1">
      <c r="B29" s="61"/>
      <c r="C29" s="100"/>
      <c r="D29" s="100"/>
      <c r="E29" s="109" t="s">
        <v>101</v>
      </c>
      <c r="F29" s="120">
        <f>ROUND(SUM(BF82:BF191), 2)</f>
        <v>0</v>
      </c>
      <c r="G29" s="100"/>
      <c r="H29" s="100"/>
      <c r="I29" s="228">
        <v>0.15</v>
      </c>
      <c r="J29" s="120">
        <f>ROUND(ROUND((SUM(BF82:BF191)), 2)*I29, 2)</f>
        <v>0</v>
      </c>
      <c r="K29" s="62"/>
    </row>
    <row r="30" spans="2:11" s="101" customFormat="1" ht="14.45" hidden="1" customHeight="1">
      <c r="B30" s="61"/>
      <c r="C30" s="100"/>
      <c r="D30" s="100"/>
      <c r="E30" s="109" t="s">
        <v>102</v>
      </c>
      <c r="F30" s="120">
        <f>ROUND(SUM(BG82:BG191), 2)</f>
        <v>0</v>
      </c>
      <c r="G30" s="100"/>
      <c r="H30" s="100"/>
      <c r="I30" s="228">
        <v>0.21</v>
      </c>
      <c r="J30" s="120">
        <v>0</v>
      </c>
      <c r="K30" s="62"/>
    </row>
    <row r="31" spans="2:11" s="101" customFormat="1" ht="14.45" hidden="1" customHeight="1">
      <c r="B31" s="61"/>
      <c r="C31" s="100"/>
      <c r="D31" s="100"/>
      <c r="E31" s="109" t="s">
        <v>103</v>
      </c>
      <c r="F31" s="120">
        <f>ROUND(SUM(BH82:BH191), 2)</f>
        <v>0</v>
      </c>
      <c r="G31" s="100"/>
      <c r="H31" s="100"/>
      <c r="I31" s="228">
        <v>0.15</v>
      </c>
      <c r="J31" s="120">
        <v>0</v>
      </c>
      <c r="K31" s="62"/>
    </row>
    <row r="32" spans="2:11" s="101" customFormat="1" ht="14.45" hidden="1" customHeight="1">
      <c r="B32" s="61"/>
      <c r="C32" s="100"/>
      <c r="D32" s="100"/>
      <c r="E32" s="109" t="s">
        <v>104</v>
      </c>
      <c r="F32" s="120">
        <f>ROUND(SUM(BI82:BI191), 2)</f>
        <v>0</v>
      </c>
      <c r="G32" s="100"/>
      <c r="H32" s="100"/>
      <c r="I32" s="228">
        <v>0</v>
      </c>
      <c r="J32" s="120">
        <v>0</v>
      </c>
      <c r="K32" s="62"/>
    </row>
    <row r="33" spans="2:11" s="101" customFormat="1" ht="6.95" customHeight="1">
      <c r="B33" s="61"/>
      <c r="C33" s="100"/>
      <c r="D33" s="100"/>
      <c r="E33" s="100"/>
      <c r="F33" s="100"/>
      <c r="G33" s="100"/>
      <c r="H33" s="100"/>
      <c r="I33" s="222"/>
      <c r="J33" s="100"/>
      <c r="K33" s="62"/>
    </row>
    <row r="34" spans="2:11" s="101" customFormat="1" ht="25.35" customHeight="1">
      <c r="B34" s="61"/>
      <c r="C34" s="77"/>
      <c r="D34" s="121" t="s">
        <v>105</v>
      </c>
      <c r="E34" s="70"/>
      <c r="F34" s="70"/>
      <c r="G34" s="122" t="s">
        <v>106</v>
      </c>
      <c r="H34" s="123" t="s">
        <v>107</v>
      </c>
      <c r="I34" s="229"/>
      <c r="J34" s="124">
        <f>SUM(J25:J32)</f>
        <v>0</v>
      </c>
      <c r="K34" s="78"/>
    </row>
    <row r="35" spans="2:11" s="101" customFormat="1" ht="14.45" customHeight="1">
      <c r="B35" s="63"/>
      <c r="C35" s="64"/>
      <c r="D35" s="64"/>
      <c r="E35" s="64"/>
      <c r="F35" s="64"/>
      <c r="G35" s="64"/>
      <c r="H35" s="64"/>
      <c r="I35" s="230"/>
      <c r="J35" s="64"/>
      <c r="K35" s="65"/>
    </row>
    <row r="39" spans="2:11" s="101" customFormat="1" ht="6.95" customHeight="1">
      <c r="B39" s="66"/>
      <c r="C39" s="67"/>
      <c r="D39" s="67"/>
      <c r="E39" s="67"/>
      <c r="F39" s="67"/>
      <c r="G39" s="67"/>
      <c r="H39" s="67"/>
      <c r="I39" s="231"/>
      <c r="J39" s="67"/>
      <c r="K39" s="79"/>
    </row>
    <row r="40" spans="2:11" s="101" customFormat="1" ht="36.950000000000003" customHeight="1">
      <c r="B40" s="61"/>
      <c r="C40" s="103" t="s">
        <v>151</v>
      </c>
      <c r="D40" s="100"/>
      <c r="E40" s="100"/>
      <c r="F40" s="100"/>
      <c r="G40" s="100"/>
      <c r="H40" s="100"/>
      <c r="I40" s="222"/>
      <c r="J40" s="100"/>
      <c r="K40" s="62"/>
    </row>
    <row r="41" spans="2:11" s="101" customFormat="1" ht="6.95" customHeight="1">
      <c r="B41" s="61"/>
      <c r="C41" s="100"/>
      <c r="D41" s="100"/>
      <c r="E41" s="100"/>
      <c r="F41" s="100"/>
      <c r="G41" s="100"/>
      <c r="H41" s="100"/>
      <c r="I41" s="222"/>
      <c r="J41" s="100"/>
      <c r="K41" s="62"/>
    </row>
    <row r="42" spans="2:11" s="101" customFormat="1" ht="14.45" customHeight="1">
      <c r="B42" s="61"/>
      <c r="C42" s="115" t="s">
        <v>75</v>
      </c>
      <c r="D42" s="100"/>
      <c r="E42" s="100"/>
      <c r="F42" s="100"/>
      <c r="G42" s="100"/>
      <c r="H42" s="100"/>
      <c r="I42" s="222"/>
      <c r="J42" s="100"/>
      <c r="K42" s="62"/>
    </row>
    <row r="43" spans="2:11" s="101" customFormat="1" ht="16.5" customHeight="1">
      <c r="B43" s="61"/>
      <c r="C43" s="100"/>
      <c r="D43" s="100"/>
      <c r="E43" s="500" t="str">
        <f>E7</f>
        <v>DVZ Bakov nad Jizerou ČOV, intenzifikace</v>
      </c>
      <c r="F43" s="501"/>
      <c r="G43" s="501"/>
      <c r="H43" s="501"/>
      <c r="I43" s="222"/>
      <c r="J43" s="100"/>
      <c r="K43" s="62"/>
    </row>
    <row r="44" spans="2:11" s="101" customFormat="1" ht="14.45" customHeight="1">
      <c r="B44" s="61"/>
      <c r="C44" s="115" t="s">
        <v>147</v>
      </c>
      <c r="D44" s="100"/>
      <c r="E44" s="100"/>
      <c r="F44" s="100"/>
      <c r="G44" s="100"/>
      <c r="H44" s="100"/>
      <c r="I44" s="222"/>
      <c r="J44" s="100"/>
      <c r="K44" s="62"/>
    </row>
    <row r="45" spans="2:11" s="101" customFormat="1" ht="17.25" customHeight="1">
      <c r="B45" s="61"/>
      <c r="C45" s="100"/>
      <c r="D45" s="100"/>
      <c r="E45" s="490" t="str">
        <f>E9</f>
        <v>018 - SO 02-14 - Terénní úpravy</v>
      </c>
      <c r="F45" s="491"/>
      <c r="G45" s="491"/>
      <c r="H45" s="491"/>
      <c r="I45" s="222"/>
      <c r="J45" s="100"/>
      <c r="K45" s="62"/>
    </row>
    <row r="46" spans="2:11" s="101" customFormat="1" ht="6.95" customHeight="1">
      <c r="B46" s="61"/>
      <c r="C46" s="100"/>
      <c r="D46" s="100"/>
      <c r="E46" s="100"/>
      <c r="F46" s="100"/>
      <c r="G46" s="100"/>
      <c r="H46" s="100"/>
      <c r="I46" s="222"/>
      <c r="J46" s="100"/>
      <c r="K46" s="62"/>
    </row>
    <row r="47" spans="2:11" s="101" customFormat="1" ht="18" customHeight="1">
      <c r="B47" s="61"/>
      <c r="C47" s="115" t="s">
        <v>81</v>
      </c>
      <c r="D47" s="100"/>
      <c r="E47" s="100"/>
      <c r="F47" s="106" t="str">
        <f>F12</f>
        <v>Bakov nad Jizerou</v>
      </c>
      <c r="G47" s="100"/>
      <c r="H47" s="100"/>
      <c r="I47" s="223" t="s">
        <v>83</v>
      </c>
      <c r="J47" s="116" t="str">
        <f>IF(J12="","",J12)</f>
        <v>květen 2018</v>
      </c>
      <c r="K47" s="62"/>
    </row>
    <row r="48" spans="2:11" s="101" customFormat="1" ht="6.95" customHeight="1">
      <c r="B48" s="61"/>
      <c r="C48" s="100"/>
      <c r="D48" s="100"/>
      <c r="E48" s="100"/>
      <c r="F48" s="100"/>
      <c r="G48" s="100"/>
      <c r="H48" s="100"/>
      <c r="I48" s="222"/>
      <c r="J48" s="100"/>
      <c r="K48" s="62"/>
    </row>
    <row r="49" spans="2:47" s="101" customFormat="1" ht="15">
      <c r="B49" s="61"/>
      <c r="C49" s="115" t="s">
        <v>87</v>
      </c>
      <c r="D49" s="100"/>
      <c r="E49" s="100"/>
      <c r="F49" s="106" t="str">
        <f>E15</f>
        <v>Vodovody a kanalizace Mladá Boleslav, a.s.</v>
      </c>
      <c r="G49" s="100"/>
      <c r="H49" s="100"/>
      <c r="I49" s="223"/>
      <c r="J49" s="492"/>
      <c r="K49" s="62"/>
    </row>
    <row r="50" spans="2:47" s="101" customFormat="1" ht="14.45" customHeight="1">
      <c r="B50" s="61"/>
      <c r="C50" s="115" t="s">
        <v>8751</v>
      </c>
      <c r="D50" s="100"/>
      <c r="E50" s="100"/>
      <c r="F50" s="106" t="str">
        <f>IF(E18="","",E18)</f>
        <v/>
      </c>
      <c r="G50" s="100"/>
      <c r="H50" s="100"/>
      <c r="I50" s="222"/>
      <c r="J50" s="493"/>
      <c r="K50" s="62"/>
    </row>
    <row r="51" spans="2:47" s="101" customFormat="1" ht="10.35" customHeight="1">
      <c r="B51" s="61"/>
      <c r="C51" s="100"/>
      <c r="D51" s="100"/>
      <c r="E51" s="100"/>
      <c r="F51" s="100"/>
      <c r="G51" s="100"/>
      <c r="H51" s="100"/>
      <c r="I51" s="222"/>
      <c r="J51" s="100"/>
      <c r="K51" s="62"/>
    </row>
    <row r="52" spans="2:47" s="101" customFormat="1" ht="29.25" customHeight="1">
      <c r="B52" s="61"/>
      <c r="C52" s="125" t="s">
        <v>152</v>
      </c>
      <c r="D52" s="77"/>
      <c r="E52" s="77"/>
      <c r="F52" s="77"/>
      <c r="G52" s="77"/>
      <c r="H52" s="77"/>
      <c r="I52" s="232"/>
      <c r="J52" s="126" t="s">
        <v>153</v>
      </c>
      <c r="K52" s="80"/>
    </row>
    <row r="53" spans="2:47" s="101" customFormat="1" ht="10.35" customHeight="1">
      <c r="B53" s="61"/>
      <c r="C53" s="100"/>
      <c r="D53" s="100"/>
      <c r="E53" s="100"/>
      <c r="F53" s="100"/>
      <c r="G53" s="100"/>
      <c r="H53" s="100"/>
      <c r="I53" s="222"/>
      <c r="J53" s="100"/>
      <c r="K53" s="62"/>
    </row>
    <row r="54" spans="2:47" s="101" customFormat="1" ht="29.25" customHeight="1">
      <c r="B54" s="61"/>
      <c r="C54" s="127" t="s">
        <v>154</v>
      </c>
      <c r="D54" s="100"/>
      <c r="E54" s="100"/>
      <c r="F54" s="100"/>
      <c r="G54" s="100"/>
      <c r="H54" s="100"/>
      <c r="I54" s="222"/>
      <c r="J54" s="118">
        <f>J82</f>
        <v>0</v>
      </c>
      <c r="K54" s="62"/>
      <c r="AU54" s="55" t="s">
        <v>155</v>
      </c>
    </row>
    <row r="55" spans="2:47" s="134" customFormat="1" ht="24.95" customHeight="1">
      <c r="B55" s="128"/>
      <c r="C55" s="129"/>
      <c r="D55" s="130" t="s">
        <v>156</v>
      </c>
      <c r="E55" s="131"/>
      <c r="F55" s="131"/>
      <c r="G55" s="131"/>
      <c r="H55" s="131"/>
      <c r="I55" s="233"/>
      <c r="J55" s="132">
        <f>J83</f>
        <v>0</v>
      </c>
      <c r="K55" s="133"/>
    </row>
    <row r="56" spans="2:47" s="114" customFormat="1" ht="19.899999999999999" customHeight="1">
      <c r="B56" s="135"/>
      <c r="C56" s="136"/>
      <c r="D56" s="137" t="s">
        <v>157</v>
      </c>
      <c r="E56" s="138"/>
      <c r="F56" s="138"/>
      <c r="G56" s="138"/>
      <c r="H56" s="138"/>
      <c r="I56" s="234"/>
      <c r="J56" s="139">
        <f>J84</f>
        <v>0</v>
      </c>
      <c r="K56" s="140"/>
    </row>
    <row r="57" spans="2:47" s="114" customFormat="1" ht="19.899999999999999" customHeight="1">
      <c r="B57" s="135"/>
      <c r="C57" s="136"/>
      <c r="D57" s="137" t="s">
        <v>2719</v>
      </c>
      <c r="E57" s="138"/>
      <c r="F57" s="138"/>
      <c r="G57" s="138"/>
      <c r="H57" s="138"/>
      <c r="I57" s="234"/>
      <c r="J57" s="139">
        <f>J158</f>
        <v>0</v>
      </c>
      <c r="K57" s="140"/>
    </row>
    <row r="58" spans="2:47" s="114" customFormat="1" ht="19.899999999999999" customHeight="1">
      <c r="B58" s="135"/>
      <c r="C58" s="136"/>
      <c r="D58" s="137" t="s">
        <v>164</v>
      </c>
      <c r="E58" s="138"/>
      <c r="F58" s="138"/>
      <c r="G58" s="138"/>
      <c r="H58" s="138"/>
      <c r="I58" s="234"/>
      <c r="J58" s="139">
        <f>J165</f>
        <v>0</v>
      </c>
      <c r="K58" s="140"/>
    </row>
    <row r="59" spans="2:47" s="114" customFormat="1" ht="19.899999999999999" customHeight="1">
      <c r="B59" s="135"/>
      <c r="C59" s="136"/>
      <c r="D59" s="137" t="s">
        <v>165</v>
      </c>
      <c r="E59" s="138"/>
      <c r="F59" s="138"/>
      <c r="G59" s="138"/>
      <c r="H59" s="138"/>
      <c r="I59" s="234"/>
      <c r="J59" s="139">
        <f>J174</f>
        <v>0</v>
      </c>
      <c r="K59" s="140"/>
    </row>
    <row r="60" spans="2:47" s="134" customFormat="1" ht="24.95" customHeight="1">
      <c r="B60" s="128"/>
      <c r="C60" s="129"/>
      <c r="D60" s="130" t="s">
        <v>166</v>
      </c>
      <c r="E60" s="131"/>
      <c r="F60" s="131"/>
      <c r="G60" s="131"/>
      <c r="H60" s="131"/>
      <c r="I60" s="233"/>
      <c r="J60" s="132">
        <f>J177</f>
        <v>0</v>
      </c>
      <c r="K60" s="133"/>
    </row>
    <row r="61" spans="2:47" s="114" customFormat="1" ht="19.899999999999999" customHeight="1">
      <c r="B61" s="135"/>
      <c r="C61" s="136"/>
      <c r="D61" s="137" t="s">
        <v>977</v>
      </c>
      <c r="E61" s="138"/>
      <c r="F61" s="138"/>
      <c r="G61" s="138"/>
      <c r="H61" s="138"/>
      <c r="I61" s="234"/>
      <c r="J61" s="139">
        <f>J178</f>
        <v>0</v>
      </c>
      <c r="K61" s="140"/>
    </row>
    <row r="62" spans="2:47" s="134" customFormat="1" ht="24.95" customHeight="1">
      <c r="B62" s="128"/>
      <c r="C62" s="129"/>
      <c r="D62" s="130" t="s">
        <v>171</v>
      </c>
      <c r="E62" s="131"/>
      <c r="F62" s="131"/>
      <c r="G62" s="131"/>
      <c r="H62" s="131"/>
      <c r="I62" s="233"/>
      <c r="J62" s="132">
        <f>J183</f>
        <v>0</v>
      </c>
      <c r="K62" s="133"/>
    </row>
    <row r="63" spans="2:47" s="101" customFormat="1" ht="21.75" customHeight="1">
      <c r="B63" s="61"/>
      <c r="C63" s="100"/>
      <c r="D63" s="100"/>
      <c r="E63" s="100"/>
      <c r="F63" s="100"/>
      <c r="G63" s="100"/>
      <c r="H63" s="100"/>
      <c r="I63" s="222"/>
      <c r="J63" s="100"/>
      <c r="K63" s="62"/>
    </row>
    <row r="64" spans="2:47" s="101" customFormat="1" ht="6.95" customHeight="1">
      <c r="B64" s="63"/>
      <c r="C64" s="64"/>
      <c r="D64" s="64"/>
      <c r="E64" s="64"/>
      <c r="F64" s="64"/>
      <c r="G64" s="64"/>
      <c r="H64" s="64"/>
      <c r="I64" s="230"/>
      <c r="J64" s="64"/>
      <c r="K64" s="65"/>
    </row>
    <row r="68" spans="2:12" s="101" customFormat="1" ht="6.95" customHeight="1">
      <c r="B68" s="66"/>
      <c r="C68" s="67"/>
      <c r="D68" s="67"/>
      <c r="E68" s="67"/>
      <c r="F68" s="67"/>
      <c r="G68" s="67"/>
      <c r="H68" s="67"/>
      <c r="I68" s="231"/>
      <c r="J68" s="67"/>
      <c r="K68" s="67"/>
      <c r="L68" s="61"/>
    </row>
    <row r="69" spans="2:12" s="101" customFormat="1" ht="36.950000000000003" customHeight="1">
      <c r="B69" s="61"/>
      <c r="C69" s="108" t="s">
        <v>172</v>
      </c>
      <c r="L69" s="61"/>
    </row>
    <row r="70" spans="2:12" s="101" customFormat="1" ht="6.95" customHeight="1">
      <c r="B70" s="61"/>
      <c r="L70" s="61"/>
    </row>
    <row r="71" spans="2:12" s="101" customFormat="1" ht="14.45" customHeight="1">
      <c r="B71" s="61"/>
      <c r="C71" s="141" t="s">
        <v>75</v>
      </c>
      <c r="L71" s="61"/>
    </row>
    <row r="72" spans="2:12" s="101" customFormat="1" ht="16.5" customHeight="1">
      <c r="B72" s="61"/>
      <c r="E72" s="494" t="str">
        <f>E7</f>
        <v>DVZ Bakov nad Jizerou ČOV, intenzifikace</v>
      </c>
      <c r="F72" s="495"/>
      <c r="G72" s="495"/>
      <c r="H72" s="495"/>
      <c r="L72" s="61"/>
    </row>
    <row r="73" spans="2:12" s="101" customFormat="1" ht="14.45" customHeight="1">
      <c r="B73" s="61"/>
      <c r="C73" s="141" t="s">
        <v>147</v>
      </c>
      <c r="L73" s="61"/>
    </row>
    <row r="74" spans="2:12" s="101" customFormat="1" ht="17.25" customHeight="1">
      <c r="B74" s="61"/>
      <c r="E74" s="496" t="str">
        <f>E9</f>
        <v>018 - SO 02-14 - Terénní úpravy</v>
      </c>
      <c r="F74" s="497"/>
      <c r="G74" s="497"/>
      <c r="H74" s="497"/>
      <c r="L74" s="61"/>
    </row>
    <row r="75" spans="2:12" s="101" customFormat="1" ht="6.95" customHeight="1">
      <c r="B75" s="61"/>
      <c r="L75" s="61"/>
    </row>
    <row r="76" spans="2:12" s="101" customFormat="1" ht="18" customHeight="1">
      <c r="B76" s="61"/>
      <c r="C76" s="141" t="s">
        <v>81</v>
      </c>
      <c r="F76" s="142" t="str">
        <f>F12</f>
        <v>Bakov nad Jizerou</v>
      </c>
      <c r="I76" s="235" t="s">
        <v>83</v>
      </c>
      <c r="J76" s="143" t="str">
        <f>IF(J12="","",J12)</f>
        <v>květen 2018</v>
      </c>
      <c r="L76" s="61"/>
    </row>
    <row r="77" spans="2:12" s="101" customFormat="1" ht="6.95" customHeight="1">
      <c r="B77" s="61"/>
      <c r="L77" s="61"/>
    </row>
    <row r="78" spans="2:12" s="101" customFormat="1" ht="15">
      <c r="B78" s="61"/>
      <c r="C78" s="141" t="s">
        <v>87</v>
      </c>
      <c r="F78" s="142" t="str">
        <f>E15</f>
        <v>Vodovody a kanalizace Mladá Boleslav, a.s.</v>
      </c>
      <c r="I78" s="235"/>
      <c r="J78" s="142"/>
      <c r="L78" s="61"/>
    </row>
    <row r="79" spans="2:12" s="101" customFormat="1" ht="14.45" customHeight="1">
      <c r="B79" s="61"/>
      <c r="C79" s="141" t="s">
        <v>8751</v>
      </c>
      <c r="F79" s="142" t="str">
        <f>IF(E18="","",E18)</f>
        <v/>
      </c>
      <c r="L79" s="61"/>
    </row>
    <row r="80" spans="2:12" s="101" customFormat="1" ht="10.35" customHeight="1">
      <c r="B80" s="61"/>
      <c r="L80" s="61"/>
    </row>
    <row r="81" spans="2:65" s="84" customFormat="1" ht="29.25" customHeight="1">
      <c r="B81" s="83"/>
      <c r="C81" s="144" t="s">
        <v>173</v>
      </c>
      <c r="D81" s="145" t="s">
        <v>109</v>
      </c>
      <c r="E81" s="145" t="s">
        <v>108</v>
      </c>
      <c r="F81" s="145" t="s">
        <v>174</v>
      </c>
      <c r="G81" s="145" t="s">
        <v>175</v>
      </c>
      <c r="H81" s="145" t="s">
        <v>176</v>
      </c>
      <c r="I81" s="236" t="s">
        <v>177</v>
      </c>
      <c r="J81" s="145" t="s">
        <v>153</v>
      </c>
      <c r="K81" s="146" t="s">
        <v>178</v>
      </c>
      <c r="L81" s="83"/>
      <c r="M81" s="110" t="s">
        <v>179</v>
      </c>
      <c r="N81" s="111" t="s">
        <v>99</v>
      </c>
      <c r="O81" s="111" t="s">
        <v>180</v>
      </c>
      <c r="P81" s="111" t="s">
        <v>181</v>
      </c>
      <c r="Q81" s="111" t="s">
        <v>182</v>
      </c>
      <c r="R81" s="111" t="s">
        <v>183</v>
      </c>
      <c r="S81" s="111" t="s">
        <v>184</v>
      </c>
      <c r="T81" s="112" t="s">
        <v>185</v>
      </c>
    </row>
    <row r="82" spans="2:65" s="101" customFormat="1" ht="29.25" customHeight="1">
      <c r="B82" s="61"/>
      <c r="C82" s="113" t="s">
        <v>154</v>
      </c>
      <c r="J82" s="147">
        <f>BK82</f>
        <v>0</v>
      </c>
      <c r="L82" s="61"/>
      <c r="M82" s="71"/>
      <c r="N82" s="68"/>
      <c r="O82" s="68"/>
      <c r="P82" s="148">
        <f>P83+P177+P183</f>
        <v>0</v>
      </c>
      <c r="Q82" s="68"/>
      <c r="R82" s="148">
        <f>R83+R177+R183</f>
        <v>4.5000000000000005E-3</v>
      </c>
      <c r="S82" s="68"/>
      <c r="T82" s="149">
        <f>T83+T177+T183</f>
        <v>8.3442799999999995</v>
      </c>
      <c r="AT82" s="55" t="s">
        <v>110</v>
      </c>
      <c r="AU82" s="55" t="s">
        <v>155</v>
      </c>
      <c r="BK82" s="150">
        <f>BK83+BK177+BK183</f>
        <v>0</v>
      </c>
    </row>
    <row r="83" spans="2:65" s="152" customFormat="1" ht="37.35" customHeight="1">
      <c r="B83" s="151"/>
      <c r="D83" s="153" t="s">
        <v>110</v>
      </c>
      <c r="E83" s="154" t="s">
        <v>186</v>
      </c>
      <c r="F83" s="154" t="s">
        <v>187</v>
      </c>
      <c r="I83" s="237"/>
      <c r="J83" s="155">
        <f>BK83</f>
        <v>0</v>
      </c>
      <c r="L83" s="151"/>
      <c r="M83" s="156"/>
      <c r="N83" s="157"/>
      <c r="O83" s="157"/>
      <c r="P83" s="158">
        <f>P84+P158+P165+P174</f>
        <v>0</v>
      </c>
      <c r="Q83" s="157"/>
      <c r="R83" s="158">
        <f>R84+R158+R165+R174</f>
        <v>4.5000000000000005E-3</v>
      </c>
      <c r="S83" s="157"/>
      <c r="T83" s="159">
        <f>T84+T158+T165+T174</f>
        <v>8.2469999999999999</v>
      </c>
      <c r="AR83" s="153" t="s">
        <v>113</v>
      </c>
      <c r="AT83" s="160" t="s">
        <v>110</v>
      </c>
      <c r="AU83" s="160" t="s">
        <v>111</v>
      </c>
      <c r="AY83" s="153" t="s">
        <v>188</v>
      </c>
      <c r="BK83" s="161">
        <f>BK84+BK158+BK165+BK174</f>
        <v>0</v>
      </c>
    </row>
    <row r="84" spans="2:65" s="152" customFormat="1" ht="19.899999999999999" customHeight="1">
      <c r="B84" s="151"/>
      <c r="D84" s="153" t="s">
        <v>110</v>
      </c>
      <c r="E84" s="162" t="s">
        <v>113</v>
      </c>
      <c r="F84" s="162" t="s">
        <v>189</v>
      </c>
      <c r="I84" s="237"/>
      <c r="J84" s="163">
        <f>BK84</f>
        <v>0</v>
      </c>
      <c r="L84" s="151"/>
      <c r="M84" s="156"/>
      <c r="N84" s="157"/>
      <c r="O84" s="157"/>
      <c r="P84" s="158">
        <f>SUM(P85:P157)</f>
        <v>0</v>
      </c>
      <c r="Q84" s="157"/>
      <c r="R84" s="158">
        <f>SUM(R85:R157)</f>
        <v>4.5000000000000005E-3</v>
      </c>
      <c r="S84" s="157"/>
      <c r="T84" s="159">
        <f>SUM(T85:T157)</f>
        <v>2.093</v>
      </c>
      <c r="AR84" s="153" t="s">
        <v>113</v>
      </c>
      <c r="AT84" s="160" t="s">
        <v>110</v>
      </c>
      <c r="AU84" s="160" t="s">
        <v>113</v>
      </c>
      <c r="AY84" s="153" t="s">
        <v>188</v>
      </c>
      <c r="BK84" s="161">
        <f>SUM(BK85:BK157)</f>
        <v>0</v>
      </c>
    </row>
    <row r="85" spans="2:65" s="101" customFormat="1" ht="25.5" customHeight="1">
      <c r="B85" s="86"/>
      <c r="C85" s="87" t="s">
        <v>113</v>
      </c>
      <c r="D85" s="87" t="s">
        <v>190</v>
      </c>
      <c r="E85" s="88" t="s">
        <v>7317</v>
      </c>
      <c r="F85" s="89" t="s">
        <v>7318</v>
      </c>
      <c r="G85" s="90" t="s">
        <v>304</v>
      </c>
      <c r="H85" s="91">
        <v>25</v>
      </c>
      <c r="I85" s="238"/>
      <c r="J85" s="92">
        <f>ROUND(I85*H85,2)</f>
        <v>0</v>
      </c>
      <c r="K85" s="89" t="s">
        <v>194</v>
      </c>
      <c r="L85" s="61"/>
      <c r="M85" s="239" t="s">
        <v>69</v>
      </c>
      <c r="N85" s="164" t="s">
        <v>100</v>
      </c>
      <c r="O85" s="100"/>
      <c r="P85" s="165">
        <f>O85*H85</f>
        <v>0</v>
      </c>
      <c r="Q85" s="165">
        <v>0</v>
      </c>
      <c r="R85" s="165">
        <f>Q85*H85</f>
        <v>0</v>
      </c>
      <c r="S85" s="165">
        <v>0</v>
      </c>
      <c r="T85" s="166">
        <f>S85*H85</f>
        <v>0</v>
      </c>
      <c r="AR85" s="55" t="s">
        <v>195</v>
      </c>
      <c r="AT85" s="55" t="s">
        <v>190</v>
      </c>
      <c r="AU85" s="55" t="s">
        <v>115</v>
      </c>
      <c r="AY85" s="55" t="s">
        <v>188</v>
      </c>
      <c r="BE85" s="93">
        <f>IF(N85="základní",J85,0)</f>
        <v>0</v>
      </c>
      <c r="BF85" s="93">
        <f>IF(N85="snížená",J85,0)</f>
        <v>0</v>
      </c>
      <c r="BG85" s="93">
        <f>IF(N85="zákl. přenesená",J85,0)</f>
        <v>0</v>
      </c>
      <c r="BH85" s="93">
        <f>IF(N85="sníž. přenesená",J85,0)</f>
        <v>0</v>
      </c>
      <c r="BI85" s="93">
        <f>IF(N85="nulová",J85,0)</f>
        <v>0</v>
      </c>
      <c r="BJ85" s="55" t="s">
        <v>113</v>
      </c>
      <c r="BK85" s="93">
        <f>ROUND(I85*H85,2)</f>
        <v>0</v>
      </c>
      <c r="BL85" s="55" t="s">
        <v>195</v>
      </c>
      <c r="BM85" s="55" t="s">
        <v>7319</v>
      </c>
    </row>
    <row r="86" spans="2:65" s="101" customFormat="1" ht="27">
      <c r="B86" s="61"/>
      <c r="D86" s="167" t="s">
        <v>197</v>
      </c>
      <c r="F86" s="168" t="s">
        <v>7320</v>
      </c>
      <c r="I86" s="240"/>
      <c r="L86" s="61"/>
      <c r="M86" s="94"/>
      <c r="N86" s="100"/>
      <c r="O86" s="100"/>
      <c r="P86" s="100"/>
      <c r="Q86" s="100"/>
      <c r="R86" s="100"/>
      <c r="S86" s="100"/>
      <c r="T86" s="69"/>
      <c r="AT86" s="55" t="s">
        <v>197</v>
      </c>
      <c r="AU86" s="55" t="s">
        <v>115</v>
      </c>
    </row>
    <row r="87" spans="2:65" s="101" customFormat="1" ht="148.5">
      <c r="B87" s="61"/>
      <c r="D87" s="167" t="s">
        <v>199</v>
      </c>
      <c r="F87" s="169" t="s">
        <v>7321</v>
      </c>
      <c r="I87" s="240"/>
      <c r="L87" s="61"/>
      <c r="M87" s="94"/>
      <c r="N87" s="100"/>
      <c r="O87" s="100"/>
      <c r="P87" s="100"/>
      <c r="Q87" s="100"/>
      <c r="R87" s="100"/>
      <c r="S87" s="100"/>
      <c r="T87" s="69"/>
      <c r="AT87" s="55" t="s">
        <v>199</v>
      </c>
      <c r="AU87" s="55" t="s">
        <v>115</v>
      </c>
    </row>
    <row r="88" spans="2:65" s="178" customFormat="1">
      <c r="B88" s="177"/>
      <c r="D88" s="167" t="s">
        <v>201</v>
      </c>
      <c r="E88" s="179" t="s">
        <v>69</v>
      </c>
      <c r="F88" s="180" t="s">
        <v>457</v>
      </c>
      <c r="H88" s="181">
        <v>25</v>
      </c>
      <c r="I88" s="242"/>
      <c r="L88" s="177"/>
      <c r="M88" s="182"/>
      <c r="N88" s="183"/>
      <c r="O88" s="183"/>
      <c r="P88" s="183"/>
      <c r="Q88" s="183"/>
      <c r="R88" s="183"/>
      <c r="S88" s="183"/>
      <c r="T88" s="184"/>
      <c r="AT88" s="179" t="s">
        <v>201</v>
      </c>
      <c r="AU88" s="179" t="s">
        <v>115</v>
      </c>
      <c r="AV88" s="178" t="s">
        <v>115</v>
      </c>
      <c r="AW88" s="178" t="s">
        <v>93</v>
      </c>
      <c r="AX88" s="178" t="s">
        <v>113</v>
      </c>
      <c r="AY88" s="179" t="s">
        <v>188</v>
      </c>
    </row>
    <row r="89" spans="2:65" s="101" customFormat="1" ht="16.5" customHeight="1">
      <c r="B89" s="86"/>
      <c r="C89" s="87" t="s">
        <v>115</v>
      </c>
      <c r="D89" s="87" t="s">
        <v>190</v>
      </c>
      <c r="E89" s="88" t="s">
        <v>7322</v>
      </c>
      <c r="F89" s="89" t="s">
        <v>7323</v>
      </c>
      <c r="G89" s="90" t="s">
        <v>304</v>
      </c>
      <c r="H89" s="91">
        <v>25</v>
      </c>
      <c r="I89" s="238"/>
      <c r="J89" s="92">
        <f>ROUND(I89*H89,2)</f>
        <v>0</v>
      </c>
      <c r="K89" s="89" t="s">
        <v>194</v>
      </c>
      <c r="L89" s="61"/>
      <c r="M89" s="239" t="s">
        <v>69</v>
      </c>
      <c r="N89" s="164" t="s">
        <v>100</v>
      </c>
      <c r="O89" s="100"/>
      <c r="P89" s="165">
        <f>O89*H89</f>
        <v>0</v>
      </c>
      <c r="Q89" s="165">
        <v>1.8000000000000001E-4</v>
      </c>
      <c r="R89" s="165">
        <f>Q89*H89</f>
        <v>4.5000000000000005E-3</v>
      </c>
      <c r="S89" s="165">
        <v>0</v>
      </c>
      <c r="T89" s="166">
        <f>S89*H89</f>
        <v>0</v>
      </c>
      <c r="AR89" s="55" t="s">
        <v>195</v>
      </c>
      <c r="AT89" s="55" t="s">
        <v>190</v>
      </c>
      <c r="AU89" s="55" t="s">
        <v>115</v>
      </c>
      <c r="AY89" s="55" t="s">
        <v>188</v>
      </c>
      <c r="BE89" s="93">
        <f>IF(N89="základní",J89,0)</f>
        <v>0</v>
      </c>
      <c r="BF89" s="93">
        <f>IF(N89="snížená",J89,0)</f>
        <v>0</v>
      </c>
      <c r="BG89" s="93">
        <f>IF(N89="zákl. přenesená",J89,0)</f>
        <v>0</v>
      </c>
      <c r="BH89" s="93">
        <f>IF(N89="sníž. přenesená",J89,0)</f>
        <v>0</v>
      </c>
      <c r="BI89" s="93">
        <f>IF(N89="nulová",J89,0)</f>
        <v>0</v>
      </c>
      <c r="BJ89" s="55" t="s">
        <v>113</v>
      </c>
      <c r="BK89" s="93">
        <f>ROUND(I89*H89,2)</f>
        <v>0</v>
      </c>
      <c r="BL89" s="55" t="s">
        <v>195</v>
      </c>
      <c r="BM89" s="55" t="s">
        <v>7324</v>
      </c>
    </row>
    <row r="90" spans="2:65" s="101" customFormat="1" ht="27">
      <c r="B90" s="61"/>
      <c r="D90" s="167" t="s">
        <v>197</v>
      </c>
      <c r="F90" s="168" t="s">
        <v>7325</v>
      </c>
      <c r="I90" s="240"/>
      <c r="L90" s="61"/>
      <c r="M90" s="94"/>
      <c r="N90" s="100"/>
      <c r="O90" s="100"/>
      <c r="P90" s="100"/>
      <c r="Q90" s="100"/>
      <c r="R90" s="100"/>
      <c r="S90" s="100"/>
      <c r="T90" s="69"/>
      <c r="AT90" s="55" t="s">
        <v>197</v>
      </c>
      <c r="AU90" s="55" t="s">
        <v>115</v>
      </c>
    </row>
    <row r="91" spans="2:65" s="101" customFormat="1" ht="67.5">
      <c r="B91" s="61"/>
      <c r="D91" s="167" t="s">
        <v>199</v>
      </c>
      <c r="F91" s="169" t="s">
        <v>7326</v>
      </c>
      <c r="I91" s="240"/>
      <c r="L91" s="61"/>
      <c r="M91" s="94"/>
      <c r="N91" s="100"/>
      <c r="O91" s="100"/>
      <c r="P91" s="100"/>
      <c r="Q91" s="100"/>
      <c r="R91" s="100"/>
      <c r="S91" s="100"/>
      <c r="T91" s="69"/>
      <c r="AT91" s="55" t="s">
        <v>199</v>
      </c>
      <c r="AU91" s="55" t="s">
        <v>115</v>
      </c>
    </row>
    <row r="92" spans="2:65" s="178" customFormat="1">
      <c r="B92" s="177"/>
      <c r="D92" s="167" t="s">
        <v>201</v>
      </c>
      <c r="E92" s="179" t="s">
        <v>69</v>
      </c>
      <c r="F92" s="180" t="s">
        <v>457</v>
      </c>
      <c r="H92" s="181">
        <v>25</v>
      </c>
      <c r="I92" s="242"/>
      <c r="L92" s="177"/>
      <c r="M92" s="182"/>
      <c r="N92" s="183"/>
      <c r="O92" s="183"/>
      <c r="P92" s="183"/>
      <c r="Q92" s="183"/>
      <c r="R92" s="183"/>
      <c r="S92" s="183"/>
      <c r="T92" s="184"/>
      <c r="AT92" s="179" t="s">
        <v>201</v>
      </c>
      <c r="AU92" s="179" t="s">
        <v>115</v>
      </c>
      <c r="AV92" s="178" t="s">
        <v>115</v>
      </c>
      <c r="AW92" s="178" t="s">
        <v>93</v>
      </c>
      <c r="AX92" s="178" t="s">
        <v>113</v>
      </c>
      <c r="AY92" s="179" t="s">
        <v>188</v>
      </c>
    </row>
    <row r="93" spans="2:65" s="101" customFormat="1" ht="16.5" customHeight="1">
      <c r="B93" s="86"/>
      <c r="C93" s="87" t="s">
        <v>228</v>
      </c>
      <c r="D93" s="87" t="s">
        <v>190</v>
      </c>
      <c r="E93" s="88" t="s">
        <v>3949</v>
      </c>
      <c r="F93" s="89" t="s">
        <v>3950</v>
      </c>
      <c r="G93" s="90" t="s">
        <v>304</v>
      </c>
      <c r="H93" s="91">
        <v>2.6</v>
      </c>
      <c r="I93" s="238"/>
      <c r="J93" s="92">
        <f>ROUND(I93*H93,2)</f>
        <v>0</v>
      </c>
      <c r="K93" s="89" t="s">
        <v>194</v>
      </c>
      <c r="L93" s="61"/>
      <c r="M93" s="239" t="s">
        <v>69</v>
      </c>
      <c r="N93" s="164" t="s">
        <v>100</v>
      </c>
      <c r="O93" s="100"/>
      <c r="P93" s="165">
        <f>O93*H93</f>
        <v>0</v>
      </c>
      <c r="Q93" s="165">
        <v>0</v>
      </c>
      <c r="R93" s="165">
        <f>Q93*H93</f>
        <v>0</v>
      </c>
      <c r="S93" s="165">
        <v>0.18</v>
      </c>
      <c r="T93" s="166">
        <f>S93*H93</f>
        <v>0.46799999999999997</v>
      </c>
      <c r="AR93" s="55" t="s">
        <v>195</v>
      </c>
      <c r="AT93" s="55" t="s">
        <v>190</v>
      </c>
      <c r="AU93" s="55" t="s">
        <v>115</v>
      </c>
      <c r="AY93" s="55" t="s">
        <v>188</v>
      </c>
      <c r="BE93" s="93">
        <f>IF(N93="základní",J93,0)</f>
        <v>0</v>
      </c>
      <c r="BF93" s="93">
        <f>IF(N93="snížená",J93,0)</f>
        <v>0</v>
      </c>
      <c r="BG93" s="93">
        <f>IF(N93="zákl. přenesená",J93,0)</f>
        <v>0</v>
      </c>
      <c r="BH93" s="93">
        <f>IF(N93="sníž. přenesená",J93,0)</f>
        <v>0</v>
      </c>
      <c r="BI93" s="93">
        <f>IF(N93="nulová",J93,0)</f>
        <v>0</v>
      </c>
      <c r="BJ93" s="55" t="s">
        <v>113</v>
      </c>
      <c r="BK93" s="93">
        <f>ROUND(I93*H93,2)</f>
        <v>0</v>
      </c>
      <c r="BL93" s="55" t="s">
        <v>195</v>
      </c>
      <c r="BM93" s="55" t="s">
        <v>7327</v>
      </c>
    </row>
    <row r="94" spans="2:65" s="101" customFormat="1" ht="27">
      <c r="B94" s="61"/>
      <c r="D94" s="167" t="s">
        <v>197</v>
      </c>
      <c r="F94" s="168" t="s">
        <v>3952</v>
      </c>
      <c r="I94" s="240"/>
      <c r="L94" s="61"/>
      <c r="M94" s="94"/>
      <c r="N94" s="100"/>
      <c r="O94" s="100"/>
      <c r="P94" s="100"/>
      <c r="Q94" s="100"/>
      <c r="R94" s="100"/>
      <c r="S94" s="100"/>
      <c r="T94" s="69"/>
      <c r="AT94" s="55" t="s">
        <v>197</v>
      </c>
      <c r="AU94" s="55" t="s">
        <v>115</v>
      </c>
    </row>
    <row r="95" spans="2:65" s="101" customFormat="1" ht="243">
      <c r="B95" s="61"/>
      <c r="D95" s="167" t="s">
        <v>199</v>
      </c>
      <c r="F95" s="169" t="s">
        <v>1480</v>
      </c>
      <c r="I95" s="240"/>
      <c r="L95" s="61"/>
      <c r="M95" s="94"/>
      <c r="N95" s="100"/>
      <c r="O95" s="100"/>
      <c r="P95" s="100"/>
      <c r="Q95" s="100"/>
      <c r="R95" s="100"/>
      <c r="S95" s="100"/>
      <c r="T95" s="69"/>
      <c r="AT95" s="55" t="s">
        <v>199</v>
      </c>
      <c r="AU95" s="55" t="s">
        <v>115</v>
      </c>
    </row>
    <row r="96" spans="2:65" s="171" customFormat="1">
      <c r="B96" s="170"/>
      <c r="D96" s="167" t="s">
        <v>201</v>
      </c>
      <c r="E96" s="172" t="s">
        <v>69</v>
      </c>
      <c r="F96" s="173" t="s">
        <v>7328</v>
      </c>
      <c r="H96" s="172" t="s">
        <v>69</v>
      </c>
      <c r="I96" s="241"/>
      <c r="L96" s="170"/>
      <c r="M96" s="174"/>
      <c r="N96" s="175"/>
      <c r="O96" s="175"/>
      <c r="P96" s="175"/>
      <c r="Q96" s="175"/>
      <c r="R96" s="175"/>
      <c r="S96" s="175"/>
      <c r="T96" s="176"/>
      <c r="AT96" s="172" t="s">
        <v>201</v>
      </c>
      <c r="AU96" s="172" t="s">
        <v>115</v>
      </c>
      <c r="AV96" s="171" t="s">
        <v>113</v>
      </c>
      <c r="AW96" s="171" t="s">
        <v>93</v>
      </c>
      <c r="AX96" s="171" t="s">
        <v>111</v>
      </c>
      <c r="AY96" s="172" t="s">
        <v>188</v>
      </c>
    </row>
    <row r="97" spans="2:65" s="178" customFormat="1">
      <c r="B97" s="177"/>
      <c r="D97" s="167" t="s">
        <v>201</v>
      </c>
      <c r="E97" s="179" t="s">
        <v>69</v>
      </c>
      <c r="F97" s="180" t="s">
        <v>7329</v>
      </c>
      <c r="H97" s="181">
        <v>2.6</v>
      </c>
      <c r="I97" s="242"/>
      <c r="L97" s="177"/>
      <c r="M97" s="182"/>
      <c r="N97" s="183"/>
      <c r="O97" s="183"/>
      <c r="P97" s="183"/>
      <c r="Q97" s="183"/>
      <c r="R97" s="183"/>
      <c r="S97" s="183"/>
      <c r="T97" s="184"/>
      <c r="AT97" s="179" t="s">
        <v>201</v>
      </c>
      <c r="AU97" s="179" t="s">
        <v>115</v>
      </c>
      <c r="AV97" s="178" t="s">
        <v>115</v>
      </c>
      <c r="AW97" s="178" t="s">
        <v>93</v>
      </c>
      <c r="AX97" s="178" t="s">
        <v>113</v>
      </c>
      <c r="AY97" s="179" t="s">
        <v>188</v>
      </c>
    </row>
    <row r="98" spans="2:65" s="101" customFormat="1" ht="16.5" customHeight="1">
      <c r="B98" s="86"/>
      <c r="C98" s="87" t="s">
        <v>195</v>
      </c>
      <c r="D98" s="87" t="s">
        <v>190</v>
      </c>
      <c r="E98" s="88" t="s">
        <v>7330</v>
      </c>
      <c r="F98" s="89" t="s">
        <v>7331</v>
      </c>
      <c r="G98" s="90" t="s">
        <v>304</v>
      </c>
      <c r="H98" s="91">
        <v>2.6</v>
      </c>
      <c r="I98" s="238"/>
      <c r="J98" s="92">
        <f>ROUND(I98*H98,2)</f>
        <v>0</v>
      </c>
      <c r="K98" s="89" t="s">
        <v>194</v>
      </c>
      <c r="L98" s="61"/>
      <c r="M98" s="239" t="s">
        <v>69</v>
      </c>
      <c r="N98" s="164" t="s">
        <v>100</v>
      </c>
      <c r="O98" s="100"/>
      <c r="P98" s="165">
        <f>O98*H98</f>
        <v>0</v>
      </c>
      <c r="Q98" s="165">
        <v>0</v>
      </c>
      <c r="R98" s="165">
        <f>Q98*H98</f>
        <v>0</v>
      </c>
      <c r="S98" s="165">
        <v>0.625</v>
      </c>
      <c r="T98" s="166">
        <f>S98*H98</f>
        <v>1.625</v>
      </c>
      <c r="AR98" s="55" t="s">
        <v>195</v>
      </c>
      <c r="AT98" s="55" t="s">
        <v>190</v>
      </c>
      <c r="AU98" s="55" t="s">
        <v>115</v>
      </c>
      <c r="AY98" s="55" t="s">
        <v>188</v>
      </c>
      <c r="BE98" s="93">
        <f>IF(N98="základní",J98,0)</f>
        <v>0</v>
      </c>
      <c r="BF98" s="93">
        <f>IF(N98="snížená",J98,0)</f>
        <v>0</v>
      </c>
      <c r="BG98" s="93">
        <f>IF(N98="zákl. přenesená",J98,0)</f>
        <v>0</v>
      </c>
      <c r="BH98" s="93">
        <f>IF(N98="sníž. přenesená",J98,0)</f>
        <v>0</v>
      </c>
      <c r="BI98" s="93">
        <f>IF(N98="nulová",J98,0)</f>
        <v>0</v>
      </c>
      <c r="BJ98" s="55" t="s">
        <v>113</v>
      </c>
      <c r="BK98" s="93">
        <f>ROUND(I98*H98,2)</f>
        <v>0</v>
      </c>
      <c r="BL98" s="55" t="s">
        <v>195</v>
      </c>
      <c r="BM98" s="55" t="s">
        <v>7332</v>
      </c>
    </row>
    <row r="99" spans="2:65" s="101" customFormat="1" ht="27">
      <c r="B99" s="61"/>
      <c r="D99" s="167" t="s">
        <v>197</v>
      </c>
      <c r="F99" s="168" t="s">
        <v>7333</v>
      </c>
      <c r="I99" s="240"/>
      <c r="L99" s="61"/>
      <c r="M99" s="94"/>
      <c r="N99" s="100"/>
      <c r="O99" s="100"/>
      <c r="P99" s="100"/>
      <c r="Q99" s="100"/>
      <c r="R99" s="100"/>
      <c r="S99" s="100"/>
      <c r="T99" s="69"/>
      <c r="AT99" s="55" t="s">
        <v>197</v>
      </c>
      <c r="AU99" s="55" t="s">
        <v>115</v>
      </c>
    </row>
    <row r="100" spans="2:65" s="101" customFormat="1" ht="243">
      <c r="B100" s="61"/>
      <c r="D100" s="167" t="s">
        <v>199</v>
      </c>
      <c r="F100" s="169" t="s">
        <v>1480</v>
      </c>
      <c r="I100" s="240"/>
      <c r="L100" s="61"/>
      <c r="M100" s="94"/>
      <c r="N100" s="100"/>
      <c r="O100" s="100"/>
      <c r="P100" s="100"/>
      <c r="Q100" s="100"/>
      <c r="R100" s="100"/>
      <c r="S100" s="100"/>
      <c r="T100" s="69"/>
      <c r="AT100" s="55" t="s">
        <v>199</v>
      </c>
      <c r="AU100" s="55" t="s">
        <v>115</v>
      </c>
    </row>
    <row r="101" spans="2:65" s="171" customFormat="1">
      <c r="B101" s="170"/>
      <c r="D101" s="167" t="s">
        <v>201</v>
      </c>
      <c r="E101" s="172" t="s">
        <v>69</v>
      </c>
      <c r="F101" s="173" t="s">
        <v>7334</v>
      </c>
      <c r="H101" s="172" t="s">
        <v>69</v>
      </c>
      <c r="I101" s="241"/>
      <c r="L101" s="170"/>
      <c r="M101" s="174"/>
      <c r="N101" s="175"/>
      <c r="O101" s="175"/>
      <c r="P101" s="175"/>
      <c r="Q101" s="175"/>
      <c r="R101" s="175"/>
      <c r="S101" s="175"/>
      <c r="T101" s="176"/>
      <c r="AT101" s="172" t="s">
        <v>201</v>
      </c>
      <c r="AU101" s="172" t="s">
        <v>115</v>
      </c>
      <c r="AV101" s="171" t="s">
        <v>113</v>
      </c>
      <c r="AW101" s="171" t="s">
        <v>93</v>
      </c>
      <c r="AX101" s="171" t="s">
        <v>111</v>
      </c>
      <c r="AY101" s="172" t="s">
        <v>188</v>
      </c>
    </row>
    <row r="102" spans="2:65" s="178" customFormat="1">
      <c r="B102" s="177"/>
      <c r="D102" s="167" t="s">
        <v>201</v>
      </c>
      <c r="E102" s="179" t="s">
        <v>69</v>
      </c>
      <c r="F102" s="180" t="s">
        <v>7329</v>
      </c>
      <c r="H102" s="181">
        <v>2.6</v>
      </c>
      <c r="I102" s="242"/>
      <c r="L102" s="177"/>
      <c r="M102" s="182"/>
      <c r="N102" s="183"/>
      <c r="O102" s="183"/>
      <c r="P102" s="183"/>
      <c r="Q102" s="183"/>
      <c r="R102" s="183"/>
      <c r="S102" s="183"/>
      <c r="T102" s="184"/>
      <c r="AT102" s="179" t="s">
        <v>201</v>
      </c>
      <c r="AU102" s="179" t="s">
        <v>115</v>
      </c>
      <c r="AV102" s="178" t="s">
        <v>115</v>
      </c>
      <c r="AW102" s="178" t="s">
        <v>93</v>
      </c>
      <c r="AX102" s="178" t="s">
        <v>113</v>
      </c>
      <c r="AY102" s="179" t="s">
        <v>188</v>
      </c>
    </row>
    <row r="103" spans="2:65" s="101" customFormat="1" ht="16.5" customHeight="1">
      <c r="B103" s="86"/>
      <c r="C103" s="87" t="s">
        <v>246</v>
      </c>
      <c r="D103" s="87" t="s">
        <v>190</v>
      </c>
      <c r="E103" s="88" t="s">
        <v>7335</v>
      </c>
      <c r="F103" s="89" t="s">
        <v>7336</v>
      </c>
      <c r="G103" s="90" t="s">
        <v>193</v>
      </c>
      <c r="H103" s="91">
        <v>155</v>
      </c>
      <c r="I103" s="238"/>
      <c r="J103" s="92">
        <f>ROUND(I103*H103,2)</f>
        <v>0</v>
      </c>
      <c r="K103" s="89" t="s">
        <v>194</v>
      </c>
      <c r="L103" s="61"/>
      <c r="M103" s="239" t="s">
        <v>69</v>
      </c>
      <c r="N103" s="164" t="s">
        <v>100</v>
      </c>
      <c r="O103" s="100"/>
      <c r="P103" s="165">
        <f>O103*H103</f>
        <v>0</v>
      </c>
      <c r="Q103" s="165">
        <v>0</v>
      </c>
      <c r="R103" s="165">
        <f>Q103*H103</f>
        <v>0</v>
      </c>
      <c r="S103" s="165">
        <v>0</v>
      </c>
      <c r="T103" s="166">
        <f>S103*H103</f>
        <v>0</v>
      </c>
      <c r="AR103" s="55" t="s">
        <v>195</v>
      </c>
      <c r="AT103" s="55" t="s">
        <v>190</v>
      </c>
      <c r="AU103" s="55" t="s">
        <v>115</v>
      </c>
      <c r="AY103" s="55" t="s">
        <v>188</v>
      </c>
      <c r="BE103" s="93">
        <f>IF(N103="základní",J103,0)</f>
        <v>0</v>
      </c>
      <c r="BF103" s="93">
        <f>IF(N103="snížená",J103,0)</f>
        <v>0</v>
      </c>
      <c r="BG103" s="93">
        <f>IF(N103="zákl. přenesená",J103,0)</f>
        <v>0</v>
      </c>
      <c r="BH103" s="93">
        <f>IF(N103="sníž. přenesená",J103,0)</f>
        <v>0</v>
      </c>
      <c r="BI103" s="93">
        <f>IF(N103="nulová",J103,0)</f>
        <v>0</v>
      </c>
      <c r="BJ103" s="55" t="s">
        <v>113</v>
      </c>
      <c r="BK103" s="93">
        <f>ROUND(I103*H103,2)</f>
        <v>0</v>
      </c>
      <c r="BL103" s="55" t="s">
        <v>195</v>
      </c>
      <c r="BM103" s="55" t="s">
        <v>7337</v>
      </c>
    </row>
    <row r="104" spans="2:65" s="101" customFormat="1" ht="27">
      <c r="B104" s="61"/>
      <c r="D104" s="167" t="s">
        <v>197</v>
      </c>
      <c r="F104" s="168" t="s">
        <v>7338</v>
      </c>
      <c r="I104" s="240"/>
      <c r="L104" s="61"/>
      <c r="M104" s="94"/>
      <c r="N104" s="100"/>
      <c r="O104" s="100"/>
      <c r="P104" s="100"/>
      <c r="Q104" s="100"/>
      <c r="R104" s="100"/>
      <c r="S104" s="100"/>
      <c r="T104" s="69"/>
      <c r="AT104" s="55" t="s">
        <v>197</v>
      </c>
      <c r="AU104" s="55" t="s">
        <v>115</v>
      </c>
    </row>
    <row r="105" spans="2:65" s="101" customFormat="1" ht="229.5">
      <c r="B105" s="61"/>
      <c r="D105" s="167" t="s">
        <v>199</v>
      </c>
      <c r="F105" s="169" t="s">
        <v>7339</v>
      </c>
      <c r="I105" s="240"/>
      <c r="L105" s="61"/>
      <c r="M105" s="94"/>
      <c r="N105" s="100"/>
      <c r="O105" s="100"/>
      <c r="P105" s="100"/>
      <c r="Q105" s="100"/>
      <c r="R105" s="100"/>
      <c r="S105" s="100"/>
      <c r="T105" s="69"/>
      <c r="AT105" s="55" t="s">
        <v>199</v>
      </c>
      <c r="AU105" s="55" t="s">
        <v>115</v>
      </c>
    </row>
    <row r="106" spans="2:65" s="178" customFormat="1">
      <c r="B106" s="177"/>
      <c r="D106" s="167" t="s">
        <v>201</v>
      </c>
      <c r="E106" s="179" t="s">
        <v>69</v>
      </c>
      <c r="F106" s="180" t="s">
        <v>7340</v>
      </c>
      <c r="H106" s="181">
        <v>155</v>
      </c>
      <c r="I106" s="242"/>
      <c r="L106" s="177"/>
      <c r="M106" s="182"/>
      <c r="N106" s="183"/>
      <c r="O106" s="183"/>
      <c r="P106" s="183"/>
      <c r="Q106" s="183"/>
      <c r="R106" s="183"/>
      <c r="S106" s="183"/>
      <c r="T106" s="184"/>
      <c r="AT106" s="179" t="s">
        <v>201</v>
      </c>
      <c r="AU106" s="179" t="s">
        <v>115</v>
      </c>
      <c r="AV106" s="178" t="s">
        <v>115</v>
      </c>
      <c r="AW106" s="178" t="s">
        <v>93</v>
      </c>
      <c r="AX106" s="178" t="s">
        <v>113</v>
      </c>
      <c r="AY106" s="179" t="s">
        <v>188</v>
      </c>
    </row>
    <row r="107" spans="2:65" s="101" customFormat="1" ht="16.5" customHeight="1">
      <c r="B107" s="86"/>
      <c r="C107" s="87" t="s">
        <v>254</v>
      </c>
      <c r="D107" s="87" t="s">
        <v>190</v>
      </c>
      <c r="E107" s="88" t="s">
        <v>7341</v>
      </c>
      <c r="F107" s="89" t="s">
        <v>7342</v>
      </c>
      <c r="G107" s="90" t="s">
        <v>193</v>
      </c>
      <c r="H107" s="91">
        <v>282.95</v>
      </c>
      <c r="I107" s="238"/>
      <c r="J107" s="92">
        <f>ROUND(I107*H107,2)</f>
        <v>0</v>
      </c>
      <c r="K107" s="89" t="s">
        <v>194</v>
      </c>
      <c r="L107" s="61"/>
      <c r="M107" s="239" t="s">
        <v>69</v>
      </c>
      <c r="N107" s="164" t="s">
        <v>100</v>
      </c>
      <c r="O107" s="100"/>
      <c r="P107" s="165">
        <f>O107*H107</f>
        <v>0</v>
      </c>
      <c r="Q107" s="165">
        <v>0</v>
      </c>
      <c r="R107" s="165">
        <f>Q107*H107</f>
        <v>0</v>
      </c>
      <c r="S107" s="165">
        <v>0</v>
      </c>
      <c r="T107" s="166">
        <f>S107*H107</f>
        <v>0</v>
      </c>
      <c r="AR107" s="55" t="s">
        <v>195</v>
      </c>
      <c r="AT107" s="55" t="s">
        <v>190</v>
      </c>
      <c r="AU107" s="55" t="s">
        <v>115</v>
      </c>
      <c r="AY107" s="55" t="s">
        <v>188</v>
      </c>
      <c r="BE107" s="93">
        <f>IF(N107="základní",J107,0)</f>
        <v>0</v>
      </c>
      <c r="BF107" s="93">
        <f>IF(N107="snížená",J107,0)</f>
        <v>0</v>
      </c>
      <c r="BG107" s="93">
        <f>IF(N107="zákl. přenesená",J107,0)</f>
        <v>0</v>
      </c>
      <c r="BH107" s="93">
        <f>IF(N107="sníž. přenesená",J107,0)</f>
        <v>0</v>
      </c>
      <c r="BI107" s="93">
        <f>IF(N107="nulová",J107,0)</f>
        <v>0</v>
      </c>
      <c r="BJ107" s="55" t="s">
        <v>113</v>
      </c>
      <c r="BK107" s="93">
        <f>ROUND(I107*H107,2)</f>
        <v>0</v>
      </c>
      <c r="BL107" s="55" t="s">
        <v>195</v>
      </c>
      <c r="BM107" s="55" t="s">
        <v>7343</v>
      </c>
    </row>
    <row r="108" spans="2:65" s="101" customFormat="1" ht="27">
      <c r="B108" s="61"/>
      <c r="D108" s="167" t="s">
        <v>197</v>
      </c>
      <c r="F108" s="168" t="s">
        <v>7344</v>
      </c>
      <c r="I108" s="240"/>
      <c r="L108" s="61"/>
      <c r="M108" s="94"/>
      <c r="N108" s="100"/>
      <c r="O108" s="100"/>
      <c r="P108" s="100"/>
      <c r="Q108" s="100"/>
      <c r="R108" s="100"/>
      <c r="S108" s="100"/>
      <c r="T108" s="69"/>
      <c r="AT108" s="55" t="s">
        <v>197</v>
      </c>
      <c r="AU108" s="55" t="s">
        <v>115</v>
      </c>
    </row>
    <row r="109" spans="2:65" s="101" customFormat="1" ht="94.5">
      <c r="B109" s="61"/>
      <c r="D109" s="167" t="s">
        <v>199</v>
      </c>
      <c r="F109" s="169" t="s">
        <v>1488</v>
      </c>
      <c r="I109" s="240"/>
      <c r="L109" s="61"/>
      <c r="M109" s="94"/>
      <c r="N109" s="100"/>
      <c r="O109" s="100"/>
      <c r="P109" s="100"/>
      <c r="Q109" s="100"/>
      <c r="R109" s="100"/>
      <c r="S109" s="100"/>
      <c r="T109" s="69"/>
      <c r="AT109" s="55" t="s">
        <v>199</v>
      </c>
      <c r="AU109" s="55" t="s">
        <v>115</v>
      </c>
    </row>
    <row r="110" spans="2:65" s="178" customFormat="1">
      <c r="B110" s="177"/>
      <c r="D110" s="167" t="s">
        <v>201</v>
      </c>
      <c r="E110" s="179" t="s">
        <v>69</v>
      </c>
      <c r="F110" s="180" t="s">
        <v>7345</v>
      </c>
      <c r="H110" s="181">
        <v>25.2</v>
      </c>
      <c r="I110" s="242"/>
      <c r="L110" s="177"/>
      <c r="M110" s="182"/>
      <c r="N110" s="183"/>
      <c r="O110" s="183"/>
      <c r="P110" s="183"/>
      <c r="Q110" s="183"/>
      <c r="R110" s="183"/>
      <c r="S110" s="183"/>
      <c r="T110" s="184"/>
      <c r="AT110" s="179" t="s">
        <v>201</v>
      </c>
      <c r="AU110" s="179" t="s">
        <v>115</v>
      </c>
      <c r="AV110" s="178" t="s">
        <v>115</v>
      </c>
      <c r="AW110" s="178" t="s">
        <v>93</v>
      </c>
      <c r="AX110" s="178" t="s">
        <v>111</v>
      </c>
      <c r="AY110" s="179" t="s">
        <v>188</v>
      </c>
    </row>
    <row r="111" spans="2:65" s="178" customFormat="1">
      <c r="B111" s="177"/>
      <c r="D111" s="167" t="s">
        <v>201</v>
      </c>
      <c r="E111" s="179" t="s">
        <v>69</v>
      </c>
      <c r="F111" s="180" t="s">
        <v>7346</v>
      </c>
      <c r="H111" s="181">
        <v>40.950000000000003</v>
      </c>
      <c r="I111" s="242"/>
      <c r="L111" s="177"/>
      <c r="M111" s="182"/>
      <c r="N111" s="183"/>
      <c r="O111" s="183"/>
      <c r="P111" s="183"/>
      <c r="Q111" s="183"/>
      <c r="R111" s="183"/>
      <c r="S111" s="183"/>
      <c r="T111" s="184"/>
      <c r="AT111" s="179" t="s">
        <v>201</v>
      </c>
      <c r="AU111" s="179" t="s">
        <v>115</v>
      </c>
      <c r="AV111" s="178" t="s">
        <v>115</v>
      </c>
      <c r="AW111" s="178" t="s">
        <v>93</v>
      </c>
      <c r="AX111" s="178" t="s">
        <v>111</v>
      </c>
      <c r="AY111" s="179" t="s">
        <v>188</v>
      </c>
    </row>
    <row r="112" spans="2:65" s="178" customFormat="1">
      <c r="B112" s="177"/>
      <c r="D112" s="167" t="s">
        <v>201</v>
      </c>
      <c r="E112" s="179" t="s">
        <v>69</v>
      </c>
      <c r="F112" s="180" t="s">
        <v>7347</v>
      </c>
      <c r="H112" s="181">
        <v>56.25</v>
      </c>
      <c r="I112" s="242"/>
      <c r="L112" s="177"/>
      <c r="M112" s="182"/>
      <c r="N112" s="183"/>
      <c r="O112" s="183"/>
      <c r="P112" s="183"/>
      <c r="Q112" s="183"/>
      <c r="R112" s="183"/>
      <c r="S112" s="183"/>
      <c r="T112" s="184"/>
      <c r="AT112" s="179" t="s">
        <v>201</v>
      </c>
      <c r="AU112" s="179" t="s">
        <v>115</v>
      </c>
      <c r="AV112" s="178" t="s">
        <v>115</v>
      </c>
      <c r="AW112" s="178" t="s">
        <v>93</v>
      </c>
      <c r="AX112" s="178" t="s">
        <v>111</v>
      </c>
      <c r="AY112" s="179" t="s">
        <v>188</v>
      </c>
    </row>
    <row r="113" spans="2:65" s="178" customFormat="1">
      <c r="B113" s="177"/>
      <c r="D113" s="167" t="s">
        <v>201</v>
      </c>
      <c r="E113" s="179" t="s">
        <v>69</v>
      </c>
      <c r="F113" s="180" t="s">
        <v>7348</v>
      </c>
      <c r="H113" s="181">
        <v>97.75</v>
      </c>
      <c r="I113" s="242"/>
      <c r="L113" s="177"/>
      <c r="M113" s="182"/>
      <c r="N113" s="183"/>
      <c r="O113" s="183"/>
      <c r="P113" s="183"/>
      <c r="Q113" s="183"/>
      <c r="R113" s="183"/>
      <c r="S113" s="183"/>
      <c r="T113" s="184"/>
      <c r="AT113" s="179" t="s">
        <v>201</v>
      </c>
      <c r="AU113" s="179" t="s">
        <v>115</v>
      </c>
      <c r="AV113" s="178" t="s">
        <v>115</v>
      </c>
      <c r="AW113" s="178" t="s">
        <v>93</v>
      </c>
      <c r="AX113" s="178" t="s">
        <v>111</v>
      </c>
      <c r="AY113" s="179" t="s">
        <v>188</v>
      </c>
    </row>
    <row r="114" spans="2:65" s="178" customFormat="1">
      <c r="B114" s="177"/>
      <c r="D114" s="167" t="s">
        <v>201</v>
      </c>
      <c r="E114" s="179" t="s">
        <v>69</v>
      </c>
      <c r="F114" s="180" t="s">
        <v>7349</v>
      </c>
      <c r="H114" s="181">
        <v>44.8</v>
      </c>
      <c r="I114" s="242"/>
      <c r="L114" s="177"/>
      <c r="M114" s="182"/>
      <c r="N114" s="183"/>
      <c r="O114" s="183"/>
      <c r="P114" s="183"/>
      <c r="Q114" s="183"/>
      <c r="R114" s="183"/>
      <c r="S114" s="183"/>
      <c r="T114" s="184"/>
      <c r="AT114" s="179" t="s">
        <v>201</v>
      </c>
      <c r="AU114" s="179" t="s">
        <v>115</v>
      </c>
      <c r="AV114" s="178" t="s">
        <v>115</v>
      </c>
      <c r="AW114" s="178" t="s">
        <v>93</v>
      </c>
      <c r="AX114" s="178" t="s">
        <v>111</v>
      </c>
      <c r="AY114" s="179" t="s">
        <v>188</v>
      </c>
    </row>
    <row r="115" spans="2:65" s="178" customFormat="1">
      <c r="B115" s="177"/>
      <c r="D115" s="167" t="s">
        <v>201</v>
      </c>
      <c r="E115" s="179" t="s">
        <v>69</v>
      </c>
      <c r="F115" s="180" t="s">
        <v>7350</v>
      </c>
      <c r="H115" s="181">
        <v>18</v>
      </c>
      <c r="I115" s="242"/>
      <c r="L115" s="177"/>
      <c r="M115" s="182"/>
      <c r="N115" s="183"/>
      <c r="O115" s="183"/>
      <c r="P115" s="183"/>
      <c r="Q115" s="183"/>
      <c r="R115" s="183"/>
      <c r="S115" s="183"/>
      <c r="T115" s="184"/>
      <c r="AT115" s="179" t="s">
        <v>201</v>
      </c>
      <c r="AU115" s="179" t="s">
        <v>115</v>
      </c>
      <c r="AV115" s="178" t="s">
        <v>115</v>
      </c>
      <c r="AW115" s="178" t="s">
        <v>93</v>
      </c>
      <c r="AX115" s="178" t="s">
        <v>111</v>
      </c>
      <c r="AY115" s="179" t="s">
        <v>188</v>
      </c>
    </row>
    <row r="116" spans="2:65" s="186" customFormat="1">
      <c r="B116" s="185"/>
      <c r="D116" s="167" t="s">
        <v>201</v>
      </c>
      <c r="E116" s="187" t="s">
        <v>69</v>
      </c>
      <c r="F116" s="188" t="s">
        <v>210</v>
      </c>
      <c r="H116" s="189">
        <v>282.95</v>
      </c>
      <c r="I116" s="243"/>
      <c r="L116" s="185"/>
      <c r="M116" s="190"/>
      <c r="N116" s="191"/>
      <c r="O116" s="191"/>
      <c r="P116" s="191"/>
      <c r="Q116" s="191"/>
      <c r="R116" s="191"/>
      <c r="S116" s="191"/>
      <c r="T116" s="192"/>
      <c r="AT116" s="187" t="s">
        <v>201</v>
      </c>
      <c r="AU116" s="187" t="s">
        <v>115</v>
      </c>
      <c r="AV116" s="186" t="s">
        <v>195</v>
      </c>
      <c r="AW116" s="186" t="s">
        <v>93</v>
      </c>
      <c r="AX116" s="186" t="s">
        <v>113</v>
      </c>
      <c r="AY116" s="187" t="s">
        <v>188</v>
      </c>
    </row>
    <row r="117" spans="2:65" s="101" customFormat="1" ht="16.5" customHeight="1">
      <c r="B117" s="86"/>
      <c r="C117" s="87" t="s">
        <v>270</v>
      </c>
      <c r="D117" s="87" t="s">
        <v>190</v>
      </c>
      <c r="E117" s="88" t="s">
        <v>255</v>
      </c>
      <c r="F117" s="89" t="s">
        <v>256</v>
      </c>
      <c r="G117" s="90" t="s">
        <v>193</v>
      </c>
      <c r="H117" s="91">
        <v>576.92999999999995</v>
      </c>
      <c r="I117" s="238"/>
      <c r="J117" s="92">
        <f>ROUND(I117*H117,2)</f>
        <v>0</v>
      </c>
      <c r="K117" s="89" t="s">
        <v>194</v>
      </c>
      <c r="L117" s="61"/>
      <c r="M117" s="239" t="s">
        <v>69</v>
      </c>
      <c r="N117" s="164" t="s">
        <v>100</v>
      </c>
      <c r="O117" s="100"/>
      <c r="P117" s="165">
        <f>O117*H117</f>
        <v>0</v>
      </c>
      <c r="Q117" s="165">
        <v>0</v>
      </c>
      <c r="R117" s="165">
        <f>Q117*H117</f>
        <v>0</v>
      </c>
      <c r="S117" s="165">
        <v>0</v>
      </c>
      <c r="T117" s="166">
        <f>S117*H117</f>
        <v>0</v>
      </c>
      <c r="AR117" s="55" t="s">
        <v>195</v>
      </c>
      <c r="AT117" s="55" t="s">
        <v>190</v>
      </c>
      <c r="AU117" s="55" t="s">
        <v>115</v>
      </c>
      <c r="AY117" s="55" t="s">
        <v>188</v>
      </c>
      <c r="BE117" s="93">
        <f>IF(N117="základní",J117,0)</f>
        <v>0</v>
      </c>
      <c r="BF117" s="93">
        <f>IF(N117="snížená",J117,0)</f>
        <v>0</v>
      </c>
      <c r="BG117" s="93">
        <f>IF(N117="zákl. přenesená",J117,0)</f>
        <v>0</v>
      </c>
      <c r="BH117" s="93">
        <f>IF(N117="sníž. přenesená",J117,0)</f>
        <v>0</v>
      </c>
      <c r="BI117" s="93">
        <f>IF(N117="nulová",J117,0)</f>
        <v>0</v>
      </c>
      <c r="BJ117" s="55" t="s">
        <v>113</v>
      </c>
      <c r="BK117" s="93">
        <f>ROUND(I117*H117,2)</f>
        <v>0</v>
      </c>
      <c r="BL117" s="55" t="s">
        <v>195</v>
      </c>
      <c r="BM117" s="55" t="s">
        <v>7351</v>
      </c>
    </row>
    <row r="118" spans="2:65" s="101" customFormat="1" ht="40.5">
      <c r="B118" s="61"/>
      <c r="D118" s="167" t="s">
        <v>197</v>
      </c>
      <c r="F118" s="168" t="s">
        <v>258</v>
      </c>
      <c r="I118" s="240"/>
      <c r="L118" s="61"/>
      <c r="M118" s="94"/>
      <c r="N118" s="100"/>
      <c r="O118" s="100"/>
      <c r="P118" s="100"/>
      <c r="Q118" s="100"/>
      <c r="R118" s="100"/>
      <c r="S118" s="100"/>
      <c r="T118" s="69"/>
      <c r="AT118" s="55" t="s">
        <v>197</v>
      </c>
      <c r="AU118" s="55" t="s">
        <v>115</v>
      </c>
    </row>
    <row r="119" spans="2:65" s="101" customFormat="1" ht="189">
      <c r="B119" s="61"/>
      <c r="D119" s="167" t="s">
        <v>199</v>
      </c>
      <c r="F119" s="169" t="s">
        <v>259</v>
      </c>
      <c r="I119" s="240"/>
      <c r="L119" s="61"/>
      <c r="M119" s="94"/>
      <c r="N119" s="100"/>
      <c r="O119" s="100"/>
      <c r="P119" s="100"/>
      <c r="Q119" s="100"/>
      <c r="R119" s="100"/>
      <c r="S119" s="100"/>
      <c r="T119" s="69"/>
      <c r="AT119" s="55" t="s">
        <v>199</v>
      </c>
      <c r="AU119" s="55" t="s">
        <v>115</v>
      </c>
    </row>
    <row r="120" spans="2:65" s="171" customFormat="1">
      <c r="B120" s="170"/>
      <c r="D120" s="167" t="s">
        <v>201</v>
      </c>
      <c r="E120" s="172" t="s">
        <v>69</v>
      </c>
      <c r="F120" s="173" t="s">
        <v>7352</v>
      </c>
      <c r="H120" s="172" t="s">
        <v>69</v>
      </c>
      <c r="I120" s="241"/>
      <c r="L120" s="170"/>
      <c r="M120" s="174"/>
      <c r="N120" s="175"/>
      <c r="O120" s="175"/>
      <c r="P120" s="175"/>
      <c r="Q120" s="175"/>
      <c r="R120" s="175"/>
      <c r="S120" s="175"/>
      <c r="T120" s="176"/>
      <c r="AT120" s="172" t="s">
        <v>201</v>
      </c>
      <c r="AU120" s="172" t="s">
        <v>115</v>
      </c>
      <c r="AV120" s="171" t="s">
        <v>113</v>
      </c>
      <c r="AW120" s="171" t="s">
        <v>93</v>
      </c>
      <c r="AX120" s="171" t="s">
        <v>111</v>
      </c>
      <c r="AY120" s="172" t="s">
        <v>188</v>
      </c>
    </row>
    <row r="121" spans="2:65" s="178" customFormat="1">
      <c r="B121" s="177"/>
      <c r="D121" s="167" t="s">
        <v>201</v>
      </c>
      <c r="E121" s="179" t="s">
        <v>69</v>
      </c>
      <c r="F121" s="180" t="s">
        <v>7353</v>
      </c>
      <c r="H121" s="181">
        <v>310</v>
      </c>
      <c r="I121" s="242"/>
      <c r="L121" s="177"/>
      <c r="M121" s="182"/>
      <c r="N121" s="183"/>
      <c r="O121" s="183"/>
      <c r="P121" s="183"/>
      <c r="Q121" s="183"/>
      <c r="R121" s="183"/>
      <c r="S121" s="183"/>
      <c r="T121" s="184"/>
      <c r="AT121" s="179" t="s">
        <v>201</v>
      </c>
      <c r="AU121" s="179" t="s">
        <v>115</v>
      </c>
      <c r="AV121" s="178" t="s">
        <v>115</v>
      </c>
      <c r="AW121" s="178" t="s">
        <v>93</v>
      </c>
      <c r="AX121" s="178" t="s">
        <v>111</v>
      </c>
      <c r="AY121" s="179" t="s">
        <v>188</v>
      </c>
    </row>
    <row r="122" spans="2:65" s="171" customFormat="1">
      <c r="B122" s="170"/>
      <c r="D122" s="167" t="s">
        <v>201</v>
      </c>
      <c r="E122" s="172" t="s">
        <v>69</v>
      </c>
      <c r="F122" s="173" t="s">
        <v>7354</v>
      </c>
      <c r="H122" s="172" t="s">
        <v>69</v>
      </c>
      <c r="I122" s="241"/>
      <c r="L122" s="170"/>
      <c r="M122" s="174"/>
      <c r="N122" s="175"/>
      <c r="O122" s="175"/>
      <c r="P122" s="175"/>
      <c r="Q122" s="175"/>
      <c r="R122" s="175"/>
      <c r="S122" s="175"/>
      <c r="T122" s="176"/>
      <c r="AT122" s="172" t="s">
        <v>201</v>
      </c>
      <c r="AU122" s="172" t="s">
        <v>115</v>
      </c>
      <c r="AV122" s="171" t="s">
        <v>113</v>
      </c>
      <c r="AW122" s="171" t="s">
        <v>93</v>
      </c>
      <c r="AX122" s="171" t="s">
        <v>111</v>
      </c>
      <c r="AY122" s="172" t="s">
        <v>188</v>
      </c>
    </row>
    <row r="123" spans="2:65" s="178" customFormat="1">
      <c r="B123" s="177"/>
      <c r="D123" s="167" t="s">
        <v>201</v>
      </c>
      <c r="E123" s="179" t="s">
        <v>69</v>
      </c>
      <c r="F123" s="180" t="s">
        <v>7355</v>
      </c>
      <c r="H123" s="181">
        <v>266.93</v>
      </c>
      <c r="I123" s="242"/>
      <c r="L123" s="177"/>
      <c r="M123" s="182"/>
      <c r="N123" s="183"/>
      <c r="O123" s="183"/>
      <c r="P123" s="183"/>
      <c r="Q123" s="183"/>
      <c r="R123" s="183"/>
      <c r="S123" s="183"/>
      <c r="T123" s="184"/>
      <c r="AT123" s="179" t="s">
        <v>201</v>
      </c>
      <c r="AU123" s="179" t="s">
        <v>115</v>
      </c>
      <c r="AV123" s="178" t="s">
        <v>115</v>
      </c>
      <c r="AW123" s="178" t="s">
        <v>93</v>
      </c>
      <c r="AX123" s="178" t="s">
        <v>111</v>
      </c>
      <c r="AY123" s="179" t="s">
        <v>188</v>
      </c>
    </row>
    <row r="124" spans="2:65" s="186" customFormat="1">
      <c r="B124" s="185"/>
      <c r="D124" s="167" t="s">
        <v>201</v>
      </c>
      <c r="E124" s="187" t="s">
        <v>69</v>
      </c>
      <c r="F124" s="188" t="s">
        <v>210</v>
      </c>
      <c r="H124" s="189">
        <v>576.92999999999995</v>
      </c>
      <c r="I124" s="243"/>
      <c r="L124" s="185"/>
      <c r="M124" s="190"/>
      <c r="N124" s="191"/>
      <c r="O124" s="191"/>
      <c r="P124" s="191"/>
      <c r="Q124" s="191"/>
      <c r="R124" s="191"/>
      <c r="S124" s="191"/>
      <c r="T124" s="192"/>
      <c r="AT124" s="187" t="s">
        <v>201</v>
      </c>
      <c r="AU124" s="187" t="s">
        <v>115</v>
      </c>
      <c r="AV124" s="186" t="s">
        <v>195</v>
      </c>
      <c r="AW124" s="186" t="s">
        <v>93</v>
      </c>
      <c r="AX124" s="186" t="s">
        <v>113</v>
      </c>
      <c r="AY124" s="187" t="s">
        <v>188</v>
      </c>
    </row>
    <row r="125" spans="2:65" s="101" customFormat="1" ht="16.5" customHeight="1">
      <c r="B125" s="86"/>
      <c r="C125" s="87" t="s">
        <v>278</v>
      </c>
      <c r="D125" s="87" t="s">
        <v>190</v>
      </c>
      <c r="E125" s="88" t="s">
        <v>9126</v>
      </c>
      <c r="F125" s="89" t="s">
        <v>9129</v>
      </c>
      <c r="G125" s="90" t="s">
        <v>193</v>
      </c>
      <c r="H125" s="91">
        <v>149.48500000000001</v>
      </c>
      <c r="I125" s="238"/>
      <c r="J125" s="92">
        <f>ROUND(I125*H125,2)</f>
        <v>0</v>
      </c>
      <c r="K125" s="89" t="s">
        <v>449</v>
      </c>
      <c r="L125" s="61"/>
      <c r="M125" s="239" t="s">
        <v>69</v>
      </c>
      <c r="N125" s="164" t="s">
        <v>100</v>
      </c>
      <c r="O125" s="100"/>
      <c r="P125" s="165">
        <f>O125*H125</f>
        <v>0</v>
      </c>
      <c r="Q125" s="165">
        <v>0</v>
      </c>
      <c r="R125" s="165">
        <f>Q125*H125</f>
        <v>0</v>
      </c>
      <c r="S125" s="165">
        <v>0</v>
      </c>
      <c r="T125" s="166">
        <f>S125*H125</f>
        <v>0</v>
      </c>
      <c r="AR125" s="55" t="s">
        <v>195</v>
      </c>
      <c r="AT125" s="55" t="s">
        <v>190</v>
      </c>
      <c r="AU125" s="55" t="s">
        <v>115</v>
      </c>
      <c r="AY125" s="55" t="s">
        <v>188</v>
      </c>
      <c r="BE125" s="93">
        <f>IF(N125="základní",J125,0)</f>
        <v>0</v>
      </c>
      <c r="BF125" s="93">
        <f>IF(N125="snížená",J125,0)</f>
        <v>0</v>
      </c>
      <c r="BG125" s="93">
        <f>IF(N125="zákl. přenesená",J125,0)</f>
        <v>0</v>
      </c>
      <c r="BH125" s="93">
        <f>IF(N125="sníž. přenesená",J125,0)</f>
        <v>0</v>
      </c>
      <c r="BI125" s="93">
        <f>IF(N125="nulová",J125,0)</f>
        <v>0</v>
      </c>
      <c r="BJ125" s="55" t="s">
        <v>113</v>
      </c>
      <c r="BK125" s="93">
        <f>ROUND(I125*H125,2)</f>
        <v>0</v>
      </c>
      <c r="BL125" s="55" t="s">
        <v>195</v>
      </c>
      <c r="BM125" s="55" t="s">
        <v>7356</v>
      </c>
    </row>
    <row r="126" spans="2:65" s="101" customFormat="1" ht="27">
      <c r="B126" s="61"/>
      <c r="D126" s="167" t="s">
        <v>197</v>
      </c>
      <c r="F126" s="168" t="s">
        <v>9128</v>
      </c>
      <c r="I126" s="240"/>
      <c r="L126" s="61"/>
      <c r="M126" s="94"/>
      <c r="N126" s="100"/>
      <c r="O126" s="100"/>
      <c r="P126" s="100"/>
      <c r="Q126" s="100"/>
      <c r="R126" s="100"/>
      <c r="S126" s="100"/>
      <c r="T126" s="69"/>
      <c r="AT126" s="55" t="s">
        <v>197</v>
      </c>
      <c r="AU126" s="55" t="s">
        <v>115</v>
      </c>
    </row>
    <row r="127" spans="2:65" s="101" customFormat="1" ht="189">
      <c r="B127" s="61"/>
      <c r="D127" s="167" t="s">
        <v>199</v>
      </c>
      <c r="F127" s="169" t="s">
        <v>259</v>
      </c>
      <c r="I127" s="240"/>
      <c r="L127" s="61"/>
      <c r="M127" s="94"/>
      <c r="N127" s="100"/>
      <c r="O127" s="100"/>
      <c r="P127" s="100"/>
      <c r="Q127" s="100"/>
      <c r="R127" s="100"/>
      <c r="S127" s="100"/>
      <c r="T127" s="69"/>
      <c r="AT127" s="55" t="s">
        <v>199</v>
      </c>
      <c r="AU127" s="55" t="s">
        <v>115</v>
      </c>
    </row>
    <row r="128" spans="2:65" s="171" customFormat="1">
      <c r="B128" s="170"/>
      <c r="D128" s="167" t="s">
        <v>201</v>
      </c>
      <c r="E128" s="172" t="s">
        <v>69</v>
      </c>
      <c r="F128" s="173" t="s">
        <v>7357</v>
      </c>
      <c r="H128" s="172" t="s">
        <v>69</v>
      </c>
      <c r="I128" s="241"/>
      <c r="L128" s="170"/>
      <c r="M128" s="174"/>
      <c r="N128" s="175"/>
      <c r="O128" s="175"/>
      <c r="P128" s="175"/>
      <c r="Q128" s="175"/>
      <c r="R128" s="175"/>
      <c r="S128" s="175"/>
      <c r="T128" s="176"/>
      <c r="AT128" s="172" t="s">
        <v>201</v>
      </c>
      <c r="AU128" s="172" t="s">
        <v>115</v>
      </c>
      <c r="AV128" s="171" t="s">
        <v>113</v>
      </c>
      <c r="AW128" s="171" t="s">
        <v>93</v>
      </c>
      <c r="AX128" s="171" t="s">
        <v>111</v>
      </c>
      <c r="AY128" s="172" t="s">
        <v>188</v>
      </c>
    </row>
    <row r="129" spans="2:65" s="178" customFormat="1">
      <c r="B129" s="177"/>
      <c r="D129" s="167" t="s">
        <v>201</v>
      </c>
      <c r="E129" s="179" t="s">
        <v>69</v>
      </c>
      <c r="F129" s="180" t="s">
        <v>7358</v>
      </c>
      <c r="H129" s="181">
        <v>149.48500000000001</v>
      </c>
      <c r="I129" s="242"/>
      <c r="L129" s="177"/>
      <c r="M129" s="182"/>
      <c r="N129" s="183"/>
      <c r="O129" s="183"/>
      <c r="P129" s="183"/>
      <c r="Q129" s="183"/>
      <c r="R129" s="183"/>
      <c r="S129" s="183"/>
      <c r="T129" s="184"/>
      <c r="AT129" s="179" t="s">
        <v>201</v>
      </c>
      <c r="AU129" s="179" t="s">
        <v>115</v>
      </c>
      <c r="AV129" s="178" t="s">
        <v>115</v>
      </c>
      <c r="AW129" s="178" t="s">
        <v>93</v>
      </c>
      <c r="AX129" s="178" t="s">
        <v>113</v>
      </c>
      <c r="AY129" s="179" t="s">
        <v>188</v>
      </c>
    </row>
    <row r="130" spans="2:65" s="101" customFormat="1" ht="16.5" customHeight="1">
      <c r="B130" s="86"/>
      <c r="C130" s="87" t="s">
        <v>285</v>
      </c>
      <c r="D130" s="87" t="s">
        <v>190</v>
      </c>
      <c r="E130" s="88" t="s">
        <v>271</v>
      </c>
      <c r="F130" s="89" t="s">
        <v>272</v>
      </c>
      <c r="G130" s="90" t="s">
        <v>193</v>
      </c>
      <c r="H130" s="91">
        <v>288.46499999999997</v>
      </c>
      <c r="I130" s="238"/>
      <c r="J130" s="92">
        <f>ROUND(I130*H130,2)</f>
        <v>0</v>
      </c>
      <c r="K130" s="89" t="s">
        <v>194</v>
      </c>
      <c r="L130" s="61"/>
      <c r="M130" s="239" t="s">
        <v>69</v>
      </c>
      <c r="N130" s="164" t="s">
        <v>100</v>
      </c>
      <c r="O130" s="100"/>
      <c r="P130" s="165">
        <f>O130*H130</f>
        <v>0</v>
      </c>
      <c r="Q130" s="165">
        <v>0</v>
      </c>
      <c r="R130" s="165">
        <f>Q130*H130</f>
        <v>0</v>
      </c>
      <c r="S130" s="165">
        <v>0</v>
      </c>
      <c r="T130" s="166">
        <f>S130*H130</f>
        <v>0</v>
      </c>
      <c r="AR130" s="55" t="s">
        <v>195</v>
      </c>
      <c r="AT130" s="55" t="s">
        <v>190</v>
      </c>
      <c r="AU130" s="55" t="s">
        <v>115</v>
      </c>
      <c r="AY130" s="55" t="s">
        <v>188</v>
      </c>
      <c r="BE130" s="93">
        <f>IF(N130="základní",J130,0)</f>
        <v>0</v>
      </c>
      <c r="BF130" s="93">
        <f>IF(N130="snížená",J130,0)</f>
        <v>0</v>
      </c>
      <c r="BG130" s="93">
        <f>IF(N130="zákl. přenesená",J130,0)</f>
        <v>0</v>
      </c>
      <c r="BH130" s="93">
        <f>IF(N130="sníž. přenesená",J130,0)</f>
        <v>0</v>
      </c>
      <c r="BI130" s="93">
        <f>IF(N130="nulová",J130,0)</f>
        <v>0</v>
      </c>
      <c r="BJ130" s="55" t="s">
        <v>113</v>
      </c>
      <c r="BK130" s="93">
        <f>ROUND(I130*H130,2)</f>
        <v>0</v>
      </c>
      <c r="BL130" s="55" t="s">
        <v>195</v>
      </c>
      <c r="BM130" s="55" t="s">
        <v>7359</v>
      </c>
    </row>
    <row r="131" spans="2:65" s="101" customFormat="1" ht="27">
      <c r="B131" s="61"/>
      <c r="D131" s="167" t="s">
        <v>197</v>
      </c>
      <c r="F131" s="168" t="s">
        <v>274</v>
      </c>
      <c r="I131" s="240"/>
      <c r="L131" s="61"/>
      <c r="M131" s="94"/>
      <c r="N131" s="100"/>
      <c r="O131" s="100"/>
      <c r="P131" s="100"/>
      <c r="Q131" s="100"/>
      <c r="R131" s="100"/>
      <c r="S131" s="100"/>
      <c r="T131" s="69"/>
      <c r="AT131" s="55" t="s">
        <v>197</v>
      </c>
      <c r="AU131" s="55" t="s">
        <v>115</v>
      </c>
    </row>
    <row r="132" spans="2:65" s="101" customFormat="1" ht="148.5">
      <c r="B132" s="61"/>
      <c r="D132" s="167" t="s">
        <v>199</v>
      </c>
      <c r="F132" s="169" t="s">
        <v>275</v>
      </c>
      <c r="I132" s="240"/>
      <c r="L132" s="61"/>
      <c r="M132" s="94"/>
      <c r="N132" s="100"/>
      <c r="O132" s="100"/>
      <c r="P132" s="100"/>
      <c r="Q132" s="100"/>
      <c r="R132" s="100"/>
      <c r="S132" s="100"/>
      <c r="T132" s="69"/>
      <c r="AT132" s="55" t="s">
        <v>199</v>
      </c>
      <c r="AU132" s="55" t="s">
        <v>115</v>
      </c>
    </row>
    <row r="133" spans="2:65" s="171" customFormat="1">
      <c r="B133" s="170"/>
      <c r="D133" s="167" t="s">
        <v>201</v>
      </c>
      <c r="E133" s="172" t="s">
        <v>69</v>
      </c>
      <c r="F133" s="173" t="s">
        <v>7360</v>
      </c>
      <c r="H133" s="172" t="s">
        <v>69</v>
      </c>
      <c r="I133" s="241"/>
      <c r="L133" s="170"/>
      <c r="M133" s="174"/>
      <c r="N133" s="175"/>
      <c r="O133" s="175"/>
      <c r="P133" s="175"/>
      <c r="Q133" s="175"/>
      <c r="R133" s="175"/>
      <c r="S133" s="175"/>
      <c r="T133" s="176"/>
      <c r="AT133" s="172" t="s">
        <v>201</v>
      </c>
      <c r="AU133" s="172" t="s">
        <v>115</v>
      </c>
      <c r="AV133" s="171" t="s">
        <v>113</v>
      </c>
      <c r="AW133" s="171" t="s">
        <v>93</v>
      </c>
      <c r="AX133" s="171" t="s">
        <v>111</v>
      </c>
      <c r="AY133" s="172" t="s">
        <v>188</v>
      </c>
    </row>
    <row r="134" spans="2:65" s="178" customFormat="1">
      <c r="B134" s="177"/>
      <c r="D134" s="167" t="s">
        <v>201</v>
      </c>
      <c r="E134" s="179" t="s">
        <v>69</v>
      </c>
      <c r="F134" s="180" t="s">
        <v>4942</v>
      </c>
      <c r="H134" s="181">
        <v>155</v>
      </c>
      <c r="I134" s="242"/>
      <c r="L134" s="177"/>
      <c r="M134" s="182"/>
      <c r="N134" s="183"/>
      <c r="O134" s="183"/>
      <c r="P134" s="183"/>
      <c r="Q134" s="183"/>
      <c r="R134" s="183"/>
      <c r="S134" s="183"/>
      <c r="T134" s="184"/>
      <c r="AT134" s="179" t="s">
        <v>201</v>
      </c>
      <c r="AU134" s="179" t="s">
        <v>115</v>
      </c>
      <c r="AV134" s="178" t="s">
        <v>115</v>
      </c>
      <c r="AW134" s="178" t="s">
        <v>93</v>
      </c>
      <c r="AX134" s="178" t="s">
        <v>111</v>
      </c>
      <c r="AY134" s="179" t="s">
        <v>188</v>
      </c>
    </row>
    <row r="135" spans="2:65" s="171" customFormat="1">
      <c r="B135" s="170"/>
      <c r="D135" s="167" t="s">
        <v>201</v>
      </c>
      <c r="E135" s="172" t="s">
        <v>69</v>
      </c>
      <c r="F135" s="173" t="s">
        <v>7361</v>
      </c>
      <c r="H135" s="172" t="s">
        <v>69</v>
      </c>
      <c r="I135" s="241"/>
      <c r="L135" s="170"/>
      <c r="M135" s="174"/>
      <c r="N135" s="175"/>
      <c r="O135" s="175"/>
      <c r="P135" s="175"/>
      <c r="Q135" s="175"/>
      <c r="R135" s="175"/>
      <c r="S135" s="175"/>
      <c r="T135" s="176"/>
      <c r="AT135" s="172" t="s">
        <v>201</v>
      </c>
      <c r="AU135" s="172" t="s">
        <v>115</v>
      </c>
      <c r="AV135" s="171" t="s">
        <v>113</v>
      </c>
      <c r="AW135" s="171" t="s">
        <v>93</v>
      </c>
      <c r="AX135" s="171" t="s">
        <v>111</v>
      </c>
      <c r="AY135" s="172" t="s">
        <v>188</v>
      </c>
    </row>
    <row r="136" spans="2:65" s="178" customFormat="1">
      <c r="B136" s="177"/>
      <c r="D136" s="167" t="s">
        <v>201</v>
      </c>
      <c r="E136" s="179" t="s">
        <v>69</v>
      </c>
      <c r="F136" s="180" t="s">
        <v>7362</v>
      </c>
      <c r="H136" s="181">
        <v>133.465</v>
      </c>
      <c r="I136" s="242"/>
      <c r="L136" s="177"/>
      <c r="M136" s="182"/>
      <c r="N136" s="183"/>
      <c r="O136" s="183"/>
      <c r="P136" s="183"/>
      <c r="Q136" s="183"/>
      <c r="R136" s="183"/>
      <c r="S136" s="183"/>
      <c r="T136" s="184"/>
      <c r="AT136" s="179" t="s">
        <v>201</v>
      </c>
      <c r="AU136" s="179" t="s">
        <v>115</v>
      </c>
      <c r="AV136" s="178" t="s">
        <v>115</v>
      </c>
      <c r="AW136" s="178" t="s">
        <v>93</v>
      </c>
      <c r="AX136" s="178" t="s">
        <v>111</v>
      </c>
      <c r="AY136" s="179" t="s">
        <v>188</v>
      </c>
    </row>
    <row r="137" spans="2:65" s="186" customFormat="1">
      <c r="B137" s="185"/>
      <c r="D137" s="167" t="s">
        <v>201</v>
      </c>
      <c r="E137" s="187" t="s">
        <v>69</v>
      </c>
      <c r="F137" s="188" t="s">
        <v>210</v>
      </c>
      <c r="H137" s="189">
        <v>288.46499999999997</v>
      </c>
      <c r="I137" s="243"/>
      <c r="L137" s="185"/>
      <c r="M137" s="190"/>
      <c r="N137" s="191"/>
      <c r="O137" s="191"/>
      <c r="P137" s="191"/>
      <c r="Q137" s="191"/>
      <c r="R137" s="191"/>
      <c r="S137" s="191"/>
      <c r="T137" s="192"/>
      <c r="AT137" s="187" t="s">
        <v>201</v>
      </c>
      <c r="AU137" s="187" t="s">
        <v>115</v>
      </c>
      <c r="AV137" s="186" t="s">
        <v>195</v>
      </c>
      <c r="AW137" s="186" t="s">
        <v>93</v>
      </c>
      <c r="AX137" s="186" t="s">
        <v>113</v>
      </c>
      <c r="AY137" s="187" t="s">
        <v>188</v>
      </c>
    </row>
    <row r="138" spans="2:65" s="101" customFormat="1" ht="16.5" customHeight="1">
      <c r="B138" s="86"/>
      <c r="C138" s="87" t="s">
        <v>294</v>
      </c>
      <c r="D138" s="87" t="s">
        <v>190</v>
      </c>
      <c r="E138" s="88" t="s">
        <v>279</v>
      </c>
      <c r="F138" s="89" t="s">
        <v>280</v>
      </c>
      <c r="G138" s="90" t="s">
        <v>193</v>
      </c>
      <c r="H138" s="91">
        <v>133.465</v>
      </c>
      <c r="I138" s="238"/>
      <c r="J138" s="92">
        <f>ROUND(I138*H138,2)</f>
        <v>0</v>
      </c>
      <c r="K138" s="89" t="s">
        <v>194</v>
      </c>
      <c r="L138" s="61"/>
      <c r="M138" s="239" t="s">
        <v>69</v>
      </c>
      <c r="N138" s="164" t="s">
        <v>100</v>
      </c>
      <c r="O138" s="100"/>
      <c r="P138" s="165">
        <f>O138*H138</f>
        <v>0</v>
      </c>
      <c r="Q138" s="165">
        <v>0</v>
      </c>
      <c r="R138" s="165">
        <f>Q138*H138</f>
        <v>0</v>
      </c>
      <c r="S138" s="165">
        <v>0</v>
      </c>
      <c r="T138" s="166">
        <f>S138*H138</f>
        <v>0</v>
      </c>
      <c r="AR138" s="55" t="s">
        <v>195</v>
      </c>
      <c r="AT138" s="55" t="s">
        <v>190</v>
      </c>
      <c r="AU138" s="55" t="s">
        <v>115</v>
      </c>
      <c r="AY138" s="55" t="s">
        <v>188</v>
      </c>
      <c r="BE138" s="93">
        <f>IF(N138="základní",J138,0)</f>
        <v>0</v>
      </c>
      <c r="BF138" s="93">
        <f>IF(N138="snížená",J138,0)</f>
        <v>0</v>
      </c>
      <c r="BG138" s="93">
        <f>IF(N138="zákl. přenesená",J138,0)</f>
        <v>0</v>
      </c>
      <c r="BH138" s="93">
        <f>IF(N138="sníž. přenesená",J138,0)</f>
        <v>0</v>
      </c>
      <c r="BI138" s="93">
        <f>IF(N138="nulová",J138,0)</f>
        <v>0</v>
      </c>
      <c r="BJ138" s="55" t="s">
        <v>113</v>
      </c>
      <c r="BK138" s="93">
        <f>ROUND(I138*H138,2)</f>
        <v>0</v>
      </c>
      <c r="BL138" s="55" t="s">
        <v>195</v>
      </c>
      <c r="BM138" s="55" t="s">
        <v>7363</v>
      </c>
    </row>
    <row r="139" spans="2:65" s="101" customFormat="1">
      <c r="B139" s="61"/>
      <c r="D139" s="167" t="s">
        <v>197</v>
      </c>
      <c r="F139" s="168" t="s">
        <v>282</v>
      </c>
      <c r="I139" s="240"/>
      <c r="L139" s="61"/>
      <c r="M139" s="94"/>
      <c r="N139" s="100"/>
      <c r="O139" s="100"/>
      <c r="P139" s="100"/>
      <c r="Q139" s="100"/>
      <c r="R139" s="100"/>
      <c r="S139" s="100"/>
      <c r="T139" s="69"/>
      <c r="AT139" s="55" t="s">
        <v>197</v>
      </c>
      <c r="AU139" s="55" t="s">
        <v>115</v>
      </c>
    </row>
    <row r="140" spans="2:65" s="101" customFormat="1" ht="283.5">
      <c r="B140" s="61"/>
      <c r="D140" s="167" t="s">
        <v>199</v>
      </c>
      <c r="F140" s="169" t="s">
        <v>283</v>
      </c>
      <c r="I140" s="240"/>
      <c r="L140" s="61"/>
      <c r="M140" s="94"/>
      <c r="N140" s="100"/>
      <c r="O140" s="100"/>
      <c r="P140" s="100"/>
      <c r="Q140" s="100"/>
      <c r="R140" s="100"/>
      <c r="S140" s="100"/>
      <c r="T140" s="69"/>
      <c r="AT140" s="55" t="s">
        <v>199</v>
      </c>
      <c r="AU140" s="55" t="s">
        <v>115</v>
      </c>
    </row>
    <row r="141" spans="2:65" s="178" customFormat="1">
      <c r="B141" s="177"/>
      <c r="D141" s="167" t="s">
        <v>201</v>
      </c>
      <c r="E141" s="179" t="s">
        <v>69</v>
      </c>
      <c r="F141" s="180" t="s">
        <v>7362</v>
      </c>
      <c r="H141" s="181">
        <v>133.465</v>
      </c>
      <c r="I141" s="242"/>
      <c r="L141" s="177"/>
      <c r="M141" s="182"/>
      <c r="N141" s="183"/>
      <c r="O141" s="183"/>
      <c r="P141" s="183"/>
      <c r="Q141" s="183"/>
      <c r="R141" s="183"/>
      <c r="S141" s="183"/>
      <c r="T141" s="184"/>
      <c r="AT141" s="179" t="s">
        <v>201</v>
      </c>
      <c r="AU141" s="179" t="s">
        <v>115</v>
      </c>
      <c r="AV141" s="178" t="s">
        <v>115</v>
      </c>
      <c r="AW141" s="178" t="s">
        <v>93</v>
      </c>
      <c r="AX141" s="178" t="s">
        <v>113</v>
      </c>
      <c r="AY141" s="179" t="s">
        <v>188</v>
      </c>
    </row>
    <row r="142" spans="2:65" s="101" customFormat="1" ht="16.5" customHeight="1">
      <c r="B142" s="86"/>
      <c r="C142" s="87" t="s">
        <v>301</v>
      </c>
      <c r="D142" s="87" t="s">
        <v>190</v>
      </c>
      <c r="E142" s="88" t="s">
        <v>286</v>
      </c>
      <c r="F142" s="89" t="s">
        <v>287</v>
      </c>
      <c r="G142" s="90" t="s">
        <v>193</v>
      </c>
      <c r="H142" s="91">
        <v>133.465</v>
      </c>
      <c r="I142" s="238"/>
      <c r="J142" s="92">
        <f>ROUND(I142*H142,2)</f>
        <v>0</v>
      </c>
      <c r="K142" s="89" t="s">
        <v>194</v>
      </c>
      <c r="L142" s="61"/>
      <c r="M142" s="239" t="s">
        <v>69</v>
      </c>
      <c r="N142" s="164" t="s">
        <v>100</v>
      </c>
      <c r="O142" s="100"/>
      <c r="P142" s="165">
        <f>O142*H142</f>
        <v>0</v>
      </c>
      <c r="Q142" s="165">
        <v>0</v>
      </c>
      <c r="R142" s="165">
        <f>Q142*H142</f>
        <v>0</v>
      </c>
      <c r="S142" s="165">
        <v>0</v>
      </c>
      <c r="T142" s="166">
        <f>S142*H142</f>
        <v>0</v>
      </c>
      <c r="AR142" s="55" t="s">
        <v>195</v>
      </c>
      <c r="AT142" s="55" t="s">
        <v>190</v>
      </c>
      <c r="AU142" s="55" t="s">
        <v>115</v>
      </c>
      <c r="AY142" s="55" t="s">
        <v>188</v>
      </c>
      <c r="BE142" s="93">
        <f>IF(N142="základní",J142,0)</f>
        <v>0</v>
      </c>
      <c r="BF142" s="93">
        <f>IF(N142="snížená",J142,0)</f>
        <v>0</v>
      </c>
      <c r="BG142" s="93">
        <f>IF(N142="zákl. přenesená",J142,0)</f>
        <v>0</v>
      </c>
      <c r="BH142" s="93">
        <f>IF(N142="sníž. přenesená",J142,0)</f>
        <v>0</v>
      </c>
      <c r="BI142" s="93">
        <f>IF(N142="nulová",J142,0)</f>
        <v>0</v>
      </c>
      <c r="BJ142" s="55" t="s">
        <v>113</v>
      </c>
      <c r="BK142" s="93">
        <f>ROUND(I142*H142,2)</f>
        <v>0</v>
      </c>
      <c r="BL142" s="55" t="s">
        <v>195</v>
      </c>
      <c r="BM142" s="55" t="s">
        <v>7364</v>
      </c>
    </row>
    <row r="143" spans="2:65" s="101" customFormat="1" ht="27">
      <c r="B143" s="61"/>
      <c r="D143" s="167" t="s">
        <v>197</v>
      </c>
      <c r="F143" s="168" t="s">
        <v>289</v>
      </c>
      <c r="I143" s="240"/>
      <c r="L143" s="61"/>
      <c r="M143" s="94"/>
      <c r="N143" s="100"/>
      <c r="O143" s="100"/>
      <c r="P143" s="100"/>
      <c r="Q143" s="100"/>
      <c r="R143" s="100"/>
      <c r="S143" s="100"/>
      <c r="T143" s="69"/>
      <c r="AT143" s="55" t="s">
        <v>197</v>
      </c>
      <c r="AU143" s="55" t="s">
        <v>115</v>
      </c>
    </row>
    <row r="144" spans="2:65" s="101" customFormat="1" ht="409.5">
      <c r="B144" s="61"/>
      <c r="D144" s="167" t="s">
        <v>199</v>
      </c>
      <c r="F144" s="169" t="s">
        <v>290</v>
      </c>
      <c r="I144" s="240"/>
      <c r="L144" s="61"/>
      <c r="M144" s="94"/>
      <c r="N144" s="100"/>
      <c r="O144" s="100"/>
      <c r="P144" s="100"/>
      <c r="Q144" s="100"/>
      <c r="R144" s="100"/>
      <c r="S144" s="100"/>
      <c r="T144" s="69"/>
      <c r="AT144" s="55" t="s">
        <v>199</v>
      </c>
      <c r="AU144" s="55" t="s">
        <v>115</v>
      </c>
    </row>
    <row r="145" spans="2:65" s="178" customFormat="1">
      <c r="B145" s="177"/>
      <c r="D145" s="167" t="s">
        <v>201</v>
      </c>
      <c r="E145" s="179" t="s">
        <v>69</v>
      </c>
      <c r="F145" s="180" t="s">
        <v>7365</v>
      </c>
      <c r="H145" s="181">
        <v>7.5</v>
      </c>
      <c r="I145" s="242"/>
      <c r="L145" s="177"/>
      <c r="M145" s="182"/>
      <c r="N145" s="183"/>
      <c r="O145" s="183"/>
      <c r="P145" s="183"/>
      <c r="Q145" s="183"/>
      <c r="R145" s="183"/>
      <c r="S145" s="183"/>
      <c r="T145" s="184"/>
      <c r="AT145" s="179" t="s">
        <v>201</v>
      </c>
      <c r="AU145" s="179" t="s">
        <v>115</v>
      </c>
      <c r="AV145" s="178" t="s">
        <v>115</v>
      </c>
      <c r="AW145" s="178" t="s">
        <v>93</v>
      </c>
      <c r="AX145" s="178" t="s">
        <v>111</v>
      </c>
      <c r="AY145" s="179" t="s">
        <v>188</v>
      </c>
    </row>
    <row r="146" spans="2:65" s="178" customFormat="1">
      <c r="B146" s="177"/>
      <c r="D146" s="167" t="s">
        <v>201</v>
      </c>
      <c r="E146" s="179" t="s">
        <v>69</v>
      </c>
      <c r="F146" s="180" t="s">
        <v>7366</v>
      </c>
      <c r="H146" s="181">
        <v>28.875</v>
      </c>
      <c r="I146" s="242"/>
      <c r="L146" s="177"/>
      <c r="M146" s="182"/>
      <c r="N146" s="183"/>
      <c r="O146" s="183"/>
      <c r="P146" s="183"/>
      <c r="Q146" s="183"/>
      <c r="R146" s="183"/>
      <c r="S146" s="183"/>
      <c r="T146" s="184"/>
      <c r="AT146" s="179" t="s">
        <v>201</v>
      </c>
      <c r="AU146" s="179" t="s">
        <v>115</v>
      </c>
      <c r="AV146" s="178" t="s">
        <v>115</v>
      </c>
      <c r="AW146" s="178" t="s">
        <v>93</v>
      </c>
      <c r="AX146" s="178" t="s">
        <v>111</v>
      </c>
      <c r="AY146" s="179" t="s">
        <v>188</v>
      </c>
    </row>
    <row r="147" spans="2:65" s="178" customFormat="1">
      <c r="B147" s="177"/>
      <c r="D147" s="167" t="s">
        <v>201</v>
      </c>
      <c r="E147" s="179" t="s">
        <v>69</v>
      </c>
      <c r="F147" s="180" t="s">
        <v>7367</v>
      </c>
      <c r="H147" s="181">
        <v>10</v>
      </c>
      <c r="I147" s="242"/>
      <c r="L147" s="177"/>
      <c r="M147" s="182"/>
      <c r="N147" s="183"/>
      <c r="O147" s="183"/>
      <c r="P147" s="183"/>
      <c r="Q147" s="183"/>
      <c r="R147" s="183"/>
      <c r="S147" s="183"/>
      <c r="T147" s="184"/>
      <c r="AT147" s="179" t="s">
        <v>201</v>
      </c>
      <c r="AU147" s="179" t="s">
        <v>115</v>
      </c>
      <c r="AV147" s="178" t="s">
        <v>115</v>
      </c>
      <c r="AW147" s="178" t="s">
        <v>93</v>
      </c>
      <c r="AX147" s="178" t="s">
        <v>111</v>
      </c>
      <c r="AY147" s="179" t="s">
        <v>188</v>
      </c>
    </row>
    <row r="148" spans="2:65" s="178" customFormat="1">
      <c r="B148" s="177"/>
      <c r="D148" s="167" t="s">
        <v>201</v>
      </c>
      <c r="E148" s="179" t="s">
        <v>69</v>
      </c>
      <c r="F148" s="180" t="s">
        <v>7368</v>
      </c>
      <c r="H148" s="181">
        <v>25.3</v>
      </c>
      <c r="I148" s="242"/>
      <c r="L148" s="177"/>
      <c r="M148" s="182"/>
      <c r="N148" s="183"/>
      <c r="O148" s="183"/>
      <c r="P148" s="183"/>
      <c r="Q148" s="183"/>
      <c r="R148" s="183"/>
      <c r="S148" s="183"/>
      <c r="T148" s="184"/>
      <c r="AT148" s="179" t="s">
        <v>201</v>
      </c>
      <c r="AU148" s="179" t="s">
        <v>115</v>
      </c>
      <c r="AV148" s="178" t="s">
        <v>115</v>
      </c>
      <c r="AW148" s="178" t="s">
        <v>93</v>
      </c>
      <c r="AX148" s="178" t="s">
        <v>111</v>
      </c>
      <c r="AY148" s="179" t="s">
        <v>188</v>
      </c>
    </row>
    <row r="149" spans="2:65" s="178" customFormat="1">
      <c r="B149" s="177"/>
      <c r="D149" s="167" t="s">
        <v>201</v>
      </c>
      <c r="E149" s="179" t="s">
        <v>69</v>
      </c>
      <c r="F149" s="180" t="s">
        <v>7369</v>
      </c>
      <c r="H149" s="181">
        <v>40.799999999999997</v>
      </c>
      <c r="I149" s="242"/>
      <c r="L149" s="177"/>
      <c r="M149" s="182"/>
      <c r="N149" s="183"/>
      <c r="O149" s="183"/>
      <c r="P149" s="183"/>
      <c r="Q149" s="183"/>
      <c r="R149" s="183"/>
      <c r="S149" s="183"/>
      <c r="T149" s="184"/>
      <c r="AT149" s="179" t="s">
        <v>201</v>
      </c>
      <c r="AU149" s="179" t="s">
        <v>115</v>
      </c>
      <c r="AV149" s="178" t="s">
        <v>115</v>
      </c>
      <c r="AW149" s="178" t="s">
        <v>93</v>
      </c>
      <c r="AX149" s="178" t="s">
        <v>111</v>
      </c>
      <c r="AY149" s="179" t="s">
        <v>188</v>
      </c>
    </row>
    <row r="150" spans="2:65" s="178" customFormat="1">
      <c r="B150" s="177"/>
      <c r="D150" s="167" t="s">
        <v>201</v>
      </c>
      <c r="E150" s="179" t="s">
        <v>69</v>
      </c>
      <c r="F150" s="180" t="s">
        <v>7370</v>
      </c>
      <c r="H150" s="181">
        <v>12.6</v>
      </c>
      <c r="I150" s="242"/>
      <c r="L150" s="177"/>
      <c r="M150" s="182"/>
      <c r="N150" s="183"/>
      <c r="O150" s="183"/>
      <c r="P150" s="183"/>
      <c r="Q150" s="183"/>
      <c r="R150" s="183"/>
      <c r="S150" s="183"/>
      <c r="T150" s="184"/>
      <c r="AT150" s="179" t="s">
        <v>201</v>
      </c>
      <c r="AU150" s="179" t="s">
        <v>115</v>
      </c>
      <c r="AV150" s="178" t="s">
        <v>115</v>
      </c>
      <c r="AW150" s="178" t="s">
        <v>93</v>
      </c>
      <c r="AX150" s="178" t="s">
        <v>111</v>
      </c>
      <c r="AY150" s="179" t="s">
        <v>188</v>
      </c>
    </row>
    <row r="151" spans="2:65" s="171" customFormat="1">
      <c r="B151" s="170"/>
      <c r="D151" s="167" t="s">
        <v>201</v>
      </c>
      <c r="E151" s="172" t="s">
        <v>69</v>
      </c>
      <c r="F151" s="173" t="s">
        <v>7371</v>
      </c>
      <c r="H151" s="172" t="s">
        <v>69</v>
      </c>
      <c r="I151" s="241"/>
      <c r="L151" s="170"/>
      <c r="M151" s="174"/>
      <c r="N151" s="175"/>
      <c r="O151" s="175"/>
      <c r="P151" s="175"/>
      <c r="Q151" s="175"/>
      <c r="R151" s="175"/>
      <c r="S151" s="175"/>
      <c r="T151" s="176"/>
      <c r="AT151" s="172" t="s">
        <v>201</v>
      </c>
      <c r="AU151" s="172" t="s">
        <v>115</v>
      </c>
      <c r="AV151" s="171" t="s">
        <v>113</v>
      </c>
      <c r="AW151" s="171" t="s">
        <v>93</v>
      </c>
      <c r="AX151" s="171" t="s">
        <v>111</v>
      </c>
      <c r="AY151" s="172" t="s">
        <v>188</v>
      </c>
    </row>
    <row r="152" spans="2:65" s="178" customFormat="1">
      <c r="B152" s="177"/>
      <c r="D152" s="167" t="s">
        <v>201</v>
      </c>
      <c r="E152" s="179" t="s">
        <v>69</v>
      </c>
      <c r="F152" s="180" t="s">
        <v>7372</v>
      </c>
      <c r="H152" s="181">
        <v>8.39</v>
      </c>
      <c r="I152" s="242"/>
      <c r="L152" s="177"/>
      <c r="M152" s="182"/>
      <c r="N152" s="183"/>
      <c r="O152" s="183"/>
      <c r="P152" s="183"/>
      <c r="Q152" s="183"/>
      <c r="R152" s="183"/>
      <c r="S152" s="183"/>
      <c r="T152" s="184"/>
      <c r="AT152" s="179" t="s">
        <v>201</v>
      </c>
      <c r="AU152" s="179" t="s">
        <v>115</v>
      </c>
      <c r="AV152" s="178" t="s">
        <v>115</v>
      </c>
      <c r="AW152" s="178" t="s">
        <v>93</v>
      </c>
      <c r="AX152" s="178" t="s">
        <v>111</v>
      </c>
      <c r="AY152" s="179" t="s">
        <v>188</v>
      </c>
    </row>
    <row r="153" spans="2:65" s="186" customFormat="1">
      <c r="B153" s="185"/>
      <c r="D153" s="167" t="s">
        <v>201</v>
      </c>
      <c r="E153" s="187" t="s">
        <v>69</v>
      </c>
      <c r="F153" s="188" t="s">
        <v>210</v>
      </c>
      <c r="H153" s="189">
        <v>133.465</v>
      </c>
      <c r="I153" s="243"/>
      <c r="L153" s="185"/>
      <c r="M153" s="190"/>
      <c r="N153" s="191"/>
      <c r="O153" s="191"/>
      <c r="P153" s="191"/>
      <c r="Q153" s="191"/>
      <c r="R153" s="191"/>
      <c r="S153" s="191"/>
      <c r="T153" s="192"/>
      <c r="AT153" s="187" t="s">
        <v>201</v>
      </c>
      <c r="AU153" s="187" t="s">
        <v>115</v>
      </c>
      <c r="AV153" s="186" t="s">
        <v>195</v>
      </c>
      <c r="AW153" s="186" t="s">
        <v>93</v>
      </c>
      <c r="AX153" s="186" t="s">
        <v>113</v>
      </c>
      <c r="AY153" s="187" t="s">
        <v>188</v>
      </c>
    </row>
    <row r="154" spans="2:65" s="101" customFormat="1" ht="25.5" customHeight="1">
      <c r="B154" s="86"/>
      <c r="C154" s="87" t="s">
        <v>311</v>
      </c>
      <c r="D154" s="87" t="s">
        <v>190</v>
      </c>
      <c r="E154" s="88" t="s">
        <v>4045</v>
      </c>
      <c r="F154" s="89" t="s">
        <v>4046</v>
      </c>
      <c r="G154" s="90" t="s">
        <v>304</v>
      </c>
      <c r="H154" s="91">
        <v>1550</v>
      </c>
      <c r="I154" s="238"/>
      <c r="J154" s="92">
        <f>ROUND(I154*H154,2)</f>
        <v>0</v>
      </c>
      <c r="K154" s="89" t="s">
        <v>194</v>
      </c>
      <c r="L154" s="61"/>
      <c r="M154" s="239" t="s">
        <v>69</v>
      </c>
      <c r="N154" s="164" t="s">
        <v>100</v>
      </c>
      <c r="O154" s="100"/>
      <c r="P154" s="165">
        <f>O154*H154</f>
        <v>0</v>
      </c>
      <c r="Q154" s="165">
        <v>0</v>
      </c>
      <c r="R154" s="165">
        <f>Q154*H154</f>
        <v>0</v>
      </c>
      <c r="S154" s="165">
        <v>0</v>
      </c>
      <c r="T154" s="166">
        <f>S154*H154</f>
        <v>0</v>
      </c>
      <c r="AR154" s="55" t="s">
        <v>195</v>
      </c>
      <c r="AT154" s="55" t="s">
        <v>190</v>
      </c>
      <c r="AU154" s="55" t="s">
        <v>115</v>
      </c>
      <c r="AY154" s="55" t="s">
        <v>188</v>
      </c>
      <c r="BE154" s="93">
        <f>IF(N154="základní",J154,0)</f>
        <v>0</v>
      </c>
      <c r="BF154" s="93">
        <f>IF(N154="snížená",J154,0)</f>
        <v>0</v>
      </c>
      <c r="BG154" s="93">
        <f>IF(N154="zákl. přenesená",J154,0)</f>
        <v>0</v>
      </c>
      <c r="BH154" s="93">
        <f>IF(N154="sníž. přenesená",J154,0)</f>
        <v>0</v>
      </c>
      <c r="BI154" s="93">
        <f>IF(N154="nulová",J154,0)</f>
        <v>0</v>
      </c>
      <c r="BJ154" s="55" t="s">
        <v>113</v>
      </c>
      <c r="BK154" s="93">
        <f>ROUND(I154*H154,2)</f>
        <v>0</v>
      </c>
      <c r="BL154" s="55" t="s">
        <v>195</v>
      </c>
      <c r="BM154" s="55" t="s">
        <v>7373</v>
      </c>
    </row>
    <row r="155" spans="2:65" s="101" customFormat="1" ht="27">
      <c r="B155" s="61"/>
      <c r="D155" s="167" t="s">
        <v>197</v>
      </c>
      <c r="F155" s="168" t="s">
        <v>4048</v>
      </c>
      <c r="I155" s="240"/>
      <c r="L155" s="61"/>
      <c r="M155" s="94"/>
      <c r="N155" s="100"/>
      <c r="O155" s="100"/>
      <c r="P155" s="100"/>
      <c r="Q155" s="100"/>
      <c r="R155" s="100"/>
      <c r="S155" s="100"/>
      <c r="T155" s="69"/>
      <c r="AT155" s="55" t="s">
        <v>197</v>
      </c>
      <c r="AU155" s="55" t="s">
        <v>115</v>
      </c>
    </row>
    <row r="156" spans="2:65" s="101" customFormat="1" ht="121.5">
      <c r="B156" s="61"/>
      <c r="D156" s="167" t="s">
        <v>199</v>
      </c>
      <c r="F156" s="169" t="s">
        <v>4049</v>
      </c>
      <c r="I156" s="240"/>
      <c r="L156" s="61"/>
      <c r="M156" s="94"/>
      <c r="N156" s="100"/>
      <c r="O156" s="100"/>
      <c r="P156" s="100"/>
      <c r="Q156" s="100"/>
      <c r="R156" s="100"/>
      <c r="S156" s="100"/>
      <c r="T156" s="69"/>
      <c r="AT156" s="55" t="s">
        <v>199</v>
      </c>
      <c r="AU156" s="55" t="s">
        <v>115</v>
      </c>
    </row>
    <row r="157" spans="2:65" s="178" customFormat="1">
      <c r="B157" s="177"/>
      <c r="D157" s="167" t="s">
        <v>201</v>
      </c>
      <c r="E157" s="179" t="s">
        <v>69</v>
      </c>
      <c r="F157" s="180" t="s">
        <v>7374</v>
      </c>
      <c r="H157" s="181">
        <v>1550</v>
      </c>
      <c r="I157" s="242"/>
      <c r="L157" s="177"/>
      <c r="M157" s="182"/>
      <c r="N157" s="183"/>
      <c r="O157" s="183"/>
      <c r="P157" s="183"/>
      <c r="Q157" s="183"/>
      <c r="R157" s="183"/>
      <c r="S157" s="183"/>
      <c r="T157" s="184"/>
      <c r="AT157" s="179" t="s">
        <v>201</v>
      </c>
      <c r="AU157" s="179" t="s">
        <v>115</v>
      </c>
      <c r="AV157" s="178" t="s">
        <v>115</v>
      </c>
      <c r="AW157" s="178" t="s">
        <v>93</v>
      </c>
      <c r="AX157" s="178" t="s">
        <v>113</v>
      </c>
      <c r="AY157" s="179" t="s">
        <v>188</v>
      </c>
    </row>
    <row r="158" spans="2:65" s="152" customFormat="1" ht="29.85" customHeight="1">
      <c r="B158" s="151"/>
      <c r="D158" s="153" t="s">
        <v>110</v>
      </c>
      <c r="E158" s="162" t="s">
        <v>285</v>
      </c>
      <c r="F158" s="162" t="s">
        <v>2976</v>
      </c>
      <c r="I158" s="237"/>
      <c r="J158" s="163">
        <f>BK158</f>
        <v>0</v>
      </c>
      <c r="L158" s="151"/>
      <c r="M158" s="156"/>
      <c r="N158" s="157"/>
      <c r="O158" s="157"/>
      <c r="P158" s="158">
        <f>SUM(P159:P164)</f>
        <v>0</v>
      </c>
      <c r="Q158" s="157"/>
      <c r="R158" s="158">
        <f>SUM(R159:R164)</f>
        <v>0</v>
      </c>
      <c r="S158" s="157"/>
      <c r="T158" s="159">
        <f>SUM(T159:T164)</f>
        <v>6.1539999999999999</v>
      </c>
      <c r="AR158" s="153" t="s">
        <v>113</v>
      </c>
      <c r="AT158" s="160" t="s">
        <v>110</v>
      </c>
      <c r="AU158" s="160" t="s">
        <v>113</v>
      </c>
      <c r="AY158" s="153" t="s">
        <v>188</v>
      </c>
      <c r="BK158" s="161">
        <f>SUM(BK159:BK164)</f>
        <v>0</v>
      </c>
    </row>
    <row r="159" spans="2:65" s="101" customFormat="1" ht="16.5" customHeight="1">
      <c r="B159" s="86"/>
      <c r="C159" s="87" t="s">
        <v>324</v>
      </c>
      <c r="D159" s="87" t="s">
        <v>190</v>
      </c>
      <c r="E159" s="88" t="s">
        <v>7375</v>
      </c>
      <c r="F159" s="89" t="s">
        <v>7376</v>
      </c>
      <c r="G159" s="90" t="s">
        <v>193</v>
      </c>
      <c r="H159" s="91">
        <v>3.077</v>
      </c>
      <c r="I159" s="238"/>
      <c r="J159" s="92">
        <f>ROUND(I159*H159,2)</f>
        <v>0</v>
      </c>
      <c r="K159" s="89" t="s">
        <v>194</v>
      </c>
      <c r="L159" s="61"/>
      <c r="M159" s="239" t="s">
        <v>69</v>
      </c>
      <c r="N159" s="164" t="s">
        <v>100</v>
      </c>
      <c r="O159" s="100"/>
      <c r="P159" s="165">
        <f>O159*H159</f>
        <v>0</v>
      </c>
      <c r="Q159" s="165">
        <v>0</v>
      </c>
      <c r="R159" s="165">
        <f>Q159*H159</f>
        <v>0</v>
      </c>
      <c r="S159" s="165">
        <v>2</v>
      </c>
      <c r="T159" s="166">
        <f>S159*H159</f>
        <v>6.1539999999999999</v>
      </c>
      <c r="AR159" s="55" t="s">
        <v>195</v>
      </c>
      <c r="AT159" s="55" t="s">
        <v>190</v>
      </c>
      <c r="AU159" s="55" t="s">
        <v>115</v>
      </c>
      <c r="AY159" s="55" t="s">
        <v>188</v>
      </c>
      <c r="BE159" s="93">
        <f>IF(N159="základní",J159,0)</f>
        <v>0</v>
      </c>
      <c r="BF159" s="93">
        <f>IF(N159="snížená",J159,0)</f>
        <v>0</v>
      </c>
      <c r="BG159" s="93">
        <f>IF(N159="zákl. přenesená",J159,0)</f>
        <v>0</v>
      </c>
      <c r="BH159" s="93">
        <f>IF(N159="sníž. přenesená",J159,0)</f>
        <v>0</v>
      </c>
      <c r="BI159" s="93">
        <f>IF(N159="nulová",J159,0)</f>
        <v>0</v>
      </c>
      <c r="BJ159" s="55" t="s">
        <v>113</v>
      </c>
      <c r="BK159" s="93">
        <f>ROUND(I159*H159,2)</f>
        <v>0</v>
      </c>
      <c r="BL159" s="55" t="s">
        <v>195</v>
      </c>
      <c r="BM159" s="55" t="s">
        <v>7377</v>
      </c>
    </row>
    <row r="160" spans="2:65" s="101" customFormat="1">
      <c r="B160" s="61"/>
      <c r="D160" s="167" t="s">
        <v>197</v>
      </c>
      <c r="F160" s="168" t="s">
        <v>7378</v>
      </c>
      <c r="I160" s="240"/>
      <c r="L160" s="61"/>
      <c r="M160" s="94"/>
      <c r="N160" s="100"/>
      <c r="O160" s="100"/>
      <c r="P160" s="100"/>
      <c r="Q160" s="100"/>
      <c r="R160" s="100"/>
      <c r="S160" s="100"/>
      <c r="T160" s="69"/>
      <c r="AT160" s="55" t="s">
        <v>197</v>
      </c>
      <c r="AU160" s="55" t="s">
        <v>115</v>
      </c>
    </row>
    <row r="161" spans="2:65" s="171" customFormat="1">
      <c r="B161" s="170"/>
      <c r="D161" s="167" t="s">
        <v>201</v>
      </c>
      <c r="E161" s="172" t="s">
        <v>69</v>
      </c>
      <c r="F161" s="173" t="s">
        <v>7379</v>
      </c>
      <c r="H161" s="172" t="s">
        <v>69</v>
      </c>
      <c r="I161" s="241"/>
      <c r="L161" s="170"/>
      <c r="M161" s="174"/>
      <c r="N161" s="175"/>
      <c r="O161" s="175"/>
      <c r="P161" s="175"/>
      <c r="Q161" s="175"/>
      <c r="R161" s="175"/>
      <c r="S161" s="175"/>
      <c r="T161" s="176"/>
      <c r="AT161" s="172" t="s">
        <v>201</v>
      </c>
      <c r="AU161" s="172" t="s">
        <v>115</v>
      </c>
      <c r="AV161" s="171" t="s">
        <v>113</v>
      </c>
      <c r="AW161" s="171" t="s">
        <v>93</v>
      </c>
      <c r="AX161" s="171" t="s">
        <v>111</v>
      </c>
      <c r="AY161" s="172" t="s">
        <v>188</v>
      </c>
    </row>
    <row r="162" spans="2:65" s="178" customFormat="1">
      <c r="B162" s="177"/>
      <c r="D162" s="167" t="s">
        <v>201</v>
      </c>
      <c r="E162" s="179" t="s">
        <v>69</v>
      </c>
      <c r="F162" s="180" t="s">
        <v>7380</v>
      </c>
      <c r="H162" s="181">
        <v>1.585</v>
      </c>
      <c r="I162" s="242"/>
      <c r="L162" s="177"/>
      <c r="M162" s="182"/>
      <c r="N162" s="183"/>
      <c r="O162" s="183"/>
      <c r="P162" s="183"/>
      <c r="Q162" s="183"/>
      <c r="R162" s="183"/>
      <c r="S162" s="183"/>
      <c r="T162" s="184"/>
      <c r="AT162" s="179" t="s">
        <v>201</v>
      </c>
      <c r="AU162" s="179" t="s">
        <v>115</v>
      </c>
      <c r="AV162" s="178" t="s">
        <v>115</v>
      </c>
      <c r="AW162" s="178" t="s">
        <v>93</v>
      </c>
      <c r="AX162" s="178" t="s">
        <v>111</v>
      </c>
      <c r="AY162" s="179" t="s">
        <v>188</v>
      </c>
    </row>
    <row r="163" spans="2:65" s="178" customFormat="1">
      <c r="B163" s="177"/>
      <c r="D163" s="167" t="s">
        <v>201</v>
      </c>
      <c r="E163" s="179" t="s">
        <v>69</v>
      </c>
      <c r="F163" s="180" t="s">
        <v>7381</v>
      </c>
      <c r="H163" s="181">
        <v>1.492</v>
      </c>
      <c r="I163" s="242"/>
      <c r="L163" s="177"/>
      <c r="M163" s="182"/>
      <c r="N163" s="183"/>
      <c r="O163" s="183"/>
      <c r="P163" s="183"/>
      <c r="Q163" s="183"/>
      <c r="R163" s="183"/>
      <c r="S163" s="183"/>
      <c r="T163" s="184"/>
      <c r="AT163" s="179" t="s">
        <v>201</v>
      </c>
      <c r="AU163" s="179" t="s">
        <v>115</v>
      </c>
      <c r="AV163" s="178" t="s">
        <v>115</v>
      </c>
      <c r="AW163" s="178" t="s">
        <v>93</v>
      </c>
      <c r="AX163" s="178" t="s">
        <v>111</v>
      </c>
      <c r="AY163" s="179" t="s">
        <v>188</v>
      </c>
    </row>
    <row r="164" spans="2:65" s="186" customFormat="1">
      <c r="B164" s="185"/>
      <c r="D164" s="167" t="s">
        <v>201</v>
      </c>
      <c r="E164" s="187" t="s">
        <v>69</v>
      </c>
      <c r="F164" s="188" t="s">
        <v>210</v>
      </c>
      <c r="H164" s="189">
        <v>3.077</v>
      </c>
      <c r="I164" s="243"/>
      <c r="L164" s="185"/>
      <c r="M164" s="190"/>
      <c r="N164" s="191"/>
      <c r="O164" s="191"/>
      <c r="P164" s="191"/>
      <c r="Q164" s="191"/>
      <c r="R164" s="191"/>
      <c r="S164" s="191"/>
      <c r="T164" s="192"/>
      <c r="AT164" s="187" t="s">
        <v>201</v>
      </c>
      <c r="AU164" s="187" t="s">
        <v>115</v>
      </c>
      <c r="AV164" s="186" t="s">
        <v>195</v>
      </c>
      <c r="AW164" s="186" t="s">
        <v>93</v>
      </c>
      <c r="AX164" s="186" t="s">
        <v>113</v>
      </c>
      <c r="AY164" s="187" t="s">
        <v>188</v>
      </c>
    </row>
    <row r="165" spans="2:65" s="152" customFormat="1" ht="29.85" customHeight="1">
      <c r="B165" s="151"/>
      <c r="D165" s="153" t="s">
        <v>110</v>
      </c>
      <c r="E165" s="162" t="s">
        <v>799</v>
      </c>
      <c r="F165" s="162" t="s">
        <v>800</v>
      </c>
      <c r="I165" s="237"/>
      <c r="J165" s="163">
        <f>BK165</f>
        <v>0</v>
      </c>
      <c r="L165" s="151"/>
      <c r="M165" s="156"/>
      <c r="N165" s="157"/>
      <c r="O165" s="157"/>
      <c r="P165" s="158">
        <f>SUM(P166:P173)</f>
        <v>0</v>
      </c>
      <c r="Q165" s="157"/>
      <c r="R165" s="158">
        <f>SUM(R166:R173)</f>
        <v>0</v>
      </c>
      <c r="S165" s="157"/>
      <c r="T165" s="159">
        <f>SUM(T166:T173)</f>
        <v>0</v>
      </c>
      <c r="AR165" s="153" t="s">
        <v>113</v>
      </c>
      <c r="AT165" s="160" t="s">
        <v>110</v>
      </c>
      <c r="AU165" s="160" t="s">
        <v>113</v>
      </c>
      <c r="AY165" s="153" t="s">
        <v>188</v>
      </c>
      <c r="BK165" s="161">
        <f>SUM(BK166:BK173)</f>
        <v>0</v>
      </c>
    </row>
    <row r="166" spans="2:65" s="101" customFormat="1" ht="25.5" customHeight="1">
      <c r="B166" s="86"/>
      <c r="C166" s="87" t="s">
        <v>332</v>
      </c>
      <c r="D166" s="87" t="s">
        <v>190</v>
      </c>
      <c r="E166" s="88" t="s">
        <v>8971</v>
      </c>
      <c r="F166" s="89" t="s">
        <v>8961</v>
      </c>
      <c r="G166" s="90" t="s">
        <v>314</v>
      </c>
      <c r="H166" s="91">
        <v>8.3439999999999994</v>
      </c>
      <c r="I166" s="238"/>
      <c r="J166" s="92">
        <f>ROUND(I166*H166,2)</f>
        <v>0</v>
      </c>
      <c r="K166" s="89" t="s">
        <v>449</v>
      </c>
      <c r="L166" s="61"/>
      <c r="M166" s="239" t="s">
        <v>69</v>
      </c>
      <c r="N166" s="164" t="s">
        <v>100</v>
      </c>
      <c r="O166" s="100"/>
      <c r="P166" s="165">
        <f>O166*H166</f>
        <v>0</v>
      </c>
      <c r="Q166" s="165">
        <v>0</v>
      </c>
      <c r="R166" s="165">
        <f>Q166*H166</f>
        <v>0</v>
      </c>
      <c r="S166" s="165">
        <v>0</v>
      </c>
      <c r="T166" s="166">
        <f>S166*H166</f>
        <v>0</v>
      </c>
      <c r="AR166" s="55" t="s">
        <v>195</v>
      </c>
      <c r="AT166" s="55" t="s">
        <v>190</v>
      </c>
      <c r="AU166" s="55" t="s">
        <v>115</v>
      </c>
      <c r="AY166" s="55" t="s">
        <v>188</v>
      </c>
      <c r="BE166" s="93">
        <f>IF(N166="základní",J166,0)</f>
        <v>0</v>
      </c>
      <c r="BF166" s="93">
        <f>IF(N166="snížená",J166,0)</f>
        <v>0</v>
      </c>
      <c r="BG166" s="93">
        <f>IF(N166="zákl. přenesená",J166,0)</f>
        <v>0</v>
      </c>
      <c r="BH166" s="93">
        <f>IF(N166="sníž. přenesená",J166,0)</f>
        <v>0</v>
      </c>
      <c r="BI166" s="93">
        <f>IF(N166="nulová",J166,0)</f>
        <v>0</v>
      </c>
      <c r="BJ166" s="55" t="s">
        <v>113</v>
      </c>
      <c r="BK166" s="93">
        <f>ROUND(I166*H166,2)</f>
        <v>0</v>
      </c>
      <c r="BL166" s="55" t="s">
        <v>195</v>
      </c>
      <c r="BM166" s="55" t="s">
        <v>7382</v>
      </c>
    </row>
    <row r="167" spans="2:65" s="101" customFormat="1">
      <c r="B167" s="61"/>
      <c r="D167" s="167" t="s">
        <v>197</v>
      </c>
      <c r="F167" s="328" t="s">
        <v>8961</v>
      </c>
      <c r="I167" s="240"/>
      <c r="L167" s="61"/>
      <c r="M167" s="94"/>
      <c r="N167" s="100"/>
      <c r="O167" s="100"/>
      <c r="P167" s="100"/>
      <c r="Q167" s="100"/>
      <c r="R167" s="100"/>
      <c r="S167" s="100"/>
      <c r="T167" s="69"/>
      <c r="AT167" s="55" t="s">
        <v>197</v>
      </c>
      <c r="AU167" s="55" t="s">
        <v>115</v>
      </c>
    </row>
    <row r="168" spans="2:65" s="101" customFormat="1" ht="81">
      <c r="B168" s="61"/>
      <c r="D168" s="167" t="s">
        <v>199</v>
      </c>
      <c r="F168" s="169" t="s">
        <v>816</v>
      </c>
      <c r="I168" s="240"/>
      <c r="L168" s="61"/>
      <c r="M168" s="94"/>
      <c r="N168" s="100"/>
      <c r="O168" s="100"/>
      <c r="P168" s="100"/>
      <c r="Q168" s="100"/>
      <c r="R168" s="100"/>
      <c r="S168" s="100"/>
      <c r="T168" s="69"/>
      <c r="AT168" s="55" t="s">
        <v>199</v>
      </c>
      <c r="AU168" s="55" t="s">
        <v>115</v>
      </c>
    </row>
    <row r="169" spans="2:65" s="101" customFormat="1" ht="25.5" customHeight="1">
      <c r="B169" s="86"/>
      <c r="C169" s="87" t="s">
        <v>72</v>
      </c>
      <c r="D169" s="87" t="s">
        <v>190</v>
      </c>
      <c r="E169" s="88" t="s">
        <v>8973</v>
      </c>
      <c r="F169" s="89" t="s">
        <v>8972</v>
      </c>
      <c r="G169" s="90" t="s">
        <v>314</v>
      </c>
      <c r="H169" s="91">
        <v>0.08</v>
      </c>
      <c r="I169" s="238"/>
      <c r="J169" s="92">
        <f>ROUND(I169*H169,2)</f>
        <v>0</v>
      </c>
      <c r="K169" s="89" t="s">
        <v>449</v>
      </c>
      <c r="L169" s="61"/>
      <c r="M169" s="239" t="s">
        <v>69</v>
      </c>
      <c r="N169" s="164" t="s">
        <v>100</v>
      </c>
      <c r="O169" s="100"/>
      <c r="P169" s="165">
        <f>O169*H169</f>
        <v>0</v>
      </c>
      <c r="Q169" s="165">
        <v>0</v>
      </c>
      <c r="R169" s="165">
        <f>Q169*H169</f>
        <v>0</v>
      </c>
      <c r="S169" s="165">
        <v>0</v>
      </c>
      <c r="T169" s="166">
        <f>S169*H169</f>
        <v>0</v>
      </c>
      <c r="AR169" s="55" t="s">
        <v>195</v>
      </c>
      <c r="AT169" s="55" t="s">
        <v>190</v>
      </c>
      <c r="AU169" s="55" t="s">
        <v>115</v>
      </c>
      <c r="AY169" s="55" t="s">
        <v>188</v>
      </c>
      <c r="BE169" s="93">
        <f>IF(N169="základní",J169,0)</f>
        <v>0</v>
      </c>
      <c r="BF169" s="93">
        <f>IF(N169="snížená",J169,0)</f>
        <v>0</v>
      </c>
      <c r="BG169" s="93">
        <f>IF(N169="zákl. přenesená",J169,0)</f>
        <v>0</v>
      </c>
      <c r="BH169" s="93">
        <f>IF(N169="sníž. přenesená",J169,0)</f>
        <v>0</v>
      </c>
      <c r="BI169" s="93">
        <f>IF(N169="nulová",J169,0)</f>
        <v>0</v>
      </c>
      <c r="BJ169" s="55" t="s">
        <v>113</v>
      </c>
      <c r="BK169" s="93">
        <f>ROUND(I169*H169,2)</f>
        <v>0</v>
      </c>
      <c r="BL169" s="55" t="s">
        <v>195</v>
      </c>
      <c r="BM169" s="55" t="s">
        <v>7383</v>
      </c>
    </row>
    <row r="170" spans="2:65" s="101" customFormat="1">
      <c r="B170" s="61"/>
      <c r="D170" s="167" t="s">
        <v>197</v>
      </c>
      <c r="F170" s="328" t="s">
        <v>8974</v>
      </c>
      <c r="I170" s="240"/>
      <c r="L170" s="61"/>
      <c r="M170" s="94"/>
      <c r="N170" s="100"/>
      <c r="O170" s="100"/>
      <c r="P170" s="100"/>
      <c r="Q170" s="100"/>
      <c r="R170" s="100"/>
      <c r="S170" s="100"/>
      <c r="T170" s="69"/>
      <c r="AT170" s="55" t="s">
        <v>197</v>
      </c>
      <c r="AU170" s="55" t="s">
        <v>115</v>
      </c>
    </row>
    <row r="171" spans="2:65" s="101" customFormat="1" ht="81">
      <c r="B171" s="61"/>
      <c r="D171" s="167" t="s">
        <v>199</v>
      </c>
      <c r="F171" s="169" t="s">
        <v>816</v>
      </c>
      <c r="I171" s="240"/>
      <c r="L171" s="61"/>
      <c r="M171" s="94"/>
      <c r="N171" s="100"/>
      <c r="O171" s="100"/>
      <c r="P171" s="100"/>
      <c r="Q171" s="100"/>
      <c r="R171" s="100"/>
      <c r="S171" s="100"/>
      <c r="T171" s="69"/>
      <c r="AT171" s="55" t="s">
        <v>199</v>
      </c>
      <c r="AU171" s="55" t="s">
        <v>115</v>
      </c>
    </row>
    <row r="172" spans="2:65" s="171" customFormat="1">
      <c r="B172" s="170"/>
      <c r="D172" s="167" t="s">
        <v>201</v>
      </c>
      <c r="E172" s="172" t="s">
        <v>69</v>
      </c>
      <c r="F172" s="173" t="s">
        <v>7384</v>
      </c>
      <c r="H172" s="172" t="s">
        <v>69</v>
      </c>
      <c r="I172" s="241"/>
      <c r="L172" s="170"/>
      <c r="M172" s="174"/>
      <c r="N172" s="175"/>
      <c r="O172" s="175"/>
      <c r="P172" s="175"/>
      <c r="Q172" s="175"/>
      <c r="R172" s="175"/>
      <c r="S172" s="175"/>
      <c r="T172" s="176"/>
      <c r="AT172" s="172" t="s">
        <v>201</v>
      </c>
      <c r="AU172" s="172" t="s">
        <v>115</v>
      </c>
      <c r="AV172" s="171" t="s">
        <v>113</v>
      </c>
      <c r="AW172" s="171" t="s">
        <v>93</v>
      </c>
      <c r="AX172" s="171" t="s">
        <v>111</v>
      </c>
      <c r="AY172" s="172" t="s">
        <v>188</v>
      </c>
    </row>
    <row r="173" spans="2:65" s="178" customFormat="1">
      <c r="B173" s="177"/>
      <c r="D173" s="167" t="s">
        <v>201</v>
      </c>
      <c r="E173" s="179" t="s">
        <v>69</v>
      </c>
      <c r="F173" s="180" t="s">
        <v>7385</v>
      </c>
      <c r="H173" s="181">
        <v>0.08</v>
      </c>
      <c r="I173" s="242"/>
      <c r="L173" s="177"/>
      <c r="M173" s="182"/>
      <c r="N173" s="183"/>
      <c r="O173" s="183"/>
      <c r="P173" s="183"/>
      <c r="Q173" s="183"/>
      <c r="R173" s="183"/>
      <c r="S173" s="183"/>
      <c r="T173" s="184"/>
      <c r="AT173" s="179" t="s">
        <v>201</v>
      </c>
      <c r="AU173" s="179" t="s">
        <v>115</v>
      </c>
      <c r="AV173" s="178" t="s">
        <v>115</v>
      </c>
      <c r="AW173" s="178" t="s">
        <v>93</v>
      </c>
      <c r="AX173" s="178" t="s">
        <v>113</v>
      </c>
      <c r="AY173" s="179" t="s">
        <v>188</v>
      </c>
    </row>
    <row r="174" spans="2:65" s="152" customFormat="1" ht="29.85" customHeight="1">
      <c r="B174" s="151"/>
      <c r="D174" s="153" t="s">
        <v>110</v>
      </c>
      <c r="E174" s="162" t="s">
        <v>824</v>
      </c>
      <c r="F174" s="162" t="s">
        <v>825</v>
      </c>
      <c r="I174" s="237"/>
      <c r="J174" s="163">
        <f>BK174</f>
        <v>0</v>
      </c>
      <c r="L174" s="151"/>
      <c r="M174" s="156"/>
      <c r="N174" s="157"/>
      <c r="O174" s="157"/>
      <c r="P174" s="158">
        <f>SUM(P175:P176)</f>
        <v>0</v>
      </c>
      <c r="Q174" s="157"/>
      <c r="R174" s="158">
        <f>SUM(R175:R176)</f>
        <v>0</v>
      </c>
      <c r="S174" s="157"/>
      <c r="T174" s="159">
        <f>SUM(T175:T176)</f>
        <v>0</v>
      </c>
      <c r="AR174" s="153" t="s">
        <v>113</v>
      </c>
      <c r="AT174" s="160" t="s">
        <v>110</v>
      </c>
      <c r="AU174" s="160" t="s">
        <v>113</v>
      </c>
      <c r="AY174" s="153" t="s">
        <v>188</v>
      </c>
      <c r="BK174" s="161">
        <f>SUM(BK175:BK176)</f>
        <v>0</v>
      </c>
    </row>
    <row r="175" spans="2:65" s="101" customFormat="1" ht="16.5" customHeight="1">
      <c r="B175" s="86"/>
      <c r="C175" s="87" t="s">
        <v>402</v>
      </c>
      <c r="D175" s="87" t="s">
        <v>190</v>
      </c>
      <c r="E175" s="88" t="s">
        <v>7386</v>
      </c>
      <c r="F175" s="89" t="s">
        <v>7387</v>
      </c>
      <c r="G175" s="90" t="s">
        <v>314</v>
      </c>
      <c r="H175" s="91">
        <v>5.0000000000000001E-3</v>
      </c>
      <c r="I175" s="238"/>
      <c r="J175" s="92">
        <f>ROUND(I175*H175,2)</f>
        <v>0</v>
      </c>
      <c r="K175" s="89" t="s">
        <v>194</v>
      </c>
      <c r="L175" s="61"/>
      <c r="M175" s="239" t="s">
        <v>69</v>
      </c>
      <c r="N175" s="164" t="s">
        <v>100</v>
      </c>
      <c r="O175" s="100"/>
      <c r="P175" s="165">
        <f>O175*H175</f>
        <v>0</v>
      </c>
      <c r="Q175" s="165">
        <v>0</v>
      </c>
      <c r="R175" s="165">
        <f>Q175*H175</f>
        <v>0</v>
      </c>
      <c r="S175" s="165">
        <v>0</v>
      </c>
      <c r="T175" s="166">
        <f>S175*H175</f>
        <v>0</v>
      </c>
      <c r="AR175" s="55" t="s">
        <v>195</v>
      </c>
      <c r="AT175" s="55" t="s">
        <v>190</v>
      </c>
      <c r="AU175" s="55" t="s">
        <v>115</v>
      </c>
      <c r="AY175" s="55" t="s">
        <v>188</v>
      </c>
      <c r="BE175" s="93">
        <f>IF(N175="základní",J175,0)</f>
        <v>0</v>
      </c>
      <c r="BF175" s="93">
        <f>IF(N175="snížená",J175,0)</f>
        <v>0</v>
      </c>
      <c r="BG175" s="93">
        <f>IF(N175="zákl. přenesená",J175,0)</f>
        <v>0</v>
      </c>
      <c r="BH175" s="93">
        <f>IF(N175="sníž. přenesená",J175,0)</f>
        <v>0</v>
      </c>
      <c r="BI175" s="93">
        <f>IF(N175="nulová",J175,0)</f>
        <v>0</v>
      </c>
      <c r="BJ175" s="55" t="s">
        <v>113</v>
      </c>
      <c r="BK175" s="93">
        <f>ROUND(I175*H175,2)</f>
        <v>0</v>
      </c>
      <c r="BL175" s="55" t="s">
        <v>195</v>
      </c>
      <c r="BM175" s="55" t="s">
        <v>7388</v>
      </c>
    </row>
    <row r="176" spans="2:65" s="101" customFormat="1">
      <c r="B176" s="61"/>
      <c r="D176" s="167" t="s">
        <v>197</v>
      </c>
      <c r="F176" s="168" t="s">
        <v>7389</v>
      </c>
      <c r="I176" s="240"/>
      <c r="L176" s="61"/>
      <c r="M176" s="94"/>
      <c r="N176" s="100"/>
      <c r="O176" s="100"/>
      <c r="P176" s="100"/>
      <c r="Q176" s="100"/>
      <c r="R176" s="100"/>
      <c r="S176" s="100"/>
      <c r="T176" s="69"/>
      <c r="AT176" s="55" t="s">
        <v>197</v>
      </c>
      <c r="AU176" s="55" t="s">
        <v>115</v>
      </c>
    </row>
    <row r="177" spans="2:65" s="152" customFormat="1" ht="37.35" customHeight="1">
      <c r="B177" s="151"/>
      <c r="D177" s="153" t="s">
        <v>110</v>
      </c>
      <c r="E177" s="154" t="s">
        <v>832</v>
      </c>
      <c r="F177" s="154" t="s">
        <v>833</v>
      </c>
      <c r="I177" s="237"/>
      <c r="J177" s="155">
        <f>BK177</f>
        <v>0</v>
      </c>
      <c r="L177" s="151"/>
      <c r="M177" s="156"/>
      <c r="N177" s="157"/>
      <c r="O177" s="157"/>
      <c r="P177" s="158">
        <f>P178</f>
        <v>0</v>
      </c>
      <c r="Q177" s="157"/>
      <c r="R177" s="158">
        <f>R178</f>
        <v>0</v>
      </c>
      <c r="S177" s="157"/>
      <c r="T177" s="159">
        <f>T178</f>
        <v>9.7280000000000005E-2</v>
      </c>
      <c r="AR177" s="153" t="s">
        <v>115</v>
      </c>
      <c r="AT177" s="160" t="s">
        <v>110</v>
      </c>
      <c r="AU177" s="160" t="s">
        <v>111</v>
      </c>
      <c r="AY177" s="153" t="s">
        <v>188</v>
      </c>
      <c r="BK177" s="161">
        <f>BK178</f>
        <v>0</v>
      </c>
    </row>
    <row r="178" spans="2:65" s="152" customFormat="1" ht="19.899999999999999" customHeight="1">
      <c r="B178" s="151"/>
      <c r="D178" s="153" t="s">
        <v>110</v>
      </c>
      <c r="E178" s="162" t="s">
        <v>1382</v>
      </c>
      <c r="F178" s="162" t="s">
        <v>1383</v>
      </c>
      <c r="I178" s="237"/>
      <c r="J178" s="163">
        <f>BK178</f>
        <v>0</v>
      </c>
      <c r="L178" s="151"/>
      <c r="M178" s="156"/>
      <c r="N178" s="157"/>
      <c r="O178" s="157"/>
      <c r="P178" s="158">
        <f>SUM(P179:P182)</f>
        <v>0</v>
      </c>
      <c r="Q178" s="157"/>
      <c r="R178" s="158">
        <f>SUM(R179:R182)</f>
        <v>0</v>
      </c>
      <c r="S178" s="157"/>
      <c r="T178" s="159">
        <f>SUM(T179:T182)</f>
        <v>9.7280000000000005E-2</v>
      </c>
      <c r="AR178" s="153" t="s">
        <v>115</v>
      </c>
      <c r="AT178" s="160" t="s">
        <v>110</v>
      </c>
      <c r="AU178" s="160" t="s">
        <v>113</v>
      </c>
      <c r="AY178" s="153" t="s">
        <v>188</v>
      </c>
      <c r="BK178" s="161">
        <f>SUM(BK179:BK182)</f>
        <v>0</v>
      </c>
    </row>
    <row r="179" spans="2:65" s="101" customFormat="1" ht="25.5" customHeight="1">
      <c r="B179" s="86"/>
      <c r="C179" s="87" t="s">
        <v>410</v>
      </c>
      <c r="D179" s="87" t="s">
        <v>190</v>
      </c>
      <c r="E179" s="88" t="s">
        <v>2019</v>
      </c>
      <c r="F179" s="89" t="s">
        <v>2020</v>
      </c>
      <c r="G179" s="90" t="s">
        <v>1023</v>
      </c>
      <c r="H179" s="91">
        <v>6.08</v>
      </c>
      <c r="I179" s="238"/>
      <c r="J179" s="92">
        <f>ROUND(I179*H179,2)</f>
        <v>0</v>
      </c>
      <c r="K179" s="89" t="s">
        <v>194</v>
      </c>
      <c r="L179" s="61"/>
      <c r="M179" s="239" t="s">
        <v>69</v>
      </c>
      <c r="N179" s="164" t="s">
        <v>100</v>
      </c>
      <c r="O179" s="100"/>
      <c r="P179" s="165">
        <f>O179*H179</f>
        <v>0</v>
      </c>
      <c r="Q179" s="165">
        <v>0</v>
      </c>
      <c r="R179" s="165">
        <f>Q179*H179</f>
        <v>0</v>
      </c>
      <c r="S179" s="165">
        <v>1.6E-2</v>
      </c>
      <c r="T179" s="166">
        <f>S179*H179</f>
        <v>9.7280000000000005E-2</v>
      </c>
      <c r="AR179" s="55" t="s">
        <v>389</v>
      </c>
      <c r="AT179" s="55" t="s">
        <v>190</v>
      </c>
      <c r="AU179" s="55" t="s">
        <v>115</v>
      </c>
      <c r="AY179" s="55" t="s">
        <v>188</v>
      </c>
      <c r="BE179" s="93">
        <f>IF(N179="základní",J179,0)</f>
        <v>0</v>
      </c>
      <c r="BF179" s="93">
        <f>IF(N179="snížená",J179,0)</f>
        <v>0</v>
      </c>
      <c r="BG179" s="93">
        <f>IF(N179="zákl. přenesená",J179,0)</f>
        <v>0</v>
      </c>
      <c r="BH179" s="93">
        <f>IF(N179="sníž. přenesená",J179,0)</f>
        <v>0</v>
      </c>
      <c r="BI179" s="93">
        <f>IF(N179="nulová",J179,0)</f>
        <v>0</v>
      </c>
      <c r="BJ179" s="55" t="s">
        <v>113</v>
      </c>
      <c r="BK179" s="93">
        <f>ROUND(I179*H179,2)</f>
        <v>0</v>
      </c>
      <c r="BL179" s="55" t="s">
        <v>389</v>
      </c>
      <c r="BM179" s="55" t="s">
        <v>7390</v>
      </c>
    </row>
    <row r="180" spans="2:65" s="101" customFormat="1">
      <c r="B180" s="61"/>
      <c r="D180" s="167" t="s">
        <v>197</v>
      </c>
      <c r="F180" s="168" t="s">
        <v>2022</v>
      </c>
      <c r="I180" s="240"/>
      <c r="L180" s="61"/>
      <c r="M180" s="94"/>
      <c r="N180" s="100"/>
      <c r="O180" s="100"/>
      <c r="P180" s="100"/>
      <c r="Q180" s="100"/>
      <c r="R180" s="100"/>
      <c r="S180" s="100"/>
      <c r="T180" s="69"/>
      <c r="AT180" s="55" t="s">
        <v>197</v>
      </c>
      <c r="AU180" s="55" t="s">
        <v>115</v>
      </c>
    </row>
    <row r="181" spans="2:65" s="171" customFormat="1">
      <c r="B181" s="170"/>
      <c r="D181" s="167" t="s">
        <v>201</v>
      </c>
      <c r="E181" s="172" t="s">
        <v>69</v>
      </c>
      <c r="F181" s="173" t="s">
        <v>7391</v>
      </c>
      <c r="H181" s="172" t="s">
        <v>69</v>
      </c>
      <c r="I181" s="241"/>
      <c r="L181" s="170"/>
      <c r="M181" s="174"/>
      <c r="N181" s="175"/>
      <c r="O181" s="175"/>
      <c r="P181" s="175"/>
      <c r="Q181" s="175"/>
      <c r="R181" s="175"/>
      <c r="S181" s="175"/>
      <c r="T181" s="176"/>
      <c r="AT181" s="172" t="s">
        <v>201</v>
      </c>
      <c r="AU181" s="172" t="s">
        <v>115</v>
      </c>
      <c r="AV181" s="171" t="s">
        <v>113</v>
      </c>
      <c r="AW181" s="171" t="s">
        <v>93</v>
      </c>
      <c r="AX181" s="171" t="s">
        <v>111</v>
      </c>
      <c r="AY181" s="172" t="s">
        <v>188</v>
      </c>
    </row>
    <row r="182" spans="2:65" s="178" customFormat="1">
      <c r="B182" s="177"/>
      <c r="D182" s="167" t="s">
        <v>201</v>
      </c>
      <c r="E182" s="179" t="s">
        <v>69</v>
      </c>
      <c r="F182" s="180" t="s">
        <v>7392</v>
      </c>
      <c r="H182" s="181">
        <v>6.08</v>
      </c>
      <c r="I182" s="242"/>
      <c r="L182" s="177"/>
      <c r="M182" s="182"/>
      <c r="N182" s="183"/>
      <c r="O182" s="183"/>
      <c r="P182" s="183"/>
      <c r="Q182" s="183"/>
      <c r="R182" s="183"/>
      <c r="S182" s="183"/>
      <c r="T182" s="184"/>
      <c r="AT182" s="179" t="s">
        <v>201</v>
      </c>
      <c r="AU182" s="179" t="s">
        <v>115</v>
      </c>
      <c r="AV182" s="178" t="s">
        <v>115</v>
      </c>
      <c r="AW182" s="178" t="s">
        <v>93</v>
      </c>
      <c r="AX182" s="178" t="s">
        <v>113</v>
      </c>
      <c r="AY182" s="179" t="s">
        <v>188</v>
      </c>
    </row>
    <row r="183" spans="2:65" s="152" customFormat="1" ht="37.35" customHeight="1">
      <c r="B183" s="151"/>
      <c r="D183" s="153" t="s">
        <v>110</v>
      </c>
      <c r="E183" s="154" t="s">
        <v>140</v>
      </c>
      <c r="F183" s="154" t="s">
        <v>951</v>
      </c>
      <c r="I183" s="237"/>
      <c r="J183" s="155">
        <f>BK183</f>
        <v>0</v>
      </c>
      <c r="L183" s="151"/>
      <c r="M183" s="156"/>
      <c r="N183" s="157"/>
      <c r="O183" s="157"/>
      <c r="P183" s="158">
        <f>SUM(P184:P191)</f>
        <v>0</v>
      </c>
      <c r="Q183" s="157"/>
      <c r="R183" s="158">
        <f>SUM(R184:R191)</f>
        <v>0</v>
      </c>
      <c r="S183" s="157"/>
      <c r="T183" s="159">
        <f>SUM(T184:T191)</f>
        <v>0</v>
      </c>
      <c r="AR183" s="153" t="s">
        <v>195</v>
      </c>
      <c r="AT183" s="160" t="s">
        <v>110</v>
      </c>
      <c r="AU183" s="160" t="s">
        <v>111</v>
      </c>
      <c r="AY183" s="153" t="s">
        <v>188</v>
      </c>
      <c r="BK183" s="161">
        <f>SUM(BK184:BK191)</f>
        <v>0</v>
      </c>
    </row>
    <row r="184" spans="2:65" s="101" customFormat="1" ht="25.5" customHeight="1">
      <c r="B184" s="86"/>
      <c r="C184" s="87" t="s">
        <v>419</v>
      </c>
      <c r="D184" s="87" t="s">
        <v>190</v>
      </c>
      <c r="E184" s="88" t="s">
        <v>953</v>
      </c>
      <c r="F184" s="89" t="s">
        <v>954</v>
      </c>
      <c r="G184" s="90" t="s">
        <v>314</v>
      </c>
      <c r="H184" s="91">
        <v>7.7789999999999999</v>
      </c>
      <c r="I184" s="238"/>
      <c r="J184" s="92">
        <f>ROUND(I184*H184,2)</f>
        <v>0</v>
      </c>
      <c r="K184" s="89" t="s">
        <v>194</v>
      </c>
      <c r="L184" s="61"/>
      <c r="M184" s="239" t="s">
        <v>69</v>
      </c>
      <c r="N184" s="164" t="s">
        <v>100</v>
      </c>
      <c r="O184" s="100"/>
      <c r="P184" s="165">
        <f>O184*H184</f>
        <v>0</v>
      </c>
      <c r="Q184" s="165">
        <v>0</v>
      </c>
      <c r="R184" s="165">
        <f>Q184*H184</f>
        <v>0</v>
      </c>
      <c r="S184" s="165">
        <v>0</v>
      </c>
      <c r="T184" s="166">
        <f>S184*H184</f>
        <v>0</v>
      </c>
      <c r="AR184" s="55" t="s">
        <v>955</v>
      </c>
      <c r="AT184" s="55" t="s">
        <v>190</v>
      </c>
      <c r="AU184" s="55" t="s">
        <v>113</v>
      </c>
      <c r="AY184" s="55" t="s">
        <v>188</v>
      </c>
      <c r="BE184" s="93">
        <f>IF(N184="základní",J184,0)</f>
        <v>0</v>
      </c>
      <c r="BF184" s="93">
        <f>IF(N184="snížená",J184,0)</f>
        <v>0</v>
      </c>
      <c r="BG184" s="93">
        <f>IF(N184="zákl. přenesená",J184,0)</f>
        <v>0</v>
      </c>
      <c r="BH184" s="93">
        <f>IF(N184="sníž. přenesená",J184,0)</f>
        <v>0</v>
      </c>
      <c r="BI184" s="93">
        <f>IF(N184="nulová",J184,0)</f>
        <v>0</v>
      </c>
      <c r="BJ184" s="55" t="s">
        <v>113</v>
      </c>
      <c r="BK184" s="93">
        <f>ROUND(I184*H184,2)</f>
        <v>0</v>
      </c>
      <c r="BL184" s="55" t="s">
        <v>955</v>
      </c>
      <c r="BM184" s="55" t="s">
        <v>7393</v>
      </c>
    </row>
    <row r="185" spans="2:65" s="101" customFormat="1" ht="27">
      <c r="B185" s="61"/>
      <c r="D185" s="167" t="s">
        <v>197</v>
      </c>
      <c r="F185" s="168" t="s">
        <v>957</v>
      </c>
      <c r="I185" s="240"/>
      <c r="L185" s="61"/>
      <c r="M185" s="94"/>
      <c r="N185" s="100"/>
      <c r="O185" s="100"/>
      <c r="P185" s="100"/>
      <c r="Q185" s="100"/>
      <c r="R185" s="100"/>
      <c r="S185" s="100"/>
      <c r="T185" s="69"/>
      <c r="AT185" s="55" t="s">
        <v>197</v>
      </c>
      <c r="AU185" s="55" t="s">
        <v>113</v>
      </c>
    </row>
    <row r="186" spans="2:65" s="101" customFormat="1" ht="81">
      <c r="B186" s="61"/>
      <c r="D186" s="167" t="s">
        <v>199</v>
      </c>
      <c r="F186" s="169" t="s">
        <v>958</v>
      </c>
      <c r="I186" s="240"/>
      <c r="L186" s="61"/>
      <c r="M186" s="94"/>
      <c r="N186" s="100"/>
      <c r="O186" s="100"/>
      <c r="P186" s="100"/>
      <c r="Q186" s="100"/>
      <c r="R186" s="100"/>
      <c r="S186" s="100"/>
      <c r="T186" s="69"/>
      <c r="AT186" s="55" t="s">
        <v>199</v>
      </c>
      <c r="AU186" s="55" t="s">
        <v>113</v>
      </c>
    </row>
    <row r="187" spans="2:65" s="178" customFormat="1">
      <c r="B187" s="177"/>
      <c r="D187" s="167" t="s">
        <v>201</v>
      </c>
      <c r="E187" s="179" t="s">
        <v>69</v>
      </c>
      <c r="F187" s="180" t="s">
        <v>7394</v>
      </c>
      <c r="H187" s="181">
        <v>7.7789999999999999</v>
      </c>
      <c r="I187" s="242"/>
      <c r="L187" s="177"/>
      <c r="M187" s="182"/>
      <c r="N187" s="183"/>
      <c r="O187" s="183"/>
      <c r="P187" s="183"/>
      <c r="Q187" s="183"/>
      <c r="R187" s="183"/>
      <c r="S187" s="183"/>
      <c r="T187" s="184"/>
      <c r="AT187" s="179" t="s">
        <v>201</v>
      </c>
      <c r="AU187" s="179" t="s">
        <v>113</v>
      </c>
      <c r="AV187" s="178" t="s">
        <v>115</v>
      </c>
      <c r="AW187" s="178" t="s">
        <v>93</v>
      </c>
      <c r="AX187" s="178" t="s">
        <v>113</v>
      </c>
      <c r="AY187" s="179" t="s">
        <v>188</v>
      </c>
    </row>
    <row r="188" spans="2:65" s="101" customFormat="1" ht="25.5" customHeight="1">
      <c r="B188" s="86"/>
      <c r="C188" s="87" t="s">
        <v>71</v>
      </c>
      <c r="D188" s="87" t="s">
        <v>190</v>
      </c>
      <c r="E188" s="88" t="s">
        <v>1467</v>
      </c>
      <c r="F188" s="89" t="s">
        <v>1468</v>
      </c>
      <c r="G188" s="90" t="s">
        <v>314</v>
      </c>
      <c r="H188" s="91">
        <v>254.59299999999999</v>
      </c>
      <c r="I188" s="238"/>
      <c r="J188" s="92">
        <f>ROUND(I188*H188,2)</f>
        <v>0</v>
      </c>
      <c r="K188" s="89" t="s">
        <v>194</v>
      </c>
      <c r="L188" s="61"/>
      <c r="M188" s="239" t="s">
        <v>69</v>
      </c>
      <c r="N188" s="164" t="s">
        <v>100</v>
      </c>
      <c r="O188" s="100"/>
      <c r="P188" s="165">
        <f>O188*H188</f>
        <v>0</v>
      </c>
      <c r="Q188" s="165">
        <v>0</v>
      </c>
      <c r="R188" s="165">
        <f>Q188*H188</f>
        <v>0</v>
      </c>
      <c r="S188" s="165">
        <v>0</v>
      </c>
      <c r="T188" s="166">
        <f>S188*H188</f>
        <v>0</v>
      </c>
      <c r="AR188" s="55" t="s">
        <v>955</v>
      </c>
      <c r="AT188" s="55" t="s">
        <v>190</v>
      </c>
      <c r="AU188" s="55" t="s">
        <v>113</v>
      </c>
      <c r="AY188" s="55" t="s">
        <v>188</v>
      </c>
      <c r="BE188" s="93">
        <f>IF(N188="základní",J188,0)</f>
        <v>0</v>
      </c>
      <c r="BF188" s="93">
        <f>IF(N188="snížená",J188,0)</f>
        <v>0</v>
      </c>
      <c r="BG188" s="93">
        <f>IF(N188="zákl. přenesená",J188,0)</f>
        <v>0</v>
      </c>
      <c r="BH188" s="93">
        <f>IF(N188="sníž. přenesená",J188,0)</f>
        <v>0</v>
      </c>
      <c r="BI188" s="93">
        <f>IF(N188="nulová",J188,0)</f>
        <v>0</v>
      </c>
      <c r="BJ188" s="55" t="s">
        <v>113</v>
      </c>
      <c r="BK188" s="93">
        <f>ROUND(I188*H188,2)</f>
        <v>0</v>
      </c>
      <c r="BL188" s="55" t="s">
        <v>955</v>
      </c>
      <c r="BM188" s="55" t="s">
        <v>7395</v>
      </c>
    </row>
    <row r="189" spans="2:65" s="101" customFormat="1" ht="27">
      <c r="B189" s="61"/>
      <c r="D189" s="167" t="s">
        <v>197</v>
      </c>
      <c r="F189" s="168" t="s">
        <v>1470</v>
      </c>
      <c r="I189" s="240"/>
      <c r="L189" s="61"/>
      <c r="M189" s="94"/>
      <c r="N189" s="100"/>
      <c r="O189" s="100"/>
      <c r="P189" s="100"/>
      <c r="Q189" s="100"/>
      <c r="R189" s="100"/>
      <c r="S189" s="100"/>
      <c r="T189" s="69"/>
      <c r="AT189" s="55" t="s">
        <v>197</v>
      </c>
      <c r="AU189" s="55" t="s">
        <v>113</v>
      </c>
    </row>
    <row r="190" spans="2:65" s="101" customFormat="1" ht="81">
      <c r="B190" s="61"/>
      <c r="D190" s="167" t="s">
        <v>199</v>
      </c>
      <c r="F190" s="169" t="s">
        <v>958</v>
      </c>
      <c r="I190" s="240"/>
      <c r="L190" s="61"/>
      <c r="M190" s="94"/>
      <c r="N190" s="100"/>
      <c r="O190" s="100"/>
      <c r="P190" s="100"/>
      <c r="Q190" s="100"/>
      <c r="R190" s="100"/>
      <c r="S190" s="100"/>
      <c r="T190" s="69"/>
      <c r="AT190" s="55" t="s">
        <v>199</v>
      </c>
      <c r="AU190" s="55" t="s">
        <v>113</v>
      </c>
    </row>
    <row r="191" spans="2:65" s="178" customFormat="1">
      <c r="B191" s="177"/>
      <c r="D191" s="167" t="s">
        <v>201</v>
      </c>
      <c r="E191" s="179" t="s">
        <v>69</v>
      </c>
      <c r="F191" s="180" t="s">
        <v>7396</v>
      </c>
      <c r="H191" s="181">
        <v>254.59299999999999</v>
      </c>
      <c r="I191" s="242"/>
      <c r="L191" s="177"/>
      <c r="M191" s="212"/>
      <c r="N191" s="213"/>
      <c r="O191" s="213"/>
      <c r="P191" s="213"/>
      <c r="Q191" s="213"/>
      <c r="R191" s="213"/>
      <c r="S191" s="213"/>
      <c r="T191" s="214"/>
      <c r="AT191" s="179" t="s">
        <v>201</v>
      </c>
      <c r="AU191" s="179" t="s">
        <v>113</v>
      </c>
      <c r="AV191" s="178" t="s">
        <v>115</v>
      </c>
      <c r="AW191" s="178" t="s">
        <v>93</v>
      </c>
      <c r="AX191" s="178" t="s">
        <v>113</v>
      </c>
      <c r="AY191" s="179" t="s">
        <v>188</v>
      </c>
    </row>
    <row r="192" spans="2:65" s="101" customFormat="1" ht="6.95" customHeight="1">
      <c r="B192" s="63"/>
      <c r="C192" s="64"/>
      <c r="D192" s="64"/>
      <c r="E192" s="64"/>
      <c r="F192" s="64"/>
      <c r="G192" s="64"/>
      <c r="H192" s="64"/>
      <c r="I192" s="230"/>
      <c r="J192" s="64"/>
      <c r="K192" s="64"/>
      <c r="L192" s="61"/>
    </row>
  </sheetData>
  <autoFilter ref="C81:K191"/>
  <mergeCells count="10">
    <mergeCell ref="L2:V2"/>
    <mergeCell ref="E7:H7"/>
    <mergeCell ref="E9:H9"/>
    <mergeCell ref="E22:H22"/>
    <mergeCell ref="E43:H43"/>
    <mergeCell ref="E45:H45"/>
    <mergeCell ref="J49:J50"/>
    <mergeCell ref="E72:H72"/>
    <mergeCell ref="E74:H74"/>
    <mergeCell ref="G1:H1"/>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2867"/>
  <sheetViews>
    <sheetView showGridLines="0" showZeros="0" workbookViewId="0">
      <pane ySplit="1" topLeftCell="A2" activePane="bottomLeft" state="frozen"/>
      <selection activeCell="D4" sqref="D4"/>
      <selection pane="bottomLeft" activeCell="D4" sqref="D4"/>
    </sheetView>
  </sheetViews>
  <sheetFormatPr defaultRowHeight="13.5"/>
  <cols>
    <col min="1" max="1" width="8.33203125" style="331" customWidth="1"/>
    <col min="2" max="2" width="1.6640625" style="331" customWidth="1"/>
    <col min="3" max="3" width="4.1640625" style="331" customWidth="1"/>
    <col min="4" max="4" width="4.33203125" style="331" customWidth="1"/>
    <col min="5" max="5" width="17.1640625" style="331" customWidth="1"/>
    <col min="6" max="6" width="75" style="331" customWidth="1"/>
    <col min="7" max="7" width="8.6640625" style="331" customWidth="1"/>
    <col min="8" max="8" width="11.1640625" style="331" customWidth="1"/>
    <col min="9" max="9" width="12.6640625" style="219" customWidth="1"/>
    <col min="10" max="10" width="23.5" style="331" customWidth="1"/>
    <col min="11" max="11" width="15.5" style="331" customWidth="1"/>
    <col min="12" max="18" width="9.33203125" style="331"/>
    <col min="19" max="19" width="8.1640625" style="331" customWidth="1"/>
    <col min="20" max="20" width="29.6640625" style="331" customWidth="1"/>
    <col min="21" max="21" width="16.33203125" style="331" customWidth="1"/>
    <col min="22" max="22" width="12.33203125" style="331" customWidth="1"/>
    <col min="23" max="23" width="16.33203125" style="331" customWidth="1"/>
    <col min="24" max="24" width="12.33203125" style="331" customWidth="1"/>
    <col min="25" max="25" width="15" style="331" customWidth="1"/>
    <col min="26" max="26" width="11" style="331" customWidth="1"/>
    <col min="27" max="27" width="15" style="331" customWidth="1"/>
    <col min="28" max="28" width="16.33203125" style="331" customWidth="1"/>
    <col min="29" max="29" width="11" style="331" customWidth="1"/>
    <col min="30" max="30" width="15" style="331" customWidth="1"/>
    <col min="31" max="31" width="16.33203125" style="331" customWidth="1"/>
    <col min="32" max="16384" width="9.33203125" style="331"/>
  </cols>
  <sheetData>
    <row r="1" spans="1:70" ht="21.75" customHeight="1">
      <c r="A1" s="54"/>
      <c r="B1" s="335"/>
      <c r="C1" s="335"/>
      <c r="D1" s="336" t="s">
        <v>68</v>
      </c>
      <c r="E1" s="335"/>
      <c r="F1" s="337" t="s">
        <v>141</v>
      </c>
      <c r="G1" s="509" t="s">
        <v>142</v>
      </c>
      <c r="H1" s="509"/>
      <c r="I1" s="338"/>
      <c r="J1" s="337" t="s">
        <v>143</v>
      </c>
      <c r="K1" s="336" t="s">
        <v>144</v>
      </c>
      <c r="L1" s="337" t="s">
        <v>145</v>
      </c>
      <c r="M1" s="337"/>
      <c r="N1" s="337"/>
      <c r="O1" s="337"/>
      <c r="P1" s="337"/>
      <c r="Q1" s="337"/>
      <c r="R1" s="337"/>
      <c r="S1" s="337"/>
      <c r="T1" s="337"/>
      <c r="U1" s="339"/>
      <c r="V1" s="339"/>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9097</v>
      </c>
    </row>
    <row r="3" spans="1:70" ht="6.95" customHeight="1">
      <c r="B3" s="56"/>
      <c r="C3" s="57"/>
      <c r="D3" s="57"/>
      <c r="E3" s="57"/>
      <c r="F3" s="57"/>
      <c r="G3" s="57"/>
      <c r="H3" s="57"/>
      <c r="I3" s="220"/>
      <c r="J3" s="57"/>
      <c r="K3" s="58"/>
      <c r="AT3" s="55" t="s">
        <v>115</v>
      </c>
    </row>
    <row r="4" spans="1:70" ht="36.950000000000003" customHeight="1">
      <c r="B4" s="59"/>
      <c r="C4" s="332"/>
      <c r="D4" s="340" t="s">
        <v>146</v>
      </c>
      <c r="E4" s="332"/>
      <c r="F4" s="332"/>
      <c r="G4" s="332"/>
      <c r="H4" s="332"/>
      <c r="I4" s="221"/>
      <c r="J4" s="332"/>
      <c r="K4" s="60"/>
      <c r="M4" s="341" t="s">
        <v>73</v>
      </c>
      <c r="AT4" s="55" t="s">
        <v>70</v>
      </c>
    </row>
    <row r="5" spans="1:70" ht="6.95" customHeight="1">
      <c r="B5" s="59"/>
      <c r="C5" s="332"/>
      <c r="D5" s="332"/>
      <c r="E5" s="332"/>
      <c r="F5" s="332"/>
      <c r="G5" s="332"/>
      <c r="H5" s="332"/>
      <c r="I5" s="221"/>
      <c r="J5" s="332"/>
      <c r="K5" s="60"/>
    </row>
    <row r="6" spans="1:70" ht="15">
      <c r="B6" s="59"/>
      <c r="C6" s="332"/>
      <c r="D6" s="342" t="s">
        <v>75</v>
      </c>
      <c r="E6" s="332"/>
      <c r="F6" s="332"/>
      <c r="G6" s="332"/>
      <c r="H6" s="332"/>
      <c r="I6" s="221"/>
      <c r="J6" s="332"/>
      <c r="K6" s="60"/>
    </row>
    <row r="7" spans="1:70" ht="16.5" customHeight="1">
      <c r="B7" s="59"/>
      <c r="C7" s="332"/>
      <c r="D7" s="332"/>
      <c r="E7" s="500" t="s">
        <v>76</v>
      </c>
      <c r="F7" s="502"/>
      <c r="G7" s="502"/>
      <c r="H7" s="502"/>
      <c r="I7" s="221"/>
      <c r="J7" s="332"/>
      <c r="K7" s="60"/>
    </row>
    <row r="8" spans="1:70" s="334" customFormat="1" ht="15">
      <c r="B8" s="61"/>
      <c r="C8" s="333"/>
      <c r="D8" s="342" t="s">
        <v>147</v>
      </c>
      <c r="E8" s="333"/>
      <c r="F8" s="333"/>
      <c r="G8" s="333"/>
      <c r="H8" s="333"/>
      <c r="I8" s="222"/>
      <c r="J8" s="333"/>
      <c r="K8" s="62"/>
    </row>
    <row r="9" spans="1:70" s="334" customFormat="1" ht="36.950000000000003" customHeight="1">
      <c r="B9" s="61"/>
      <c r="C9" s="333"/>
      <c r="D9" s="333"/>
      <c r="E9" s="503" t="s">
        <v>7397</v>
      </c>
      <c r="F9" s="491"/>
      <c r="G9" s="491"/>
      <c r="H9" s="491"/>
      <c r="I9" s="222"/>
      <c r="J9" s="333"/>
      <c r="K9" s="62"/>
    </row>
    <row r="10" spans="1:70" s="334" customFormat="1">
      <c r="B10" s="61"/>
      <c r="C10" s="333"/>
      <c r="D10" s="333"/>
      <c r="E10" s="333"/>
      <c r="F10" s="333"/>
      <c r="G10" s="333"/>
      <c r="H10" s="333"/>
      <c r="I10" s="222"/>
      <c r="J10" s="333"/>
      <c r="K10" s="62"/>
    </row>
    <row r="11" spans="1:70" s="334" customFormat="1" ht="14.45" customHeight="1">
      <c r="B11" s="61"/>
      <c r="C11" s="333"/>
      <c r="D11" s="342" t="s">
        <v>77</v>
      </c>
      <c r="E11" s="333"/>
      <c r="F11" s="343" t="s">
        <v>135</v>
      </c>
      <c r="G11" s="333"/>
      <c r="H11" s="333"/>
      <c r="I11" s="344" t="s">
        <v>79</v>
      </c>
      <c r="J11" s="343" t="s">
        <v>7398</v>
      </c>
      <c r="K11" s="62"/>
    </row>
    <row r="12" spans="1:70" s="334" customFormat="1" ht="14.45" customHeight="1">
      <c r="B12" s="61"/>
      <c r="C12" s="333"/>
      <c r="D12" s="342" t="s">
        <v>81</v>
      </c>
      <c r="E12" s="333"/>
      <c r="F12" s="343" t="s">
        <v>82</v>
      </c>
      <c r="G12" s="333"/>
      <c r="H12" s="333"/>
      <c r="I12" s="344" t="s">
        <v>83</v>
      </c>
      <c r="J12" s="468" t="s">
        <v>8513</v>
      </c>
      <c r="K12" s="62"/>
    </row>
    <row r="13" spans="1:70" s="334" customFormat="1" ht="21.75" customHeight="1">
      <c r="B13" s="61"/>
      <c r="C13" s="333"/>
      <c r="D13" s="346" t="s">
        <v>84</v>
      </c>
      <c r="E13" s="333"/>
      <c r="F13" s="347" t="s">
        <v>7399</v>
      </c>
      <c r="G13" s="333"/>
      <c r="H13" s="333"/>
      <c r="I13" s="348" t="s">
        <v>86</v>
      </c>
      <c r="J13" s="347" t="s">
        <v>7400</v>
      </c>
      <c r="K13" s="62"/>
    </row>
    <row r="14" spans="1:70" s="334" customFormat="1" ht="14.45" customHeight="1">
      <c r="B14" s="61"/>
      <c r="C14" s="333"/>
      <c r="D14" s="342" t="s">
        <v>87</v>
      </c>
      <c r="E14" s="333"/>
      <c r="F14" s="333"/>
      <c r="G14" s="333"/>
      <c r="H14" s="333"/>
      <c r="I14" s="344" t="s">
        <v>88</v>
      </c>
      <c r="J14" s="343" t="s">
        <v>89</v>
      </c>
      <c r="K14" s="62"/>
    </row>
    <row r="15" spans="1:70" s="334" customFormat="1" ht="18" customHeight="1">
      <c r="B15" s="61"/>
      <c r="C15" s="333"/>
      <c r="D15" s="333"/>
      <c r="E15" s="343" t="s">
        <v>90</v>
      </c>
      <c r="F15" s="333"/>
      <c r="G15" s="333"/>
      <c r="H15" s="333"/>
      <c r="I15" s="344" t="s">
        <v>91</v>
      </c>
      <c r="J15" s="343" t="s">
        <v>92</v>
      </c>
      <c r="K15" s="62"/>
    </row>
    <row r="16" spans="1:70" s="334" customFormat="1" ht="6.95" customHeight="1">
      <c r="B16" s="61"/>
      <c r="C16" s="333"/>
      <c r="D16" s="333"/>
      <c r="E16" s="333"/>
      <c r="F16" s="333"/>
      <c r="G16" s="333"/>
      <c r="H16" s="333"/>
      <c r="I16" s="222"/>
      <c r="J16" s="333"/>
      <c r="K16" s="62"/>
    </row>
    <row r="17" spans="2:11" s="334" customFormat="1" ht="14.45" customHeight="1">
      <c r="B17" s="61"/>
      <c r="C17" s="333"/>
      <c r="D17" s="342" t="s">
        <v>8751</v>
      </c>
      <c r="E17" s="333"/>
      <c r="F17" s="333"/>
      <c r="G17" s="333"/>
      <c r="H17" s="333"/>
      <c r="I17" s="344" t="s">
        <v>88</v>
      </c>
      <c r="J17" s="343"/>
      <c r="K17" s="62"/>
    </row>
    <row r="18" spans="2:11" s="334" customFormat="1" ht="18" customHeight="1">
      <c r="B18" s="61"/>
      <c r="C18" s="333"/>
      <c r="D18" s="333"/>
      <c r="E18" s="343"/>
      <c r="F18" s="333"/>
      <c r="G18" s="333"/>
      <c r="H18" s="333"/>
      <c r="I18" s="344" t="s">
        <v>91</v>
      </c>
      <c r="J18" s="343"/>
      <c r="K18" s="62"/>
    </row>
    <row r="19" spans="2:11" s="334" customFormat="1" ht="6.95" customHeight="1">
      <c r="B19" s="61"/>
      <c r="C19" s="333"/>
      <c r="D19" s="333"/>
      <c r="E19" s="333"/>
      <c r="F19" s="333"/>
      <c r="G19" s="333"/>
      <c r="H19" s="333"/>
      <c r="I19" s="222"/>
      <c r="J19" s="333"/>
      <c r="K19" s="62"/>
    </row>
    <row r="20" spans="2:11" s="334" customFormat="1" ht="6.95" customHeight="1">
      <c r="B20" s="61"/>
      <c r="C20" s="333"/>
      <c r="D20" s="333"/>
      <c r="E20" s="333"/>
      <c r="F20" s="333"/>
      <c r="G20" s="333"/>
      <c r="H20" s="333"/>
      <c r="I20" s="222"/>
      <c r="J20" s="333"/>
      <c r="K20" s="62"/>
    </row>
    <row r="21" spans="2:11" s="334" customFormat="1" ht="14.45" customHeight="1">
      <c r="B21" s="61"/>
      <c r="C21" s="333"/>
      <c r="D21" s="342" t="s">
        <v>94</v>
      </c>
      <c r="E21" s="333"/>
      <c r="F21" s="333"/>
      <c r="G21" s="333"/>
      <c r="H21" s="333"/>
      <c r="I21" s="222"/>
      <c r="J21" s="333"/>
      <c r="K21" s="62"/>
    </row>
    <row r="22" spans="2:11" s="75" customFormat="1" ht="71.25" customHeight="1">
      <c r="B22" s="72"/>
      <c r="C22" s="73"/>
      <c r="D22" s="73"/>
      <c r="E22" s="504" t="s">
        <v>150</v>
      </c>
      <c r="F22" s="504"/>
      <c r="G22" s="504"/>
      <c r="H22" s="504"/>
      <c r="I22" s="225"/>
      <c r="J22" s="73"/>
      <c r="K22" s="74"/>
    </row>
    <row r="23" spans="2:11" s="334" customFormat="1" ht="6.95" customHeight="1">
      <c r="B23" s="61"/>
      <c r="C23" s="333"/>
      <c r="D23" s="333"/>
      <c r="E23" s="333"/>
      <c r="F23" s="333"/>
      <c r="G23" s="333"/>
      <c r="H23" s="333"/>
      <c r="I23" s="222"/>
      <c r="J23" s="333"/>
      <c r="K23" s="62"/>
    </row>
    <row r="24" spans="2:11" s="334" customFormat="1" ht="6.95" customHeight="1">
      <c r="B24" s="61"/>
      <c r="C24" s="333"/>
      <c r="D24" s="68"/>
      <c r="E24" s="68"/>
      <c r="F24" s="68"/>
      <c r="G24" s="68"/>
      <c r="H24" s="68"/>
      <c r="I24" s="226"/>
      <c r="J24" s="68"/>
      <c r="K24" s="76"/>
    </row>
    <row r="25" spans="2:11" s="334" customFormat="1" ht="25.35" customHeight="1">
      <c r="B25" s="61"/>
      <c r="C25" s="333"/>
      <c r="D25" s="349" t="s">
        <v>95</v>
      </c>
      <c r="E25" s="333"/>
      <c r="F25" s="333"/>
      <c r="G25" s="333"/>
      <c r="H25" s="333"/>
      <c r="I25" s="222"/>
      <c r="J25" s="350">
        <f>ROUND(J86,2)</f>
        <v>0</v>
      </c>
      <c r="K25" s="62"/>
    </row>
    <row r="26" spans="2:11" s="334" customFormat="1" ht="6.95" customHeight="1">
      <c r="B26" s="61"/>
      <c r="C26" s="333"/>
      <c r="D26" s="68"/>
      <c r="E26" s="68"/>
      <c r="F26" s="68"/>
      <c r="G26" s="68"/>
      <c r="H26" s="68"/>
      <c r="I26" s="226"/>
      <c r="J26" s="68"/>
      <c r="K26" s="76"/>
    </row>
    <row r="27" spans="2:11" s="334" customFormat="1" ht="14.45" customHeight="1">
      <c r="B27" s="61"/>
      <c r="C27" s="333"/>
      <c r="D27" s="333"/>
      <c r="E27" s="333"/>
      <c r="F27" s="351" t="s">
        <v>97</v>
      </c>
      <c r="G27" s="333"/>
      <c r="H27" s="333"/>
      <c r="I27" s="352" t="s">
        <v>96</v>
      </c>
      <c r="J27" s="351" t="s">
        <v>98</v>
      </c>
      <c r="K27" s="62"/>
    </row>
    <row r="28" spans="2:11" s="334" customFormat="1" ht="14.45" customHeight="1">
      <c r="B28" s="61"/>
      <c r="C28" s="333"/>
      <c r="D28" s="353" t="s">
        <v>99</v>
      </c>
      <c r="E28" s="353" t="s">
        <v>100</v>
      </c>
      <c r="F28" s="354">
        <f>ROUND(SUM(BE86:BE2866), 2)</f>
        <v>0</v>
      </c>
      <c r="G28" s="333"/>
      <c r="H28" s="333"/>
      <c r="I28" s="355">
        <v>0.21</v>
      </c>
      <c r="J28" s="354">
        <f>ROUND(ROUND((SUM(BE86:BE2866)), 2)*I28, 2)</f>
        <v>0</v>
      </c>
      <c r="K28" s="62"/>
    </row>
    <row r="29" spans="2:11" s="334" customFormat="1" ht="14.45" customHeight="1">
      <c r="B29" s="61"/>
      <c r="C29" s="333"/>
      <c r="D29" s="333"/>
      <c r="E29" s="353" t="s">
        <v>101</v>
      </c>
      <c r="F29" s="354">
        <f>ROUND(SUM(BF86:BF2866), 2)</f>
        <v>0</v>
      </c>
      <c r="G29" s="333"/>
      <c r="H29" s="333"/>
      <c r="I29" s="355">
        <v>0.15</v>
      </c>
      <c r="J29" s="354">
        <f>ROUND(ROUND((SUM(BF86:BF2866)), 2)*I29, 2)</f>
        <v>0</v>
      </c>
      <c r="K29" s="62"/>
    </row>
    <row r="30" spans="2:11" s="334" customFormat="1" ht="14.45" hidden="1" customHeight="1">
      <c r="B30" s="61"/>
      <c r="C30" s="333"/>
      <c r="D30" s="333"/>
      <c r="E30" s="353" t="s">
        <v>102</v>
      </c>
      <c r="F30" s="354">
        <f>ROUND(SUM(BG86:BG2866), 2)</f>
        <v>0</v>
      </c>
      <c r="G30" s="333"/>
      <c r="H30" s="333"/>
      <c r="I30" s="355">
        <v>0.21</v>
      </c>
      <c r="J30" s="354">
        <v>0</v>
      </c>
      <c r="K30" s="62"/>
    </row>
    <row r="31" spans="2:11" s="334" customFormat="1" ht="14.45" hidden="1" customHeight="1">
      <c r="B31" s="61"/>
      <c r="C31" s="333"/>
      <c r="D31" s="333"/>
      <c r="E31" s="353" t="s">
        <v>103</v>
      </c>
      <c r="F31" s="354">
        <f>ROUND(SUM(BH86:BH2866), 2)</f>
        <v>0</v>
      </c>
      <c r="G31" s="333"/>
      <c r="H31" s="333"/>
      <c r="I31" s="355">
        <v>0.15</v>
      </c>
      <c r="J31" s="354">
        <v>0</v>
      </c>
      <c r="K31" s="62"/>
    </row>
    <row r="32" spans="2:11" s="334" customFormat="1" ht="14.45" hidden="1" customHeight="1">
      <c r="B32" s="61"/>
      <c r="C32" s="333"/>
      <c r="D32" s="333"/>
      <c r="E32" s="353" t="s">
        <v>104</v>
      </c>
      <c r="F32" s="354">
        <f>ROUND(SUM(BI86:BI2866), 2)</f>
        <v>0</v>
      </c>
      <c r="G32" s="333"/>
      <c r="H32" s="333"/>
      <c r="I32" s="355">
        <v>0</v>
      </c>
      <c r="J32" s="354">
        <v>0</v>
      </c>
      <c r="K32" s="62"/>
    </row>
    <row r="33" spans="2:11" s="334" customFormat="1" ht="6.95" customHeight="1">
      <c r="B33" s="61"/>
      <c r="C33" s="333"/>
      <c r="D33" s="333"/>
      <c r="E33" s="333"/>
      <c r="F33" s="333"/>
      <c r="G33" s="333"/>
      <c r="H33" s="333"/>
      <c r="I33" s="222"/>
      <c r="J33" s="333"/>
      <c r="K33" s="62"/>
    </row>
    <row r="34" spans="2:11" s="334" customFormat="1" ht="25.35" customHeight="1">
      <c r="B34" s="61"/>
      <c r="C34" s="77"/>
      <c r="D34" s="356" t="s">
        <v>105</v>
      </c>
      <c r="E34" s="70"/>
      <c r="F34" s="70"/>
      <c r="G34" s="357" t="s">
        <v>106</v>
      </c>
      <c r="H34" s="358" t="s">
        <v>107</v>
      </c>
      <c r="I34" s="229"/>
      <c r="J34" s="359">
        <f>SUM(J25:J32)</f>
        <v>0</v>
      </c>
      <c r="K34" s="78"/>
    </row>
    <row r="35" spans="2:11" s="334" customFormat="1" ht="14.45" customHeight="1">
      <c r="B35" s="63"/>
      <c r="C35" s="64"/>
      <c r="D35" s="64"/>
      <c r="E35" s="64"/>
      <c r="F35" s="64"/>
      <c r="G35" s="64"/>
      <c r="H35" s="64"/>
      <c r="I35" s="230"/>
      <c r="J35" s="64"/>
      <c r="K35" s="65"/>
    </row>
    <row r="39" spans="2:11" s="334" customFormat="1" ht="6.95" customHeight="1">
      <c r="B39" s="66"/>
      <c r="C39" s="67"/>
      <c r="D39" s="67"/>
      <c r="E39" s="67"/>
      <c r="F39" s="67"/>
      <c r="G39" s="67"/>
      <c r="H39" s="67"/>
      <c r="I39" s="231"/>
      <c r="J39" s="67"/>
      <c r="K39" s="79"/>
    </row>
    <row r="40" spans="2:11" s="334" customFormat="1" ht="36.950000000000003" customHeight="1">
      <c r="B40" s="61"/>
      <c r="C40" s="340" t="s">
        <v>151</v>
      </c>
      <c r="D40" s="333"/>
      <c r="E40" s="333"/>
      <c r="F40" s="333"/>
      <c r="G40" s="333"/>
      <c r="H40" s="333"/>
      <c r="I40" s="222"/>
      <c r="J40" s="333"/>
      <c r="K40" s="62"/>
    </row>
    <row r="41" spans="2:11" s="334" customFormat="1" ht="6.95" customHeight="1">
      <c r="B41" s="61"/>
      <c r="C41" s="333"/>
      <c r="D41" s="333"/>
      <c r="E41" s="333"/>
      <c r="F41" s="333"/>
      <c r="G41" s="333"/>
      <c r="H41" s="333"/>
      <c r="I41" s="222"/>
      <c r="J41" s="333"/>
      <c r="K41" s="62"/>
    </row>
    <row r="42" spans="2:11" s="334" customFormat="1" ht="14.45" customHeight="1">
      <c r="B42" s="61"/>
      <c r="C42" s="342" t="s">
        <v>75</v>
      </c>
      <c r="D42" s="333"/>
      <c r="E42" s="333"/>
      <c r="F42" s="333"/>
      <c r="G42" s="333"/>
      <c r="H42" s="333"/>
      <c r="I42" s="222"/>
      <c r="J42" s="333"/>
      <c r="K42" s="62"/>
    </row>
    <row r="43" spans="2:11" s="334" customFormat="1" ht="16.5" customHeight="1">
      <c r="B43" s="61"/>
      <c r="C43" s="333"/>
      <c r="D43" s="333"/>
      <c r="E43" s="505" t="str">
        <f>E7</f>
        <v>DVZ Bakov nad Jizerou ČOV, intenzifikace</v>
      </c>
      <c r="F43" s="502"/>
      <c r="G43" s="502"/>
      <c r="H43" s="502"/>
      <c r="I43" s="222"/>
      <c r="J43" s="333"/>
      <c r="K43" s="62"/>
    </row>
    <row r="44" spans="2:11" s="334" customFormat="1" ht="14.45" customHeight="1">
      <c r="B44" s="61"/>
      <c r="C44" s="342" t="s">
        <v>147</v>
      </c>
      <c r="D44" s="333"/>
      <c r="E44" s="333"/>
      <c r="F44" s="333"/>
      <c r="G44" s="333"/>
      <c r="H44" s="333"/>
      <c r="I44" s="222"/>
      <c r="J44" s="333"/>
      <c r="K44" s="62"/>
    </row>
    <row r="45" spans="2:11" s="334" customFormat="1" ht="17.25" customHeight="1">
      <c r="B45" s="61"/>
      <c r="C45" s="333"/>
      <c r="D45" s="333"/>
      <c r="E45" s="503" t="str">
        <f>E9</f>
        <v>019 - SO 02-15 - Venkovní osvětlení a elektrostavební část</v>
      </c>
      <c r="F45" s="491"/>
      <c r="G45" s="491"/>
      <c r="H45" s="491"/>
      <c r="I45" s="222"/>
      <c r="J45" s="333"/>
      <c r="K45" s="62"/>
    </row>
    <row r="46" spans="2:11" s="334" customFormat="1" ht="6.95" customHeight="1">
      <c r="B46" s="61"/>
      <c r="C46" s="333"/>
      <c r="D46" s="333"/>
      <c r="E46" s="333"/>
      <c r="F46" s="333"/>
      <c r="G46" s="333"/>
      <c r="H46" s="333"/>
      <c r="I46" s="222"/>
      <c r="J46" s="333"/>
      <c r="K46" s="62"/>
    </row>
    <row r="47" spans="2:11" s="334" customFormat="1" ht="18" customHeight="1">
      <c r="B47" s="61"/>
      <c r="C47" s="342" t="s">
        <v>81</v>
      </c>
      <c r="D47" s="333"/>
      <c r="E47" s="333"/>
      <c r="F47" s="343" t="str">
        <f>F12</f>
        <v>Bakov nad Jizerou</v>
      </c>
      <c r="G47" s="333"/>
      <c r="H47" s="333"/>
      <c r="I47" s="344" t="s">
        <v>83</v>
      </c>
      <c r="J47" s="345" t="str">
        <f>IF(J12="","",J12)</f>
        <v>květen 2018</v>
      </c>
      <c r="K47" s="62"/>
    </row>
    <row r="48" spans="2:11" s="334" customFormat="1" ht="6.95" customHeight="1">
      <c r="B48" s="61"/>
      <c r="C48" s="333"/>
      <c r="D48" s="333"/>
      <c r="E48" s="333"/>
      <c r="F48" s="333"/>
      <c r="G48" s="333"/>
      <c r="H48" s="333"/>
      <c r="I48" s="222"/>
      <c r="J48" s="333"/>
      <c r="K48" s="62"/>
    </row>
    <row r="49" spans="2:47" s="334" customFormat="1" ht="15">
      <c r="B49" s="61"/>
      <c r="C49" s="342" t="s">
        <v>87</v>
      </c>
      <c r="D49" s="333"/>
      <c r="E49" s="333"/>
      <c r="F49" s="343" t="str">
        <f>E15</f>
        <v>Vodovody a kanalizace Mladá Boleslav, a.s.</v>
      </c>
      <c r="G49" s="333"/>
      <c r="H49" s="333"/>
      <c r="I49" s="344"/>
      <c r="J49" s="504"/>
      <c r="K49" s="62"/>
    </row>
    <row r="50" spans="2:47" s="334" customFormat="1" ht="14.45" customHeight="1">
      <c r="B50" s="61"/>
      <c r="C50" s="342" t="s">
        <v>8751</v>
      </c>
      <c r="D50" s="333"/>
      <c r="E50" s="333"/>
      <c r="F50" s="343" t="str">
        <f>IF(E18="","",E18)</f>
        <v/>
      </c>
      <c r="G50" s="333"/>
      <c r="H50" s="333"/>
      <c r="I50" s="222"/>
      <c r="J50" s="493"/>
      <c r="K50" s="62"/>
    </row>
    <row r="51" spans="2:47" s="334" customFormat="1" ht="10.35" customHeight="1">
      <c r="B51" s="61"/>
      <c r="C51" s="333"/>
      <c r="D51" s="333"/>
      <c r="E51" s="333"/>
      <c r="F51" s="333"/>
      <c r="G51" s="333"/>
      <c r="H51" s="333"/>
      <c r="I51" s="222"/>
      <c r="J51" s="333"/>
      <c r="K51" s="62"/>
    </row>
    <row r="52" spans="2:47" s="334" customFormat="1" ht="29.25" customHeight="1">
      <c r="B52" s="61"/>
      <c r="C52" s="360" t="s">
        <v>152</v>
      </c>
      <c r="D52" s="77"/>
      <c r="E52" s="77"/>
      <c r="F52" s="77"/>
      <c r="G52" s="77"/>
      <c r="H52" s="77"/>
      <c r="I52" s="232"/>
      <c r="J52" s="361" t="s">
        <v>153</v>
      </c>
      <c r="K52" s="80"/>
    </row>
    <row r="53" spans="2:47" s="334" customFormat="1" ht="10.35" customHeight="1">
      <c r="B53" s="61"/>
      <c r="C53" s="333"/>
      <c r="D53" s="333"/>
      <c r="E53" s="333"/>
      <c r="F53" s="333"/>
      <c r="G53" s="333"/>
      <c r="H53" s="333"/>
      <c r="I53" s="222"/>
      <c r="J53" s="333"/>
      <c r="K53" s="62"/>
    </row>
    <row r="54" spans="2:47" s="334" customFormat="1" ht="29.25" customHeight="1">
      <c r="B54" s="61"/>
      <c r="C54" s="362" t="s">
        <v>154</v>
      </c>
      <c r="D54" s="333"/>
      <c r="E54" s="333"/>
      <c r="F54" s="333"/>
      <c r="G54" s="333"/>
      <c r="H54" s="333"/>
      <c r="I54" s="222"/>
      <c r="J54" s="350">
        <f>J86</f>
        <v>0</v>
      </c>
      <c r="K54" s="62"/>
      <c r="AU54" s="55" t="s">
        <v>155</v>
      </c>
    </row>
    <row r="55" spans="2:47" s="370" customFormat="1" ht="24.95" customHeight="1">
      <c r="B55" s="363"/>
      <c r="C55" s="364"/>
      <c r="D55" s="365" t="s">
        <v>156</v>
      </c>
      <c r="E55" s="366"/>
      <c r="F55" s="366"/>
      <c r="G55" s="366"/>
      <c r="H55" s="366"/>
      <c r="I55" s="367"/>
      <c r="J55" s="368">
        <f>J87</f>
        <v>0</v>
      </c>
      <c r="K55" s="369"/>
    </row>
    <row r="56" spans="2:47" s="378" customFormat="1" ht="19.899999999999999" customHeight="1">
      <c r="B56" s="371"/>
      <c r="C56" s="372"/>
      <c r="D56" s="373" t="s">
        <v>158</v>
      </c>
      <c r="E56" s="374"/>
      <c r="F56" s="374"/>
      <c r="G56" s="374"/>
      <c r="H56" s="374"/>
      <c r="I56" s="375"/>
      <c r="J56" s="376">
        <f>J88</f>
        <v>0</v>
      </c>
      <c r="K56" s="377"/>
    </row>
    <row r="57" spans="2:47" s="378" customFormat="1" ht="19.899999999999999" customHeight="1">
      <c r="B57" s="371"/>
      <c r="C57" s="372"/>
      <c r="D57" s="373" t="s">
        <v>164</v>
      </c>
      <c r="E57" s="374"/>
      <c r="F57" s="374"/>
      <c r="G57" s="374"/>
      <c r="H57" s="374"/>
      <c r="I57" s="375"/>
      <c r="J57" s="376">
        <f>J103</f>
        <v>0</v>
      </c>
      <c r="K57" s="377"/>
    </row>
    <row r="58" spans="2:47" s="370" customFormat="1" ht="24.95" customHeight="1">
      <c r="B58" s="363"/>
      <c r="C58" s="364"/>
      <c r="D58" s="365" t="s">
        <v>166</v>
      </c>
      <c r="E58" s="366"/>
      <c r="F58" s="366"/>
      <c r="G58" s="366"/>
      <c r="H58" s="366"/>
      <c r="I58" s="367"/>
      <c r="J58" s="368">
        <f>J172</f>
        <v>0</v>
      </c>
      <c r="K58" s="369"/>
    </row>
    <row r="59" spans="2:47" s="378" customFormat="1" ht="19.899999999999999" customHeight="1">
      <c r="B59" s="371"/>
      <c r="C59" s="372"/>
      <c r="D59" s="373" t="s">
        <v>7401</v>
      </c>
      <c r="E59" s="374"/>
      <c r="F59" s="374"/>
      <c r="G59" s="374"/>
      <c r="H59" s="374"/>
      <c r="I59" s="375"/>
      <c r="J59" s="376">
        <f>J173</f>
        <v>0</v>
      </c>
      <c r="K59" s="377"/>
    </row>
    <row r="60" spans="2:47" s="378" customFormat="1" ht="19.899999999999999" customHeight="1">
      <c r="B60" s="371"/>
      <c r="C60" s="372"/>
      <c r="D60" s="373" t="s">
        <v>7402</v>
      </c>
      <c r="E60" s="374"/>
      <c r="F60" s="374"/>
      <c r="G60" s="374"/>
      <c r="H60" s="374"/>
      <c r="I60" s="375"/>
      <c r="J60" s="376">
        <f>J1296</f>
        <v>0</v>
      </c>
      <c r="K60" s="377"/>
    </row>
    <row r="61" spans="2:47" s="370" customFormat="1" ht="24.95" customHeight="1">
      <c r="B61" s="363"/>
      <c r="C61" s="364"/>
      <c r="D61" s="365" t="s">
        <v>1474</v>
      </c>
      <c r="E61" s="366"/>
      <c r="F61" s="366"/>
      <c r="G61" s="366"/>
      <c r="H61" s="366"/>
      <c r="I61" s="367"/>
      <c r="J61" s="368">
        <f>J1560</f>
        <v>0</v>
      </c>
      <c r="K61" s="369"/>
    </row>
    <row r="62" spans="2:47" s="378" customFormat="1" ht="19.899999999999999" customHeight="1">
      <c r="B62" s="371"/>
      <c r="C62" s="372"/>
      <c r="D62" s="373" t="s">
        <v>7403</v>
      </c>
      <c r="E62" s="374"/>
      <c r="F62" s="374"/>
      <c r="G62" s="374"/>
      <c r="H62" s="374"/>
      <c r="I62" s="375"/>
      <c r="J62" s="376">
        <f>J1561</f>
        <v>0</v>
      </c>
      <c r="K62" s="377"/>
    </row>
    <row r="63" spans="2:47" s="378" customFormat="1" ht="19.899999999999999" customHeight="1">
      <c r="B63" s="371"/>
      <c r="C63" s="372"/>
      <c r="D63" s="373" t="s">
        <v>7404</v>
      </c>
      <c r="E63" s="374"/>
      <c r="F63" s="374"/>
      <c r="G63" s="374"/>
      <c r="H63" s="374"/>
      <c r="I63" s="375"/>
      <c r="J63" s="376">
        <f>J1897</f>
        <v>0</v>
      </c>
      <c r="K63" s="377"/>
    </row>
    <row r="64" spans="2:47" s="378" customFormat="1" ht="19.899999999999999" customHeight="1">
      <c r="B64" s="371"/>
      <c r="C64" s="372"/>
      <c r="D64" s="373" t="s">
        <v>7405</v>
      </c>
      <c r="E64" s="374"/>
      <c r="F64" s="374"/>
      <c r="G64" s="374"/>
      <c r="H64" s="374"/>
      <c r="I64" s="375"/>
      <c r="J64" s="376">
        <f>J1942</f>
        <v>0</v>
      </c>
      <c r="K64" s="377"/>
    </row>
    <row r="65" spans="2:12" s="378" customFormat="1" ht="19.899999999999999" customHeight="1">
      <c r="B65" s="371"/>
      <c r="C65" s="372"/>
      <c r="D65" s="373" t="s">
        <v>7406</v>
      </c>
      <c r="E65" s="374"/>
      <c r="F65" s="374"/>
      <c r="G65" s="374"/>
      <c r="H65" s="374"/>
      <c r="I65" s="375"/>
      <c r="J65" s="376">
        <f>J1965</f>
        <v>0</v>
      </c>
      <c r="K65" s="377"/>
    </row>
    <row r="66" spans="2:12" s="370" customFormat="1" ht="24.95" customHeight="1">
      <c r="B66" s="363"/>
      <c r="C66" s="364"/>
      <c r="D66" s="365" t="s">
        <v>171</v>
      </c>
      <c r="E66" s="366"/>
      <c r="F66" s="366"/>
      <c r="G66" s="366"/>
      <c r="H66" s="366"/>
      <c r="I66" s="367"/>
      <c r="J66" s="368">
        <f>J2815</f>
        <v>0</v>
      </c>
      <c r="K66" s="369"/>
    </row>
    <row r="67" spans="2:12" s="334" customFormat="1" ht="21.75" customHeight="1">
      <c r="B67" s="61"/>
      <c r="C67" s="333"/>
      <c r="D67" s="333"/>
      <c r="E67" s="333"/>
      <c r="F67" s="333"/>
      <c r="G67" s="333"/>
      <c r="H67" s="333"/>
      <c r="I67" s="222"/>
      <c r="J67" s="333"/>
      <c r="K67" s="62"/>
    </row>
    <row r="68" spans="2:12" s="334" customFormat="1" ht="6.95" customHeight="1">
      <c r="B68" s="63"/>
      <c r="C68" s="64"/>
      <c r="D68" s="64"/>
      <c r="E68" s="64"/>
      <c r="F68" s="64"/>
      <c r="G68" s="64"/>
      <c r="H68" s="64"/>
      <c r="I68" s="230"/>
      <c r="J68" s="64"/>
      <c r="K68" s="65"/>
    </row>
    <row r="72" spans="2:12" s="334" customFormat="1" ht="6.95" customHeight="1">
      <c r="B72" s="66"/>
      <c r="C72" s="67"/>
      <c r="D72" s="67"/>
      <c r="E72" s="67"/>
      <c r="F72" s="67"/>
      <c r="G72" s="67"/>
      <c r="H72" s="67"/>
      <c r="I72" s="231"/>
      <c r="J72" s="67"/>
      <c r="K72" s="67"/>
      <c r="L72" s="61"/>
    </row>
    <row r="73" spans="2:12" s="334" customFormat="1" ht="36.950000000000003" customHeight="1">
      <c r="B73" s="61"/>
      <c r="C73" s="379" t="s">
        <v>172</v>
      </c>
      <c r="L73" s="61"/>
    </row>
    <row r="74" spans="2:12" s="334" customFormat="1" ht="6.95" customHeight="1">
      <c r="B74" s="61"/>
      <c r="L74" s="61"/>
    </row>
    <row r="75" spans="2:12" s="334" customFormat="1" ht="14.45" customHeight="1">
      <c r="B75" s="61"/>
      <c r="C75" s="380" t="s">
        <v>75</v>
      </c>
      <c r="L75" s="61"/>
    </row>
    <row r="76" spans="2:12" s="334" customFormat="1" ht="16.5" customHeight="1">
      <c r="B76" s="61"/>
      <c r="E76" s="506" t="str">
        <f>E7</f>
        <v>DVZ Bakov nad Jizerou ČOV, intenzifikace</v>
      </c>
      <c r="F76" s="507"/>
      <c r="G76" s="507"/>
      <c r="H76" s="507"/>
      <c r="L76" s="61"/>
    </row>
    <row r="77" spans="2:12" s="334" customFormat="1" ht="14.45" customHeight="1">
      <c r="B77" s="61"/>
      <c r="C77" s="380" t="s">
        <v>147</v>
      </c>
      <c r="L77" s="61"/>
    </row>
    <row r="78" spans="2:12" s="334" customFormat="1" ht="17.25" customHeight="1">
      <c r="B78" s="61"/>
      <c r="E78" s="508" t="str">
        <f>E9</f>
        <v>019 - SO 02-15 - Venkovní osvětlení a elektrostavební část</v>
      </c>
      <c r="F78" s="497"/>
      <c r="G78" s="497"/>
      <c r="H78" s="497"/>
      <c r="L78" s="61"/>
    </row>
    <row r="79" spans="2:12" s="334" customFormat="1" ht="6.95" customHeight="1">
      <c r="B79" s="61"/>
      <c r="L79" s="61"/>
    </row>
    <row r="80" spans="2:12" s="334" customFormat="1" ht="18" customHeight="1">
      <c r="B80" s="61"/>
      <c r="C80" s="380" t="s">
        <v>81</v>
      </c>
      <c r="F80" s="381" t="str">
        <f>F12</f>
        <v>Bakov nad Jizerou</v>
      </c>
      <c r="I80" s="382" t="s">
        <v>83</v>
      </c>
      <c r="J80" s="383" t="str">
        <f>IF(J12="","",J12)</f>
        <v>květen 2018</v>
      </c>
      <c r="L80" s="61"/>
    </row>
    <row r="81" spans="2:65" s="334" customFormat="1" ht="6.95" customHeight="1">
      <c r="B81" s="61"/>
      <c r="L81" s="61"/>
    </row>
    <row r="82" spans="2:65" s="334" customFormat="1" ht="15">
      <c r="B82" s="61"/>
      <c r="C82" s="380" t="s">
        <v>87</v>
      </c>
      <c r="F82" s="381" t="str">
        <f>E15</f>
        <v>Vodovody a kanalizace Mladá Boleslav, a.s.</v>
      </c>
      <c r="I82" s="382"/>
      <c r="J82" s="381"/>
      <c r="L82" s="61"/>
    </row>
    <row r="83" spans="2:65" s="334" customFormat="1" ht="14.45" customHeight="1">
      <c r="B83" s="61"/>
      <c r="C83" s="380" t="s">
        <v>8751</v>
      </c>
      <c r="F83" s="381" t="str">
        <f>IF(E18="","",E18)</f>
        <v/>
      </c>
      <c r="L83" s="61"/>
    </row>
    <row r="84" spans="2:65" s="334" customFormat="1" ht="10.35" customHeight="1">
      <c r="B84" s="61"/>
      <c r="L84" s="61"/>
    </row>
    <row r="85" spans="2:65" s="84" customFormat="1" ht="29.25" customHeight="1">
      <c r="B85" s="83"/>
      <c r="C85" s="384" t="s">
        <v>173</v>
      </c>
      <c r="D85" s="385" t="s">
        <v>109</v>
      </c>
      <c r="E85" s="385" t="s">
        <v>108</v>
      </c>
      <c r="F85" s="385" t="s">
        <v>174</v>
      </c>
      <c r="G85" s="385" t="s">
        <v>175</v>
      </c>
      <c r="H85" s="385" t="s">
        <v>176</v>
      </c>
      <c r="I85" s="386" t="s">
        <v>177</v>
      </c>
      <c r="J85" s="385" t="s">
        <v>153</v>
      </c>
      <c r="K85" s="387" t="s">
        <v>178</v>
      </c>
      <c r="L85" s="83"/>
      <c r="M85" s="388" t="s">
        <v>179</v>
      </c>
      <c r="N85" s="389" t="s">
        <v>99</v>
      </c>
      <c r="O85" s="389" t="s">
        <v>180</v>
      </c>
      <c r="P85" s="389" t="s">
        <v>181</v>
      </c>
      <c r="Q85" s="389" t="s">
        <v>182</v>
      </c>
      <c r="R85" s="389" t="s">
        <v>183</v>
      </c>
      <c r="S85" s="389" t="s">
        <v>184</v>
      </c>
      <c r="T85" s="390" t="s">
        <v>185</v>
      </c>
    </row>
    <row r="86" spans="2:65" s="334" customFormat="1" ht="29.25" customHeight="1">
      <c r="B86" s="61"/>
      <c r="C86" s="391" t="s">
        <v>154</v>
      </c>
      <c r="J86" s="392">
        <f>BK86</f>
        <v>0</v>
      </c>
      <c r="L86" s="61"/>
      <c r="M86" s="71"/>
      <c r="N86" s="68"/>
      <c r="O86" s="68"/>
      <c r="P86" s="393">
        <f>P87+P172+P1560+P2815</f>
        <v>0</v>
      </c>
      <c r="Q86" s="68"/>
      <c r="R86" s="393">
        <f>R87+R172+R1560+R2815</f>
        <v>61.922749569999993</v>
      </c>
      <c r="S86" s="68"/>
      <c r="T86" s="394">
        <f>T87+T172+T1560+T2815</f>
        <v>0.24883000000000002</v>
      </c>
      <c r="AT86" s="55" t="s">
        <v>110</v>
      </c>
      <c r="AU86" s="55" t="s">
        <v>155</v>
      </c>
      <c r="BK86" s="395">
        <f>BK87+BK172+BK1560+BK2815</f>
        <v>0</v>
      </c>
    </row>
    <row r="87" spans="2:65" s="397" customFormat="1" ht="37.35" customHeight="1">
      <c r="B87" s="396"/>
      <c r="D87" s="398" t="s">
        <v>110</v>
      </c>
      <c r="E87" s="399" t="s">
        <v>186</v>
      </c>
      <c r="F87" s="399" t="s">
        <v>187</v>
      </c>
      <c r="I87" s="400"/>
      <c r="J87" s="401">
        <f>BK87</f>
        <v>0</v>
      </c>
      <c r="L87" s="396"/>
      <c r="M87" s="402"/>
      <c r="N87" s="403"/>
      <c r="O87" s="403"/>
      <c r="P87" s="404">
        <f>P88+P103</f>
        <v>0</v>
      </c>
      <c r="Q87" s="403"/>
      <c r="R87" s="404">
        <f>R88+R103</f>
        <v>9.7999999999999997E-3</v>
      </c>
      <c r="S87" s="403"/>
      <c r="T87" s="405">
        <f>T88+T103</f>
        <v>0</v>
      </c>
      <c r="AR87" s="398" t="s">
        <v>113</v>
      </c>
      <c r="AT87" s="406" t="s">
        <v>110</v>
      </c>
      <c r="AU87" s="406" t="s">
        <v>111</v>
      </c>
      <c r="AY87" s="398" t="s">
        <v>188</v>
      </c>
      <c r="BK87" s="407">
        <f>BK88+BK103</f>
        <v>0</v>
      </c>
    </row>
    <row r="88" spans="2:65" s="397" customFormat="1" ht="19.899999999999999" customHeight="1">
      <c r="B88" s="396"/>
      <c r="D88" s="398" t="s">
        <v>110</v>
      </c>
      <c r="E88" s="408" t="s">
        <v>115</v>
      </c>
      <c r="F88" s="408" t="s">
        <v>310</v>
      </c>
      <c r="I88" s="400"/>
      <c r="J88" s="409">
        <f>BK88</f>
        <v>0</v>
      </c>
      <c r="L88" s="396"/>
      <c r="M88" s="402"/>
      <c r="N88" s="403"/>
      <c r="O88" s="403"/>
      <c r="P88" s="404">
        <f>SUM(P89:P102)</f>
        <v>0</v>
      </c>
      <c r="Q88" s="403"/>
      <c r="R88" s="404">
        <f>SUM(R89:R102)</f>
        <v>9.7999999999999997E-3</v>
      </c>
      <c r="S88" s="403"/>
      <c r="T88" s="405">
        <f>SUM(T89:T102)</f>
        <v>0</v>
      </c>
      <c r="AR88" s="398" t="s">
        <v>113</v>
      </c>
      <c r="AT88" s="406" t="s">
        <v>110</v>
      </c>
      <c r="AU88" s="406" t="s">
        <v>113</v>
      </c>
      <c r="AY88" s="398" t="s">
        <v>188</v>
      </c>
      <c r="BK88" s="407">
        <f>SUM(BK89:BK102)</f>
        <v>0</v>
      </c>
    </row>
    <row r="89" spans="2:65" s="334" customFormat="1" ht="16.5" customHeight="1">
      <c r="B89" s="86"/>
      <c r="C89" s="87" t="s">
        <v>113</v>
      </c>
      <c r="D89" s="87" t="s">
        <v>190</v>
      </c>
      <c r="E89" s="88" t="s">
        <v>7407</v>
      </c>
      <c r="F89" s="89" t="s">
        <v>7408</v>
      </c>
      <c r="G89" s="90" t="s">
        <v>1023</v>
      </c>
      <c r="H89" s="91">
        <v>20</v>
      </c>
      <c r="I89" s="238"/>
      <c r="J89" s="92">
        <f>ROUND(I89*H89,2)</f>
        <v>0</v>
      </c>
      <c r="K89" s="89" t="s">
        <v>194</v>
      </c>
      <c r="L89" s="61"/>
      <c r="M89" s="410" t="s">
        <v>69</v>
      </c>
      <c r="N89" s="411" t="s">
        <v>100</v>
      </c>
      <c r="O89" s="333"/>
      <c r="P89" s="412">
        <f>O89*H89</f>
        <v>0</v>
      </c>
      <c r="Q89" s="412">
        <v>4.8999999999999998E-4</v>
      </c>
      <c r="R89" s="412">
        <f>Q89*H89</f>
        <v>9.7999999999999997E-3</v>
      </c>
      <c r="S89" s="412">
        <v>0</v>
      </c>
      <c r="T89" s="413">
        <f>S89*H89</f>
        <v>0</v>
      </c>
      <c r="AR89" s="55" t="s">
        <v>195</v>
      </c>
      <c r="AT89" s="55" t="s">
        <v>190</v>
      </c>
      <c r="AU89" s="55" t="s">
        <v>115</v>
      </c>
      <c r="AY89" s="55" t="s">
        <v>188</v>
      </c>
      <c r="BE89" s="93">
        <f>IF(N89="základní",J89,0)</f>
        <v>0</v>
      </c>
      <c r="BF89" s="93">
        <f>IF(N89="snížená",J89,0)</f>
        <v>0</v>
      </c>
      <c r="BG89" s="93">
        <f>IF(N89="zákl. přenesená",J89,0)</f>
        <v>0</v>
      </c>
      <c r="BH89" s="93">
        <f>IF(N89="sníž. přenesená",J89,0)</f>
        <v>0</v>
      </c>
      <c r="BI89" s="93">
        <f>IF(N89="nulová",J89,0)</f>
        <v>0</v>
      </c>
      <c r="BJ89" s="55" t="s">
        <v>113</v>
      </c>
      <c r="BK89" s="93">
        <f>ROUND(I89*H89,2)</f>
        <v>0</v>
      </c>
      <c r="BL89" s="55" t="s">
        <v>195</v>
      </c>
      <c r="BM89" s="55" t="s">
        <v>7409</v>
      </c>
    </row>
    <row r="90" spans="2:65" s="334" customFormat="1">
      <c r="B90" s="61"/>
      <c r="D90" s="414" t="s">
        <v>197</v>
      </c>
      <c r="F90" s="415" t="s">
        <v>7410</v>
      </c>
      <c r="I90" s="240"/>
      <c r="L90" s="61"/>
      <c r="M90" s="94"/>
      <c r="N90" s="333"/>
      <c r="O90" s="333"/>
      <c r="P90" s="333"/>
      <c r="Q90" s="333"/>
      <c r="R90" s="333"/>
      <c r="S90" s="333"/>
      <c r="T90" s="69"/>
      <c r="AT90" s="55" t="s">
        <v>197</v>
      </c>
      <c r="AU90" s="55" t="s">
        <v>115</v>
      </c>
    </row>
    <row r="91" spans="2:65" s="334" customFormat="1" ht="54">
      <c r="B91" s="61"/>
      <c r="D91" s="414" t="s">
        <v>199</v>
      </c>
      <c r="F91" s="416" t="s">
        <v>7411</v>
      </c>
      <c r="I91" s="240"/>
      <c r="L91" s="61"/>
      <c r="M91" s="94"/>
      <c r="N91" s="333"/>
      <c r="O91" s="333"/>
      <c r="P91" s="333"/>
      <c r="Q91" s="333"/>
      <c r="R91" s="333"/>
      <c r="S91" s="333"/>
      <c r="T91" s="69"/>
      <c r="AT91" s="55" t="s">
        <v>199</v>
      </c>
      <c r="AU91" s="55" t="s">
        <v>115</v>
      </c>
    </row>
    <row r="92" spans="2:65" s="418" customFormat="1">
      <c r="B92" s="417"/>
      <c r="D92" s="414" t="s">
        <v>201</v>
      </c>
      <c r="E92" s="419" t="s">
        <v>69</v>
      </c>
      <c r="F92" s="420" t="s">
        <v>7412</v>
      </c>
      <c r="H92" s="419" t="s">
        <v>69</v>
      </c>
      <c r="I92" s="421"/>
      <c r="L92" s="417"/>
      <c r="M92" s="422"/>
      <c r="N92" s="423"/>
      <c r="O92" s="423"/>
      <c r="P92" s="423"/>
      <c r="Q92" s="423"/>
      <c r="R92" s="423"/>
      <c r="S92" s="423"/>
      <c r="T92" s="424"/>
      <c r="AT92" s="419" t="s">
        <v>201</v>
      </c>
      <c r="AU92" s="419" t="s">
        <v>115</v>
      </c>
      <c r="AV92" s="418" t="s">
        <v>113</v>
      </c>
      <c r="AW92" s="418" t="s">
        <v>93</v>
      </c>
      <c r="AX92" s="418" t="s">
        <v>111</v>
      </c>
      <c r="AY92" s="419" t="s">
        <v>188</v>
      </c>
    </row>
    <row r="93" spans="2:65" s="418" customFormat="1">
      <c r="B93" s="417"/>
      <c r="D93" s="414" t="s">
        <v>201</v>
      </c>
      <c r="E93" s="419" t="s">
        <v>69</v>
      </c>
      <c r="F93" s="420" t="s">
        <v>7413</v>
      </c>
      <c r="H93" s="419" t="s">
        <v>69</v>
      </c>
      <c r="I93" s="421"/>
      <c r="L93" s="417"/>
      <c r="M93" s="422"/>
      <c r="N93" s="423"/>
      <c r="O93" s="423"/>
      <c r="P93" s="423"/>
      <c r="Q93" s="423"/>
      <c r="R93" s="423"/>
      <c r="S93" s="423"/>
      <c r="T93" s="424"/>
      <c r="AT93" s="419" t="s">
        <v>201</v>
      </c>
      <c r="AU93" s="419" t="s">
        <v>115</v>
      </c>
      <c r="AV93" s="418" t="s">
        <v>113</v>
      </c>
      <c r="AW93" s="418" t="s">
        <v>93</v>
      </c>
      <c r="AX93" s="418" t="s">
        <v>111</v>
      </c>
      <c r="AY93" s="419" t="s">
        <v>188</v>
      </c>
    </row>
    <row r="94" spans="2:65" s="418" customFormat="1">
      <c r="B94" s="417"/>
      <c r="D94" s="414" t="s">
        <v>201</v>
      </c>
      <c r="E94" s="419" t="s">
        <v>69</v>
      </c>
      <c r="F94" s="420" t="s">
        <v>7414</v>
      </c>
      <c r="H94" s="419" t="s">
        <v>69</v>
      </c>
      <c r="I94" s="421"/>
      <c r="L94" s="417"/>
      <c r="M94" s="422"/>
      <c r="N94" s="423"/>
      <c r="O94" s="423"/>
      <c r="P94" s="423"/>
      <c r="Q94" s="423"/>
      <c r="R94" s="423"/>
      <c r="S94" s="423"/>
      <c r="T94" s="424"/>
      <c r="AT94" s="419" t="s">
        <v>201</v>
      </c>
      <c r="AU94" s="419" t="s">
        <v>115</v>
      </c>
      <c r="AV94" s="418" t="s">
        <v>113</v>
      </c>
      <c r="AW94" s="418" t="s">
        <v>93</v>
      </c>
      <c r="AX94" s="418" t="s">
        <v>111</v>
      </c>
      <c r="AY94" s="419" t="s">
        <v>188</v>
      </c>
    </row>
    <row r="95" spans="2:65" s="418" customFormat="1">
      <c r="B95" s="417"/>
      <c r="D95" s="414" t="s">
        <v>201</v>
      </c>
      <c r="E95" s="419" t="s">
        <v>69</v>
      </c>
      <c r="F95" s="420" t="s">
        <v>7415</v>
      </c>
      <c r="H95" s="419" t="s">
        <v>69</v>
      </c>
      <c r="I95" s="421"/>
      <c r="L95" s="417"/>
      <c r="M95" s="422"/>
      <c r="N95" s="423"/>
      <c r="O95" s="423"/>
      <c r="P95" s="423"/>
      <c r="Q95" s="423"/>
      <c r="R95" s="423"/>
      <c r="S95" s="423"/>
      <c r="T95" s="424"/>
      <c r="AT95" s="419" t="s">
        <v>201</v>
      </c>
      <c r="AU95" s="419" t="s">
        <v>115</v>
      </c>
      <c r="AV95" s="418" t="s">
        <v>113</v>
      </c>
      <c r="AW95" s="418" t="s">
        <v>93</v>
      </c>
      <c r="AX95" s="418" t="s">
        <v>111</v>
      </c>
      <c r="AY95" s="419" t="s">
        <v>188</v>
      </c>
    </row>
    <row r="96" spans="2:65" s="418" customFormat="1">
      <c r="B96" s="417"/>
      <c r="D96" s="414" t="s">
        <v>201</v>
      </c>
      <c r="E96" s="419" t="s">
        <v>69</v>
      </c>
      <c r="F96" s="420" t="s">
        <v>7416</v>
      </c>
      <c r="H96" s="419" t="s">
        <v>69</v>
      </c>
      <c r="I96" s="421"/>
      <c r="L96" s="417"/>
      <c r="M96" s="422"/>
      <c r="N96" s="423"/>
      <c r="O96" s="423"/>
      <c r="P96" s="423"/>
      <c r="Q96" s="423"/>
      <c r="R96" s="423"/>
      <c r="S96" s="423"/>
      <c r="T96" s="424"/>
      <c r="AT96" s="419" t="s">
        <v>201</v>
      </c>
      <c r="AU96" s="419" t="s">
        <v>115</v>
      </c>
      <c r="AV96" s="418" t="s">
        <v>113</v>
      </c>
      <c r="AW96" s="418" t="s">
        <v>93</v>
      </c>
      <c r="AX96" s="418" t="s">
        <v>111</v>
      </c>
      <c r="AY96" s="419" t="s">
        <v>188</v>
      </c>
    </row>
    <row r="97" spans="2:65" s="418" customFormat="1">
      <c r="B97" s="417"/>
      <c r="D97" s="414" t="s">
        <v>201</v>
      </c>
      <c r="E97" s="419" t="s">
        <v>69</v>
      </c>
      <c r="F97" s="420" t="s">
        <v>7417</v>
      </c>
      <c r="H97" s="419" t="s">
        <v>69</v>
      </c>
      <c r="I97" s="421"/>
      <c r="L97" s="417"/>
      <c r="M97" s="422"/>
      <c r="N97" s="423"/>
      <c r="O97" s="423"/>
      <c r="P97" s="423"/>
      <c r="Q97" s="423"/>
      <c r="R97" s="423"/>
      <c r="S97" s="423"/>
      <c r="T97" s="424"/>
      <c r="AT97" s="419" t="s">
        <v>201</v>
      </c>
      <c r="AU97" s="419" t="s">
        <v>115</v>
      </c>
      <c r="AV97" s="418" t="s">
        <v>113</v>
      </c>
      <c r="AW97" s="418" t="s">
        <v>93</v>
      </c>
      <c r="AX97" s="418" t="s">
        <v>111</v>
      </c>
      <c r="AY97" s="419" t="s">
        <v>188</v>
      </c>
    </row>
    <row r="98" spans="2:65" s="418" customFormat="1">
      <c r="B98" s="417"/>
      <c r="D98" s="414" t="s">
        <v>201</v>
      </c>
      <c r="E98" s="419" t="s">
        <v>69</v>
      </c>
      <c r="F98" s="420" t="s">
        <v>7418</v>
      </c>
      <c r="H98" s="419" t="s">
        <v>69</v>
      </c>
      <c r="I98" s="421"/>
      <c r="L98" s="417"/>
      <c r="M98" s="422"/>
      <c r="N98" s="423"/>
      <c r="O98" s="423"/>
      <c r="P98" s="423"/>
      <c r="Q98" s="423"/>
      <c r="R98" s="423"/>
      <c r="S98" s="423"/>
      <c r="T98" s="424"/>
      <c r="AT98" s="419" t="s">
        <v>201</v>
      </c>
      <c r="AU98" s="419" t="s">
        <v>115</v>
      </c>
      <c r="AV98" s="418" t="s">
        <v>113</v>
      </c>
      <c r="AW98" s="418" t="s">
        <v>93</v>
      </c>
      <c r="AX98" s="418" t="s">
        <v>111</v>
      </c>
      <c r="AY98" s="419" t="s">
        <v>188</v>
      </c>
    </row>
    <row r="99" spans="2:65" s="418" customFormat="1">
      <c r="B99" s="417"/>
      <c r="D99" s="414" t="s">
        <v>201</v>
      </c>
      <c r="E99" s="419" t="s">
        <v>69</v>
      </c>
      <c r="F99" s="420" t="s">
        <v>7419</v>
      </c>
      <c r="H99" s="419" t="s">
        <v>69</v>
      </c>
      <c r="I99" s="421"/>
      <c r="L99" s="417"/>
      <c r="M99" s="422"/>
      <c r="N99" s="423"/>
      <c r="O99" s="423"/>
      <c r="P99" s="423"/>
      <c r="Q99" s="423"/>
      <c r="R99" s="423"/>
      <c r="S99" s="423"/>
      <c r="T99" s="424"/>
      <c r="AT99" s="419" t="s">
        <v>201</v>
      </c>
      <c r="AU99" s="419" t="s">
        <v>115</v>
      </c>
      <c r="AV99" s="418" t="s">
        <v>113</v>
      </c>
      <c r="AW99" s="418" t="s">
        <v>93</v>
      </c>
      <c r="AX99" s="418" t="s">
        <v>111</v>
      </c>
      <c r="AY99" s="419" t="s">
        <v>188</v>
      </c>
    </row>
    <row r="100" spans="2:65" s="418" customFormat="1">
      <c r="B100" s="417"/>
      <c r="D100" s="414" t="s">
        <v>201</v>
      </c>
      <c r="E100" s="419" t="s">
        <v>69</v>
      </c>
      <c r="F100" s="420" t="s">
        <v>7420</v>
      </c>
      <c r="H100" s="419" t="s">
        <v>69</v>
      </c>
      <c r="I100" s="421"/>
      <c r="L100" s="417"/>
      <c r="M100" s="422"/>
      <c r="N100" s="423"/>
      <c r="O100" s="423"/>
      <c r="P100" s="423"/>
      <c r="Q100" s="423"/>
      <c r="R100" s="423"/>
      <c r="S100" s="423"/>
      <c r="T100" s="424"/>
      <c r="AT100" s="419" t="s">
        <v>201</v>
      </c>
      <c r="AU100" s="419" t="s">
        <v>115</v>
      </c>
      <c r="AV100" s="418" t="s">
        <v>113</v>
      </c>
      <c r="AW100" s="418" t="s">
        <v>93</v>
      </c>
      <c r="AX100" s="418" t="s">
        <v>111</v>
      </c>
      <c r="AY100" s="419" t="s">
        <v>188</v>
      </c>
    </row>
    <row r="101" spans="2:65" s="426" customFormat="1">
      <c r="B101" s="425"/>
      <c r="D101" s="414" t="s">
        <v>201</v>
      </c>
      <c r="E101" s="427" t="s">
        <v>69</v>
      </c>
      <c r="F101" s="428" t="s">
        <v>7421</v>
      </c>
      <c r="H101" s="429">
        <v>20</v>
      </c>
      <c r="I101" s="430"/>
      <c r="L101" s="425"/>
      <c r="M101" s="431"/>
      <c r="N101" s="432"/>
      <c r="O101" s="432"/>
      <c r="P101" s="432"/>
      <c r="Q101" s="432"/>
      <c r="R101" s="432"/>
      <c r="S101" s="432"/>
      <c r="T101" s="433"/>
      <c r="AT101" s="427" t="s">
        <v>201</v>
      </c>
      <c r="AU101" s="427" t="s">
        <v>115</v>
      </c>
      <c r="AV101" s="426" t="s">
        <v>115</v>
      </c>
      <c r="AW101" s="426" t="s">
        <v>93</v>
      </c>
      <c r="AX101" s="426" t="s">
        <v>111</v>
      </c>
      <c r="AY101" s="427" t="s">
        <v>188</v>
      </c>
    </row>
    <row r="102" spans="2:65" s="435" customFormat="1">
      <c r="B102" s="434"/>
      <c r="D102" s="414" t="s">
        <v>201</v>
      </c>
      <c r="E102" s="436" t="s">
        <v>69</v>
      </c>
      <c r="F102" s="437" t="s">
        <v>210</v>
      </c>
      <c r="H102" s="438">
        <v>20</v>
      </c>
      <c r="I102" s="439"/>
      <c r="L102" s="434"/>
      <c r="M102" s="440"/>
      <c r="N102" s="441"/>
      <c r="O102" s="441"/>
      <c r="P102" s="441"/>
      <c r="Q102" s="441"/>
      <c r="R102" s="441"/>
      <c r="S102" s="441"/>
      <c r="T102" s="442"/>
      <c r="AT102" s="436" t="s">
        <v>201</v>
      </c>
      <c r="AU102" s="436" t="s">
        <v>115</v>
      </c>
      <c r="AV102" s="435" t="s">
        <v>195</v>
      </c>
      <c r="AW102" s="435" t="s">
        <v>93</v>
      </c>
      <c r="AX102" s="435" t="s">
        <v>113</v>
      </c>
      <c r="AY102" s="436" t="s">
        <v>188</v>
      </c>
    </row>
    <row r="103" spans="2:65" s="397" customFormat="1" ht="29.85" customHeight="1">
      <c r="B103" s="396"/>
      <c r="D103" s="398" t="s">
        <v>110</v>
      </c>
      <c r="E103" s="408" t="s">
        <v>799</v>
      </c>
      <c r="F103" s="408" t="s">
        <v>800</v>
      </c>
      <c r="I103" s="400"/>
      <c r="J103" s="409">
        <f>BK103</f>
        <v>0</v>
      </c>
      <c r="L103" s="396"/>
      <c r="M103" s="402"/>
      <c r="N103" s="403"/>
      <c r="O103" s="403"/>
      <c r="P103" s="404">
        <f>SUM(P104:P171)</f>
        <v>0</v>
      </c>
      <c r="Q103" s="403"/>
      <c r="R103" s="404">
        <f>SUM(R104:R171)</f>
        <v>0</v>
      </c>
      <c r="S103" s="403"/>
      <c r="T103" s="405">
        <f>SUM(T104:T171)</f>
        <v>0</v>
      </c>
      <c r="AR103" s="398" t="s">
        <v>113</v>
      </c>
      <c r="AT103" s="406" t="s">
        <v>110</v>
      </c>
      <c r="AU103" s="406" t="s">
        <v>113</v>
      </c>
      <c r="AY103" s="398" t="s">
        <v>188</v>
      </c>
      <c r="BK103" s="407">
        <f>SUM(BK104:BK171)</f>
        <v>0</v>
      </c>
    </row>
    <row r="104" spans="2:65" s="334" customFormat="1" ht="25.5" customHeight="1">
      <c r="B104" s="86"/>
      <c r="C104" s="87" t="s">
        <v>115</v>
      </c>
      <c r="D104" s="87" t="s">
        <v>190</v>
      </c>
      <c r="E104" s="88" t="s">
        <v>4455</v>
      </c>
      <c r="F104" s="89" t="s">
        <v>4456</v>
      </c>
      <c r="G104" s="90" t="s">
        <v>314</v>
      </c>
      <c r="H104" s="91">
        <v>0.249</v>
      </c>
      <c r="I104" s="238"/>
      <c r="J104" s="92">
        <f>ROUND(I104*H104,2)</f>
        <v>0</v>
      </c>
      <c r="K104" s="89" t="s">
        <v>194</v>
      </c>
      <c r="L104" s="61"/>
      <c r="M104" s="410" t="s">
        <v>69</v>
      </c>
      <c r="N104" s="411" t="s">
        <v>100</v>
      </c>
      <c r="O104" s="333"/>
      <c r="P104" s="412">
        <f>O104*H104</f>
        <v>0</v>
      </c>
      <c r="Q104" s="412">
        <v>0</v>
      </c>
      <c r="R104" s="412">
        <f>Q104*H104</f>
        <v>0</v>
      </c>
      <c r="S104" s="412">
        <v>0</v>
      </c>
      <c r="T104" s="413">
        <f>S104*H104</f>
        <v>0</v>
      </c>
      <c r="AR104" s="55" t="s">
        <v>195</v>
      </c>
      <c r="AT104" s="55" t="s">
        <v>190</v>
      </c>
      <c r="AU104" s="55" t="s">
        <v>115</v>
      </c>
      <c r="AY104" s="55" t="s">
        <v>188</v>
      </c>
      <c r="BE104" s="93">
        <f>IF(N104="základní",J104,0)</f>
        <v>0</v>
      </c>
      <c r="BF104" s="93">
        <f>IF(N104="snížená",J104,0)</f>
        <v>0</v>
      </c>
      <c r="BG104" s="93">
        <f>IF(N104="zákl. přenesená",J104,0)</f>
        <v>0</v>
      </c>
      <c r="BH104" s="93">
        <f>IF(N104="sníž. přenesená",J104,0)</f>
        <v>0</v>
      </c>
      <c r="BI104" s="93">
        <f>IF(N104="nulová",J104,0)</f>
        <v>0</v>
      </c>
      <c r="BJ104" s="55" t="s">
        <v>113</v>
      </c>
      <c r="BK104" s="93">
        <f>ROUND(I104*H104,2)</f>
        <v>0</v>
      </c>
      <c r="BL104" s="55" t="s">
        <v>195</v>
      </c>
      <c r="BM104" s="55" t="s">
        <v>7422</v>
      </c>
    </row>
    <row r="105" spans="2:65" s="334" customFormat="1" ht="27">
      <c r="B105" s="61"/>
      <c r="D105" s="414" t="s">
        <v>197</v>
      </c>
      <c r="F105" s="415" t="s">
        <v>4458</v>
      </c>
      <c r="I105" s="240"/>
      <c r="L105" s="61"/>
      <c r="M105" s="94"/>
      <c r="N105" s="333"/>
      <c r="O105" s="333"/>
      <c r="P105" s="333"/>
      <c r="Q105" s="333"/>
      <c r="R105" s="333"/>
      <c r="S105" s="333"/>
      <c r="T105" s="69"/>
      <c r="AT105" s="55" t="s">
        <v>197</v>
      </c>
      <c r="AU105" s="55" t="s">
        <v>115</v>
      </c>
    </row>
    <row r="106" spans="2:65" s="334" customFormat="1" ht="121.5">
      <c r="B106" s="61"/>
      <c r="D106" s="414" t="s">
        <v>199</v>
      </c>
      <c r="F106" s="416" t="s">
        <v>806</v>
      </c>
      <c r="I106" s="240"/>
      <c r="L106" s="61"/>
      <c r="M106" s="94"/>
      <c r="N106" s="333"/>
      <c r="O106" s="333"/>
      <c r="P106" s="333"/>
      <c r="Q106" s="333"/>
      <c r="R106" s="333"/>
      <c r="S106" s="333"/>
      <c r="T106" s="69"/>
      <c r="AT106" s="55" t="s">
        <v>199</v>
      </c>
      <c r="AU106" s="55" t="s">
        <v>115</v>
      </c>
    </row>
    <row r="107" spans="2:65" s="418" customFormat="1">
      <c r="B107" s="417"/>
      <c r="D107" s="414" t="s">
        <v>201</v>
      </c>
      <c r="E107" s="419" t="s">
        <v>69</v>
      </c>
      <c r="F107" s="420" t="s">
        <v>7412</v>
      </c>
      <c r="H107" s="419" t="s">
        <v>69</v>
      </c>
      <c r="I107" s="421"/>
      <c r="L107" s="417"/>
      <c r="M107" s="422"/>
      <c r="N107" s="423"/>
      <c r="O107" s="423"/>
      <c r="P107" s="423"/>
      <c r="Q107" s="423"/>
      <c r="R107" s="423"/>
      <c r="S107" s="423"/>
      <c r="T107" s="424"/>
      <c r="AT107" s="419" t="s">
        <v>201</v>
      </c>
      <c r="AU107" s="419" t="s">
        <v>115</v>
      </c>
      <c r="AV107" s="418" t="s">
        <v>113</v>
      </c>
      <c r="AW107" s="418" t="s">
        <v>93</v>
      </c>
      <c r="AX107" s="418" t="s">
        <v>111</v>
      </c>
      <c r="AY107" s="419" t="s">
        <v>188</v>
      </c>
    </row>
    <row r="108" spans="2:65" s="418" customFormat="1">
      <c r="B108" s="417"/>
      <c r="D108" s="414" t="s">
        <v>201</v>
      </c>
      <c r="E108" s="419" t="s">
        <v>69</v>
      </c>
      <c r="F108" s="420" t="s">
        <v>7413</v>
      </c>
      <c r="H108" s="419" t="s">
        <v>69</v>
      </c>
      <c r="I108" s="421"/>
      <c r="L108" s="417"/>
      <c r="M108" s="422"/>
      <c r="N108" s="423"/>
      <c r="O108" s="423"/>
      <c r="P108" s="423"/>
      <c r="Q108" s="423"/>
      <c r="R108" s="423"/>
      <c r="S108" s="423"/>
      <c r="T108" s="424"/>
      <c r="AT108" s="419" t="s">
        <v>201</v>
      </c>
      <c r="AU108" s="419" t="s">
        <v>115</v>
      </c>
      <c r="AV108" s="418" t="s">
        <v>113</v>
      </c>
      <c r="AW108" s="418" t="s">
        <v>93</v>
      </c>
      <c r="AX108" s="418" t="s">
        <v>111</v>
      </c>
      <c r="AY108" s="419" t="s">
        <v>188</v>
      </c>
    </row>
    <row r="109" spans="2:65" s="418" customFormat="1">
      <c r="B109" s="417"/>
      <c r="D109" s="414" t="s">
        <v>201</v>
      </c>
      <c r="E109" s="419" t="s">
        <v>69</v>
      </c>
      <c r="F109" s="420" t="s">
        <v>7414</v>
      </c>
      <c r="H109" s="419" t="s">
        <v>69</v>
      </c>
      <c r="I109" s="421"/>
      <c r="L109" s="417"/>
      <c r="M109" s="422"/>
      <c r="N109" s="423"/>
      <c r="O109" s="423"/>
      <c r="P109" s="423"/>
      <c r="Q109" s="423"/>
      <c r="R109" s="423"/>
      <c r="S109" s="423"/>
      <c r="T109" s="424"/>
      <c r="AT109" s="419" t="s">
        <v>201</v>
      </c>
      <c r="AU109" s="419" t="s">
        <v>115</v>
      </c>
      <c r="AV109" s="418" t="s">
        <v>113</v>
      </c>
      <c r="AW109" s="418" t="s">
        <v>93</v>
      </c>
      <c r="AX109" s="418" t="s">
        <v>111</v>
      </c>
      <c r="AY109" s="419" t="s">
        <v>188</v>
      </c>
    </row>
    <row r="110" spans="2:65" s="418" customFormat="1">
      <c r="B110" s="417"/>
      <c r="D110" s="414" t="s">
        <v>201</v>
      </c>
      <c r="E110" s="419" t="s">
        <v>69</v>
      </c>
      <c r="F110" s="420" t="s">
        <v>7415</v>
      </c>
      <c r="H110" s="419" t="s">
        <v>69</v>
      </c>
      <c r="I110" s="421"/>
      <c r="L110" s="417"/>
      <c r="M110" s="422"/>
      <c r="N110" s="423"/>
      <c r="O110" s="423"/>
      <c r="P110" s="423"/>
      <c r="Q110" s="423"/>
      <c r="R110" s="423"/>
      <c r="S110" s="423"/>
      <c r="T110" s="424"/>
      <c r="AT110" s="419" t="s">
        <v>201</v>
      </c>
      <c r="AU110" s="419" t="s">
        <v>115</v>
      </c>
      <c r="AV110" s="418" t="s">
        <v>113</v>
      </c>
      <c r="AW110" s="418" t="s">
        <v>93</v>
      </c>
      <c r="AX110" s="418" t="s">
        <v>111</v>
      </c>
      <c r="AY110" s="419" t="s">
        <v>188</v>
      </c>
    </row>
    <row r="111" spans="2:65" s="418" customFormat="1">
      <c r="B111" s="417"/>
      <c r="D111" s="414" t="s">
        <v>201</v>
      </c>
      <c r="E111" s="419" t="s">
        <v>69</v>
      </c>
      <c r="F111" s="420" t="s">
        <v>7423</v>
      </c>
      <c r="H111" s="419" t="s">
        <v>69</v>
      </c>
      <c r="I111" s="421"/>
      <c r="L111" s="417"/>
      <c r="M111" s="422"/>
      <c r="N111" s="423"/>
      <c r="O111" s="423"/>
      <c r="P111" s="423"/>
      <c r="Q111" s="423"/>
      <c r="R111" s="423"/>
      <c r="S111" s="423"/>
      <c r="T111" s="424"/>
      <c r="AT111" s="419" t="s">
        <v>201</v>
      </c>
      <c r="AU111" s="419" t="s">
        <v>115</v>
      </c>
      <c r="AV111" s="418" t="s">
        <v>113</v>
      </c>
      <c r="AW111" s="418" t="s">
        <v>93</v>
      </c>
      <c r="AX111" s="418" t="s">
        <v>111</v>
      </c>
      <c r="AY111" s="419" t="s">
        <v>188</v>
      </c>
    </row>
    <row r="112" spans="2:65" s="418" customFormat="1" ht="27">
      <c r="B112" s="417"/>
      <c r="D112" s="414" t="s">
        <v>201</v>
      </c>
      <c r="E112" s="419" t="s">
        <v>69</v>
      </c>
      <c r="F112" s="420" t="s">
        <v>7424</v>
      </c>
      <c r="H112" s="419" t="s">
        <v>69</v>
      </c>
      <c r="I112" s="421"/>
      <c r="L112" s="417"/>
      <c r="M112" s="422"/>
      <c r="N112" s="423"/>
      <c r="O112" s="423"/>
      <c r="P112" s="423"/>
      <c r="Q112" s="423"/>
      <c r="R112" s="423"/>
      <c r="S112" s="423"/>
      <c r="T112" s="424"/>
      <c r="AT112" s="419" t="s">
        <v>201</v>
      </c>
      <c r="AU112" s="419" t="s">
        <v>115</v>
      </c>
      <c r="AV112" s="418" t="s">
        <v>113</v>
      </c>
      <c r="AW112" s="418" t="s">
        <v>93</v>
      </c>
      <c r="AX112" s="418" t="s">
        <v>111</v>
      </c>
      <c r="AY112" s="419" t="s">
        <v>188</v>
      </c>
    </row>
    <row r="113" spans="2:51" s="418" customFormat="1">
      <c r="B113" s="417"/>
      <c r="D113" s="414" t="s">
        <v>201</v>
      </c>
      <c r="E113" s="419" t="s">
        <v>69</v>
      </c>
      <c r="F113" s="420" t="s">
        <v>7425</v>
      </c>
      <c r="H113" s="419" t="s">
        <v>69</v>
      </c>
      <c r="I113" s="421"/>
      <c r="L113" s="417"/>
      <c r="M113" s="422"/>
      <c r="N113" s="423"/>
      <c r="O113" s="423"/>
      <c r="P113" s="423"/>
      <c r="Q113" s="423"/>
      <c r="R113" s="423"/>
      <c r="S113" s="423"/>
      <c r="T113" s="424"/>
      <c r="AT113" s="419" t="s">
        <v>201</v>
      </c>
      <c r="AU113" s="419" t="s">
        <v>115</v>
      </c>
      <c r="AV113" s="418" t="s">
        <v>113</v>
      </c>
      <c r="AW113" s="418" t="s">
        <v>93</v>
      </c>
      <c r="AX113" s="418" t="s">
        <v>111</v>
      </c>
      <c r="AY113" s="419" t="s">
        <v>188</v>
      </c>
    </row>
    <row r="114" spans="2:51" s="418" customFormat="1">
      <c r="B114" s="417"/>
      <c r="D114" s="414" t="s">
        <v>201</v>
      </c>
      <c r="E114" s="419" t="s">
        <v>69</v>
      </c>
      <c r="F114" s="420" t="s">
        <v>7426</v>
      </c>
      <c r="H114" s="419" t="s">
        <v>69</v>
      </c>
      <c r="I114" s="421"/>
      <c r="L114" s="417"/>
      <c r="M114" s="422"/>
      <c r="N114" s="423"/>
      <c r="O114" s="423"/>
      <c r="P114" s="423"/>
      <c r="Q114" s="423"/>
      <c r="R114" s="423"/>
      <c r="S114" s="423"/>
      <c r="T114" s="424"/>
      <c r="AT114" s="419" t="s">
        <v>201</v>
      </c>
      <c r="AU114" s="419" t="s">
        <v>115</v>
      </c>
      <c r="AV114" s="418" t="s">
        <v>113</v>
      </c>
      <c r="AW114" s="418" t="s">
        <v>93</v>
      </c>
      <c r="AX114" s="418" t="s">
        <v>111</v>
      </c>
      <c r="AY114" s="419" t="s">
        <v>188</v>
      </c>
    </row>
    <row r="115" spans="2:51" s="418" customFormat="1">
      <c r="B115" s="417"/>
      <c r="D115" s="414" t="s">
        <v>201</v>
      </c>
      <c r="E115" s="419" t="s">
        <v>69</v>
      </c>
      <c r="F115" s="420" t="s">
        <v>7427</v>
      </c>
      <c r="H115" s="419" t="s">
        <v>69</v>
      </c>
      <c r="I115" s="421"/>
      <c r="L115" s="417"/>
      <c r="M115" s="422"/>
      <c r="N115" s="423"/>
      <c r="O115" s="423"/>
      <c r="P115" s="423"/>
      <c r="Q115" s="423"/>
      <c r="R115" s="423"/>
      <c r="S115" s="423"/>
      <c r="T115" s="424"/>
      <c r="AT115" s="419" t="s">
        <v>201</v>
      </c>
      <c r="AU115" s="419" t="s">
        <v>115</v>
      </c>
      <c r="AV115" s="418" t="s">
        <v>113</v>
      </c>
      <c r="AW115" s="418" t="s">
        <v>93</v>
      </c>
      <c r="AX115" s="418" t="s">
        <v>111</v>
      </c>
      <c r="AY115" s="419" t="s">
        <v>188</v>
      </c>
    </row>
    <row r="116" spans="2:51" s="426" customFormat="1">
      <c r="B116" s="425"/>
      <c r="D116" s="414" t="s">
        <v>201</v>
      </c>
      <c r="E116" s="427" t="s">
        <v>69</v>
      </c>
      <c r="F116" s="428" t="s">
        <v>7428</v>
      </c>
      <c r="H116" s="429">
        <v>0.16</v>
      </c>
      <c r="I116" s="430"/>
      <c r="L116" s="425"/>
      <c r="M116" s="431"/>
      <c r="N116" s="432"/>
      <c r="O116" s="432"/>
      <c r="P116" s="432"/>
      <c r="Q116" s="432"/>
      <c r="R116" s="432"/>
      <c r="S116" s="432"/>
      <c r="T116" s="433"/>
      <c r="AT116" s="427" t="s">
        <v>201</v>
      </c>
      <c r="AU116" s="427" t="s">
        <v>115</v>
      </c>
      <c r="AV116" s="426" t="s">
        <v>115</v>
      </c>
      <c r="AW116" s="426" t="s">
        <v>93</v>
      </c>
      <c r="AX116" s="426" t="s">
        <v>111</v>
      </c>
      <c r="AY116" s="427" t="s">
        <v>188</v>
      </c>
    </row>
    <row r="117" spans="2:51" s="418" customFormat="1">
      <c r="B117" s="417"/>
      <c r="D117" s="414" t="s">
        <v>201</v>
      </c>
      <c r="E117" s="419" t="s">
        <v>69</v>
      </c>
      <c r="F117" s="420" t="s">
        <v>7429</v>
      </c>
      <c r="H117" s="419" t="s">
        <v>69</v>
      </c>
      <c r="I117" s="421"/>
      <c r="L117" s="417"/>
      <c r="M117" s="422"/>
      <c r="N117" s="423"/>
      <c r="O117" s="423"/>
      <c r="P117" s="423"/>
      <c r="Q117" s="423"/>
      <c r="R117" s="423"/>
      <c r="S117" s="423"/>
      <c r="T117" s="424"/>
      <c r="AT117" s="419" t="s">
        <v>201</v>
      </c>
      <c r="AU117" s="419" t="s">
        <v>115</v>
      </c>
      <c r="AV117" s="418" t="s">
        <v>113</v>
      </c>
      <c r="AW117" s="418" t="s">
        <v>93</v>
      </c>
      <c r="AX117" s="418" t="s">
        <v>111</v>
      </c>
      <c r="AY117" s="419" t="s">
        <v>188</v>
      </c>
    </row>
    <row r="118" spans="2:51" s="418" customFormat="1">
      <c r="B118" s="417"/>
      <c r="D118" s="414" t="s">
        <v>201</v>
      </c>
      <c r="E118" s="419" t="s">
        <v>69</v>
      </c>
      <c r="F118" s="420" t="s">
        <v>7430</v>
      </c>
      <c r="H118" s="419" t="s">
        <v>69</v>
      </c>
      <c r="I118" s="421"/>
      <c r="L118" s="417"/>
      <c r="M118" s="422"/>
      <c r="N118" s="423"/>
      <c r="O118" s="423"/>
      <c r="P118" s="423"/>
      <c r="Q118" s="423"/>
      <c r="R118" s="423"/>
      <c r="S118" s="423"/>
      <c r="T118" s="424"/>
      <c r="AT118" s="419" t="s">
        <v>201</v>
      </c>
      <c r="AU118" s="419" t="s">
        <v>115</v>
      </c>
      <c r="AV118" s="418" t="s">
        <v>113</v>
      </c>
      <c r="AW118" s="418" t="s">
        <v>93</v>
      </c>
      <c r="AX118" s="418" t="s">
        <v>111</v>
      </c>
      <c r="AY118" s="419" t="s">
        <v>188</v>
      </c>
    </row>
    <row r="119" spans="2:51" s="426" customFormat="1">
      <c r="B119" s="425"/>
      <c r="D119" s="414" t="s">
        <v>201</v>
      </c>
      <c r="E119" s="427" t="s">
        <v>69</v>
      </c>
      <c r="F119" s="428" t="s">
        <v>7431</v>
      </c>
      <c r="H119" s="429">
        <v>6.4000000000000001E-2</v>
      </c>
      <c r="I119" s="430"/>
      <c r="L119" s="425"/>
      <c r="M119" s="431"/>
      <c r="N119" s="432"/>
      <c r="O119" s="432"/>
      <c r="P119" s="432"/>
      <c r="Q119" s="432"/>
      <c r="R119" s="432"/>
      <c r="S119" s="432"/>
      <c r="T119" s="433"/>
      <c r="AT119" s="427" t="s">
        <v>201</v>
      </c>
      <c r="AU119" s="427" t="s">
        <v>115</v>
      </c>
      <c r="AV119" s="426" t="s">
        <v>115</v>
      </c>
      <c r="AW119" s="426" t="s">
        <v>93</v>
      </c>
      <c r="AX119" s="426" t="s">
        <v>111</v>
      </c>
      <c r="AY119" s="427" t="s">
        <v>188</v>
      </c>
    </row>
    <row r="120" spans="2:51" s="418" customFormat="1">
      <c r="B120" s="417"/>
      <c r="D120" s="414" t="s">
        <v>201</v>
      </c>
      <c r="E120" s="419" t="s">
        <v>69</v>
      </c>
      <c r="F120" s="420" t="s">
        <v>7432</v>
      </c>
      <c r="H120" s="419" t="s">
        <v>69</v>
      </c>
      <c r="I120" s="421"/>
      <c r="L120" s="417"/>
      <c r="M120" s="422"/>
      <c r="N120" s="423"/>
      <c r="O120" s="423"/>
      <c r="P120" s="423"/>
      <c r="Q120" s="423"/>
      <c r="R120" s="423"/>
      <c r="S120" s="423"/>
      <c r="T120" s="424"/>
      <c r="AT120" s="419" t="s">
        <v>201</v>
      </c>
      <c r="AU120" s="419" t="s">
        <v>115</v>
      </c>
      <c r="AV120" s="418" t="s">
        <v>113</v>
      </c>
      <c r="AW120" s="418" t="s">
        <v>93</v>
      </c>
      <c r="AX120" s="418" t="s">
        <v>111</v>
      </c>
      <c r="AY120" s="419" t="s">
        <v>188</v>
      </c>
    </row>
    <row r="121" spans="2:51" s="418" customFormat="1">
      <c r="B121" s="417"/>
      <c r="D121" s="414" t="s">
        <v>201</v>
      </c>
      <c r="E121" s="419" t="s">
        <v>69</v>
      </c>
      <c r="F121" s="420" t="s">
        <v>7433</v>
      </c>
      <c r="H121" s="419" t="s">
        <v>69</v>
      </c>
      <c r="I121" s="421"/>
      <c r="L121" s="417"/>
      <c r="M121" s="422"/>
      <c r="N121" s="423"/>
      <c r="O121" s="423"/>
      <c r="P121" s="423"/>
      <c r="Q121" s="423"/>
      <c r="R121" s="423"/>
      <c r="S121" s="423"/>
      <c r="T121" s="424"/>
      <c r="AT121" s="419" t="s">
        <v>201</v>
      </c>
      <c r="AU121" s="419" t="s">
        <v>115</v>
      </c>
      <c r="AV121" s="418" t="s">
        <v>113</v>
      </c>
      <c r="AW121" s="418" t="s">
        <v>93</v>
      </c>
      <c r="AX121" s="418" t="s">
        <v>111</v>
      </c>
      <c r="AY121" s="419" t="s">
        <v>188</v>
      </c>
    </row>
    <row r="122" spans="2:51" s="426" customFormat="1">
      <c r="B122" s="425"/>
      <c r="D122" s="414" t="s">
        <v>201</v>
      </c>
      <c r="E122" s="427" t="s">
        <v>69</v>
      </c>
      <c r="F122" s="428" t="s">
        <v>7434</v>
      </c>
      <c r="H122" s="429">
        <v>1.0999999999999999E-2</v>
      </c>
      <c r="I122" s="430"/>
      <c r="L122" s="425"/>
      <c r="M122" s="431"/>
      <c r="N122" s="432"/>
      <c r="O122" s="432"/>
      <c r="P122" s="432"/>
      <c r="Q122" s="432"/>
      <c r="R122" s="432"/>
      <c r="S122" s="432"/>
      <c r="T122" s="433"/>
      <c r="AT122" s="427" t="s">
        <v>201</v>
      </c>
      <c r="AU122" s="427" t="s">
        <v>115</v>
      </c>
      <c r="AV122" s="426" t="s">
        <v>115</v>
      </c>
      <c r="AW122" s="426" t="s">
        <v>93</v>
      </c>
      <c r="AX122" s="426" t="s">
        <v>111</v>
      </c>
      <c r="AY122" s="427" t="s">
        <v>188</v>
      </c>
    </row>
    <row r="123" spans="2:51" s="418" customFormat="1">
      <c r="B123" s="417"/>
      <c r="D123" s="414" t="s">
        <v>201</v>
      </c>
      <c r="E123" s="419" t="s">
        <v>69</v>
      </c>
      <c r="F123" s="420" t="s">
        <v>7435</v>
      </c>
      <c r="H123" s="419" t="s">
        <v>69</v>
      </c>
      <c r="I123" s="421"/>
      <c r="L123" s="417"/>
      <c r="M123" s="422"/>
      <c r="N123" s="423"/>
      <c r="O123" s="423"/>
      <c r="P123" s="423"/>
      <c r="Q123" s="423"/>
      <c r="R123" s="423"/>
      <c r="S123" s="423"/>
      <c r="T123" s="424"/>
      <c r="AT123" s="419" t="s">
        <v>201</v>
      </c>
      <c r="AU123" s="419" t="s">
        <v>115</v>
      </c>
      <c r="AV123" s="418" t="s">
        <v>113</v>
      </c>
      <c r="AW123" s="418" t="s">
        <v>93</v>
      </c>
      <c r="AX123" s="418" t="s">
        <v>111</v>
      </c>
      <c r="AY123" s="419" t="s">
        <v>188</v>
      </c>
    </row>
    <row r="124" spans="2:51" s="418" customFormat="1">
      <c r="B124" s="417"/>
      <c r="D124" s="414" t="s">
        <v>201</v>
      </c>
      <c r="E124" s="419" t="s">
        <v>69</v>
      </c>
      <c r="F124" s="420" t="s">
        <v>7436</v>
      </c>
      <c r="H124" s="419" t="s">
        <v>69</v>
      </c>
      <c r="I124" s="421"/>
      <c r="L124" s="417"/>
      <c r="M124" s="422"/>
      <c r="N124" s="423"/>
      <c r="O124" s="423"/>
      <c r="P124" s="423"/>
      <c r="Q124" s="423"/>
      <c r="R124" s="423"/>
      <c r="S124" s="423"/>
      <c r="T124" s="424"/>
      <c r="AT124" s="419" t="s">
        <v>201</v>
      </c>
      <c r="AU124" s="419" t="s">
        <v>115</v>
      </c>
      <c r="AV124" s="418" t="s">
        <v>113</v>
      </c>
      <c r="AW124" s="418" t="s">
        <v>93</v>
      </c>
      <c r="AX124" s="418" t="s">
        <v>111</v>
      </c>
      <c r="AY124" s="419" t="s">
        <v>188</v>
      </c>
    </row>
    <row r="125" spans="2:51" s="426" customFormat="1">
      <c r="B125" s="425"/>
      <c r="D125" s="414" t="s">
        <v>201</v>
      </c>
      <c r="E125" s="427" t="s">
        <v>69</v>
      </c>
      <c r="F125" s="428" t="s">
        <v>7434</v>
      </c>
      <c r="H125" s="429">
        <v>1.0999999999999999E-2</v>
      </c>
      <c r="I125" s="430"/>
      <c r="L125" s="425"/>
      <c r="M125" s="431"/>
      <c r="N125" s="432"/>
      <c r="O125" s="432"/>
      <c r="P125" s="432"/>
      <c r="Q125" s="432"/>
      <c r="R125" s="432"/>
      <c r="S125" s="432"/>
      <c r="T125" s="433"/>
      <c r="AT125" s="427" t="s">
        <v>201</v>
      </c>
      <c r="AU125" s="427" t="s">
        <v>115</v>
      </c>
      <c r="AV125" s="426" t="s">
        <v>115</v>
      </c>
      <c r="AW125" s="426" t="s">
        <v>93</v>
      </c>
      <c r="AX125" s="426" t="s">
        <v>111</v>
      </c>
      <c r="AY125" s="427" t="s">
        <v>188</v>
      </c>
    </row>
    <row r="126" spans="2:51" s="418" customFormat="1">
      <c r="B126" s="417"/>
      <c r="D126" s="414" t="s">
        <v>201</v>
      </c>
      <c r="E126" s="419" t="s">
        <v>69</v>
      </c>
      <c r="F126" s="420" t="s">
        <v>7437</v>
      </c>
      <c r="H126" s="419" t="s">
        <v>69</v>
      </c>
      <c r="I126" s="421"/>
      <c r="L126" s="417"/>
      <c r="M126" s="422"/>
      <c r="N126" s="423"/>
      <c r="O126" s="423"/>
      <c r="P126" s="423"/>
      <c r="Q126" s="423"/>
      <c r="R126" s="423"/>
      <c r="S126" s="423"/>
      <c r="T126" s="424"/>
      <c r="AT126" s="419" t="s">
        <v>201</v>
      </c>
      <c r="AU126" s="419" t="s">
        <v>115</v>
      </c>
      <c r="AV126" s="418" t="s">
        <v>113</v>
      </c>
      <c r="AW126" s="418" t="s">
        <v>93</v>
      </c>
      <c r="AX126" s="418" t="s">
        <v>111</v>
      </c>
      <c r="AY126" s="419" t="s">
        <v>188</v>
      </c>
    </row>
    <row r="127" spans="2:51" s="418" customFormat="1">
      <c r="B127" s="417"/>
      <c r="D127" s="414" t="s">
        <v>201</v>
      </c>
      <c r="E127" s="419" t="s">
        <v>69</v>
      </c>
      <c r="F127" s="420" t="s">
        <v>7438</v>
      </c>
      <c r="H127" s="419" t="s">
        <v>69</v>
      </c>
      <c r="I127" s="421"/>
      <c r="L127" s="417"/>
      <c r="M127" s="422"/>
      <c r="N127" s="423"/>
      <c r="O127" s="423"/>
      <c r="P127" s="423"/>
      <c r="Q127" s="423"/>
      <c r="R127" s="423"/>
      <c r="S127" s="423"/>
      <c r="T127" s="424"/>
      <c r="AT127" s="419" t="s">
        <v>201</v>
      </c>
      <c r="AU127" s="419" t="s">
        <v>115</v>
      </c>
      <c r="AV127" s="418" t="s">
        <v>113</v>
      </c>
      <c r="AW127" s="418" t="s">
        <v>93</v>
      </c>
      <c r="AX127" s="418" t="s">
        <v>111</v>
      </c>
      <c r="AY127" s="419" t="s">
        <v>188</v>
      </c>
    </row>
    <row r="128" spans="2:51" s="426" customFormat="1">
      <c r="B128" s="425"/>
      <c r="D128" s="414" t="s">
        <v>201</v>
      </c>
      <c r="E128" s="427" t="s">
        <v>69</v>
      </c>
      <c r="F128" s="428" t="s">
        <v>7439</v>
      </c>
      <c r="H128" s="429">
        <v>2E-3</v>
      </c>
      <c r="I128" s="430"/>
      <c r="L128" s="425"/>
      <c r="M128" s="431"/>
      <c r="N128" s="432"/>
      <c r="O128" s="432"/>
      <c r="P128" s="432"/>
      <c r="Q128" s="432"/>
      <c r="R128" s="432"/>
      <c r="S128" s="432"/>
      <c r="T128" s="433"/>
      <c r="AT128" s="427" t="s">
        <v>201</v>
      </c>
      <c r="AU128" s="427" t="s">
        <v>115</v>
      </c>
      <c r="AV128" s="426" t="s">
        <v>115</v>
      </c>
      <c r="AW128" s="426" t="s">
        <v>93</v>
      </c>
      <c r="AX128" s="426" t="s">
        <v>111</v>
      </c>
      <c r="AY128" s="427" t="s">
        <v>188</v>
      </c>
    </row>
    <row r="129" spans="2:65" s="418" customFormat="1">
      <c r="B129" s="417"/>
      <c r="D129" s="414" t="s">
        <v>201</v>
      </c>
      <c r="E129" s="419" t="s">
        <v>69</v>
      </c>
      <c r="F129" s="420" t="s">
        <v>7440</v>
      </c>
      <c r="H129" s="419" t="s">
        <v>69</v>
      </c>
      <c r="I129" s="421"/>
      <c r="L129" s="417"/>
      <c r="M129" s="422"/>
      <c r="N129" s="423"/>
      <c r="O129" s="423"/>
      <c r="P129" s="423"/>
      <c r="Q129" s="423"/>
      <c r="R129" s="423"/>
      <c r="S129" s="423"/>
      <c r="T129" s="424"/>
      <c r="AT129" s="419" t="s">
        <v>201</v>
      </c>
      <c r="AU129" s="419" t="s">
        <v>115</v>
      </c>
      <c r="AV129" s="418" t="s">
        <v>113</v>
      </c>
      <c r="AW129" s="418" t="s">
        <v>93</v>
      </c>
      <c r="AX129" s="418" t="s">
        <v>111</v>
      </c>
      <c r="AY129" s="419" t="s">
        <v>188</v>
      </c>
    </row>
    <row r="130" spans="2:65" s="418" customFormat="1">
      <c r="B130" s="417"/>
      <c r="D130" s="414" t="s">
        <v>201</v>
      </c>
      <c r="E130" s="419" t="s">
        <v>69</v>
      </c>
      <c r="F130" s="420" t="s">
        <v>7441</v>
      </c>
      <c r="H130" s="419" t="s">
        <v>69</v>
      </c>
      <c r="I130" s="421"/>
      <c r="L130" s="417"/>
      <c r="M130" s="422"/>
      <c r="N130" s="423"/>
      <c r="O130" s="423"/>
      <c r="P130" s="423"/>
      <c r="Q130" s="423"/>
      <c r="R130" s="423"/>
      <c r="S130" s="423"/>
      <c r="T130" s="424"/>
      <c r="AT130" s="419" t="s">
        <v>201</v>
      </c>
      <c r="AU130" s="419" t="s">
        <v>115</v>
      </c>
      <c r="AV130" s="418" t="s">
        <v>113</v>
      </c>
      <c r="AW130" s="418" t="s">
        <v>93</v>
      </c>
      <c r="AX130" s="418" t="s">
        <v>111</v>
      </c>
      <c r="AY130" s="419" t="s">
        <v>188</v>
      </c>
    </row>
    <row r="131" spans="2:65" s="426" customFormat="1">
      <c r="B131" s="425"/>
      <c r="D131" s="414" t="s">
        <v>201</v>
      </c>
      <c r="E131" s="427" t="s">
        <v>69</v>
      </c>
      <c r="F131" s="428" t="s">
        <v>74</v>
      </c>
      <c r="H131" s="429">
        <v>1E-3</v>
      </c>
      <c r="I131" s="430"/>
      <c r="L131" s="425"/>
      <c r="M131" s="431"/>
      <c r="N131" s="432"/>
      <c r="O131" s="432"/>
      <c r="P131" s="432"/>
      <c r="Q131" s="432"/>
      <c r="R131" s="432"/>
      <c r="S131" s="432"/>
      <c r="T131" s="433"/>
      <c r="AT131" s="427" t="s">
        <v>201</v>
      </c>
      <c r="AU131" s="427" t="s">
        <v>115</v>
      </c>
      <c r="AV131" s="426" t="s">
        <v>115</v>
      </c>
      <c r="AW131" s="426" t="s">
        <v>93</v>
      </c>
      <c r="AX131" s="426" t="s">
        <v>111</v>
      </c>
      <c r="AY131" s="427" t="s">
        <v>188</v>
      </c>
    </row>
    <row r="132" spans="2:65" s="435" customFormat="1">
      <c r="B132" s="434"/>
      <c r="D132" s="414" t="s">
        <v>201</v>
      </c>
      <c r="E132" s="436" t="s">
        <v>69</v>
      </c>
      <c r="F132" s="437" t="s">
        <v>210</v>
      </c>
      <c r="H132" s="438">
        <v>0.249</v>
      </c>
      <c r="I132" s="439"/>
      <c r="L132" s="434"/>
      <c r="M132" s="440"/>
      <c r="N132" s="441"/>
      <c r="O132" s="441"/>
      <c r="P132" s="441"/>
      <c r="Q132" s="441"/>
      <c r="R132" s="441"/>
      <c r="S132" s="441"/>
      <c r="T132" s="442"/>
      <c r="AT132" s="436" t="s">
        <v>201</v>
      </c>
      <c r="AU132" s="436" t="s">
        <v>115</v>
      </c>
      <c r="AV132" s="435" t="s">
        <v>195</v>
      </c>
      <c r="AW132" s="435" t="s">
        <v>93</v>
      </c>
      <c r="AX132" s="435" t="s">
        <v>113</v>
      </c>
      <c r="AY132" s="436" t="s">
        <v>188</v>
      </c>
    </row>
    <row r="133" spans="2:65" s="334" customFormat="1" ht="16.5" customHeight="1">
      <c r="B133" s="86"/>
      <c r="C133" s="87" t="s">
        <v>228</v>
      </c>
      <c r="D133" s="87" t="s">
        <v>190</v>
      </c>
      <c r="E133" s="88" t="s">
        <v>8975</v>
      </c>
      <c r="F133" s="89" t="s">
        <v>8966</v>
      </c>
      <c r="G133" s="90" t="s">
        <v>314</v>
      </c>
      <c r="H133" s="91">
        <v>1.0999999999999999E-2</v>
      </c>
      <c r="I133" s="238"/>
      <c r="J133" s="92">
        <f>ROUND(I133*H133,2)</f>
        <v>0</v>
      </c>
      <c r="K133" s="89" t="s">
        <v>449</v>
      </c>
      <c r="L133" s="61"/>
      <c r="M133" s="410" t="s">
        <v>69</v>
      </c>
      <c r="N133" s="411" t="s">
        <v>100</v>
      </c>
      <c r="O133" s="333"/>
      <c r="P133" s="412">
        <f>O133*H133</f>
        <v>0</v>
      </c>
      <c r="Q133" s="412">
        <v>0</v>
      </c>
      <c r="R133" s="412">
        <f>Q133*H133</f>
        <v>0</v>
      </c>
      <c r="S133" s="412">
        <v>0</v>
      </c>
      <c r="T133" s="413">
        <f>S133*H133</f>
        <v>0</v>
      </c>
      <c r="AR133" s="55" t="s">
        <v>195</v>
      </c>
      <c r="AT133" s="55" t="s">
        <v>190</v>
      </c>
      <c r="AU133" s="55" t="s">
        <v>115</v>
      </c>
      <c r="AY133" s="55" t="s">
        <v>188</v>
      </c>
      <c r="BE133" s="93">
        <f>IF(N133="základní",J133,0)</f>
        <v>0</v>
      </c>
      <c r="BF133" s="93">
        <f>IF(N133="snížená",J133,0)</f>
        <v>0</v>
      </c>
      <c r="BG133" s="93">
        <f>IF(N133="zákl. přenesená",J133,0)</f>
        <v>0</v>
      </c>
      <c r="BH133" s="93">
        <f>IF(N133="sníž. přenesená",J133,0)</f>
        <v>0</v>
      </c>
      <c r="BI133" s="93">
        <f>IF(N133="nulová",J133,0)</f>
        <v>0</v>
      </c>
      <c r="BJ133" s="55" t="s">
        <v>113</v>
      </c>
      <c r="BK133" s="93">
        <f>ROUND(I133*H133,2)</f>
        <v>0</v>
      </c>
      <c r="BL133" s="55" t="s">
        <v>195</v>
      </c>
      <c r="BM133" s="55" t="s">
        <v>7442</v>
      </c>
    </row>
    <row r="134" spans="2:65" s="334" customFormat="1" ht="31.5" customHeight="1">
      <c r="B134" s="61"/>
      <c r="D134" s="414" t="s">
        <v>197</v>
      </c>
      <c r="F134" s="168" t="s">
        <v>8976</v>
      </c>
      <c r="I134" s="240"/>
      <c r="L134" s="61"/>
      <c r="M134" s="94"/>
      <c r="N134" s="333"/>
      <c r="O134" s="333"/>
      <c r="P134" s="333"/>
      <c r="Q134" s="333"/>
      <c r="R134" s="333"/>
      <c r="S134" s="333"/>
      <c r="T134" s="69"/>
      <c r="AT134" s="55" t="s">
        <v>197</v>
      </c>
      <c r="AU134" s="55" t="s">
        <v>115</v>
      </c>
    </row>
    <row r="135" spans="2:65" s="334" customFormat="1" ht="94.5">
      <c r="B135" s="61"/>
      <c r="D135" s="414" t="s">
        <v>199</v>
      </c>
      <c r="F135" s="416" t="s">
        <v>7265</v>
      </c>
      <c r="I135" s="240"/>
      <c r="L135" s="61"/>
      <c r="M135" s="94"/>
      <c r="N135" s="333"/>
      <c r="O135" s="333"/>
      <c r="P135" s="333"/>
      <c r="Q135" s="333"/>
      <c r="R135" s="333"/>
      <c r="S135" s="333"/>
      <c r="T135" s="69"/>
      <c r="AT135" s="55" t="s">
        <v>199</v>
      </c>
      <c r="AU135" s="55" t="s">
        <v>115</v>
      </c>
    </row>
    <row r="136" spans="2:65" s="418" customFormat="1">
      <c r="B136" s="417"/>
      <c r="D136" s="414" t="s">
        <v>201</v>
      </c>
      <c r="E136" s="419" t="s">
        <v>69</v>
      </c>
      <c r="F136" s="420" t="s">
        <v>7412</v>
      </c>
      <c r="H136" s="419" t="s">
        <v>69</v>
      </c>
      <c r="I136" s="421"/>
      <c r="L136" s="417"/>
      <c r="M136" s="422"/>
      <c r="N136" s="423"/>
      <c r="O136" s="423"/>
      <c r="P136" s="423"/>
      <c r="Q136" s="423"/>
      <c r="R136" s="423"/>
      <c r="S136" s="423"/>
      <c r="T136" s="424"/>
      <c r="AT136" s="419" t="s">
        <v>201</v>
      </c>
      <c r="AU136" s="419" t="s">
        <v>115</v>
      </c>
      <c r="AV136" s="418" t="s">
        <v>113</v>
      </c>
      <c r="AW136" s="418" t="s">
        <v>93</v>
      </c>
      <c r="AX136" s="418" t="s">
        <v>111</v>
      </c>
      <c r="AY136" s="419" t="s">
        <v>188</v>
      </c>
    </row>
    <row r="137" spans="2:65" s="418" customFormat="1">
      <c r="B137" s="417"/>
      <c r="D137" s="414" t="s">
        <v>201</v>
      </c>
      <c r="E137" s="419" t="s">
        <v>69</v>
      </c>
      <c r="F137" s="420" t="s">
        <v>7413</v>
      </c>
      <c r="H137" s="419" t="s">
        <v>69</v>
      </c>
      <c r="I137" s="421"/>
      <c r="L137" s="417"/>
      <c r="M137" s="422"/>
      <c r="N137" s="423"/>
      <c r="O137" s="423"/>
      <c r="P137" s="423"/>
      <c r="Q137" s="423"/>
      <c r="R137" s="423"/>
      <c r="S137" s="423"/>
      <c r="T137" s="424"/>
      <c r="AT137" s="419" t="s">
        <v>201</v>
      </c>
      <c r="AU137" s="419" t="s">
        <v>115</v>
      </c>
      <c r="AV137" s="418" t="s">
        <v>113</v>
      </c>
      <c r="AW137" s="418" t="s">
        <v>93</v>
      </c>
      <c r="AX137" s="418" t="s">
        <v>111</v>
      </c>
      <c r="AY137" s="419" t="s">
        <v>188</v>
      </c>
    </row>
    <row r="138" spans="2:65" s="418" customFormat="1">
      <c r="B138" s="417"/>
      <c r="D138" s="414" t="s">
        <v>201</v>
      </c>
      <c r="E138" s="419" t="s">
        <v>69</v>
      </c>
      <c r="F138" s="420" t="s">
        <v>7414</v>
      </c>
      <c r="H138" s="419" t="s">
        <v>69</v>
      </c>
      <c r="I138" s="421"/>
      <c r="L138" s="417"/>
      <c r="M138" s="422"/>
      <c r="N138" s="423"/>
      <c r="O138" s="423"/>
      <c r="P138" s="423"/>
      <c r="Q138" s="423"/>
      <c r="R138" s="423"/>
      <c r="S138" s="423"/>
      <c r="T138" s="424"/>
      <c r="AT138" s="419" t="s">
        <v>201</v>
      </c>
      <c r="AU138" s="419" t="s">
        <v>115</v>
      </c>
      <c r="AV138" s="418" t="s">
        <v>113</v>
      </c>
      <c r="AW138" s="418" t="s">
        <v>93</v>
      </c>
      <c r="AX138" s="418" t="s">
        <v>111</v>
      </c>
      <c r="AY138" s="419" t="s">
        <v>188</v>
      </c>
    </row>
    <row r="139" spans="2:65" s="418" customFormat="1">
      <c r="B139" s="417"/>
      <c r="D139" s="414" t="s">
        <v>201</v>
      </c>
      <c r="E139" s="419" t="s">
        <v>69</v>
      </c>
      <c r="F139" s="420" t="s">
        <v>7415</v>
      </c>
      <c r="H139" s="419" t="s">
        <v>69</v>
      </c>
      <c r="I139" s="421"/>
      <c r="L139" s="417"/>
      <c r="M139" s="422"/>
      <c r="N139" s="423"/>
      <c r="O139" s="423"/>
      <c r="P139" s="423"/>
      <c r="Q139" s="423"/>
      <c r="R139" s="423"/>
      <c r="S139" s="423"/>
      <c r="T139" s="424"/>
      <c r="AT139" s="419" t="s">
        <v>201</v>
      </c>
      <c r="AU139" s="419" t="s">
        <v>115</v>
      </c>
      <c r="AV139" s="418" t="s">
        <v>113</v>
      </c>
      <c r="AW139" s="418" t="s">
        <v>93</v>
      </c>
      <c r="AX139" s="418" t="s">
        <v>111</v>
      </c>
      <c r="AY139" s="419" t="s">
        <v>188</v>
      </c>
    </row>
    <row r="140" spans="2:65" s="418" customFormat="1">
      <c r="B140" s="417"/>
      <c r="D140" s="414" t="s">
        <v>201</v>
      </c>
      <c r="E140" s="419" t="s">
        <v>69</v>
      </c>
      <c r="F140" s="420" t="s">
        <v>7423</v>
      </c>
      <c r="H140" s="419" t="s">
        <v>69</v>
      </c>
      <c r="I140" s="421"/>
      <c r="L140" s="417"/>
      <c r="M140" s="422"/>
      <c r="N140" s="423"/>
      <c r="O140" s="423"/>
      <c r="P140" s="423"/>
      <c r="Q140" s="423"/>
      <c r="R140" s="423"/>
      <c r="S140" s="423"/>
      <c r="T140" s="424"/>
      <c r="AT140" s="419" t="s">
        <v>201</v>
      </c>
      <c r="AU140" s="419" t="s">
        <v>115</v>
      </c>
      <c r="AV140" s="418" t="s">
        <v>113</v>
      </c>
      <c r="AW140" s="418" t="s">
        <v>93</v>
      </c>
      <c r="AX140" s="418" t="s">
        <v>111</v>
      </c>
      <c r="AY140" s="419" t="s">
        <v>188</v>
      </c>
    </row>
    <row r="141" spans="2:65" s="418" customFormat="1" ht="27">
      <c r="B141" s="417"/>
      <c r="D141" s="414" t="s">
        <v>201</v>
      </c>
      <c r="E141" s="419" t="s">
        <v>69</v>
      </c>
      <c r="F141" s="420" t="s">
        <v>7424</v>
      </c>
      <c r="H141" s="419" t="s">
        <v>69</v>
      </c>
      <c r="I141" s="421"/>
      <c r="L141" s="417"/>
      <c r="M141" s="422"/>
      <c r="N141" s="423"/>
      <c r="O141" s="423"/>
      <c r="P141" s="423"/>
      <c r="Q141" s="423"/>
      <c r="R141" s="423"/>
      <c r="S141" s="423"/>
      <c r="T141" s="424"/>
      <c r="AT141" s="419" t="s">
        <v>201</v>
      </c>
      <c r="AU141" s="419" t="s">
        <v>115</v>
      </c>
      <c r="AV141" s="418" t="s">
        <v>113</v>
      </c>
      <c r="AW141" s="418" t="s">
        <v>93</v>
      </c>
      <c r="AX141" s="418" t="s">
        <v>111</v>
      </c>
      <c r="AY141" s="419" t="s">
        <v>188</v>
      </c>
    </row>
    <row r="142" spans="2:65" s="418" customFormat="1">
      <c r="B142" s="417"/>
      <c r="D142" s="414" t="s">
        <v>201</v>
      </c>
      <c r="E142" s="419" t="s">
        <v>69</v>
      </c>
      <c r="F142" s="420" t="s">
        <v>7435</v>
      </c>
      <c r="H142" s="419" t="s">
        <v>69</v>
      </c>
      <c r="I142" s="421"/>
      <c r="L142" s="417"/>
      <c r="M142" s="422"/>
      <c r="N142" s="423"/>
      <c r="O142" s="423"/>
      <c r="P142" s="423"/>
      <c r="Q142" s="423"/>
      <c r="R142" s="423"/>
      <c r="S142" s="423"/>
      <c r="T142" s="424"/>
      <c r="AT142" s="419" t="s">
        <v>201</v>
      </c>
      <c r="AU142" s="419" t="s">
        <v>115</v>
      </c>
      <c r="AV142" s="418" t="s">
        <v>113</v>
      </c>
      <c r="AW142" s="418" t="s">
        <v>93</v>
      </c>
      <c r="AX142" s="418" t="s">
        <v>111</v>
      </c>
      <c r="AY142" s="419" t="s">
        <v>188</v>
      </c>
    </row>
    <row r="143" spans="2:65" s="418" customFormat="1">
      <c r="B143" s="417"/>
      <c r="D143" s="414" t="s">
        <v>201</v>
      </c>
      <c r="E143" s="419" t="s">
        <v>69</v>
      </c>
      <c r="F143" s="420" t="s">
        <v>7436</v>
      </c>
      <c r="H143" s="419" t="s">
        <v>69</v>
      </c>
      <c r="I143" s="421"/>
      <c r="L143" s="417"/>
      <c r="M143" s="422"/>
      <c r="N143" s="423"/>
      <c r="O143" s="423"/>
      <c r="P143" s="423"/>
      <c r="Q143" s="423"/>
      <c r="R143" s="423"/>
      <c r="S143" s="423"/>
      <c r="T143" s="424"/>
      <c r="AT143" s="419" t="s">
        <v>201</v>
      </c>
      <c r="AU143" s="419" t="s">
        <v>115</v>
      </c>
      <c r="AV143" s="418" t="s">
        <v>113</v>
      </c>
      <c r="AW143" s="418" t="s">
        <v>93</v>
      </c>
      <c r="AX143" s="418" t="s">
        <v>111</v>
      </c>
      <c r="AY143" s="419" t="s">
        <v>188</v>
      </c>
    </row>
    <row r="144" spans="2:65" s="426" customFormat="1">
      <c r="B144" s="425"/>
      <c r="D144" s="414" t="s">
        <v>201</v>
      </c>
      <c r="E144" s="427" t="s">
        <v>69</v>
      </c>
      <c r="F144" s="428" t="s">
        <v>7434</v>
      </c>
      <c r="H144" s="429">
        <v>1.0999999999999999E-2</v>
      </c>
      <c r="I144" s="430"/>
      <c r="L144" s="425"/>
      <c r="M144" s="431"/>
      <c r="N144" s="432"/>
      <c r="O144" s="432"/>
      <c r="P144" s="432"/>
      <c r="Q144" s="432"/>
      <c r="R144" s="432"/>
      <c r="S144" s="432"/>
      <c r="T144" s="433"/>
      <c r="AT144" s="427" t="s">
        <v>201</v>
      </c>
      <c r="AU144" s="427" t="s">
        <v>115</v>
      </c>
      <c r="AV144" s="426" t="s">
        <v>115</v>
      </c>
      <c r="AW144" s="426" t="s">
        <v>93</v>
      </c>
      <c r="AX144" s="426" t="s">
        <v>111</v>
      </c>
      <c r="AY144" s="427" t="s">
        <v>188</v>
      </c>
    </row>
    <row r="145" spans="2:65" s="435" customFormat="1">
      <c r="B145" s="434"/>
      <c r="D145" s="414" t="s">
        <v>201</v>
      </c>
      <c r="E145" s="436" t="s">
        <v>69</v>
      </c>
      <c r="F145" s="437" t="s">
        <v>210</v>
      </c>
      <c r="H145" s="438">
        <v>1.0999999999999999E-2</v>
      </c>
      <c r="I145" s="439"/>
      <c r="L145" s="434"/>
      <c r="M145" s="440"/>
      <c r="N145" s="441"/>
      <c r="O145" s="441"/>
      <c r="P145" s="441"/>
      <c r="Q145" s="441"/>
      <c r="R145" s="441"/>
      <c r="S145" s="441"/>
      <c r="T145" s="442"/>
      <c r="AT145" s="436" t="s">
        <v>201</v>
      </c>
      <c r="AU145" s="436" t="s">
        <v>115</v>
      </c>
      <c r="AV145" s="435" t="s">
        <v>195</v>
      </c>
      <c r="AW145" s="435" t="s">
        <v>93</v>
      </c>
      <c r="AX145" s="435" t="s">
        <v>113</v>
      </c>
      <c r="AY145" s="436" t="s">
        <v>188</v>
      </c>
    </row>
    <row r="146" spans="2:65" s="334" customFormat="1" ht="16.5" customHeight="1">
      <c r="B146" s="86"/>
      <c r="C146" s="87" t="s">
        <v>246</v>
      </c>
      <c r="D146" s="87" t="s">
        <v>190</v>
      </c>
      <c r="E146" s="88" t="s">
        <v>7443</v>
      </c>
      <c r="F146" s="89" t="s">
        <v>8977</v>
      </c>
      <c r="G146" s="90" t="s">
        <v>314</v>
      </c>
      <c r="H146" s="91">
        <v>0.23799999999999999</v>
      </c>
      <c r="I146" s="238"/>
      <c r="J146" s="92">
        <f>ROUND(I146*H146,2)</f>
        <v>0</v>
      </c>
      <c r="K146" s="89" t="s">
        <v>449</v>
      </c>
      <c r="L146" s="61"/>
      <c r="M146" s="410" t="s">
        <v>69</v>
      </c>
      <c r="N146" s="411" t="s">
        <v>100</v>
      </c>
      <c r="O146" s="333"/>
      <c r="P146" s="412">
        <f>O146*H146</f>
        <v>0</v>
      </c>
      <c r="Q146" s="412">
        <v>0</v>
      </c>
      <c r="R146" s="412">
        <f>Q146*H146</f>
        <v>0</v>
      </c>
      <c r="S146" s="412">
        <v>0</v>
      </c>
      <c r="T146" s="413">
        <f>S146*H146</f>
        <v>0</v>
      </c>
      <c r="AR146" s="55" t="s">
        <v>195</v>
      </c>
      <c r="AT146" s="55" t="s">
        <v>190</v>
      </c>
      <c r="AU146" s="55" t="s">
        <v>115</v>
      </c>
      <c r="AY146" s="55" t="s">
        <v>188</v>
      </c>
      <c r="BE146" s="93">
        <f>IF(N146="základní",J146,0)</f>
        <v>0</v>
      </c>
      <c r="BF146" s="93">
        <f>IF(N146="snížená",J146,0)</f>
        <v>0</v>
      </c>
      <c r="BG146" s="93">
        <f>IF(N146="zákl. přenesená",J146,0)</f>
        <v>0</v>
      </c>
      <c r="BH146" s="93">
        <f>IF(N146="sníž. přenesená",J146,0)</f>
        <v>0</v>
      </c>
      <c r="BI146" s="93">
        <f>IF(N146="nulová",J146,0)</f>
        <v>0</v>
      </c>
      <c r="BJ146" s="55" t="s">
        <v>113</v>
      </c>
      <c r="BK146" s="93">
        <f>ROUND(I146*H146,2)</f>
        <v>0</v>
      </c>
      <c r="BL146" s="55" t="s">
        <v>195</v>
      </c>
      <c r="BM146" s="55" t="s">
        <v>7444</v>
      </c>
    </row>
    <row r="147" spans="2:65" s="334" customFormat="1" ht="39.75" customHeight="1">
      <c r="B147" s="61"/>
      <c r="D147" s="414" t="s">
        <v>197</v>
      </c>
      <c r="F147" s="168" t="s">
        <v>8978</v>
      </c>
      <c r="I147" s="240"/>
      <c r="L147" s="61"/>
      <c r="M147" s="94"/>
      <c r="N147" s="333"/>
      <c r="O147" s="333"/>
      <c r="P147" s="333"/>
      <c r="Q147" s="333"/>
      <c r="R147" s="333"/>
      <c r="S147" s="333"/>
      <c r="T147" s="69"/>
      <c r="AT147" s="55" t="s">
        <v>197</v>
      </c>
      <c r="AU147" s="55" t="s">
        <v>115</v>
      </c>
    </row>
    <row r="148" spans="2:65" s="334" customFormat="1" ht="94.5">
      <c r="B148" s="61"/>
      <c r="D148" s="414" t="s">
        <v>199</v>
      </c>
      <c r="F148" s="416" t="s">
        <v>7265</v>
      </c>
      <c r="I148" s="240"/>
      <c r="L148" s="61"/>
      <c r="M148" s="94"/>
      <c r="N148" s="333"/>
      <c r="O148" s="333"/>
      <c r="P148" s="333"/>
      <c r="Q148" s="333"/>
      <c r="R148" s="333"/>
      <c r="S148" s="333"/>
      <c r="T148" s="69"/>
      <c r="AT148" s="55" t="s">
        <v>199</v>
      </c>
      <c r="AU148" s="55" t="s">
        <v>115</v>
      </c>
    </row>
    <row r="149" spans="2:65" s="418" customFormat="1">
      <c r="B149" s="417"/>
      <c r="D149" s="414" t="s">
        <v>201</v>
      </c>
      <c r="E149" s="419" t="s">
        <v>69</v>
      </c>
      <c r="F149" s="420" t="s">
        <v>7412</v>
      </c>
      <c r="H149" s="419" t="s">
        <v>69</v>
      </c>
      <c r="I149" s="421"/>
      <c r="L149" s="417"/>
      <c r="M149" s="422"/>
      <c r="N149" s="423"/>
      <c r="O149" s="423"/>
      <c r="P149" s="423"/>
      <c r="Q149" s="423"/>
      <c r="R149" s="423"/>
      <c r="S149" s="423"/>
      <c r="T149" s="424"/>
      <c r="AT149" s="419" t="s">
        <v>201</v>
      </c>
      <c r="AU149" s="419" t="s">
        <v>115</v>
      </c>
      <c r="AV149" s="418" t="s">
        <v>113</v>
      </c>
      <c r="AW149" s="418" t="s">
        <v>93</v>
      </c>
      <c r="AX149" s="418" t="s">
        <v>111</v>
      </c>
      <c r="AY149" s="419" t="s">
        <v>188</v>
      </c>
    </row>
    <row r="150" spans="2:65" s="418" customFormat="1">
      <c r="B150" s="417"/>
      <c r="D150" s="414" t="s">
        <v>201</v>
      </c>
      <c r="E150" s="419" t="s">
        <v>69</v>
      </c>
      <c r="F150" s="420" t="s">
        <v>7413</v>
      </c>
      <c r="H150" s="419" t="s">
        <v>69</v>
      </c>
      <c r="I150" s="421"/>
      <c r="L150" s="417"/>
      <c r="M150" s="422"/>
      <c r="N150" s="423"/>
      <c r="O150" s="423"/>
      <c r="P150" s="423"/>
      <c r="Q150" s="423"/>
      <c r="R150" s="423"/>
      <c r="S150" s="423"/>
      <c r="T150" s="424"/>
      <c r="AT150" s="419" t="s">
        <v>201</v>
      </c>
      <c r="AU150" s="419" t="s">
        <v>115</v>
      </c>
      <c r="AV150" s="418" t="s">
        <v>113</v>
      </c>
      <c r="AW150" s="418" t="s">
        <v>93</v>
      </c>
      <c r="AX150" s="418" t="s">
        <v>111</v>
      </c>
      <c r="AY150" s="419" t="s">
        <v>188</v>
      </c>
    </row>
    <row r="151" spans="2:65" s="418" customFormat="1">
      <c r="B151" s="417"/>
      <c r="D151" s="414" t="s">
        <v>201</v>
      </c>
      <c r="E151" s="419" t="s">
        <v>69</v>
      </c>
      <c r="F151" s="420" t="s">
        <v>7414</v>
      </c>
      <c r="H151" s="419" t="s">
        <v>69</v>
      </c>
      <c r="I151" s="421"/>
      <c r="L151" s="417"/>
      <c r="M151" s="422"/>
      <c r="N151" s="423"/>
      <c r="O151" s="423"/>
      <c r="P151" s="423"/>
      <c r="Q151" s="423"/>
      <c r="R151" s="423"/>
      <c r="S151" s="423"/>
      <c r="T151" s="424"/>
      <c r="AT151" s="419" t="s">
        <v>201</v>
      </c>
      <c r="AU151" s="419" t="s">
        <v>115</v>
      </c>
      <c r="AV151" s="418" t="s">
        <v>113</v>
      </c>
      <c r="AW151" s="418" t="s">
        <v>93</v>
      </c>
      <c r="AX151" s="418" t="s">
        <v>111</v>
      </c>
      <c r="AY151" s="419" t="s">
        <v>188</v>
      </c>
    </row>
    <row r="152" spans="2:65" s="418" customFormat="1">
      <c r="B152" s="417"/>
      <c r="D152" s="414" t="s">
        <v>201</v>
      </c>
      <c r="E152" s="419" t="s">
        <v>69</v>
      </c>
      <c r="F152" s="420" t="s">
        <v>7415</v>
      </c>
      <c r="H152" s="419" t="s">
        <v>69</v>
      </c>
      <c r="I152" s="421"/>
      <c r="L152" s="417"/>
      <c r="M152" s="422"/>
      <c r="N152" s="423"/>
      <c r="O152" s="423"/>
      <c r="P152" s="423"/>
      <c r="Q152" s="423"/>
      <c r="R152" s="423"/>
      <c r="S152" s="423"/>
      <c r="T152" s="424"/>
      <c r="AT152" s="419" t="s">
        <v>201</v>
      </c>
      <c r="AU152" s="419" t="s">
        <v>115</v>
      </c>
      <c r="AV152" s="418" t="s">
        <v>113</v>
      </c>
      <c r="AW152" s="418" t="s">
        <v>93</v>
      </c>
      <c r="AX152" s="418" t="s">
        <v>111</v>
      </c>
      <c r="AY152" s="419" t="s">
        <v>188</v>
      </c>
    </row>
    <row r="153" spans="2:65" s="418" customFormat="1">
      <c r="B153" s="417"/>
      <c r="D153" s="414" t="s">
        <v>201</v>
      </c>
      <c r="E153" s="419" t="s">
        <v>69</v>
      </c>
      <c r="F153" s="420" t="s">
        <v>7423</v>
      </c>
      <c r="H153" s="419" t="s">
        <v>69</v>
      </c>
      <c r="I153" s="421"/>
      <c r="L153" s="417"/>
      <c r="M153" s="422"/>
      <c r="N153" s="423"/>
      <c r="O153" s="423"/>
      <c r="P153" s="423"/>
      <c r="Q153" s="423"/>
      <c r="R153" s="423"/>
      <c r="S153" s="423"/>
      <c r="T153" s="424"/>
      <c r="AT153" s="419" t="s">
        <v>201</v>
      </c>
      <c r="AU153" s="419" t="s">
        <v>115</v>
      </c>
      <c r="AV153" s="418" t="s">
        <v>113</v>
      </c>
      <c r="AW153" s="418" t="s">
        <v>93</v>
      </c>
      <c r="AX153" s="418" t="s">
        <v>111</v>
      </c>
      <c r="AY153" s="419" t="s">
        <v>188</v>
      </c>
    </row>
    <row r="154" spans="2:65" s="418" customFormat="1" ht="27">
      <c r="B154" s="417"/>
      <c r="D154" s="414" t="s">
        <v>201</v>
      </c>
      <c r="E154" s="419" t="s">
        <v>69</v>
      </c>
      <c r="F154" s="420" t="s">
        <v>7424</v>
      </c>
      <c r="H154" s="419" t="s">
        <v>69</v>
      </c>
      <c r="I154" s="421"/>
      <c r="L154" s="417"/>
      <c r="M154" s="422"/>
      <c r="N154" s="423"/>
      <c r="O154" s="423"/>
      <c r="P154" s="423"/>
      <c r="Q154" s="423"/>
      <c r="R154" s="423"/>
      <c r="S154" s="423"/>
      <c r="T154" s="424"/>
      <c r="AT154" s="419" t="s">
        <v>201</v>
      </c>
      <c r="AU154" s="419" t="s">
        <v>115</v>
      </c>
      <c r="AV154" s="418" t="s">
        <v>113</v>
      </c>
      <c r="AW154" s="418" t="s">
        <v>93</v>
      </c>
      <c r="AX154" s="418" t="s">
        <v>111</v>
      </c>
      <c r="AY154" s="419" t="s">
        <v>188</v>
      </c>
    </row>
    <row r="155" spans="2:65" s="418" customFormat="1">
      <c r="B155" s="417"/>
      <c r="D155" s="414" t="s">
        <v>201</v>
      </c>
      <c r="E155" s="419" t="s">
        <v>69</v>
      </c>
      <c r="F155" s="420" t="s">
        <v>7425</v>
      </c>
      <c r="H155" s="419" t="s">
        <v>69</v>
      </c>
      <c r="I155" s="421"/>
      <c r="L155" s="417"/>
      <c r="M155" s="422"/>
      <c r="N155" s="423"/>
      <c r="O155" s="423"/>
      <c r="P155" s="423"/>
      <c r="Q155" s="423"/>
      <c r="R155" s="423"/>
      <c r="S155" s="423"/>
      <c r="T155" s="424"/>
      <c r="AT155" s="419" t="s">
        <v>201</v>
      </c>
      <c r="AU155" s="419" t="s">
        <v>115</v>
      </c>
      <c r="AV155" s="418" t="s">
        <v>113</v>
      </c>
      <c r="AW155" s="418" t="s">
        <v>93</v>
      </c>
      <c r="AX155" s="418" t="s">
        <v>111</v>
      </c>
      <c r="AY155" s="419" t="s">
        <v>188</v>
      </c>
    </row>
    <row r="156" spans="2:65" s="418" customFormat="1">
      <c r="B156" s="417"/>
      <c r="D156" s="414" t="s">
        <v>201</v>
      </c>
      <c r="E156" s="419" t="s">
        <v>69</v>
      </c>
      <c r="F156" s="420" t="s">
        <v>7426</v>
      </c>
      <c r="H156" s="419" t="s">
        <v>69</v>
      </c>
      <c r="I156" s="421"/>
      <c r="L156" s="417"/>
      <c r="M156" s="422"/>
      <c r="N156" s="423"/>
      <c r="O156" s="423"/>
      <c r="P156" s="423"/>
      <c r="Q156" s="423"/>
      <c r="R156" s="423"/>
      <c r="S156" s="423"/>
      <c r="T156" s="424"/>
      <c r="AT156" s="419" t="s">
        <v>201</v>
      </c>
      <c r="AU156" s="419" t="s">
        <v>115</v>
      </c>
      <c r="AV156" s="418" t="s">
        <v>113</v>
      </c>
      <c r="AW156" s="418" t="s">
        <v>93</v>
      </c>
      <c r="AX156" s="418" t="s">
        <v>111</v>
      </c>
      <c r="AY156" s="419" t="s">
        <v>188</v>
      </c>
    </row>
    <row r="157" spans="2:65" s="418" customFormat="1">
      <c r="B157" s="417"/>
      <c r="D157" s="414" t="s">
        <v>201</v>
      </c>
      <c r="E157" s="419" t="s">
        <v>69</v>
      </c>
      <c r="F157" s="420" t="s">
        <v>7427</v>
      </c>
      <c r="H157" s="419" t="s">
        <v>69</v>
      </c>
      <c r="I157" s="421"/>
      <c r="L157" s="417"/>
      <c r="M157" s="422"/>
      <c r="N157" s="423"/>
      <c r="O157" s="423"/>
      <c r="P157" s="423"/>
      <c r="Q157" s="423"/>
      <c r="R157" s="423"/>
      <c r="S157" s="423"/>
      <c r="T157" s="424"/>
      <c r="AT157" s="419" t="s">
        <v>201</v>
      </c>
      <c r="AU157" s="419" t="s">
        <v>115</v>
      </c>
      <c r="AV157" s="418" t="s">
        <v>113</v>
      </c>
      <c r="AW157" s="418" t="s">
        <v>93</v>
      </c>
      <c r="AX157" s="418" t="s">
        <v>111</v>
      </c>
      <c r="AY157" s="419" t="s">
        <v>188</v>
      </c>
    </row>
    <row r="158" spans="2:65" s="426" customFormat="1">
      <c r="B158" s="425"/>
      <c r="D158" s="414" t="s">
        <v>201</v>
      </c>
      <c r="E158" s="427" t="s">
        <v>69</v>
      </c>
      <c r="F158" s="428" t="s">
        <v>7428</v>
      </c>
      <c r="H158" s="429">
        <v>0.16</v>
      </c>
      <c r="I158" s="430"/>
      <c r="L158" s="425"/>
      <c r="M158" s="431"/>
      <c r="N158" s="432"/>
      <c r="O158" s="432"/>
      <c r="P158" s="432"/>
      <c r="Q158" s="432"/>
      <c r="R158" s="432"/>
      <c r="S158" s="432"/>
      <c r="T158" s="433"/>
      <c r="AT158" s="427" t="s">
        <v>201</v>
      </c>
      <c r="AU158" s="427" t="s">
        <v>115</v>
      </c>
      <c r="AV158" s="426" t="s">
        <v>115</v>
      </c>
      <c r="AW158" s="426" t="s">
        <v>93</v>
      </c>
      <c r="AX158" s="426" t="s">
        <v>111</v>
      </c>
      <c r="AY158" s="427" t="s">
        <v>188</v>
      </c>
    </row>
    <row r="159" spans="2:65" s="418" customFormat="1">
      <c r="B159" s="417"/>
      <c r="D159" s="414" t="s">
        <v>201</v>
      </c>
      <c r="E159" s="419" t="s">
        <v>69</v>
      </c>
      <c r="F159" s="420" t="s">
        <v>7429</v>
      </c>
      <c r="H159" s="419" t="s">
        <v>69</v>
      </c>
      <c r="I159" s="421"/>
      <c r="L159" s="417"/>
      <c r="M159" s="422"/>
      <c r="N159" s="423"/>
      <c r="O159" s="423"/>
      <c r="P159" s="423"/>
      <c r="Q159" s="423"/>
      <c r="R159" s="423"/>
      <c r="S159" s="423"/>
      <c r="T159" s="424"/>
      <c r="AT159" s="419" t="s">
        <v>201</v>
      </c>
      <c r="AU159" s="419" t="s">
        <v>115</v>
      </c>
      <c r="AV159" s="418" t="s">
        <v>113</v>
      </c>
      <c r="AW159" s="418" t="s">
        <v>93</v>
      </c>
      <c r="AX159" s="418" t="s">
        <v>111</v>
      </c>
      <c r="AY159" s="419" t="s">
        <v>188</v>
      </c>
    </row>
    <row r="160" spans="2:65" s="418" customFormat="1">
      <c r="B160" s="417"/>
      <c r="D160" s="414" t="s">
        <v>201</v>
      </c>
      <c r="E160" s="419" t="s">
        <v>69</v>
      </c>
      <c r="F160" s="420" t="s">
        <v>7430</v>
      </c>
      <c r="H160" s="419" t="s">
        <v>69</v>
      </c>
      <c r="I160" s="421"/>
      <c r="L160" s="417"/>
      <c r="M160" s="422"/>
      <c r="N160" s="423"/>
      <c r="O160" s="423"/>
      <c r="P160" s="423"/>
      <c r="Q160" s="423"/>
      <c r="R160" s="423"/>
      <c r="S160" s="423"/>
      <c r="T160" s="424"/>
      <c r="AT160" s="419" t="s">
        <v>201</v>
      </c>
      <c r="AU160" s="419" t="s">
        <v>115</v>
      </c>
      <c r="AV160" s="418" t="s">
        <v>113</v>
      </c>
      <c r="AW160" s="418" t="s">
        <v>93</v>
      </c>
      <c r="AX160" s="418" t="s">
        <v>111</v>
      </c>
      <c r="AY160" s="419" t="s">
        <v>188</v>
      </c>
    </row>
    <row r="161" spans="2:65" s="426" customFormat="1">
      <c r="B161" s="425"/>
      <c r="D161" s="414" t="s">
        <v>201</v>
      </c>
      <c r="E161" s="427" t="s">
        <v>69</v>
      </c>
      <c r="F161" s="428" t="s">
        <v>7431</v>
      </c>
      <c r="H161" s="429">
        <v>6.4000000000000001E-2</v>
      </c>
      <c r="I161" s="430"/>
      <c r="L161" s="425"/>
      <c r="M161" s="431"/>
      <c r="N161" s="432"/>
      <c r="O161" s="432"/>
      <c r="P161" s="432"/>
      <c r="Q161" s="432"/>
      <c r="R161" s="432"/>
      <c r="S161" s="432"/>
      <c r="T161" s="433"/>
      <c r="AT161" s="427" t="s">
        <v>201</v>
      </c>
      <c r="AU161" s="427" t="s">
        <v>115</v>
      </c>
      <c r="AV161" s="426" t="s">
        <v>115</v>
      </c>
      <c r="AW161" s="426" t="s">
        <v>93</v>
      </c>
      <c r="AX161" s="426" t="s">
        <v>111</v>
      </c>
      <c r="AY161" s="427" t="s">
        <v>188</v>
      </c>
    </row>
    <row r="162" spans="2:65" s="418" customFormat="1">
      <c r="B162" s="417"/>
      <c r="D162" s="414" t="s">
        <v>201</v>
      </c>
      <c r="E162" s="419" t="s">
        <v>69</v>
      </c>
      <c r="F162" s="420" t="s">
        <v>7432</v>
      </c>
      <c r="H162" s="419" t="s">
        <v>69</v>
      </c>
      <c r="I162" s="421"/>
      <c r="L162" s="417"/>
      <c r="M162" s="422"/>
      <c r="N162" s="423"/>
      <c r="O162" s="423"/>
      <c r="P162" s="423"/>
      <c r="Q162" s="423"/>
      <c r="R162" s="423"/>
      <c r="S162" s="423"/>
      <c r="T162" s="424"/>
      <c r="AT162" s="419" t="s">
        <v>201</v>
      </c>
      <c r="AU162" s="419" t="s">
        <v>115</v>
      </c>
      <c r="AV162" s="418" t="s">
        <v>113</v>
      </c>
      <c r="AW162" s="418" t="s">
        <v>93</v>
      </c>
      <c r="AX162" s="418" t="s">
        <v>111</v>
      </c>
      <c r="AY162" s="419" t="s">
        <v>188</v>
      </c>
    </row>
    <row r="163" spans="2:65" s="418" customFormat="1">
      <c r="B163" s="417"/>
      <c r="D163" s="414" t="s">
        <v>201</v>
      </c>
      <c r="E163" s="419" t="s">
        <v>69</v>
      </c>
      <c r="F163" s="420" t="s">
        <v>7433</v>
      </c>
      <c r="H163" s="419" t="s">
        <v>69</v>
      </c>
      <c r="I163" s="421"/>
      <c r="L163" s="417"/>
      <c r="M163" s="422"/>
      <c r="N163" s="423"/>
      <c r="O163" s="423"/>
      <c r="P163" s="423"/>
      <c r="Q163" s="423"/>
      <c r="R163" s="423"/>
      <c r="S163" s="423"/>
      <c r="T163" s="424"/>
      <c r="AT163" s="419" t="s">
        <v>201</v>
      </c>
      <c r="AU163" s="419" t="s">
        <v>115</v>
      </c>
      <c r="AV163" s="418" t="s">
        <v>113</v>
      </c>
      <c r="AW163" s="418" t="s">
        <v>93</v>
      </c>
      <c r="AX163" s="418" t="s">
        <v>111</v>
      </c>
      <c r="AY163" s="419" t="s">
        <v>188</v>
      </c>
    </row>
    <row r="164" spans="2:65" s="426" customFormat="1">
      <c r="B164" s="425"/>
      <c r="D164" s="414" t="s">
        <v>201</v>
      </c>
      <c r="E164" s="427" t="s">
        <v>69</v>
      </c>
      <c r="F164" s="428" t="s">
        <v>7434</v>
      </c>
      <c r="H164" s="429">
        <v>1.0999999999999999E-2</v>
      </c>
      <c r="I164" s="430"/>
      <c r="L164" s="425"/>
      <c r="M164" s="431"/>
      <c r="N164" s="432"/>
      <c r="O164" s="432"/>
      <c r="P164" s="432"/>
      <c r="Q164" s="432"/>
      <c r="R164" s="432"/>
      <c r="S164" s="432"/>
      <c r="T164" s="433"/>
      <c r="AT164" s="427" t="s">
        <v>201</v>
      </c>
      <c r="AU164" s="427" t="s">
        <v>115</v>
      </c>
      <c r="AV164" s="426" t="s">
        <v>115</v>
      </c>
      <c r="AW164" s="426" t="s">
        <v>93</v>
      </c>
      <c r="AX164" s="426" t="s">
        <v>111</v>
      </c>
      <c r="AY164" s="427" t="s">
        <v>188</v>
      </c>
    </row>
    <row r="165" spans="2:65" s="418" customFormat="1">
      <c r="B165" s="417"/>
      <c r="D165" s="414" t="s">
        <v>201</v>
      </c>
      <c r="E165" s="419" t="s">
        <v>69</v>
      </c>
      <c r="F165" s="420" t="s">
        <v>7437</v>
      </c>
      <c r="H165" s="419" t="s">
        <v>69</v>
      </c>
      <c r="I165" s="421"/>
      <c r="L165" s="417"/>
      <c r="M165" s="422"/>
      <c r="N165" s="423"/>
      <c r="O165" s="423"/>
      <c r="P165" s="423"/>
      <c r="Q165" s="423"/>
      <c r="R165" s="423"/>
      <c r="S165" s="423"/>
      <c r="T165" s="424"/>
      <c r="AT165" s="419" t="s">
        <v>201</v>
      </c>
      <c r="AU165" s="419" t="s">
        <v>115</v>
      </c>
      <c r="AV165" s="418" t="s">
        <v>113</v>
      </c>
      <c r="AW165" s="418" t="s">
        <v>93</v>
      </c>
      <c r="AX165" s="418" t="s">
        <v>111</v>
      </c>
      <c r="AY165" s="419" t="s">
        <v>188</v>
      </c>
    </row>
    <row r="166" spans="2:65" s="418" customFormat="1">
      <c r="B166" s="417"/>
      <c r="D166" s="414" t="s">
        <v>201</v>
      </c>
      <c r="E166" s="419" t="s">
        <v>69</v>
      </c>
      <c r="F166" s="420" t="s">
        <v>7438</v>
      </c>
      <c r="H166" s="419" t="s">
        <v>69</v>
      </c>
      <c r="I166" s="421"/>
      <c r="L166" s="417"/>
      <c r="M166" s="422"/>
      <c r="N166" s="423"/>
      <c r="O166" s="423"/>
      <c r="P166" s="423"/>
      <c r="Q166" s="423"/>
      <c r="R166" s="423"/>
      <c r="S166" s="423"/>
      <c r="T166" s="424"/>
      <c r="AT166" s="419" t="s">
        <v>201</v>
      </c>
      <c r="AU166" s="419" t="s">
        <v>115</v>
      </c>
      <c r="AV166" s="418" t="s">
        <v>113</v>
      </c>
      <c r="AW166" s="418" t="s">
        <v>93</v>
      </c>
      <c r="AX166" s="418" t="s">
        <v>111</v>
      </c>
      <c r="AY166" s="419" t="s">
        <v>188</v>
      </c>
    </row>
    <row r="167" spans="2:65" s="426" customFormat="1">
      <c r="B167" s="425"/>
      <c r="D167" s="414" t="s">
        <v>201</v>
      </c>
      <c r="E167" s="427" t="s">
        <v>69</v>
      </c>
      <c r="F167" s="428" t="s">
        <v>7439</v>
      </c>
      <c r="H167" s="429">
        <v>2E-3</v>
      </c>
      <c r="I167" s="430"/>
      <c r="L167" s="425"/>
      <c r="M167" s="431"/>
      <c r="N167" s="432"/>
      <c r="O167" s="432"/>
      <c r="P167" s="432"/>
      <c r="Q167" s="432"/>
      <c r="R167" s="432"/>
      <c r="S167" s="432"/>
      <c r="T167" s="433"/>
      <c r="AT167" s="427" t="s">
        <v>201</v>
      </c>
      <c r="AU167" s="427" t="s">
        <v>115</v>
      </c>
      <c r="AV167" s="426" t="s">
        <v>115</v>
      </c>
      <c r="AW167" s="426" t="s">
        <v>93</v>
      </c>
      <c r="AX167" s="426" t="s">
        <v>111</v>
      </c>
      <c r="AY167" s="427" t="s">
        <v>188</v>
      </c>
    </row>
    <row r="168" spans="2:65" s="418" customFormat="1">
      <c r="B168" s="417"/>
      <c r="D168" s="414" t="s">
        <v>201</v>
      </c>
      <c r="E168" s="419" t="s">
        <v>69</v>
      </c>
      <c r="F168" s="420" t="s">
        <v>7440</v>
      </c>
      <c r="H168" s="419" t="s">
        <v>69</v>
      </c>
      <c r="I168" s="421"/>
      <c r="L168" s="417"/>
      <c r="M168" s="422"/>
      <c r="N168" s="423"/>
      <c r="O168" s="423"/>
      <c r="P168" s="423"/>
      <c r="Q168" s="423"/>
      <c r="R168" s="423"/>
      <c r="S168" s="423"/>
      <c r="T168" s="424"/>
      <c r="AT168" s="419" t="s">
        <v>201</v>
      </c>
      <c r="AU168" s="419" t="s">
        <v>115</v>
      </c>
      <c r="AV168" s="418" t="s">
        <v>113</v>
      </c>
      <c r="AW168" s="418" t="s">
        <v>93</v>
      </c>
      <c r="AX168" s="418" t="s">
        <v>111</v>
      </c>
      <c r="AY168" s="419" t="s">
        <v>188</v>
      </c>
    </row>
    <row r="169" spans="2:65" s="418" customFormat="1">
      <c r="B169" s="417"/>
      <c r="D169" s="414" t="s">
        <v>201</v>
      </c>
      <c r="E169" s="419" t="s">
        <v>69</v>
      </c>
      <c r="F169" s="420" t="s">
        <v>7441</v>
      </c>
      <c r="H169" s="419" t="s">
        <v>69</v>
      </c>
      <c r="I169" s="421"/>
      <c r="L169" s="417"/>
      <c r="M169" s="422"/>
      <c r="N169" s="423"/>
      <c r="O169" s="423"/>
      <c r="P169" s="423"/>
      <c r="Q169" s="423"/>
      <c r="R169" s="423"/>
      <c r="S169" s="423"/>
      <c r="T169" s="424"/>
      <c r="AT169" s="419" t="s">
        <v>201</v>
      </c>
      <c r="AU169" s="419" t="s">
        <v>115</v>
      </c>
      <c r="AV169" s="418" t="s">
        <v>113</v>
      </c>
      <c r="AW169" s="418" t="s">
        <v>93</v>
      </c>
      <c r="AX169" s="418" t="s">
        <v>111</v>
      </c>
      <c r="AY169" s="419" t="s">
        <v>188</v>
      </c>
    </row>
    <row r="170" spans="2:65" s="426" customFormat="1">
      <c r="B170" s="425"/>
      <c r="D170" s="414" t="s">
        <v>201</v>
      </c>
      <c r="E170" s="427" t="s">
        <v>69</v>
      </c>
      <c r="F170" s="428" t="s">
        <v>74</v>
      </c>
      <c r="H170" s="429">
        <v>1E-3</v>
      </c>
      <c r="I170" s="430"/>
      <c r="L170" s="425"/>
      <c r="M170" s="431"/>
      <c r="N170" s="432"/>
      <c r="O170" s="432"/>
      <c r="P170" s="432"/>
      <c r="Q170" s="432"/>
      <c r="R170" s="432"/>
      <c r="S170" s="432"/>
      <c r="T170" s="433"/>
      <c r="AT170" s="427" t="s">
        <v>201</v>
      </c>
      <c r="AU170" s="427" t="s">
        <v>115</v>
      </c>
      <c r="AV170" s="426" t="s">
        <v>115</v>
      </c>
      <c r="AW170" s="426" t="s">
        <v>93</v>
      </c>
      <c r="AX170" s="426" t="s">
        <v>111</v>
      </c>
      <c r="AY170" s="427" t="s">
        <v>188</v>
      </c>
    </row>
    <row r="171" spans="2:65" s="435" customFormat="1">
      <c r="B171" s="434"/>
      <c r="D171" s="414" t="s">
        <v>201</v>
      </c>
      <c r="E171" s="436" t="s">
        <v>69</v>
      </c>
      <c r="F171" s="437" t="s">
        <v>210</v>
      </c>
      <c r="H171" s="438">
        <v>0.23799999999999999</v>
      </c>
      <c r="I171" s="439"/>
      <c r="L171" s="434"/>
      <c r="M171" s="440"/>
      <c r="N171" s="441"/>
      <c r="O171" s="441"/>
      <c r="P171" s="441"/>
      <c r="Q171" s="441"/>
      <c r="R171" s="441"/>
      <c r="S171" s="441"/>
      <c r="T171" s="442"/>
      <c r="AT171" s="436" t="s">
        <v>201</v>
      </c>
      <c r="AU171" s="436" t="s">
        <v>115</v>
      </c>
      <c r="AV171" s="435" t="s">
        <v>195</v>
      </c>
      <c r="AW171" s="435" t="s">
        <v>93</v>
      </c>
      <c r="AX171" s="435" t="s">
        <v>113</v>
      </c>
      <c r="AY171" s="436" t="s">
        <v>188</v>
      </c>
    </row>
    <row r="172" spans="2:65" s="397" customFormat="1" ht="37.35" customHeight="1">
      <c r="B172" s="396"/>
      <c r="D172" s="398" t="s">
        <v>110</v>
      </c>
      <c r="E172" s="399" t="s">
        <v>832</v>
      </c>
      <c r="F172" s="399" t="s">
        <v>833</v>
      </c>
      <c r="I172" s="400"/>
      <c r="J172" s="401">
        <f>BK172</f>
        <v>0</v>
      </c>
      <c r="L172" s="396"/>
      <c r="M172" s="402"/>
      <c r="N172" s="403"/>
      <c r="O172" s="403"/>
      <c r="P172" s="404">
        <f>P173+P1296</f>
        <v>0</v>
      </c>
      <c r="Q172" s="403"/>
      <c r="R172" s="404">
        <f>R173+R1296</f>
        <v>0.74620599999999981</v>
      </c>
      <c r="S172" s="403"/>
      <c r="T172" s="405">
        <f>T173+T1296</f>
        <v>0.24883000000000002</v>
      </c>
      <c r="AR172" s="398" t="s">
        <v>115</v>
      </c>
      <c r="AT172" s="406" t="s">
        <v>110</v>
      </c>
      <c r="AU172" s="406" t="s">
        <v>111</v>
      </c>
      <c r="AY172" s="398" t="s">
        <v>188</v>
      </c>
      <c r="BK172" s="407">
        <f>BK173+BK1296</f>
        <v>0</v>
      </c>
    </row>
    <row r="173" spans="2:65" s="397" customFormat="1" ht="19.899999999999999" customHeight="1">
      <c r="B173" s="396"/>
      <c r="D173" s="398" t="s">
        <v>110</v>
      </c>
      <c r="E173" s="408" t="s">
        <v>7445</v>
      </c>
      <c r="F173" s="408" t="s">
        <v>7446</v>
      </c>
      <c r="I173" s="400"/>
      <c r="J173" s="409">
        <f>BK173</f>
        <v>0</v>
      </c>
      <c r="L173" s="396"/>
      <c r="M173" s="402"/>
      <c r="N173" s="403"/>
      <c r="O173" s="403"/>
      <c r="P173" s="404">
        <f>SUM(P174:P1295)</f>
        <v>0</v>
      </c>
      <c r="Q173" s="403"/>
      <c r="R173" s="404">
        <f>SUM(R174:R1295)</f>
        <v>0.71841999999999984</v>
      </c>
      <c r="S173" s="403"/>
      <c r="T173" s="405">
        <f>SUM(T174:T1295)</f>
        <v>0.24580000000000002</v>
      </c>
      <c r="AR173" s="398" t="s">
        <v>115</v>
      </c>
      <c r="AT173" s="406" t="s">
        <v>110</v>
      </c>
      <c r="AU173" s="406" t="s">
        <v>113</v>
      </c>
      <c r="AY173" s="398" t="s">
        <v>188</v>
      </c>
      <c r="BK173" s="407">
        <f>SUM(BK174:BK1295)</f>
        <v>0</v>
      </c>
    </row>
    <row r="174" spans="2:65" s="334" customFormat="1" ht="16.5" customHeight="1">
      <c r="B174" s="86"/>
      <c r="C174" s="87" t="s">
        <v>270</v>
      </c>
      <c r="D174" s="87" t="s">
        <v>190</v>
      </c>
      <c r="E174" s="88" t="s">
        <v>7447</v>
      </c>
      <c r="F174" s="89" t="s">
        <v>7448</v>
      </c>
      <c r="G174" s="90" t="s">
        <v>1023</v>
      </c>
      <c r="H174" s="91">
        <v>10</v>
      </c>
      <c r="I174" s="238"/>
      <c r="J174" s="92">
        <f>ROUND(I174*H174,2)</f>
        <v>0</v>
      </c>
      <c r="K174" s="89" t="s">
        <v>194</v>
      </c>
      <c r="L174" s="61"/>
      <c r="M174" s="410" t="s">
        <v>69</v>
      </c>
      <c r="N174" s="411" t="s">
        <v>100</v>
      </c>
      <c r="O174" s="333"/>
      <c r="P174" s="412">
        <f>O174*H174</f>
        <v>0</v>
      </c>
      <c r="Q174" s="412">
        <v>0</v>
      </c>
      <c r="R174" s="412">
        <f>Q174*H174</f>
        <v>0</v>
      </c>
      <c r="S174" s="412">
        <v>0</v>
      </c>
      <c r="T174" s="413">
        <f>S174*H174</f>
        <v>0</v>
      </c>
      <c r="AR174" s="55" t="s">
        <v>389</v>
      </c>
      <c r="AT174" s="55" t="s">
        <v>190</v>
      </c>
      <c r="AU174" s="55" t="s">
        <v>115</v>
      </c>
      <c r="AY174" s="55" t="s">
        <v>188</v>
      </c>
      <c r="BE174" s="93">
        <f>IF(N174="základní",J174,0)</f>
        <v>0</v>
      </c>
      <c r="BF174" s="93">
        <f>IF(N174="snížená",J174,0)</f>
        <v>0</v>
      </c>
      <c r="BG174" s="93">
        <f>IF(N174="zákl. přenesená",J174,0)</f>
        <v>0</v>
      </c>
      <c r="BH174" s="93">
        <f>IF(N174="sníž. přenesená",J174,0)</f>
        <v>0</v>
      </c>
      <c r="BI174" s="93">
        <f>IF(N174="nulová",J174,0)</f>
        <v>0</v>
      </c>
      <c r="BJ174" s="55" t="s">
        <v>113</v>
      </c>
      <c r="BK174" s="93">
        <f>ROUND(I174*H174,2)</f>
        <v>0</v>
      </c>
      <c r="BL174" s="55" t="s">
        <v>389</v>
      </c>
      <c r="BM174" s="55" t="s">
        <v>7449</v>
      </c>
    </row>
    <row r="175" spans="2:65" s="334" customFormat="1" ht="27">
      <c r="B175" s="61"/>
      <c r="D175" s="414" t="s">
        <v>197</v>
      </c>
      <c r="F175" s="415" t="s">
        <v>7450</v>
      </c>
      <c r="I175" s="240"/>
      <c r="L175" s="61"/>
      <c r="M175" s="94"/>
      <c r="N175" s="333"/>
      <c r="O175" s="333"/>
      <c r="P175" s="333"/>
      <c r="Q175" s="333"/>
      <c r="R175" s="333"/>
      <c r="S175" s="333"/>
      <c r="T175" s="69"/>
      <c r="AT175" s="55" t="s">
        <v>197</v>
      </c>
      <c r="AU175" s="55" t="s">
        <v>115</v>
      </c>
    </row>
    <row r="176" spans="2:65" s="418" customFormat="1">
      <c r="B176" s="417"/>
      <c r="D176" s="414" t="s">
        <v>201</v>
      </c>
      <c r="E176" s="419" t="s">
        <v>69</v>
      </c>
      <c r="F176" s="420" t="s">
        <v>7412</v>
      </c>
      <c r="H176" s="419" t="s">
        <v>69</v>
      </c>
      <c r="I176" s="421"/>
      <c r="L176" s="417"/>
      <c r="M176" s="422"/>
      <c r="N176" s="423"/>
      <c r="O176" s="423"/>
      <c r="P176" s="423"/>
      <c r="Q176" s="423"/>
      <c r="R176" s="423"/>
      <c r="S176" s="423"/>
      <c r="T176" s="424"/>
      <c r="AT176" s="419" t="s">
        <v>201</v>
      </c>
      <c r="AU176" s="419" t="s">
        <v>115</v>
      </c>
      <c r="AV176" s="418" t="s">
        <v>113</v>
      </c>
      <c r="AW176" s="418" t="s">
        <v>93</v>
      </c>
      <c r="AX176" s="418" t="s">
        <v>111</v>
      </c>
      <c r="AY176" s="419" t="s">
        <v>188</v>
      </c>
    </row>
    <row r="177" spans="2:65" s="418" customFormat="1">
      <c r="B177" s="417"/>
      <c r="D177" s="414" t="s">
        <v>201</v>
      </c>
      <c r="E177" s="419" t="s">
        <v>69</v>
      </c>
      <c r="F177" s="420" t="s">
        <v>7413</v>
      </c>
      <c r="H177" s="419" t="s">
        <v>69</v>
      </c>
      <c r="I177" s="421"/>
      <c r="L177" s="417"/>
      <c r="M177" s="422"/>
      <c r="N177" s="423"/>
      <c r="O177" s="423"/>
      <c r="P177" s="423"/>
      <c r="Q177" s="423"/>
      <c r="R177" s="423"/>
      <c r="S177" s="423"/>
      <c r="T177" s="424"/>
      <c r="AT177" s="419" t="s">
        <v>201</v>
      </c>
      <c r="AU177" s="419" t="s">
        <v>115</v>
      </c>
      <c r="AV177" s="418" t="s">
        <v>113</v>
      </c>
      <c r="AW177" s="418" t="s">
        <v>93</v>
      </c>
      <c r="AX177" s="418" t="s">
        <v>111</v>
      </c>
      <c r="AY177" s="419" t="s">
        <v>188</v>
      </c>
    </row>
    <row r="178" spans="2:65" s="418" customFormat="1">
      <c r="B178" s="417"/>
      <c r="D178" s="414" t="s">
        <v>201</v>
      </c>
      <c r="E178" s="419" t="s">
        <v>69</v>
      </c>
      <c r="F178" s="420" t="s">
        <v>7414</v>
      </c>
      <c r="H178" s="419" t="s">
        <v>69</v>
      </c>
      <c r="I178" s="421"/>
      <c r="L178" s="417"/>
      <c r="M178" s="422"/>
      <c r="N178" s="423"/>
      <c r="O178" s="423"/>
      <c r="P178" s="423"/>
      <c r="Q178" s="423"/>
      <c r="R178" s="423"/>
      <c r="S178" s="423"/>
      <c r="T178" s="424"/>
      <c r="AT178" s="419" t="s">
        <v>201</v>
      </c>
      <c r="AU178" s="419" t="s">
        <v>115</v>
      </c>
      <c r="AV178" s="418" t="s">
        <v>113</v>
      </c>
      <c r="AW178" s="418" t="s">
        <v>93</v>
      </c>
      <c r="AX178" s="418" t="s">
        <v>111</v>
      </c>
      <c r="AY178" s="419" t="s">
        <v>188</v>
      </c>
    </row>
    <row r="179" spans="2:65" s="418" customFormat="1">
      <c r="B179" s="417"/>
      <c r="D179" s="414" t="s">
        <v>201</v>
      </c>
      <c r="E179" s="419" t="s">
        <v>69</v>
      </c>
      <c r="F179" s="420" t="s">
        <v>7415</v>
      </c>
      <c r="H179" s="419" t="s">
        <v>69</v>
      </c>
      <c r="I179" s="421"/>
      <c r="L179" s="417"/>
      <c r="M179" s="422"/>
      <c r="N179" s="423"/>
      <c r="O179" s="423"/>
      <c r="P179" s="423"/>
      <c r="Q179" s="423"/>
      <c r="R179" s="423"/>
      <c r="S179" s="423"/>
      <c r="T179" s="424"/>
      <c r="AT179" s="419" t="s">
        <v>201</v>
      </c>
      <c r="AU179" s="419" t="s">
        <v>115</v>
      </c>
      <c r="AV179" s="418" t="s">
        <v>113</v>
      </c>
      <c r="AW179" s="418" t="s">
        <v>93</v>
      </c>
      <c r="AX179" s="418" t="s">
        <v>111</v>
      </c>
      <c r="AY179" s="419" t="s">
        <v>188</v>
      </c>
    </row>
    <row r="180" spans="2:65" s="418" customFormat="1">
      <c r="B180" s="417"/>
      <c r="D180" s="414" t="s">
        <v>201</v>
      </c>
      <c r="E180" s="419" t="s">
        <v>69</v>
      </c>
      <c r="F180" s="420" t="s">
        <v>7451</v>
      </c>
      <c r="H180" s="419" t="s">
        <v>69</v>
      </c>
      <c r="I180" s="421"/>
      <c r="L180" s="417"/>
      <c r="M180" s="422"/>
      <c r="N180" s="423"/>
      <c r="O180" s="423"/>
      <c r="P180" s="423"/>
      <c r="Q180" s="423"/>
      <c r="R180" s="423"/>
      <c r="S180" s="423"/>
      <c r="T180" s="424"/>
      <c r="AT180" s="419" t="s">
        <v>201</v>
      </c>
      <c r="AU180" s="419" t="s">
        <v>115</v>
      </c>
      <c r="AV180" s="418" t="s">
        <v>113</v>
      </c>
      <c r="AW180" s="418" t="s">
        <v>93</v>
      </c>
      <c r="AX180" s="418" t="s">
        <v>111</v>
      </c>
      <c r="AY180" s="419" t="s">
        <v>188</v>
      </c>
    </row>
    <row r="181" spans="2:65" s="418" customFormat="1">
      <c r="B181" s="417"/>
      <c r="D181" s="414" t="s">
        <v>201</v>
      </c>
      <c r="E181" s="419" t="s">
        <v>69</v>
      </c>
      <c r="F181" s="420" t="s">
        <v>7452</v>
      </c>
      <c r="H181" s="419" t="s">
        <v>69</v>
      </c>
      <c r="I181" s="421"/>
      <c r="L181" s="417"/>
      <c r="M181" s="422"/>
      <c r="N181" s="423"/>
      <c r="O181" s="423"/>
      <c r="P181" s="423"/>
      <c r="Q181" s="423"/>
      <c r="R181" s="423"/>
      <c r="S181" s="423"/>
      <c r="T181" s="424"/>
      <c r="AT181" s="419" t="s">
        <v>201</v>
      </c>
      <c r="AU181" s="419" t="s">
        <v>115</v>
      </c>
      <c r="AV181" s="418" t="s">
        <v>113</v>
      </c>
      <c r="AW181" s="418" t="s">
        <v>93</v>
      </c>
      <c r="AX181" s="418" t="s">
        <v>111</v>
      </c>
      <c r="AY181" s="419" t="s">
        <v>188</v>
      </c>
    </row>
    <row r="182" spans="2:65" s="418" customFormat="1">
      <c r="B182" s="417"/>
      <c r="D182" s="414" t="s">
        <v>201</v>
      </c>
      <c r="E182" s="419" t="s">
        <v>69</v>
      </c>
      <c r="F182" s="420" t="s">
        <v>7453</v>
      </c>
      <c r="H182" s="419" t="s">
        <v>69</v>
      </c>
      <c r="I182" s="421"/>
      <c r="L182" s="417"/>
      <c r="M182" s="422"/>
      <c r="N182" s="423"/>
      <c r="O182" s="423"/>
      <c r="P182" s="423"/>
      <c r="Q182" s="423"/>
      <c r="R182" s="423"/>
      <c r="S182" s="423"/>
      <c r="T182" s="424"/>
      <c r="AT182" s="419" t="s">
        <v>201</v>
      </c>
      <c r="AU182" s="419" t="s">
        <v>115</v>
      </c>
      <c r="AV182" s="418" t="s">
        <v>113</v>
      </c>
      <c r="AW182" s="418" t="s">
        <v>93</v>
      </c>
      <c r="AX182" s="418" t="s">
        <v>111</v>
      </c>
      <c r="AY182" s="419" t="s">
        <v>188</v>
      </c>
    </row>
    <row r="183" spans="2:65" s="426" customFormat="1">
      <c r="B183" s="425"/>
      <c r="D183" s="414" t="s">
        <v>201</v>
      </c>
      <c r="E183" s="427" t="s">
        <v>69</v>
      </c>
      <c r="F183" s="428" t="s">
        <v>7454</v>
      </c>
      <c r="H183" s="429">
        <v>10</v>
      </c>
      <c r="I183" s="430"/>
      <c r="L183" s="425"/>
      <c r="M183" s="431"/>
      <c r="N183" s="432"/>
      <c r="O183" s="432"/>
      <c r="P183" s="432"/>
      <c r="Q183" s="432"/>
      <c r="R183" s="432"/>
      <c r="S183" s="432"/>
      <c r="T183" s="433"/>
      <c r="AT183" s="427" t="s">
        <v>201</v>
      </c>
      <c r="AU183" s="427" t="s">
        <v>115</v>
      </c>
      <c r="AV183" s="426" t="s">
        <v>115</v>
      </c>
      <c r="AW183" s="426" t="s">
        <v>93</v>
      </c>
      <c r="AX183" s="426" t="s">
        <v>111</v>
      </c>
      <c r="AY183" s="427" t="s">
        <v>188</v>
      </c>
    </row>
    <row r="184" spans="2:65" s="435" customFormat="1">
      <c r="B184" s="434"/>
      <c r="D184" s="414" t="s">
        <v>201</v>
      </c>
      <c r="E184" s="436" t="s">
        <v>69</v>
      </c>
      <c r="F184" s="437" t="s">
        <v>210</v>
      </c>
      <c r="H184" s="438">
        <v>10</v>
      </c>
      <c r="I184" s="439"/>
      <c r="L184" s="434"/>
      <c r="M184" s="440"/>
      <c r="N184" s="441"/>
      <c r="O184" s="441"/>
      <c r="P184" s="441"/>
      <c r="Q184" s="441"/>
      <c r="R184" s="441"/>
      <c r="S184" s="441"/>
      <c r="T184" s="442"/>
      <c r="AT184" s="436" t="s">
        <v>201</v>
      </c>
      <c r="AU184" s="436" t="s">
        <v>115</v>
      </c>
      <c r="AV184" s="435" t="s">
        <v>195</v>
      </c>
      <c r="AW184" s="435" t="s">
        <v>93</v>
      </c>
      <c r="AX184" s="435" t="s">
        <v>113</v>
      </c>
      <c r="AY184" s="436" t="s">
        <v>188</v>
      </c>
    </row>
    <row r="185" spans="2:65" s="334" customFormat="1" ht="16.5" customHeight="1">
      <c r="B185" s="86"/>
      <c r="C185" s="455" t="s">
        <v>278</v>
      </c>
      <c r="D185" s="455" t="s">
        <v>521</v>
      </c>
      <c r="E185" s="456" t="s">
        <v>7455</v>
      </c>
      <c r="F185" s="457" t="s">
        <v>7456</v>
      </c>
      <c r="G185" s="458" t="s">
        <v>1023</v>
      </c>
      <c r="H185" s="459">
        <v>10</v>
      </c>
      <c r="I185" s="460"/>
      <c r="J185" s="461">
        <f>ROUND(I185*H185,2)</f>
        <v>0</v>
      </c>
      <c r="K185" s="457" t="s">
        <v>194</v>
      </c>
      <c r="L185" s="462"/>
      <c r="M185" s="463" t="s">
        <v>69</v>
      </c>
      <c r="N185" s="464" t="s">
        <v>100</v>
      </c>
      <c r="O185" s="333"/>
      <c r="P185" s="412">
        <f>O185*H185</f>
        <v>0</v>
      </c>
      <c r="Q185" s="412">
        <v>1.8000000000000001E-4</v>
      </c>
      <c r="R185" s="412">
        <f>Q185*H185</f>
        <v>1.8000000000000002E-3</v>
      </c>
      <c r="S185" s="412">
        <v>0</v>
      </c>
      <c r="T185" s="413">
        <f>S185*H185</f>
        <v>0</v>
      </c>
      <c r="AR185" s="55" t="s">
        <v>520</v>
      </c>
      <c r="AT185" s="55" t="s">
        <v>521</v>
      </c>
      <c r="AU185" s="55" t="s">
        <v>115</v>
      </c>
      <c r="AY185" s="55" t="s">
        <v>188</v>
      </c>
      <c r="BE185" s="93">
        <f>IF(N185="základní",J185,0)</f>
        <v>0</v>
      </c>
      <c r="BF185" s="93">
        <f>IF(N185="snížená",J185,0)</f>
        <v>0</v>
      </c>
      <c r="BG185" s="93">
        <f>IF(N185="zákl. přenesená",J185,0)</f>
        <v>0</v>
      </c>
      <c r="BH185" s="93">
        <f>IF(N185="sníž. přenesená",J185,0)</f>
        <v>0</v>
      </c>
      <c r="BI185" s="93">
        <f>IF(N185="nulová",J185,0)</f>
        <v>0</v>
      </c>
      <c r="BJ185" s="55" t="s">
        <v>113</v>
      </c>
      <c r="BK185" s="93">
        <f>ROUND(I185*H185,2)</f>
        <v>0</v>
      </c>
      <c r="BL185" s="55" t="s">
        <v>389</v>
      </c>
      <c r="BM185" s="55" t="s">
        <v>7457</v>
      </c>
    </row>
    <row r="186" spans="2:65" s="334" customFormat="1">
      <c r="B186" s="61"/>
      <c r="D186" s="414" t="s">
        <v>197</v>
      </c>
      <c r="F186" s="415" t="s">
        <v>7456</v>
      </c>
      <c r="I186" s="240"/>
      <c r="L186" s="61"/>
      <c r="M186" s="94"/>
      <c r="N186" s="333"/>
      <c r="O186" s="333"/>
      <c r="P186" s="333"/>
      <c r="Q186" s="333"/>
      <c r="R186" s="333"/>
      <c r="S186" s="333"/>
      <c r="T186" s="69"/>
      <c r="AT186" s="55" t="s">
        <v>197</v>
      </c>
      <c r="AU186" s="55" t="s">
        <v>115</v>
      </c>
    </row>
    <row r="187" spans="2:65" s="418" customFormat="1">
      <c r="B187" s="417"/>
      <c r="D187" s="414" t="s">
        <v>201</v>
      </c>
      <c r="E187" s="419" t="s">
        <v>69</v>
      </c>
      <c r="F187" s="420" t="s">
        <v>7412</v>
      </c>
      <c r="H187" s="419" t="s">
        <v>69</v>
      </c>
      <c r="I187" s="421"/>
      <c r="L187" s="417"/>
      <c r="M187" s="422"/>
      <c r="N187" s="423"/>
      <c r="O187" s="423"/>
      <c r="P187" s="423"/>
      <c r="Q187" s="423"/>
      <c r="R187" s="423"/>
      <c r="S187" s="423"/>
      <c r="T187" s="424"/>
      <c r="AT187" s="419" t="s">
        <v>201</v>
      </c>
      <c r="AU187" s="419" t="s">
        <v>115</v>
      </c>
      <c r="AV187" s="418" t="s">
        <v>113</v>
      </c>
      <c r="AW187" s="418" t="s">
        <v>93</v>
      </c>
      <c r="AX187" s="418" t="s">
        <v>111</v>
      </c>
      <c r="AY187" s="419" t="s">
        <v>188</v>
      </c>
    </row>
    <row r="188" spans="2:65" s="418" customFormat="1">
      <c r="B188" s="417"/>
      <c r="D188" s="414" t="s">
        <v>201</v>
      </c>
      <c r="E188" s="419" t="s">
        <v>69</v>
      </c>
      <c r="F188" s="420" t="s">
        <v>7413</v>
      </c>
      <c r="H188" s="419" t="s">
        <v>69</v>
      </c>
      <c r="I188" s="421"/>
      <c r="L188" s="417"/>
      <c r="M188" s="422"/>
      <c r="N188" s="423"/>
      <c r="O188" s="423"/>
      <c r="P188" s="423"/>
      <c r="Q188" s="423"/>
      <c r="R188" s="423"/>
      <c r="S188" s="423"/>
      <c r="T188" s="424"/>
      <c r="AT188" s="419" t="s">
        <v>201</v>
      </c>
      <c r="AU188" s="419" t="s">
        <v>115</v>
      </c>
      <c r="AV188" s="418" t="s">
        <v>113</v>
      </c>
      <c r="AW188" s="418" t="s">
        <v>93</v>
      </c>
      <c r="AX188" s="418" t="s">
        <v>111</v>
      </c>
      <c r="AY188" s="419" t="s">
        <v>188</v>
      </c>
    </row>
    <row r="189" spans="2:65" s="418" customFormat="1">
      <c r="B189" s="417"/>
      <c r="D189" s="414" t="s">
        <v>201</v>
      </c>
      <c r="E189" s="419" t="s">
        <v>69</v>
      </c>
      <c r="F189" s="420" t="s">
        <v>7414</v>
      </c>
      <c r="H189" s="419" t="s">
        <v>69</v>
      </c>
      <c r="I189" s="421"/>
      <c r="L189" s="417"/>
      <c r="M189" s="422"/>
      <c r="N189" s="423"/>
      <c r="O189" s="423"/>
      <c r="P189" s="423"/>
      <c r="Q189" s="423"/>
      <c r="R189" s="423"/>
      <c r="S189" s="423"/>
      <c r="T189" s="424"/>
      <c r="AT189" s="419" t="s">
        <v>201</v>
      </c>
      <c r="AU189" s="419" t="s">
        <v>115</v>
      </c>
      <c r="AV189" s="418" t="s">
        <v>113</v>
      </c>
      <c r="AW189" s="418" t="s">
        <v>93</v>
      </c>
      <c r="AX189" s="418" t="s">
        <v>111</v>
      </c>
      <c r="AY189" s="419" t="s">
        <v>188</v>
      </c>
    </row>
    <row r="190" spans="2:65" s="418" customFormat="1">
      <c r="B190" s="417"/>
      <c r="D190" s="414" t="s">
        <v>201</v>
      </c>
      <c r="E190" s="419" t="s">
        <v>69</v>
      </c>
      <c r="F190" s="420" t="s">
        <v>7415</v>
      </c>
      <c r="H190" s="419" t="s">
        <v>69</v>
      </c>
      <c r="I190" s="421"/>
      <c r="L190" s="417"/>
      <c r="M190" s="422"/>
      <c r="N190" s="423"/>
      <c r="O190" s="423"/>
      <c r="P190" s="423"/>
      <c r="Q190" s="423"/>
      <c r="R190" s="423"/>
      <c r="S190" s="423"/>
      <c r="T190" s="424"/>
      <c r="AT190" s="419" t="s">
        <v>201</v>
      </c>
      <c r="AU190" s="419" t="s">
        <v>115</v>
      </c>
      <c r="AV190" s="418" t="s">
        <v>113</v>
      </c>
      <c r="AW190" s="418" t="s">
        <v>93</v>
      </c>
      <c r="AX190" s="418" t="s">
        <v>111</v>
      </c>
      <c r="AY190" s="419" t="s">
        <v>188</v>
      </c>
    </row>
    <row r="191" spans="2:65" s="418" customFormat="1">
      <c r="B191" s="417"/>
      <c r="D191" s="414" t="s">
        <v>201</v>
      </c>
      <c r="E191" s="419" t="s">
        <v>69</v>
      </c>
      <c r="F191" s="420" t="s">
        <v>7458</v>
      </c>
      <c r="H191" s="419" t="s">
        <v>69</v>
      </c>
      <c r="I191" s="421"/>
      <c r="L191" s="417"/>
      <c r="M191" s="422"/>
      <c r="N191" s="423"/>
      <c r="O191" s="423"/>
      <c r="P191" s="423"/>
      <c r="Q191" s="423"/>
      <c r="R191" s="423"/>
      <c r="S191" s="423"/>
      <c r="T191" s="424"/>
      <c r="AT191" s="419" t="s">
        <v>201</v>
      </c>
      <c r="AU191" s="419" t="s">
        <v>115</v>
      </c>
      <c r="AV191" s="418" t="s">
        <v>113</v>
      </c>
      <c r="AW191" s="418" t="s">
        <v>93</v>
      </c>
      <c r="AX191" s="418" t="s">
        <v>111</v>
      </c>
      <c r="AY191" s="419" t="s">
        <v>188</v>
      </c>
    </row>
    <row r="192" spans="2:65" s="418" customFormat="1">
      <c r="B192" s="417"/>
      <c r="D192" s="414" t="s">
        <v>201</v>
      </c>
      <c r="E192" s="419" t="s">
        <v>69</v>
      </c>
      <c r="F192" s="420" t="s">
        <v>7452</v>
      </c>
      <c r="H192" s="419" t="s">
        <v>69</v>
      </c>
      <c r="I192" s="421"/>
      <c r="L192" s="417"/>
      <c r="M192" s="422"/>
      <c r="N192" s="423"/>
      <c r="O192" s="423"/>
      <c r="P192" s="423"/>
      <c r="Q192" s="423"/>
      <c r="R192" s="423"/>
      <c r="S192" s="423"/>
      <c r="T192" s="424"/>
      <c r="AT192" s="419" t="s">
        <v>201</v>
      </c>
      <c r="AU192" s="419" t="s">
        <v>115</v>
      </c>
      <c r="AV192" s="418" t="s">
        <v>113</v>
      </c>
      <c r="AW192" s="418" t="s">
        <v>93</v>
      </c>
      <c r="AX192" s="418" t="s">
        <v>111</v>
      </c>
      <c r="AY192" s="419" t="s">
        <v>188</v>
      </c>
    </row>
    <row r="193" spans="2:65" s="418" customFormat="1">
      <c r="B193" s="417"/>
      <c r="D193" s="414" t="s">
        <v>201</v>
      </c>
      <c r="E193" s="419" t="s">
        <v>69</v>
      </c>
      <c r="F193" s="420" t="s">
        <v>7453</v>
      </c>
      <c r="H193" s="419" t="s">
        <v>69</v>
      </c>
      <c r="I193" s="421"/>
      <c r="L193" s="417"/>
      <c r="M193" s="422"/>
      <c r="N193" s="423"/>
      <c r="O193" s="423"/>
      <c r="P193" s="423"/>
      <c r="Q193" s="423"/>
      <c r="R193" s="423"/>
      <c r="S193" s="423"/>
      <c r="T193" s="424"/>
      <c r="AT193" s="419" t="s">
        <v>201</v>
      </c>
      <c r="AU193" s="419" t="s">
        <v>115</v>
      </c>
      <c r="AV193" s="418" t="s">
        <v>113</v>
      </c>
      <c r="AW193" s="418" t="s">
        <v>93</v>
      </c>
      <c r="AX193" s="418" t="s">
        <v>111</v>
      </c>
      <c r="AY193" s="419" t="s">
        <v>188</v>
      </c>
    </row>
    <row r="194" spans="2:65" s="426" customFormat="1">
      <c r="B194" s="425"/>
      <c r="D194" s="414" t="s">
        <v>201</v>
      </c>
      <c r="E194" s="427" t="s">
        <v>69</v>
      </c>
      <c r="F194" s="428" t="s">
        <v>7454</v>
      </c>
      <c r="H194" s="429">
        <v>10</v>
      </c>
      <c r="I194" s="430"/>
      <c r="L194" s="425"/>
      <c r="M194" s="431"/>
      <c r="N194" s="432"/>
      <c r="O194" s="432"/>
      <c r="P194" s="432"/>
      <c r="Q194" s="432"/>
      <c r="R194" s="432"/>
      <c r="S194" s="432"/>
      <c r="T194" s="433"/>
      <c r="AT194" s="427" t="s">
        <v>201</v>
      </c>
      <c r="AU194" s="427" t="s">
        <v>115</v>
      </c>
      <c r="AV194" s="426" t="s">
        <v>115</v>
      </c>
      <c r="AW194" s="426" t="s">
        <v>93</v>
      </c>
      <c r="AX194" s="426" t="s">
        <v>111</v>
      </c>
      <c r="AY194" s="427" t="s">
        <v>188</v>
      </c>
    </row>
    <row r="195" spans="2:65" s="435" customFormat="1">
      <c r="B195" s="434"/>
      <c r="D195" s="414" t="s">
        <v>201</v>
      </c>
      <c r="E195" s="436" t="s">
        <v>69</v>
      </c>
      <c r="F195" s="437" t="s">
        <v>210</v>
      </c>
      <c r="H195" s="438">
        <v>10</v>
      </c>
      <c r="I195" s="439"/>
      <c r="L195" s="434"/>
      <c r="M195" s="440"/>
      <c r="N195" s="441"/>
      <c r="O195" s="441"/>
      <c r="P195" s="441"/>
      <c r="Q195" s="441"/>
      <c r="R195" s="441"/>
      <c r="S195" s="441"/>
      <c r="T195" s="442"/>
      <c r="AT195" s="436" t="s">
        <v>201</v>
      </c>
      <c r="AU195" s="436" t="s">
        <v>115</v>
      </c>
      <c r="AV195" s="435" t="s">
        <v>195</v>
      </c>
      <c r="AW195" s="435" t="s">
        <v>93</v>
      </c>
      <c r="AX195" s="435" t="s">
        <v>113</v>
      </c>
      <c r="AY195" s="436" t="s">
        <v>188</v>
      </c>
    </row>
    <row r="196" spans="2:65" s="334" customFormat="1" ht="16.5" customHeight="1">
      <c r="B196" s="86"/>
      <c r="C196" s="87" t="s">
        <v>285</v>
      </c>
      <c r="D196" s="87" t="s">
        <v>190</v>
      </c>
      <c r="E196" s="88" t="s">
        <v>7459</v>
      </c>
      <c r="F196" s="89" t="s">
        <v>7460</v>
      </c>
      <c r="G196" s="90" t="s">
        <v>1023</v>
      </c>
      <c r="H196" s="91">
        <v>10</v>
      </c>
      <c r="I196" s="238"/>
      <c r="J196" s="92">
        <f>ROUND(I196*H196,2)</f>
        <v>0</v>
      </c>
      <c r="K196" s="89" t="s">
        <v>194</v>
      </c>
      <c r="L196" s="61"/>
      <c r="M196" s="410" t="s">
        <v>69</v>
      </c>
      <c r="N196" s="411" t="s">
        <v>100</v>
      </c>
      <c r="O196" s="333"/>
      <c r="P196" s="412">
        <f>O196*H196</f>
        <v>0</v>
      </c>
      <c r="Q196" s="412">
        <v>0</v>
      </c>
      <c r="R196" s="412">
        <f>Q196*H196</f>
        <v>0</v>
      </c>
      <c r="S196" s="412">
        <v>0</v>
      </c>
      <c r="T196" s="413">
        <f>S196*H196</f>
        <v>0</v>
      </c>
      <c r="AR196" s="55" t="s">
        <v>389</v>
      </c>
      <c r="AT196" s="55" t="s">
        <v>190</v>
      </c>
      <c r="AU196" s="55" t="s">
        <v>115</v>
      </c>
      <c r="AY196" s="55" t="s">
        <v>188</v>
      </c>
      <c r="BE196" s="93">
        <f>IF(N196="základní",J196,0)</f>
        <v>0</v>
      </c>
      <c r="BF196" s="93">
        <f>IF(N196="snížená",J196,0)</f>
        <v>0</v>
      </c>
      <c r="BG196" s="93">
        <f>IF(N196="zákl. přenesená",J196,0)</f>
        <v>0</v>
      </c>
      <c r="BH196" s="93">
        <f>IF(N196="sníž. přenesená",J196,0)</f>
        <v>0</v>
      </c>
      <c r="BI196" s="93">
        <f>IF(N196="nulová",J196,0)</f>
        <v>0</v>
      </c>
      <c r="BJ196" s="55" t="s">
        <v>113</v>
      </c>
      <c r="BK196" s="93">
        <f>ROUND(I196*H196,2)</f>
        <v>0</v>
      </c>
      <c r="BL196" s="55" t="s">
        <v>389</v>
      </c>
      <c r="BM196" s="55" t="s">
        <v>7461</v>
      </c>
    </row>
    <row r="197" spans="2:65" s="334" customFormat="1" ht="27">
      <c r="B197" s="61"/>
      <c r="D197" s="414" t="s">
        <v>197</v>
      </c>
      <c r="F197" s="415" t="s">
        <v>7462</v>
      </c>
      <c r="I197" s="240"/>
      <c r="L197" s="61"/>
      <c r="M197" s="94"/>
      <c r="N197" s="333"/>
      <c r="O197" s="333"/>
      <c r="P197" s="333"/>
      <c r="Q197" s="333"/>
      <c r="R197" s="333"/>
      <c r="S197" s="333"/>
      <c r="T197" s="69"/>
      <c r="AT197" s="55" t="s">
        <v>197</v>
      </c>
      <c r="AU197" s="55" t="s">
        <v>115</v>
      </c>
    </row>
    <row r="198" spans="2:65" s="418" customFormat="1">
      <c r="B198" s="417"/>
      <c r="D198" s="414" t="s">
        <v>201</v>
      </c>
      <c r="E198" s="419" t="s">
        <v>69</v>
      </c>
      <c r="F198" s="420" t="s">
        <v>7412</v>
      </c>
      <c r="H198" s="419" t="s">
        <v>69</v>
      </c>
      <c r="I198" s="421"/>
      <c r="L198" s="417"/>
      <c r="M198" s="422"/>
      <c r="N198" s="423"/>
      <c r="O198" s="423"/>
      <c r="P198" s="423"/>
      <c r="Q198" s="423"/>
      <c r="R198" s="423"/>
      <c r="S198" s="423"/>
      <c r="T198" s="424"/>
      <c r="AT198" s="419" t="s">
        <v>201</v>
      </c>
      <c r="AU198" s="419" t="s">
        <v>115</v>
      </c>
      <c r="AV198" s="418" t="s">
        <v>113</v>
      </c>
      <c r="AW198" s="418" t="s">
        <v>93</v>
      </c>
      <c r="AX198" s="418" t="s">
        <v>111</v>
      </c>
      <c r="AY198" s="419" t="s">
        <v>188</v>
      </c>
    </row>
    <row r="199" spans="2:65" s="418" customFormat="1">
      <c r="B199" s="417"/>
      <c r="D199" s="414" t="s">
        <v>201</v>
      </c>
      <c r="E199" s="419" t="s">
        <v>69</v>
      </c>
      <c r="F199" s="420" t="s">
        <v>7413</v>
      </c>
      <c r="H199" s="419" t="s">
        <v>69</v>
      </c>
      <c r="I199" s="421"/>
      <c r="L199" s="417"/>
      <c r="M199" s="422"/>
      <c r="N199" s="423"/>
      <c r="O199" s="423"/>
      <c r="P199" s="423"/>
      <c r="Q199" s="423"/>
      <c r="R199" s="423"/>
      <c r="S199" s="423"/>
      <c r="T199" s="424"/>
      <c r="AT199" s="419" t="s">
        <v>201</v>
      </c>
      <c r="AU199" s="419" t="s">
        <v>115</v>
      </c>
      <c r="AV199" s="418" t="s">
        <v>113</v>
      </c>
      <c r="AW199" s="418" t="s">
        <v>93</v>
      </c>
      <c r="AX199" s="418" t="s">
        <v>111</v>
      </c>
      <c r="AY199" s="419" t="s">
        <v>188</v>
      </c>
    </row>
    <row r="200" spans="2:65" s="418" customFormat="1">
      <c r="B200" s="417"/>
      <c r="D200" s="414" t="s">
        <v>201</v>
      </c>
      <c r="E200" s="419" t="s">
        <v>69</v>
      </c>
      <c r="F200" s="420" t="s">
        <v>7414</v>
      </c>
      <c r="H200" s="419" t="s">
        <v>69</v>
      </c>
      <c r="I200" s="421"/>
      <c r="L200" s="417"/>
      <c r="M200" s="422"/>
      <c r="N200" s="423"/>
      <c r="O200" s="423"/>
      <c r="P200" s="423"/>
      <c r="Q200" s="423"/>
      <c r="R200" s="423"/>
      <c r="S200" s="423"/>
      <c r="T200" s="424"/>
      <c r="AT200" s="419" t="s">
        <v>201</v>
      </c>
      <c r="AU200" s="419" t="s">
        <v>115</v>
      </c>
      <c r="AV200" s="418" t="s">
        <v>113</v>
      </c>
      <c r="AW200" s="418" t="s">
        <v>93</v>
      </c>
      <c r="AX200" s="418" t="s">
        <v>111</v>
      </c>
      <c r="AY200" s="419" t="s">
        <v>188</v>
      </c>
    </row>
    <row r="201" spans="2:65" s="418" customFormat="1">
      <c r="B201" s="417"/>
      <c r="D201" s="414" t="s">
        <v>201</v>
      </c>
      <c r="E201" s="419" t="s">
        <v>69</v>
      </c>
      <c r="F201" s="420" t="s">
        <v>7415</v>
      </c>
      <c r="H201" s="419" t="s">
        <v>69</v>
      </c>
      <c r="I201" s="421"/>
      <c r="L201" s="417"/>
      <c r="M201" s="422"/>
      <c r="N201" s="423"/>
      <c r="O201" s="423"/>
      <c r="P201" s="423"/>
      <c r="Q201" s="423"/>
      <c r="R201" s="423"/>
      <c r="S201" s="423"/>
      <c r="T201" s="424"/>
      <c r="AT201" s="419" t="s">
        <v>201</v>
      </c>
      <c r="AU201" s="419" t="s">
        <v>115</v>
      </c>
      <c r="AV201" s="418" t="s">
        <v>113</v>
      </c>
      <c r="AW201" s="418" t="s">
        <v>93</v>
      </c>
      <c r="AX201" s="418" t="s">
        <v>111</v>
      </c>
      <c r="AY201" s="419" t="s">
        <v>188</v>
      </c>
    </row>
    <row r="202" spans="2:65" s="418" customFormat="1">
      <c r="B202" s="417"/>
      <c r="D202" s="414" t="s">
        <v>201</v>
      </c>
      <c r="E202" s="419" t="s">
        <v>69</v>
      </c>
      <c r="F202" s="420" t="s">
        <v>7451</v>
      </c>
      <c r="H202" s="419" t="s">
        <v>69</v>
      </c>
      <c r="I202" s="421"/>
      <c r="L202" s="417"/>
      <c r="M202" s="422"/>
      <c r="N202" s="423"/>
      <c r="O202" s="423"/>
      <c r="P202" s="423"/>
      <c r="Q202" s="423"/>
      <c r="R202" s="423"/>
      <c r="S202" s="423"/>
      <c r="T202" s="424"/>
      <c r="AT202" s="419" t="s">
        <v>201</v>
      </c>
      <c r="AU202" s="419" t="s">
        <v>115</v>
      </c>
      <c r="AV202" s="418" t="s">
        <v>113</v>
      </c>
      <c r="AW202" s="418" t="s">
        <v>93</v>
      </c>
      <c r="AX202" s="418" t="s">
        <v>111</v>
      </c>
      <c r="AY202" s="419" t="s">
        <v>188</v>
      </c>
    </row>
    <row r="203" spans="2:65" s="418" customFormat="1">
      <c r="B203" s="417"/>
      <c r="D203" s="414" t="s">
        <v>201</v>
      </c>
      <c r="E203" s="419" t="s">
        <v>69</v>
      </c>
      <c r="F203" s="420" t="s">
        <v>7452</v>
      </c>
      <c r="H203" s="419" t="s">
        <v>69</v>
      </c>
      <c r="I203" s="421"/>
      <c r="L203" s="417"/>
      <c r="M203" s="422"/>
      <c r="N203" s="423"/>
      <c r="O203" s="423"/>
      <c r="P203" s="423"/>
      <c r="Q203" s="423"/>
      <c r="R203" s="423"/>
      <c r="S203" s="423"/>
      <c r="T203" s="424"/>
      <c r="AT203" s="419" t="s">
        <v>201</v>
      </c>
      <c r="AU203" s="419" t="s">
        <v>115</v>
      </c>
      <c r="AV203" s="418" t="s">
        <v>113</v>
      </c>
      <c r="AW203" s="418" t="s">
        <v>93</v>
      </c>
      <c r="AX203" s="418" t="s">
        <v>111</v>
      </c>
      <c r="AY203" s="419" t="s">
        <v>188</v>
      </c>
    </row>
    <row r="204" spans="2:65" s="418" customFormat="1">
      <c r="B204" s="417"/>
      <c r="D204" s="414" t="s">
        <v>201</v>
      </c>
      <c r="E204" s="419" t="s">
        <v>69</v>
      </c>
      <c r="F204" s="420" t="s">
        <v>7463</v>
      </c>
      <c r="H204" s="419" t="s">
        <v>69</v>
      </c>
      <c r="I204" s="421"/>
      <c r="L204" s="417"/>
      <c r="M204" s="422"/>
      <c r="N204" s="423"/>
      <c r="O204" s="423"/>
      <c r="P204" s="423"/>
      <c r="Q204" s="423"/>
      <c r="R204" s="423"/>
      <c r="S204" s="423"/>
      <c r="T204" s="424"/>
      <c r="AT204" s="419" t="s">
        <v>201</v>
      </c>
      <c r="AU204" s="419" t="s">
        <v>115</v>
      </c>
      <c r="AV204" s="418" t="s">
        <v>113</v>
      </c>
      <c r="AW204" s="418" t="s">
        <v>93</v>
      </c>
      <c r="AX204" s="418" t="s">
        <v>111</v>
      </c>
      <c r="AY204" s="419" t="s">
        <v>188</v>
      </c>
    </row>
    <row r="205" spans="2:65" s="426" customFormat="1">
      <c r="B205" s="425"/>
      <c r="D205" s="414" t="s">
        <v>201</v>
      </c>
      <c r="E205" s="427" t="s">
        <v>69</v>
      </c>
      <c r="F205" s="428" t="s">
        <v>7454</v>
      </c>
      <c r="H205" s="429">
        <v>10</v>
      </c>
      <c r="I205" s="430"/>
      <c r="L205" s="425"/>
      <c r="M205" s="431"/>
      <c r="N205" s="432"/>
      <c r="O205" s="432"/>
      <c r="P205" s="432"/>
      <c r="Q205" s="432"/>
      <c r="R205" s="432"/>
      <c r="S205" s="432"/>
      <c r="T205" s="433"/>
      <c r="AT205" s="427" t="s">
        <v>201</v>
      </c>
      <c r="AU205" s="427" t="s">
        <v>115</v>
      </c>
      <c r="AV205" s="426" t="s">
        <v>115</v>
      </c>
      <c r="AW205" s="426" t="s">
        <v>93</v>
      </c>
      <c r="AX205" s="426" t="s">
        <v>111</v>
      </c>
      <c r="AY205" s="427" t="s">
        <v>188</v>
      </c>
    </row>
    <row r="206" spans="2:65" s="435" customFormat="1">
      <c r="B206" s="434"/>
      <c r="D206" s="414" t="s">
        <v>201</v>
      </c>
      <c r="E206" s="436" t="s">
        <v>69</v>
      </c>
      <c r="F206" s="437" t="s">
        <v>210</v>
      </c>
      <c r="H206" s="438">
        <v>10</v>
      </c>
      <c r="I206" s="439"/>
      <c r="L206" s="434"/>
      <c r="M206" s="440"/>
      <c r="N206" s="441"/>
      <c r="O206" s="441"/>
      <c r="P206" s="441"/>
      <c r="Q206" s="441"/>
      <c r="R206" s="441"/>
      <c r="S206" s="441"/>
      <c r="T206" s="442"/>
      <c r="AT206" s="436" t="s">
        <v>201</v>
      </c>
      <c r="AU206" s="436" t="s">
        <v>115</v>
      </c>
      <c r="AV206" s="435" t="s">
        <v>195</v>
      </c>
      <c r="AW206" s="435" t="s">
        <v>93</v>
      </c>
      <c r="AX206" s="435" t="s">
        <v>113</v>
      </c>
      <c r="AY206" s="436" t="s">
        <v>188</v>
      </c>
    </row>
    <row r="207" spans="2:65" s="334" customFormat="1" ht="16.5" customHeight="1">
      <c r="B207" s="86"/>
      <c r="C207" s="455" t="s">
        <v>294</v>
      </c>
      <c r="D207" s="455" t="s">
        <v>521</v>
      </c>
      <c r="E207" s="456" t="s">
        <v>7464</v>
      </c>
      <c r="F207" s="457" t="s">
        <v>7465</v>
      </c>
      <c r="G207" s="458" t="s">
        <v>1023</v>
      </c>
      <c r="H207" s="459">
        <v>10</v>
      </c>
      <c r="I207" s="460"/>
      <c r="J207" s="461">
        <f>ROUND(I207*H207,2)</f>
        <v>0</v>
      </c>
      <c r="K207" s="457" t="s">
        <v>194</v>
      </c>
      <c r="L207" s="462"/>
      <c r="M207" s="463" t="s">
        <v>69</v>
      </c>
      <c r="N207" s="464" t="s">
        <v>100</v>
      </c>
      <c r="O207" s="333"/>
      <c r="P207" s="412">
        <f>O207*H207</f>
        <v>0</v>
      </c>
      <c r="Q207" s="412">
        <v>1E-4</v>
      </c>
      <c r="R207" s="412">
        <f>Q207*H207</f>
        <v>1E-3</v>
      </c>
      <c r="S207" s="412">
        <v>0</v>
      </c>
      <c r="T207" s="413">
        <f>S207*H207</f>
        <v>0</v>
      </c>
      <c r="AR207" s="55" t="s">
        <v>520</v>
      </c>
      <c r="AT207" s="55" t="s">
        <v>521</v>
      </c>
      <c r="AU207" s="55" t="s">
        <v>115</v>
      </c>
      <c r="AY207" s="55" t="s">
        <v>188</v>
      </c>
      <c r="BE207" s="93">
        <f>IF(N207="základní",J207,0)</f>
        <v>0</v>
      </c>
      <c r="BF207" s="93">
        <f>IF(N207="snížená",J207,0)</f>
        <v>0</v>
      </c>
      <c r="BG207" s="93">
        <f>IF(N207="zákl. přenesená",J207,0)</f>
        <v>0</v>
      </c>
      <c r="BH207" s="93">
        <f>IF(N207="sníž. přenesená",J207,0)</f>
        <v>0</v>
      </c>
      <c r="BI207" s="93">
        <f>IF(N207="nulová",J207,0)</f>
        <v>0</v>
      </c>
      <c r="BJ207" s="55" t="s">
        <v>113</v>
      </c>
      <c r="BK207" s="93">
        <f>ROUND(I207*H207,2)</f>
        <v>0</v>
      </c>
      <c r="BL207" s="55" t="s">
        <v>389</v>
      </c>
      <c r="BM207" s="55" t="s">
        <v>7466</v>
      </c>
    </row>
    <row r="208" spans="2:65" s="334" customFormat="1">
      <c r="B208" s="61"/>
      <c r="D208" s="414" t="s">
        <v>197</v>
      </c>
      <c r="F208" s="415" t="s">
        <v>7465</v>
      </c>
      <c r="I208" s="240"/>
      <c r="L208" s="61"/>
      <c r="M208" s="94"/>
      <c r="N208" s="333"/>
      <c r="O208" s="333"/>
      <c r="P208" s="333"/>
      <c r="Q208" s="333"/>
      <c r="R208" s="333"/>
      <c r="S208" s="333"/>
      <c r="T208" s="69"/>
      <c r="AT208" s="55" t="s">
        <v>197</v>
      </c>
      <c r="AU208" s="55" t="s">
        <v>115</v>
      </c>
    </row>
    <row r="209" spans="2:65" s="418" customFormat="1">
      <c r="B209" s="417"/>
      <c r="D209" s="414" t="s">
        <v>201</v>
      </c>
      <c r="E209" s="419" t="s">
        <v>69</v>
      </c>
      <c r="F209" s="420" t="s">
        <v>7412</v>
      </c>
      <c r="H209" s="419" t="s">
        <v>69</v>
      </c>
      <c r="I209" s="421"/>
      <c r="L209" s="417"/>
      <c r="M209" s="422"/>
      <c r="N209" s="423"/>
      <c r="O209" s="423"/>
      <c r="P209" s="423"/>
      <c r="Q209" s="423"/>
      <c r="R209" s="423"/>
      <c r="S209" s="423"/>
      <c r="T209" s="424"/>
      <c r="AT209" s="419" t="s">
        <v>201</v>
      </c>
      <c r="AU209" s="419" t="s">
        <v>115</v>
      </c>
      <c r="AV209" s="418" t="s">
        <v>113</v>
      </c>
      <c r="AW209" s="418" t="s">
        <v>93</v>
      </c>
      <c r="AX209" s="418" t="s">
        <v>111</v>
      </c>
      <c r="AY209" s="419" t="s">
        <v>188</v>
      </c>
    </row>
    <row r="210" spans="2:65" s="418" customFormat="1">
      <c r="B210" s="417"/>
      <c r="D210" s="414" t="s">
        <v>201</v>
      </c>
      <c r="E210" s="419" t="s">
        <v>69</v>
      </c>
      <c r="F210" s="420" t="s">
        <v>7413</v>
      </c>
      <c r="H210" s="419" t="s">
        <v>69</v>
      </c>
      <c r="I210" s="421"/>
      <c r="L210" s="417"/>
      <c r="M210" s="422"/>
      <c r="N210" s="423"/>
      <c r="O210" s="423"/>
      <c r="P210" s="423"/>
      <c r="Q210" s="423"/>
      <c r="R210" s="423"/>
      <c r="S210" s="423"/>
      <c r="T210" s="424"/>
      <c r="AT210" s="419" t="s">
        <v>201</v>
      </c>
      <c r="AU210" s="419" t="s">
        <v>115</v>
      </c>
      <c r="AV210" s="418" t="s">
        <v>113</v>
      </c>
      <c r="AW210" s="418" t="s">
        <v>93</v>
      </c>
      <c r="AX210" s="418" t="s">
        <v>111</v>
      </c>
      <c r="AY210" s="419" t="s">
        <v>188</v>
      </c>
    </row>
    <row r="211" spans="2:65" s="418" customFormat="1">
      <c r="B211" s="417"/>
      <c r="D211" s="414" t="s">
        <v>201</v>
      </c>
      <c r="E211" s="419" t="s">
        <v>69</v>
      </c>
      <c r="F211" s="420" t="s">
        <v>7414</v>
      </c>
      <c r="H211" s="419" t="s">
        <v>69</v>
      </c>
      <c r="I211" s="421"/>
      <c r="L211" s="417"/>
      <c r="M211" s="422"/>
      <c r="N211" s="423"/>
      <c r="O211" s="423"/>
      <c r="P211" s="423"/>
      <c r="Q211" s="423"/>
      <c r="R211" s="423"/>
      <c r="S211" s="423"/>
      <c r="T211" s="424"/>
      <c r="AT211" s="419" t="s">
        <v>201</v>
      </c>
      <c r="AU211" s="419" t="s">
        <v>115</v>
      </c>
      <c r="AV211" s="418" t="s">
        <v>113</v>
      </c>
      <c r="AW211" s="418" t="s">
        <v>93</v>
      </c>
      <c r="AX211" s="418" t="s">
        <v>111</v>
      </c>
      <c r="AY211" s="419" t="s">
        <v>188</v>
      </c>
    </row>
    <row r="212" spans="2:65" s="418" customFormat="1">
      <c r="B212" s="417"/>
      <c r="D212" s="414" t="s">
        <v>201</v>
      </c>
      <c r="E212" s="419" t="s">
        <v>69</v>
      </c>
      <c r="F212" s="420" t="s">
        <v>7415</v>
      </c>
      <c r="H212" s="419" t="s">
        <v>69</v>
      </c>
      <c r="I212" s="421"/>
      <c r="L212" s="417"/>
      <c r="M212" s="422"/>
      <c r="N212" s="423"/>
      <c r="O212" s="423"/>
      <c r="P212" s="423"/>
      <c r="Q212" s="423"/>
      <c r="R212" s="423"/>
      <c r="S212" s="423"/>
      <c r="T212" s="424"/>
      <c r="AT212" s="419" t="s">
        <v>201</v>
      </c>
      <c r="AU212" s="419" t="s">
        <v>115</v>
      </c>
      <c r="AV212" s="418" t="s">
        <v>113</v>
      </c>
      <c r="AW212" s="418" t="s">
        <v>93</v>
      </c>
      <c r="AX212" s="418" t="s">
        <v>111</v>
      </c>
      <c r="AY212" s="419" t="s">
        <v>188</v>
      </c>
    </row>
    <row r="213" spans="2:65" s="418" customFormat="1">
      <c r="B213" s="417"/>
      <c r="D213" s="414" t="s">
        <v>201</v>
      </c>
      <c r="E213" s="419" t="s">
        <v>69</v>
      </c>
      <c r="F213" s="420" t="s">
        <v>7458</v>
      </c>
      <c r="H213" s="419" t="s">
        <v>69</v>
      </c>
      <c r="I213" s="421"/>
      <c r="L213" s="417"/>
      <c r="M213" s="422"/>
      <c r="N213" s="423"/>
      <c r="O213" s="423"/>
      <c r="P213" s="423"/>
      <c r="Q213" s="423"/>
      <c r="R213" s="423"/>
      <c r="S213" s="423"/>
      <c r="T213" s="424"/>
      <c r="AT213" s="419" t="s">
        <v>201</v>
      </c>
      <c r="AU213" s="419" t="s">
        <v>115</v>
      </c>
      <c r="AV213" s="418" t="s">
        <v>113</v>
      </c>
      <c r="AW213" s="418" t="s">
        <v>93</v>
      </c>
      <c r="AX213" s="418" t="s">
        <v>111</v>
      </c>
      <c r="AY213" s="419" t="s">
        <v>188</v>
      </c>
    </row>
    <row r="214" spans="2:65" s="418" customFormat="1">
      <c r="B214" s="417"/>
      <c r="D214" s="414" t="s">
        <v>201</v>
      </c>
      <c r="E214" s="419" t="s">
        <v>69</v>
      </c>
      <c r="F214" s="420" t="s">
        <v>7452</v>
      </c>
      <c r="H214" s="419" t="s">
        <v>69</v>
      </c>
      <c r="I214" s="421"/>
      <c r="L214" s="417"/>
      <c r="M214" s="422"/>
      <c r="N214" s="423"/>
      <c r="O214" s="423"/>
      <c r="P214" s="423"/>
      <c r="Q214" s="423"/>
      <c r="R214" s="423"/>
      <c r="S214" s="423"/>
      <c r="T214" s="424"/>
      <c r="AT214" s="419" t="s">
        <v>201</v>
      </c>
      <c r="AU214" s="419" t="s">
        <v>115</v>
      </c>
      <c r="AV214" s="418" t="s">
        <v>113</v>
      </c>
      <c r="AW214" s="418" t="s">
        <v>93</v>
      </c>
      <c r="AX214" s="418" t="s">
        <v>111</v>
      </c>
      <c r="AY214" s="419" t="s">
        <v>188</v>
      </c>
    </row>
    <row r="215" spans="2:65" s="418" customFormat="1">
      <c r="B215" s="417"/>
      <c r="D215" s="414" t="s">
        <v>201</v>
      </c>
      <c r="E215" s="419" t="s">
        <v>69</v>
      </c>
      <c r="F215" s="420" t="s">
        <v>7463</v>
      </c>
      <c r="H215" s="419" t="s">
        <v>69</v>
      </c>
      <c r="I215" s="421"/>
      <c r="L215" s="417"/>
      <c r="M215" s="422"/>
      <c r="N215" s="423"/>
      <c r="O215" s="423"/>
      <c r="P215" s="423"/>
      <c r="Q215" s="423"/>
      <c r="R215" s="423"/>
      <c r="S215" s="423"/>
      <c r="T215" s="424"/>
      <c r="AT215" s="419" t="s">
        <v>201</v>
      </c>
      <c r="AU215" s="419" t="s">
        <v>115</v>
      </c>
      <c r="AV215" s="418" t="s">
        <v>113</v>
      </c>
      <c r="AW215" s="418" t="s">
        <v>93</v>
      </c>
      <c r="AX215" s="418" t="s">
        <v>111</v>
      </c>
      <c r="AY215" s="419" t="s">
        <v>188</v>
      </c>
    </row>
    <row r="216" spans="2:65" s="426" customFormat="1">
      <c r="B216" s="425"/>
      <c r="D216" s="414" t="s">
        <v>201</v>
      </c>
      <c r="E216" s="427" t="s">
        <v>69</v>
      </c>
      <c r="F216" s="428" t="s">
        <v>7454</v>
      </c>
      <c r="H216" s="429">
        <v>10</v>
      </c>
      <c r="I216" s="430"/>
      <c r="L216" s="425"/>
      <c r="M216" s="431"/>
      <c r="N216" s="432"/>
      <c r="O216" s="432"/>
      <c r="P216" s="432"/>
      <c r="Q216" s="432"/>
      <c r="R216" s="432"/>
      <c r="S216" s="432"/>
      <c r="T216" s="433"/>
      <c r="AT216" s="427" t="s">
        <v>201</v>
      </c>
      <c r="AU216" s="427" t="s">
        <v>115</v>
      </c>
      <c r="AV216" s="426" t="s">
        <v>115</v>
      </c>
      <c r="AW216" s="426" t="s">
        <v>93</v>
      </c>
      <c r="AX216" s="426" t="s">
        <v>111</v>
      </c>
      <c r="AY216" s="427" t="s">
        <v>188</v>
      </c>
    </row>
    <row r="217" spans="2:65" s="435" customFormat="1">
      <c r="B217" s="434"/>
      <c r="D217" s="414" t="s">
        <v>201</v>
      </c>
      <c r="E217" s="436" t="s">
        <v>69</v>
      </c>
      <c r="F217" s="437" t="s">
        <v>210</v>
      </c>
      <c r="H217" s="438">
        <v>10</v>
      </c>
      <c r="I217" s="439"/>
      <c r="L217" s="434"/>
      <c r="M217" s="440"/>
      <c r="N217" s="441"/>
      <c r="O217" s="441"/>
      <c r="P217" s="441"/>
      <c r="Q217" s="441"/>
      <c r="R217" s="441"/>
      <c r="S217" s="441"/>
      <c r="T217" s="442"/>
      <c r="AT217" s="436" t="s">
        <v>201</v>
      </c>
      <c r="AU217" s="436" t="s">
        <v>115</v>
      </c>
      <c r="AV217" s="435" t="s">
        <v>195</v>
      </c>
      <c r="AW217" s="435" t="s">
        <v>93</v>
      </c>
      <c r="AX217" s="435" t="s">
        <v>113</v>
      </c>
      <c r="AY217" s="436" t="s">
        <v>188</v>
      </c>
    </row>
    <row r="218" spans="2:65" s="334" customFormat="1" ht="16.5" customHeight="1">
      <c r="B218" s="86"/>
      <c r="C218" s="87" t="s">
        <v>301</v>
      </c>
      <c r="D218" s="87" t="s">
        <v>190</v>
      </c>
      <c r="E218" s="88" t="s">
        <v>7467</v>
      </c>
      <c r="F218" s="89" t="s">
        <v>7468</v>
      </c>
      <c r="G218" s="90" t="s">
        <v>1023</v>
      </c>
      <c r="H218" s="91">
        <v>70</v>
      </c>
      <c r="I218" s="238"/>
      <c r="J218" s="92">
        <f>ROUND(I218*H218,2)</f>
        <v>0</v>
      </c>
      <c r="K218" s="89" t="s">
        <v>194</v>
      </c>
      <c r="L218" s="61"/>
      <c r="M218" s="410" t="s">
        <v>69</v>
      </c>
      <c r="N218" s="411" t="s">
        <v>100</v>
      </c>
      <c r="O218" s="333"/>
      <c r="P218" s="412">
        <f>O218*H218</f>
        <v>0</v>
      </c>
      <c r="Q218" s="412">
        <v>0</v>
      </c>
      <c r="R218" s="412">
        <f>Q218*H218</f>
        <v>0</v>
      </c>
      <c r="S218" s="412">
        <v>0</v>
      </c>
      <c r="T218" s="413">
        <f>S218*H218</f>
        <v>0</v>
      </c>
      <c r="AR218" s="55" t="s">
        <v>389</v>
      </c>
      <c r="AT218" s="55" t="s">
        <v>190</v>
      </c>
      <c r="AU218" s="55" t="s">
        <v>115</v>
      </c>
      <c r="AY218" s="55" t="s">
        <v>188</v>
      </c>
      <c r="BE218" s="93">
        <f>IF(N218="základní",J218,0)</f>
        <v>0</v>
      </c>
      <c r="BF218" s="93">
        <f>IF(N218="snížená",J218,0)</f>
        <v>0</v>
      </c>
      <c r="BG218" s="93">
        <f>IF(N218="zákl. přenesená",J218,0)</f>
        <v>0</v>
      </c>
      <c r="BH218" s="93">
        <f>IF(N218="sníž. přenesená",J218,0)</f>
        <v>0</v>
      </c>
      <c r="BI218" s="93">
        <f>IF(N218="nulová",J218,0)</f>
        <v>0</v>
      </c>
      <c r="BJ218" s="55" t="s">
        <v>113</v>
      </c>
      <c r="BK218" s="93">
        <f>ROUND(I218*H218,2)</f>
        <v>0</v>
      </c>
      <c r="BL218" s="55" t="s">
        <v>389</v>
      </c>
      <c r="BM218" s="55" t="s">
        <v>7469</v>
      </c>
    </row>
    <row r="219" spans="2:65" s="334" customFormat="1" ht="27">
      <c r="B219" s="61"/>
      <c r="D219" s="414" t="s">
        <v>197</v>
      </c>
      <c r="F219" s="415" t="s">
        <v>7470</v>
      </c>
      <c r="I219" s="240"/>
      <c r="L219" s="61"/>
      <c r="M219" s="94"/>
      <c r="N219" s="333"/>
      <c r="O219" s="333"/>
      <c r="P219" s="333"/>
      <c r="Q219" s="333"/>
      <c r="R219" s="333"/>
      <c r="S219" s="333"/>
      <c r="T219" s="69"/>
      <c r="AT219" s="55" t="s">
        <v>197</v>
      </c>
      <c r="AU219" s="55" t="s">
        <v>115</v>
      </c>
    </row>
    <row r="220" spans="2:65" s="418" customFormat="1">
      <c r="B220" s="417"/>
      <c r="D220" s="414" t="s">
        <v>201</v>
      </c>
      <c r="E220" s="419" t="s">
        <v>69</v>
      </c>
      <c r="F220" s="420" t="s">
        <v>7412</v>
      </c>
      <c r="H220" s="419" t="s">
        <v>69</v>
      </c>
      <c r="I220" s="421"/>
      <c r="L220" s="417"/>
      <c r="M220" s="422"/>
      <c r="N220" s="423"/>
      <c r="O220" s="423"/>
      <c r="P220" s="423"/>
      <c r="Q220" s="423"/>
      <c r="R220" s="423"/>
      <c r="S220" s="423"/>
      <c r="T220" s="424"/>
      <c r="AT220" s="419" t="s">
        <v>201</v>
      </c>
      <c r="AU220" s="419" t="s">
        <v>115</v>
      </c>
      <c r="AV220" s="418" t="s">
        <v>113</v>
      </c>
      <c r="AW220" s="418" t="s">
        <v>93</v>
      </c>
      <c r="AX220" s="418" t="s">
        <v>111</v>
      </c>
      <c r="AY220" s="419" t="s">
        <v>188</v>
      </c>
    </row>
    <row r="221" spans="2:65" s="418" customFormat="1">
      <c r="B221" s="417"/>
      <c r="D221" s="414" t="s">
        <v>201</v>
      </c>
      <c r="E221" s="419" t="s">
        <v>69</v>
      </c>
      <c r="F221" s="420" t="s">
        <v>7413</v>
      </c>
      <c r="H221" s="419" t="s">
        <v>69</v>
      </c>
      <c r="I221" s="421"/>
      <c r="L221" s="417"/>
      <c r="M221" s="422"/>
      <c r="N221" s="423"/>
      <c r="O221" s="423"/>
      <c r="P221" s="423"/>
      <c r="Q221" s="423"/>
      <c r="R221" s="423"/>
      <c r="S221" s="423"/>
      <c r="T221" s="424"/>
      <c r="AT221" s="419" t="s">
        <v>201</v>
      </c>
      <c r="AU221" s="419" t="s">
        <v>115</v>
      </c>
      <c r="AV221" s="418" t="s">
        <v>113</v>
      </c>
      <c r="AW221" s="418" t="s">
        <v>93</v>
      </c>
      <c r="AX221" s="418" t="s">
        <v>111</v>
      </c>
      <c r="AY221" s="419" t="s">
        <v>188</v>
      </c>
    </row>
    <row r="222" spans="2:65" s="418" customFormat="1">
      <c r="B222" s="417"/>
      <c r="D222" s="414" t="s">
        <v>201</v>
      </c>
      <c r="E222" s="419" t="s">
        <v>69</v>
      </c>
      <c r="F222" s="420" t="s">
        <v>7414</v>
      </c>
      <c r="H222" s="419" t="s">
        <v>69</v>
      </c>
      <c r="I222" s="421"/>
      <c r="L222" s="417"/>
      <c r="M222" s="422"/>
      <c r="N222" s="423"/>
      <c r="O222" s="423"/>
      <c r="P222" s="423"/>
      <c r="Q222" s="423"/>
      <c r="R222" s="423"/>
      <c r="S222" s="423"/>
      <c r="T222" s="424"/>
      <c r="AT222" s="419" t="s">
        <v>201</v>
      </c>
      <c r="AU222" s="419" t="s">
        <v>115</v>
      </c>
      <c r="AV222" s="418" t="s">
        <v>113</v>
      </c>
      <c r="AW222" s="418" t="s">
        <v>93</v>
      </c>
      <c r="AX222" s="418" t="s">
        <v>111</v>
      </c>
      <c r="AY222" s="419" t="s">
        <v>188</v>
      </c>
    </row>
    <row r="223" spans="2:65" s="418" customFormat="1">
      <c r="B223" s="417"/>
      <c r="D223" s="414" t="s">
        <v>201</v>
      </c>
      <c r="E223" s="419" t="s">
        <v>69</v>
      </c>
      <c r="F223" s="420" t="s">
        <v>7415</v>
      </c>
      <c r="H223" s="419" t="s">
        <v>69</v>
      </c>
      <c r="I223" s="421"/>
      <c r="L223" s="417"/>
      <c r="M223" s="422"/>
      <c r="N223" s="423"/>
      <c r="O223" s="423"/>
      <c r="P223" s="423"/>
      <c r="Q223" s="423"/>
      <c r="R223" s="423"/>
      <c r="S223" s="423"/>
      <c r="T223" s="424"/>
      <c r="AT223" s="419" t="s">
        <v>201</v>
      </c>
      <c r="AU223" s="419" t="s">
        <v>115</v>
      </c>
      <c r="AV223" s="418" t="s">
        <v>113</v>
      </c>
      <c r="AW223" s="418" t="s">
        <v>93</v>
      </c>
      <c r="AX223" s="418" t="s">
        <v>111</v>
      </c>
      <c r="AY223" s="419" t="s">
        <v>188</v>
      </c>
    </row>
    <row r="224" spans="2:65" s="418" customFormat="1">
      <c r="B224" s="417"/>
      <c r="D224" s="414" t="s">
        <v>201</v>
      </c>
      <c r="E224" s="419" t="s">
        <v>69</v>
      </c>
      <c r="F224" s="420" t="s">
        <v>7451</v>
      </c>
      <c r="H224" s="419" t="s">
        <v>69</v>
      </c>
      <c r="I224" s="421"/>
      <c r="L224" s="417"/>
      <c r="M224" s="422"/>
      <c r="N224" s="423"/>
      <c r="O224" s="423"/>
      <c r="P224" s="423"/>
      <c r="Q224" s="423"/>
      <c r="R224" s="423"/>
      <c r="S224" s="423"/>
      <c r="T224" s="424"/>
      <c r="AT224" s="419" t="s">
        <v>201</v>
      </c>
      <c r="AU224" s="419" t="s">
        <v>115</v>
      </c>
      <c r="AV224" s="418" t="s">
        <v>113</v>
      </c>
      <c r="AW224" s="418" t="s">
        <v>93</v>
      </c>
      <c r="AX224" s="418" t="s">
        <v>111</v>
      </c>
      <c r="AY224" s="419" t="s">
        <v>188</v>
      </c>
    </row>
    <row r="225" spans="2:65" s="418" customFormat="1">
      <c r="B225" s="417"/>
      <c r="D225" s="414" t="s">
        <v>201</v>
      </c>
      <c r="E225" s="419" t="s">
        <v>69</v>
      </c>
      <c r="F225" s="420" t="s">
        <v>7452</v>
      </c>
      <c r="H225" s="419" t="s">
        <v>69</v>
      </c>
      <c r="I225" s="421"/>
      <c r="L225" s="417"/>
      <c r="M225" s="422"/>
      <c r="N225" s="423"/>
      <c r="O225" s="423"/>
      <c r="P225" s="423"/>
      <c r="Q225" s="423"/>
      <c r="R225" s="423"/>
      <c r="S225" s="423"/>
      <c r="T225" s="424"/>
      <c r="AT225" s="419" t="s">
        <v>201</v>
      </c>
      <c r="AU225" s="419" t="s">
        <v>115</v>
      </c>
      <c r="AV225" s="418" t="s">
        <v>113</v>
      </c>
      <c r="AW225" s="418" t="s">
        <v>93</v>
      </c>
      <c r="AX225" s="418" t="s">
        <v>111</v>
      </c>
      <c r="AY225" s="419" t="s">
        <v>188</v>
      </c>
    </row>
    <row r="226" spans="2:65" s="418" customFormat="1">
      <c r="B226" s="417"/>
      <c r="D226" s="414" t="s">
        <v>201</v>
      </c>
      <c r="E226" s="419" t="s">
        <v>69</v>
      </c>
      <c r="F226" s="420" t="s">
        <v>7471</v>
      </c>
      <c r="H226" s="419" t="s">
        <v>69</v>
      </c>
      <c r="I226" s="421"/>
      <c r="L226" s="417"/>
      <c r="M226" s="422"/>
      <c r="N226" s="423"/>
      <c r="O226" s="423"/>
      <c r="P226" s="423"/>
      <c r="Q226" s="423"/>
      <c r="R226" s="423"/>
      <c r="S226" s="423"/>
      <c r="T226" s="424"/>
      <c r="AT226" s="419" t="s">
        <v>201</v>
      </c>
      <c r="AU226" s="419" t="s">
        <v>115</v>
      </c>
      <c r="AV226" s="418" t="s">
        <v>113</v>
      </c>
      <c r="AW226" s="418" t="s">
        <v>93</v>
      </c>
      <c r="AX226" s="418" t="s">
        <v>111</v>
      </c>
      <c r="AY226" s="419" t="s">
        <v>188</v>
      </c>
    </row>
    <row r="227" spans="2:65" s="426" customFormat="1">
      <c r="B227" s="425"/>
      <c r="D227" s="414" t="s">
        <v>201</v>
      </c>
      <c r="E227" s="427" t="s">
        <v>69</v>
      </c>
      <c r="F227" s="428" t="s">
        <v>7472</v>
      </c>
      <c r="H227" s="429">
        <v>20</v>
      </c>
      <c r="I227" s="430"/>
      <c r="L227" s="425"/>
      <c r="M227" s="431"/>
      <c r="N227" s="432"/>
      <c r="O227" s="432"/>
      <c r="P227" s="432"/>
      <c r="Q227" s="432"/>
      <c r="R227" s="432"/>
      <c r="S227" s="432"/>
      <c r="T227" s="433"/>
      <c r="AT227" s="427" t="s">
        <v>201</v>
      </c>
      <c r="AU227" s="427" t="s">
        <v>115</v>
      </c>
      <c r="AV227" s="426" t="s">
        <v>115</v>
      </c>
      <c r="AW227" s="426" t="s">
        <v>93</v>
      </c>
      <c r="AX227" s="426" t="s">
        <v>111</v>
      </c>
      <c r="AY227" s="427" t="s">
        <v>188</v>
      </c>
    </row>
    <row r="228" spans="2:65" s="418" customFormat="1">
      <c r="B228" s="417"/>
      <c r="D228" s="414" t="s">
        <v>201</v>
      </c>
      <c r="E228" s="419" t="s">
        <v>69</v>
      </c>
      <c r="F228" s="420" t="s">
        <v>7473</v>
      </c>
      <c r="H228" s="419" t="s">
        <v>69</v>
      </c>
      <c r="I228" s="421"/>
      <c r="L228" s="417"/>
      <c r="M228" s="422"/>
      <c r="N228" s="423"/>
      <c r="O228" s="423"/>
      <c r="P228" s="423"/>
      <c r="Q228" s="423"/>
      <c r="R228" s="423"/>
      <c r="S228" s="423"/>
      <c r="T228" s="424"/>
      <c r="AT228" s="419" t="s">
        <v>201</v>
      </c>
      <c r="AU228" s="419" t="s">
        <v>115</v>
      </c>
      <c r="AV228" s="418" t="s">
        <v>113</v>
      </c>
      <c r="AW228" s="418" t="s">
        <v>93</v>
      </c>
      <c r="AX228" s="418" t="s">
        <v>111</v>
      </c>
      <c r="AY228" s="419" t="s">
        <v>188</v>
      </c>
    </row>
    <row r="229" spans="2:65" s="426" customFormat="1">
      <c r="B229" s="425"/>
      <c r="D229" s="414" t="s">
        <v>201</v>
      </c>
      <c r="E229" s="427" t="s">
        <v>69</v>
      </c>
      <c r="F229" s="428" t="s">
        <v>7474</v>
      </c>
      <c r="H229" s="429">
        <v>50</v>
      </c>
      <c r="I229" s="430"/>
      <c r="L229" s="425"/>
      <c r="M229" s="431"/>
      <c r="N229" s="432"/>
      <c r="O229" s="432"/>
      <c r="P229" s="432"/>
      <c r="Q229" s="432"/>
      <c r="R229" s="432"/>
      <c r="S229" s="432"/>
      <c r="T229" s="433"/>
      <c r="AT229" s="427" t="s">
        <v>201</v>
      </c>
      <c r="AU229" s="427" t="s">
        <v>115</v>
      </c>
      <c r="AV229" s="426" t="s">
        <v>115</v>
      </c>
      <c r="AW229" s="426" t="s">
        <v>93</v>
      </c>
      <c r="AX229" s="426" t="s">
        <v>111</v>
      </c>
      <c r="AY229" s="427" t="s">
        <v>188</v>
      </c>
    </row>
    <row r="230" spans="2:65" s="435" customFormat="1">
      <c r="B230" s="434"/>
      <c r="D230" s="414" t="s">
        <v>201</v>
      </c>
      <c r="E230" s="436" t="s">
        <v>69</v>
      </c>
      <c r="F230" s="437" t="s">
        <v>210</v>
      </c>
      <c r="H230" s="438">
        <v>70</v>
      </c>
      <c r="I230" s="439"/>
      <c r="L230" s="434"/>
      <c r="M230" s="440"/>
      <c r="N230" s="441"/>
      <c r="O230" s="441"/>
      <c r="P230" s="441"/>
      <c r="Q230" s="441"/>
      <c r="R230" s="441"/>
      <c r="S230" s="441"/>
      <c r="T230" s="442"/>
      <c r="AT230" s="436" t="s">
        <v>201</v>
      </c>
      <c r="AU230" s="436" t="s">
        <v>115</v>
      </c>
      <c r="AV230" s="435" t="s">
        <v>195</v>
      </c>
      <c r="AW230" s="435" t="s">
        <v>93</v>
      </c>
      <c r="AX230" s="435" t="s">
        <v>113</v>
      </c>
      <c r="AY230" s="436" t="s">
        <v>188</v>
      </c>
    </row>
    <row r="231" spans="2:65" s="334" customFormat="1" ht="16.5" customHeight="1">
      <c r="B231" s="86"/>
      <c r="C231" s="455" t="s">
        <v>311</v>
      </c>
      <c r="D231" s="455" t="s">
        <v>521</v>
      </c>
      <c r="E231" s="456" t="s">
        <v>7475</v>
      </c>
      <c r="F231" s="457" t="s">
        <v>7476</v>
      </c>
      <c r="G231" s="458" t="s">
        <v>1023</v>
      </c>
      <c r="H231" s="459">
        <v>20</v>
      </c>
      <c r="I231" s="460"/>
      <c r="J231" s="461">
        <f>ROUND(I231*H231,2)</f>
        <v>0</v>
      </c>
      <c r="K231" s="457" t="s">
        <v>194</v>
      </c>
      <c r="L231" s="462"/>
      <c r="M231" s="463" t="s">
        <v>69</v>
      </c>
      <c r="N231" s="464" t="s">
        <v>100</v>
      </c>
      <c r="O231" s="333"/>
      <c r="P231" s="412">
        <f>O231*H231</f>
        <v>0</v>
      </c>
      <c r="Q231" s="412">
        <v>1.2999999999999999E-4</v>
      </c>
      <c r="R231" s="412">
        <f>Q231*H231</f>
        <v>2.5999999999999999E-3</v>
      </c>
      <c r="S231" s="412">
        <v>0</v>
      </c>
      <c r="T231" s="413">
        <f>S231*H231</f>
        <v>0</v>
      </c>
      <c r="AR231" s="55" t="s">
        <v>520</v>
      </c>
      <c r="AT231" s="55" t="s">
        <v>521</v>
      </c>
      <c r="AU231" s="55" t="s">
        <v>115</v>
      </c>
      <c r="AY231" s="55" t="s">
        <v>188</v>
      </c>
      <c r="BE231" s="93">
        <f>IF(N231="základní",J231,0)</f>
        <v>0</v>
      </c>
      <c r="BF231" s="93">
        <f>IF(N231="snížená",J231,0)</f>
        <v>0</v>
      </c>
      <c r="BG231" s="93">
        <f>IF(N231="zákl. přenesená",J231,0)</f>
        <v>0</v>
      </c>
      <c r="BH231" s="93">
        <f>IF(N231="sníž. přenesená",J231,0)</f>
        <v>0</v>
      </c>
      <c r="BI231" s="93">
        <f>IF(N231="nulová",J231,0)</f>
        <v>0</v>
      </c>
      <c r="BJ231" s="55" t="s">
        <v>113</v>
      </c>
      <c r="BK231" s="93">
        <f>ROUND(I231*H231,2)</f>
        <v>0</v>
      </c>
      <c r="BL231" s="55" t="s">
        <v>389</v>
      </c>
      <c r="BM231" s="55" t="s">
        <v>7477</v>
      </c>
    </row>
    <row r="232" spans="2:65" s="334" customFormat="1">
      <c r="B232" s="61"/>
      <c r="D232" s="414" t="s">
        <v>197</v>
      </c>
      <c r="F232" s="415" t="s">
        <v>7476</v>
      </c>
      <c r="I232" s="240"/>
      <c r="L232" s="61"/>
      <c r="M232" s="94"/>
      <c r="N232" s="333"/>
      <c r="O232" s="333"/>
      <c r="P232" s="333"/>
      <c r="Q232" s="333"/>
      <c r="R232" s="333"/>
      <c r="S232" s="333"/>
      <c r="T232" s="69"/>
      <c r="AT232" s="55" t="s">
        <v>197</v>
      </c>
      <c r="AU232" s="55" t="s">
        <v>115</v>
      </c>
    </row>
    <row r="233" spans="2:65" s="418" customFormat="1">
      <c r="B233" s="417"/>
      <c r="D233" s="414" t="s">
        <v>201</v>
      </c>
      <c r="E233" s="419" t="s">
        <v>69</v>
      </c>
      <c r="F233" s="420" t="s">
        <v>7412</v>
      </c>
      <c r="H233" s="419" t="s">
        <v>69</v>
      </c>
      <c r="I233" s="421"/>
      <c r="L233" s="417"/>
      <c r="M233" s="422"/>
      <c r="N233" s="423"/>
      <c r="O233" s="423"/>
      <c r="P233" s="423"/>
      <c r="Q233" s="423"/>
      <c r="R233" s="423"/>
      <c r="S233" s="423"/>
      <c r="T233" s="424"/>
      <c r="AT233" s="419" t="s">
        <v>201</v>
      </c>
      <c r="AU233" s="419" t="s">
        <v>115</v>
      </c>
      <c r="AV233" s="418" t="s">
        <v>113</v>
      </c>
      <c r="AW233" s="418" t="s">
        <v>93</v>
      </c>
      <c r="AX233" s="418" t="s">
        <v>111</v>
      </c>
      <c r="AY233" s="419" t="s">
        <v>188</v>
      </c>
    </row>
    <row r="234" spans="2:65" s="418" customFormat="1">
      <c r="B234" s="417"/>
      <c r="D234" s="414" t="s">
        <v>201</v>
      </c>
      <c r="E234" s="419" t="s">
        <v>69</v>
      </c>
      <c r="F234" s="420" t="s">
        <v>7413</v>
      </c>
      <c r="H234" s="419" t="s">
        <v>69</v>
      </c>
      <c r="I234" s="421"/>
      <c r="L234" s="417"/>
      <c r="M234" s="422"/>
      <c r="N234" s="423"/>
      <c r="O234" s="423"/>
      <c r="P234" s="423"/>
      <c r="Q234" s="423"/>
      <c r="R234" s="423"/>
      <c r="S234" s="423"/>
      <c r="T234" s="424"/>
      <c r="AT234" s="419" t="s">
        <v>201</v>
      </c>
      <c r="AU234" s="419" t="s">
        <v>115</v>
      </c>
      <c r="AV234" s="418" t="s">
        <v>113</v>
      </c>
      <c r="AW234" s="418" t="s">
        <v>93</v>
      </c>
      <c r="AX234" s="418" t="s">
        <v>111</v>
      </c>
      <c r="AY234" s="419" t="s">
        <v>188</v>
      </c>
    </row>
    <row r="235" spans="2:65" s="418" customFormat="1">
      <c r="B235" s="417"/>
      <c r="D235" s="414" t="s">
        <v>201</v>
      </c>
      <c r="E235" s="419" t="s">
        <v>69</v>
      </c>
      <c r="F235" s="420" t="s">
        <v>7414</v>
      </c>
      <c r="H235" s="419" t="s">
        <v>69</v>
      </c>
      <c r="I235" s="421"/>
      <c r="L235" s="417"/>
      <c r="M235" s="422"/>
      <c r="N235" s="423"/>
      <c r="O235" s="423"/>
      <c r="P235" s="423"/>
      <c r="Q235" s="423"/>
      <c r="R235" s="423"/>
      <c r="S235" s="423"/>
      <c r="T235" s="424"/>
      <c r="AT235" s="419" t="s">
        <v>201</v>
      </c>
      <c r="AU235" s="419" t="s">
        <v>115</v>
      </c>
      <c r="AV235" s="418" t="s">
        <v>113</v>
      </c>
      <c r="AW235" s="418" t="s">
        <v>93</v>
      </c>
      <c r="AX235" s="418" t="s">
        <v>111</v>
      </c>
      <c r="AY235" s="419" t="s">
        <v>188</v>
      </c>
    </row>
    <row r="236" spans="2:65" s="418" customFormat="1">
      <c r="B236" s="417"/>
      <c r="D236" s="414" t="s">
        <v>201</v>
      </c>
      <c r="E236" s="419" t="s">
        <v>69</v>
      </c>
      <c r="F236" s="420" t="s">
        <v>7415</v>
      </c>
      <c r="H236" s="419" t="s">
        <v>69</v>
      </c>
      <c r="I236" s="421"/>
      <c r="L236" s="417"/>
      <c r="M236" s="422"/>
      <c r="N236" s="423"/>
      <c r="O236" s="423"/>
      <c r="P236" s="423"/>
      <c r="Q236" s="423"/>
      <c r="R236" s="423"/>
      <c r="S236" s="423"/>
      <c r="T236" s="424"/>
      <c r="AT236" s="419" t="s">
        <v>201</v>
      </c>
      <c r="AU236" s="419" t="s">
        <v>115</v>
      </c>
      <c r="AV236" s="418" t="s">
        <v>113</v>
      </c>
      <c r="AW236" s="418" t="s">
        <v>93</v>
      </c>
      <c r="AX236" s="418" t="s">
        <v>111</v>
      </c>
      <c r="AY236" s="419" t="s">
        <v>188</v>
      </c>
    </row>
    <row r="237" spans="2:65" s="418" customFormat="1">
      <c r="B237" s="417"/>
      <c r="D237" s="414" t="s">
        <v>201</v>
      </c>
      <c r="E237" s="419" t="s">
        <v>69</v>
      </c>
      <c r="F237" s="420" t="s">
        <v>7458</v>
      </c>
      <c r="H237" s="419" t="s">
        <v>69</v>
      </c>
      <c r="I237" s="421"/>
      <c r="L237" s="417"/>
      <c r="M237" s="422"/>
      <c r="N237" s="423"/>
      <c r="O237" s="423"/>
      <c r="P237" s="423"/>
      <c r="Q237" s="423"/>
      <c r="R237" s="423"/>
      <c r="S237" s="423"/>
      <c r="T237" s="424"/>
      <c r="AT237" s="419" t="s">
        <v>201</v>
      </c>
      <c r="AU237" s="419" t="s">
        <v>115</v>
      </c>
      <c r="AV237" s="418" t="s">
        <v>113</v>
      </c>
      <c r="AW237" s="418" t="s">
        <v>93</v>
      </c>
      <c r="AX237" s="418" t="s">
        <v>111</v>
      </c>
      <c r="AY237" s="419" t="s">
        <v>188</v>
      </c>
    </row>
    <row r="238" spans="2:65" s="418" customFormat="1">
      <c r="B238" s="417"/>
      <c r="D238" s="414" t="s">
        <v>201</v>
      </c>
      <c r="E238" s="419" t="s">
        <v>69</v>
      </c>
      <c r="F238" s="420" t="s">
        <v>7452</v>
      </c>
      <c r="H238" s="419" t="s">
        <v>69</v>
      </c>
      <c r="I238" s="421"/>
      <c r="L238" s="417"/>
      <c r="M238" s="422"/>
      <c r="N238" s="423"/>
      <c r="O238" s="423"/>
      <c r="P238" s="423"/>
      <c r="Q238" s="423"/>
      <c r="R238" s="423"/>
      <c r="S238" s="423"/>
      <c r="T238" s="424"/>
      <c r="AT238" s="419" t="s">
        <v>201</v>
      </c>
      <c r="AU238" s="419" t="s">
        <v>115</v>
      </c>
      <c r="AV238" s="418" t="s">
        <v>113</v>
      </c>
      <c r="AW238" s="418" t="s">
        <v>93</v>
      </c>
      <c r="AX238" s="418" t="s">
        <v>111</v>
      </c>
      <c r="AY238" s="419" t="s">
        <v>188</v>
      </c>
    </row>
    <row r="239" spans="2:65" s="418" customFormat="1">
      <c r="B239" s="417"/>
      <c r="D239" s="414" t="s">
        <v>201</v>
      </c>
      <c r="E239" s="419" t="s">
        <v>69</v>
      </c>
      <c r="F239" s="420" t="s">
        <v>7471</v>
      </c>
      <c r="H239" s="419" t="s">
        <v>69</v>
      </c>
      <c r="I239" s="421"/>
      <c r="L239" s="417"/>
      <c r="M239" s="422"/>
      <c r="N239" s="423"/>
      <c r="O239" s="423"/>
      <c r="P239" s="423"/>
      <c r="Q239" s="423"/>
      <c r="R239" s="423"/>
      <c r="S239" s="423"/>
      <c r="T239" s="424"/>
      <c r="AT239" s="419" t="s">
        <v>201</v>
      </c>
      <c r="AU239" s="419" t="s">
        <v>115</v>
      </c>
      <c r="AV239" s="418" t="s">
        <v>113</v>
      </c>
      <c r="AW239" s="418" t="s">
        <v>93</v>
      </c>
      <c r="AX239" s="418" t="s">
        <v>111</v>
      </c>
      <c r="AY239" s="419" t="s">
        <v>188</v>
      </c>
    </row>
    <row r="240" spans="2:65" s="426" customFormat="1">
      <c r="B240" s="425"/>
      <c r="D240" s="414" t="s">
        <v>201</v>
      </c>
      <c r="E240" s="427" t="s">
        <v>69</v>
      </c>
      <c r="F240" s="428" t="s">
        <v>7472</v>
      </c>
      <c r="H240" s="429">
        <v>20</v>
      </c>
      <c r="I240" s="430"/>
      <c r="L240" s="425"/>
      <c r="M240" s="431"/>
      <c r="N240" s="432"/>
      <c r="O240" s="432"/>
      <c r="P240" s="432"/>
      <c r="Q240" s="432"/>
      <c r="R240" s="432"/>
      <c r="S240" s="432"/>
      <c r="T240" s="433"/>
      <c r="AT240" s="427" t="s">
        <v>201</v>
      </c>
      <c r="AU240" s="427" t="s">
        <v>115</v>
      </c>
      <c r="AV240" s="426" t="s">
        <v>115</v>
      </c>
      <c r="AW240" s="426" t="s">
        <v>93</v>
      </c>
      <c r="AX240" s="426" t="s">
        <v>111</v>
      </c>
      <c r="AY240" s="427" t="s">
        <v>188</v>
      </c>
    </row>
    <row r="241" spans="2:65" s="435" customFormat="1">
      <c r="B241" s="434"/>
      <c r="D241" s="414" t="s">
        <v>201</v>
      </c>
      <c r="E241" s="436" t="s">
        <v>69</v>
      </c>
      <c r="F241" s="437" t="s">
        <v>210</v>
      </c>
      <c r="H241" s="438">
        <v>20</v>
      </c>
      <c r="I241" s="439"/>
      <c r="L241" s="434"/>
      <c r="M241" s="440"/>
      <c r="N241" s="441"/>
      <c r="O241" s="441"/>
      <c r="P241" s="441"/>
      <c r="Q241" s="441"/>
      <c r="R241" s="441"/>
      <c r="S241" s="441"/>
      <c r="T241" s="442"/>
      <c r="AT241" s="436" t="s">
        <v>201</v>
      </c>
      <c r="AU241" s="436" t="s">
        <v>115</v>
      </c>
      <c r="AV241" s="435" t="s">
        <v>195</v>
      </c>
      <c r="AW241" s="435" t="s">
        <v>93</v>
      </c>
      <c r="AX241" s="435" t="s">
        <v>113</v>
      </c>
      <c r="AY241" s="436" t="s">
        <v>188</v>
      </c>
    </row>
    <row r="242" spans="2:65" s="334" customFormat="1" ht="16.5" customHeight="1">
      <c r="B242" s="86"/>
      <c r="C242" s="455" t="s">
        <v>324</v>
      </c>
      <c r="D242" s="455" t="s">
        <v>521</v>
      </c>
      <c r="E242" s="456" t="s">
        <v>7478</v>
      </c>
      <c r="F242" s="457" t="s">
        <v>7479</v>
      </c>
      <c r="G242" s="458" t="s">
        <v>1023</v>
      </c>
      <c r="H242" s="459">
        <v>50</v>
      </c>
      <c r="I242" s="460"/>
      <c r="J242" s="461">
        <f>ROUND(I242*H242,2)</f>
        <v>0</v>
      </c>
      <c r="K242" s="457" t="s">
        <v>194</v>
      </c>
      <c r="L242" s="462"/>
      <c r="M242" s="463" t="s">
        <v>69</v>
      </c>
      <c r="N242" s="464" t="s">
        <v>100</v>
      </c>
      <c r="O242" s="333"/>
      <c r="P242" s="412">
        <f>O242*H242</f>
        <v>0</v>
      </c>
      <c r="Q242" s="412">
        <v>3.8999999999999999E-4</v>
      </c>
      <c r="R242" s="412">
        <f>Q242*H242</f>
        <v>1.95E-2</v>
      </c>
      <c r="S242" s="412">
        <v>0</v>
      </c>
      <c r="T242" s="413">
        <f>S242*H242</f>
        <v>0</v>
      </c>
      <c r="AR242" s="55" t="s">
        <v>520</v>
      </c>
      <c r="AT242" s="55" t="s">
        <v>521</v>
      </c>
      <c r="AU242" s="55" t="s">
        <v>115</v>
      </c>
      <c r="AY242" s="55" t="s">
        <v>188</v>
      </c>
      <c r="BE242" s="93">
        <f>IF(N242="základní",J242,0)</f>
        <v>0</v>
      </c>
      <c r="BF242" s="93">
        <f>IF(N242="snížená",J242,0)</f>
        <v>0</v>
      </c>
      <c r="BG242" s="93">
        <f>IF(N242="zákl. přenesená",J242,0)</f>
        <v>0</v>
      </c>
      <c r="BH242" s="93">
        <f>IF(N242="sníž. přenesená",J242,0)</f>
        <v>0</v>
      </c>
      <c r="BI242" s="93">
        <f>IF(N242="nulová",J242,0)</f>
        <v>0</v>
      </c>
      <c r="BJ242" s="55" t="s">
        <v>113</v>
      </c>
      <c r="BK242" s="93">
        <f>ROUND(I242*H242,2)</f>
        <v>0</v>
      </c>
      <c r="BL242" s="55" t="s">
        <v>389</v>
      </c>
      <c r="BM242" s="55" t="s">
        <v>7480</v>
      </c>
    </row>
    <row r="243" spans="2:65" s="334" customFormat="1">
      <c r="B243" s="61"/>
      <c r="D243" s="414" t="s">
        <v>197</v>
      </c>
      <c r="F243" s="415" t="s">
        <v>7479</v>
      </c>
      <c r="I243" s="240"/>
      <c r="L243" s="61"/>
      <c r="M243" s="94"/>
      <c r="N243" s="333"/>
      <c r="O243" s="333"/>
      <c r="P243" s="333"/>
      <c r="Q243" s="333"/>
      <c r="R243" s="333"/>
      <c r="S243" s="333"/>
      <c r="T243" s="69"/>
      <c r="AT243" s="55" t="s">
        <v>197</v>
      </c>
      <c r="AU243" s="55" t="s">
        <v>115</v>
      </c>
    </row>
    <row r="244" spans="2:65" s="418" customFormat="1">
      <c r="B244" s="417"/>
      <c r="D244" s="414" t="s">
        <v>201</v>
      </c>
      <c r="E244" s="419" t="s">
        <v>69</v>
      </c>
      <c r="F244" s="420" t="s">
        <v>7412</v>
      </c>
      <c r="H244" s="419" t="s">
        <v>69</v>
      </c>
      <c r="I244" s="421"/>
      <c r="L244" s="417"/>
      <c r="M244" s="422"/>
      <c r="N244" s="423"/>
      <c r="O244" s="423"/>
      <c r="P244" s="423"/>
      <c r="Q244" s="423"/>
      <c r="R244" s="423"/>
      <c r="S244" s="423"/>
      <c r="T244" s="424"/>
      <c r="AT244" s="419" t="s">
        <v>201</v>
      </c>
      <c r="AU244" s="419" t="s">
        <v>115</v>
      </c>
      <c r="AV244" s="418" t="s">
        <v>113</v>
      </c>
      <c r="AW244" s="418" t="s">
        <v>93</v>
      </c>
      <c r="AX244" s="418" t="s">
        <v>111</v>
      </c>
      <c r="AY244" s="419" t="s">
        <v>188</v>
      </c>
    </row>
    <row r="245" spans="2:65" s="418" customFormat="1">
      <c r="B245" s="417"/>
      <c r="D245" s="414" t="s">
        <v>201</v>
      </c>
      <c r="E245" s="419" t="s">
        <v>69</v>
      </c>
      <c r="F245" s="420" t="s">
        <v>7413</v>
      </c>
      <c r="H245" s="419" t="s">
        <v>69</v>
      </c>
      <c r="I245" s="421"/>
      <c r="L245" s="417"/>
      <c r="M245" s="422"/>
      <c r="N245" s="423"/>
      <c r="O245" s="423"/>
      <c r="P245" s="423"/>
      <c r="Q245" s="423"/>
      <c r="R245" s="423"/>
      <c r="S245" s="423"/>
      <c r="T245" s="424"/>
      <c r="AT245" s="419" t="s">
        <v>201</v>
      </c>
      <c r="AU245" s="419" t="s">
        <v>115</v>
      </c>
      <c r="AV245" s="418" t="s">
        <v>113</v>
      </c>
      <c r="AW245" s="418" t="s">
        <v>93</v>
      </c>
      <c r="AX245" s="418" t="s">
        <v>111</v>
      </c>
      <c r="AY245" s="419" t="s">
        <v>188</v>
      </c>
    </row>
    <row r="246" spans="2:65" s="418" customFormat="1">
      <c r="B246" s="417"/>
      <c r="D246" s="414" t="s">
        <v>201</v>
      </c>
      <c r="E246" s="419" t="s">
        <v>69</v>
      </c>
      <c r="F246" s="420" t="s">
        <v>7414</v>
      </c>
      <c r="H246" s="419" t="s">
        <v>69</v>
      </c>
      <c r="I246" s="421"/>
      <c r="L246" s="417"/>
      <c r="M246" s="422"/>
      <c r="N246" s="423"/>
      <c r="O246" s="423"/>
      <c r="P246" s="423"/>
      <c r="Q246" s="423"/>
      <c r="R246" s="423"/>
      <c r="S246" s="423"/>
      <c r="T246" s="424"/>
      <c r="AT246" s="419" t="s">
        <v>201</v>
      </c>
      <c r="AU246" s="419" t="s">
        <v>115</v>
      </c>
      <c r="AV246" s="418" t="s">
        <v>113</v>
      </c>
      <c r="AW246" s="418" t="s">
        <v>93</v>
      </c>
      <c r="AX246" s="418" t="s">
        <v>111</v>
      </c>
      <c r="AY246" s="419" t="s">
        <v>188</v>
      </c>
    </row>
    <row r="247" spans="2:65" s="418" customFormat="1">
      <c r="B247" s="417"/>
      <c r="D247" s="414" t="s">
        <v>201</v>
      </c>
      <c r="E247" s="419" t="s">
        <v>69</v>
      </c>
      <c r="F247" s="420" t="s">
        <v>7415</v>
      </c>
      <c r="H247" s="419" t="s">
        <v>69</v>
      </c>
      <c r="I247" s="421"/>
      <c r="L247" s="417"/>
      <c r="M247" s="422"/>
      <c r="N247" s="423"/>
      <c r="O247" s="423"/>
      <c r="P247" s="423"/>
      <c r="Q247" s="423"/>
      <c r="R247" s="423"/>
      <c r="S247" s="423"/>
      <c r="T247" s="424"/>
      <c r="AT247" s="419" t="s">
        <v>201</v>
      </c>
      <c r="AU247" s="419" t="s">
        <v>115</v>
      </c>
      <c r="AV247" s="418" t="s">
        <v>113</v>
      </c>
      <c r="AW247" s="418" t="s">
        <v>93</v>
      </c>
      <c r="AX247" s="418" t="s">
        <v>111</v>
      </c>
      <c r="AY247" s="419" t="s">
        <v>188</v>
      </c>
    </row>
    <row r="248" spans="2:65" s="418" customFormat="1">
      <c r="B248" s="417"/>
      <c r="D248" s="414" t="s">
        <v>201</v>
      </c>
      <c r="E248" s="419" t="s">
        <v>69</v>
      </c>
      <c r="F248" s="420" t="s">
        <v>7458</v>
      </c>
      <c r="H248" s="419" t="s">
        <v>69</v>
      </c>
      <c r="I248" s="421"/>
      <c r="L248" s="417"/>
      <c r="M248" s="422"/>
      <c r="N248" s="423"/>
      <c r="O248" s="423"/>
      <c r="P248" s="423"/>
      <c r="Q248" s="423"/>
      <c r="R248" s="423"/>
      <c r="S248" s="423"/>
      <c r="T248" s="424"/>
      <c r="AT248" s="419" t="s">
        <v>201</v>
      </c>
      <c r="AU248" s="419" t="s">
        <v>115</v>
      </c>
      <c r="AV248" s="418" t="s">
        <v>113</v>
      </c>
      <c r="AW248" s="418" t="s">
        <v>93</v>
      </c>
      <c r="AX248" s="418" t="s">
        <v>111</v>
      </c>
      <c r="AY248" s="419" t="s">
        <v>188</v>
      </c>
    </row>
    <row r="249" spans="2:65" s="418" customFormat="1">
      <c r="B249" s="417"/>
      <c r="D249" s="414" t="s">
        <v>201</v>
      </c>
      <c r="E249" s="419" t="s">
        <v>69</v>
      </c>
      <c r="F249" s="420" t="s">
        <v>7452</v>
      </c>
      <c r="H249" s="419" t="s">
        <v>69</v>
      </c>
      <c r="I249" s="421"/>
      <c r="L249" s="417"/>
      <c r="M249" s="422"/>
      <c r="N249" s="423"/>
      <c r="O249" s="423"/>
      <c r="P249" s="423"/>
      <c r="Q249" s="423"/>
      <c r="R249" s="423"/>
      <c r="S249" s="423"/>
      <c r="T249" s="424"/>
      <c r="AT249" s="419" t="s">
        <v>201</v>
      </c>
      <c r="AU249" s="419" t="s">
        <v>115</v>
      </c>
      <c r="AV249" s="418" t="s">
        <v>113</v>
      </c>
      <c r="AW249" s="418" t="s">
        <v>93</v>
      </c>
      <c r="AX249" s="418" t="s">
        <v>111</v>
      </c>
      <c r="AY249" s="419" t="s">
        <v>188</v>
      </c>
    </row>
    <row r="250" spans="2:65" s="418" customFormat="1">
      <c r="B250" s="417"/>
      <c r="D250" s="414" t="s">
        <v>201</v>
      </c>
      <c r="E250" s="419" t="s">
        <v>69</v>
      </c>
      <c r="F250" s="420" t="s">
        <v>7473</v>
      </c>
      <c r="H250" s="419" t="s">
        <v>69</v>
      </c>
      <c r="I250" s="421"/>
      <c r="L250" s="417"/>
      <c r="M250" s="422"/>
      <c r="N250" s="423"/>
      <c r="O250" s="423"/>
      <c r="P250" s="423"/>
      <c r="Q250" s="423"/>
      <c r="R250" s="423"/>
      <c r="S250" s="423"/>
      <c r="T250" s="424"/>
      <c r="AT250" s="419" t="s">
        <v>201</v>
      </c>
      <c r="AU250" s="419" t="s">
        <v>115</v>
      </c>
      <c r="AV250" s="418" t="s">
        <v>113</v>
      </c>
      <c r="AW250" s="418" t="s">
        <v>93</v>
      </c>
      <c r="AX250" s="418" t="s">
        <v>111</v>
      </c>
      <c r="AY250" s="419" t="s">
        <v>188</v>
      </c>
    </row>
    <row r="251" spans="2:65" s="426" customFormat="1">
      <c r="B251" s="425"/>
      <c r="D251" s="414" t="s">
        <v>201</v>
      </c>
      <c r="E251" s="427" t="s">
        <v>69</v>
      </c>
      <c r="F251" s="428" t="s">
        <v>7474</v>
      </c>
      <c r="H251" s="429">
        <v>50</v>
      </c>
      <c r="I251" s="430"/>
      <c r="L251" s="425"/>
      <c r="M251" s="431"/>
      <c r="N251" s="432"/>
      <c r="O251" s="432"/>
      <c r="P251" s="432"/>
      <c r="Q251" s="432"/>
      <c r="R251" s="432"/>
      <c r="S251" s="432"/>
      <c r="T251" s="433"/>
      <c r="AT251" s="427" t="s">
        <v>201</v>
      </c>
      <c r="AU251" s="427" t="s">
        <v>115</v>
      </c>
      <c r="AV251" s="426" t="s">
        <v>115</v>
      </c>
      <c r="AW251" s="426" t="s">
        <v>93</v>
      </c>
      <c r="AX251" s="426" t="s">
        <v>111</v>
      </c>
      <c r="AY251" s="427" t="s">
        <v>188</v>
      </c>
    </row>
    <row r="252" spans="2:65" s="435" customFormat="1">
      <c r="B252" s="434"/>
      <c r="D252" s="414" t="s">
        <v>201</v>
      </c>
      <c r="E252" s="436" t="s">
        <v>69</v>
      </c>
      <c r="F252" s="437" t="s">
        <v>210</v>
      </c>
      <c r="H252" s="438">
        <v>50</v>
      </c>
      <c r="I252" s="439"/>
      <c r="L252" s="434"/>
      <c r="M252" s="440"/>
      <c r="N252" s="441"/>
      <c r="O252" s="441"/>
      <c r="P252" s="441"/>
      <c r="Q252" s="441"/>
      <c r="R252" s="441"/>
      <c r="S252" s="441"/>
      <c r="T252" s="442"/>
      <c r="AT252" s="436" t="s">
        <v>201</v>
      </c>
      <c r="AU252" s="436" t="s">
        <v>115</v>
      </c>
      <c r="AV252" s="435" t="s">
        <v>195</v>
      </c>
      <c r="AW252" s="435" t="s">
        <v>93</v>
      </c>
      <c r="AX252" s="435" t="s">
        <v>113</v>
      </c>
      <c r="AY252" s="436" t="s">
        <v>188</v>
      </c>
    </row>
    <row r="253" spans="2:65" s="334" customFormat="1" ht="16.5" customHeight="1">
      <c r="B253" s="86"/>
      <c r="C253" s="87" t="s">
        <v>332</v>
      </c>
      <c r="D253" s="87" t="s">
        <v>190</v>
      </c>
      <c r="E253" s="88" t="s">
        <v>7481</v>
      </c>
      <c r="F253" s="89" t="s">
        <v>7482</v>
      </c>
      <c r="G253" s="90" t="s">
        <v>1023</v>
      </c>
      <c r="H253" s="91">
        <v>10</v>
      </c>
      <c r="I253" s="238"/>
      <c r="J253" s="92">
        <f>ROUND(I253*H253,2)</f>
        <v>0</v>
      </c>
      <c r="K253" s="89" t="s">
        <v>194</v>
      </c>
      <c r="L253" s="61"/>
      <c r="M253" s="410" t="s">
        <v>69</v>
      </c>
      <c r="N253" s="411" t="s">
        <v>100</v>
      </c>
      <c r="O253" s="333"/>
      <c r="P253" s="412">
        <f>O253*H253</f>
        <v>0</v>
      </c>
      <c r="Q253" s="412">
        <v>0</v>
      </c>
      <c r="R253" s="412">
        <f>Q253*H253</f>
        <v>0</v>
      </c>
      <c r="S253" s="412">
        <v>0</v>
      </c>
      <c r="T253" s="413">
        <f>S253*H253</f>
        <v>0</v>
      </c>
      <c r="AR253" s="55" t="s">
        <v>389</v>
      </c>
      <c r="AT253" s="55" t="s">
        <v>190</v>
      </c>
      <c r="AU253" s="55" t="s">
        <v>115</v>
      </c>
      <c r="AY253" s="55" t="s">
        <v>188</v>
      </c>
      <c r="BE253" s="93">
        <f>IF(N253="základní",J253,0)</f>
        <v>0</v>
      </c>
      <c r="BF253" s="93">
        <f>IF(N253="snížená",J253,0)</f>
        <v>0</v>
      </c>
      <c r="BG253" s="93">
        <f>IF(N253="zákl. přenesená",J253,0)</f>
        <v>0</v>
      </c>
      <c r="BH253" s="93">
        <f>IF(N253="sníž. přenesená",J253,0)</f>
        <v>0</v>
      </c>
      <c r="BI253" s="93">
        <f>IF(N253="nulová",J253,0)</f>
        <v>0</v>
      </c>
      <c r="BJ253" s="55" t="s">
        <v>113</v>
      </c>
      <c r="BK253" s="93">
        <f>ROUND(I253*H253,2)</f>
        <v>0</v>
      </c>
      <c r="BL253" s="55" t="s">
        <v>389</v>
      </c>
      <c r="BM253" s="55" t="s">
        <v>7483</v>
      </c>
    </row>
    <row r="254" spans="2:65" s="334" customFormat="1" ht="27">
      <c r="B254" s="61"/>
      <c r="D254" s="414" t="s">
        <v>197</v>
      </c>
      <c r="F254" s="415" t="s">
        <v>7484</v>
      </c>
      <c r="I254" s="240"/>
      <c r="L254" s="61"/>
      <c r="M254" s="94"/>
      <c r="N254" s="333"/>
      <c r="O254" s="333"/>
      <c r="P254" s="333"/>
      <c r="Q254" s="333"/>
      <c r="R254" s="333"/>
      <c r="S254" s="333"/>
      <c r="T254" s="69"/>
      <c r="AT254" s="55" t="s">
        <v>197</v>
      </c>
      <c r="AU254" s="55" t="s">
        <v>115</v>
      </c>
    </row>
    <row r="255" spans="2:65" s="418" customFormat="1">
      <c r="B255" s="417"/>
      <c r="D255" s="414" t="s">
        <v>201</v>
      </c>
      <c r="E255" s="419" t="s">
        <v>69</v>
      </c>
      <c r="F255" s="420" t="s">
        <v>7412</v>
      </c>
      <c r="H255" s="419" t="s">
        <v>69</v>
      </c>
      <c r="I255" s="421"/>
      <c r="L255" s="417"/>
      <c r="M255" s="422"/>
      <c r="N255" s="423"/>
      <c r="O255" s="423"/>
      <c r="P255" s="423"/>
      <c r="Q255" s="423"/>
      <c r="R255" s="423"/>
      <c r="S255" s="423"/>
      <c r="T255" s="424"/>
      <c r="AT255" s="419" t="s">
        <v>201</v>
      </c>
      <c r="AU255" s="419" t="s">
        <v>115</v>
      </c>
      <c r="AV255" s="418" t="s">
        <v>113</v>
      </c>
      <c r="AW255" s="418" t="s">
        <v>93</v>
      </c>
      <c r="AX255" s="418" t="s">
        <v>111</v>
      </c>
      <c r="AY255" s="419" t="s">
        <v>188</v>
      </c>
    </row>
    <row r="256" spans="2:65" s="418" customFormat="1">
      <c r="B256" s="417"/>
      <c r="D256" s="414" t="s">
        <v>201</v>
      </c>
      <c r="E256" s="419" t="s">
        <v>69</v>
      </c>
      <c r="F256" s="420" t="s">
        <v>7413</v>
      </c>
      <c r="H256" s="419" t="s">
        <v>69</v>
      </c>
      <c r="I256" s="421"/>
      <c r="L256" s="417"/>
      <c r="M256" s="422"/>
      <c r="N256" s="423"/>
      <c r="O256" s="423"/>
      <c r="P256" s="423"/>
      <c r="Q256" s="423"/>
      <c r="R256" s="423"/>
      <c r="S256" s="423"/>
      <c r="T256" s="424"/>
      <c r="AT256" s="419" t="s">
        <v>201</v>
      </c>
      <c r="AU256" s="419" t="s">
        <v>115</v>
      </c>
      <c r="AV256" s="418" t="s">
        <v>113</v>
      </c>
      <c r="AW256" s="418" t="s">
        <v>93</v>
      </c>
      <c r="AX256" s="418" t="s">
        <v>111</v>
      </c>
      <c r="AY256" s="419" t="s">
        <v>188</v>
      </c>
    </row>
    <row r="257" spans="2:65" s="418" customFormat="1">
      <c r="B257" s="417"/>
      <c r="D257" s="414" t="s">
        <v>201</v>
      </c>
      <c r="E257" s="419" t="s">
        <v>69</v>
      </c>
      <c r="F257" s="420" t="s">
        <v>7414</v>
      </c>
      <c r="H257" s="419" t="s">
        <v>69</v>
      </c>
      <c r="I257" s="421"/>
      <c r="L257" s="417"/>
      <c r="M257" s="422"/>
      <c r="N257" s="423"/>
      <c r="O257" s="423"/>
      <c r="P257" s="423"/>
      <c r="Q257" s="423"/>
      <c r="R257" s="423"/>
      <c r="S257" s="423"/>
      <c r="T257" s="424"/>
      <c r="AT257" s="419" t="s">
        <v>201</v>
      </c>
      <c r="AU257" s="419" t="s">
        <v>115</v>
      </c>
      <c r="AV257" s="418" t="s">
        <v>113</v>
      </c>
      <c r="AW257" s="418" t="s">
        <v>93</v>
      </c>
      <c r="AX257" s="418" t="s">
        <v>111</v>
      </c>
      <c r="AY257" s="419" t="s">
        <v>188</v>
      </c>
    </row>
    <row r="258" spans="2:65" s="418" customFormat="1">
      <c r="B258" s="417"/>
      <c r="D258" s="414" t="s">
        <v>201</v>
      </c>
      <c r="E258" s="419" t="s">
        <v>69</v>
      </c>
      <c r="F258" s="420" t="s">
        <v>7415</v>
      </c>
      <c r="H258" s="419" t="s">
        <v>69</v>
      </c>
      <c r="I258" s="421"/>
      <c r="L258" s="417"/>
      <c r="M258" s="422"/>
      <c r="N258" s="423"/>
      <c r="O258" s="423"/>
      <c r="P258" s="423"/>
      <c r="Q258" s="423"/>
      <c r="R258" s="423"/>
      <c r="S258" s="423"/>
      <c r="T258" s="424"/>
      <c r="AT258" s="419" t="s">
        <v>201</v>
      </c>
      <c r="AU258" s="419" t="s">
        <v>115</v>
      </c>
      <c r="AV258" s="418" t="s">
        <v>113</v>
      </c>
      <c r="AW258" s="418" t="s">
        <v>93</v>
      </c>
      <c r="AX258" s="418" t="s">
        <v>111</v>
      </c>
      <c r="AY258" s="419" t="s">
        <v>188</v>
      </c>
    </row>
    <row r="259" spans="2:65" s="418" customFormat="1">
      <c r="B259" s="417"/>
      <c r="D259" s="414" t="s">
        <v>201</v>
      </c>
      <c r="E259" s="419" t="s">
        <v>69</v>
      </c>
      <c r="F259" s="420" t="s">
        <v>7451</v>
      </c>
      <c r="H259" s="419" t="s">
        <v>69</v>
      </c>
      <c r="I259" s="421"/>
      <c r="L259" s="417"/>
      <c r="M259" s="422"/>
      <c r="N259" s="423"/>
      <c r="O259" s="423"/>
      <c r="P259" s="423"/>
      <c r="Q259" s="423"/>
      <c r="R259" s="423"/>
      <c r="S259" s="423"/>
      <c r="T259" s="424"/>
      <c r="AT259" s="419" t="s">
        <v>201</v>
      </c>
      <c r="AU259" s="419" t="s">
        <v>115</v>
      </c>
      <c r="AV259" s="418" t="s">
        <v>113</v>
      </c>
      <c r="AW259" s="418" t="s">
        <v>93</v>
      </c>
      <c r="AX259" s="418" t="s">
        <v>111</v>
      </c>
      <c r="AY259" s="419" t="s">
        <v>188</v>
      </c>
    </row>
    <row r="260" spans="2:65" s="418" customFormat="1">
      <c r="B260" s="417"/>
      <c r="D260" s="414" t="s">
        <v>201</v>
      </c>
      <c r="E260" s="419" t="s">
        <v>69</v>
      </c>
      <c r="F260" s="420" t="s">
        <v>7452</v>
      </c>
      <c r="H260" s="419" t="s">
        <v>69</v>
      </c>
      <c r="I260" s="421"/>
      <c r="L260" s="417"/>
      <c r="M260" s="422"/>
      <c r="N260" s="423"/>
      <c r="O260" s="423"/>
      <c r="P260" s="423"/>
      <c r="Q260" s="423"/>
      <c r="R260" s="423"/>
      <c r="S260" s="423"/>
      <c r="T260" s="424"/>
      <c r="AT260" s="419" t="s">
        <v>201</v>
      </c>
      <c r="AU260" s="419" t="s">
        <v>115</v>
      </c>
      <c r="AV260" s="418" t="s">
        <v>113</v>
      </c>
      <c r="AW260" s="418" t="s">
        <v>93</v>
      </c>
      <c r="AX260" s="418" t="s">
        <v>111</v>
      </c>
      <c r="AY260" s="419" t="s">
        <v>188</v>
      </c>
    </row>
    <row r="261" spans="2:65" s="418" customFormat="1">
      <c r="B261" s="417"/>
      <c r="D261" s="414" t="s">
        <v>201</v>
      </c>
      <c r="E261" s="419" t="s">
        <v>69</v>
      </c>
      <c r="F261" s="420" t="s">
        <v>7485</v>
      </c>
      <c r="H261" s="419" t="s">
        <v>69</v>
      </c>
      <c r="I261" s="421"/>
      <c r="L261" s="417"/>
      <c r="M261" s="422"/>
      <c r="N261" s="423"/>
      <c r="O261" s="423"/>
      <c r="P261" s="423"/>
      <c r="Q261" s="423"/>
      <c r="R261" s="423"/>
      <c r="S261" s="423"/>
      <c r="T261" s="424"/>
      <c r="AT261" s="419" t="s">
        <v>201</v>
      </c>
      <c r="AU261" s="419" t="s">
        <v>115</v>
      </c>
      <c r="AV261" s="418" t="s">
        <v>113</v>
      </c>
      <c r="AW261" s="418" t="s">
        <v>93</v>
      </c>
      <c r="AX261" s="418" t="s">
        <v>111</v>
      </c>
      <c r="AY261" s="419" t="s">
        <v>188</v>
      </c>
    </row>
    <row r="262" spans="2:65" s="418" customFormat="1">
      <c r="B262" s="417"/>
      <c r="D262" s="414" t="s">
        <v>201</v>
      </c>
      <c r="E262" s="419" t="s">
        <v>69</v>
      </c>
      <c r="F262" s="420" t="s">
        <v>7486</v>
      </c>
      <c r="H262" s="419" t="s">
        <v>69</v>
      </c>
      <c r="I262" s="421"/>
      <c r="L262" s="417"/>
      <c r="M262" s="422"/>
      <c r="N262" s="423"/>
      <c r="O262" s="423"/>
      <c r="P262" s="423"/>
      <c r="Q262" s="423"/>
      <c r="R262" s="423"/>
      <c r="S262" s="423"/>
      <c r="T262" s="424"/>
      <c r="AT262" s="419" t="s">
        <v>201</v>
      </c>
      <c r="AU262" s="419" t="s">
        <v>115</v>
      </c>
      <c r="AV262" s="418" t="s">
        <v>113</v>
      </c>
      <c r="AW262" s="418" t="s">
        <v>93</v>
      </c>
      <c r="AX262" s="418" t="s">
        <v>111</v>
      </c>
      <c r="AY262" s="419" t="s">
        <v>188</v>
      </c>
    </row>
    <row r="263" spans="2:65" s="426" customFormat="1">
      <c r="B263" s="425"/>
      <c r="D263" s="414" t="s">
        <v>201</v>
      </c>
      <c r="E263" s="427" t="s">
        <v>69</v>
      </c>
      <c r="F263" s="428" t="s">
        <v>7454</v>
      </c>
      <c r="H263" s="429">
        <v>10</v>
      </c>
      <c r="I263" s="430"/>
      <c r="L263" s="425"/>
      <c r="M263" s="431"/>
      <c r="N263" s="432"/>
      <c r="O263" s="432"/>
      <c r="P263" s="432"/>
      <c r="Q263" s="432"/>
      <c r="R263" s="432"/>
      <c r="S263" s="432"/>
      <c r="T263" s="433"/>
      <c r="AT263" s="427" t="s">
        <v>201</v>
      </c>
      <c r="AU263" s="427" t="s">
        <v>115</v>
      </c>
      <c r="AV263" s="426" t="s">
        <v>115</v>
      </c>
      <c r="AW263" s="426" t="s">
        <v>93</v>
      </c>
      <c r="AX263" s="426" t="s">
        <v>111</v>
      </c>
      <c r="AY263" s="427" t="s">
        <v>188</v>
      </c>
    </row>
    <row r="264" spans="2:65" s="435" customFormat="1">
      <c r="B264" s="434"/>
      <c r="D264" s="414" t="s">
        <v>201</v>
      </c>
      <c r="E264" s="436" t="s">
        <v>69</v>
      </c>
      <c r="F264" s="437" t="s">
        <v>210</v>
      </c>
      <c r="H264" s="438">
        <v>10</v>
      </c>
      <c r="I264" s="439"/>
      <c r="L264" s="434"/>
      <c r="M264" s="440"/>
      <c r="N264" s="441"/>
      <c r="O264" s="441"/>
      <c r="P264" s="441"/>
      <c r="Q264" s="441"/>
      <c r="R264" s="441"/>
      <c r="S264" s="441"/>
      <c r="T264" s="442"/>
      <c r="AT264" s="436" t="s">
        <v>201</v>
      </c>
      <c r="AU264" s="436" t="s">
        <v>115</v>
      </c>
      <c r="AV264" s="435" t="s">
        <v>195</v>
      </c>
      <c r="AW264" s="435" t="s">
        <v>93</v>
      </c>
      <c r="AX264" s="435" t="s">
        <v>113</v>
      </c>
      <c r="AY264" s="436" t="s">
        <v>188</v>
      </c>
    </row>
    <row r="265" spans="2:65" s="334" customFormat="1" ht="16.5" customHeight="1">
      <c r="B265" s="86"/>
      <c r="C265" s="455" t="s">
        <v>72</v>
      </c>
      <c r="D265" s="455" t="s">
        <v>521</v>
      </c>
      <c r="E265" s="456" t="s">
        <v>7487</v>
      </c>
      <c r="F265" s="457" t="s">
        <v>7488</v>
      </c>
      <c r="G265" s="458" t="s">
        <v>1023</v>
      </c>
      <c r="H265" s="459">
        <v>10</v>
      </c>
      <c r="I265" s="460"/>
      <c r="J265" s="461">
        <f>ROUND(I265*H265,2)</f>
        <v>0</v>
      </c>
      <c r="K265" s="457" t="s">
        <v>449</v>
      </c>
      <c r="L265" s="462"/>
      <c r="M265" s="463" t="s">
        <v>69</v>
      </c>
      <c r="N265" s="464" t="s">
        <v>100</v>
      </c>
      <c r="O265" s="333"/>
      <c r="P265" s="412">
        <f>O265*H265</f>
        <v>0</v>
      </c>
      <c r="Q265" s="412">
        <v>2.5799999999999998E-3</v>
      </c>
      <c r="R265" s="412">
        <f>Q265*H265</f>
        <v>2.5799999999999997E-2</v>
      </c>
      <c r="S265" s="412">
        <v>0</v>
      </c>
      <c r="T265" s="413">
        <f>S265*H265</f>
        <v>0</v>
      </c>
      <c r="AR265" s="55" t="s">
        <v>520</v>
      </c>
      <c r="AT265" s="55" t="s">
        <v>521</v>
      </c>
      <c r="AU265" s="55" t="s">
        <v>115</v>
      </c>
      <c r="AY265" s="55" t="s">
        <v>188</v>
      </c>
      <c r="BE265" s="93">
        <f>IF(N265="základní",J265,0)</f>
        <v>0</v>
      </c>
      <c r="BF265" s="93">
        <f>IF(N265="snížená",J265,0)</f>
        <v>0</v>
      </c>
      <c r="BG265" s="93">
        <f>IF(N265="zákl. přenesená",J265,0)</f>
        <v>0</v>
      </c>
      <c r="BH265" s="93">
        <f>IF(N265="sníž. přenesená",J265,0)</f>
        <v>0</v>
      </c>
      <c r="BI265" s="93">
        <f>IF(N265="nulová",J265,0)</f>
        <v>0</v>
      </c>
      <c r="BJ265" s="55" t="s">
        <v>113</v>
      </c>
      <c r="BK265" s="93">
        <f>ROUND(I265*H265,2)</f>
        <v>0</v>
      </c>
      <c r="BL265" s="55" t="s">
        <v>389</v>
      </c>
      <c r="BM265" s="55" t="s">
        <v>7489</v>
      </c>
    </row>
    <row r="266" spans="2:65" s="334" customFormat="1">
      <c r="B266" s="61"/>
      <c r="D266" s="414" t="s">
        <v>197</v>
      </c>
      <c r="F266" s="415" t="s">
        <v>7488</v>
      </c>
      <c r="I266" s="240"/>
      <c r="L266" s="61"/>
      <c r="M266" s="94"/>
      <c r="N266" s="333"/>
      <c r="O266" s="333"/>
      <c r="P266" s="333"/>
      <c r="Q266" s="333"/>
      <c r="R266" s="333"/>
      <c r="S266" s="333"/>
      <c r="T266" s="69"/>
      <c r="AT266" s="55" t="s">
        <v>197</v>
      </c>
      <c r="AU266" s="55" t="s">
        <v>115</v>
      </c>
    </row>
    <row r="267" spans="2:65" s="418" customFormat="1">
      <c r="B267" s="417"/>
      <c r="D267" s="414" t="s">
        <v>201</v>
      </c>
      <c r="E267" s="419" t="s">
        <v>69</v>
      </c>
      <c r="F267" s="420" t="s">
        <v>7412</v>
      </c>
      <c r="H267" s="419" t="s">
        <v>69</v>
      </c>
      <c r="I267" s="421"/>
      <c r="L267" s="417"/>
      <c r="M267" s="422"/>
      <c r="N267" s="423"/>
      <c r="O267" s="423"/>
      <c r="P267" s="423"/>
      <c r="Q267" s="423"/>
      <c r="R267" s="423"/>
      <c r="S267" s="423"/>
      <c r="T267" s="424"/>
      <c r="AT267" s="419" t="s">
        <v>201</v>
      </c>
      <c r="AU267" s="419" t="s">
        <v>115</v>
      </c>
      <c r="AV267" s="418" t="s">
        <v>113</v>
      </c>
      <c r="AW267" s="418" t="s">
        <v>93</v>
      </c>
      <c r="AX267" s="418" t="s">
        <v>111</v>
      </c>
      <c r="AY267" s="419" t="s">
        <v>188</v>
      </c>
    </row>
    <row r="268" spans="2:65" s="418" customFormat="1">
      <c r="B268" s="417"/>
      <c r="D268" s="414" t="s">
        <v>201</v>
      </c>
      <c r="E268" s="419" t="s">
        <v>69</v>
      </c>
      <c r="F268" s="420" t="s">
        <v>7413</v>
      </c>
      <c r="H268" s="419" t="s">
        <v>69</v>
      </c>
      <c r="I268" s="421"/>
      <c r="L268" s="417"/>
      <c r="M268" s="422"/>
      <c r="N268" s="423"/>
      <c r="O268" s="423"/>
      <c r="P268" s="423"/>
      <c r="Q268" s="423"/>
      <c r="R268" s="423"/>
      <c r="S268" s="423"/>
      <c r="T268" s="424"/>
      <c r="AT268" s="419" t="s">
        <v>201</v>
      </c>
      <c r="AU268" s="419" t="s">
        <v>115</v>
      </c>
      <c r="AV268" s="418" t="s">
        <v>113</v>
      </c>
      <c r="AW268" s="418" t="s">
        <v>93</v>
      </c>
      <c r="AX268" s="418" t="s">
        <v>111</v>
      </c>
      <c r="AY268" s="419" t="s">
        <v>188</v>
      </c>
    </row>
    <row r="269" spans="2:65" s="418" customFormat="1">
      <c r="B269" s="417"/>
      <c r="D269" s="414" t="s">
        <v>201</v>
      </c>
      <c r="E269" s="419" t="s">
        <v>69</v>
      </c>
      <c r="F269" s="420" t="s">
        <v>7414</v>
      </c>
      <c r="H269" s="419" t="s">
        <v>69</v>
      </c>
      <c r="I269" s="421"/>
      <c r="L269" s="417"/>
      <c r="M269" s="422"/>
      <c r="N269" s="423"/>
      <c r="O269" s="423"/>
      <c r="P269" s="423"/>
      <c r="Q269" s="423"/>
      <c r="R269" s="423"/>
      <c r="S269" s="423"/>
      <c r="T269" s="424"/>
      <c r="AT269" s="419" t="s">
        <v>201</v>
      </c>
      <c r="AU269" s="419" t="s">
        <v>115</v>
      </c>
      <c r="AV269" s="418" t="s">
        <v>113</v>
      </c>
      <c r="AW269" s="418" t="s">
        <v>93</v>
      </c>
      <c r="AX269" s="418" t="s">
        <v>111</v>
      </c>
      <c r="AY269" s="419" t="s">
        <v>188</v>
      </c>
    </row>
    <row r="270" spans="2:65" s="418" customFormat="1">
      <c r="B270" s="417"/>
      <c r="D270" s="414" t="s">
        <v>201</v>
      </c>
      <c r="E270" s="419" t="s">
        <v>69</v>
      </c>
      <c r="F270" s="420" t="s">
        <v>7415</v>
      </c>
      <c r="H270" s="419" t="s">
        <v>69</v>
      </c>
      <c r="I270" s="421"/>
      <c r="L270" s="417"/>
      <c r="M270" s="422"/>
      <c r="N270" s="423"/>
      <c r="O270" s="423"/>
      <c r="P270" s="423"/>
      <c r="Q270" s="423"/>
      <c r="R270" s="423"/>
      <c r="S270" s="423"/>
      <c r="T270" s="424"/>
      <c r="AT270" s="419" t="s">
        <v>201</v>
      </c>
      <c r="AU270" s="419" t="s">
        <v>115</v>
      </c>
      <c r="AV270" s="418" t="s">
        <v>113</v>
      </c>
      <c r="AW270" s="418" t="s">
        <v>93</v>
      </c>
      <c r="AX270" s="418" t="s">
        <v>111</v>
      </c>
      <c r="AY270" s="419" t="s">
        <v>188</v>
      </c>
    </row>
    <row r="271" spans="2:65" s="418" customFormat="1">
      <c r="B271" s="417"/>
      <c r="D271" s="414" t="s">
        <v>201</v>
      </c>
      <c r="E271" s="419" t="s">
        <v>69</v>
      </c>
      <c r="F271" s="420" t="s">
        <v>7458</v>
      </c>
      <c r="H271" s="419" t="s">
        <v>69</v>
      </c>
      <c r="I271" s="421"/>
      <c r="L271" s="417"/>
      <c r="M271" s="422"/>
      <c r="N271" s="423"/>
      <c r="O271" s="423"/>
      <c r="P271" s="423"/>
      <c r="Q271" s="423"/>
      <c r="R271" s="423"/>
      <c r="S271" s="423"/>
      <c r="T271" s="424"/>
      <c r="AT271" s="419" t="s">
        <v>201</v>
      </c>
      <c r="AU271" s="419" t="s">
        <v>115</v>
      </c>
      <c r="AV271" s="418" t="s">
        <v>113</v>
      </c>
      <c r="AW271" s="418" t="s">
        <v>93</v>
      </c>
      <c r="AX271" s="418" t="s">
        <v>111</v>
      </c>
      <c r="AY271" s="419" t="s">
        <v>188</v>
      </c>
    </row>
    <row r="272" spans="2:65" s="418" customFormat="1">
      <c r="B272" s="417"/>
      <c r="D272" s="414" t="s">
        <v>201</v>
      </c>
      <c r="E272" s="419" t="s">
        <v>69</v>
      </c>
      <c r="F272" s="420" t="s">
        <v>7452</v>
      </c>
      <c r="H272" s="419" t="s">
        <v>69</v>
      </c>
      <c r="I272" s="421"/>
      <c r="L272" s="417"/>
      <c r="M272" s="422"/>
      <c r="N272" s="423"/>
      <c r="O272" s="423"/>
      <c r="P272" s="423"/>
      <c r="Q272" s="423"/>
      <c r="R272" s="423"/>
      <c r="S272" s="423"/>
      <c r="T272" s="424"/>
      <c r="AT272" s="419" t="s">
        <v>201</v>
      </c>
      <c r="AU272" s="419" t="s">
        <v>115</v>
      </c>
      <c r="AV272" s="418" t="s">
        <v>113</v>
      </c>
      <c r="AW272" s="418" t="s">
        <v>93</v>
      </c>
      <c r="AX272" s="418" t="s">
        <v>111</v>
      </c>
      <c r="AY272" s="419" t="s">
        <v>188</v>
      </c>
    </row>
    <row r="273" spans="2:65" s="418" customFormat="1">
      <c r="B273" s="417"/>
      <c r="D273" s="414" t="s">
        <v>201</v>
      </c>
      <c r="E273" s="419" t="s">
        <v>69</v>
      </c>
      <c r="F273" s="420" t="s">
        <v>7485</v>
      </c>
      <c r="H273" s="419" t="s">
        <v>69</v>
      </c>
      <c r="I273" s="421"/>
      <c r="L273" s="417"/>
      <c r="M273" s="422"/>
      <c r="N273" s="423"/>
      <c r="O273" s="423"/>
      <c r="P273" s="423"/>
      <c r="Q273" s="423"/>
      <c r="R273" s="423"/>
      <c r="S273" s="423"/>
      <c r="T273" s="424"/>
      <c r="AT273" s="419" t="s">
        <v>201</v>
      </c>
      <c r="AU273" s="419" t="s">
        <v>115</v>
      </c>
      <c r="AV273" s="418" t="s">
        <v>113</v>
      </c>
      <c r="AW273" s="418" t="s">
        <v>93</v>
      </c>
      <c r="AX273" s="418" t="s">
        <v>111</v>
      </c>
      <c r="AY273" s="419" t="s">
        <v>188</v>
      </c>
    </row>
    <row r="274" spans="2:65" s="418" customFormat="1">
      <c r="B274" s="417"/>
      <c r="D274" s="414" t="s">
        <v>201</v>
      </c>
      <c r="E274" s="419" t="s">
        <v>69</v>
      </c>
      <c r="F274" s="420" t="s">
        <v>7486</v>
      </c>
      <c r="H274" s="419" t="s">
        <v>69</v>
      </c>
      <c r="I274" s="421"/>
      <c r="L274" s="417"/>
      <c r="M274" s="422"/>
      <c r="N274" s="423"/>
      <c r="O274" s="423"/>
      <c r="P274" s="423"/>
      <c r="Q274" s="423"/>
      <c r="R274" s="423"/>
      <c r="S274" s="423"/>
      <c r="T274" s="424"/>
      <c r="AT274" s="419" t="s">
        <v>201</v>
      </c>
      <c r="AU274" s="419" t="s">
        <v>115</v>
      </c>
      <c r="AV274" s="418" t="s">
        <v>113</v>
      </c>
      <c r="AW274" s="418" t="s">
        <v>93</v>
      </c>
      <c r="AX274" s="418" t="s">
        <v>111</v>
      </c>
      <c r="AY274" s="419" t="s">
        <v>188</v>
      </c>
    </row>
    <row r="275" spans="2:65" s="426" customFormat="1">
      <c r="B275" s="425"/>
      <c r="D275" s="414" t="s">
        <v>201</v>
      </c>
      <c r="E275" s="427" t="s">
        <v>69</v>
      </c>
      <c r="F275" s="428" t="s">
        <v>7454</v>
      </c>
      <c r="H275" s="429">
        <v>10</v>
      </c>
      <c r="I275" s="430"/>
      <c r="L275" s="425"/>
      <c r="M275" s="431"/>
      <c r="N275" s="432"/>
      <c r="O275" s="432"/>
      <c r="P275" s="432"/>
      <c r="Q275" s="432"/>
      <c r="R275" s="432"/>
      <c r="S275" s="432"/>
      <c r="T275" s="433"/>
      <c r="AT275" s="427" t="s">
        <v>201</v>
      </c>
      <c r="AU275" s="427" t="s">
        <v>115</v>
      </c>
      <c r="AV275" s="426" t="s">
        <v>115</v>
      </c>
      <c r="AW275" s="426" t="s">
        <v>93</v>
      </c>
      <c r="AX275" s="426" t="s">
        <v>111</v>
      </c>
      <c r="AY275" s="427" t="s">
        <v>188</v>
      </c>
    </row>
    <row r="276" spans="2:65" s="435" customFormat="1">
      <c r="B276" s="434"/>
      <c r="D276" s="414" t="s">
        <v>201</v>
      </c>
      <c r="E276" s="436" t="s">
        <v>69</v>
      </c>
      <c r="F276" s="437" t="s">
        <v>210</v>
      </c>
      <c r="H276" s="438">
        <v>10</v>
      </c>
      <c r="I276" s="439"/>
      <c r="L276" s="434"/>
      <c r="M276" s="440"/>
      <c r="N276" s="441"/>
      <c r="O276" s="441"/>
      <c r="P276" s="441"/>
      <c r="Q276" s="441"/>
      <c r="R276" s="441"/>
      <c r="S276" s="441"/>
      <c r="T276" s="442"/>
      <c r="AT276" s="436" t="s">
        <v>201</v>
      </c>
      <c r="AU276" s="436" t="s">
        <v>115</v>
      </c>
      <c r="AV276" s="435" t="s">
        <v>195</v>
      </c>
      <c r="AW276" s="435" t="s">
        <v>93</v>
      </c>
      <c r="AX276" s="435" t="s">
        <v>113</v>
      </c>
      <c r="AY276" s="436" t="s">
        <v>188</v>
      </c>
    </row>
    <row r="277" spans="2:65" s="334" customFormat="1" ht="16.5" customHeight="1">
      <c r="B277" s="86"/>
      <c r="C277" s="87" t="s">
        <v>389</v>
      </c>
      <c r="D277" s="87" t="s">
        <v>190</v>
      </c>
      <c r="E277" s="88" t="s">
        <v>7490</v>
      </c>
      <c r="F277" s="89" t="s">
        <v>7491</v>
      </c>
      <c r="G277" s="90" t="s">
        <v>578</v>
      </c>
      <c r="H277" s="91">
        <v>20</v>
      </c>
      <c r="I277" s="238"/>
      <c r="J277" s="92">
        <f>ROUND(I277*H277,2)</f>
        <v>0</v>
      </c>
      <c r="K277" s="89" t="s">
        <v>194</v>
      </c>
      <c r="L277" s="61"/>
      <c r="M277" s="410" t="s">
        <v>69</v>
      </c>
      <c r="N277" s="411" t="s">
        <v>100</v>
      </c>
      <c r="O277" s="333"/>
      <c r="P277" s="412">
        <f>O277*H277</f>
        <v>0</v>
      </c>
      <c r="Q277" s="412">
        <v>0</v>
      </c>
      <c r="R277" s="412">
        <f>Q277*H277</f>
        <v>0</v>
      </c>
      <c r="S277" s="412">
        <v>0</v>
      </c>
      <c r="T277" s="413">
        <f>S277*H277</f>
        <v>0</v>
      </c>
      <c r="AR277" s="55" t="s">
        <v>389</v>
      </c>
      <c r="AT277" s="55" t="s">
        <v>190</v>
      </c>
      <c r="AU277" s="55" t="s">
        <v>115</v>
      </c>
      <c r="AY277" s="55" t="s">
        <v>188</v>
      </c>
      <c r="BE277" s="93">
        <f>IF(N277="základní",J277,0)</f>
        <v>0</v>
      </c>
      <c r="BF277" s="93">
        <f>IF(N277="snížená",J277,0)</f>
        <v>0</v>
      </c>
      <c r="BG277" s="93">
        <f>IF(N277="zákl. přenesená",J277,0)</f>
        <v>0</v>
      </c>
      <c r="BH277" s="93">
        <f>IF(N277="sníž. přenesená",J277,0)</f>
        <v>0</v>
      </c>
      <c r="BI277" s="93">
        <f>IF(N277="nulová",J277,0)</f>
        <v>0</v>
      </c>
      <c r="BJ277" s="55" t="s">
        <v>113</v>
      </c>
      <c r="BK277" s="93">
        <f>ROUND(I277*H277,2)</f>
        <v>0</v>
      </c>
      <c r="BL277" s="55" t="s">
        <v>389</v>
      </c>
      <c r="BM277" s="55" t="s">
        <v>7492</v>
      </c>
    </row>
    <row r="278" spans="2:65" s="334" customFormat="1" ht="27">
      <c r="B278" s="61"/>
      <c r="D278" s="414" t="s">
        <v>197</v>
      </c>
      <c r="F278" s="415" t="s">
        <v>7493</v>
      </c>
      <c r="I278" s="240"/>
      <c r="L278" s="61"/>
      <c r="M278" s="94"/>
      <c r="N278" s="333"/>
      <c r="O278" s="333"/>
      <c r="P278" s="333"/>
      <c r="Q278" s="333"/>
      <c r="R278" s="333"/>
      <c r="S278" s="333"/>
      <c r="T278" s="69"/>
      <c r="AT278" s="55" t="s">
        <v>197</v>
      </c>
      <c r="AU278" s="55" t="s">
        <v>115</v>
      </c>
    </row>
    <row r="279" spans="2:65" s="418" customFormat="1">
      <c r="B279" s="417"/>
      <c r="D279" s="414" t="s">
        <v>201</v>
      </c>
      <c r="E279" s="419" t="s">
        <v>69</v>
      </c>
      <c r="F279" s="420" t="s">
        <v>7412</v>
      </c>
      <c r="H279" s="419" t="s">
        <v>69</v>
      </c>
      <c r="I279" s="421"/>
      <c r="L279" s="417"/>
      <c r="M279" s="422"/>
      <c r="N279" s="423"/>
      <c r="O279" s="423"/>
      <c r="P279" s="423"/>
      <c r="Q279" s="423"/>
      <c r="R279" s="423"/>
      <c r="S279" s="423"/>
      <c r="T279" s="424"/>
      <c r="AT279" s="419" t="s">
        <v>201</v>
      </c>
      <c r="AU279" s="419" t="s">
        <v>115</v>
      </c>
      <c r="AV279" s="418" t="s">
        <v>113</v>
      </c>
      <c r="AW279" s="418" t="s">
        <v>93</v>
      </c>
      <c r="AX279" s="418" t="s">
        <v>111</v>
      </c>
      <c r="AY279" s="419" t="s">
        <v>188</v>
      </c>
    </row>
    <row r="280" spans="2:65" s="418" customFormat="1">
      <c r="B280" s="417"/>
      <c r="D280" s="414" t="s">
        <v>201</v>
      </c>
      <c r="E280" s="419" t="s">
        <v>69</v>
      </c>
      <c r="F280" s="420" t="s">
        <v>7413</v>
      </c>
      <c r="H280" s="419" t="s">
        <v>69</v>
      </c>
      <c r="I280" s="421"/>
      <c r="L280" s="417"/>
      <c r="M280" s="422"/>
      <c r="N280" s="423"/>
      <c r="O280" s="423"/>
      <c r="P280" s="423"/>
      <c r="Q280" s="423"/>
      <c r="R280" s="423"/>
      <c r="S280" s="423"/>
      <c r="T280" s="424"/>
      <c r="AT280" s="419" t="s">
        <v>201</v>
      </c>
      <c r="AU280" s="419" t="s">
        <v>115</v>
      </c>
      <c r="AV280" s="418" t="s">
        <v>113</v>
      </c>
      <c r="AW280" s="418" t="s">
        <v>93</v>
      </c>
      <c r="AX280" s="418" t="s">
        <v>111</v>
      </c>
      <c r="AY280" s="419" t="s">
        <v>188</v>
      </c>
    </row>
    <row r="281" spans="2:65" s="418" customFormat="1">
      <c r="B281" s="417"/>
      <c r="D281" s="414" t="s">
        <v>201</v>
      </c>
      <c r="E281" s="419" t="s">
        <v>69</v>
      </c>
      <c r="F281" s="420" t="s">
        <v>7414</v>
      </c>
      <c r="H281" s="419" t="s">
        <v>69</v>
      </c>
      <c r="I281" s="421"/>
      <c r="L281" s="417"/>
      <c r="M281" s="422"/>
      <c r="N281" s="423"/>
      <c r="O281" s="423"/>
      <c r="P281" s="423"/>
      <c r="Q281" s="423"/>
      <c r="R281" s="423"/>
      <c r="S281" s="423"/>
      <c r="T281" s="424"/>
      <c r="AT281" s="419" t="s">
        <v>201</v>
      </c>
      <c r="AU281" s="419" t="s">
        <v>115</v>
      </c>
      <c r="AV281" s="418" t="s">
        <v>113</v>
      </c>
      <c r="AW281" s="418" t="s">
        <v>93</v>
      </c>
      <c r="AX281" s="418" t="s">
        <v>111</v>
      </c>
      <c r="AY281" s="419" t="s">
        <v>188</v>
      </c>
    </row>
    <row r="282" spans="2:65" s="418" customFormat="1">
      <c r="B282" s="417"/>
      <c r="D282" s="414" t="s">
        <v>201</v>
      </c>
      <c r="E282" s="419" t="s">
        <v>69</v>
      </c>
      <c r="F282" s="420" t="s">
        <v>7451</v>
      </c>
      <c r="H282" s="419" t="s">
        <v>69</v>
      </c>
      <c r="I282" s="421"/>
      <c r="L282" s="417"/>
      <c r="M282" s="422"/>
      <c r="N282" s="423"/>
      <c r="O282" s="423"/>
      <c r="P282" s="423"/>
      <c r="Q282" s="423"/>
      <c r="R282" s="423"/>
      <c r="S282" s="423"/>
      <c r="T282" s="424"/>
      <c r="AT282" s="419" t="s">
        <v>201</v>
      </c>
      <c r="AU282" s="419" t="s">
        <v>115</v>
      </c>
      <c r="AV282" s="418" t="s">
        <v>113</v>
      </c>
      <c r="AW282" s="418" t="s">
        <v>93</v>
      </c>
      <c r="AX282" s="418" t="s">
        <v>111</v>
      </c>
      <c r="AY282" s="419" t="s">
        <v>188</v>
      </c>
    </row>
    <row r="283" spans="2:65" s="418" customFormat="1">
      <c r="B283" s="417"/>
      <c r="D283" s="414" t="s">
        <v>201</v>
      </c>
      <c r="E283" s="419" t="s">
        <v>69</v>
      </c>
      <c r="F283" s="420" t="s">
        <v>7415</v>
      </c>
      <c r="H283" s="419" t="s">
        <v>69</v>
      </c>
      <c r="I283" s="421"/>
      <c r="L283" s="417"/>
      <c r="M283" s="422"/>
      <c r="N283" s="423"/>
      <c r="O283" s="423"/>
      <c r="P283" s="423"/>
      <c r="Q283" s="423"/>
      <c r="R283" s="423"/>
      <c r="S283" s="423"/>
      <c r="T283" s="424"/>
      <c r="AT283" s="419" t="s">
        <v>201</v>
      </c>
      <c r="AU283" s="419" t="s">
        <v>115</v>
      </c>
      <c r="AV283" s="418" t="s">
        <v>113</v>
      </c>
      <c r="AW283" s="418" t="s">
        <v>93</v>
      </c>
      <c r="AX283" s="418" t="s">
        <v>111</v>
      </c>
      <c r="AY283" s="419" t="s">
        <v>188</v>
      </c>
    </row>
    <row r="284" spans="2:65" s="418" customFormat="1">
      <c r="B284" s="417"/>
      <c r="D284" s="414" t="s">
        <v>201</v>
      </c>
      <c r="E284" s="419" t="s">
        <v>69</v>
      </c>
      <c r="F284" s="420" t="s">
        <v>7494</v>
      </c>
      <c r="H284" s="419" t="s">
        <v>69</v>
      </c>
      <c r="I284" s="421"/>
      <c r="L284" s="417"/>
      <c r="M284" s="422"/>
      <c r="N284" s="423"/>
      <c r="O284" s="423"/>
      <c r="P284" s="423"/>
      <c r="Q284" s="423"/>
      <c r="R284" s="423"/>
      <c r="S284" s="423"/>
      <c r="T284" s="424"/>
      <c r="AT284" s="419" t="s">
        <v>201</v>
      </c>
      <c r="AU284" s="419" t="s">
        <v>115</v>
      </c>
      <c r="AV284" s="418" t="s">
        <v>113</v>
      </c>
      <c r="AW284" s="418" t="s">
        <v>93</v>
      </c>
      <c r="AX284" s="418" t="s">
        <v>111</v>
      </c>
      <c r="AY284" s="419" t="s">
        <v>188</v>
      </c>
    </row>
    <row r="285" spans="2:65" s="418" customFormat="1">
      <c r="B285" s="417"/>
      <c r="D285" s="414" t="s">
        <v>201</v>
      </c>
      <c r="E285" s="419" t="s">
        <v>69</v>
      </c>
      <c r="F285" s="420" t="s">
        <v>7495</v>
      </c>
      <c r="H285" s="419" t="s">
        <v>69</v>
      </c>
      <c r="I285" s="421"/>
      <c r="L285" s="417"/>
      <c r="M285" s="422"/>
      <c r="N285" s="423"/>
      <c r="O285" s="423"/>
      <c r="P285" s="423"/>
      <c r="Q285" s="423"/>
      <c r="R285" s="423"/>
      <c r="S285" s="423"/>
      <c r="T285" s="424"/>
      <c r="AT285" s="419" t="s">
        <v>201</v>
      </c>
      <c r="AU285" s="419" t="s">
        <v>115</v>
      </c>
      <c r="AV285" s="418" t="s">
        <v>113</v>
      </c>
      <c r="AW285" s="418" t="s">
        <v>93</v>
      </c>
      <c r="AX285" s="418" t="s">
        <v>111</v>
      </c>
      <c r="AY285" s="419" t="s">
        <v>188</v>
      </c>
    </row>
    <row r="286" spans="2:65" s="426" customFormat="1">
      <c r="B286" s="425"/>
      <c r="D286" s="414" t="s">
        <v>201</v>
      </c>
      <c r="E286" s="427" t="s">
        <v>69</v>
      </c>
      <c r="F286" s="428" t="s">
        <v>419</v>
      </c>
      <c r="H286" s="429">
        <v>20</v>
      </c>
      <c r="I286" s="430"/>
      <c r="L286" s="425"/>
      <c r="M286" s="431"/>
      <c r="N286" s="432"/>
      <c r="O286" s="432"/>
      <c r="P286" s="432"/>
      <c r="Q286" s="432"/>
      <c r="R286" s="432"/>
      <c r="S286" s="432"/>
      <c r="T286" s="433"/>
      <c r="AT286" s="427" t="s">
        <v>201</v>
      </c>
      <c r="AU286" s="427" t="s">
        <v>115</v>
      </c>
      <c r="AV286" s="426" t="s">
        <v>115</v>
      </c>
      <c r="AW286" s="426" t="s">
        <v>93</v>
      </c>
      <c r="AX286" s="426" t="s">
        <v>111</v>
      </c>
      <c r="AY286" s="427" t="s">
        <v>188</v>
      </c>
    </row>
    <row r="287" spans="2:65" s="435" customFormat="1">
      <c r="B287" s="434"/>
      <c r="D287" s="414" t="s">
        <v>201</v>
      </c>
      <c r="E287" s="436" t="s">
        <v>69</v>
      </c>
      <c r="F287" s="437" t="s">
        <v>210</v>
      </c>
      <c r="H287" s="438">
        <v>20</v>
      </c>
      <c r="I287" s="439"/>
      <c r="L287" s="434"/>
      <c r="M287" s="440"/>
      <c r="N287" s="441"/>
      <c r="O287" s="441"/>
      <c r="P287" s="441"/>
      <c r="Q287" s="441"/>
      <c r="R287" s="441"/>
      <c r="S287" s="441"/>
      <c r="T287" s="442"/>
      <c r="AT287" s="436" t="s">
        <v>201</v>
      </c>
      <c r="AU287" s="436" t="s">
        <v>115</v>
      </c>
      <c r="AV287" s="435" t="s">
        <v>195</v>
      </c>
      <c r="AW287" s="435" t="s">
        <v>93</v>
      </c>
      <c r="AX287" s="435" t="s">
        <v>113</v>
      </c>
      <c r="AY287" s="436" t="s">
        <v>188</v>
      </c>
    </row>
    <row r="288" spans="2:65" s="334" customFormat="1" ht="16.5" customHeight="1">
      <c r="B288" s="86"/>
      <c r="C288" s="455" t="s">
        <v>394</v>
      </c>
      <c r="D288" s="455" t="s">
        <v>521</v>
      </c>
      <c r="E288" s="456" t="s">
        <v>7496</v>
      </c>
      <c r="F288" s="457" t="s">
        <v>7497</v>
      </c>
      <c r="G288" s="458" t="s">
        <v>578</v>
      </c>
      <c r="H288" s="459">
        <v>20</v>
      </c>
      <c r="I288" s="460"/>
      <c r="J288" s="461">
        <f>ROUND(I288*H288,2)</f>
        <v>0</v>
      </c>
      <c r="K288" s="457" t="s">
        <v>194</v>
      </c>
      <c r="L288" s="462"/>
      <c r="M288" s="463" t="s">
        <v>69</v>
      </c>
      <c r="N288" s="464" t="s">
        <v>100</v>
      </c>
      <c r="O288" s="333"/>
      <c r="P288" s="412">
        <f>O288*H288</f>
        <v>0</v>
      </c>
      <c r="Q288" s="412">
        <v>1.3999999999999999E-4</v>
      </c>
      <c r="R288" s="412">
        <f>Q288*H288</f>
        <v>2.7999999999999995E-3</v>
      </c>
      <c r="S288" s="412">
        <v>0</v>
      </c>
      <c r="T288" s="413">
        <f>S288*H288</f>
        <v>0</v>
      </c>
      <c r="AR288" s="55" t="s">
        <v>520</v>
      </c>
      <c r="AT288" s="55" t="s">
        <v>521</v>
      </c>
      <c r="AU288" s="55" t="s">
        <v>115</v>
      </c>
      <c r="AY288" s="55" t="s">
        <v>188</v>
      </c>
      <c r="BE288" s="93">
        <f>IF(N288="základní",J288,0)</f>
        <v>0</v>
      </c>
      <c r="BF288" s="93">
        <f>IF(N288="snížená",J288,0)</f>
        <v>0</v>
      </c>
      <c r="BG288" s="93">
        <f>IF(N288="zákl. přenesená",J288,0)</f>
        <v>0</v>
      </c>
      <c r="BH288" s="93">
        <f>IF(N288="sníž. přenesená",J288,0)</f>
        <v>0</v>
      </c>
      <c r="BI288" s="93">
        <f>IF(N288="nulová",J288,0)</f>
        <v>0</v>
      </c>
      <c r="BJ288" s="55" t="s">
        <v>113</v>
      </c>
      <c r="BK288" s="93">
        <f>ROUND(I288*H288,2)</f>
        <v>0</v>
      </c>
      <c r="BL288" s="55" t="s">
        <v>389</v>
      </c>
      <c r="BM288" s="55" t="s">
        <v>7498</v>
      </c>
    </row>
    <row r="289" spans="2:65" s="334" customFormat="1">
      <c r="B289" s="61"/>
      <c r="D289" s="414" t="s">
        <v>197</v>
      </c>
      <c r="F289" s="415" t="s">
        <v>7497</v>
      </c>
      <c r="I289" s="240"/>
      <c r="L289" s="61"/>
      <c r="M289" s="94"/>
      <c r="N289" s="333"/>
      <c r="O289" s="333"/>
      <c r="P289" s="333"/>
      <c r="Q289" s="333"/>
      <c r="R289" s="333"/>
      <c r="S289" s="333"/>
      <c r="T289" s="69"/>
      <c r="AT289" s="55" t="s">
        <v>197</v>
      </c>
      <c r="AU289" s="55" t="s">
        <v>115</v>
      </c>
    </row>
    <row r="290" spans="2:65" s="418" customFormat="1">
      <c r="B290" s="417"/>
      <c r="D290" s="414" t="s">
        <v>201</v>
      </c>
      <c r="E290" s="419" t="s">
        <v>69</v>
      </c>
      <c r="F290" s="420" t="s">
        <v>7412</v>
      </c>
      <c r="H290" s="419" t="s">
        <v>69</v>
      </c>
      <c r="I290" s="421"/>
      <c r="L290" s="417"/>
      <c r="M290" s="422"/>
      <c r="N290" s="423"/>
      <c r="O290" s="423"/>
      <c r="P290" s="423"/>
      <c r="Q290" s="423"/>
      <c r="R290" s="423"/>
      <c r="S290" s="423"/>
      <c r="T290" s="424"/>
      <c r="AT290" s="419" t="s">
        <v>201</v>
      </c>
      <c r="AU290" s="419" t="s">
        <v>115</v>
      </c>
      <c r="AV290" s="418" t="s">
        <v>113</v>
      </c>
      <c r="AW290" s="418" t="s">
        <v>93</v>
      </c>
      <c r="AX290" s="418" t="s">
        <v>111</v>
      </c>
      <c r="AY290" s="419" t="s">
        <v>188</v>
      </c>
    </row>
    <row r="291" spans="2:65" s="418" customFormat="1">
      <c r="B291" s="417"/>
      <c r="D291" s="414" t="s">
        <v>201</v>
      </c>
      <c r="E291" s="419" t="s">
        <v>69</v>
      </c>
      <c r="F291" s="420" t="s">
        <v>7413</v>
      </c>
      <c r="H291" s="419" t="s">
        <v>69</v>
      </c>
      <c r="I291" s="421"/>
      <c r="L291" s="417"/>
      <c r="M291" s="422"/>
      <c r="N291" s="423"/>
      <c r="O291" s="423"/>
      <c r="P291" s="423"/>
      <c r="Q291" s="423"/>
      <c r="R291" s="423"/>
      <c r="S291" s="423"/>
      <c r="T291" s="424"/>
      <c r="AT291" s="419" t="s">
        <v>201</v>
      </c>
      <c r="AU291" s="419" t="s">
        <v>115</v>
      </c>
      <c r="AV291" s="418" t="s">
        <v>113</v>
      </c>
      <c r="AW291" s="418" t="s">
        <v>93</v>
      </c>
      <c r="AX291" s="418" t="s">
        <v>111</v>
      </c>
      <c r="AY291" s="419" t="s">
        <v>188</v>
      </c>
    </row>
    <row r="292" spans="2:65" s="418" customFormat="1">
      <c r="B292" s="417"/>
      <c r="D292" s="414" t="s">
        <v>201</v>
      </c>
      <c r="E292" s="419" t="s">
        <v>69</v>
      </c>
      <c r="F292" s="420" t="s">
        <v>7414</v>
      </c>
      <c r="H292" s="419" t="s">
        <v>69</v>
      </c>
      <c r="I292" s="421"/>
      <c r="L292" s="417"/>
      <c r="M292" s="422"/>
      <c r="N292" s="423"/>
      <c r="O292" s="423"/>
      <c r="P292" s="423"/>
      <c r="Q292" s="423"/>
      <c r="R292" s="423"/>
      <c r="S292" s="423"/>
      <c r="T292" s="424"/>
      <c r="AT292" s="419" t="s">
        <v>201</v>
      </c>
      <c r="AU292" s="419" t="s">
        <v>115</v>
      </c>
      <c r="AV292" s="418" t="s">
        <v>113</v>
      </c>
      <c r="AW292" s="418" t="s">
        <v>93</v>
      </c>
      <c r="AX292" s="418" t="s">
        <v>111</v>
      </c>
      <c r="AY292" s="419" t="s">
        <v>188</v>
      </c>
    </row>
    <row r="293" spans="2:65" s="418" customFormat="1">
      <c r="B293" s="417"/>
      <c r="D293" s="414" t="s">
        <v>201</v>
      </c>
      <c r="E293" s="419" t="s">
        <v>69</v>
      </c>
      <c r="F293" s="420" t="s">
        <v>7458</v>
      </c>
      <c r="H293" s="419" t="s">
        <v>69</v>
      </c>
      <c r="I293" s="421"/>
      <c r="L293" s="417"/>
      <c r="M293" s="422"/>
      <c r="N293" s="423"/>
      <c r="O293" s="423"/>
      <c r="P293" s="423"/>
      <c r="Q293" s="423"/>
      <c r="R293" s="423"/>
      <c r="S293" s="423"/>
      <c r="T293" s="424"/>
      <c r="AT293" s="419" t="s">
        <v>201</v>
      </c>
      <c r="AU293" s="419" t="s">
        <v>115</v>
      </c>
      <c r="AV293" s="418" t="s">
        <v>113</v>
      </c>
      <c r="AW293" s="418" t="s">
        <v>93</v>
      </c>
      <c r="AX293" s="418" t="s">
        <v>111</v>
      </c>
      <c r="AY293" s="419" t="s">
        <v>188</v>
      </c>
    </row>
    <row r="294" spans="2:65" s="418" customFormat="1">
      <c r="B294" s="417"/>
      <c r="D294" s="414" t="s">
        <v>201</v>
      </c>
      <c r="E294" s="419" t="s">
        <v>69</v>
      </c>
      <c r="F294" s="420" t="s">
        <v>7415</v>
      </c>
      <c r="H294" s="419" t="s">
        <v>69</v>
      </c>
      <c r="I294" s="421"/>
      <c r="L294" s="417"/>
      <c r="M294" s="422"/>
      <c r="N294" s="423"/>
      <c r="O294" s="423"/>
      <c r="P294" s="423"/>
      <c r="Q294" s="423"/>
      <c r="R294" s="423"/>
      <c r="S294" s="423"/>
      <c r="T294" s="424"/>
      <c r="AT294" s="419" t="s">
        <v>201</v>
      </c>
      <c r="AU294" s="419" t="s">
        <v>115</v>
      </c>
      <c r="AV294" s="418" t="s">
        <v>113</v>
      </c>
      <c r="AW294" s="418" t="s">
        <v>93</v>
      </c>
      <c r="AX294" s="418" t="s">
        <v>111</v>
      </c>
      <c r="AY294" s="419" t="s">
        <v>188</v>
      </c>
    </row>
    <row r="295" spans="2:65" s="418" customFormat="1">
      <c r="B295" s="417"/>
      <c r="D295" s="414" t="s">
        <v>201</v>
      </c>
      <c r="E295" s="419" t="s">
        <v>69</v>
      </c>
      <c r="F295" s="420" t="s">
        <v>7494</v>
      </c>
      <c r="H295" s="419" t="s">
        <v>69</v>
      </c>
      <c r="I295" s="421"/>
      <c r="L295" s="417"/>
      <c r="M295" s="422"/>
      <c r="N295" s="423"/>
      <c r="O295" s="423"/>
      <c r="P295" s="423"/>
      <c r="Q295" s="423"/>
      <c r="R295" s="423"/>
      <c r="S295" s="423"/>
      <c r="T295" s="424"/>
      <c r="AT295" s="419" t="s">
        <v>201</v>
      </c>
      <c r="AU295" s="419" t="s">
        <v>115</v>
      </c>
      <c r="AV295" s="418" t="s">
        <v>113</v>
      </c>
      <c r="AW295" s="418" t="s">
        <v>93</v>
      </c>
      <c r="AX295" s="418" t="s">
        <v>111</v>
      </c>
      <c r="AY295" s="419" t="s">
        <v>188</v>
      </c>
    </row>
    <row r="296" spans="2:65" s="418" customFormat="1">
      <c r="B296" s="417"/>
      <c r="D296" s="414" t="s">
        <v>201</v>
      </c>
      <c r="E296" s="419" t="s">
        <v>69</v>
      </c>
      <c r="F296" s="420" t="s">
        <v>7495</v>
      </c>
      <c r="H296" s="419" t="s">
        <v>69</v>
      </c>
      <c r="I296" s="421"/>
      <c r="L296" s="417"/>
      <c r="M296" s="422"/>
      <c r="N296" s="423"/>
      <c r="O296" s="423"/>
      <c r="P296" s="423"/>
      <c r="Q296" s="423"/>
      <c r="R296" s="423"/>
      <c r="S296" s="423"/>
      <c r="T296" s="424"/>
      <c r="AT296" s="419" t="s">
        <v>201</v>
      </c>
      <c r="AU296" s="419" t="s">
        <v>115</v>
      </c>
      <c r="AV296" s="418" t="s">
        <v>113</v>
      </c>
      <c r="AW296" s="418" t="s">
        <v>93</v>
      </c>
      <c r="AX296" s="418" t="s">
        <v>111</v>
      </c>
      <c r="AY296" s="419" t="s">
        <v>188</v>
      </c>
    </row>
    <row r="297" spans="2:65" s="426" customFormat="1">
      <c r="B297" s="425"/>
      <c r="D297" s="414" t="s">
        <v>201</v>
      </c>
      <c r="E297" s="427" t="s">
        <v>69</v>
      </c>
      <c r="F297" s="428" t="s">
        <v>419</v>
      </c>
      <c r="H297" s="429">
        <v>20</v>
      </c>
      <c r="I297" s="430"/>
      <c r="L297" s="425"/>
      <c r="M297" s="431"/>
      <c r="N297" s="432"/>
      <c r="O297" s="432"/>
      <c r="P297" s="432"/>
      <c r="Q297" s="432"/>
      <c r="R297" s="432"/>
      <c r="S297" s="432"/>
      <c r="T297" s="433"/>
      <c r="AT297" s="427" t="s">
        <v>201</v>
      </c>
      <c r="AU297" s="427" t="s">
        <v>115</v>
      </c>
      <c r="AV297" s="426" t="s">
        <v>115</v>
      </c>
      <c r="AW297" s="426" t="s">
        <v>93</v>
      </c>
      <c r="AX297" s="426" t="s">
        <v>111</v>
      </c>
      <c r="AY297" s="427" t="s">
        <v>188</v>
      </c>
    </row>
    <row r="298" spans="2:65" s="435" customFormat="1">
      <c r="B298" s="434"/>
      <c r="D298" s="414" t="s">
        <v>201</v>
      </c>
      <c r="E298" s="436" t="s">
        <v>69</v>
      </c>
      <c r="F298" s="437" t="s">
        <v>210</v>
      </c>
      <c r="H298" s="438">
        <v>20</v>
      </c>
      <c r="I298" s="439"/>
      <c r="L298" s="434"/>
      <c r="M298" s="440"/>
      <c r="N298" s="441"/>
      <c r="O298" s="441"/>
      <c r="P298" s="441"/>
      <c r="Q298" s="441"/>
      <c r="R298" s="441"/>
      <c r="S298" s="441"/>
      <c r="T298" s="442"/>
      <c r="AT298" s="436" t="s">
        <v>201</v>
      </c>
      <c r="AU298" s="436" t="s">
        <v>115</v>
      </c>
      <c r="AV298" s="435" t="s">
        <v>195</v>
      </c>
      <c r="AW298" s="435" t="s">
        <v>93</v>
      </c>
      <c r="AX298" s="435" t="s">
        <v>113</v>
      </c>
      <c r="AY298" s="436" t="s">
        <v>188</v>
      </c>
    </row>
    <row r="299" spans="2:65" s="334" customFormat="1" ht="16.5" customHeight="1">
      <c r="B299" s="86"/>
      <c r="C299" s="455" t="s">
        <v>402</v>
      </c>
      <c r="D299" s="455" t="s">
        <v>521</v>
      </c>
      <c r="E299" s="456" t="s">
        <v>7499</v>
      </c>
      <c r="F299" s="457" t="s">
        <v>7500</v>
      </c>
      <c r="G299" s="458" t="s">
        <v>578</v>
      </c>
      <c r="H299" s="459">
        <v>20</v>
      </c>
      <c r="I299" s="460"/>
      <c r="J299" s="461">
        <f>ROUND(I299*H299,2)</f>
        <v>0</v>
      </c>
      <c r="K299" s="457" t="s">
        <v>194</v>
      </c>
      <c r="L299" s="462"/>
      <c r="M299" s="463" t="s">
        <v>69</v>
      </c>
      <c r="N299" s="464" t="s">
        <v>100</v>
      </c>
      <c r="O299" s="333"/>
      <c r="P299" s="412">
        <f>O299*H299</f>
        <v>0</v>
      </c>
      <c r="Q299" s="412">
        <v>4.0000000000000003E-5</v>
      </c>
      <c r="R299" s="412">
        <f>Q299*H299</f>
        <v>8.0000000000000004E-4</v>
      </c>
      <c r="S299" s="412">
        <v>0</v>
      </c>
      <c r="T299" s="413">
        <f>S299*H299</f>
        <v>0</v>
      </c>
      <c r="AR299" s="55" t="s">
        <v>520</v>
      </c>
      <c r="AT299" s="55" t="s">
        <v>521</v>
      </c>
      <c r="AU299" s="55" t="s">
        <v>115</v>
      </c>
      <c r="AY299" s="55" t="s">
        <v>188</v>
      </c>
      <c r="BE299" s="93">
        <f>IF(N299="základní",J299,0)</f>
        <v>0</v>
      </c>
      <c r="BF299" s="93">
        <f>IF(N299="snížená",J299,0)</f>
        <v>0</v>
      </c>
      <c r="BG299" s="93">
        <f>IF(N299="zákl. přenesená",J299,0)</f>
        <v>0</v>
      </c>
      <c r="BH299" s="93">
        <f>IF(N299="sníž. přenesená",J299,0)</f>
        <v>0</v>
      </c>
      <c r="BI299" s="93">
        <f>IF(N299="nulová",J299,0)</f>
        <v>0</v>
      </c>
      <c r="BJ299" s="55" t="s">
        <v>113</v>
      </c>
      <c r="BK299" s="93">
        <f>ROUND(I299*H299,2)</f>
        <v>0</v>
      </c>
      <c r="BL299" s="55" t="s">
        <v>389</v>
      </c>
      <c r="BM299" s="55" t="s">
        <v>7501</v>
      </c>
    </row>
    <row r="300" spans="2:65" s="334" customFormat="1">
      <c r="B300" s="61"/>
      <c r="D300" s="414" t="s">
        <v>197</v>
      </c>
      <c r="F300" s="415" t="s">
        <v>7500</v>
      </c>
      <c r="I300" s="240"/>
      <c r="L300" s="61"/>
      <c r="M300" s="94"/>
      <c r="N300" s="333"/>
      <c r="O300" s="333"/>
      <c r="P300" s="333"/>
      <c r="Q300" s="333"/>
      <c r="R300" s="333"/>
      <c r="S300" s="333"/>
      <c r="T300" s="69"/>
      <c r="AT300" s="55" t="s">
        <v>197</v>
      </c>
      <c r="AU300" s="55" t="s">
        <v>115</v>
      </c>
    </row>
    <row r="301" spans="2:65" s="418" customFormat="1">
      <c r="B301" s="417"/>
      <c r="D301" s="414" t="s">
        <v>201</v>
      </c>
      <c r="E301" s="419" t="s">
        <v>69</v>
      </c>
      <c r="F301" s="420" t="s">
        <v>7412</v>
      </c>
      <c r="H301" s="419" t="s">
        <v>69</v>
      </c>
      <c r="I301" s="421"/>
      <c r="L301" s="417"/>
      <c r="M301" s="422"/>
      <c r="N301" s="423"/>
      <c r="O301" s="423"/>
      <c r="P301" s="423"/>
      <c r="Q301" s="423"/>
      <c r="R301" s="423"/>
      <c r="S301" s="423"/>
      <c r="T301" s="424"/>
      <c r="AT301" s="419" t="s">
        <v>201</v>
      </c>
      <c r="AU301" s="419" t="s">
        <v>115</v>
      </c>
      <c r="AV301" s="418" t="s">
        <v>113</v>
      </c>
      <c r="AW301" s="418" t="s">
        <v>93</v>
      </c>
      <c r="AX301" s="418" t="s">
        <v>111</v>
      </c>
      <c r="AY301" s="419" t="s">
        <v>188</v>
      </c>
    </row>
    <row r="302" spans="2:65" s="418" customFormat="1">
      <c r="B302" s="417"/>
      <c r="D302" s="414" t="s">
        <v>201</v>
      </c>
      <c r="E302" s="419" t="s">
        <v>69</v>
      </c>
      <c r="F302" s="420" t="s">
        <v>7413</v>
      </c>
      <c r="H302" s="419" t="s">
        <v>69</v>
      </c>
      <c r="I302" s="421"/>
      <c r="L302" s="417"/>
      <c r="M302" s="422"/>
      <c r="N302" s="423"/>
      <c r="O302" s="423"/>
      <c r="P302" s="423"/>
      <c r="Q302" s="423"/>
      <c r="R302" s="423"/>
      <c r="S302" s="423"/>
      <c r="T302" s="424"/>
      <c r="AT302" s="419" t="s">
        <v>201</v>
      </c>
      <c r="AU302" s="419" t="s">
        <v>115</v>
      </c>
      <c r="AV302" s="418" t="s">
        <v>113</v>
      </c>
      <c r="AW302" s="418" t="s">
        <v>93</v>
      </c>
      <c r="AX302" s="418" t="s">
        <v>111</v>
      </c>
      <c r="AY302" s="419" t="s">
        <v>188</v>
      </c>
    </row>
    <row r="303" spans="2:65" s="418" customFormat="1">
      <c r="B303" s="417"/>
      <c r="D303" s="414" t="s">
        <v>201</v>
      </c>
      <c r="E303" s="419" t="s">
        <v>69</v>
      </c>
      <c r="F303" s="420" t="s">
        <v>7414</v>
      </c>
      <c r="H303" s="419" t="s">
        <v>69</v>
      </c>
      <c r="I303" s="421"/>
      <c r="L303" s="417"/>
      <c r="M303" s="422"/>
      <c r="N303" s="423"/>
      <c r="O303" s="423"/>
      <c r="P303" s="423"/>
      <c r="Q303" s="423"/>
      <c r="R303" s="423"/>
      <c r="S303" s="423"/>
      <c r="T303" s="424"/>
      <c r="AT303" s="419" t="s">
        <v>201</v>
      </c>
      <c r="AU303" s="419" t="s">
        <v>115</v>
      </c>
      <c r="AV303" s="418" t="s">
        <v>113</v>
      </c>
      <c r="AW303" s="418" t="s">
        <v>93</v>
      </c>
      <c r="AX303" s="418" t="s">
        <v>111</v>
      </c>
      <c r="AY303" s="419" t="s">
        <v>188</v>
      </c>
    </row>
    <row r="304" spans="2:65" s="418" customFormat="1">
      <c r="B304" s="417"/>
      <c r="D304" s="414" t="s">
        <v>201</v>
      </c>
      <c r="E304" s="419" t="s">
        <v>69</v>
      </c>
      <c r="F304" s="420" t="s">
        <v>7458</v>
      </c>
      <c r="H304" s="419" t="s">
        <v>69</v>
      </c>
      <c r="I304" s="421"/>
      <c r="L304" s="417"/>
      <c r="M304" s="422"/>
      <c r="N304" s="423"/>
      <c r="O304" s="423"/>
      <c r="P304" s="423"/>
      <c r="Q304" s="423"/>
      <c r="R304" s="423"/>
      <c r="S304" s="423"/>
      <c r="T304" s="424"/>
      <c r="AT304" s="419" t="s">
        <v>201</v>
      </c>
      <c r="AU304" s="419" t="s">
        <v>115</v>
      </c>
      <c r="AV304" s="418" t="s">
        <v>113</v>
      </c>
      <c r="AW304" s="418" t="s">
        <v>93</v>
      </c>
      <c r="AX304" s="418" t="s">
        <v>111</v>
      </c>
      <c r="AY304" s="419" t="s">
        <v>188</v>
      </c>
    </row>
    <row r="305" spans="2:65" s="418" customFormat="1">
      <c r="B305" s="417"/>
      <c r="D305" s="414" t="s">
        <v>201</v>
      </c>
      <c r="E305" s="419" t="s">
        <v>69</v>
      </c>
      <c r="F305" s="420" t="s">
        <v>7415</v>
      </c>
      <c r="H305" s="419" t="s">
        <v>69</v>
      </c>
      <c r="I305" s="421"/>
      <c r="L305" s="417"/>
      <c r="M305" s="422"/>
      <c r="N305" s="423"/>
      <c r="O305" s="423"/>
      <c r="P305" s="423"/>
      <c r="Q305" s="423"/>
      <c r="R305" s="423"/>
      <c r="S305" s="423"/>
      <c r="T305" s="424"/>
      <c r="AT305" s="419" t="s">
        <v>201</v>
      </c>
      <c r="AU305" s="419" t="s">
        <v>115</v>
      </c>
      <c r="AV305" s="418" t="s">
        <v>113</v>
      </c>
      <c r="AW305" s="418" t="s">
        <v>93</v>
      </c>
      <c r="AX305" s="418" t="s">
        <v>111</v>
      </c>
      <c r="AY305" s="419" t="s">
        <v>188</v>
      </c>
    </row>
    <row r="306" spans="2:65" s="418" customFormat="1">
      <c r="B306" s="417"/>
      <c r="D306" s="414" t="s">
        <v>201</v>
      </c>
      <c r="E306" s="419" t="s">
        <v>69</v>
      </c>
      <c r="F306" s="420" t="s">
        <v>7502</v>
      </c>
      <c r="H306" s="419" t="s">
        <v>69</v>
      </c>
      <c r="I306" s="421"/>
      <c r="L306" s="417"/>
      <c r="M306" s="422"/>
      <c r="N306" s="423"/>
      <c r="O306" s="423"/>
      <c r="P306" s="423"/>
      <c r="Q306" s="423"/>
      <c r="R306" s="423"/>
      <c r="S306" s="423"/>
      <c r="T306" s="424"/>
      <c r="AT306" s="419" t="s">
        <v>201</v>
      </c>
      <c r="AU306" s="419" t="s">
        <v>115</v>
      </c>
      <c r="AV306" s="418" t="s">
        <v>113</v>
      </c>
      <c r="AW306" s="418" t="s">
        <v>93</v>
      </c>
      <c r="AX306" s="418" t="s">
        <v>111</v>
      </c>
      <c r="AY306" s="419" t="s">
        <v>188</v>
      </c>
    </row>
    <row r="307" spans="2:65" s="426" customFormat="1">
      <c r="B307" s="425"/>
      <c r="D307" s="414" t="s">
        <v>201</v>
      </c>
      <c r="E307" s="427" t="s">
        <v>69</v>
      </c>
      <c r="F307" s="428" t="s">
        <v>419</v>
      </c>
      <c r="H307" s="429">
        <v>20</v>
      </c>
      <c r="I307" s="430"/>
      <c r="L307" s="425"/>
      <c r="M307" s="431"/>
      <c r="N307" s="432"/>
      <c r="O307" s="432"/>
      <c r="P307" s="432"/>
      <c r="Q307" s="432"/>
      <c r="R307" s="432"/>
      <c r="S307" s="432"/>
      <c r="T307" s="433"/>
      <c r="AT307" s="427" t="s">
        <v>201</v>
      </c>
      <c r="AU307" s="427" t="s">
        <v>115</v>
      </c>
      <c r="AV307" s="426" t="s">
        <v>115</v>
      </c>
      <c r="AW307" s="426" t="s">
        <v>93</v>
      </c>
      <c r="AX307" s="426" t="s">
        <v>111</v>
      </c>
      <c r="AY307" s="427" t="s">
        <v>188</v>
      </c>
    </row>
    <row r="308" spans="2:65" s="435" customFormat="1">
      <c r="B308" s="434"/>
      <c r="D308" s="414" t="s">
        <v>201</v>
      </c>
      <c r="E308" s="436" t="s">
        <v>69</v>
      </c>
      <c r="F308" s="437" t="s">
        <v>210</v>
      </c>
      <c r="H308" s="438">
        <v>20</v>
      </c>
      <c r="I308" s="439"/>
      <c r="L308" s="434"/>
      <c r="M308" s="440"/>
      <c r="N308" s="441"/>
      <c r="O308" s="441"/>
      <c r="P308" s="441"/>
      <c r="Q308" s="441"/>
      <c r="R308" s="441"/>
      <c r="S308" s="441"/>
      <c r="T308" s="442"/>
      <c r="AT308" s="436" t="s">
        <v>201</v>
      </c>
      <c r="AU308" s="436" t="s">
        <v>115</v>
      </c>
      <c r="AV308" s="435" t="s">
        <v>195</v>
      </c>
      <c r="AW308" s="435" t="s">
        <v>93</v>
      </c>
      <c r="AX308" s="435" t="s">
        <v>113</v>
      </c>
      <c r="AY308" s="436" t="s">
        <v>188</v>
      </c>
    </row>
    <row r="309" spans="2:65" s="334" customFormat="1" ht="16.5" customHeight="1">
      <c r="B309" s="86"/>
      <c r="C309" s="87" t="s">
        <v>410</v>
      </c>
      <c r="D309" s="87" t="s">
        <v>190</v>
      </c>
      <c r="E309" s="88" t="s">
        <v>7503</v>
      </c>
      <c r="F309" s="89" t="s">
        <v>7504</v>
      </c>
      <c r="G309" s="90" t="s">
        <v>578</v>
      </c>
      <c r="H309" s="91">
        <v>2</v>
      </c>
      <c r="I309" s="238"/>
      <c r="J309" s="92">
        <f>ROUND(I309*H309,2)</f>
        <v>0</v>
      </c>
      <c r="K309" s="89" t="s">
        <v>194</v>
      </c>
      <c r="L309" s="61"/>
      <c r="M309" s="410" t="s">
        <v>69</v>
      </c>
      <c r="N309" s="411" t="s">
        <v>100</v>
      </c>
      <c r="O309" s="333"/>
      <c r="P309" s="412">
        <f>O309*H309</f>
        <v>0</v>
      </c>
      <c r="Q309" s="412">
        <v>0</v>
      </c>
      <c r="R309" s="412">
        <f>Q309*H309</f>
        <v>0</v>
      </c>
      <c r="S309" s="412">
        <v>0</v>
      </c>
      <c r="T309" s="413">
        <f>S309*H309</f>
        <v>0</v>
      </c>
      <c r="AR309" s="55" t="s">
        <v>389</v>
      </c>
      <c r="AT309" s="55" t="s">
        <v>190</v>
      </c>
      <c r="AU309" s="55" t="s">
        <v>115</v>
      </c>
      <c r="AY309" s="55" t="s">
        <v>188</v>
      </c>
      <c r="BE309" s="93">
        <f>IF(N309="základní",J309,0)</f>
        <v>0</v>
      </c>
      <c r="BF309" s="93">
        <f>IF(N309="snížená",J309,0)</f>
        <v>0</v>
      </c>
      <c r="BG309" s="93">
        <f>IF(N309="zákl. přenesená",J309,0)</f>
        <v>0</v>
      </c>
      <c r="BH309" s="93">
        <f>IF(N309="sníž. přenesená",J309,0)</f>
        <v>0</v>
      </c>
      <c r="BI309" s="93">
        <f>IF(N309="nulová",J309,0)</f>
        <v>0</v>
      </c>
      <c r="BJ309" s="55" t="s">
        <v>113</v>
      </c>
      <c r="BK309" s="93">
        <f>ROUND(I309*H309,2)</f>
        <v>0</v>
      </c>
      <c r="BL309" s="55" t="s">
        <v>389</v>
      </c>
      <c r="BM309" s="55" t="s">
        <v>7505</v>
      </c>
    </row>
    <row r="310" spans="2:65" s="334" customFormat="1" ht="27">
      <c r="B310" s="61"/>
      <c r="D310" s="414" t="s">
        <v>197</v>
      </c>
      <c r="F310" s="415" t="s">
        <v>7506</v>
      </c>
      <c r="I310" s="240"/>
      <c r="L310" s="61"/>
      <c r="M310" s="94"/>
      <c r="N310" s="333"/>
      <c r="O310" s="333"/>
      <c r="P310" s="333"/>
      <c r="Q310" s="333"/>
      <c r="R310" s="333"/>
      <c r="S310" s="333"/>
      <c r="T310" s="69"/>
      <c r="AT310" s="55" t="s">
        <v>197</v>
      </c>
      <c r="AU310" s="55" t="s">
        <v>115</v>
      </c>
    </row>
    <row r="311" spans="2:65" s="418" customFormat="1">
      <c r="B311" s="417"/>
      <c r="D311" s="414" t="s">
        <v>201</v>
      </c>
      <c r="E311" s="419" t="s">
        <v>69</v>
      </c>
      <c r="F311" s="420" t="s">
        <v>7412</v>
      </c>
      <c r="H311" s="419" t="s">
        <v>69</v>
      </c>
      <c r="I311" s="421"/>
      <c r="L311" s="417"/>
      <c r="M311" s="422"/>
      <c r="N311" s="423"/>
      <c r="O311" s="423"/>
      <c r="P311" s="423"/>
      <c r="Q311" s="423"/>
      <c r="R311" s="423"/>
      <c r="S311" s="423"/>
      <c r="T311" s="424"/>
      <c r="AT311" s="419" t="s">
        <v>201</v>
      </c>
      <c r="AU311" s="419" t="s">
        <v>115</v>
      </c>
      <c r="AV311" s="418" t="s">
        <v>113</v>
      </c>
      <c r="AW311" s="418" t="s">
        <v>93</v>
      </c>
      <c r="AX311" s="418" t="s">
        <v>111</v>
      </c>
      <c r="AY311" s="419" t="s">
        <v>188</v>
      </c>
    </row>
    <row r="312" spans="2:65" s="418" customFormat="1">
      <c r="B312" s="417"/>
      <c r="D312" s="414" t="s">
        <v>201</v>
      </c>
      <c r="E312" s="419" t="s">
        <v>69</v>
      </c>
      <c r="F312" s="420" t="s">
        <v>7413</v>
      </c>
      <c r="H312" s="419" t="s">
        <v>69</v>
      </c>
      <c r="I312" s="421"/>
      <c r="L312" s="417"/>
      <c r="M312" s="422"/>
      <c r="N312" s="423"/>
      <c r="O312" s="423"/>
      <c r="P312" s="423"/>
      <c r="Q312" s="423"/>
      <c r="R312" s="423"/>
      <c r="S312" s="423"/>
      <c r="T312" s="424"/>
      <c r="AT312" s="419" t="s">
        <v>201</v>
      </c>
      <c r="AU312" s="419" t="s">
        <v>115</v>
      </c>
      <c r="AV312" s="418" t="s">
        <v>113</v>
      </c>
      <c r="AW312" s="418" t="s">
        <v>93</v>
      </c>
      <c r="AX312" s="418" t="s">
        <v>111</v>
      </c>
      <c r="AY312" s="419" t="s">
        <v>188</v>
      </c>
    </row>
    <row r="313" spans="2:65" s="418" customFormat="1">
      <c r="B313" s="417"/>
      <c r="D313" s="414" t="s">
        <v>201</v>
      </c>
      <c r="E313" s="419" t="s">
        <v>69</v>
      </c>
      <c r="F313" s="420" t="s">
        <v>7414</v>
      </c>
      <c r="H313" s="419" t="s">
        <v>69</v>
      </c>
      <c r="I313" s="421"/>
      <c r="L313" s="417"/>
      <c r="M313" s="422"/>
      <c r="N313" s="423"/>
      <c r="O313" s="423"/>
      <c r="P313" s="423"/>
      <c r="Q313" s="423"/>
      <c r="R313" s="423"/>
      <c r="S313" s="423"/>
      <c r="T313" s="424"/>
      <c r="AT313" s="419" t="s">
        <v>201</v>
      </c>
      <c r="AU313" s="419" t="s">
        <v>115</v>
      </c>
      <c r="AV313" s="418" t="s">
        <v>113</v>
      </c>
      <c r="AW313" s="418" t="s">
        <v>93</v>
      </c>
      <c r="AX313" s="418" t="s">
        <v>111</v>
      </c>
      <c r="AY313" s="419" t="s">
        <v>188</v>
      </c>
    </row>
    <row r="314" spans="2:65" s="418" customFormat="1">
      <c r="B314" s="417"/>
      <c r="D314" s="414" t="s">
        <v>201</v>
      </c>
      <c r="E314" s="419" t="s">
        <v>69</v>
      </c>
      <c r="F314" s="420" t="s">
        <v>7415</v>
      </c>
      <c r="H314" s="419" t="s">
        <v>69</v>
      </c>
      <c r="I314" s="421"/>
      <c r="L314" s="417"/>
      <c r="M314" s="422"/>
      <c r="N314" s="423"/>
      <c r="O314" s="423"/>
      <c r="P314" s="423"/>
      <c r="Q314" s="423"/>
      <c r="R314" s="423"/>
      <c r="S314" s="423"/>
      <c r="T314" s="424"/>
      <c r="AT314" s="419" t="s">
        <v>201</v>
      </c>
      <c r="AU314" s="419" t="s">
        <v>115</v>
      </c>
      <c r="AV314" s="418" t="s">
        <v>113</v>
      </c>
      <c r="AW314" s="418" t="s">
        <v>93</v>
      </c>
      <c r="AX314" s="418" t="s">
        <v>111</v>
      </c>
      <c r="AY314" s="419" t="s">
        <v>188</v>
      </c>
    </row>
    <row r="315" spans="2:65" s="418" customFormat="1">
      <c r="B315" s="417"/>
      <c r="D315" s="414" t="s">
        <v>201</v>
      </c>
      <c r="E315" s="419" t="s">
        <v>69</v>
      </c>
      <c r="F315" s="420" t="s">
        <v>7507</v>
      </c>
      <c r="H315" s="419" t="s">
        <v>69</v>
      </c>
      <c r="I315" s="421"/>
      <c r="L315" s="417"/>
      <c r="M315" s="422"/>
      <c r="N315" s="423"/>
      <c r="O315" s="423"/>
      <c r="P315" s="423"/>
      <c r="Q315" s="423"/>
      <c r="R315" s="423"/>
      <c r="S315" s="423"/>
      <c r="T315" s="424"/>
      <c r="AT315" s="419" t="s">
        <v>201</v>
      </c>
      <c r="AU315" s="419" t="s">
        <v>115</v>
      </c>
      <c r="AV315" s="418" t="s">
        <v>113</v>
      </c>
      <c r="AW315" s="418" t="s">
        <v>93</v>
      </c>
      <c r="AX315" s="418" t="s">
        <v>111</v>
      </c>
      <c r="AY315" s="419" t="s">
        <v>188</v>
      </c>
    </row>
    <row r="316" spans="2:65" s="418" customFormat="1">
      <c r="B316" s="417"/>
      <c r="D316" s="414" t="s">
        <v>201</v>
      </c>
      <c r="E316" s="419" t="s">
        <v>69</v>
      </c>
      <c r="F316" s="420" t="s">
        <v>7508</v>
      </c>
      <c r="H316" s="419" t="s">
        <v>69</v>
      </c>
      <c r="I316" s="421"/>
      <c r="L316" s="417"/>
      <c r="M316" s="422"/>
      <c r="N316" s="423"/>
      <c r="O316" s="423"/>
      <c r="P316" s="423"/>
      <c r="Q316" s="423"/>
      <c r="R316" s="423"/>
      <c r="S316" s="423"/>
      <c r="T316" s="424"/>
      <c r="AT316" s="419" t="s">
        <v>201</v>
      </c>
      <c r="AU316" s="419" t="s">
        <v>115</v>
      </c>
      <c r="AV316" s="418" t="s">
        <v>113</v>
      </c>
      <c r="AW316" s="418" t="s">
        <v>93</v>
      </c>
      <c r="AX316" s="418" t="s">
        <v>111</v>
      </c>
      <c r="AY316" s="419" t="s">
        <v>188</v>
      </c>
    </row>
    <row r="317" spans="2:65" s="418" customFormat="1">
      <c r="B317" s="417"/>
      <c r="D317" s="414" t="s">
        <v>201</v>
      </c>
      <c r="E317" s="419" t="s">
        <v>69</v>
      </c>
      <c r="F317" s="420" t="s">
        <v>7486</v>
      </c>
      <c r="H317" s="419" t="s">
        <v>69</v>
      </c>
      <c r="I317" s="421"/>
      <c r="L317" s="417"/>
      <c r="M317" s="422"/>
      <c r="N317" s="423"/>
      <c r="O317" s="423"/>
      <c r="P317" s="423"/>
      <c r="Q317" s="423"/>
      <c r="R317" s="423"/>
      <c r="S317" s="423"/>
      <c r="T317" s="424"/>
      <c r="AT317" s="419" t="s">
        <v>201</v>
      </c>
      <c r="AU317" s="419" t="s">
        <v>115</v>
      </c>
      <c r="AV317" s="418" t="s">
        <v>113</v>
      </c>
      <c r="AW317" s="418" t="s">
        <v>93</v>
      </c>
      <c r="AX317" s="418" t="s">
        <v>111</v>
      </c>
      <c r="AY317" s="419" t="s">
        <v>188</v>
      </c>
    </row>
    <row r="318" spans="2:65" s="426" customFormat="1">
      <c r="B318" s="425"/>
      <c r="D318" s="414" t="s">
        <v>201</v>
      </c>
      <c r="E318" s="427" t="s">
        <v>69</v>
      </c>
      <c r="F318" s="428" t="s">
        <v>115</v>
      </c>
      <c r="H318" s="429">
        <v>2</v>
      </c>
      <c r="I318" s="430"/>
      <c r="L318" s="425"/>
      <c r="M318" s="431"/>
      <c r="N318" s="432"/>
      <c r="O318" s="432"/>
      <c r="P318" s="432"/>
      <c r="Q318" s="432"/>
      <c r="R318" s="432"/>
      <c r="S318" s="432"/>
      <c r="T318" s="433"/>
      <c r="AT318" s="427" t="s">
        <v>201</v>
      </c>
      <c r="AU318" s="427" t="s">
        <v>115</v>
      </c>
      <c r="AV318" s="426" t="s">
        <v>115</v>
      </c>
      <c r="AW318" s="426" t="s">
        <v>93</v>
      </c>
      <c r="AX318" s="426" t="s">
        <v>111</v>
      </c>
      <c r="AY318" s="427" t="s">
        <v>188</v>
      </c>
    </row>
    <row r="319" spans="2:65" s="435" customFormat="1">
      <c r="B319" s="434"/>
      <c r="D319" s="414" t="s">
        <v>201</v>
      </c>
      <c r="E319" s="436" t="s">
        <v>69</v>
      </c>
      <c r="F319" s="437" t="s">
        <v>210</v>
      </c>
      <c r="H319" s="438">
        <v>2</v>
      </c>
      <c r="I319" s="439"/>
      <c r="L319" s="434"/>
      <c r="M319" s="440"/>
      <c r="N319" s="441"/>
      <c r="O319" s="441"/>
      <c r="P319" s="441"/>
      <c r="Q319" s="441"/>
      <c r="R319" s="441"/>
      <c r="S319" s="441"/>
      <c r="T319" s="442"/>
      <c r="AT319" s="436" t="s">
        <v>201</v>
      </c>
      <c r="AU319" s="436" t="s">
        <v>115</v>
      </c>
      <c r="AV319" s="435" t="s">
        <v>195</v>
      </c>
      <c r="AW319" s="435" t="s">
        <v>93</v>
      </c>
      <c r="AX319" s="435" t="s">
        <v>113</v>
      </c>
      <c r="AY319" s="436" t="s">
        <v>188</v>
      </c>
    </row>
    <row r="320" spans="2:65" s="334" customFormat="1" ht="16.5" customHeight="1">
      <c r="B320" s="86"/>
      <c r="C320" s="455" t="s">
        <v>419</v>
      </c>
      <c r="D320" s="455" t="s">
        <v>521</v>
      </c>
      <c r="E320" s="456" t="s">
        <v>7509</v>
      </c>
      <c r="F320" s="457" t="s">
        <v>7510</v>
      </c>
      <c r="G320" s="458" t="s">
        <v>578</v>
      </c>
      <c r="H320" s="459">
        <v>2</v>
      </c>
      <c r="I320" s="460"/>
      <c r="J320" s="461">
        <f>ROUND(I320*H320,2)</f>
        <v>0</v>
      </c>
      <c r="K320" s="457" t="s">
        <v>449</v>
      </c>
      <c r="L320" s="462"/>
      <c r="M320" s="463" t="s">
        <v>69</v>
      </c>
      <c r="N320" s="464" t="s">
        <v>100</v>
      </c>
      <c r="O320" s="333"/>
      <c r="P320" s="412">
        <f>O320*H320</f>
        <v>0</v>
      </c>
      <c r="Q320" s="412">
        <v>1.9000000000000001E-4</v>
      </c>
      <c r="R320" s="412">
        <f>Q320*H320</f>
        <v>3.8000000000000002E-4</v>
      </c>
      <c r="S320" s="412">
        <v>0</v>
      </c>
      <c r="T320" s="413">
        <f>S320*H320</f>
        <v>0</v>
      </c>
      <c r="AR320" s="55" t="s">
        <v>520</v>
      </c>
      <c r="AT320" s="55" t="s">
        <v>521</v>
      </c>
      <c r="AU320" s="55" t="s">
        <v>115</v>
      </c>
      <c r="AY320" s="55" t="s">
        <v>188</v>
      </c>
      <c r="BE320" s="93">
        <f>IF(N320="základní",J320,0)</f>
        <v>0</v>
      </c>
      <c r="BF320" s="93">
        <f>IF(N320="snížená",J320,0)</f>
        <v>0</v>
      </c>
      <c r="BG320" s="93">
        <f>IF(N320="zákl. přenesená",J320,0)</f>
        <v>0</v>
      </c>
      <c r="BH320" s="93">
        <f>IF(N320="sníž. přenesená",J320,0)</f>
        <v>0</v>
      </c>
      <c r="BI320" s="93">
        <f>IF(N320="nulová",J320,0)</f>
        <v>0</v>
      </c>
      <c r="BJ320" s="55" t="s">
        <v>113</v>
      </c>
      <c r="BK320" s="93">
        <f>ROUND(I320*H320,2)</f>
        <v>0</v>
      </c>
      <c r="BL320" s="55" t="s">
        <v>389</v>
      </c>
      <c r="BM320" s="55" t="s">
        <v>7511</v>
      </c>
    </row>
    <row r="321" spans="2:65" s="334" customFormat="1">
      <c r="B321" s="61"/>
      <c r="D321" s="414" t="s">
        <v>197</v>
      </c>
      <c r="F321" s="415" t="s">
        <v>7510</v>
      </c>
      <c r="I321" s="240"/>
      <c r="L321" s="61"/>
      <c r="M321" s="94"/>
      <c r="N321" s="333"/>
      <c r="O321" s="333"/>
      <c r="P321" s="333"/>
      <c r="Q321" s="333"/>
      <c r="R321" s="333"/>
      <c r="S321" s="333"/>
      <c r="T321" s="69"/>
      <c r="AT321" s="55" t="s">
        <v>197</v>
      </c>
      <c r="AU321" s="55" t="s">
        <v>115</v>
      </c>
    </row>
    <row r="322" spans="2:65" s="418" customFormat="1">
      <c r="B322" s="417"/>
      <c r="D322" s="414" t="s">
        <v>201</v>
      </c>
      <c r="E322" s="419" t="s">
        <v>69</v>
      </c>
      <c r="F322" s="420" t="s">
        <v>7412</v>
      </c>
      <c r="H322" s="419" t="s">
        <v>69</v>
      </c>
      <c r="I322" s="421"/>
      <c r="L322" s="417"/>
      <c r="M322" s="422"/>
      <c r="N322" s="423"/>
      <c r="O322" s="423"/>
      <c r="P322" s="423"/>
      <c r="Q322" s="423"/>
      <c r="R322" s="423"/>
      <c r="S322" s="423"/>
      <c r="T322" s="424"/>
      <c r="AT322" s="419" t="s">
        <v>201</v>
      </c>
      <c r="AU322" s="419" t="s">
        <v>115</v>
      </c>
      <c r="AV322" s="418" t="s">
        <v>113</v>
      </c>
      <c r="AW322" s="418" t="s">
        <v>93</v>
      </c>
      <c r="AX322" s="418" t="s">
        <v>111</v>
      </c>
      <c r="AY322" s="419" t="s">
        <v>188</v>
      </c>
    </row>
    <row r="323" spans="2:65" s="418" customFormat="1">
      <c r="B323" s="417"/>
      <c r="D323" s="414" t="s">
        <v>201</v>
      </c>
      <c r="E323" s="419" t="s">
        <v>69</v>
      </c>
      <c r="F323" s="420" t="s">
        <v>7413</v>
      </c>
      <c r="H323" s="419" t="s">
        <v>69</v>
      </c>
      <c r="I323" s="421"/>
      <c r="L323" s="417"/>
      <c r="M323" s="422"/>
      <c r="N323" s="423"/>
      <c r="O323" s="423"/>
      <c r="P323" s="423"/>
      <c r="Q323" s="423"/>
      <c r="R323" s="423"/>
      <c r="S323" s="423"/>
      <c r="T323" s="424"/>
      <c r="AT323" s="419" t="s">
        <v>201</v>
      </c>
      <c r="AU323" s="419" t="s">
        <v>115</v>
      </c>
      <c r="AV323" s="418" t="s">
        <v>113</v>
      </c>
      <c r="AW323" s="418" t="s">
        <v>93</v>
      </c>
      <c r="AX323" s="418" t="s">
        <v>111</v>
      </c>
      <c r="AY323" s="419" t="s">
        <v>188</v>
      </c>
    </row>
    <row r="324" spans="2:65" s="418" customFormat="1">
      <c r="B324" s="417"/>
      <c r="D324" s="414" t="s">
        <v>201</v>
      </c>
      <c r="E324" s="419" t="s">
        <v>69</v>
      </c>
      <c r="F324" s="420" t="s">
        <v>7414</v>
      </c>
      <c r="H324" s="419" t="s">
        <v>69</v>
      </c>
      <c r="I324" s="421"/>
      <c r="L324" s="417"/>
      <c r="M324" s="422"/>
      <c r="N324" s="423"/>
      <c r="O324" s="423"/>
      <c r="P324" s="423"/>
      <c r="Q324" s="423"/>
      <c r="R324" s="423"/>
      <c r="S324" s="423"/>
      <c r="T324" s="424"/>
      <c r="AT324" s="419" t="s">
        <v>201</v>
      </c>
      <c r="AU324" s="419" t="s">
        <v>115</v>
      </c>
      <c r="AV324" s="418" t="s">
        <v>113</v>
      </c>
      <c r="AW324" s="418" t="s">
        <v>93</v>
      </c>
      <c r="AX324" s="418" t="s">
        <v>111</v>
      </c>
      <c r="AY324" s="419" t="s">
        <v>188</v>
      </c>
    </row>
    <row r="325" spans="2:65" s="418" customFormat="1">
      <c r="B325" s="417"/>
      <c r="D325" s="414" t="s">
        <v>201</v>
      </c>
      <c r="E325" s="419" t="s">
        <v>69</v>
      </c>
      <c r="F325" s="420" t="s">
        <v>7415</v>
      </c>
      <c r="H325" s="419" t="s">
        <v>69</v>
      </c>
      <c r="I325" s="421"/>
      <c r="L325" s="417"/>
      <c r="M325" s="422"/>
      <c r="N325" s="423"/>
      <c r="O325" s="423"/>
      <c r="P325" s="423"/>
      <c r="Q325" s="423"/>
      <c r="R325" s="423"/>
      <c r="S325" s="423"/>
      <c r="T325" s="424"/>
      <c r="AT325" s="419" t="s">
        <v>201</v>
      </c>
      <c r="AU325" s="419" t="s">
        <v>115</v>
      </c>
      <c r="AV325" s="418" t="s">
        <v>113</v>
      </c>
      <c r="AW325" s="418" t="s">
        <v>93</v>
      </c>
      <c r="AX325" s="418" t="s">
        <v>111</v>
      </c>
      <c r="AY325" s="419" t="s">
        <v>188</v>
      </c>
    </row>
    <row r="326" spans="2:65" s="418" customFormat="1">
      <c r="B326" s="417"/>
      <c r="D326" s="414" t="s">
        <v>201</v>
      </c>
      <c r="E326" s="419" t="s">
        <v>69</v>
      </c>
      <c r="F326" s="420" t="s">
        <v>7512</v>
      </c>
      <c r="H326" s="419" t="s">
        <v>69</v>
      </c>
      <c r="I326" s="421"/>
      <c r="L326" s="417"/>
      <c r="M326" s="422"/>
      <c r="N326" s="423"/>
      <c r="O326" s="423"/>
      <c r="P326" s="423"/>
      <c r="Q326" s="423"/>
      <c r="R326" s="423"/>
      <c r="S326" s="423"/>
      <c r="T326" s="424"/>
      <c r="AT326" s="419" t="s">
        <v>201</v>
      </c>
      <c r="AU326" s="419" t="s">
        <v>115</v>
      </c>
      <c r="AV326" s="418" t="s">
        <v>113</v>
      </c>
      <c r="AW326" s="418" t="s">
        <v>93</v>
      </c>
      <c r="AX326" s="418" t="s">
        <v>111</v>
      </c>
      <c r="AY326" s="419" t="s">
        <v>188</v>
      </c>
    </row>
    <row r="327" spans="2:65" s="418" customFormat="1">
      <c r="B327" s="417"/>
      <c r="D327" s="414" t="s">
        <v>201</v>
      </c>
      <c r="E327" s="419" t="s">
        <v>69</v>
      </c>
      <c r="F327" s="420" t="s">
        <v>7508</v>
      </c>
      <c r="H327" s="419" t="s">
        <v>69</v>
      </c>
      <c r="I327" s="421"/>
      <c r="L327" s="417"/>
      <c r="M327" s="422"/>
      <c r="N327" s="423"/>
      <c r="O327" s="423"/>
      <c r="P327" s="423"/>
      <c r="Q327" s="423"/>
      <c r="R327" s="423"/>
      <c r="S327" s="423"/>
      <c r="T327" s="424"/>
      <c r="AT327" s="419" t="s">
        <v>201</v>
      </c>
      <c r="AU327" s="419" t="s">
        <v>115</v>
      </c>
      <c r="AV327" s="418" t="s">
        <v>113</v>
      </c>
      <c r="AW327" s="418" t="s">
        <v>93</v>
      </c>
      <c r="AX327" s="418" t="s">
        <v>111</v>
      </c>
      <c r="AY327" s="419" t="s">
        <v>188</v>
      </c>
    </row>
    <row r="328" spans="2:65" s="418" customFormat="1">
      <c r="B328" s="417"/>
      <c r="D328" s="414" t="s">
        <v>201</v>
      </c>
      <c r="E328" s="419" t="s">
        <v>69</v>
      </c>
      <c r="F328" s="420" t="s">
        <v>7486</v>
      </c>
      <c r="H328" s="419" t="s">
        <v>69</v>
      </c>
      <c r="I328" s="421"/>
      <c r="L328" s="417"/>
      <c r="M328" s="422"/>
      <c r="N328" s="423"/>
      <c r="O328" s="423"/>
      <c r="P328" s="423"/>
      <c r="Q328" s="423"/>
      <c r="R328" s="423"/>
      <c r="S328" s="423"/>
      <c r="T328" s="424"/>
      <c r="AT328" s="419" t="s">
        <v>201</v>
      </c>
      <c r="AU328" s="419" t="s">
        <v>115</v>
      </c>
      <c r="AV328" s="418" t="s">
        <v>113</v>
      </c>
      <c r="AW328" s="418" t="s">
        <v>93</v>
      </c>
      <c r="AX328" s="418" t="s">
        <v>111</v>
      </c>
      <c r="AY328" s="419" t="s">
        <v>188</v>
      </c>
    </row>
    <row r="329" spans="2:65" s="426" customFormat="1">
      <c r="B329" s="425"/>
      <c r="D329" s="414" t="s">
        <v>201</v>
      </c>
      <c r="E329" s="427" t="s">
        <v>69</v>
      </c>
      <c r="F329" s="428" t="s">
        <v>115</v>
      </c>
      <c r="H329" s="429">
        <v>2</v>
      </c>
      <c r="I329" s="430"/>
      <c r="L329" s="425"/>
      <c r="M329" s="431"/>
      <c r="N329" s="432"/>
      <c r="O329" s="432"/>
      <c r="P329" s="432"/>
      <c r="Q329" s="432"/>
      <c r="R329" s="432"/>
      <c r="S329" s="432"/>
      <c r="T329" s="433"/>
      <c r="AT329" s="427" t="s">
        <v>201</v>
      </c>
      <c r="AU329" s="427" t="s">
        <v>115</v>
      </c>
      <c r="AV329" s="426" t="s">
        <v>115</v>
      </c>
      <c r="AW329" s="426" t="s">
        <v>93</v>
      </c>
      <c r="AX329" s="426" t="s">
        <v>111</v>
      </c>
      <c r="AY329" s="427" t="s">
        <v>188</v>
      </c>
    </row>
    <row r="330" spans="2:65" s="435" customFormat="1">
      <c r="B330" s="434"/>
      <c r="D330" s="414" t="s">
        <v>201</v>
      </c>
      <c r="E330" s="436" t="s">
        <v>69</v>
      </c>
      <c r="F330" s="437" t="s">
        <v>210</v>
      </c>
      <c r="H330" s="438">
        <v>2</v>
      </c>
      <c r="I330" s="439"/>
      <c r="L330" s="434"/>
      <c r="M330" s="440"/>
      <c r="N330" s="441"/>
      <c r="O330" s="441"/>
      <c r="P330" s="441"/>
      <c r="Q330" s="441"/>
      <c r="R330" s="441"/>
      <c r="S330" s="441"/>
      <c r="T330" s="442"/>
      <c r="AT330" s="436" t="s">
        <v>201</v>
      </c>
      <c r="AU330" s="436" t="s">
        <v>115</v>
      </c>
      <c r="AV330" s="435" t="s">
        <v>195</v>
      </c>
      <c r="AW330" s="435" t="s">
        <v>93</v>
      </c>
      <c r="AX330" s="435" t="s">
        <v>113</v>
      </c>
      <c r="AY330" s="436" t="s">
        <v>188</v>
      </c>
    </row>
    <row r="331" spans="2:65" s="334" customFormat="1" ht="16.5" customHeight="1">
      <c r="B331" s="86"/>
      <c r="C331" s="87" t="s">
        <v>71</v>
      </c>
      <c r="D331" s="87" t="s">
        <v>190</v>
      </c>
      <c r="E331" s="88" t="s">
        <v>7513</v>
      </c>
      <c r="F331" s="89" t="s">
        <v>7514</v>
      </c>
      <c r="G331" s="90" t="s">
        <v>578</v>
      </c>
      <c r="H331" s="91">
        <v>4</v>
      </c>
      <c r="I331" s="238"/>
      <c r="J331" s="92">
        <f>ROUND(I331*H331,2)</f>
        <v>0</v>
      </c>
      <c r="K331" s="89" t="s">
        <v>194</v>
      </c>
      <c r="L331" s="61"/>
      <c r="M331" s="410" t="s">
        <v>69</v>
      </c>
      <c r="N331" s="411" t="s">
        <v>100</v>
      </c>
      <c r="O331" s="333"/>
      <c r="P331" s="412">
        <f>O331*H331</f>
        <v>0</v>
      </c>
      <c r="Q331" s="412">
        <v>0</v>
      </c>
      <c r="R331" s="412">
        <f>Q331*H331</f>
        <v>0</v>
      </c>
      <c r="S331" s="412">
        <v>0</v>
      </c>
      <c r="T331" s="413">
        <f>S331*H331</f>
        <v>0</v>
      </c>
      <c r="AR331" s="55" t="s">
        <v>389</v>
      </c>
      <c r="AT331" s="55" t="s">
        <v>190</v>
      </c>
      <c r="AU331" s="55" t="s">
        <v>115</v>
      </c>
      <c r="AY331" s="55" t="s">
        <v>188</v>
      </c>
      <c r="BE331" s="93">
        <f>IF(N331="základní",J331,0)</f>
        <v>0</v>
      </c>
      <c r="BF331" s="93">
        <f>IF(N331="snížená",J331,0)</f>
        <v>0</v>
      </c>
      <c r="BG331" s="93">
        <f>IF(N331="zákl. přenesená",J331,0)</f>
        <v>0</v>
      </c>
      <c r="BH331" s="93">
        <f>IF(N331="sníž. přenesená",J331,0)</f>
        <v>0</v>
      </c>
      <c r="BI331" s="93">
        <f>IF(N331="nulová",J331,0)</f>
        <v>0</v>
      </c>
      <c r="BJ331" s="55" t="s">
        <v>113</v>
      </c>
      <c r="BK331" s="93">
        <f>ROUND(I331*H331,2)</f>
        <v>0</v>
      </c>
      <c r="BL331" s="55" t="s">
        <v>389</v>
      </c>
      <c r="BM331" s="55" t="s">
        <v>7515</v>
      </c>
    </row>
    <row r="332" spans="2:65" s="334" customFormat="1" ht="27">
      <c r="B332" s="61"/>
      <c r="D332" s="414" t="s">
        <v>197</v>
      </c>
      <c r="F332" s="415" t="s">
        <v>7516</v>
      </c>
      <c r="I332" s="240"/>
      <c r="L332" s="61"/>
      <c r="M332" s="94"/>
      <c r="N332" s="333"/>
      <c r="O332" s="333"/>
      <c r="P332" s="333"/>
      <c r="Q332" s="333"/>
      <c r="R332" s="333"/>
      <c r="S332" s="333"/>
      <c r="T332" s="69"/>
      <c r="AT332" s="55" t="s">
        <v>197</v>
      </c>
      <c r="AU332" s="55" t="s">
        <v>115</v>
      </c>
    </row>
    <row r="333" spans="2:65" s="418" customFormat="1">
      <c r="B333" s="417"/>
      <c r="D333" s="414" t="s">
        <v>201</v>
      </c>
      <c r="E333" s="419" t="s">
        <v>69</v>
      </c>
      <c r="F333" s="420" t="s">
        <v>7412</v>
      </c>
      <c r="H333" s="419" t="s">
        <v>69</v>
      </c>
      <c r="I333" s="421"/>
      <c r="L333" s="417"/>
      <c r="M333" s="422"/>
      <c r="N333" s="423"/>
      <c r="O333" s="423"/>
      <c r="P333" s="423"/>
      <c r="Q333" s="423"/>
      <c r="R333" s="423"/>
      <c r="S333" s="423"/>
      <c r="T333" s="424"/>
      <c r="AT333" s="419" t="s">
        <v>201</v>
      </c>
      <c r="AU333" s="419" t="s">
        <v>115</v>
      </c>
      <c r="AV333" s="418" t="s">
        <v>113</v>
      </c>
      <c r="AW333" s="418" t="s">
        <v>93</v>
      </c>
      <c r="AX333" s="418" t="s">
        <v>111</v>
      </c>
      <c r="AY333" s="419" t="s">
        <v>188</v>
      </c>
    </row>
    <row r="334" spans="2:65" s="418" customFormat="1">
      <c r="B334" s="417"/>
      <c r="D334" s="414" t="s">
        <v>201</v>
      </c>
      <c r="E334" s="419" t="s">
        <v>69</v>
      </c>
      <c r="F334" s="420" t="s">
        <v>7413</v>
      </c>
      <c r="H334" s="419" t="s">
        <v>69</v>
      </c>
      <c r="I334" s="421"/>
      <c r="L334" s="417"/>
      <c r="M334" s="422"/>
      <c r="N334" s="423"/>
      <c r="O334" s="423"/>
      <c r="P334" s="423"/>
      <c r="Q334" s="423"/>
      <c r="R334" s="423"/>
      <c r="S334" s="423"/>
      <c r="T334" s="424"/>
      <c r="AT334" s="419" t="s">
        <v>201</v>
      </c>
      <c r="AU334" s="419" t="s">
        <v>115</v>
      </c>
      <c r="AV334" s="418" t="s">
        <v>113</v>
      </c>
      <c r="AW334" s="418" t="s">
        <v>93</v>
      </c>
      <c r="AX334" s="418" t="s">
        <v>111</v>
      </c>
      <c r="AY334" s="419" t="s">
        <v>188</v>
      </c>
    </row>
    <row r="335" spans="2:65" s="418" customFormat="1">
      <c r="B335" s="417"/>
      <c r="D335" s="414" t="s">
        <v>201</v>
      </c>
      <c r="E335" s="419" t="s">
        <v>69</v>
      </c>
      <c r="F335" s="420" t="s">
        <v>7414</v>
      </c>
      <c r="H335" s="419" t="s">
        <v>69</v>
      </c>
      <c r="I335" s="421"/>
      <c r="L335" s="417"/>
      <c r="M335" s="422"/>
      <c r="N335" s="423"/>
      <c r="O335" s="423"/>
      <c r="P335" s="423"/>
      <c r="Q335" s="423"/>
      <c r="R335" s="423"/>
      <c r="S335" s="423"/>
      <c r="T335" s="424"/>
      <c r="AT335" s="419" t="s">
        <v>201</v>
      </c>
      <c r="AU335" s="419" t="s">
        <v>115</v>
      </c>
      <c r="AV335" s="418" t="s">
        <v>113</v>
      </c>
      <c r="AW335" s="418" t="s">
        <v>93</v>
      </c>
      <c r="AX335" s="418" t="s">
        <v>111</v>
      </c>
      <c r="AY335" s="419" t="s">
        <v>188</v>
      </c>
    </row>
    <row r="336" spans="2:65" s="418" customFormat="1">
      <c r="B336" s="417"/>
      <c r="D336" s="414" t="s">
        <v>201</v>
      </c>
      <c r="E336" s="419" t="s">
        <v>69</v>
      </c>
      <c r="F336" s="420" t="s">
        <v>7415</v>
      </c>
      <c r="H336" s="419" t="s">
        <v>69</v>
      </c>
      <c r="I336" s="421"/>
      <c r="L336" s="417"/>
      <c r="M336" s="422"/>
      <c r="N336" s="423"/>
      <c r="O336" s="423"/>
      <c r="P336" s="423"/>
      <c r="Q336" s="423"/>
      <c r="R336" s="423"/>
      <c r="S336" s="423"/>
      <c r="T336" s="424"/>
      <c r="AT336" s="419" t="s">
        <v>201</v>
      </c>
      <c r="AU336" s="419" t="s">
        <v>115</v>
      </c>
      <c r="AV336" s="418" t="s">
        <v>113</v>
      </c>
      <c r="AW336" s="418" t="s">
        <v>93</v>
      </c>
      <c r="AX336" s="418" t="s">
        <v>111</v>
      </c>
      <c r="AY336" s="419" t="s">
        <v>188</v>
      </c>
    </row>
    <row r="337" spans="2:65" s="418" customFormat="1">
      <c r="B337" s="417"/>
      <c r="D337" s="414" t="s">
        <v>201</v>
      </c>
      <c r="E337" s="419" t="s">
        <v>69</v>
      </c>
      <c r="F337" s="420" t="s">
        <v>7416</v>
      </c>
      <c r="H337" s="419" t="s">
        <v>69</v>
      </c>
      <c r="I337" s="421"/>
      <c r="L337" s="417"/>
      <c r="M337" s="422"/>
      <c r="N337" s="423"/>
      <c r="O337" s="423"/>
      <c r="P337" s="423"/>
      <c r="Q337" s="423"/>
      <c r="R337" s="423"/>
      <c r="S337" s="423"/>
      <c r="T337" s="424"/>
      <c r="AT337" s="419" t="s">
        <v>201</v>
      </c>
      <c r="AU337" s="419" t="s">
        <v>115</v>
      </c>
      <c r="AV337" s="418" t="s">
        <v>113</v>
      </c>
      <c r="AW337" s="418" t="s">
        <v>93</v>
      </c>
      <c r="AX337" s="418" t="s">
        <v>111</v>
      </c>
      <c r="AY337" s="419" t="s">
        <v>188</v>
      </c>
    </row>
    <row r="338" spans="2:65" s="418" customFormat="1">
      <c r="B338" s="417"/>
      <c r="D338" s="414" t="s">
        <v>201</v>
      </c>
      <c r="E338" s="419" t="s">
        <v>69</v>
      </c>
      <c r="F338" s="420" t="s">
        <v>7517</v>
      </c>
      <c r="H338" s="419" t="s">
        <v>69</v>
      </c>
      <c r="I338" s="421"/>
      <c r="L338" s="417"/>
      <c r="M338" s="422"/>
      <c r="N338" s="423"/>
      <c r="O338" s="423"/>
      <c r="P338" s="423"/>
      <c r="Q338" s="423"/>
      <c r="R338" s="423"/>
      <c r="S338" s="423"/>
      <c r="T338" s="424"/>
      <c r="AT338" s="419" t="s">
        <v>201</v>
      </c>
      <c r="AU338" s="419" t="s">
        <v>115</v>
      </c>
      <c r="AV338" s="418" t="s">
        <v>113</v>
      </c>
      <c r="AW338" s="418" t="s">
        <v>93</v>
      </c>
      <c r="AX338" s="418" t="s">
        <v>111</v>
      </c>
      <c r="AY338" s="419" t="s">
        <v>188</v>
      </c>
    </row>
    <row r="339" spans="2:65" s="418" customFormat="1">
      <c r="B339" s="417"/>
      <c r="D339" s="414" t="s">
        <v>201</v>
      </c>
      <c r="E339" s="419" t="s">
        <v>69</v>
      </c>
      <c r="F339" s="420" t="s">
        <v>7518</v>
      </c>
      <c r="H339" s="419" t="s">
        <v>69</v>
      </c>
      <c r="I339" s="421"/>
      <c r="L339" s="417"/>
      <c r="M339" s="422"/>
      <c r="N339" s="423"/>
      <c r="O339" s="423"/>
      <c r="P339" s="423"/>
      <c r="Q339" s="423"/>
      <c r="R339" s="423"/>
      <c r="S339" s="423"/>
      <c r="T339" s="424"/>
      <c r="AT339" s="419" t="s">
        <v>201</v>
      </c>
      <c r="AU339" s="419" t="s">
        <v>115</v>
      </c>
      <c r="AV339" s="418" t="s">
        <v>113</v>
      </c>
      <c r="AW339" s="418" t="s">
        <v>93</v>
      </c>
      <c r="AX339" s="418" t="s">
        <v>111</v>
      </c>
      <c r="AY339" s="419" t="s">
        <v>188</v>
      </c>
    </row>
    <row r="340" spans="2:65" s="426" customFormat="1">
      <c r="B340" s="425"/>
      <c r="D340" s="414" t="s">
        <v>201</v>
      </c>
      <c r="E340" s="427" t="s">
        <v>69</v>
      </c>
      <c r="F340" s="428" t="s">
        <v>195</v>
      </c>
      <c r="H340" s="429">
        <v>4</v>
      </c>
      <c r="I340" s="430"/>
      <c r="L340" s="425"/>
      <c r="M340" s="431"/>
      <c r="N340" s="432"/>
      <c r="O340" s="432"/>
      <c r="P340" s="432"/>
      <c r="Q340" s="432"/>
      <c r="R340" s="432"/>
      <c r="S340" s="432"/>
      <c r="T340" s="433"/>
      <c r="AT340" s="427" t="s">
        <v>201</v>
      </c>
      <c r="AU340" s="427" t="s">
        <v>115</v>
      </c>
      <c r="AV340" s="426" t="s">
        <v>115</v>
      </c>
      <c r="AW340" s="426" t="s">
        <v>93</v>
      </c>
      <c r="AX340" s="426" t="s">
        <v>111</v>
      </c>
      <c r="AY340" s="427" t="s">
        <v>188</v>
      </c>
    </row>
    <row r="341" spans="2:65" s="435" customFormat="1">
      <c r="B341" s="434"/>
      <c r="D341" s="414" t="s">
        <v>201</v>
      </c>
      <c r="E341" s="436" t="s">
        <v>69</v>
      </c>
      <c r="F341" s="437" t="s">
        <v>210</v>
      </c>
      <c r="H341" s="438">
        <v>4</v>
      </c>
      <c r="I341" s="439"/>
      <c r="L341" s="434"/>
      <c r="M341" s="440"/>
      <c r="N341" s="441"/>
      <c r="O341" s="441"/>
      <c r="P341" s="441"/>
      <c r="Q341" s="441"/>
      <c r="R341" s="441"/>
      <c r="S341" s="441"/>
      <c r="T341" s="442"/>
      <c r="AT341" s="436" t="s">
        <v>201</v>
      </c>
      <c r="AU341" s="436" t="s">
        <v>115</v>
      </c>
      <c r="AV341" s="435" t="s">
        <v>195</v>
      </c>
      <c r="AW341" s="435" t="s">
        <v>93</v>
      </c>
      <c r="AX341" s="435" t="s">
        <v>113</v>
      </c>
      <c r="AY341" s="436" t="s">
        <v>188</v>
      </c>
    </row>
    <row r="342" spans="2:65" s="334" customFormat="1" ht="16.5" customHeight="1">
      <c r="B342" s="86"/>
      <c r="C342" s="455" t="s">
        <v>430</v>
      </c>
      <c r="D342" s="455" t="s">
        <v>521</v>
      </c>
      <c r="E342" s="456" t="s">
        <v>7519</v>
      </c>
      <c r="F342" s="457" t="s">
        <v>7520</v>
      </c>
      <c r="G342" s="458" t="s">
        <v>578</v>
      </c>
      <c r="H342" s="459">
        <v>4</v>
      </c>
      <c r="I342" s="460"/>
      <c r="J342" s="461">
        <f>ROUND(I342*H342,2)</f>
        <v>0</v>
      </c>
      <c r="K342" s="457" t="s">
        <v>449</v>
      </c>
      <c r="L342" s="462"/>
      <c r="M342" s="463" t="s">
        <v>69</v>
      </c>
      <c r="N342" s="464" t="s">
        <v>100</v>
      </c>
      <c r="O342" s="333"/>
      <c r="P342" s="412">
        <f>O342*H342</f>
        <v>0</v>
      </c>
      <c r="Q342" s="412">
        <v>1.9000000000000001E-4</v>
      </c>
      <c r="R342" s="412">
        <f>Q342*H342</f>
        <v>7.6000000000000004E-4</v>
      </c>
      <c r="S342" s="412">
        <v>0</v>
      </c>
      <c r="T342" s="413">
        <f>S342*H342</f>
        <v>0</v>
      </c>
      <c r="AR342" s="55" t="s">
        <v>520</v>
      </c>
      <c r="AT342" s="55" t="s">
        <v>521</v>
      </c>
      <c r="AU342" s="55" t="s">
        <v>115</v>
      </c>
      <c r="AY342" s="55" t="s">
        <v>188</v>
      </c>
      <c r="BE342" s="93">
        <f>IF(N342="základní",J342,0)</f>
        <v>0</v>
      </c>
      <c r="BF342" s="93">
        <f>IF(N342="snížená",J342,0)</f>
        <v>0</v>
      </c>
      <c r="BG342" s="93">
        <f>IF(N342="zákl. přenesená",J342,0)</f>
        <v>0</v>
      </c>
      <c r="BH342" s="93">
        <f>IF(N342="sníž. přenesená",J342,0)</f>
        <v>0</v>
      </c>
      <c r="BI342" s="93">
        <f>IF(N342="nulová",J342,0)</f>
        <v>0</v>
      </c>
      <c r="BJ342" s="55" t="s">
        <v>113</v>
      </c>
      <c r="BK342" s="93">
        <f>ROUND(I342*H342,2)</f>
        <v>0</v>
      </c>
      <c r="BL342" s="55" t="s">
        <v>389</v>
      </c>
      <c r="BM342" s="55" t="s">
        <v>7521</v>
      </c>
    </row>
    <row r="343" spans="2:65" s="334" customFormat="1">
      <c r="B343" s="61"/>
      <c r="D343" s="414" t="s">
        <v>197</v>
      </c>
      <c r="F343" s="415" t="s">
        <v>7520</v>
      </c>
      <c r="I343" s="240"/>
      <c r="L343" s="61"/>
      <c r="M343" s="94"/>
      <c r="N343" s="333"/>
      <c r="O343" s="333"/>
      <c r="P343" s="333"/>
      <c r="Q343" s="333"/>
      <c r="R343" s="333"/>
      <c r="S343" s="333"/>
      <c r="T343" s="69"/>
      <c r="AT343" s="55" t="s">
        <v>197</v>
      </c>
      <c r="AU343" s="55" t="s">
        <v>115</v>
      </c>
    </row>
    <row r="344" spans="2:65" s="418" customFormat="1">
      <c r="B344" s="417"/>
      <c r="D344" s="414" t="s">
        <v>201</v>
      </c>
      <c r="E344" s="419" t="s">
        <v>69</v>
      </c>
      <c r="F344" s="420" t="s">
        <v>7412</v>
      </c>
      <c r="H344" s="419" t="s">
        <v>69</v>
      </c>
      <c r="I344" s="421"/>
      <c r="L344" s="417"/>
      <c r="M344" s="422"/>
      <c r="N344" s="423"/>
      <c r="O344" s="423"/>
      <c r="P344" s="423"/>
      <c r="Q344" s="423"/>
      <c r="R344" s="423"/>
      <c r="S344" s="423"/>
      <c r="T344" s="424"/>
      <c r="AT344" s="419" t="s">
        <v>201</v>
      </c>
      <c r="AU344" s="419" t="s">
        <v>115</v>
      </c>
      <c r="AV344" s="418" t="s">
        <v>113</v>
      </c>
      <c r="AW344" s="418" t="s">
        <v>93</v>
      </c>
      <c r="AX344" s="418" t="s">
        <v>111</v>
      </c>
      <c r="AY344" s="419" t="s">
        <v>188</v>
      </c>
    </row>
    <row r="345" spans="2:65" s="418" customFormat="1">
      <c r="B345" s="417"/>
      <c r="D345" s="414" t="s">
        <v>201</v>
      </c>
      <c r="E345" s="419" t="s">
        <v>69</v>
      </c>
      <c r="F345" s="420" t="s">
        <v>7413</v>
      </c>
      <c r="H345" s="419" t="s">
        <v>69</v>
      </c>
      <c r="I345" s="421"/>
      <c r="L345" s="417"/>
      <c r="M345" s="422"/>
      <c r="N345" s="423"/>
      <c r="O345" s="423"/>
      <c r="P345" s="423"/>
      <c r="Q345" s="423"/>
      <c r="R345" s="423"/>
      <c r="S345" s="423"/>
      <c r="T345" s="424"/>
      <c r="AT345" s="419" t="s">
        <v>201</v>
      </c>
      <c r="AU345" s="419" t="s">
        <v>115</v>
      </c>
      <c r="AV345" s="418" t="s">
        <v>113</v>
      </c>
      <c r="AW345" s="418" t="s">
        <v>93</v>
      </c>
      <c r="AX345" s="418" t="s">
        <v>111</v>
      </c>
      <c r="AY345" s="419" t="s">
        <v>188</v>
      </c>
    </row>
    <row r="346" spans="2:65" s="418" customFormat="1">
      <c r="B346" s="417"/>
      <c r="D346" s="414" t="s">
        <v>201</v>
      </c>
      <c r="E346" s="419" t="s">
        <v>69</v>
      </c>
      <c r="F346" s="420" t="s">
        <v>7414</v>
      </c>
      <c r="H346" s="419" t="s">
        <v>69</v>
      </c>
      <c r="I346" s="421"/>
      <c r="L346" s="417"/>
      <c r="M346" s="422"/>
      <c r="N346" s="423"/>
      <c r="O346" s="423"/>
      <c r="P346" s="423"/>
      <c r="Q346" s="423"/>
      <c r="R346" s="423"/>
      <c r="S346" s="423"/>
      <c r="T346" s="424"/>
      <c r="AT346" s="419" t="s">
        <v>201</v>
      </c>
      <c r="AU346" s="419" t="s">
        <v>115</v>
      </c>
      <c r="AV346" s="418" t="s">
        <v>113</v>
      </c>
      <c r="AW346" s="418" t="s">
        <v>93</v>
      </c>
      <c r="AX346" s="418" t="s">
        <v>111</v>
      </c>
      <c r="AY346" s="419" t="s">
        <v>188</v>
      </c>
    </row>
    <row r="347" spans="2:65" s="418" customFormat="1">
      <c r="B347" s="417"/>
      <c r="D347" s="414" t="s">
        <v>201</v>
      </c>
      <c r="E347" s="419" t="s">
        <v>69</v>
      </c>
      <c r="F347" s="420" t="s">
        <v>7415</v>
      </c>
      <c r="H347" s="419" t="s">
        <v>69</v>
      </c>
      <c r="I347" s="421"/>
      <c r="L347" s="417"/>
      <c r="M347" s="422"/>
      <c r="N347" s="423"/>
      <c r="O347" s="423"/>
      <c r="P347" s="423"/>
      <c r="Q347" s="423"/>
      <c r="R347" s="423"/>
      <c r="S347" s="423"/>
      <c r="T347" s="424"/>
      <c r="AT347" s="419" t="s">
        <v>201</v>
      </c>
      <c r="AU347" s="419" t="s">
        <v>115</v>
      </c>
      <c r="AV347" s="418" t="s">
        <v>113</v>
      </c>
      <c r="AW347" s="418" t="s">
        <v>93</v>
      </c>
      <c r="AX347" s="418" t="s">
        <v>111</v>
      </c>
      <c r="AY347" s="419" t="s">
        <v>188</v>
      </c>
    </row>
    <row r="348" spans="2:65" s="418" customFormat="1">
      <c r="B348" s="417"/>
      <c r="D348" s="414" t="s">
        <v>201</v>
      </c>
      <c r="E348" s="419" t="s">
        <v>69</v>
      </c>
      <c r="F348" s="420" t="s">
        <v>7522</v>
      </c>
      <c r="H348" s="419" t="s">
        <v>69</v>
      </c>
      <c r="I348" s="421"/>
      <c r="L348" s="417"/>
      <c r="M348" s="422"/>
      <c r="N348" s="423"/>
      <c r="O348" s="423"/>
      <c r="P348" s="423"/>
      <c r="Q348" s="423"/>
      <c r="R348" s="423"/>
      <c r="S348" s="423"/>
      <c r="T348" s="424"/>
      <c r="AT348" s="419" t="s">
        <v>201</v>
      </c>
      <c r="AU348" s="419" t="s">
        <v>115</v>
      </c>
      <c r="AV348" s="418" t="s">
        <v>113</v>
      </c>
      <c r="AW348" s="418" t="s">
        <v>93</v>
      </c>
      <c r="AX348" s="418" t="s">
        <v>111</v>
      </c>
      <c r="AY348" s="419" t="s">
        <v>188</v>
      </c>
    </row>
    <row r="349" spans="2:65" s="418" customFormat="1">
      <c r="B349" s="417"/>
      <c r="D349" s="414" t="s">
        <v>201</v>
      </c>
      <c r="E349" s="419" t="s">
        <v>69</v>
      </c>
      <c r="F349" s="420" t="s">
        <v>7517</v>
      </c>
      <c r="H349" s="419" t="s">
        <v>69</v>
      </c>
      <c r="I349" s="421"/>
      <c r="L349" s="417"/>
      <c r="M349" s="422"/>
      <c r="N349" s="423"/>
      <c r="O349" s="423"/>
      <c r="P349" s="423"/>
      <c r="Q349" s="423"/>
      <c r="R349" s="423"/>
      <c r="S349" s="423"/>
      <c r="T349" s="424"/>
      <c r="AT349" s="419" t="s">
        <v>201</v>
      </c>
      <c r="AU349" s="419" t="s">
        <v>115</v>
      </c>
      <c r="AV349" s="418" t="s">
        <v>113</v>
      </c>
      <c r="AW349" s="418" t="s">
        <v>93</v>
      </c>
      <c r="AX349" s="418" t="s">
        <v>111</v>
      </c>
      <c r="AY349" s="419" t="s">
        <v>188</v>
      </c>
    </row>
    <row r="350" spans="2:65" s="418" customFormat="1">
      <c r="B350" s="417"/>
      <c r="D350" s="414" t="s">
        <v>201</v>
      </c>
      <c r="E350" s="419" t="s">
        <v>69</v>
      </c>
      <c r="F350" s="420" t="s">
        <v>7518</v>
      </c>
      <c r="H350" s="419" t="s">
        <v>69</v>
      </c>
      <c r="I350" s="421"/>
      <c r="L350" s="417"/>
      <c r="M350" s="422"/>
      <c r="N350" s="423"/>
      <c r="O350" s="423"/>
      <c r="P350" s="423"/>
      <c r="Q350" s="423"/>
      <c r="R350" s="423"/>
      <c r="S350" s="423"/>
      <c r="T350" s="424"/>
      <c r="AT350" s="419" t="s">
        <v>201</v>
      </c>
      <c r="AU350" s="419" t="s">
        <v>115</v>
      </c>
      <c r="AV350" s="418" t="s">
        <v>113</v>
      </c>
      <c r="AW350" s="418" t="s">
        <v>93</v>
      </c>
      <c r="AX350" s="418" t="s">
        <v>111</v>
      </c>
      <c r="AY350" s="419" t="s">
        <v>188</v>
      </c>
    </row>
    <row r="351" spans="2:65" s="426" customFormat="1">
      <c r="B351" s="425"/>
      <c r="D351" s="414" t="s">
        <v>201</v>
      </c>
      <c r="E351" s="427" t="s">
        <v>69</v>
      </c>
      <c r="F351" s="428" t="s">
        <v>195</v>
      </c>
      <c r="H351" s="429">
        <v>4</v>
      </c>
      <c r="I351" s="430"/>
      <c r="L351" s="425"/>
      <c r="M351" s="431"/>
      <c r="N351" s="432"/>
      <c r="O351" s="432"/>
      <c r="P351" s="432"/>
      <c r="Q351" s="432"/>
      <c r="R351" s="432"/>
      <c r="S351" s="432"/>
      <c r="T351" s="433"/>
      <c r="AT351" s="427" t="s">
        <v>201</v>
      </c>
      <c r="AU351" s="427" t="s">
        <v>115</v>
      </c>
      <c r="AV351" s="426" t="s">
        <v>115</v>
      </c>
      <c r="AW351" s="426" t="s">
        <v>93</v>
      </c>
      <c r="AX351" s="426" t="s">
        <v>111</v>
      </c>
      <c r="AY351" s="427" t="s">
        <v>188</v>
      </c>
    </row>
    <row r="352" spans="2:65" s="435" customFormat="1">
      <c r="B352" s="434"/>
      <c r="D352" s="414" t="s">
        <v>201</v>
      </c>
      <c r="E352" s="436" t="s">
        <v>69</v>
      </c>
      <c r="F352" s="437" t="s">
        <v>210</v>
      </c>
      <c r="H352" s="438">
        <v>4</v>
      </c>
      <c r="I352" s="439"/>
      <c r="L352" s="434"/>
      <c r="M352" s="440"/>
      <c r="N352" s="441"/>
      <c r="O352" s="441"/>
      <c r="P352" s="441"/>
      <c r="Q352" s="441"/>
      <c r="R352" s="441"/>
      <c r="S352" s="441"/>
      <c r="T352" s="442"/>
      <c r="AT352" s="436" t="s">
        <v>201</v>
      </c>
      <c r="AU352" s="436" t="s">
        <v>115</v>
      </c>
      <c r="AV352" s="435" t="s">
        <v>195</v>
      </c>
      <c r="AW352" s="435" t="s">
        <v>93</v>
      </c>
      <c r="AX352" s="435" t="s">
        <v>113</v>
      </c>
      <c r="AY352" s="436" t="s">
        <v>188</v>
      </c>
    </row>
    <row r="353" spans="2:65" s="334" customFormat="1" ht="16.5" customHeight="1">
      <c r="B353" s="86"/>
      <c r="C353" s="87" t="s">
        <v>435</v>
      </c>
      <c r="D353" s="87" t="s">
        <v>190</v>
      </c>
      <c r="E353" s="88" t="s">
        <v>7523</v>
      </c>
      <c r="F353" s="89" t="s">
        <v>7524</v>
      </c>
      <c r="G353" s="90" t="s">
        <v>1023</v>
      </c>
      <c r="H353" s="91">
        <v>40</v>
      </c>
      <c r="I353" s="238"/>
      <c r="J353" s="92">
        <f>ROUND(I353*H353,2)</f>
        <v>0</v>
      </c>
      <c r="K353" s="89" t="s">
        <v>194</v>
      </c>
      <c r="L353" s="61"/>
      <c r="M353" s="410" t="s">
        <v>69</v>
      </c>
      <c r="N353" s="411" t="s">
        <v>100</v>
      </c>
      <c r="O353" s="333"/>
      <c r="P353" s="412">
        <f>O353*H353</f>
        <v>0</v>
      </c>
      <c r="Q353" s="412">
        <v>0</v>
      </c>
      <c r="R353" s="412">
        <f>Q353*H353</f>
        <v>0</v>
      </c>
      <c r="S353" s="412">
        <v>2.7E-4</v>
      </c>
      <c r="T353" s="413">
        <f>S353*H353</f>
        <v>1.0800000000000001E-2</v>
      </c>
      <c r="AR353" s="55" t="s">
        <v>389</v>
      </c>
      <c r="AT353" s="55" t="s">
        <v>190</v>
      </c>
      <c r="AU353" s="55" t="s">
        <v>115</v>
      </c>
      <c r="AY353" s="55" t="s">
        <v>188</v>
      </c>
      <c r="BE353" s="93">
        <f>IF(N353="základní",J353,0)</f>
        <v>0</v>
      </c>
      <c r="BF353" s="93">
        <f>IF(N353="snížená",J353,0)</f>
        <v>0</v>
      </c>
      <c r="BG353" s="93">
        <f>IF(N353="zákl. přenesená",J353,0)</f>
        <v>0</v>
      </c>
      <c r="BH353" s="93">
        <f>IF(N353="sníž. přenesená",J353,0)</f>
        <v>0</v>
      </c>
      <c r="BI353" s="93">
        <f>IF(N353="nulová",J353,0)</f>
        <v>0</v>
      </c>
      <c r="BJ353" s="55" t="s">
        <v>113</v>
      </c>
      <c r="BK353" s="93">
        <f>ROUND(I353*H353,2)</f>
        <v>0</v>
      </c>
      <c r="BL353" s="55" t="s">
        <v>389</v>
      </c>
      <c r="BM353" s="55" t="s">
        <v>7525</v>
      </c>
    </row>
    <row r="354" spans="2:65" s="334" customFormat="1">
      <c r="B354" s="61"/>
      <c r="D354" s="414" t="s">
        <v>197</v>
      </c>
      <c r="F354" s="415" t="s">
        <v>7526</v>
      </c>
      <c r="I354" s="240"/>
      <c r="L354" s="61"/>
      <c r="M354" s="94"/>
      <c r="N354" s="333"/>
      <c r="O354" s="333"/>
      <c r="P354" s="333"/>
      <c r="Q354" s="333"/>
      <c r="R354" s="333"/>
      <c r="S354" s="333"/>
      <c r="T354" s="69"/>
      <c r="AT354" s="55" t="s">
        <v>197</v>
      </c>
      <c r="AU354" s="55" t="s">
        <v>115</v>
      </c>
    </row>
    <row r="355" spans="2:65" s="418" customFormat="1">
      <c r="B355" s="417"/>
      <c r="D355" s="414" t="s">
        <v>201</v>
      </c>
      <c r="E355" s="419" t="s">
        <v>69</v>
      </c>
      <c r="F355" s="420" t="s">
        <v>7412</v>
      </c>
      <c r="H355" s="419" t="s">
        <v>69</v>
      </c>
      <c r="I355" s="421"/>
      <c r="L355" s="417"/>
      <c r="M355" s="422"/>
      <c r="N355" s="423"/>
      <c r="O355" s="423"/>
      <c r="P355" s="423"/>
      <c r="Q355" s="423"/>
      <c r="R355" s="423"/>
      <c r="S355" s="423"/>
      <c r="T355" s="424"/>
      <c r="AT355" s="419" t="s">
        <v>201</v>
      </c>
      <c r="AU355" s="419" t="s">
        <v>115</v>
      </c>
      <c r="AV355" s="418" t="s">
        <v>113</v>
      </c>
      <c r="AW355" s="418" t="s">
        <v>93</v>
      </c>
      <c r="AX355" s="418" t="s">
        <v>111</v>
      </c>
      <c r="AY355" s="419" t="s">
        <v>188</v>
      </c>
    </row>
    <row r="356" spans="2:65" s="418" customFormat="1">
      <c r="B356" s="417"/>
      <c r="D356" s="414" t="s">
        <v>201</v>
      </c>
      <c r="E356" s="419" t="s">
        <v>69</v>
      </c>
      <c r="F356" s="420" t="s">
        <v>7413</v>
      </c>
      <c r="H356" s="419" t="s">
        <v>69</v>
      </c>
      <c r="I356" s="421"/>
      <c r="L356" s="417"/>
      <c r="M356" s="422"/>
      <c r="N356" s="423"/>
      <c r="O356" s="423"/>
      <c r="P356" s="423"/>
      <c r="Q356" s="423"/>
      <c r="R356" s="423"/>
      <c r="S356" s="423"/>
      <c r="T356" s="424"/>
      <c r="AT356" s="419" t="s">
        <v>201</v>
      </c>
      <c r="AU356" s="419" t="s">
        <v>115</v>
      </c>
      <c r="AV356" s="418" t="s">
        <v>113</v>
      </c>
      <c r="AW356" s="418" t="s">
        <v>93</v>
      </c>
      <c r="AX356" s="418" t="s">
        <v>111</v>
      </c>
      <c r="AY356" s="419" t="s">
        <v>188</v>
      </c>
    </row>
    <row r="357" spans="2:65" s="418" customFormat="1">
      <c r="B357" s="417"/>
      <c r="D357" s="414" t="s">
        <v>201</v>
      </c>
      <c r="E357" s="419" t="s">
        <v>69</v>
      </c>
      <c r="F357" s="420" t="s">
        <v>7414</v>
      </c>
      <c r="H357" s="419" t="s">
        <v>69</v>
      </c>
      <c r="I357" s="421"/>
      <c r="L357" s="417"/>
      <c r="M357" s="422"/>
      <c r="N357" s="423"/>
      <c r="O357" s="423"/>
      <c r="P357" s="423"/>
      <c r="Q357" s="423"/>
      <c r="R357" s="423"/>
      <c r="S357" s="423"/>
      <c r="T357" s="424"/>
      <c r="AT357" s="419" t="s">
        <v>201</v>
      </c>
      <c r="AU357" s="419" t="s">
        <v>115</v>
      </c>
      <c r="AV357" s="418" t="s">
        <v>113</v>
      </c>
      <c r="AW357" s="418" t="s">
        <v>93</v>
      </c>
      <c r="AX357" s="418" t="s">
        <v>111</v>
      </c>
      <c r="AY357" s="419" t="s">
        <v>188</v>
      </c>
    </row>
    <row r="358" spans="2:65" s="418" customFormat="1">
      <c r="B358" s="417"/>
      <c r="D358" s="414" t="s">
        <v>201</v>
      </c>
      <c r="E358" s="419" t="s">
        <v>69</v>
      </c>
      <c r="F358" s="420" t="s">
        <v>7415</v>
      </c>
      <c r="H358" s="419" t="s">
        <v>69</v>
      </c>
      <c r="I358" s="421"/>
      <c r="L358" s="417"/>
      <c r="M358" s="422"/>
      <c r="N358" s="423"/>
      <c r="O358" s="423"/>
      <c r="P358" s="423"/>
      <c r="Q358" s="423"/>
      <c r="R358" s="423"/>
      <c r="S358" s="423"/>
      <c r="T358" s="424"/>
      <c r="AT358" s="419" t="s">
        <v>201</v>
      </c>
      <c r="AU358" s="419" t="s">
        <v>115</v>
      </c>
      <c r="AV358" s="418" t="s">
        <v>113</v>
      </c>
      <c r="AW358" s="418" t="s">
        <v>93</v>
      </c>
      <c r="AX358" s="418" t="s">
        <v>111</v>
      </c>
      <c r="AY358" s="419" t="s">
        <v>188</v>
      </c>
    </row>
    <row r="359" spans="2:65" s="418" customFormat="1">
      <c r="B359" s="417"/>
      <c r="D359" s="414" t="s">
        <v>201</v>
      </c>
      <c r="E359" s="419" t="s">
        <v>69</v>
      </c>
      <c r="F359" s="420" t="s">
        <v>7423</v>
      </c>
      <c r="H359" s="419" t="s">
        <v>69</v>
      </c>
      <c r="I359" s="421"/>
      <c r="L359" s="417"/>
      <c r="M359" s="422"/>
      <c r="N359" s="423"/>
      <c r="O359" s="423"/>
      <c r="P359" s="423"/>
      <c r="Q359" s="423"/>
      <c r="R359" s="423"/>
      <c r="S359" s="423"/>
      <c r="T359" s="424"/>
      <c r="AT359" s="419" t="s">
        <v>201</v>
      </c>
      <c r="AU359" s="419" t="s">
        <v>115</v>
      </c>
      <c r="AV359" s="418" t="s">
        <v>113</v>
      </c>
      <c r="AW359" s="418" t="s">
        <v>93</v>
      </c>
      <c r="AX359" s="418" t="s">
        <v>111</v>
      </c>
      <c r="AY359" s="419" t="s">
        <v>188</v>
      </c>
    </row>
    <row r="360" spans="2:65" s="418" customFormat="1" ht="27">
      <c r="B360" s="417"/>
      <c r="D360" s="414" t="s">
        <v>201</v>
      </c>
      <c r="E360" s="419" t="s">
        <v>69</v>
      </c>
      <c r="F360" s="420" t="s">
        <v>7424</v>
      </c>
      <c r="H360" s="419" t="s">
        <v>69</v>
      </c>
      <c r="I360" s="421"/>
      <c r="L360" s="417"/>
      <c r="M360" s="422"/>
      <c r="N360" s="423"/>
      <c r="O360" s="423"/>
      <c r="P360" s="423"/>
      <c r="Q360" s="423"/>
      <c r="R360" s="423"/>
      <c r="S360" s="423"/>
      <c r="T360" s="424"/>
      <c r="AT360" s="419" t="s">
        <v>201</v>
      </c>
      <c r="AU360" s="419" t="s">
        <v>115</v>
      </c>
      <c r="AV360" s="418" t="s">
        <v>113</v>
      </c>
      <c r="AW360" s="418" t="s">
        <v>93</v>
      </c>
      <c r="AX360" s="418" t="s">
        <v>111</v>
      </c>
      <c r="AY360" s="419" t="s">
        <v>188</v>
      </c>
    </row>
    <row r="361" spans="2:65" s="418" customFormat="1">
      <c r="B361" s="417"/>
      <c r="D361" s="414" t="s">
        <v>201</v>
      </c>
      <c r="E361" s="419" t="s">
        <v>69</v>
      </c>
      <c r="F361" s="420" t="s">
        <v>7435</v>
      </c>
      <c r="H361" s="419" t="s">
        <v>69</v>
      </c>
      <c r="I361" s="421"/>
      <c r="L361" s="417"/>
      <c r="M361" s="422"/>
      <c r="N361" s="423"/>
      <c r="O361" s="423"/>
      <c r="P361" s="423"/>
      <c r="Q361" s="423"/>
      <c r="R361" s="423"/>
      <c r="S361" s="423"/>
      <c r="T361" s="424"/>
      <c r="AT361" s="419" t="s">
        <v>201</v>
      </c>
      <c r="AU361" s="419" t="s">
        <v>115</v>
      </c>
      <c r="AV361" s="418" t="s">
        <v>113</v>
      </c>
      <c r="AW361" s="418" t="s">
        <v>93</v>
      </c>
      <c r="AX361" s="418" t="s">
        <v>111</v>
      </c>
      <c r="AY361" s="419" t="s">
        <v>188</v>
      </c>
    </row>
    <row r="362" spans="2:65" s="426" customFormat="1">
      <c r="B362" s="425"/>
      <c r="D362" s="414" t="s">
        <v>201</v>
      </c>
      <c r="E362" s="427" t="s">
        <v>69</v>
      </c>
      <c r="F362" s="428" t="s">
        <v>7527</v>
      </c>
      <c r="H362" s="429">
        <v>40</v>
      </c>
      <c r="I362" s="430"/>
      <c r="L362" s="425"/>
      <c r="M362" s="431"/>
      <c r="N362" s="432"/>
      <c r="O362" s="432"/>
      <c r="P362" s="432"/>
      <c r="Q362" s="432"/>
      <c r="R362" s="432"/>
      <c r="S362" s="432"/>
      <c r="T362" s="433"/>
      <c r="AT362" s="427" t="s">
        <v>201</v>
      </c>
      <c r="AU362" s="427" t="s">
        <v>115</v>
      </c>
      <c r="AV362" s="426" t="s">
        <v>115</v>
      </c>
      <c r="AW362" s="426" t="s">
        <v>93</v>
      </c>
      <c r="AX362" s="426" t="s">
        <v>111</v>
      </c>
      <c r="AY362" s="427" t="s">
        <v>188</v>
      </c>
    </row>
    <row r="363" spans="2:65" s="435" customFormat="1">
      <c r="B363" s="434"/>
      <c r="D363" s="414" t="s">
        <v>201</v>
      </c>
      <c r="E363" s="436" t="s">
        <v>69</v>
      </c>
      <c r="F363" s="437" t="s">
        <v>210</v>
      </c>
      <c r="H363" s="438">
        <v>40</v>
      </c>
      <c r="I363" s="439"/>
      <c r="L363" s="434"/>
      <c r="M363" s="440"/>
      <c r="N363" s="441"/>
      <c r="O363" s="441"/>
      <c r="P363" s="441"/>
      <c r="Q363" s="441"/>
      <c r="R363" s="441"/>
      <c r="S363" s="441"/>
      <c r="T363" s="442"/>
      <c r="AT363" s="436" t="s">
        <v>201</v>
      </c>
      <c r="AU363" s="436" t="s">
        <v>115</v>
      </c>
      <c r="AV363" s="435" t="s">
        <v>195</v>
      </c>
      <c r="AW363" s="435" t="s">
        <v>93</v>
      </c>
      <c r="AX363" s="435" t="s">
        <v>113</v>
      </c>
      <c r="AY363" s="436" t="s">
        <v>188</v>
      </c>
    </row>
    <row r="364" spans="2:65" s="334" customFormat="1" ht="16.5" customHeight="1">
      <c r="B364" s="86"/>
      <c r="C364" s="87" t="s">
        <v>446</v>
      </c>
      <c r="D364" s="87" t="s">
        <v>190</v>
      </c>
      <c r="E364" s="88" t="s">
        <v>7528</v>
      </c>
      <c r="F364" s="89" t="s">
        <v>7529</v>
      </c>
      <c r="G364" s="90" t="s">
        <v>1023</v>
      </c>
      <c r="H364" s="91">
        <v>20</v>
      </c>
      <c r="I364" s="238"/>
      <c r="J364" s="92">
        <f>ROUND(I364*H364,2)</f>
        <v>0</v>
      </c>
      <c r="K364" s="89" t="s">
        <v>194</v>
      </c>
      <c r="L364" s="61"/>
      <c r="M364" s="410" t="s">
        <v>69</v>
      </c>
      <c r="N364" s="411" t="s">
        <v>100</v>
      </c>
      <c r="O364" s="333"/>
      <c r="P364" s="412">
        <f>O364*H364</f>
        <v>0</v>
      </c>
      <c r="Q364" s="412">
        <v>0</v>
      </c>
      <c r="R364" s="412">
        <f>Q364*H364</f>
        <v>0</v>
      </c>
      <c r="S364" s="412">
        <v>0</v>
      </c>
      <c r="T364" s="413">
        <f>S364*H364</f>
        <v>0</v>
      </c>
      <c r="AR364" s="55" t="s">
        <v>389</v>
      </c>
      <c r="AT364" s="55" t="s">
        <v>190</v>
      </c>
      <c r="AU364" s="55" t="s">
        <v>115</v>
      </c>
      <c r="AY364" s="55" t="s">
        <v>188</v>
      </c>
      <c r="BE364" s="93">
        <f>IF(N364="základní",J364,0)</f>
        <v>0</v>
      </c>
      <c r="BF364" s="93">
        <f>IF(N364="snížená",J364,0)</f>
        <v>0</v>
      </c>
      <c r="BG364" s="93">
        <f>IF(N364="zákl. přenesená",J364,0)</f>
        <v>0</v>
      </c>
      <c r="BH364" s="93">
        <f>IF(N364="sníž. přenesená",J364,0)</f>
        <v>0</v>
      </c>
      <c r="BI364" s="93">
        <f>IF(N364="nulová",J364,0)</f>
        <v>0</v>
      </c>
      <c r="BJ364" s="55" t="s">
        <v>113</v>
      </c>
      <c r="BK364" s="93">
        <f>ROUND(I364*H364,2)</f>
        <v>0</v>
      </c>
      <c r="BL364" s="55" t="s">
        <v>389</v>
      </c>
      <c r="BM364" s="55" t="s">
        <v>7530</v>
      </c>
    </row>
    <row r="365" spans="2:65" s="334" customFormat="1" ht="27">
      <c r="B365" s="61"/>
      <c r="D365" s="414" t="s">
        <v>197</v>
      </c>
      <c r="F365" s="415" t="s">
        <v>7531</v>
      </c>
      <c r="I365" s="240"/>
      <c r="L365" s="61"/>
      <c r="M365" s="94"/>
      <c r="N365" s="333"/>
      <c r="O365" s="333"/>
      <c r="P365" s="333"/>
      <c r="Q365" s="333"/>
      <c r="R365" s="333"/>
      <c r="S365" s="333"/>
      <c r="T365" s="69"/>
      <c r="AT365" s="55" t="s">
        <v>197</v>
      </c>
      <c r="AU365" s="55" t="s">
        <v>115</v>
      </c>
    </row>
    <row r="366" spans="2:65" s="418" customFormat="1">
      <c r="B366" s="417"/>
      <c r="D366" s="414" t="s">
        <v>201</v>
      </c>
      <c r="E366" s="419" t="s">
        <v>69</v>
      </c>
      <c r="F366" s="420" t="s">
        <v>7412</v>
      </c>
      <c r="H366" s="419" t="s">
        <v>69</v>
      </c>
      <c r="I366" s="421"/>
      <c r="L366" s="417"/>
      <c r="M366" s="422"/>
      <c r="N366" s="423"/>
      <c r="O366" s="423"/>
      <c r="P366" s="423"/>
      <c r="Q366" s="423"/>
      <c r="R366" s="423"/>
      <c r="S366" s="423"/>
      <c r="T366" s="424"/>
      <c r="AT366" s="419" t="s">
        <v>201</v>
      </c>
      <c r="AU366" s="419" t="s">
        <v>115</v>
      </c>
      <c r="AV366" s="418" t="s">
        <v>113</v>
      </c>
      <c r="AW366" s="418" t="s">
        <v>93</v>
      </c>
      <c r="AX366" s="418" t="s">
        <v>111</v>
      </c>
      <c r="AY366" s="419" t="s">
        <v>188</v>
      </c>
    </row>
    <row r="367" spans="2:65" s="418" customFormat="1">
      <c r="B367" s="417"/>
      <c r="D367" s="414" t="s">
        <v>201</v>
      </c>
      <c r="E367" s="419" t="s">
        <v>69</v>
      </c>
      <c r="F367" s="420" t="s">
        <v>7413</v>
      </c>
      <c r="H367" s="419" t="s">
        <v>69</v>
      </c>
      <c r="I367" s="421"/>
      <c r="L367" s="417"/>
      <c r="M367" s="422"/>
      <c r="N367" s="423"/>
      <c r="O367" s="423"/>
      <c r="P367" s="423"/>
      <c r="Q367" s="423"/>
      <c r="R367" s="423"/>
      <c r="S367" s="423"/>
      <c r="T367" s="424"/>
      <c r="AT367" s="419" t="s">
        <v>201</v>
      </c>
      <c r="AU367" s="419" t="s">
        <v>115</v>
      </c>
      <c r="AV367" s="418" t="s">
        <v>113</v>
      </c>
      <c r="AW367" s="418" t="s">
        <v>93</v>
      </c>
      <c r="AX367" s="418" t="s">
        <v>111</v>
      </c>
      <c r="AY367" s="419" t="s">
        <v>188</v>
      </c>
    </row>
    <row r="368" spans="2:65" s="418" customFormat="1">
      <c r="B368" s="417"/>
      <c r="D368" s="414" t="s">
        <v>201</v>
      </c>
      <c r="E368" s="419" t="s">
        <v>69</v>
      </c>
      <c r="F368" s="420" t="s">
        <v>7414</v>
      </c>
      <c r="H368" s="419" t="s">
        <v>69</v>
      </c>
      <c r="I368" s="421"/>
      <c r="L368" s="417"/>
      <c r="M368" s="422"/>
      <c r="N368" s="423"/>
      <c r="O368" s="423"/>
      <c r="P368" s="423"/>
      <c r="Q368" s="423"/>
      <c r="R368" s="423"/>
      <c r="S368" s="423"/>
      <c r="T368" s="424"/>
      <c r="AT368" s="419" t="s">
        <v>201</v>
      </c>
      <c r="AU368" s="419" t="s">
        <v>115</v>
      </c>
      <c r="AV368" s="418" t="s">
        <v>113</v>
      </c>
      <c r="AW368" s="418" t="s">
        <v>93</v>
      </c>
      <c r="AX368" s="418" t="s">
        <v>111</v>
      </c>
      <c r="AY368" s="419" t="s">
        <v>188</v>
      </c>
    </row>
    <row r="369" spans="2:65" s="418" customFormat="1">
      <c r="B369" s="417"/>
      <c r="D369" s="414" t="s">
        <v>201</v>
      </c>
      <c r="E369" s="419" t="s">
        <v>69</v>
      </c>
      <c r="F369" s="420" t="s">
        <v>7415</v>
      </c>
      <c r="H369" s="419" t="s">
        <v>69</v>
      </c>
      <c r="I369" s="421"/>
      <c r="L369" s="417"/>
      <c r="M369" s="422"/>
      <c r="N369" s="423"/>
      <c r="O369" s="423"/>
      <c r="P369" s="423"/>
      <c r="Q369" s="423"/>
      <c r="R369" s="423"/>
      <c r="S369" s="423"/>
      <c r="T369" s="424"/>
      <c r="AT369" s="419" t="s">
        <v>201</v>
      </c>
      <c r="AU369" s="419" t="s">
        <v>115</v>
      </c>
      <c r="AV369" s="418" t="s">
        <v>113</v>
      </c>
      <c r="AW369" s="418" t="s">
        <v>93</v>
      </c>
      <c r="AX369" s="418" t="s">
        <v>111</v>
      </c>
      <c r="AY369" s="419" t="s">
        <v>188</v>
      </c>
    </row>
    <row r="370" spans="2:65" s="418" customFormat="1">
      <c r="B370" s="417"/>
      <c r="D370" s="414" t="s">
        <v>201</v>
      </c>
      <c r="E370" s="419" t="s">
        <v>69</v>
      </c>
      <c r="F370" s="420" t="s">
        <v>7451</v>
      </c>
      <c r="H370" s="419" t="s">
        <v>69</v>
      </c>
      <c r="I370" s="421"/>
      <c r="L370" s="417"/>
      <c r="M370" s="422"/>
      <c r="N370" s="423"/>
      <c r="O370" s="423"/>
      <c r="P370" s="423"/>
      <c r="Q370" s="423"/>
      <c r="R370" s="423"/>
      <c r="S370" s="423"/>
      <c r="T370" s="424"/>
      <c r="AT370" s="419" t="s">
        <v>201</v>
      </c>
      <c r="AU370" s="419" t="s">
        <v>115</v>
      </c>
      <c r="AV370" s="418" t="s">
        <v>113</v>
      </c>
      <c r="AW370" s="418" t="s">
        <v>93</v>
      </c>
      <c r="AX370" s="418" t="s">
        <v>111</v>
      </c>
      <c r="AY370" s="419" t="s">
        <v>188</v>
      </c>
    </row>
    <row r="371" spans="2:65" s="418" customFormat="1">
      <c r="B371" s="417"/>
      <c r="D371" s="414" t="s">
        <v>201</v>
      </c>
      <c r="E371" s="419" t="s">
        <v>69</v>
      </c>
      <c r="F371" s="420" t="s">
        <v>7532</v>
      </c>
      <c r="H371" s="419" t="s">
        <v>69</v>
      </c>
      <c r="I371" s="421"/>
      <c r="L371" s="417"/>
      <c r="M371" s="422"/>
      <c r="N371" s="423"/>
      <c r="O371" s="423"/>
      <c r="P371" s="423"/>
      <c r="Q371" s="423"/>
      <c r="R371" s="423"/>
      <c r="S371" s="423"/>
      <c r="T371" s="424"/>
      <c r="AT371" s="419" t="s">
        <v>201</v>
      </c>
      <c r="AU371" s="419" t="s">
        <v>115</v>
      </c>
      <c r="AV371" s="418" t="s">
        <v>113</v>
      </c>
      <c r="AW371" s="418" t="s">
        <v>93</v>
      </c>
      <c r="AX371" s="418" t="s">
        <v>111</v>
      </c>
      <c r="AY371" s="419" t="s">
        <v>188</v>
      </c>
    </row>
    <row r="372" spans="2:65" s="426" customFormat="1">
      <c r="B372" s="425"/>
      <c r="D372" s="414" t="s">
        <v>201</v>
      </c>
      <c r="E372" s="427" t="s">
        <v>69</v>
      </c>
      <c r="F372" s="428" t="s">
        <v>7472</v>
      </c>
      <c r="H372" s="429">
        <v>20</v>
      </c>
      <c r="I372" s="430"/>
      <c r="L372" s="425"/>
      <c r="M372" s="431"/>
      <c r="N372" s="432"/>
      <c r="O372" s="432"/>
      <c r="P372" s="432"/>
      <c r="Q372" s="432"/>
      <c r="R372" s="432"/>
      <c r="S372" s="432"/>
      <c r="T372" s="433"/>
      <c r="AT372" s="427" t="s">
        <v>201</v>
      </c>
      <c r="AU372" s="427" t="s">
        <v>115</v>
      </c>
      <c r="AV372" s="426" t="s">
        <v>115</v>
      </c>
      <c r="AW372" s="426" t="s">
        <v>93</v>
      </c>
      <c r="AX372" s="426" t="s">
        <v>111</v>
      </c>
      <c r="AY372" s="427" t="s">
        <v>188</v>
      </c>
    </row>
    <row r="373" spans="2:65" s="435" customFormat="1">
      <c r="B373" s="434"/>
      <c r="D373" s="414" t="s">
        <v>201</v>
      </c>
      <c r="E373" s="436" t="s">
        <v>69</v>
      </c>
      <c r="F373" s="437" t="s">
        <v>210</v>
      </c>
      <c r="H373" s="438">
        <v>20</v>
      </c>
      <c r="I373" s="439"/>
      <c r="L373" s="434"/>
      <c r="M373" s="440"/>
      <c r="N373" s="441"/>
      <c r="O373" s="441"/>
      <c r="P373" s="441"/>
      <c r="Q373" s="441"/>
      <c r="R373" s="441"/>
      <c r="S373" s="441"/>
      <c r="T373" s="442"/>
      <c r="AT373" s="436" t="s">
        <v>201</v>
      </c>
      <c r="AU373" s="436" t="s">
        <v>115</v>
      </c>
      <c r="AV373" s="435" t="s">
        <v>195</v>
      </c>
      <c r="AW373" s="435" t="s">
        <v>93</v>
      </c>
      <c r="AX373" s="435" t="s">
        <v>113</v>
      </c>
      <c r="AY373" s="436" t="s">
        <v>188</v>
      </c>
    </row>
    <row r="374" spans="2:65" s="334" customFormat="1" ht="16.5" customHeight="1">
      <c r="B374" s="86"/>
      <c r="C374" s="455" t="s">
        <v>457</v>
      </c>
      <c r="D374" s="455" t="s">
        <v>521</v>
      </c>
      <c r="E374" s="456" t="s">
        <v>7533</v>
      </c>
      <c r="F374" s="457" t="s">
        <v>7534</v>
      </c>
      <c r="G374" s="458" t="s">
        <v>1023</v>
      </c>
      <c r="H374" s="459">
        <v>20</v>
      </c>
      <c r="I374" s="460"/>
      <c r="J374" s="461">
        <f>ROUND(I374*H374,2)</f>
        <v>0</v>
      </c>
      <c r="K374" s="457" t="s">
        <v>194</v>
      </c>
      <c r="L374" s="462"/>
      <c r="M374" s="463" t="s">
        <v>69</v>
      </c>
      <c r="N374" s="464" t="s">
        <v>100</v>
      </c>
      <c r="O374" s="333"/>
      <c r="P374" s="412">
        <f>O374*H374</f>
        <v>0</v>
      </c>
      <c r="Q374" s="412">
        <v>1E-4</v>
      </c>
      <c r="R374" s="412">
        <f>Q374*H374</f>
        <v>2E-3</v>
      </c>
      <c r="S374" s="412">
        <v>0</v>
      </c>
      <c r="T374" s="413">
        <f>S374*H374</f>
        <v>0</v>
      </c>
      <c r="AR374" s="55" t="s">
        <v>520</v>
      </c>
      <c r="AT374" s="55" t="s">
        <v>521</v>
      </c>
      <c r="AU374" s="55" t="s">
        <v>115</v>
      </c>
      <c r="AY374" s="55" t="s">
        <v>188</v>
      </c>
      <c r="BE374" s="93">
        <f>IF(N374="základní",J374,0)</f>
        <v>0</v>
      </c>
      <c r="BF374" s="93">
        <f>IF(N374="snížená",J374,0)</f>
        <v>0</v>
      </c>
      <c r="BG374" s="93">
        <f>IF(N374="zákl. přenesená",J374,0)</f>
        <v>0</v>
      </c>
      <c r="BH374" s="93">
        <f>IF(N374="sníž. přenesená",J374,0)</f>
        <v>0</v>
      </c>
      <c r="BI374" s="93">
        <f>IF(N374="nulová",J374,0)</f>
        <v>0</v>
      </c>
      <c r="BJ374" s="55" t="s">
        <v>113</v>
      </c>
      <c r="BK374" s="93">
        <f>ROUND(I374*H374,2)</f>
        <v>0</v>
      </c>
      <c r="BL374" s="55" t="s">
        <v>389</v>
      </c>
      <c r="BM374" s="55" t="s">
        <v>7535</v>
      </c>
    </row>
    <row r="375" spans="2:65" s="334" customFormat="1">
      <c r="B375" s="61"/>
      <c r="D375" s="414" t="s">
        <v>197</v>
      </c>
      <c r="F375" s="415" t="s">
        <v>7534</v>
      </c>
      <c r="I375" s="240"/>
      <c r="L375" s="61"/>
      <c r="M375" s="94"/>
      <c r="N375" s="333"/>
      <c r="O375" s="333"/>
      <c r="P375" s="333"/>
      <c r="Q375" s="333"/>
      <c r="R375" s="333"/>
      <c r="S375" s="333"/>
      <c r="T375" s="69"/>
      <c r="AT375" s="55" t="s">
        <v>197</v>
      </c>
      <c r="AU375" s="55" t="s">
        <v>115</v>
      </c>
    </row>
    <row r="376" spans="2:65" s="418" customFormat="1">
      <c r="B376" s="417"/>
      <c r="D376" s="414" t="s">
        <v>201</v>
      </c>
      <c r="E376" s="419" t="s">
        <v>69</v>
      </c>
      <c r="F376" s="420" t="s">
        <v>7412</v>
      </c>
      <c r="H376" s="419" t="s">
        <v>69</v>
      </c>
      <c r="I376" s="421"/>
      <c r="L376" s="417"/>
      <c r="M376" s="422"/>
      <c r="N376" s="423"/>
      <c r="O376" s="423"/>
      <c r="P376" s="423"/>
      <c r="Q376" s="423"/>
      <c r="R376" s="423"/>
      <c r="S376" s="423"/>
      <c r="T376" s="424"/>
      <c r="AT376" s="419" t="s">
        <v>201</v>
      </c>
      <c r="AU376" s="419" t="s">
        <v>115</v>
      </c>
      <c r="AV376" s="418" t="s">
        <v>113</v>
      </c>
      <c r="AW376" s="418" t="s">
        <v>93</v>
      </c>
      <c r="AX376" s="418" t="s">
        <v>111</v>
      </c>
      <c r="AY376" s="419" t="s">
        <v>188</v>
      </c>
    </row>
    <row r="377" spans="2:65" s="418" customFormat="1">
      <c r="B377" s="417"/>
      <c r="D377" s="414" t="s">
        <v>201</v>
      </c>
      <c r="E377" s="419" t="s">
        <v>69</v>
      </c>
      <c r="F377" s="420" t="s">
        <v>7413</v>
      </c>
      <c r="H377" s="419" t="s">
        <v>69</v>
      </c>
      <c r="I377" s="421"/>
      <c r="L377" s="417"/>
      <c r="M377" s="422"/>
      <c r="N377" s="423"/>
      <c r="O377" s="423"/>
      <c r="P377" s="423"/>
      <c r="Q377" s="423"/>
      <c r="R377" s="423"/>
      <c r="S377" s="423"/>
      <c r="T377" s="424"/>
      <c r="AT377" s="419" t="s">
        <v>201</v>
      </c>
      <c r="AU377" s="419" t="s">
        <v>115</v>
      </c>
      <c r="AV377" s="418" t="s">
        <v>113</v>
      </c>
      <c r="AW377" s="418" t="s">
        <v>93</v>
      </c>
      <c r="AX377" s="418" t="s">
        <v>111</v>
      </c>
      <c r="AY377" s="419" t="s">
        <v>188</v>
      </c>
    </row>
    <row r="378" spans="2:65" s="418" customFormat="1">
      <c r="B378" s="417"/>
      <c r="D378" s="414" t="s">
        <v>201</v>
      </c>
      <c r="E378" s="419" t="s">
        <v>69</v>
      </c>
      <c r="F378" s="420" t="s">
        <v>7414</v>
      </c>
      <c r="H378" s="419" t="s">
        <v>69</v>
      </c>
      <c r="I378" s="421"/>
      <c r="L378" s="417"/>
      <c r="M378" s="422"/>
      <c r="N378" s="423"/>
      <c r="O378" s="423"/>
      <c r="P378" s="423"/>
      <c r="Q378" s="423"/>
      <c r="R378" s="423"/>
      <c r="S378" s="423"/>
      <c r="T378" s="424"/>
      <c r="AT378" s="419" t="s">
        <v>201</v>
      </c>
      <c r="AU378" s="419" t="s">
        <v>115</v>
      </c>
      <c r="AV378" s="418" t="s">
        <v>113</v>
      </c>
      <c r="AW378" s="418" t="s">
        <v>93</v>
      </c>
      <c r="AX378" s="418" t="s">
        <v>111</v>
      </c>
      <c r="AY378" s="419" t="s">
        <v>188</v>
      </c>
    </row>
    <row r="379" spans="2:65" s="418" customFormat="1">
      <c r="B379" s="417"/>
      <c r="D379" s="414" t="s">
        <v>201</v>
      </c>
      <c r="E379" s="419" t="s">
        <v>69</v>
      </c>
      <c r="F379" s="420" t="s">
        <v>7415</v>
      </c>
      <c r="H379" s="419" t="s">
        <v>69</v>
      </c>
      <c r="I379" s="421"/>
      <c r="L379" s="417"/>
      <c r="M379" s="422"/>
      <c r="N379" s="423"/>
      <c r="O379" s="423"/>
      <c r="P379" s="423"/>
      <c r="Q379" s="423"/>
      <c r="R379" s="423"/>
      <c r="S379" s="423"/>
      <c r="T379" s="424"/>
      <c r="AT379" s="419" t="s">
        <v>201</v>
      </c>
      <c r="AU379" s="419" t="s">
        <v>115</v>
      </c>
      <c r="AV379" s="418" t="s">
        <v>113</v>
      </c>
      <c r="AW379" s="418" t="s">
        <v>93</v>
      </c>
      <c r="AX379" s="418" t="s">
        <v>111</v>
      </c>
      <c r="AY379" s="419" t="s">
        <v>188</v>
      </c>
    </row>
    <row r="380" spans="2:65" s="418" customFormat="1">
      <c r="B380" s="417"/>
      <c r="D380" s="414" t="s">
        <v>201</v>
      </c>
      <c r="E380" s="419" t="s">
        <v>69</v>
      </c>
      <c r="F380" s="420" t="s">
        <v>7458</v>
      </c>
      <c r="H380" s="419" t="s">
        <v>69</v>
      </c>
      <c r="I380" s="421"/>
      <c r="L380" s="417"/>
      <c r="M380" s="422"/>
      <c r="N380" s="423"/>
      <c r="O380" s="423"/>
      <c r="P380" s="423"/>
      <c r="Q380" s="423"/>
      <c r="R380" s="423"/>
      <c r="S380" s="423"/>
      <c r="T380" s="424"/>
      <c r="AT380" s="419" t="s">
        <v>201</v>
      </c>
      <c r="AU380" s="419" t="s">
        <v>115</v>
      </c>
      <c r="AV380" s="418" t="s">
        <v>113</v>
      </c>
      <c r="AW380" s="418" t="s">
        <v>93</v>
      </c>
      <c r="AX380" s="418" t="s">
        <v>111</v>
      </c>
      <c r="AY380" s="419" t="s">
        <v>188</v>
      </c>
    </row>
    <row r="381" spans="2:65" s="418" customFormat="1">
      <c r="B381" s="417"/>
      <c r="D381" s="414" t="s">
        <v>201</v>
      </c>
      <c r="E381" s="419" t="s">
        <v>69</v>
      </c>
      <c r="F381" s="420" t="s">
        <v>7532</v>
      </c>
      <c r="H381" s="419" t="s">
        <v>69</v>
      </c>
      <c r="I381" s="421"/>
      <c r="L381" s="417"/>
      <c r="M381" s="422"/>
      <c r="N381" s="423"/>
      <c r="O381" s="423"/>
      <c r="P381" s="423"/>
      <c r="Q381" s="423"/>
      <c r="R381" s="423"/>
      <c r="S381" s="423"/>
      <c r="T381" s="424"/>
      <c r="AT381" s="419" t="s">
        <v>201</v>
      </c>
      <c r="AU381" s="419" t="s">
        <v>115</v>
      </c>
      <c r="AV381" s="418" t="s">
        <v>113</v>
      </c>
      <c r="AW381" s="418" t="s">
        <v>93</v>
      </c>
      <c r="AX381" s="418" t="s">
        <v>111</v>
      </c>
      <c r="AY381" s="419" t="s">
        <v>188</v>
      </c>
    </row>
    <row r="382" spans="2:65" s="426" customFormat="1">
      <c r="B382" s="425"/>
      <c r="D382" s="414" t="s">
        <v>201</v>
      </c>
      <c r="E382" s="427" t="s">
        <v>69</v>
      </c>
      <c r="F382" s="428" t="s">
        <v>7472</v>
      </c>
      <c r="H382" s="429">
        <v>20</v>
      </c>
      <c r="I382" s="430"/>
      <c r="L382" s="425"/>
      <c r="M382" s="431"/>
      <c r="N382" s="432"/>
      <c r="O382" s="432"/>
      <c r="P382" s="432"/>
      <c r="Q382" s="432"/>
      <c r="R382" s="432"/>
      <c r="S382" s="432"/>
      <c r="T382" s="433"/>
      <c r="AT382" s="427" t="s">
        <v>201</v>
      </c>
      <c r="AU382" s="427" t="s">
        <v>115</v>
      </c>
      <c r="AV382" s="426" t="s">
        <v>115</v>
      </c>
      <c r="AW382" s="426" t="s">
        <v>93</v>
      </c>
      <c r="AX382" s="426" t="s">
        <v>111</v>
      </c>
      <c r="AY382" s="427" t="s">
        <v>188</v>
      </c>
    </row>
    <row r="383" spans="2:65" s="435" customFormat="1">
      <c r="B383" s="434"/>
      <c r="D383" s="414" t="s">
        <v>201</v>
      </c>
      <c r="E383" s="436" t="s">
        <v>69</v>
      </c>
      <c r="F383" s="437" t="s">
        <v>210</v>
      </c>
      <c r="H383" s="438">
        <v>20</v>
      </c>
      <c r="I383" s="439"/>
      <c r="L383" s="434"/>
      <c r="M383" s="440"/>
      <c r="N383" s="441"/>
      <c r="O383" s="441"/>
      <c r="P383" s="441"/>
      <c r="Q383" s="441"/>
      <c r="R383" s="441"/>
      <c r="S383" s="441"/>
      <c r="T383" s="442"/>
      <c r="AT383" s="436" t="s">
        <v>201</v>
      </c>
      <c r="AU383" s="436" t="s">
        <v>115</v>
      </c>
      <c r="AV383" s="435" t="s">
        <v>195</v>
      </c>
      <c r="AW383" s="435" t="s">
        <v>93</v>
      </c>
      <c r="AX383" s="435" t="s">
        <v>113</v>
      </c>
      <c r="AY383" s="436" t="s">
        <v>188</v>
      </c>
    </row>
    <row r="384" spans="2:65" s="334" customFormat="1" ht="16.5" customHeight="1">
      <c r="B384" s="86"/>
      <c r="C384" s="87" t="s">
        <v>466</v>
      </c>
      <c r="D384" s="87" t="s">
        <v>190</v>
      </c>
      <c r="E384" s="88" t="s">
        <v>7536</v>
      </c>
      <c r="F384" s="89" t="s">
        <v>7537</v>
      </c>
      <c r="G384" s="90" t="s">
        <v>1023</v>
      </c>
      <c r="H384" s="91">
        <v>95</v>
      </c>
      <c r="I384" s="238"/>
      <c r="J384" s="92">
        <f>ROUND(I384*H384,2)</f>
        <v>0</v>
      </c>
      <c r="K384" s="89" t="s">
        <v>194</v>
      </c>
      <c r="L384" s="61"/>
      <c r="M384" s="410" t="s">
        <v>69</v>
      </c>
      <c r="N384" s="411" t="s">
        <v>100</v>
      </c>
      <c r="O384" s="333"/>
      <c r="P384" s="412">
        <f>O384*H384</f>
        <v>0</v>
      </c>
      <c r="Q384" s="412">
        <v>0</v>
      </c>
      <c r="R384" s="412">
        <f>Q384*H384</f>
        <v>0</v>
      </c>
      <c r="S384" s="412">
        <v>0</v>
      </c>
      <c r="T384" s="413">
        <f>S384*H384</f>
        <v>0</v>
      </c>
      <c r="AR384" s="55" t="s">
        <v>389</v>
      </c>
      <c r="AT384" s="55" t="s">
        <v>190</v>
      </c>
      <c r="AU384" s="55" t="s">
        <v>115</v>
      </c>
      <c r="AY384" s="55" t="s">
        <v>188</v>
      </c>
      <c r="BE384" s="93">
        <f>IF(N384="základní",J384,0)</f>
        <v>0</v>
      </c>
      <c r="BF384" s="93">
        <f>IF(N384="snížená",J384,0)</f>
        <v>0</v>
      </c>
      <c r="BG384" s="93">
        <f>IF(N384="zákl. přenesená",J384,0)</f>
        <v>0</v>
      </c>
      <c r="BH384" s="93">
        <f>IF(N384="sníž. přenesená",J384,0)</f>
        <v>0</v>
      </c>
      <c r="BI384" s="93">
        <f>IF(N384="nulová",J384,0)</f>
        <v>0</v>
      </c>
      <c r="BJ384" s="55" t="s">
        <v>113</v>
      </c>
      <c r="BK384" s="93">
        <f>ROUND(I384*H384,2)</f>
        <v>0</v>
      </c>
      <c r="BL384" s="55" t="s">
        <v>389</v>
      </c>
      <c r="BM384" s="55" t="s">
        <v>7538</v>
      </c>
    </row>
    <row r="385" spans="2:51" s="334" customFormat="1" ht="27">
      <c r="B385" s="61"/>
      <c r="D385" s="414" t="s">
        <v>197</v>
      </c>
      <c r="F385" s="415" t="s">
        <v>7539</v>
      </c>
      <c r="I385" s="240"/>
      <c r="L385" s="61"/>
      <c r="M385" s="94"/>
      <c r="N385" s="333"/>
      <c r="O385" s="333"/>
      <c r="P385" s="333"/>
      <c r="Q385" s="333"/>
      <c r="R385" s="333"/>
      <c r="S385" s="333"/>
      <c r="T385" s="69"/>
      <c r="AT385" s="55" t="s">
        <v>197</v>
      </c>
      <c r="AU385" s="55" t="s">
        <v>115</v>
      </c>
    </row>
    <row r="386" spans="2:51" s="418" customFormat="1">
      <c r="B386" s="417"/>
      <c r="D386" s="414" t="s">
        <v>201</v>
      </c>
      <c r="E386" s="419" t="s">
        <v>69</v>
      </c>
      <c r="F386" s="420" t="s">
        <v>7412</v>
      </c>
      <c r="H386" s="419" t="s">
        <v>69</v>
      </c>
      <c r="I386" s="421"/>
      <c r="L386" s="417"/>
      <c r="M386" s="422"/>
      <c r="N386" s="423"/>
      <c r="O386" s="423"/>
      <c r="P386" s="423"/>
      <c r="Q386" s="423"/>
      <c r="R386" s="423"/>
      <c r="S386" s="423"/>
      <c r="T386" s="424"/>
      <c r="AT386" s="419" t="s">
        <v>201</v>
      </c>
      <c r="AU386" s="419" t="s">
        <v>115</v>
      </c>
      <c r="AV386" s="418" t="s">
        <v>113</v>
      </c>
      <c r="AW386" s="418" t="s">
        <v>93</v>
      </c>
      <c r="AX386" s="418" t="s">
        <v>111</v>
      </c>
      <c r="AY386" s="419" t="s">
        <v>188</v>
      </c>
    </row>
    <row r="387" spans="2:51" s="418" customFormat="1">
      <c r="B387" s="417"/>
      <c r="D387" s="414" t="s">
        <v>201</v>
      </c>
      <c r="E387" s="419" t="s">
        <v>69</v>
      </c>
      <c r="F387" s="420" t="s">
        <v>7413</v>
      </c>
      <c r="H387" s="419" t="s">
        <v>69</v>
      </c>
      <c r="I387" s="421"/>
      <c r="L387" s="417"/>
      <c r="M387" s="422"/>
      <c r="N387" s="423"/>
      <c r="O387" s="423"/>
      <c r="P387" s="423"/>
      <c r="Q387" s="423"/>
      <c r="R387" s="423"/>
      <c r="S387" s="423"/>
      <c r="T387" s="424"/>
      <c r="AT387" s="419" t="s">
        <v>201</v>
      </c>
      <c r="AU387" s="419" t="s">
        <v>115</v>
      </c>
      <c r="AV387" s="418" t="s">
        <v>113</v>
      </c>
      <c r="AW387" s="418" t="s">
        <v>93</v>
      </c>
      <c r="AX387" s="418" t="s">
        <v>111</v>
      </c>
      <c r="AY387" s="419" t="s">
        <v>188</v>
      </c>
    </row>
    <row r="388" spans="2:51" s="418" customFormat="1">
      <c r="B388" s="417"/>
      <c r="D388" s="414" t="s">
        <v>201</v>
      </c>
      <c r="E388" s="419" t="s">
        <v>69</v>
      </c>
      <c r="F388" s="420" t="s">
        <v>7414</v>
      </c>
      <c r="H388" s="419" t="s">
        <v>69</v>
      </c>
      <c r="I388" s="421"/>
      <c r="L388" s="417"/>
      <c r="M388" s="422"/>
      <c r="N388" s="423"/>
      <c r="O388" s="423"/>
      <c r="P388" s="423"/>
      <c r="Q388" s="423"/>
      <c r="R388" s="423"/>
      <c r="S388" s="423"/>
      <c r="T388" s="424"/>
      <c r="AT388" s="419" t="s">
        <v>201</v>
      </c>
      <c r="AU388" s="419" t="s">
        <v>115</v>
      </c>
      <c r="AV388" s="418" t="s">
        <v>113</v>
      </c>
      <c r="AW388" s="418" t="s">
        <v>93</v>
      </c>
      <c r="AX388" s="418" t="s">
        <v>111</v>
      </c>
      <c r="AY388" s="419" t="s">
        <v>188</v>
      </c>
    </row>
    <row r="389" spans="2:51" s="418" customFormat="1">
      <c r="B389" s="417"/>
      <c r="D389" s="414" t="s">
        <v>201</v>
      </c>
      <c r="E389" s="419" t="s">
        <v>69</v>
      </c>
      <c r="F389" s="420" t="s">
        <v>7415</v>
      </c>
      <c r="H389" s="419" t="s">
        <v>69</v>
      </c>
      <c r="I389" s="421"/>
      <c r="L389" s="417"/>
      <c r="M389" s="422"/>
      <c r="N389" s="423"/>
      <c r="O389" s="423"/>
      <c r="P389" s="423"/>
      <c r="Q389" s="423"/>
      <c r="R389" s="423"/>
      <c r="S389" s="423"/>
      <c r="T389" s="424"/>
      <c r="AT389" s="419" t="s">
        <v>201</v>
      </c>
      <c r="AU389" s="419" t="s">
        <v>115</v>
      </c>
      <c r="AV389" s="418" t="s">
        <v>113</v>
      </c>
      <c r="AW389" s="418" t="s">
        <v>93</v>
      </c>
      <c r="AX389" s="418" t="s">
        <v>111</v>
      </c>
      <c r="AY389" s="419" t="s">
        <v>188</v>
      </c>
    </row>
    <row r="390" spans="2:51" s="418" customFormat="1">
      <c r="B390" s="417"/>
      <c r="D390" s="414" t="s">
        <v>201</v>
      </c>
      <c r="E390" s="419" t="s">
        <v>69</v>
      </c>
      <c r="F390" s="420" t="s">
        <v>7451</v>
      </c>
      <c r="H390" s="419" t="s">
        <v>69</v>
      </c>
      <c r="I390" s="421"/>
      <c r="L390" s="417"/>
      <c r="M390" s="422"/>
      <c r="N390" s="423"/>
      <c r="O390" s="423"/>
      <c r="P390" s="423"/>
      <c r="Q390" s="423"/>
      <c r="R390" s="423"/>
      <c r="S390" s="423"/>
      <c r="T390" s="424"/>
      <c r="AT390" s="419" t="s">
        <v>201</v>
      </c>
      <c r="AU390" s="419" t="s">
        <v>115</v>
      </c>
      <c r="AV390" s="418" t="s">
        <v>113</v>
      </c>
      <c r="AW390" s="418" t="s">
        <v>93</v>
      </c>
      <c r="AX390" s="418" t="s">
        <v>111</v>
      </c>
      <c r="AY390" s="419" t="s">
        <v>188</v>
      </c>
    </row>
    <row r="391" spans="2:51" s="418" customFormat="1">
      <c r="B391" s="417"/>
      <c r="D391" s="414" t="s">
        <v>201</v>
      </c>
      <c r="E391" s="419" t="s">
        <v>69</v>
      </c>
      <c r="F391" s="420" t="s">
        <v>7540</v>
      </c>
      <c r="H391" s="419" t="s">
        <v>69</v>
      </c>
      <c r="I391" s="421"/>
      <c r="L391" s="417"/>
      <c r="M391" s="422"/>
      <c r="N391" s="423"/>
      <c r="O391" s="423"/>
      <c r="P391" s="423"/>
      <c r="Q391" s="423"/>
      <c r="R391" s="423"/>
      <c r="S391" s="423"/>
      <c r="T391" s="424"/>
      <c r="AT391" s="419" t="s">
        <v>201</v>
      </c>
      <c r="AU391" s="419" t="s">
        <v>115</v>
      </c>
      <c r="AV391" s="418" t="s">
        <v>113</v>
      </c>
      <c r="AW391" s="418" t="s">
        <v>93</v>
      </c>
      <c r="AX391" s="418" t="s">
        <v>111</v>
      </c>
      <c r="AY391" s="419" t="s">
        <v>188</v>
      </c>
    </row>
    <row r="392" spans="2:51" s="426" customFormat="1">
      <c r="B392" s="425"/>
      <c r="D392" s="414" t="s">
        <v>201</v>
      </c>
      <c r="E392" s="427" t="s">
        <v>69</v>
      </c>
      <c r="F392" s="428" t="s">
        <v>7541</v>
      </c>
      <c r="H392" s="429">
        <v>70</v>
      </c>
      <c r="I392" s="430"/>
      <c r="L392" s="425"/>
      <c r="M392" s="431"/>
      <c r="N392" s="432"/>
      <c r="O392" s="432"/>
      <c r="P392" s="432"/>
      <c r="Q392" s="432"/>
      <c r="R392" s="432"/>
      <c r="S392" s="432"/>
      <c r="T392" s="433"/>
      <c r="AT392" s="427" t="s">
        <v>201</v>
      </c>
      <c r="AU392" s="427" t="s">
        <v>115</v>
      </c>
      <c r="AV392" s="426" t="s">
        <v>115</v>
      </c>
      <c r="AW392" s="426" t="s">
        <v>93</v>
      </c>
      <c r="AX392" s="426" t="s">
        <v>111</v>
      </c>
      <c r="AY392" s="427" t="s">
        <v>188</v>
      </c>
    </row>
    <row r="393" spans="2:51" s="418" customFormat="1">
      <c r="B393" s="417"/>
      <c r="D393" s="414" t="s">
        <v>201</v>
      </c>
      <c r="E393" s="419" t="s">
        <v>69</v>
      </c>
      <c r="F393" s="420" t="s">
        <v>7542</v>
      </c>
      <c r="H393" s="419" t="s">
        <v>69</v>
      </c>
      <c r="I393" s="421"/>
      <c r="L393" s="417"/>
      <c r="M393" s="422"/>
      <c r="N393" s="423"/>
      <c r="O393" s="423"/>
      <c r="P393" s="423"/>
      <c r="Q393" s="423"/>
      <c r="R393" s="423"/>
      <c r="S393" s="423"/>
      <c r="T393" s="424"/>
      <c r="AT393" s="419" t="s">
        <v>201</v>
      </c>
      <c r="AU393" s="419" t="s">
        <v>115</v>
      </c>
      <c r="AV393" s="418" t="s">
        <v>113</v>
      </c>
      <c r="AW393" s="418" t="s">
        <v>93</v>
      </c>
      <c r="AX393" s="418" t="s">
        <v>111</v>
      </c>
      <c r="AY393" s="419" t="s">
        <v>188</v>
      </c>
    </row>
    <row r="394" spans="2:51" s="418" customFormat="1">
      <c r="B394" s="417"/>
      <c r="D394" s="414" t="s">
        <v>201</v>
      </c>
      <c r="E394" s="419" t="s">
        <v>69</v>
      </c>
      <c r="F394" s="420" t="s">
        <v>7543</v>
      </c>
      <c r="H394" s="419" t="s">
        <v>69</v>
      </c>
      <c r="I394" s="421"/>
      <c r="L394" s="417"/>
      <c r="M394" s="422"/>
      <c r="N394" s="423"/>
      <c r="O394" s="423"/>
      <c r="P394" s="423"/>
      <c r="Q394" s="423"/>
      <c r="R394" s="423"/>
      <c r="S394" s="423"/>
      <c r="T394" s="424"/>
      <c r="AT394" s="419" t="s">
        <v>201</v>
      </c>
      <c r="AU394" s="419" t="s">
        <v>115</v>
      </c>
      <c r="AV394" s="418" t="s">
        <v>113</v>
      </c>
      <c r="AW394" s="418" t="s">
        <v>93</v>
      </c>
      <c r="AX394" s="418" t="s">
        <v>111</v>
      </c>
      <c r="AY394" s="419" t="s">
        <v>188</v>
      </c>
    </row>
    <row r="395" spans="2:51" s="426" customFormat="1">
      <c r="B395" s="425"/>
      <c r="D395" s="414" t="s">
        <v>201</v>
      </c>
      <c r="E395" s="427" t="s">
        <v>69</v>
      </c>
      <c r="F395" s="428" t="s">
        <v>7454</v>
      </c>
      <c r="H395" s="429">
        <v>10</v>
      </c>
      <c r="I395" s="430"/>
      <c r="L395" s="425"/>
      <c r="M395" s="431"/>
      <c r="N395" s="432"/>
      <c r="O395" s="432"/>
      <c r="P395" s="432"/>
      <c r="Q395" s="432"/>
      <c r="R395" s="432"/>
      <c r="S395" s="432"/>
      <c r="T395" s="433"/>
      <c r="AT395" s="427" t="s">
        <v>201</v>
      </c>
      <c r="AU395" s="427" t="s">
        <v>115</v>
      </c>
      <c r="AV395" s="426" t="s">
        <v>115</v>
      </c>
      <c r="AW395" s="426" t="s">
        <v>93</v>
      </c>
      <c r="AX395" s="426" t="s">
        <v>111</v>
      </c>
      <c r="AY395" s="427" t="s">
        <v>188</v>
      </c>
    </row>
    <row r="396" spans="2:51" s="418" customFormat="1">
      <c r="B396" s="417"/>
      <c r="D396" s="414" t="s">
        <v>201</v>
      </c>
      <c r="E396" s="419" t="s">
        <v>69</v>
      </c>
      <c r="F396" s="420" t="s">
        <v>7544</v>
      </c>
      <c r="H396" s="419" t="s">
        <v>69</v>
      </c>
      <c r="I396" s="421"/>
      <c r="L396" s="417"/>
      <c r="M396" s="422"/>
      <c r="N396" s="423"/>
      <c r="O396" s="423"/>
      <c r="P396" s="423"/>
      <c r="Q396" s="423"/>
      <c r="R396" s="423"/>
      <c r="S396" s="423"/>
      <c r="T396" s="424"/>
      <c r="AT396" s="419" t="s">
        <v>201</v>
      </c>
      <c r="AU396" s="419" t="s">
        <v>115</v>
      </c>
      <c r="AV396" s="418" t="s">
        <v>113</v>
      </c>
      <c r="AW396" s="418" t="s">
        <v>93</v>
      </c>
      <c r="AX396" s="418" t="s">
        <v>111</v>
      </c>
      <c r="AY396" s="419" t="s">
        <v>188</v>
      </c>
    </row>
    <row r="397" spans="2:51" s="418" customFormat="1">
      <c r="B397" s="417"/>
      <c r="D397" s="414" t="s">
        <v>201</v>
      </c>
      <c r="E397" s="419" t="s">
        <v>69</v>
      </c>
      <c r="F397" s="420" t="s">
        <v>7543</v>
      </c>
      <c r="H397" s="419" t="s">
        <v>69</v>
      </c>
      <c r="I397" s="421"/>
      <c r="L397" s="417"/>
      <c r="M397" s="422"/>
      <c r="N397" s="423"/>
      <c r="O397" s="423"/>
      <c r="P397" s="423"/>
      <c r="Q397" s="423"/>
      <c r="R397" s="423"/>
      <c r="S397" s="423"/>
      <c r="T397" s="424"/>
      <c r="AT397" s="419" t="s">
        <v>201</v>
      </c>
      <c r="AU397" s="419" t="s">
        <v>115</v>
      </c>
      <c r="AV397" s="418" t="s">
        <v>113</v>
      </c>
      <c r="AW397" s="418" t="s">
        <v>93</v>
      </c>
      <c r="AX397" s="418" t="s">
        <v>111</v>
      </c>
      <c r="AY397" s="419" t="s">
        <v>188</v>
      </c>
    </row>
    <row r="398" spans="2:51" s="426" customFormat="1">
      <c r="B398" s="425"/>
      <c r="D398" s="414" t="s">
        <v>201</v>
      </c>
      <c r="E398" s="427" t="s">
        <v>69</v>
      </c>
      <c r="F398" s="428" t="s">
        <v>7545</v>
      </c>
      <c r="H398" s="429">
        <v>5</v>
      </c>
      <c r="I398" s="430"/>
      <c r="L398" s="425"/>
      <c r="M398" s="431"/>
      <c r="N398" s="432"/>
      <c r="O398" s="432"/>
      <c r="P398" s="432"/>
      <c r="Q398" s="432"/>
      <c r="R398" s="432"/>
      <c r="S398" s="432"/>
      <c r="T398" s="433"/>
      <c r="AT398" s="427" t="s">
        <v>201</v>
      </c>
      <c r="AU398" s="427" t="s">
        <v>115</v>
      </c>
      <c r="AV398" s="426" t="s">
        <v>115</v>
      </c>
      <c r="AW398" s="426" t="s">
        <v>93</v>
      </c>
      <c r="AX398" s="426" t="s">
        <v>111</v>
      </c>
      <c r="AY398" s="427" t="s">
        <v>188</v>
      </c>
    </row>
    <row r="399" spans="2:51" s="444" customFormat="1">
      <c r="B399" s="443"/>
      <c r="D399" s="414" t="s">
        <v>201</v>
      </c>
      <c r="E399" s="445" t="s">
        <v>69</v>
      </c>
      <c r="F399" s="446" t="s">
        <v>253</v>
      </c>
      <c r="H399" s="447">
        <v>85</v>
      </c>
      <c r="I399" s="448"/>
      <c r="L399" s="443"/>
      <c r="M399" s="449"/>
      <c r="N399" s="450"/>
      <c r="O399" s="450"/>
      <c r="P399" s="450"/>
      <c r="Q399" s="450"/>
      <c r="R399" s="450"/>
      <c r="S399" s="450"/>
      <c r="T399" s="451"/>
      <c r="AT399" s="445" t="s">
        <v>201</v>
      </c>
      <c r="AU399" s="445" t="s">
        <v>115</v>
      </c>
      <c r="AV399" s="444" t="s">
        <v>228</v>
      </c>
      <c r="AW399" s="444" t="s">
        <v>93</v>
      </c>
      <c r="AX399" s="444" t="s">
        <v>111</v>
      </c>
      <c r="AY399" s="445" t="s">
        <v>188</v>
      </c>
    </row>
    <row r="400" spans="2:51" s="418" customFormat="1">
      <c r="B400" s="417"/>
      <c r="D400" s="414" t="s">
        <v>201</v>
      </c>
      <c r="E400" s="419" t="s">
        <v>69</v>
      </c>
      <c r="F400" s="420" t="s">
        <v>7416</v>
      </c>
      <c r="H400" s="419" t="s">
        <v>69</v>
      </c>
      <c r="I400" s="421"/>
      <c r="L400" s="417"/>
      <c r="M400" s="422"/>
      <c r="N400" s="423"/>
      <c r="O400" s="423"/>
      <c r="P400" s="423"/>
      <c r="Q400" s="423"/>
      <c r="R400" s="423"/>
      <c r="S400" s="423"/>
      <c r="T400" s="424"/>
      <c r="AT400" s="419" t="s">
        <v>201</v>
      </c>
      <c r="AU400" s="419" t="s">
        <v>115</v>
      </c>
      <c r="AV400" s="418" t="s">
        <v>113</v>
      </c>
      <c r="AW400" s="418" t="s">
        <v>93</v>
      </c>
      <c r="AX400" s="418" t="s">
        <v>111</v>
      </c>
      <c r="AY400" s="419" t="s">
        <v>188</v>
      </c>
    </row>
    <row r="401" spans="2:65" s="418" customFormat="1">
      <c r="B401" s="417"/>
      <c r="D401" s="414" t="s">
        <v>201</v>
      </c>
      <c r="E401" s="419" t="s">
        <v>69</v>
      </c>
      <c r="F401" s="420" t="s">
        <v>7546</v>
      </c>
      <c r="H401" s="419" t="s">
        <v>69</v>
      </c>
      <c r="I401" s="421"/>
      <c r="L401" s="417"/>
      <c r="M401" s="422"/>
      <c r="N401" s="423"/>
      <c r="O401" s="423"/>
      <c r="P401" s="423"/>
      <c r="Q401" s="423"/>
      <c r="R401" s="423"/>
      <c r="S401" s="423"/>
      <c r="T401" s="424"/>
      <c r="AT401" s="419" t="s">
        <v>201</v>
      </c>
      <c r="AU401" s="419" t="s">
        <v>115</v>
      </c>
      <c r="AV401" s="418" t="s">
        <v>113</v>
      </c>
      <c r="AW401" s="418" t="s">
        <v>93</v>
      </c>
      <c r="AX401" s="418" t="s">
        <v>111</v>
      </c>
      <c r="AY401" s="419" t="s">
        <v>188</v>
      </c>
    </row>
    <row r="402" spans="2:65" s="426" customFormat="1">
      <c r="B402" s="425"/>
      <c r="D402" s="414" t="s">
        <v>201</v>
      </c>
      <c r="E402" s="427" t="s">
        <v>69</v>
      </c>
      <c r="F402" s="428" t="s">
        <v>7454</v>
      </c>
      <c r="H402" s="429">
        <v>10</v>
      </c>
      <c r="I402" s="430"/>
      <c r="L402" s="425"/>
      <c r="M402" s="431"/>
      <c r="N402" s="432"/>
      <c r="O402" s="432"/>
      <c r="P402" s="432"/>
      <c r="Q402" s="432"/>
      <c r="R402" s="432"/>
      <c r="S402" s="432"/>
      <c r="T402" s="433"/>
      <c r="AT402" s="427" t="s">
        <v>201</v>
      </c>
      <c r="AU402" s="427" t="s">
        <v>115</v>
      </c>
      <c r="AV402" s="426" t="s">
        <v>115</v>
      </c>
      <c r="AW402" s="426" t="s">
        <v>93</v>
      </c>
      <c r="AX402" s="426" t="s">
        <v>111</v>
      </c>
      <c r="AY402" s="427" t="s">
        <v>188</v>
      </c>
    </row>
    <row r="403" spans="2:65" s="444" customFormat="1">
      <c r="B403" s="443"/>
      <c r="D403" s="414" t="s">
        <v>201</v>
      </c>
      <c r="E403" s="445" t="s">
        <v>69</v>
      </c>
      <c r="F403" s="446" t="s">
        <v>253</v>
      </c>
      <c r="H403" s="447">
        <v>10</v>
      </c>
      <c r="I403" s="448"/>
      <c r="L403" s="443"/>
      <c r="M403" s="449"/>
      <c r="N403" s="450"/>
      <c r="O403" s="450"/>
      <c r="P403" s="450"/>
      <c r="Q403" s="450"/>
      <c r="R403" s="450"/>
      <c r="S403" s="450"/>
      <c r="T403" s="451"/>
      <c r="AT403" s="445" t="s">
        <v>201</v>
      </c>
      <c r="AU403" s="445" t="s">
        <v>115</v>
      </c>
      <c r="AV403" s="444" t="s">
        <v>228</v>
      </c>
      <c r="AW403" s="444" t="s">
        <v>93</v>
      </c>
      <c r="AX403" s="444" t="s">
        <v>111</v>
      </c>
      <c r="AY403" s="445" t="s">
        <v>188</v>
      </c>
    </row>
    <row r="404" spans="2:65" s="435" customFormat="1">
      <c r="B404" s="434"/>
      <c r="D404" s="414" t="s">
        <v>201</v>
      </c>
      <c r="E404" s="436" t="s">
        <v>69</v>
      </c>
      <c r="F404" s="437" t="s">
        <v>210</v>
      </c>
      <c r="H404" s="438">
        <v>95</v>
      </c>
      <c r="I404" s="439"/>
      <c r="L404" s="434"/>
      <c r="M404" s="440"/>
      <c r="N404" s="441"/>
      <c r="O404" s="441"/>
      <c r="P404" s="441"/>
      <c r="Q404" s="441"/>
      <c r="R404" s="441"/>
      <c r="S404" s="441"/>
      <c r="T404" s="442"/>
      <c r="AT404" s="436" t="s">
        <v>201</v>
      </c>
      <c r="AU404" s="436" t="s">
        <v>115</v>
      </c>
      <c r="AV404" s="435" t="s">
        <v>195</v>
      </c>
      <c r="AW404" s="435" t="s">
        <v>93</v>
      </c>
      <c r="AX404" s="435" t="s">
        <v>113</v>
      </c>
      <c r="AY404" s="436" t="s">
        <v>188</v>
      </c>
    </row>
    <row r="405" spans="2:65" s="334" customFormat="1" ht="16.5" customHeight="1">
      <c r="B405" s="86"/>
      <c r="C405" s="455" t="s">
        <v>474</v>
      </c>
      <c r="D405" s="455" t="s">
        <v>521</v>
      </c>
      <c r="E405" s="456" t="s">
        <v>7547</v>
      </c>
      <c r="F405" s="457" t="s">
        <v>7548</v>
      </c>
      <c r="G405" s="458" t="s">
        <v>1023</v>
      </c>
      <c r="H405" s="459">
        <v>95</v>
      </c>
      <c r="I405" s="460"/>
      <c r="J405" s="461">
        <f>ROUND(I405*H405,2)</f>
        <v>0</v>
      </c>
      <c r="K405" s="457" t="s">
        <v>194</v>
      </c>
      <c r="L405" s="462"/>
      <c r="M405" s="463" t="s">
        <v>69</v>
      </c>
      <c r="N405" s="464" t="s">
        <v>100</v>
      </c>
      <c r="O405" s="333"/>
      <c r="P405" s="412">
        <f>O405*H405</f>
        <v>0</v>
      </c>
      <c r="Q405" s="412">
        <v>1.2E-4</v>
      </c>
      <c r="R405" s="412">
        <f>Q405*H405</f>
        <v>1.14E-2</v>
      </c>
      <c r="S405" s="412">
        <v>0</v>
      </c>
      <c r="T405" s="413">
        <f>S405*H405</f>
        <v>0</v>
      </c>
      <c r="AR405" s="55" t="s">
        <v>520</v>
      </c>
      <c r="AT405" s="55" t="s">
        <v>521</v>
      </c>
      <c r="AU405" s="55" t="s">
        <v>115</v>
      </c>
      <c r="AY405" s="55" t="s">
        <v>188</v>
      </c>
      <c r="BE405" s="93">
        <f>IF(N405="základní",J405,0)</f>
        <v>0</v>
      </c>
      <c r="BF405" s="93">
        <f>IF(N405="snížená",J405,0)</f>
        <v>0</v>
      </c>
      <c r="BG405" s="93">
        <f>IF(N405="zákl. přenesená",J405,0)</f>
        <v>0</v>
      </c>
      <c r="BH405" s="93">
        <f>IF(N405="sníž. přenesená",J405,0)</f>
        <v>0</v>
      </c>
      <c r="BI405" s="93">
        <f>IF(N405="nulová",J405,0)</f>
        <v>0</v>
      </c>
      <c r="BJ405" s="55" t="s">
        <v>113</v>
      </c>
      <c r="BK405" s="93">
        <f>ROUND(I405*H405,2)</f>
        <v>0</v>
      </c>
      <c r="BL405" s="55" t="s">
        <v>389</v>
      </c>
      <c r="BM405" s="55" t="s">
        <v>7549</v>
      </c>
    </row>
    <row r="406" spans="2:65" s="334" customFormat="1">
      <c r="B406" s="61"/>
      <c r="D406" s="414" t="s">
        <v>197</v>
      </c>
      <c r="F406" s="415" t="s">
        <v>7548</v>
      </c>
      <c r="I406" s="240"/>
      <c r="L406" s="61"/>
      <c r="M406" s="94"/>
      <c r="N406" s="333"/>
      <c r="O406" s="333"/>
      <c r="P406" s="333"/>
      <c r="Q406" s="333"/>
      <c r="R406" s="333"/>
      <c r="S406" s="333"/>
      <c r="T406" s="69"/>
      <c r="AT406" s="55" t="s">
        <v>197</v>
      </c>
      <c r="AU406" s="55" t="s">
        <v>115</v>
      </c>
    </row>
    <row r="407" spans="2:65" s="418" customFormat="1">
      <c r="B407" s="417"/>
      <c r="D407" s="414" t="s">
        <v>201</v>
      </c>
      <c r="E407" s="419" t="s">
        <v>69</v>
      </c>
      <c r="F407" s="420" t="s">
        <v>7412</v>
      </c>
      <c r="H407" s="419" t="s">
        <v>69</v>
      </c>
      <c r="I407" s="421"/>
      <c r="L407" s="417"/>
      <c r="M407" s="422"/>
      <c r="N407" s="423"/>
      <c r="O407" s="423"/>
      <c r="P407" s="423"/>
      <c r="Q407" s="423"/>
      <c r="R407" s="423"/>
      <c r="S407" s="423"/>
      <c r="T407" s="424"/>
      <c r="AT407" s="419" t="s">
        <v>201</v>
      </c>
      <c r="AU407" s="419" t="s">
        <v>115</v>
      </c>
      <c r="AV407" s="418" t="s">
        <v>113</v>
      </c>
      <c r="AW407" s="418" t="s">
        <v>93</v>
      </c>
      <c r="AX407" s="418" t="s">
        <v>111</v>
      </c>
      <c r="AY407" s="419" t="s">
        <v>188</v>
      </c>
    </row>
    <row r="408" spans="2:65" s="418" customFormat="1">
      <c r="B408" s="417"/>
      <c r="D408" s="414" t="s">
        <v>201</v>
      </c>
      <c r="E408" s="419" t="s">
        <v>69</v>
      </c>
      <c r="F408" s="420" t="s">
        <v>7413</v>
      </c>
      <c r="H408" s="419" t="s">
        <v>69</v>
      </c>
      <c r="I408" s="421"/>
      <c r="L408" s="417"/>
      <c r="M408" s="422"/>
      <c r="N408" s="423"/>
      <c r="O408" s="423"/>
      <c r="P408" s="423"/>
      <c r="Q408" s="423"/>
      <c r="R408" s="423"/>
      <c r="S408" s="423"/>
      <c r="T408" s="424"/>
      <c r="AT408" s="419" t="s">
        <v>201</v>
      </c>
      <c r="AU408" s="419" t="s">
        <v>115</v>
      </c>
      <c r="AV408" s="418" t="s">
        <v>113</v>
      </c>
      <c r="AW408" s="418" t="s">
        <v>93</v>
      </c>
      <c r="AX408" s="418" t="s">
        <v>111</v>
      </c>
      <c r="AY408" s="419" t="s">
        <v>188</v>
      </c>
    </row>
    <row r="409" spans="2:65" s="418" customFormat="1">
      <c r="B409" s="417"/>
      <c r="D409" s="414" t="s">
        <v>201</v>
      </c>
      <c r="E409" s="419" t="s">
        <v>69</v>
      </c>
      <c r="F409" s="420" t="s">
        <v>7414</v>
      </c>
      <c r="H409" s="419" t="s">
        <v>69</v>
      </c>
      <c r="I409" s="421"/>
      <c r="L409" s="417"/>
      <c r="M409" s="422"/>
      <c r="N409" s="423"/>
      <c r="O409" s="423"/>
      <c r="P409" s="423"/>
      <c r="Q409" s="423"/>
      <c r="R409" s="423"/>
      <c r="S409" s="423"/>
      <c r="T409" s="424"/>
      <c r="AT409" s="419" t="s">
        <v>201</v>
      </c>
      <c r="AU409" s="419" t="s">
        <v>115</v>
      </c>
      <c r="AV409" s="418" t="s">
        <v>113</v>
      </c>
      <c r="AW409" s="418" t="s">
        <v>93</v>
      </c>
      <c r="AX409" s="418" t="s">
        <v>111</v>
      </c>
      <c r="AY409" s="419" t="s">
        <v>188</v>
      </c>
    </row>
    <row r="410" spans="2:65" s="418" customFormat="1">
      <c r="B410" s="417"/>
      <c r="D410" s="414" t="s">
        <v>201</v>
      </c>
      <c r="E410" s="419" t="s">
        <v>69</v>
      </c>
      <c r="F410" s="420" t="s">
        <v>7415</v>
      </c>
      <c r="H410" s="419" t="s">
        <v>69</v>
      </c>
      <c r="I410" s="421"/>
      <c r="L410" s="417"/>
      <c r="M410" s="422"/>
      <c r="N410" s="423"/>
      <c r="O410" s="423"/>
      <c r="P410" s="423"/>
      <c r="Q410" s="423"/>
      <c r="R410" s="423"/>
      <c r="S410" s="423"/>
      <c r="T410" s="424"/>
      <c r="AT410" s="419" t="s">
        <v>201</v>
      </c>
      <c r="AU410" s="419" t="s">
        <v>115</v>
      </c>
      <c r="AV410" s="418" t="s">
        <v>113</v>
      </c>
      <c r="AW410" s="418" t="s">
        <v>93</v>
      </c>
      <c r="AX410" s="418" t="s">
        <v>111</v>
      </c>
      <c r="AY410" s="419" t="s">
        <v>188</v>
      </c>
    </row>
    <row r="411" spans="2:65" s="418" customFormat="1">
      <c r="B411" s="417"/>
      <c r="D411" s="414" t="s">
        <v>201</v>
      </c>
      <c r="E411" s="419" t="s">
        <v>69</v>
      </c>
      <c r="F411" s="420" t="s">
        <v>7458</v>
      </c>
      <c r="H411" s="419" t="s">
        <v>69</v>
      </c>
      <c r="I411" s="421"/>
      <c r="L411" s="417"/>
      <c r="M411" s="422"/>
      <c r="N411" s="423"/>
      <c r="O411" s="423"/>
      <c r="P411" s="423"/>
      <c r="Q411" s="423"/>
      <c r="R411" s="423"/>
      <c r="S411" s="423"/>
      <c r="T411" s="424"/>
      <c r="AT411" s="419" t="s">
        <v>201</v>
      </c>
      <c r="AU411" s="419" t="s">
        <v>115</v>
      </c>
      <c r="AV411" s="418" t="s">
        <v>113</v>
      </c>
      <c r="AW411" s="418" t="s">
        <v>93</v>
      </c>
      <c r="AX411" s="418" t="s">
        <v>111</v>
      </c>
      <c r="AY411" s="419" t="s">
        <v>188</v>
      </c>
    </row>
    <row r="412" spans="2:65" s="418" customFormat="1">
      <c r="B412" s="417"/>
      <c r="D412" s="414" t="s">
        <v>201</v>
      </c>
      <c r="E412" s="419" t="s">
        <v>69</v>
      </c>
      <c r="F412" s="420" t="s">
        <v>7540</v>
      </c>
      <c r="H412" s="419" t="s">
        <v>69</v>
      </c>
      <c r="I412" s="421"/>
      <c r="L412" s="417"/>
      <c r="M412" s="422"/>
      <c r="N412" s="423"/>
      <c r="O412" s="423"/>
      <c r="P412" s="423"/>
      <c r="Q412" s="423"/>
      <c r="R412" s="423"/>
      <c r="S412" s="423"/>
      <c r="T412" s="424"/>
      <c r="AT412" s="419" t="s">
        <v>201</v>
      </c>
      <c r="AU412" s="419" t="s">
        <v>115</v>
      </c>
      <c r="AV412" s="418" t="s">
        <v>113</v>
      </c>
      <c r="AW412" s="418" t="s">
        <v>93</v>
      </c>
      <c r="AX412" s="418" t="s">
        <v>111</v>
      </c>
      <c r="AY412" s="419" t="s">
        <v>188</v>
      </c>
    </row>
    <row r="413" spans="2:65" s="426" customFormat="1">
      <c r="B413" s="425"/>
      <c r="D413" s="414" t="s">
        <v>201</v>
      </c>
      <c r="E413" s="427" t="s">
        <v>69</v>
      </c>
      <c r="F413" s="428" t="s">
        <v>7541</v>
      </c>
      <c r="H413" s="429">
        <v>70</v>
      </c>
      <c r="I413" s="430"/>
      <c r="L413" s="425"/>
      <c r="M413" s="431"/>
      <c r="N413" s="432"/>
      <c r="O413" s="432"/>
      <c r="P413" s="432"/>
      <c r="Q413" s="432"/>
      <c r="R413" s="432"/>
      <c r="S413" s="432"/>
      <c r="T413" s="433"/>
      <c r="AT413" s="427" t="s">
        <v>201</v>
      </c>
      <c r="AU413" s="427" t="s">
        <v>115</v>
      </c>
      <c r="AV413" s="426" t="s">
        <v>115</v>
      </c>
      <c r="AW413" s="426" t="s">
        <v>93</v>
      </c>
      <c r="AX413" s="426" t="s">
        <v>111</v>
      </c>
      <c r="AY413" s="427" t="s">
        <v>188</v>
      </c>
    </row>
    <row r="414" spans="2:65" s="418" customFormat="1">
      <c r="B414" s="417"/>
      <c r="D414" s="414" t="s">
        <v>201</v>
      </c>
      <c r="E414" s="419" t="s">
        <v>69</v>
      </c>
      <c r="F414" s="420" t="s">
        <v>7542</v>
      </c>
      <c r="H414" s="419" t="s">
        <v>69</v>
      </c>
      <c r="I414" s="421"/>
      <c r="L414" s="417"/>
      <c r="M414" s="422"/>
      <c r="N414" s="423"/>
      <c r="O414" s="423"/>
      <c r="P414" s="423"/>
      <c r="Q414" s="423"/>
      <c r="R414" s="423"/>
      <c r="S414" s="423"/>
      <c r="T414" s="424"/>
      <c r="AT414" s="419" t="s">
        <v>201</v>
      </c>
      <c r="AU414" s="419" t="s">
        <v>115</v>
      </c>
      <c r="AV414" s="418" t="s">
        <v>113</v>
      </c>
      <c r="AW414" s="418" t="s">
        <v>93</v>
      </c>
      <c r="AX414" s="418" t="s">
        <v>111</v>
      </c>
      <c r="AY414" s="419" t="s">
        <v>188</v>
      </c>
    </row>
    <row r="415" spans="2:65" s="418" customFormat="1">
      <c r="B415" s="417"/>
      <c r="D415" s="414" t="s">
        <v>201</v>
      </c>
      <c r="E415" s="419" t="s">
        <v>69</v>
      </c>
      <c r="F415" s="420" t="s">
        <v>7543</v>
      </c>
      <c r="H415" s="419" t="s">
        <v>69</v>
      </c>
      <c r="I415" s="421"/>
      <c r="L415" s="417"/>
      <c r="M415" s="422"/>
      <c r="N415" s="423"/>
      <c r="O415" s="423"/>
      <c r="P415" s="423"/>
      <c r="Q415" s="423"/>
      <c r="R415" s="423"/>
      <c r="S415" s="423"/>
      <c r="T415" s="424"/>
      <c r="AT415" s="419" t="s">
        <v>201</v>
      </c>
      <c r="AU415" s="419" t="s">
        <v>115</v>
      </c>
      <c r="AV415" s="418" t="s">
        <v>113</v>
      </c>
      <c r="AW415" s="418" t="s">
        <v>93</v>
      </c>
      <c r="AX415" s="418" t="s">
        <v>111</v>
      </c>
      <c r="AY415" s="419" t="s">
        <v>188</v>
      </c>
    </row>
    <row r="416" spans="2:65" s="426" customFormat="1">
      <c r="B416" s="425"/>
      <c r="D416" s="414" t="s">
        <v>201</v>
      </c>
      <c r="E416" s="427" t="s">
        <v>69</v>
      </c>
      <c r="F416" s="428" t="s">
        <v>7454</v>
      </c>
      <c r="H416" s="429">
        <v>10</v>
      </c>
      <c r="I416" s="430"/>
      <c r="L416" s="425"/>
      <c r="M416" s="431"/>
      <c r="N416" s="432"/>
      <c r="O416" s="432"/>
      <c r="P416" s="432"/>
      <c r="Q416" s="432"/>
      <c r="R416" s="432"/>
      <c r="S416" s="432"/>
      <c r="T416" s="433"/>
      <c r="AT416" s="427" t="s">
        <v>201</v>
      </c>
      <c r="AU416" s="427" t="s">
        <v>115</v>
      </c>
      <c r="AV416" s="426" t="s">
        <v>115</v>
      </c>
      <c r="AW416" s="426" t="s">
        <v>93</v>
      </c>
      <c r="AX416" s="426" t="s">
        <v>111</v>
      </c>
      <c r="AY416" s="427" t="s">
        <v>188</v>
      </c>
    </row>
    <row r="417" spans="2:65" s="418" customFormat="1">
      <c r="B417" s="417"/>
      <c r="D417" s="414" t="s">
        <v>201</v>
      </c>
      <c r="E417" s="419" t="s">
        <v>69</v>
      </c>
      <c r="F417" s="420" t="s">
        <v>7544</v>
      </c>
      <c r="H417" s="419" t="s">
        <v>69</v>
      </c>
      <c r="I417" s="421"/>
      <c r="L417" s="417"/>
      <c r="M417" s="422"/>
      <c r="N417" s="423"/>
      <c r="O417" s="423"/>
      <c r="P417" s="423"/>
      <c r="Q417" s="423"/>
      <c r="R417" s="423"/>
      <c r="S417" s="423"/>
      <c r="T417" s="424"/>
      <c r="AT417" s="419" t="s">
        <v>201</v>
      </c>
      <c r="AU417" s="419" t="s">
        <v>115</v>
      </c>
      <c r="AV417" s="418" t="s">
        <v>113</v>
      </c>
      <c r="AW417" s="418" t="s">
        <v>93</v>
      </c>
      <c r="AX417" s="418" t="s">
        <v>111</v>
      </c>
      <c r="AY417" s="419" t="s">
        <v>188</v>
      </c>
    </row>
    <row r="418" spans="2:65" s="418" customFormat="1">
      <c r="B418" s="417"/>
      <c r="D418" s="414" t="s">
        <v>201</v>
      </c>
      <c r="E418" s="419" t="s">
        <v>69</v>
      </c>
      <c r="F418" s="420" t="s">
        <v>7543</v>
      </c>
      <c r="H418" s="419" t="s">
        <v>69</v>
      </c>
      <c r="I418" s="421"/>
      <c r="L418" s="417"/>
      <c r="M418" s="422"/>
      <c r="N418" s="423"/>
      <c r="O418" s="423"/>
      <c r="P418" s="423"/>
      <c r="Q418" s="423"/>
      <c r="R418" s="423"/>
      <c r="S418" s="423"/>
      <c r="T418" s="424"/>
      <c r="AT418" s="419" t="s">
        <v>201</v>
      </c>
      <c r="AU418" s="419" t="s">
        <v>115</v>
      </c>
      <c r="AV418" s="418" t="s">
        <v>113</v>
      </c>
      <c r="AW418" s="418" t="s">
        <v>93</v>
      </c>
      <c r="AX418" s="418" t="s">
        <v>111</v>
      </c>
      <c r="AY418" s="419" t="s">
        <v>188</v>
      </c>
    </row>
    <row r="419" spans="2:65" s="426" customFormat="1">
      <c r="B419" s="425"/>
      <c r="D419" s="414" t="s">
        <v>201</v>
      </c>
      <c r="E419" s="427" t="s">
        <v>69</v>
      </c>
      <c r="F419" s="428" t="s">
        <v>7545</v>
      </c>
      <c r="H419" s="429">
        <v>5</v>
      </c>
      <c r="I419" s="430"/>
      <c r="L419" s="425"/>
      <c r="M419" s="431"/>
      <c r="N419" s="432"/>
      <c r="O419" s="432"/>
      <c r="P419" s="432"/>
      <c r="Q419" s="432"/>
      <c r="R419" s="432"/>
      <c r="S419" s="432"/>
      <c r="T419" s="433"/>
      <c r="AT419" s="427" t="s">
        <v>201</v>
      </c>
      <c r="AU419" s="427" t="s">
        <v>115</v>
      </c>
      <c r="AV419" s="426" t="s">
        <v>115</v>
      </c>
      <c r="AW419" s="426" t="s">
        <v>93</v>
      </c>
      <c r="AX419" s="426" t="s">
        <v>111</v>
      </c>
      <c r="AY419" s="427" t="s">
        <v>188</v>
      </c>
    </row>
    <row r="420" spans="2:65" s="444" customFormat="1">
      <c r="B420" s="443"/>
      <c r="D420" s="414" t="s">
        <v>201</v>
      </c>
      <c r="E420" s="445" t="s">
        <v>69</v>
      </c>
      <c r="F420" s="446" t="s">
        <v>253</v>
      </c>
      <c r="H420" s="447">
        <v>85</v>
      </c>
      <c r="I420" s="448"/>
      <c r="L420" s="443"/>
      <c r="M420" s="449"/>
      <c r="N420" s="450"/>
      <c r="O420" s="450"/>
      <c r="P420" s="450"/>
      <c r="Q420" s="450"/>
      <c r="R420" s="450"/>
      <c r="S420" s="450"/>
      <c r="T420" s="451"/>
      <c r="AT420" s="445" t="s">
        <v>201</v>
      </c>
      <c r="AU420" s="445" t="s">
        <v>115</v>
      </c>
      <c r="AV420" s="444" t="s">
        <v>228</v>
      </c>
      <c r="AW420" s="444" t="s">
        <v>93</v>
      </c>
      <c r="AX420" s="444" t="s">
        <v>111</v>
      </c>
      <c r="AY420" s="445" t="s">
        <v>188</v>
      </c>
    </row>
    <row r="421" spans="2:65" s="418" customFormat="1">
      <c r="B421" s="417"/>
      <c r="D421" s="414" t="s">
        <v>201</v>
      </c>
      <c r="E421" s="419" t="s">
        <v>69</v>
      </c>
      <c r="F421" s="420" t="s">
        <v>7522</v>
      </c>
      <c r="H421" s="419" t="s">
        <v>69</v>
      </c>
      <c r="I421" s="421"/>
      <c r="L421" s="417"/>
      <c r="M421" s="422"/>
      <c r="N421" s="423"/>
      <c r="O421" s="423"/>
      <c r="P421" s="423"/>
      <c r="Q421" s="423"/>
      <c r="R421" s="423"/>
      <c r="S421" s="423"/>
      <c r="T421" s="424"/>
      <c r="AT421" s="419" t="s">
        <v>201</v>
      </c>
      <c r="AU421" s="419" t="s">
        <v>115</v>
      </c>
      <c r="AV421" s="418" t="s">
        <v>113</v>
      </c>
      <c r="AW421" s="418" t="s">
        <v>93</v>
      </c>
      <c r="AX421" s="418" t="s">
        <v>111</v>
      </c>
      <c r="AY421" s="419" t="s">
        <v>188</v>
      </c>
    </row>
    <row r="422" spans="2:65" s="418" customFormat="1">
      <c r="B422" s="417"/>
      <c r="D422" s="414" t="s">
        <v>201</v>
      </c>
      <c r="E422" s="419" t="s">
        <v>69</v>
      </c>
      <c r="F422" s="420" t="s">
        <v>7546</v>
      </c>
      <c r="H422" s="419" t="s">
        <v>69</v>
      </c>
      <c r="I422" s="421"/>
      <c r="L422" s="417"/>
      <c r="M422" s="422"/>
      <c r="N422" s="423"/>
      <c r="O422" s="423"/>
      <c r="P422" s="423"/>
      <c r="Q422" s="423"/>
      <c r="R422" s="423"/>
      <c r="S422" s="423"/>
      <c r="T422" s="424"/>
      <c r="AT422" s="419" t="s">
        <v>201</v>
      </c>
      <c r="AU422" s="419" t="s">
        <v>115</v>
      </c>
      <c r="AV422" s="418" t="s">
        <v>113</v>
      </c>
      <c r="AW422" s="418" t="s">
        <v>93</v>
      </c>
      <c r="AX422" s="418" t="s">
        <v>111</v>
      </c>
      <c r="AY422" s="419" t="s">
        <v>188</v>
      </c>
    </row>
    <row r="423" spans="2:65" s="426" customFormat="1">
      <c r="B423" s="425"/>
      <c r="D423" s="414" t="s">
        <v>201</v>
      </c>
      <c r="E423" s="427" t="s">
        <v>69</v>
      </c>
      <c r="F423" s="428" t="s">
        <v>7454</v>
      </c>
      <c r="H423" s="429">
        <v>10</v>
      </c>
      <c r="I423" s="430"/>
      <c r="L423" s="425"/>
      <c r="M423" s="431"/>
      <c r="N423" s="432"/>
      <c r="O423" s="432"/>
      <c r="P423" s="432"/>
      <c r="Q423" s="432"/>
      <c r="R423" s="432"/>
      <c r="S423" s="432"/>
      <c r="T423" s="433"/>
      <c r="AT423" s="427" t="s">
        <v>201</v>
      </c>
      <c r="AU423" s="427" t="s">
        <v>115</v>
      </c>
      <c r="AV423" s="426" t="s">
        <v>115</v>
      </c>
      <c r="AW423" s="426" t="s">
        <v>93</v>
      </c>
      <c r="AX423" s="426" t="s">
        <v>111</v>
      </c>
      <c r="AY423" s="427" t="s">
        <v>188</v>
      </c>
    </row>
    <row r="424" spans="2:65" s="444" customFormat="1">
      <c r="B424" s="443"/>
      <c r="D424" s="414" t="s">
        <v>201</v>
      </c>
      <c r="E424" s="445" t="s">
        <v>69</v>
      </c>
      <c r="F424" s="446" t="s">
        <v>253</v>
      </c>
      <c r="H424" s="447">
        <v>10</v>
      </c>
      <c r="I424" s="448"/>
      <c r="L424" s="443"/>
      <c r="M424" s="449"/>
      <c r="N424" s="450"/>
      <c r="O424" s="450"/>
      <c r="P424" s="450"/>
      <c r="Q424" s="450"/>
      <c r="R424" s="450"/>
      <c r="S424" s="450"/>
      <c r="T424" s="451"/>
      <c r="AT424" s="445" t="s">
        <v>201</v>
      </c>
      <c r="AU424" s="445" t="s">
        <v>115</v>
      </c>
      <c r="AV424" s="444" t="s">
        <v>228</v>
      </c>
      <c r="AW424" s="444" t="s">
        <v>93</v>
      </c>
      <c r="AX424" s="444" t="s">
        <v>111</v>
      </c>
      <c r="AY424" s="445" t="s">
        <v>188</v>
      </c>
    </row>
    <row r="425" spans="2:65" s="435" customFormat="1">
      <c r="B425" s="434"/>
      <c r="D425" s="414" t="s">
        <v>201</v>
      </c>
      <c r="E425" s="436" t="s">
        <v>69</v>
      </c>
      <c r="F425" s="437" t="s">
        <v>210</v>
      </c>
      <c r="H425" s="438">
        <v>95</v>
      </c>
      <c r="I425" s="439"/>
      <c r="L425" s="434"/>
      <c r="M425" s="440"/>
      <c r="N425" s="441"/>
      <c r="O425" s="441"/>
      <c r="P425" s="441"/>
      <c r="Q425" s="441"/>
      <c r="R425" s="441"/>
      <c r="S425" s="441"/>
      <c r="T425" s="442"/>
      <c r="AT425" s="436" t="s">
        <v>201</v>
      </c>
      <c r="AU425" s="436" t="s">
        <v>115</v>
      </c>
      <c r="AV425" s="435" t="s">
        <v>195</v>
      </c>
      <c r="AW425" s="435" t="s">
        <v>93</v>
      </c>
      <c r="AX425" s="435" t="s">
        <v>113</v>
      </c>
      <c r="AY425" s="436" t="s">
        <v>188</v>
      </c>
    </row>
    <row r="426" spans="2:65" s="334" customFormat="1" ht="16.5" customHeight="1">
      <c r="B426" s="86"/>
      <c r="C426" s="87" t="s">
        <v>484</v>
      </c>
      <c r="D426" s="87" t="s">
        <v>190</v>
      </c>
      <c r="E426" s="88" t="s">
        <v>7536</v>
      </c>
      <c r="F426" s="89" t="s">
        <v>7537</v>
      </c>
      <c r="G426" s="90" t="s">
        <v>1023</v>
      </c>
      <c r="H426" s="91">
        <v>405</v>
      </c>
      <c r="I426" s="238"/>
      <c r="J426" s="92">
        <f>ROUND(I426*H426,2)</f>
        <v>0</v>
      </c>
      <c r="K426" s="89" t="s">
        <v>194</v>
      </c>
      <c r="L426" s="61"/>
      <c r="M426" s="410" t="s">
        <v>69</v>
      </c>
      <c r="N426" s="411" t="s">
        <v>100</v>
      </c>
      <c r="O426" s="333"/>
      <c r="P426" s="412">
        <f>O426*H426</f>
        <v>0</v>
      </c>
      <c r="Q426" s="412">
        <v>0</v>
      </c>
      <c r="R426" s="412">
        <f>Q426*H426</f>
        <v>0</v>
      </c>
      <c r="S426" s="412">
        <v>0</v>
      </c>
      <c r="T426" s="413">
        <f>S426*H426</f>
        <v>0</v>
      </c>
      <c r="AR426" s="55" t="s">
        <v>389</v>
      </c>
      <c r="AT426" s="55" t="s">
        <v>190</v>
      </c>
      <c r="AU426" s="55" t="s">
        <v>115</v>
      </c>
      <c r="AY426" s="55" t="s">
        <v>188</v>
      </c>
      <c r="BE426" s="93">
        <f>IF(N426="základní",J426,0)</f>
        <v>0</v>
      </c>
      <c r="BF426" s="93">
        <f>IF(N426="snížená",J426,0)</f>
        <v>0</v>
      </c>
      <c r="BG426" s="93">
        <f>IF(N426="zákl. přenesená",J426,0)</f>
        <v>0</v>
      </c>
      <c r="BH426" s="93">
        <f>IF(N426="sníž. přenesená",J426,0)</f>
        <v>0</v>
      </c>
      <c r="BI426" s="93">
        <f>IF(N426="nulová",J426,0)</f>
        <v>0</v>
      </c>
      <c r="BJ426" s="55" t="s">
        <v>113</v>
      </c>
      <c r="BK426" s="93">
        <f>ROUND(I426*H426,2)</f>
        <v>0</v>
      </c>
      <c r="BL426" s="55" t="s">
        <v>389</v>
      </c>
      <c r="BM426" s="55" t="s">
        <v>7550</v>
      </c>
    </row>
    <row r="427" spans="2:65" s="334" customFormat="1" ht="27">
      <c r="B427" s="61"/>
      <c r="D427" s="414" t="s">
        <v>197</v>
      </c>
      <c r="F427" s="415" t="s">
        <v>7539</v>
      </c>
      <c r="I427" s="240"/>
      <c r="L427" s="61"/>
      <c r="M427" s="94"/>
      <c r="N427" s="333"/>
      <c r="O427" s="333"/>
      <c r="P427" s="333"/>
      <c r="Q427" s="333"/>
      <c r="R427" s="333"/>
      <c r="S427" s="333"/>
      <c r="T427" s="69"/>
      <c r="AT427" s="55" t="s">
        <v>197</v>
      </c>
      <c r="AU427" s="55" t="s">
        <v>115</v>
      </c>
    </row>
    <row r="428" spans="2:65" s="418" customFormat="1">
      <c r="B428" s="417"/>
      <c r="D428" s="414" t="s">
        <v>201</v>
      </c>
      <c r="E428" s="419" t="s">
        <v>69</v>
      </c>
      <c r="F428" s="420" t="s">
        <v>7412</v>
      </c>
      <c r="H428" s="419" t="s">
        <v>69</v>
      </c>
      <c r="I428" s="421"/>
      <c r="L428" s="417"/>
      <c r="M428" s="422"/>
      <c r="N428" s="423"/>
      <c r="O428" s="423"/>
      <c r="P428" s="423"/>
      <c r="Q428" s="423"/>
      <c r="R428" s="423"/>
      <c r="S428" s="423"/>
      <c r="T428" s="424"/>
      <c r="AT428" s="419" t="s">
        <v>201</v>
      </c>
      <c r="AU428" s="419" t="s">
        <v>115</v>
      </c>
      <c r="AV428" s="418" t="s">
        <v>113</v>
      </c>
      <c r="AW428" s="418" t="s">
        <v>93</v>
      </c>
      <c r="AX428" s="418" t="s">
        <v>111</v>
      </c>
      <c r="AY428" s="419" t="s">
        <v>188</v>
      </c>
    </row>
    <row r="429" spans="2:65" s="418" customFormat="1">
      <c r="B429" s="417"/>
      <c r="D429" s="414" t="s">
        <v>201</v>
      </c>
      <c r="E429" s="419" t="s">
        <v>69</v>
      </c>
      <c r="F429" s="420" t="s">
        <v>7413</v>
      </c>
      <c r="H429" s="419" t="s">
        <v>69</v>
      </c>
      <c r="I429" s="421"/>
      <c r="L429" s="417"/>
      <c r="M429" s="422"/>
      <c r="N429" s="423"/>
      <c r="O429" s="423"/>
      <c r="P429" s="423"/>
      <c r="Q429" s="423"/>
      <c r="R429" s="423"/>
      <c r="S429" s="423"/>
      <c r="T429" s="424"/>
      <c r="AT429" s="419" t="s">
        <v>201</v>
      </c>
      <c r="AU429" s="419" t="s">
        <v>115</v>
      </c>
      <c r="AV429" s="418" t="s">
        <v>113</v>
      </c>
      <c r="AW429" s="418" t="s">
        <v>93</v>
      </c>
      <c r="AX429" s="418" t="s">
        <v>111</v>
      </c>
      <c r="AY429" s="419" t="s">
        <v>188</v>
      </c>
    </row>
    <row r="430" spans="2:65" s="418" customFormat="1">
      <c r="B430" s="417"/>
      <c r="D430" s="414" t="s">
        <v>201</v>
      </c>
      <c r="E430" s="419" t="s">
        <v>69</v>
      </c>
      <c r="F430" s="420" t="s">
        <v>7414</v>
      </c>
      <c r="H430" s="419" t="s">
        <v>69</v>
      </c>
      <c r="I430" s="421"/>
      <c r="L430" s="417"/>
      <c r="M430" s="422"/>
      <c r="N430" s="423"/>
      <c r="O430" s="423"/>
      <c r="P430" s="423"/>
      <c r="Q430" s="423"/>
      <c r="R430" s="423"/>
      <c r="S430" s="423"/>
      <c r="T430" s="424"/>
      <c r="AT430" s="419" t="s">
        <v>201</v>
      </c>
      <c r="AU430" s="419" t="s">
        <v>115</v>
      </c>
      <c r="AV430" s="418" t="s">
        <v>113</v>
      </c>
      <c r="AW430" s="418" t="s">
        <v>93</v>
      </c>
      <c r="AX430" s="418" t="s">
        <v>111</v>
      </c>
      <c r="AY430" s="419" t="s">
        <v>188</v>
      </c>
    </row>
    <row r="431" spans="2:65" s="418" customFormat="1">
      <c r="B431" s="417"/>
      <c r="D431" s="414" t="s">
        <v>201</v>
      </c>
      <c r="E431" s="419" t="s">
        <v>69</v>
      </c>
      <c r="F431" s="420" t="s">
        <v>7415</v>
      </c>
      <c r="H431" s="419" t="s">
        <v>69</v>
      </c>
      <c r="I431" s="421"/>
      <c r="L431" s="417"/>
      <c r="M431" s="422"/>
      <c r="N431" s="423"/>
      <c r="O431" s="423"/>
      <c r="P431" s="423"/>
      <c r="Q431" s="423"/>
      <c r="R431" s="423"/>
      <c r="S431" s="423"/>
      <c r="T431" s="424"/>
      <c r="AT431" s="419" t="s">
        <v>201</v>
      </c>
      <c r="AU431" s="419" t="s">
        <v>115</v>
      </c>
      <c r="AV431" s="418" t="s">
        <v>113</v>
      </c>
      <c r="AW431" s="418" t="s">
        <v>93</v>
      </c>
      <c r="AX431" s="418" t="s">
        <v>111</v>
      </c>
      <c r="AY431" s="419" t="s">
        <v>188</v>
      </c>
    </row>
    <row r="432" spans="2:65" s="418" customFormat="1">
      <c r="B432" s="417"/>
      <c r="D432" s="414" t="s">
        <v>201</v>
      </c>
      <c r="E432" s="419" t="s">
        <v>69</v>
      </c>
      <c r="F432" s="420" t="s">
        <v>7451</v>
      </c>
      <c r="H432" s="419" t="s">
        <v>69</v>
      </c>
      <c r="I432" s="421"/>
      <c r="L432" s="417"/>
      <c r="M432" s="422"/>
      <c r="N432" s="423"/>
      <c r="O432" s="423"/>
      <c r="P432" s="423"/>
      <c r="Q432" s="423"/>
      <c r="R432" s="423"/>
      <c r="S432" s="423"/>
      <c r="T432" s="424"/>
      <c r="AT432" s="419" t="s">
        <v>201</v>
      </c>
      <c r="AU432" s="419" t="s">
        <v>115</v>
      </c>
      <c r="AV432" s="418" t="s">
        <v>113</v>
      </c>
      <c r="AW432" s="418" t="s">
        <v>93</v>
      </c>
      <c r="AX432" s="418" t="s">
        <v>111</v>
      </c>
      <c r="AY432" s="419" t="s">
        <v>188</v>
      </c>
    </row>
    <row r="433" spans="2:65" s="418" customFormat="1">
      <c r="B433" s="417"/>
      <c r="D433" s="414" t="s">
        <v>201</v>
      </c>
      <c r="E433" s="419" t="s">
        <v>69</v>
      </c>
      <c r="F433" s="420" t="s">
        <v>7551</v>
      </c>
      <c r="H433" s="419" t="s">
        <v>69</v>
      </c>
      <c r="I433" s="421"/>
      <c r="L433" s="417"/>
      <c r="M433" s="422"/>
      <c r="N433" s="423"/>
      <c r="O433" s="423"/>
      <c r="P433" s="423"/>
      <c r="Q433" s="423"/>
      <c r="R433" s="423"/>
      <c r="S433" s="423"/>
      <c r="T433" s="424"/>
      <c r="AT433" s="419" t="s">
        <v>201</v>
      </c>
      <c r="AU433" s="419" t="s">
        <v>115</v>
      </c>
      <c r="AV433" s="418" t="s">
        <v>113</v>
      </c>
      <c r="AW433" s="418" t="s">
        <v>93</v>
      </c>
      <c r="AX433" s="418" t="s">
        <v>111</v>
      </c>
      <c r="AY433" s="419" t="s">
        <v>188</v>
      </c>
    </row>
    <row r="434" spans="2:65" s="426" customFormat="1">
      <c r="B434" s="425"/>
      <c r="D434" s="414" t="s">
        <v>201</v>
      </c>
      <c r="E434" s="427" t="s">
        <v>69</v>
      </c>
      <c r="F434" s="428" t="s">
        <v>7552</v>
      </c>
      <c r="H434" s="429">
        <v>75</v>
      </c>
      <c r="I434" s="430"/>
      <c r="L434" s="425"/>
      <c r="M434" s="431"/>
      <c r="N434" s="432"/>
      <c r="O434" s="432"/>
      <c r="P434" s="432"/>
      <c r="Q434" s="432"/>
      <c r="R434" s="432"/>
      <c r="S434" s="432"/>
      <c r="T434" s="433"/>
      <c r="AT434" s="427" t="s">
        <v>201</v>
      </c>
      <c r="AU434" s="427" t="s">
        <v>115</v>
      </c>
      <c r="AV434" s="426" t="s">
        <v>115</v>
      </c>
      <c r="AW434" s="426" t="s">
        <v>93</v>
      </c>
      <c r="AX434" s="426" t="s">
        <v>111</v>
      </c>
      <c r="AY434" s="427" t="s">
        <v>188</v>
      </c>
    </row>
    <row r="435" spans="2:65" s="418" customFormat="1">
      <c r="B435" s="417"/>
      <c r="D435" s="414" t="s">
        <v>201</v>
      </c>
      <c r="E435" s="419" t="s">
        <v>69</v>
      </c>
      <c r="F435" s="420" t="s">
        <v>7553</v>
      </c>
      <c r="H435" s="419" t="s">
        <v>69</v>
      </c>
      <c r="I435" s="421"/>
      <c r="L435" s="417"/>
      <c r="M435" s="422"/>
      <c r="N435" s="423"/>
      <c r="O435" s="423"/>
      <c r="P435" s="423"/>
      <c r="Q435" s="423"/>
      <c r="R435" s="423"/>
      <c r="S435" s="423"/>
      <c r="T435" s="424"/>
      <c r="AT435" s="419" t="s">
        <v>201</v>
      </c>
      <c r="AU435" s="419" t="s">
        <v>115</v>
      </c>
      <c r="AV435" s="418" t="s">
        <v>113</v>
      </c>
      <c r="AW435" s="418" t="s">
        <v>93</v>
      </c>
      <c r="AX435" s="418" t="s">
        <v>111</v>
      </c>
      <c r="AY435" s="419" t="s">
        <v>188</v>
      </c>
    </row>
    <row r="436" spans="2:65" s="418" customFormat="1">
      <c r="B436" s="417"/>
      <c r="D436" s="414" t="s">
        <v>201</v>
      </c>
      <c r="E436" s="419" t="s">
        <v>69</v>
      </c>
      <c r="F436" s="420" t="s">
        <v>7554</v>
      </c>
      <c r="H436" s="419" t="s">
        <v>69</v>
      </c>
      <c r="I436" s="421"/>
      <c r="L436" s="417"/>
      <c r="M436" s="422"/>
      <c r="N436" s="423"/>
      <c r="O436" s="423"/>
      <c r="P436" s="423"/>
      <c r="Q436" s="423"/>
      <c r="R436" s="423"/>
      <c r="S436" s="423"/>
      <c r="T436" s="424"/>
      <c r="AT436" s="419" t="s">
        <v>201</v>
      </c>
      <c r="AU436" s="419" t="s">
        <v>115</v>
      </c>
      <c r="AV436" s="418" t="s">
        <v>113</v>
      </c>
      <c r="AW436" s="418" t="s">
        <v>93</v>
      </c>
      <c r="AX436" s="418" t="s">
        <v>111</v>
      </c>
      <c r="AY436" s="419" t="s">
        <v>188</v>
      </c>
    </row>
    <row r="437" spans="2:65" s="426" customFormat="1">
      <c r="B437" s="425"/>
      <c r="D437" s="414" t="s">
        <v>201</v>
      </c>
      <c r="E437" s="427" t="s">
        <v>69</v>
      </c>
      <c r="F437" s="428" t="s">
        <v>7541</v>
      </c>
      <c r="H437" s="429">
        <v>70</v>
      </c>
      <c r="I437" s="430"/>
      <c r="L437" s="425"/>
      <c r="M437" s="431"/>
      <c r="N437" s="432"/>
      <c r="O437" s="432"/>
      <c r="P437" s="432"/>
      <c r="Q437" s="432"/>
      <c r="R437" s="432"/>
      <c r="S437" s="432"/>
      <c r="T437" s="433"/>
      <c r="AT437" s="427" t="s">
        <v>201</v>
      </c>
      <c r="AU437" s="427" t="s">
        <v>115</v>
      </c>
      <c r="AV437" s="426" t="s">
        <v>115</v>
      </c>
      <c r="AW437" s="426" t="s">
        <v>93</v>
      </c>
      <c r="AX437" s="426" t="s">
        <v>111</v>
      </c>
      <c r="AY437" s="427" t="s">
        <v>188</v>
      </c>
    </row>
    <row r="438" spans="2:65" s="418" customFormat="1">
      <c r="B438" s="417"/>
      <c r="D438" s="414" t="s">
        <v>201</v>
      </c>
      <c r="E438" s="419" t="s">
        <v>69</v>
      </c>
      <c r="F438" s="420" t="s">
        <v>7555</v>
      </c>
      <c r="H438" s="419" t="s">
        <v>69</v>
      </c>
      <c r="I438" s="421"/>
      <c r="L438" s="417"/>
      <c r="M438" s="422"/>
      <c r="N438" s="423"/>
      <c r="O438" s="423"/>
      <c r="P438" s="423"/>
      <c r="Q438" s="423"/>
      <c r="R438" s="423"/>
      <c r="S438" s="423"/>
      <c r="T438" s="424"/>
      <c r="AT438" s="419" t="s">
        <v>201</v>
      </c>
      <c r="AU438" s="419" t="s">
        <v>115</v>
      </c>
      <c r="AV438" s="418" t="s">
        <v>113</v>
      </c>
      <c r="AW438" s="418" t="s">
        <v>93</v>
      </c>
      <c r="AX438" s="418" t="s">
        <v>111</v>
      </c>
      <c r="AY438" s="419" t="s">
        <v>188</v>
      </c>
    </row>
    <row r="439" spans="2:65" s="418" customFormat="1">
      <c r="B439" s="417"/>
      <c r="D439" s="414" t="s">
        <v>201</v>
      </c>
      <c r="E439" s="419" t="s">
        <v>69</v>
      </c>
      <c r="F439" s="420" t="s">
        <v>7556</v>
      </c>
      <c r="H439" s="419" t="s">
        <v>69</v>
      </c>
      <c r="I439" s="421"/>
      <c r="L439" s="417"/>
      <c r="M439" s="422"/>
      <c r="N439" s="423"/>
      <c r="O439" s="423"/>
      <c r="P439" s="423"/>
      <c r="Q439" s="423"/>
      <c r="R439" s="423"/>
      <c r="S439" s="423"/>
      <c r="T439" s="424"/>
      <c r="AT439" s="419" t="s">
        <v>201</v>
      </c>
      <c r="AU439" s="419" t="s">
        <v>115</v>
      </c>
      <c r="AV439" s="418" t="s">
        <v>113</v>
      </c>
      <c r="AW439" s="418" t="s">
        <v>93</v>
      </c>
      <c r="AX439" s="418" t="s">
        <v>111</v>
      </c>
      <c r="AY439" s="419" t="s">
        <v>188</v>
      </c>
    </row>
    <row r="440" spans="2:65" s="426" customFormat="1">
      <c r="B440" s="425"/>
      <c r="D440" s="414" t="s">
        <v>201</v>
      </c>
      <c r="E440" s="427" t="s">
        <v>69</v>
      </c>
      <c r="F440" s="428" t="s">
        <v>7472</v>
      </c>
      <c r="H440" s="429">
        <v>20</v>
      </c>
      <c r="I440" s="430"/>
      <c r="L440" s="425"/>
      <c r="M440" s="431"/>
      <c r="N440" s="432"/>
      <c r="O440" s="432"/>
      <c r="P440" s="432"/>
      <c r="Q440" s="432"/>
      <c r="R440" s="432"/>
      <c r="S440" s="432"/>
      <c r="T440" s="433"/>
      <c r="AT440" s="427" t="s">
        <v>201</v>
      </c>
      <c r="AU440" s="427" t="s">
        <v>115</v>
      </c>
      <c r="AV440" s="426" t="s">
        <v>115</v>
      </c>
      <c r="AW440" s="426" t="s">
        <v>93</v>
      </c>
      <c r="AX440" s="426" t="s">
        <v>111</v>
      </c>
      <c r="AY440" s="427" t="s">
        <v>188</v>
      </c>
    </row>
    <row r="441" spans="2:65" s="444" customFormat="1">
      <c r="B441" s="443"/>
      <c r="D441" s="414" t="s">
        <v>201</v>
      </c>
      <c r="E441" s="445" t="s">
        <v>69</v>
      </c>
      <c r="F441" s="446" t="s">
        <v>253</v>
      </c>
      <c r="H441" s="447">
        <v>165</v>
      </c>
      <c r="I441" s="448"/>
      <c r="L441" s="443"/>
      <c r="M441" s="449"/>
      <c r="N441" s="450"/>
      <c r="O441" s="450"/>
      <c r="P441" s="450"/>
      <c r="Q441" s="450"/>
      <c r="R441" s="450"/>
      <c r="S441" s="450"/>
      <c r="T441" s="451"/>
      <c r="AT441" s="445" t="s">
        <v>201</v>
      </c>
      <c r="AU441" s="445" t="s">
        <v>115</v>
      </c>
      <c r="AV441" s="444" t="s">
        <v>228</v>
      </c>
      <c r="AW441" s="444" t="s">
        <v>93</v>
      </c>
      <c r="AX441" s="444" t="s">
        <v>111</v>
      </c>
      <c r="AY441" s="445" t="s">
        <v>188</v>
      </c>
    </row>
    <row r="442" spans="2:65" s="418" customFormat="1">
      <c r="B442" s="417"/>
      <c r="D442" s="414" t="s">
        <v>201</v>
      </c>
      <c r="E442" s="419" t="s">
        <v>69</v>
      </c>
      <c r="F442" s="420" t="s">
        <v>7416</v>
      </c>
      <c r="H442" s="419" t="s">
        <v>69</v>
      </c>
      <c r="I442" s="421"/>
      <c r="L442" s="417"/>
      <c r="M442" s="422"/>
      <c r="N442" s="423"/>
      <c r="O442" s="423"/>
      <c r="P442" s="423"/>
      <c r="Q442" s="423"/>
      <c r="R442" s="423"/>
      <c r="S442" s="423"/>
      <c r="T442" s="424"/>
      <c r="AT442" s="419" t="s">
        <v>201</v>
      </c>
      <c r="AU442" s="419" t="s">
        <v>115</v>
      </c>
      <c r="AV442" s="418" t="s">
        <v>113</v>
      </c>
      <c r="AW442" s="418" t="s">
        <v>93</v>
      </c>
      <c r="AX442" s="418" t="s">
        <v>111</v>
      </c>
      <c r="AY442" s="419" t="s">
        <v>188</v>
      </c>
    </row>
    <row r="443" spans="2:65" s="418" customFormat="1">
      <c r="B443" s="417"/>
      <c r="D443" s="414" t="s">
        <v>201</v>
      </c>
      <c r="E443" s="419" t="s">
        <v>69</v>
      </c>
      <c r="F443" s="420" t="s">
        <v>7557</v>
      </c>
      <c r="H443" s="419" t="s">
        <v>69</v>
      </c>
      <c r="I443" s="421"/>
      <c r="L443" s="417"/>
      <c r="M443" s="422"/>
      <c r="N443" s="423"/>
      <c r="O443" s="423"/>
      <c r="P443" s="423"/>
      <c r="Q443" s="423"/>
      <c r="R443" s="423"/>
      <c r="S443" s="423"/>
      <c r="T443" s="424"/>
      <c r="AT443" s="419" t="s">
        <v>201</v>
      </c>
      <c r="AU443" s="419" t="s">
        <v>115</v>
      </c>
      <c r="AV443" s="418" t="s">
        <v>113</v>
      </c>
      <c r="AW443" s="418" t="s">
        <v>93</v>
      </c>
      <c r="AX443" s="418" t="s">
        <v>111</v>
      </c>
      <c r="AY443" s="419" t="s">
        <v>188</v>
      </c>
    </row>
    <row r="444" spans="2:65" s="418" customFormat="1">
      <c r="B444" s="417"/>
      <c r="D444" s="414" t="s">
        <v>201</v>
      </c>
      <c r="E444" s="419" t="s">
        <v>69</v>
      </c>
      <c r="F444" s="420" t="s">
        <v>7558</v>
      </c>
      <c r="H444" s="419" t="s">
        <v>69</v>
      </c>
      <c r="I444" s="421"/>
      <c r="L444" s="417"/>
      <c r="M444" s="422"/>
      <c r="N444" s="423"/>
      <c r="O444" s="423"/>
      <c r="P444" s="423"/>
      <c r="Q444" s="423"/>
      <c r="R444" s="423"/>
      <c r="S444" s="423"/>
      <c r="T444" s="424"/>
      <c r="AT444" s="419" t="s">
        <v>201</v>
      </c>
      <c r="AU444" s="419" t="s">
        <v>115</v>
      </c>
      <c r="AV444" s="418" t="s">
        <v>113</v>
      </c>
      <c r="AW444" s="418" t="s">
        <v>93</v>
      </c>
      <c r="AX444" s="418" t="s">
        <v>111</v>
      </c>
      <c r="AY444" s="419" t="s">
        <v>188</v>
      </c>
    </row>
    <row r="445" spans="2:65" s="426" customFormat="1">
      <c r="B445" s="425"/>
      <c r="D445" s="414" t="s">
        <v>201</v>
      </c>
      <c r="E445" s="427" t="s">
        <v>69</v>
      </c>
      <c r="F445" s="428" t="s">
        <v>7559</v>
      </c>
      <c r="H445" s="429">
        <v>240</v>
      </c>
      <c r="I445" s="430"/>
      <c r="L445" s="425"/>
      <c r="M445" s="431"/>
      <c r="N445" s="432"/>
      <c r="O445" s="432"/>
      <c r="P445" s="432"/>
      <c r="Q445" s="432"/>
      <c r="R445" s="432"/>
      <c r="S445" s="432"/>
      <c r="T445" s="433"/>
      <c r="AT445" s="427" t="s">
        <v>201</v>
      </c>
      <c r="AU445" s="427" t="s">
        <v>115</v>
      </c>
      <c r="AV445" s="426" t="s">
        <v>115</v>
      </c>
      <c r="AW445" s="426" t="s">
        <v>93</v>
      </c>
      <c r="AX445" s="426" t="s">
        <v>111</v>
      </c>
      <c r="AY445" s="427" t="s">
        <v>188</v>
      </c>
    </row>
    <row r="446" spans="2:65" s="444" customFormat="1">
      <c r="B446" s="443"/>
      <c r="D446" s="414" t="s">
        <v>201</v>
      </c>
      <c r="E446" s="445" t="s">
        <v>69</v>
      </c>
      <c r="F446" s="446" t="s">
        <v>253</v>
      </c>
      <c r="H446" s="447">
        <v>240</v>
      </c>
      <c r="I446" s="448"/>
      <c r="L446" s="443"/>
      <c r="M446" s="449"/>
      <c r="N446" s="450"/>
      <c r="O446" s="450"/>
      <c r="P446" s="450"/>
      <c r="Q446" s="450"/>
      <c r="R446" s="450"/>
      <c r="S446" s="450"/>
      <c r="T446" s="451"/>
      <c r="AT446" s="445" t="s">
        <v>201</v>
      </c>
      <c r="AU446" s="445" t="s">
        <v>115</v>
      </c>
      <c r="AV446" s="444" t="s">
        <v>228</v>
      </c>
      <c r="AW446" s="444" t="s">
        <v>93</v>
      </c>
      <c r="AX446" s="444" t="s">
        <v>111</v>
      </c>
      <c r="AY446" s="445" t="s">
        <v>188</v>
      </c>
    </row>
    <row r="447" spans="2:65" s="435" customFormat="1">
      <c r="B447" s="434"/>
      <c r="D447" s="414" t="s">
        <v>201</v>
      </c>
      <c r="E447" s="436" t="s">
        <v>69</v>
      </c>
      <c r="F447" s="437" t="s">
        <v>210</v>
      </c>
      <c r="H447" s="438">
        <v>405</v>
      </c>
      <c r="I447" s="439"/>
      <c r="L447" s="434"/>
      <c r="M447" s="440"/>
      <c r="N447" s="441"/>
      <c r="O447" s="441"/>
      <c r="P447" s="441"/>
      <c r="Q447" s="441"/>
      <c r="R447" s="441"/>
      <c r="S447" s="441"/>
      <c r="T447" s="442"/>
      <c r="AT447" s="436" t="s">
        <v>201</v>
      </c>
      <c r="AU447" s="436" t="s">
        <v>115</v>
      </c>
      <c r="AV447" s="435" t="s">
        <v>195</v>
      </c>
      <c r="AW447" s="435" t="s">
        <v>93</v>
      </c>
      <c r="AX447" s="435" t="s">
        <v>113</v>
      </c>
      <c r="AY447" s="436" t="s">
        <v>188</v>
      </c>
    </row>
    <row r="448" spans="2:65" s="334" customFormat="1" ht="16.5" customHeight="1">
      <c r="B448" s="86"/>
      <c r="C448" s="455" t="s">
        <v>494</v>
      </c>
      <c r="D448" s="455" t="s">
        <v>521</v>
      </c>
      <c r="E448" s="456" t="s">
        <v>7560</v>
      </c>
      <c r="F448" s="457" t="s">
        <v>7561</v>
      </c>
      <c r="G448" s="458" t="s">
        <v>1023</v>
      </c>
      <c r="H448" s="459">
        <v>405</v>
      </c>
      <c r="I448" s="460"/>
      <c r="J448" s="461">
        <f>ROUND(I448*H448,2)</f>
        <v>0</v>
      </c>
      <c r="K448" s="457" t="s">
        <v>194</v>
      </c>
      <c r="L448" s="462"/>
      <c r="M448" s="463" t="s">
        <v>69</v>
      </c>
      <c r="N448" s="464" t="s">
        <v>100</v>
      </c>
      <c r="O448" s="333"/>
      <c r="P448" s="412">
        <f>O448*H448</f>
        <v>0</v>
      </c>
      <c r="Q448" s="412">
        <v>1.7000000000000001E-4</v>
      </c>
      <c r="R448" s="412">
        <f>Q448*H448</f>
        <v>6.8850000000000008E-2</v>
      </c>
      <c r="S448" s="412">
        <v>0</v>
      </c>
      <c r="T448" s="413">
        <f>S448*H448</f>
        <v>0</v>
      </c>
      <c r="AR448" s="55" t="s">
        <v>520</v>
      </c>
      <c r="AT448" s="55" t="s">
        <v>521</v>
      </c>
      <c r="AU448" s="55" t="s">
        <v>115</v>
      </c>
      <c r="AY448" s="55" t="s">
        <v>188</v>
      </c>
      <c r="BE448" s="93">
        <f>IF(N448="základní",J448,0)</f>
        <v>0</v>
      </c>
      <c r="BF448" s="93">
        <f>IF(N448="snížená",J448,0)</f>
        <v>0</v>
      </c>
      <c r="BG448" s="93">
        <f>IF(N448="zákl. přenesená",J448,0)</f>
        <v>0</v>
      </c>
      <c r="BH448" s="93">
        <f>IF(N448="sníž. přenesená",J448,0)</f>
        <v>0</v>
      </c>
      <c r="BI448" s="93">
        <f>IF(N448="nulová",J448,0)</f>
        <v>0</v>
      </c>
      <c r="BJ448" s="55" t="s">
        <v>113</v>
      </c>
      <c r="BK448" s="93">
        <f>ROUND(I448*H448,2)</f>
        <v>0</v>
      </c>
      <c r="BL448" s="55" t="s">
        <v>389</v>
      </c>
      <c r="BM448" s="55" t="s">
        <v>7562</v>
      </c>
    </row>
    <row r="449" spans="2:51" s="334" customFormat="1">
      <c r="B449" s="61"/>
      <c r="D449" s="414" t="s">
        <v>197</v>
      </c>
      <c r="F449" s="415" t="s">
        <v>7561</v>
      </c>
      <c r="I449" s="240"/>
      <c r="L449" s="61"/>
      <c r="M449" s="94"/>
      <c r="N449" s="333"/>
      <c r="O449" s="333"/>
      <c r="P449" s="333"/>
      <c r="Q449" s="333"/>
      <c r="R449" s="333"/>
      <c r="S449" s="333"/>
      <c r="T449" s="69"/>
      <c r="AT449" s="55" t="s">
        <v>197</v>
      </c>
      <c r="AU449" s="55" t="s">
        <v>115</v>
      </c>
    </row>
    <row r="450" spans="2:51" s="418" customFormat="1">
      <c r="B450" s="417"/>
      <c r="D450" s="414" t="s">
        <v>201</v>
      </c>
      <c r="E450" s="419" t="s">
        <v>69</v>
      </c>
      <c r="F450" s="420" t="s">
        <v>7412</v>
      </c>
      <c r="H450" s="419" t="s">
        <v>69</v>
      </c>
      <c r="I450" s="421"/>
      <c r="L450" s="417"/>
      <c r="M450" s="422"/>
      <c r="N450" s="423"/>
      <c r="O450" s="423"/>
      <c r="P450" s="423"/>
      <c r="Q450" s="423"/>
      <c r="R450" s="423"/>
      <c r="S450" s="423"/>
      <c r="T450" s="424"/>
      <c r="AT450" s="419" t="s">
        <v>201</v>
      </c>
      <c r="AU450" s="419" t="s">
        <v>115</v>
      </c>
      <c r="AV450" s="418" t="s">
        <v>113</v>
      </c>
      <c r="AW450" s="418" t="s">
        <v>93</v>
      </c>
      <c r="AX450" s="418" t="s">
        <v>111</v>
      </c>
      <c r="AY450" s="419" t="s">
        <v>188</v>
      </c>
    </row>
    <row r="451" spans="2:51" s="418" customFormat="1">
      <c r="B451" s="417"/>
      <c r="D451" s="414" t="s">
        <v>201</v>
      </c>
      <c r="E451" s="419" t="s">
        <v>69</v>
      </c>
      <c r="F451" s="420" t="s">
        <v>7413</v>
      </c>
      <c r="H451" s="419" t="s">
        <v>69</v>
      </c>
      <c r="I451" s="421"/>
      <c r="L451" s="417"/>
      <c r="M451" s="422"/>
      <c r="N451" s="423"/>
      <c r="O451" s="423"/>
      <c r="P451" s="423"/>
      <c r="Q451" s="423"/>
      <c r="R451" s="423"/>
      <c r="S451" s="423"/>
      <c r="T451" s="424"/>
      <c r="AT451" s="419" t="s">
        <v>201</v>
      </c>
      <c r="AU451" s="419" t="s">
        <v>115</v>
      </c>
      <c r="AV451" s="418" t="s">
        <v>113</v>
      </c>
      <c r="AW451" s="418" t="s">
        <v>93</v>
      </c>
      <c r="AX451" s="418" t="s">
        <v>111</v>
      </c>
      <c r="AY451" s="419" t="s">
        <v>188</v>
      </c>
    </row>
    <row r="452" spans="2:51" s="418" customFormat="1">
      <c r="B452" s="417"/>
      <c r="D452" s="414" t="s">
        <v>201</v>
      </c>
      <c r="E452" s="419" t="s">
        <v>69</v>
      </c>
      <c r="F452" s="420" t="s">
        <v>7414</v>
      </c>
      <c r="H452" s="419" t="s">
        <v>69</v>
      </c>
      <c r="I452" s="421"/>
      <c r="L452" s="417"/>
      <c r="M452" s="422"/>
      <c r="N452" s="423"/>
      <c r="O452" s="423"/>
      <c r="P452" s="423"/>
      <c r="Q452" s="423"/>
      <c r="R452" s="423"/>
      <c r="S452" s="423"/>
      <c r="T452" s="424"/>
      <c r="AT452" s="419" t="s">
        <v>201</v>
      </c>
      <c r="AU452" s="419" t="s">
        <v>115</v>
      </c>
      <c r="AV452" s="418" t="s">
        <v>113</v>
      </c>
      <c r="AW452" s="418" t="s">
        <v>93</v>
      </c>
      <c r="AX452" s="418" t="s">
        <v>111</v>
      </c>
      <c r="AY452" s="419" t="s">
        <v>188</v>
      </c>
    </row>
    <row r="453" spans="2:51" s="418" customFormat="1">
      <c r="B453" s="417"/>
      <c r="D453" s="414" t="s">
        <v>201</v>
      </c>
      <c r="E453" s="419" t="s">
        <v>69</v>
      </c>
      <c r="F453" s="420" t="s">
        <v>7415</v>
      </c>
      <c r="H453" s="419" t="s">
        <v>69</v>
      </c>
      <c r="I453" s="421"/>
      <c r="L453" s="417"/>
      <c r="M453" s="422"/>
      <c r="N453" s="423"/>
      <c r="O453" s="423"/>
      <c r="P453" s="423"/>
      <c r="Q453" s="423"/>
      <c r="R453" s="423"/>
      <c r="S453" s="423"/>
      <c r="T453" s="424"/>
      <c r="AT453" s="419" t="s">
        <v>201</v>
      </c>
      <c r="AU453" s="419" t="s">
        <v>115</v>
      </c>
      <c r="AV453" s="418" t="s">
        <v>113</v>
      </c>
      <c r="AW453" s="418" t="s">
        <v>93</v>
      </c>
      <c r="AX453" s="418" t="s">
        <v>111</v>
      </c>
      <c r="AY453" s="419" t="s">
        <v>188</v>
      </c>
    </row>
    <row r="454" spans="2:51" s="418" customFormat="1">
      <c r="B454" s="417"/>
      <c r="D454" s="414" t="s">
        <v>201</v>
      </c>
      <c r="E454" s="419" t="s">
        <v>69</v>
      </c>
      <c r="F454" s="420" t="s">
        <v>7458</v>
      </c>
      <c r="H454" s="419" t="s">
        <v>69</v>
      </c>
      <c r="I454" s="421"/>
      <c r="L454" s="417"/>
      <c r="M454" s="422"/>
      <c r="N454" s="423"/>
      <c r="O454" s="423"/>
      <c r="P454" s="423"/>
      <c r="Q454" s="423"/>
      <c r="R454" s="423"/>
      <c r="S454" s="423"/>
      <c r="T454" s="424"/>
      <c r="AT454" s="419" t="s">
        <v>201</v>
      </c>
      <c r="AU454" s="419" t="s">
        <v>115</v>
      </c>
      <c r="AV454" s="418" t="s">
        <v>113</v>
      </c>
      <c r="AW454" s="418" t="s">
        <v>93</v>
      </c>
      <c r="AX454" s="418" t="s">
        <v>111</v>
      </c>
      <c r="AY454" s="419" t="s">
        <v>188</v>
      </c>
    </row>
    <row r="455" spans="2:51" s="418" customFormat="1">
      <c r="B455" s="417"/>
      <c r="D455" s="414" t="s">
        <v>201</v>
      </c>
      <c r="E455" s="419" t="s">
        <v>69</v>
      </c>
      <c r="F455" s="420" t="s">
        <v>7551</v>
      </c>
      <c r="H455" s="419" t="s">
        <v>69</v>
      </c>
      <c r="I455" s="421"/>
      <c r="L455" s="417"/>
      <c r="M455" s="422"/>
      <c r="N455" s="423"/>
      <c r="O455" s="423"/>
      <c r="P455" s="423"/>
      <c r="Q455" s="423"/>
      <c r="R455" s="423"/>
      <c r="S455" s="423"/>
      <c r="T455" s="424"/>
      <c r="AT455" s="419" t="s">
        <v>201</v>
      </c>
      <c r="AU455" s="419" t="s">
        <v>115</v>
      </c>
      <c r="AV455" s="418" t="s">
        <v>113</v>
      </c>
      <c r="AW455" s="418" t="s">
        <v>93</v>
      </c>
      <c r="AX455" s="418" t="s">
        <v>111</v>
      </c>
      <c r="AY455" s="419" t="s">
        <v>188</v>
      </c>
    </row>
    <row r="456" spans="2:51" s="426" customFormat="1">
      <c r="B456" s="425"/>
      <c r="D456" s="414" t="s">
        <v>201</v>
      </c>
      <c r="E456" s="427" t="s">
        <v>69</v>
      </c>
      <c r="F456" s="428" t="s">
        <v>7552</v>
      </c>
      <c r="H456" s="429">
        <v>75</v>
      </c>
      <c r="I456" s="430"/>
      <c r="L456" s="425"/>
      <c r="M456" s="431"/>
      <c r="N456" s="432"/>
      <c r="O456" s="432"/>
      <c r="P456" s="432"/>
      <c r="Q456" s="432"/>
      <c r="R456" s="432"/>
      <c r="S456" s="432"/>
      <c r="T456" s="433"/>
      <c r="AT456" s="427" t="s">
        <v>201</v>
      </c>
      <c r="AU456" s="427" t="s">
        <v>115</v>
      </c>
      <c r="AV456" s="426" t="s">
        <v>115</v>
      </c>
      <c r="AW456" s="426" t="s">
        <v>93</v>
      </c>
      <c r="AX456" s="426" t="s">
        <v>111</v>
      </c>
      <c r="AY456" s="427" t="s">
        <v>188</v>
      </c>
    </row>
    <row r="457" spans="2:51" s="418" customFormat="1">
      <c r="B457" s="417"/>
      <c r="D457" s="414" t="s">
        <v>201</v>
      </c>
      <c r="E457" s="419" t="s">
        <v>69</v>
      </c>
      <c r="F457" s="420" t="s">
        <v>7553</v>
      </c>
      <c r="H457" s="419" t="s">
        <v>69</v>
      </c>
      <c r="I457" s="421"/>
      <c r="L457" s="417"/>
      <c r="M457" s="422"/>
      <c r="N457" s="423"/>
      <c r="O457" s="423"/>
      <c r="P457" s="423"/>
      <c r="Q457" s="423"/>
      <c r="R457" s="423"/>
      <c r="S457" s="423"/>
      <c r="T457" s="424"/>
      <c r="AT457" s="419" t="s">
        <v>201</v>
      </c>
      <c r="AU457" s="419" t="s">
        <v>115</v>
      </c>
      <c r="AV457" s="418" t="s">
        <v>113</v>
      </c>
      <c r="AW457" s="418" t="s">
        <v>93</v>
      </c>
      <c r="AX457" s="418" t="s">
        <v>111</v>
      </c>
      <c r="AY457" s="419" t="s">
        <v>188</v>
      </c>
    </row>
    <row r="458" spans="2:51" s="418" customFormat="1">
      <c r="B458" s="417"/>
      <c r="D458" s="414" t="s">
        <v>201</v>
      </c>
      <c r="E458" s="419" t="s">
        <v>69</v>
      </c>
      <c r="F458" s="420" t="s">
        <v>7554</v>
      </c>
      <c r="H458" s="419" t="s">
        <v>69</v>
      </c>
      <c r="I458" s="421"/>
      <c r="L458" s="417"/>
      <c r="M458" s="422"/>
      <c r="N458" s="423"/>
      <c r="O458" s="423"/>
      <c r="P458" s="423"/>
      <c r="Q458" s="423"/>
      <c r="R458" s="423"/>
      <c r="S458" s="423"/>
      <c r="T458" s="424"/>
      <c r="AT458" s="419" t="s">
        <v>201</v>
      </c>
      <c r="AU458" s="419" t="s">
        <v>115</v>
      </c>
      <c r="AV458" s="418" t="s">
        <v>113</v>
      </c>
      <c r="AW458" s="418" t="s">
        <v>93</v>
      </c>
      <c r="AX458" s="418" t="s">
        <v>111</v>
      </c>
      <c r="AY458" s="419" t="s">
        <v>188</v>
      </c>
    </row>
    <row r="459" spans="2:51" s="426" customFormat="1">
      <c r="B459" s="425"/>
      <c r="D459" s="414" t="s">
        <v>201</v>
      </c>
      <c r="E459" s="427" t="s">
        <v>69</v>
      </c>
      <c r="F459" s="428" t="s">
        <v>7541</v>
      </c>
      <c r="H459" s="429">
        <v>70</v>
      </c>
      <c r="I459" s="430"/>
      <c r="L459" s="425"/>
      <c r="M459" s="431"/>
      <c r="N459" s="432"/>
      <c r="O459" s="432"/>
      <c r="P459" s="432"/>
      <c r="Q459" s="432"/>
      <c r="R459" s="432"/>
      <c r="S459" s="432"/>
      <c r="T459" s="433"/>
      <c r="AT459" s="427" t="s">
        <v>201</v>
      </c>
      <c r="AU459" s="427" t="s">
        <v>115</v>
      </c>
      <c r="AV459" s="426" t="s">
        <v>115</v>
      </c>
      <c r="AW459" s="426" t="s">
        <v>93</v>
      </c>
      <c r="AX459" s="426" t="s">
        <v>111</v>
      </c>
      <c r="AY459" s="427" t="s">
        <v>188</v>
      </c>
    </row>
    <row r="460" spans="2:51" s="418" customFormat="1">
      <c r="B460" s="417"/>
      <c r="D460" s="414" t="s">
        <v>201</v>
      </c>
      <c r="E460" s="419" t="s">
        <v>69</v>
      </c>
      <c r="F460" s="420" t="s">
        <v>7555</v>
      </c>
      <c r="H460" s="419" t="s">
        <v>69</v>
      </c>
      <c r="I460" s="421"/>
      <c r="L460" s="417"/>
      <c r="M460" s="422"/>
      <c r="N460" s="423"/>
      <c r="O460" s="423"/>
      <c r="P460" s="423"/>
      <c r="Q460" s="423"/>
      <c r="R460" s="423"/>
      <c r="S460" s="423"/>
      <c r="T460" s="424"/>
      <c r="AT460" s="419" t="s">
        <v>201</v>
      </c>
      <c r="AU460" s="419" t="s">
        <v>115</v>
      </c>
      <c r="AV460" s="418" t="s">
        <v>113</v>
      </c>
      <c r="AW460" s="418" t="s">
        <v>93</v>
      </c>
      <c r="AX460" s="418" t="s">
        <v>111</v>
      </c>
      <c r="AY460" s="419" t="s">
        <v>188</v>
      </c>
    </row>
    <row r="461" spans="2:51" s="418" customFormat="1">
      <c r="B461" s="417"/>
      <c r="D461" s="414" t="s">
        <v>201</v>
      </c>
      <c r="E461" s="419" t="s">
        <v>69</v>
      </c>
      <c r="F461" s="420" t="s">
        <v>7556</v>
      </c>
      <c r="H461" s="419" t="s">
        <v>69</v>
      </c>
      <c r="I461" s="421"/>
      <c r="L461" s="417"/>
      <c r="M461" s="422"/>
      <c r="N461" s="423"/>
      <c r="O461" s="423"/>
      <c r="P461" s="423"/>
      <c r="Q461" s="423"/>
      <c r="R461" s="423"/>
      <c r="S461" s="423"/>
      <c r="T461" s="424"/>
      <c r="AT461" s="419" t="s">
        <v>201</v>
      </c>
      <c r="AU461" s="419" t="s">
        <v>115</v>
      </c>
      <c r="AV461" s="418" t="s">
        <v>113</v>
      </c>
      <c r="AW461" s="418" t="s">
        <v>93</v>
      </c>
      <c r="AX461" s="418" t="s">
        <v>111</v>
      </c>
      <c r="AY461" s="419" t="s">
        <v>188</v>
      </c>
    </row>
    <row r="462" spans="2:51" s="426" customFormat="1">
      <c r="B462" s="425"/>
      <c r="D462" s="414" t="s">
        <v>201</v>
      </c>
      <c r="E462" s="427" t="s">
        <v>69</v>
      </c>
      <c r="F462" s="428" t="s">
        <v>7472</v>
      </c>
      <c r="H462" s="429">
        <v>20</v>
      </c>
      <c r="I462" s="430"/>
      <c r="L462" s="425"/>
      <c r="M462" s="431"/>
      <c r="N462" s="432"/>
      <c r="O462" s="432"/>
      <c r="P462" s="432"/>
      <c r="Q462" s="432"/>
      <c r="R462" s="432"/>
      <c r="S462" s="432"/>
      <c r="T462" s="433"/>
      <c r="AT462" s="427" t="s">
        <v>201</v>
      </c>
      <c r="AU462" s="427" t="s">
        <v>115</v>
      </c>
      <c r="AV462" s="426" t="s">
        <v>115</v>
      </c>
      <c r="AW462" s="426" t="s">
        <v>93</v>
      </c>
      <c r="AX462" s="426" t="s">
        <v>111</v>
      </c>
      <c r="AY462" s="427" t="s">
        <v>188</v>
      </c>
    </row>
    <row r="463" spans="2:51" s="444" customFormat="1">
      <c r="B463" s="443"/>
      <c r="D463" s="414" t="s">
        <v>201</v>
      </c>
      <c r="E463" s="445" t="s">
        <v>69</v>
      </c>
      <c r="F463" s="446" t="s">
        <v>253</v>
      </c>
      <c r="H463" s="447">
        <v>165</v>
      </c>
      <c r="I463" s="448"/>
      <c r="L463" s="443"/>
      <c r="M463" s="449"/>
      <c r="N463" s="450"/>
      <c r="O463" s="450"/>
      <c r="P463" s="450"/>
      <c r="Q463" s="450"/>
      <c r="R463" s="450"/>
      <c r="S463" s="450"/>
      <c r="T463" s="451"/>
      <c r="AT463" s="445" t="s">
        <v>201</v>
      </c>
      <c r="AU463" s="445" t="s">
        <v>115</v>
      </c>
      <c r="AV463" s="444" t="s">
        <v>228</v>
      </c>
      <c r="AW463" s="444" t="s">
        <v>93</v>
      </c>
      <c r="AX463" s="444" t="s">
        <v>111</v>
      </c>
      <c r="AY463" s="445" t="s">
        <v>188</v>
      </c>
    </row>
    <row r="464" spans="2:51" s="418" customFormat="1">
      <c r="B464" s="417"/>
      <c r="D464" s="414" t="s">
        <v>201</v>
      </c>
      <c r="E464" s="419" t="s">
        <v>69</v>
      </c>
      <c r="F464" s="420" t="s">
        <v>7522</v>
      </c>
      <c r="H464" s="419" t="s">
        <v>69</v>
      </c>
      <c r="I464" s="421"/>
      <c r="L464" s="417"/>
      <c r="M464" s="422"/>
      <c r="N464" s="423"/>
      <c r="O464" s="423"/>
      <c r="P464" s="423"/>
      <c r="Q464" s="423"/>
      <c r="R464" s="423"/>
      <c r="S464" s="423"/>
      <c r="T464" s="424"/>
      <c r="AT464" s="419" t="s">
        <v>201</v>
      </c>
      <c r="AU464" s="419" t="s">
        <v>115</v>
      </c>
      <c r="AV464" s="418" t="s">
        <v>113</v>
      </c>
      <c r="AW464" s="418" t="s">
        <v>93</v>
      </c>
      <c r="AX464" s="418" t="s">
        <v>111</v>
      </c>
      <c r="AY464" s="419" t="s">
        <v>188</v>
      </c>
    </row>
    <row r="465" spans="2:65" s="418" customFormat="1">
      <c r="B465" s="417"/>
      <c r="D465" s="414" t="s">
        <v>201</v>
      </c>
      <c r="E465" s="419" t="s">
        <v>69</v>
      </c>
      <c r="F465" s="420" t="s">
        <v>7557</v>
      </c>
      <c r="H465" s="419" t="s">
        <v>69</v>
      </c>
      <c r="I465" s="421"/>
      <c r="L465" s="417"/>
      <c r="M465" s="422"/>
      <c r="N465" s="423"/>
      <c r="O465" s="423"/>
      <c r="P465" s="423"/>
      <c r="Q465" s="423"/>
      <c r="R465" s="423"/>
      <c r="S465" s="423"/>
      <c r="T465" s="424"/>
      <c r="AT465" s="419" t="s">
        <v>201</v>
      </c>
      <c r="AU465" s="419" t="s">
        <v>115</v>
      </c>
      <c r="AV465" s="418" t="s">
        <v>113</v>
      </c>
      <c r="AW465" s="418" t="s">
        <v>93</v>
      </c>
      <c r="AX465" s="418" t="s">
        <v>111</v>
      </c>
      <c r="AY465" s="419" t="s">
        <v>188</v>
      </c>
    </row>
    <row r="466" spans="2:65" s="418" customFormat="1">
      <c r="B466" s="417"/>
      <c r="D466" s="414" t="s">
        <v>201</v>
      </c>
      <c r="E466" s="419" t="s">
        <v>69</v>
      </c>
      <c r="F466" s="420" t="s">
        <v>7558</v>
      </c>
      <c r="H466" s="419" t="s">
        <v>69</v>
      </c>
      <c r="I466" s="421"/>
      <c r="L466" s="417"/>
      <c r="M466" s="422"/>
      <c r="N466" s="423"/>
      <c r="O466" s="423"/>
      <c r="P466" s="423"/>
      <c r="Q466" s="423"/>
      <c r="R466" s="423"/>
      <c r="S466" s="423"/>
      <c r="T466" s="424"/>
      <c r="AT466" s="419" t="s">
        <v>201</v>
      </c>
      <c r="AU466" s="419" t="s">
        <v>115</v>
      </c>
      <c r="AV466" s="418" t="s">
        <v>113</v>
      </c>
      <c r="AW466" s="418" t="s">
        <v>93</v>
      </c>
      <c r="AX466" s="418" t="s">
        <v>111</v>
      </c>
      <c r="AY466" s="419" t="s">
        <v>188</v>
      </c>
    </row>
    <row r="467" spans="2:65" s="426" customFormat="1">
      <c r="B467" s="425"/>
      <c r="D467" s="414" t="s">
        <v>201</v>
      </c>
      <c r="E467" s="427" t="s">
        <v>69</v>
      </c>
      <c r="F467" s="428" t="s">
        <v>7559</v>
      </c>
      <c r="H467" s="429">
        <v>240</v>
      </c>
      <c r="I467" s="430"/>
      <c r="L467" s="425"/>
      <c r="M467" s="431"/>
      <c r="N467" s="432"/>
      <c r="O467" s="432"/>
      <c r="P467" s="432"/>
      <c r="Q467" s="432"/>
      <c r="R467" s="432"/>
      <c r="S467" s="432"/>
      <c r="T467" s="433"/>
      <c r="AT467" s="427" t="s">
        <v>201</v>
      </c>
      <c r="AU467" s="427" t="s">
        <v>115</v>
      </c>
      <c r="AV467" s="426" t="s">
        <v>115</v>
      </c>
      <c r="AW467" s="426" t="s">
        <v>93</v>
      </c>
      <c r="AX467" s="426" t="s">
        <v>111</v>
      </c>
      <c r="AY467" s="427" t="s">
        <v>188</v>
      </c>
    </row>
    <row r="468" spans="2:65" s="444" customFormat="1">
      <c r="B468" s="443"/>
      <c r="D468" s="414" t="s">
        <v>201</v>
      </c>
      <c r="E468" s="445" t="s">
        <v>69</v>
      </c>
      <c r="F468" s="446" t="s">
        <v>253</v>
      </c>
      <c r="H468" s="447">
        <v>240</v>
      </c>
      <c r="I468" s="448"/>
      <c r="L468" s="443"/>
      <c r="M468" s="449"/>
      <c r="N468" s="450"/>
      <c r="O468" s="450"/>
      <c r="P468" s="450"/>
      <c r="Q468" s="450"/>
      <c r="R468" s="450"/>
      <c r="S468" s="450"/>
      <c r="T468" s="451"/>
      <c r="AT468" s="445" t="s">
        <v>201</v>
      </c>
      <c r="AU468" s="445" t="s">
        <v>115</v>
      </c>
      <c r="AV468" s="444" t="s">
        <v>228</v>
      </c>
      <c r="AW468" s="444" t="s">
        <v>93</v>
      </c>
      <c r="AX468" s="444" t="s">
        <v>111</v>
      </c>
      <c r="AY468" s="445" t="s">
        <v>188</v>
      </c>
    </row>
    <row r="469" spans="2:65" s="435" customFormat="1">
      <c r="B469" s="434"/>
      <c r="D469" s="414" t="s">
        <v>201</v>
      </c>
      <c r="E469" s="436" t="s">
        <v>69</v>
      </c>
      <c r="F469" s="437" t="s">
        <v>210</v>
      </c>
      <c r="H469" s="438">
        <v>405</v>
      </c>
      <c r="I469" s="439"/>
      <c r="L469" s="434"/>
      <c r="M469" s="440"/>
      <c r="N469" s="441"/>
      <c r="O469" s="441"/>
      <c r="P469" s="441"/>
      <c r="Q469" s="441"/>
      <c r="R469" s="441"/>
      <c r="S469" s="441"/>
      <c r="T469" s="442"/>
      <c r="AT469" s="436" t="s">
        <v>201</v>
      </c>
      <c r="AU469" s="436" t="s">
        <v>115</v>
      </c>
      <c r="AV469" s="435" t="s">
        <v>195</v>
      </c>
      <c r="AW469" s="435" t="s">
        <v>93</v>
      </c>
      <c r="AX469" s="435" t="s">
        <v>113</v>
      </c>
      <c r="AY469" s="436" t="s">
        <v>188</v>
      </c>
    </row>
    <row r="470" spans="2:65" s="334" customFormat="1" ht="16.5" customHeight="1">
      <c r="B470" s="86"/>
      <c r="C470" s="87" t="s">
        <v>500</v>
      </c>
      <c r="D470" s="87" t="s">
        <v>190</v>
      </c>
      <c r="E470" s="88" t="s">
        <v>7563</v>
      </c>
      <c r="F470" s="89" t="s">
        <v>7564</v>
      </c>
      <c r="G470" s="90" t="s">
        <v>1023</v>
      </c>
      <c r="H470" s="91">
        <v>50</v>
      </c>
      <c r="I470" s="238"/>
      <c r="J470" s="92">
        <f>ROUND(I470*H470,2)</f>
        <v>0</v>
      </c>
      <c r="K470" s="89" t="s">
        <v>194</v>
      </c>
      <c r="L470" s="61"/>
      <c r="M470" s="410" t="s">
        <v>69</v>
      </c>
      <c r="N470" s="411" t="s">
        <v>100</v>
      </c>
      <c r="O470" s="333"/>
      <c r="P470" s="412">
        <f>O470*H470</f>
        <v>0</v>
      </c>
      <c r="Q470" s="412">
        <v>0</v>
      </c>
      <c r="R470" s="412">
        <f>Q470*H470</f>
        <v>0</v>
      </c>
      <c r="S470" s="412">
        <v>0</v>
      </c>
      <c r="T470" s="413">
        <f>S470*H470</f>
        <v>0</v>
      </c>
      <c r="AR470" s="55" t="s">
        <v>389</v>
      </c>
      <c r="AT470" s="55" t="s">
        <v>190</v>
      </c>
      <c r="AU470" s="55" t="s">
        <v>115</v>
      </c>
      <c r="AY470" s="55" t="s">
        <v>188</v>
      </c>
      <c r="BE470" s="93">
        <f>IF(N470="základní",J470,0)</f>
        <v>0</v>
      </c>
      <c r="BF470" s="93">
        <f>IF(N470="snížená",J470,0)</f>
        <v>0</v>
      </c>
      <c r="BG470" s="93">
        <f>IF(N470="zákl. přenesená",J470,0)</f>
        <v>0</v>
      </c>
      <c r="BH470" s="93">
        <f>IF(N470="sníž. přenesená",J470,0)</f>
        <v>0</v>
      </c>
      <c r="BI470" s="93">
        <f>IF(N470="nulová",J470,0)</f>
        <v>0</v>
      </c>
      <c r="BJ470" s="55" t="s">
        <v>113</v>
      </c>
      <c r="BK470" s="93">
        <f>ROUND(I470*H470,2)</f>
        <v>0</v>
      </c>
      <c r="BL470" s="55" t="s">
        <v>389</v>
      </c>
      <c r="BM470" s="55" t="s">
        <v>7565</v>
      </c>
    </row>
    <row r="471" spans="2:65" s="334" customFormat="1" ht="27">
      <c r="B471" s="61"/>
      <c r="D471" s="414" t="s">
        <v>197</v>
      </c>
      <c r="F471" s="415" t="s">
        <v>7566</v>
      </c>
      <c r="I471" s="240"/>
      <c r="L471" s="61"/>
      <c r="M471" s="94"/>
      <c r="N471" s="333"/>
      <c r="O471" s="333"/>
      <c r="P471" s="333"/>
      <c r="Q471" s="333"/>
      <c r="R471" s="333"/>
      <c r="S471" s="333"/>
      <c r="T471" s="69"/>
      <c r="AT471" s="55" t="s">
        <v>197</v>
      </c>
      <c r="AU471" s="55" t="s">
        <v>115</v>
      </c>
    </row>
    <row r="472" spans="2:65" s="418" customFormat="1">
      <c r="B472" s="417"/>
      <c r="D472" s="414" t="s">
        <v>201</v>
      </c>
      <c r="E472" s="419" t="s">
        <v>69</v>
      </c>
      <c r="F472" s="420" t="s">
        <v>7412</v>
      </c>
      <c r="H472" s="419" t="s">
        <v>69</v>
      </c>
      <c r="I472" s="421"/>
      <c r="L472" s="417"/>
      <c r="M472" s="422"/>
      <c r="N472" s="423"/>
      <c r="O472" s="423"/>
      <c r="P472" s="423"/>
      <c r="Q472" s="423"/>
      <c r="R472" s="423"/>
      <c r="S472" s="423"/>
      <c r="T472" s="424"/>
      <c r="AT472" s="419" t="s">
        <v>201</v>
      </c>
      <c r="AU472" s="419" t="s">
        <v>115</v>
      </c>
      <c r="AV472" s="418" t="s">
        <v>113</v>
      </c>
      <c r="AW472" s="418" t="s">
        <v>93</v>
      </c>
      <c r="AX472" s="418" t="s">
        <v>111</v>
      </c>
      <c r="AY472" s="419" t="s">
        <v>188</v>
      </c>
    </row>
    <row r="473" spans="2:65" s="418" customFormat="1">
      <c r="B473" s="417"/>
      <c r="D473" s="414" t="s">
        <v>201</v>
      </c>
      <c r="E473" s="419" t="s">
        <v>69</v>
      </c>
      <c r="F473" s="420" t="s">
        <v>7413</v>
      </c>
      <c r="H473" s="419" t="s">
        <v>69</v>
      </c>
      <c r="I473" s="421"/>
      <c r="L473" s="417"/>
      <c r="M473" s="422"/>
      <c r="N473" s="423"/>
      <c r="O473" s="423"/>
      <c r="P473" s="423"/>
      <c r="Q473" s="423"/>
      <c r="R473" s="423"/>
      <c r="S473" s="423"/>
      <c r="T473" s="424"/>
      <c r="AT473" s="419" t="s">
        <v>201</v>
      </c>
      <c r="AU473" s="419" t="s">
        <v>115</v>
      </c>
      <c r="AV473" s="418" t="s">
        <v>113</v>
      </c>
      <c r="AW473" s="418" t="s">
        <v>93</v>
      </c>
      <c r="AX473" s="418" t="s">
        <v>111</v>
      </c>
      <c r="AY473" s="419" t="s">
        <v>188</v>
      </c>
    </row>
    <row r="474" spans="2:65" s="418" customFormat="1">
      <c r="B474" s="417"/>
      <c r="D474" s="414" t="s">
        <v>201</v>
      </c>
      <c r="E474" s="419" t="s">
        <v>69</v>
      </c>
      <c r="F474" s="420" t="s">
        <v>7414</v>
      </c>
      <c r="H474" s="419" t="s">
        <v>69</v>
      </c>
      <c r="I474" s="421"/>
      <c r="L474" s="417"/>
      <c r="M474" s="422"/>
      <c r="N474" s="423"/>
      <c r="O474" s="423"/>
      <c r="P474" s="423"/>
      <c r="Q474" s="423"/>
      <c r="R474" s="423"/>
      <c r="S474" s="423"/>
      <c r="T474" s="424"/>
      <c r="AT474" s="419" t="s">
        <v>201</v>
      </c>
      <c r="AU474" s="419" t="s">
        <v>115</v>
      </c>
      <c r="AV474" s="418" t="s">
        <v>113</v>
      </c>
      <c r="AW474" s="418" t="s">
        <v>93</v>
      </c>
      <c r="AX474" s="418" t="s">
        <v>111</v>
      </c>
      <c r="AY474" s="419" t="s">
        <v>188</v>
      </c>
    </row>
    <row r="475" spans="2:65" s="418" customFormat="1">
      <c r="B475" s="417"/>
      <c r="D475" s="414" t="s">
        <v>201</v>
      </c>
      <c r="E475" s="419" t="s">
        <v>69</v>
      </c>
      <c r="F475" s="420" t="s">
        <v>7415</v>
      </c>
      <c r="H475" s="419" t="s">
        <v>69</v>
      </c>
      <c r="I475" s="421"/>
      <c r="L475" s="417"/>
      <c r="M475" s="422"/>
      <c r="N475" s="423"/>
      <c r="O475" s="423"/>
      <c r="P475" s="423"/>
      <c r="Q475" s="423"/>
      <c r="R475" s="423"/>
      <c r="S475" s="423"/>
      <c r="T475" s="424"/>
      <c r="AT475" s="419" t="s">
        <v>201</v>
      </c>
      <c r="AU475" s="419" t="s">
        <v>115</v>
      </c>
      <c r="AV475" s="418" t="s">
        <v>113</v>
      </c>
      <c r="AW475" s="418" t="s">
        <v>93</v>
      </c>
      <c r="AX475" s="418" t="s">
        <v>111</v>
      </c>
      <c r="AY475" s="419" t="s">
        <v>188</v>
      </c>
    </row>
    <row r="476" spans="2:65" s="418" customFormat="1">
      <c r="B476" s="417"/>
      <c r="D476" s="414" t="s">
        <v>201</v>
      </c>
      <c r="E476" s="419" t="s">
        <v>69</v>
      </c>
      <c r="F476" s="420" t="s">
        <v>7451</v>
      </c>
      <c r="H476" s="419" t="s">
        <v>69</v>
      </c>
      <c r="I476" s="421"/>
      <c r="L476" s="417"/>
      <c r="M476" s="422"/>
      <c r="N476" s="423"/>
      <c r="O476" s="423"/>
      <c r="P476" s="423"/>
      <c r="Q476" s="423"/>
      <c r="R476" s="423"/>
      <c r="S476" s="423"/>
      <c r="T476" s="424"/>
      <c r="AT476" s="419" t="s">
        <v>201</v>
      </c>
      <c r="AU476" s="419" t="s">
        <v>115</v>
      </c>
      <c r="AV476" s="418" t="s">
        <v>113</v>
      </c>
      <c r="AW476" s="418" t="s">
        <v>93</v>
      </c>
      <c r="AX476" s="418" t="s">
        <v>111</v>
      </c>
      <c r="AY476" s="419" t="s">
        <v>188</v>
      </c>
    </row>
    <row r="477" spans="2:65" s="418" customFormat="1">
      <c r="B477" s="417"/>
      <c r="D477" s="414" t="s">
        <v>201</v>
      </c>
      <c r="E477" s="419" t="s">
        <v>69</v>
      </c>
      <c r="F477" s="420" t="s">
        <v>7567</v>
      </c>
      <c r="H477" s="419" t="s">
        <v>69</v>
      </c>
      <c r="I477" s="421"/>
      <c r="L477" s="417"/>
      <c r="M477" s="422"/>
      <c r="N477" s="423"/>
      <c r="O477" s="423"/>
      <c r="P477" s="423"/>
      <c r="Q477" s="423"/>
      <c r="R477" s="423"/>
      <c r="S477" s="423"/>
      <c r="T477" s="424"/>
      <c r="AT477" s="419" t="s">
        <v>201</v>
      </c>
      <c r="AU477" s="419" t="s">
        <v>115</v>
      </c>
      <c r="AV477" s="418" t="s">
        <v>113</v>
      </c>
      <c r="AW477" s="418" t="s">
        <v>93</v>
      </c>
      <c r="AX477" s="418" t="s">
        <v>111</v>
      </c>
      <c r="AY477" s="419" t="s">
        <v>188</v>
      </c>
    </row>
    <row r="478" spans="2:65" s="426" customFormat="1">
      <c r="B478" s="425"/>
      <c r="D478" s="414" t="s">
        <v>201</v>
      </c>
      <c r="E478" s="427" t="s">
        <v>69</v>
      </c>
      <c r="F478" s="428" t="s">
        <v>7454</v>
      </c>
      <c r="H478" s="429">
        <v>10</v>
      </c>
      <c r="I478" s="430"/>
      <c r="L478" s="425"/>
      <c r="M478" s="431"/>
      <c r="N478" s="432"/>
      <c r="O478" s="432"/>
      <c r="P478" s="432"/>
      <c r="Q478" s="432"/>
      <c r="R478" s="432"/>
      <c r="S478" s="432"/>
      <c r="T478" s="433"/>
      <c r="AT478" s="427" t="s">
        <v>201</v>
      </c>
      <c r="AU478" s="427" t="s">
        <v>115</v>
      </c>
      <c r="AV478" s="426" t="s">
        <v>115</v>
      </c>
      <c r="AW478" s="426" t="s">
        <v>93</v>
      </c>
      <c r="AX478" s="426" t="s">
        <v>111</v>
      </c>
      <c r="AY478" s="427" t="s">
        <v>188</v>
      </c>
    </row>
    <row r="479" spans="2:65" s="418" customFormat="1">
      <c r="B479" s="417"/>
      <c r="D479" s="414" t="s">
        <v>201</v>
      </c>
      <c r="E479" s="419" t="s">
        <v>69</v>
      </c>
      <c r="F479" s="420" t="s">
        <v>7567</v>
      </c>
      <c r="H479" s="419" t="s">
        <v>69</v>
      </c>
      <c r="I479" s="421"/>
      <c r="L479" s="417"/>
      <c r="M479" s="422"/>
      <c r="N479" s="423"/>
      <c r="O479" s="423"/>
      <c r="P479" s="423"/>
      <c r="Q479" s="423"/>
      <c r="R479" s="423"/>
      <c r="S479" s="423"/>
      <c r="T479" s="424"/>
      <c r="AT479" s="419" t="s">
        <v>201</v>
      </c>
      <c r="AU479" s="419" t="s">
        <v>115</v>
      </c>
      <c r="AV479" s="418" t="s">
        <v>113</v>
      </c>
      <c r="AW479" s="418" t="s">
        <v>93</v>
      </c>
      <c r="AX479" s="418" t="s">
        <v>111</v>
      </c>
      <c r="AY479" s="419" t="s">
        <v>188</v>
      </c>
    </row>
    <row r="480" spans="2:65" s="418" customFormat="1">
      <c r="B480" s="417"/>
      <c r="D480" s="414" t="s">
        <v>201</v>
      </c>
      <c r="E480" s="419" t="s">
        <v>69</v>
      </c>
      <c r="F480" s="420" t="s">
        <v>7543</v>
      </c>
      <c r="H480" s="419" t="s">
        <v>69</v>
      </c>
      <c r="I480" s="421"/>
      <c r="L480" s="417"/>
      <c r="M480" s="422"/>
      <c r="N480" s="423"/>
      <c r="O480" s="423"/>
      <c r="P480" s="423"/>
      <c r="Q480" s="423"/>
      <c r="R480" s="423"/>
      <c r="S480" s="423"/>
      <c r="T480" s="424"/>
      <c r="AT480" s="419" t="s">
        <v>201</v>
      </c>
      <c r="AU480" s="419" t="s">
        <v>115</v>
      </c>
      <c r="AV480" s="418" t="s">
        <v>113</v>
      </c>
      <c r="AW480" s="418" t="s">
        <v>93</v>
      </c>
      <c r="AX480" s="418" t="s">
        <v>111</v>
      </c>
      <c r="AY480" s="419" t="s">
        <v>188</v>
      </c>
    </row>
    <row r="481" spans="2:65" s="426" customFormat="1">
      <c r="B481" s="425"/>
      <c r="D481" s="414" t="s">
        <v>201</v>
      </c>
      <c r="E481" s="427" t="s">
        <v>69</v>
      </c>
      <c r="F481" s="428" t="s">
        <v>7454</v>
      </c>
      <c r="H481" s="429">
        <v>10</v>
      </c>
      <c r="I481" s="430"/>
      <c r="L481" s="425"/>
      <c r="M481" s="431"/>
      <c r="N481" s="432"/>
      <c r="O481" s="432"/>
      <c r="P481" s="432"/>
      <c r="Q481" s="432"/>
      <c r="R481" s="432"/>
      <c r="S481" s="432"/>
      <c r="T481" s="433"/>
      <c r="AT481" s="427" t="s">
        <v>201</v>
      </c>
      <c r="AU481" s="427" t="s">
        <v>115</v>
      </c>
      <c r="AV481" s="426" t="s">
        <v>115</v>
      </c>
      <c r="AW481" s="426" t="s">
        <v>93</v>
      </c>
      <c r="AX481" s="426" t="s">
        <v>111</v>
      </c>
      <c r="AY481" s="427" t="s">
        <v>188</v>
      </c>
    </row>
    <row r="482" spans="2:65" s="444" customFormat="1">
      <c r="B482" s="443"/>
      <c r="D482" s="414" t="s">
        <v>201</v>
      </c>
      <c r="E482" s="445" t="s">
        <v>69</v>
      </c>
      <c r="F482" s="446" t="s">
        <v>253</v>
      </c>
      <c r="H482" s="447">
        <v>20</v>
      </c>
      <c r="I482" s="448"/>
      <c r="L482" s="443"/>
      <c r="M482" s="449"/>
      <c r="N482" s="450"/>
      <c r="O482" s="450"/>
      <c r="P482" s="450"/>
      <c r="Q482" s="450"/>
      <c r="R482" s="450"/>
      <c r="S482" s="450"/>
      <c r="T482" s="451"/>
      <c r="AT482" s="445" t="s">
        <v>201</v>
      </c>
      <c r="AU482" s="445" t="s">
        <v>115</v>
      </c>
      <c r="AV482" s="444" t="s">
        <v>228</v>
      </c>
      <c r="AW482" s="444" t="s">
        <v>93</v>
      </c>
      <c r="AX482" s="444" t="s">
        <v>111</v>
      </c>
      <c r="AY482" s="445" t="s">
        <v>188</v>
      </c>
    </row>
    <row r="483" spans="2:65" s="418" customFormat="1">
      <c r="B483" s="417"/>
      <c r="D483" s="414" t="s">
        <v>201</v>
      </c>
      <c r="E483" s="419" t="s">
        <v>69</v>
      </c>
      <c r="F483" s="420" t="s">
        <v>7416</v>
      </c>
      <c r="H483" s="419" t="s">
        <v>69</v>
      </c>
      <c r="I483" s="421"/>
      <c r="L483" s="417"/>
      <c r="M483" s="422"/>
      <c r="N483" s="423"/>
      <c r="O483" s="423"/>
      <c r="P483" s="423"/>
      <c r="Q483" s="423"/>
      <c r="R483" s="423"/>
      <c r="S483" s="423"/>
      <c r="T483" s="424"/>
      <c r="AT483" s="419" t="s">
        <v>201</v>
      </c>
      <c r="AU483" s="419" t="s">
        <v>115</v>
      </c>
      <c r="AV483" s="418" t="s">
        <v>113</v>
      </c>
      <c r="AW483" s="418" t="s">
        <v>93</v>
      </c>
      <c r="AX483" s="418" t="s">
        <v>111</v>
      </c>
      <c r="AY483" s="419" t="s">
        <v>188</v>
      </c>
    </row>
    <row r="484" spans="2:65" s="418" customFormat="1">
      <c r="B484" s="417"/>
      <c r="D484" s="414" t="s">
        <v>201</v>
      </c>
      <c r="E484" s="419" t="s">
        <v>69</v>
      </c>
      <c r="F484" s="420" t="s">
        <v>7568</v>
      </c>
      <c r="H484" s="419" t="s">
        <v>69</v>
      </c>
      <c r="I484" s="421"/>
      <c r="L484" s="417"/>
      <c r="M484" s="422"/>
      <c r="N484" s="423"/>
      <c r="O484" s="423"/>
      <c r="P484" s="423"/>
      <c r="Q484" s="423"/>
      <c r="R484" s="423"/>
      <c r="S484" s="423"/>
      <c r="T484" s="424"/>
      <c r="AT484" s="419" t="s">
        <v>201</v>
      </c>
      <c r="AU484" s="419" t="s">
        <v>115</v>
      </c>
      <c r="AV484" s="418" t="s">
        <v>113</v>
      </c>
      <c r="AW484" s="418" t="s">
        <v>93</v>
      </c>
      <c r="AX484" s="418" t="s">
        <v>111</v>
      </c>
      <c r="AY484" s="419" t="s">
        <v>188</v>
      </c>
    </row>
    <row r="485" spans="2:65" s="426" customFormat="1">
      <c r="B485" s="425"/>
      <c r="D485" s="414" t="s">
        <v>201</v>
      </c>
      <c r="E485" s="427" t="s">
        <v>69</v>
      </c>
      <c r="F485" s="428" t="s">
        <v>7569</v>
      </c>
      <c r="H485" s="429">
        <v>30</v>
      </c>
      <c r="I485" s="430"/>
      <c r="L485" s="425"/>
      <c r="M485" s="431"/>
      <c r="N485" s="432"/>
      <c r="O485" s="432"/>
      <c r="P485" s="432"/>
      <c r="Q485" s="432"/>
      <c r="R485" s="432"/>
      <c r="S485" s="432"/>
      <c r="T485" s="433"/>
      <c r="AT485" s="427" t="s">
        <v>201</v>
      </c>
      <c r="AU485" s="427" t="s">
        <v>115</v>
      </c>
      <c r="AV485" s="426" t="s">
        <v>115</v>
      </c>
      <c r="AW485" s="426" t="s">
        <v>93</v>
      </c>
      <c r="AX485" s="426" t="s">
        <v>111</v>
      </c>
      <c r="AY485" s="427" t="s">
        <v>188</v>
      </c>
    </row>
    <row r="486" spans="2:65" s="444" customFormat="1">
      <c r="B486" s="443"/>
      <c r="D486" s="414" t="s">
        <v>201</v>
      </c>
      <c r="E486" s="445" t="s">
        <v>69</v>
      </c>
      <c r="F486" s="446" t="s">
        <v>253</v>
      </c>
      <c r="H486" s="447">
        <v>30</v>
      </c>
      <c r="I486" s="448"/>
      <c r="L486" s="443"/>
      <c r="M486" s="449"/>
      <c r="N486" s="450"/>
      <c r="O486" s="450"/>
      <c r="P486" s="450"/>
      <c r="Q486" s="450"/>
      <c r="R486" s="450"/>
      <c r="S486" s="450"/>
      <c r="T486" s="451"/>
      <c r="AT486" s="445" t="s">
        <v>201</v>
      </c>
      <c r="AU486" s="445" t="s">
        <v>115</v>
      </c>
      <c r="AV486" s="444" t="s">
        <v>228</v>
      </c>
      <c r="AW486" s="444" t="s">
        <v>93</v>
      </c>
      <c r="AX486" s="444" t="s">
        <v>111</v>
      </c>
      <c r="AY486" s="445" t="s">
        <v>188</v>
      </c>
    </row>
    <row r="487" spans="2:65" s="435" customFormat="1">
      <c r="B487" s="434"/>
      <c r="D487" s="414" t="s">
        <v>201</v>
      </c>
      <c r="E487" s="436" t="s">
        <v>69</v>
      </c>
      <c r="F487" s="437" t="s">
        <v>210</v>
      </c>
      <c r="H487" s="438">
        <v>50</v>
      </c>
      <c r="I487" s="439"/>
      <c r="L487" s="434"/>
      <c r="M487" s="440"/>
      <c r="N487" s="441"/>
      <c r="O487" s="441"/>
      <c r="P487" s="441"/>
      <c r="Q487" s="441"/>
      <c r="R487" s="441"/>
      <c r="S487" s="441"/>
      <c r="T487" s="442"/>
      <c r="AT487" s="436" t="s">
        <v>201</v>
      </c>
      <c r="AU487" s="436" t="s">
        <v>115</v>
      </c>
      <c r="AV487" s="435" t="s">
        <v>195</v>
      </c>
      <c r="AW487" s="435" t="s">
        <v>93</v>
      </c>
      <c r="AX487" s="435" t="s">
        <v>113</v>
      </c>
      <c r="AY487" s="436" t="s">
        <v>188</v>
      </c>
    </row>
    <row r="488" spans="2:65" s="334" customFormat="1" ht="16.5" customHeight="1">
      <c r="B488" s="86"/>
      <c r="C488" s="455" t="s">
        <v>507</v>
      </c>
      <c r="D488" s="455" t="s">
        <v>521</v>
      </c>
      <c r="E488" s="456" t="s">
        <v>7570</v>
      </c>
      <c r="F488" s="457" t="s">
        <v>7571</v>
      </c>
      <c r="G488" s="458" t="s">
        <v>1023</v>
      </c>
      <c r="H488" s="459">
        <v>50</v>
      </c>
      <c r="I488" s="460"/>
      <c r="J488" s="461">
        <f>ROUND(I488*H488,2)</f>
        <v>0</v>
      </c>
      <c r="K488" s="457" t="s">
        <v>194</v>
      </c>
      <c r="L488" s="462"/>
      <c r="M488" s="463" t="s">
        <v>69</v>
      </c>
      <c r="N488" s="464" t="s">
        <v>100</v>
      </c>
      <c r="O488" s="333"/>
      <c r="P488" s="412">
        <f>O488*H488</f>
        <v>0</v>
      </c>
      <c r="Q488" s="412">
        <v>1.6000000000000001E-4</v>
      </c>
      <c r="R488" s="412">
        <f>Q488*H488</f>
        <v>8.0000000000000002E-3</v>
      </c>
      <c r="S488" s="412">
        <v>0</v>
      </c>
      <c r="T488" s="413">
        <f>S488*H488</f>
        <v>0</v>
      </c>
      <c r="AR488" s="55" t="s">
        <v>520</v>
      </c>
      <c r="AT488" s="55" t="s">
        <v>521</v>
      </c>
      <c r="AU488" s="55" t="s">
        <v>115</v>
      </c>
      <c r="AY488" s="55" t="s">
        <v>188</v>
      </c>
      <c r="BE488" s="93">
        <f>IF(N488="základní",J488,0)</f>
        <v>0</v>
      </c>
      <c r="BF488" s="93">
        <f>IF(N488="snížená",J488,0)</f>
        <v>0</v>
      </c>
      <c r="BG488" s="93">
        <f>IF(N488="zákl. přenesená",J488,0)</f>
        <v>0</v>
      </c>
      <c r="BH488" s="93">
        <f>IF(N488="sníž. přenesená",J488,0)</f>
        <v>0</v>
      </c>
      <c r="BI488" s="93">
        <f>IF(N488="nulová",J488,0)</f>
        <v>0</v>
      </c>
      <c r="BJ488" s="55" t="s">
        <v>113</v>
      </c>
      <c r="BK488" s="93">
        <f>ROUND(I488*H488,2)</f>
        <v>0</v>
      </c>
      <c r="BL488" s="55" t="s">
        <v>389</v>
      </c>
      <c r="BM488" s="55" t="s">
        <v>7572</v>
      </c>
    </row>
    <row r="489" spans="2:65" s="334" customFormat="1">
      <c r="B489" s="61"/>
      <c r="D489" s="414" t="s">
        <v>197</v>
      </c>
      <c r="F489" s="415" t="s">
        <v>7571</v>
      </c>
      <c r="I489" s="240"/>
      <c r="L489" s="61"/>
      <c r="M489" s="94"/>
      <c r="N489" s="333"/>
      <c r="O489" s="333"/>
      <c r="P489" s="333"/>
      <c r="Q489" s="333"/>
      <c r="R489" s="333"/>
      <c r="S489" s="333"/>
      <c r="T489" s="69"/>
      <c r="AT489" s="55" t="s">
        <v>197</v>
      </c>
      <c r="AU489" s="55" t="s">
        <v>115</v>
      </c>
    </row>
    <row r="490" spans="2:65" s="418" customFormat="1">
      <c r="B490" s="417"/>
      <c r="D490" s="414" t="s">
        <v>201</v>
      </c>
      <c r="E490" s="419" t="s">
        <v>69</v>
      </c>
      <c r="F490" s="420" t="s">
        <v>7412</v>
      </c>
      <c r="H490" s="419" t="s">
        <v>69</v>
      </c>
      <c r="I490" s="421"/>
      <c r="L490" s="417"/>
      <c r="M490" s="422"/>
      <c r="N490" s="423"/>
      <c r="O490" s="423"/>
      <c r="P490" s="423"/>
      <c r="Q490" s="423"/>
      <c r="R490" s="423"/>
      <c r="S490" s="423"/>
      <c r="T490" s="424"/>
      <c r="AT490" s="419" t="s">
        <v>201</v>
      </c>
      <c r="AU490" s="419" t="s">
        <v>115</v>
      </c>
      <c r="AV490" s="418" t="s">
        <v>113</v>
      </c>
      <c r="AW490" s="418" t="s">
        <v>93</v>
      </c>
      <c r="AX490" s="418" t="s">
        <v>111</v>
      </c>
      <c r="AY490" s="419" t="s">
        <v>188</v>
      </c>
    </row>
    <row r="491" spans="2:65" s="418" customFormat="1">
      <c r="B491" s="417"/>
      <c r="D491" s="414" t="s">
        <v>201</v>
      </c>
      <c r="E491" s="419" t="s">
        <v>69</v>
      </c>
      <c r="F491" s="420" t="s">
        <v>7413</v>
      </c>
      <c r="H491" s="419" t="s">
        <v>69</v>
      </c>
      <c r="I491" s="421"/>
      <c r="L491" s="417"/>
      <c r="M491" s="422"/>
      <c r="N491" s="423"/>
      <c r="O491" s="423"/>
      <c r="P491" s="423"/>
      <c r="Q491" s="423"/>
      <c r="R491" s="423"/>
      <c r="S491" s="423"/>
      <c r="T491" s="424"/>
      <c r="AT491" s="419" t="s">
        <v>201</v>
      </c>
      <c r="AU491" s="419" t="s">
        <v>115</v>
      </c>
      <c r="AV491" s="418" t="s">
        <v>113</v>
      </c>
      <c r="AW491" s="418" t="s">
        <v>93</v>
      </c>
      <c r="AX491" s="418" t="s">
        <v>111</v>
      </c>
      <c r="AY491" s="419" t="s">
        <v>188</v>
      </c>
    </row>
    <row r="492" spans="2:65" s="418" customFormat="1">
      <c r="B492" s="417"/>
      <c r="D492" s="414" t="s">
        <v>201</v>
      </c>
      <c r="E492" s="419" t="s">
        <v>69</v>
      </c>
      <c r="F492" s="420" t="s">
        <v>7414</v>
      </c>
      <c r="H492" s="419" t="s">
        <v>69</v>
      </c>
      <c r="I492" s="421"/>
      <c r="L492" s="417"/>
      <c r="M492" s="422"/>
      <c r="N492" s="423"/>
      <c r="O492" s="423"/>
      <c r="P492" s="423"/>
      <c r="Q492" s="423"/>
      <c r="R492" s="423"/>
      <c r="S492" s="423"/>
      <c r="T492" s="424"/>
      <c r="AT492" s="419" t="s">
        <v>201</v>
      </c>
      <c r="AU492" s="419" t="s">
        <v>115</v>
      </c>
      <c r="AV492" s="418" t="s">
        <v>113</v>
      </c>
      <c r="AW492" s="418" t="s">
        <v>93</v>
      </c>
      <c r="AX492" s="418" t="s">
        <v>111</v>
      </c>
      <c r="AY492" s="419" t="s">
        <v>188</v>
      </c>
    </row>
    <row r="493" spans="2:65" s="418" customFormat="1">
      <c r="B493" s="417"/>
      <c r="D493" s="414" t="s">
        <v>201</v>
      </c>
      <c r="E493" s="419" t="s">
        <v>69</v>
      </c>
      <c r="F493" s="420" t="s">
        <v>7415</v>
      </c>
      <c r="H493" s="419" t="s">
        <v>69</v>
      </c>
      <c r="I493" s="421"/>
      <c r="L493" s="417"/>
      <c r="M493" s="422"/>
      <c r="N493" s="423"/>
      <c r="O493" s="423"/>
      <c r="P493" s="423"/>
      <c r="Q493" s="423"/>
      <c r="R493" s="423"/>
      <c r="S493" s="423"/>
      <c r="T493" s="424"/>
      <c r="AT493" s="419" t="s">
        <v>201</v>
      </c>
      <c r="AU493" s="419" t="s">
        <v>115</v>
      </c>
      <c r="AV493" s="418" t="s">
        <v>113</v>
      </c>
      <c r="AW493" s="418" t="s">
        <v>93</v>
      </c>
      <c r="AX493" s="418" t="s">
        <v>111</v>
      </c>
      <c r="AY493" s="419" t="s">
        <v>188</v>
      </c>
    </row>
    <row r="494" spans="2:65" s="418" customFormat="1">
      <c r="B494" s="417"/>
      <c r="D494" s="414" t="s">
        <v>201</v>
      </c>
      <c r="E494" s="419" t="s">
        <v>69</v>
      </c>
      <c r="F494" s="420" t="s">
        <v>7458</v>
      </c>
      <c r="H494" s="419" t="s">
        <v>69</v>
      </c>
      <c r="I494" s="421"/>
      <c r="L494" s="417"/>
      <c r="M494" s="422"/>
      <c r="N494" s="423"/>
      <c r="O494" s="423"/>
      <c r="P494" s="423"/>
      <c r="Q494" s="423"/>
      <c r="R494" s="423"/>
      <c r="S494" s="423"/>
      <c r="T494" s="424"/>
      <c r="AT494" s="419" t="s">
        <v>201</v>
      </c>
      <c r="AU494" s="419" t="s">
        <v>115</v>
      </c>
      <c r="AV494" s="418" t="s">
        <v>113</v>
      </c>
      <c r="AW494" s="418" t="s">
        <v>93</v>
      </c>
      <c r="AX494" s="418" t="s">
        <v>111</v>
      </c>
      <c r="AY494" s="419" t="s">
        <v>188</v>
      </c>
    </row>
    <row r="495" spans="2:65" s="418" customFormat="1">
      <c r="B495" s="417"/>
      <c r="D495" s="414" t="s">
        <v>201</v>
      </c>
      <c r="E495" s="419" t="s">
        <v>69</v>
      </c>
      <c r="F495" s="420" t="s">
        <v>7567</v>
      </c>
      <c r="H495" s="419" t="s">
        <v>69</v>
      </c>
      <c r="I495" s="421"/>
      <c r="L495" s="417"/>
      <c r="M495" s="422"/>
      <c r="N495" s="423"/>
      <c r="O495" s="423"/>
      <c r="P495" s="423"/>
      <c r="Q495" s="423"/>
      <c r="R495" s="423"/>
      <c r="S495" s="423"/>
      <c r="T495" s="424"/>
      <c r="AT495" s="419" t="s">
        <v>201</v>
      </c>
      <c r="AU495" s="419" t="s">
        <v>115</v>
      </c>
      <c r="AV495" s="418" t="s">
        <v>113</v>
      </c>
      <c r="AW495" s="418" t="s">
        <v>93</v>
      </c>
      <c r="AX495" s="418" t="s">
        <v>111</v>
      </c>
      <c r="AY495" s="419" t="s">
        <v>188</v>
      </c>
    </row>
    <row r="496" spans="2:65" s="426" customFormat="1">
      <c r="B496" s="425"/>
      <c r="D496" s="414" t="s">
        <v>201</v>
      </c>
      <c r="E496" s="427" t="s">
        <v>69</v>
      </c>
      <c r="F496" s="428" t="s">
        <v>7454</v>
      </c>
      <c r="H496" s="429">
        <v>10</v>
      </c>
      <c r="I496" s="430"/>
      <c r="L496" s="425"/>
      <c r="M496" s="431"/>
      <c r="N496" s="432"/>
      <c r="O496" s="432"/>
      <c r="P496" s="432"/>
      <c r="Q496" s="432"/>
      <c r="R496" s="432"/>
      <c r="S496" s="432"/>
      <c r="T496" s="433"/>
      <c r="AT496" s="427" t="s">
        <v>201</v>
      </c>
      <c r="AU496" s="427" t="s">
        <v>115</v>
      </c>
      <c r="AV496" s="426" t="s">
        <v>115</v>
      </c>
      <c r="AW496" s="426" t="s">
        <v>93</v>
      </c>
      <c r="AX496" s="426" t="s">
        <v>111</v>
      </c>
      <c r="AY496" s="427" t="s">
        <v>188</v>
      </c>
    </row>
    <row r="497" spans="2:65" s="418" customFormat="1">
      <c r="B497" s="417"/>
      <c r="D497" s="414" t="s">
        <v>201</v>
      </c>
      <c r="E497" s="419" t="s">
        <v>69</v>
      </c>
      <c r="F497" s="420" t="s">
        <v>7567</v>
      </c>
      <c r="H497" s="419" t="s">
        <v>69</v>
      </c>
      <c r="I497" s="421"/>
      <c r="L497" s="417"/>
      <c r="M497" s="422"/>
      <c r="N497" s="423"/>
      <c r="O497" s="423"/>
      <c r="P497" s="423"/>
      <c r="Q497" s="423"/>
      <c r="R497" s="423"/>
      <c r="S497" s="423"/>
      <c r="T497" s="424"/>
      <c r="AT497" s="419" t="s">
        <v>201</v>
      </c>
      <c r="AU497" s="419" t="s">
        <v>115</v>
      </c>
      <c r="AV497" s="418" t="s">
        <v>113</v>
      </c>
      <c r="AW497" s="418" t="s">
        <v>93</v>
      </c>
      <c r="AX497" s="418" t="s">
        <v>111</v>
      </c>
      <c r="AY497" s="419" t="s">
        <v>188</v>
      </c>
    </row>
    <row r="498" spans="2:65" s="418" customFormat="1">
      <c r="B498" s="417"/>
      <c r="D498" s="414" t="s">
        <v>201</v>
      </c>
      <c r="E498" s="419" t="s">
        <v>69</v>
      </c>
      <c r="F498" s="420" t="s">
        <v>7543</v>
      </c>
      <c r="H498" s="419" t="s">
        <v>69</v>
      </c>
      <c r="I498" s="421"/>
      <c r="L498" s="417"/>
      <c r="M498" s="422"/>
      <c r="N498" s="423"/>
      <c r="O498" s="423"/>
      <c r="P498" s="423"/>
      <c r="Q498" s="423"/>
      <c r="R498" s="423"/>
      <c r="S498" s="423"/>
      <c r="T498" s="424"/>
      <c r="AT498" s="419" t="s">
        <v>201</v>
      </c>
      <c r="AU498" s="419" t="s">
        <v>115</v>
      </c>
      <c r="AV498" s="418" t="s">
        <v>113</v>
      </c>
      <c r="AW498" s="418" t="s">
        <v>93</v>
      </c>
      <c r="AX498" s="418" t="s">
        <v>111</v>
      </c>
      <c r="AY498" s="419" t="s">
        <v>188</v>
      </c>
    </row>
    <row r="499" spans="2:65" s="426" customFormat="1">
      <c r="B499" s="425"/>
      <c r="D499" s="414" t="s">
        <v>201</v>
      </c>
      <c r="E499" s="427" t="s">
        <v>69</v>
      </c>
      <c r="F499" s="428" t="s">
        <v>7454</v>
      </c>
      <c r="H499" s="429">
        <v>10</v>
      </c>
      <c r="I499" s="430"/>
      <c r="L499" s="425"/>
      <c r="M499" s="431"/>
      <c r="N499" s="432"/>
      <c r="O499" s="432"/>
      <c r="P499" s="432"/>
      <c r="Q499" s="432"/>
      <c r="R499" s="432"/>
      <c r="S499" s="432"/>
      <c r="T499" s="433"/>
      <c r="AT499" s="427" t="s">
        <v>201</v>
      </c>
      <c r="AU499" s="427" t="s">
        <v>115</v>
      </c>
      <c r="AV499" s="426" t="s">
        <v>115</v>
      </c>
      <c r="AW499" s="426" t="s">
        <v>93</v>
      </c>
      <c r="AX499" s="426" t="s">
        <v>111</v>
      </c>
      <c r="AY499" s="427" t="s">
        <v>188</v>
      </c>
    </row>
    <row r="500" spans="2:65" s="444" customFormat="1">
      <c r="B500" s="443"/>
      <c r="D500" s="414" t="s">
        <v>201</v>
      </c>
      <c r="E500" s="445" t="s">
        <v>69</v>
      </c>
      <c r="F500" s="446" t="s">
        <v>253</v>
      </c>
      <c r="H500" s="447">
        <v>20</v>
      </c>
      <c r="I500" s="448"/>
      <c r="L500" s="443"/>
      <c r="M500" s="449"/>
      <c r="N500" s="450"/>
      <c r="O500" s="450"/>
      <c r="P500" s="450"/>
      <c r="Q500" s="450"/>
      <c r="R500" s="450"/>
      <c r="S500" s="450"/>
      <c r="T500" s="451"/>
      <c r="AT500" s="445" t="s">
        <v>201</v>
      </c>
      <c r="AU500" s="445" t="s">
        <v>115</v>
      </c>
      <c r="AV500" s="444" t="s">
        <v>228</v>
      </c>
      <c r="AW500" s="444" t="s">
        <v>93</v>
      </c>
      <c r="AX500" s="444" t="s">
        <v>111</v>
      </c>
      <c r="AY500" s="445" t="s">
        <v>188</v>
      </c>
    </row>
    <row r="501" spans="2:65" s="418" customFormat="1">
      <c r="B501" s="417"/>
      <c r="D501" s="414" t="s">
        <v>201</v>
      </c>
      <c r="E501" s="419" t="s">
        <v>69</v>
      </c>
      <c r="F501" s="420" t="s">
        <v>7522</v>
      </c>
      <c r="H501" s="419" t="s">
        <v>69</v>
      </c>
      <c r="I501" s="421"/>
      <c r="L501" s="417"/>
      <c r="M501" s="422"/>
      <c r="N501" s="423"/>
      <c r="O501" s="423"/>
      <c r="P501" s="423"/>
      <c r="Q501" s="423"/>
      <c r="R501" s="423"/>
      <c r="S501" s="423"/>
      <c r="T501" s="424"/>
      <c r="AT501" s="419" t="s">
        <v>201</v>
      </c>
      <c r="AU501" s="419" t="s">
        <v>115</v>
      </c>
      <c r="AV501" s="418" t="s">
        <v>113</v>
      </c>
      <c r="AW501" s="418" t="s">
        <v>93</v>
      </c>
      <c r="AX501" s="418" t="s">
        <v>111</v>
      </c>
      <c r="AY501" s="419" t="s">
        <v>188</v>
      </c>
    </row>
    <row r="502" spans="2:65" s="418" customFormat="1">
      <c r="B502" s="417"/>
      <c r="D502" s="414" t="s">
        <v>201</v>
      </c>
      <c r="E502" s="419" t="s">
        <v>69</v>
      </c>
      <c r="F502" s="420" t="s">
        <v>7568</v>
      </c>
      <c r="H502" s="419" t="s">
        <v>69</v>
      </c>
      <c r="I502" s="421"/>
      <c r="L502" s="417"/>
      <c r="M502" s="422"/>
      <c r="N502" s="423"/>
      <c r="O502" s="423"/>
      <c r="P502" s="423"/>
      <c r="Q502" s="423"/>
      <c r="R502" s="423"/>
      <c r="S502" s="423"/>
      <c r="T502" s="424"/>
      <c r="AT502" s="419" t="s">
        <v>201</v>
      </c>
      <c r="AU502" s="419" t="s">
        <v>115</v>
      </c>
      <c r="AV502" s="418" t="s">
        <v>113</v>
      </c>
      <c r="AW502" s="418" t="s">
        <v>93</v>
      </c>
      <c r="AX502" s="418" t="s">
        <v>111</v>
      </c>
      <c r="AY502" s="419" t="s">
        <v>188</v>
      </c>
    </row>
    <row r="503" spans="2:65" s="426" customFormat="1">
      <c r="B503" s="425"/>
      <c r="D503" s="414" t="s">
        <v>201</v>
      </c>
      <c r="E503" s="427" t="s">
        <v>69</v>
      </c>
      <c r="F503" s="428" t="s">
        <v>7569</v>
      </c>
      <c r="H503" s="429">
        <v>30</v>
      </c>
      <c r="I503" s="430"/>
      <c r="L503" s="425"/>
      <c r="M503" s="431"/>
      <c r="N503" s="432"/>
      <c r="O503" s="432"/>
      <c r="P503" s="432"/>
      <c r="Q503" s="432"/>
      <c r="R503" s="432"/>
      <c r="S503" s="432"/>
      <c r="T503" s="433"/>
      <c r="AT503" s="427" t="s">
        <v>201</v>
      </c>
      <c r="AU503" s="427" t="s">
        <v>115</v>
      </c>
      <c r="AV503" s="426" t="s">
        <v>115</v>
      </c>
      <c r="AW503" s="426" t="s">
        <v>93</v>
      </c>
      <c r="AX503" s="426" t="s">
        <v>111</v>
      </c>
      <c r="AY503" s="427" t="s">
        <v>188</v>
      </c>
    </row>
    <row r="504" spans="2:65" s="444" customFormat="1">
      <c r="B504" s="443"/>
      <c r="D504" s="414" t="s">
        <v>201</v>
      </c>
      <c r="E504" s="445" t="s">
        <v>69</v>
      </c>
      <c r="F504" s="446" t="s">
        <v>253</v>
      </c>
      <c r="H504" s="447">
        <v>30</v>
      </c>
      <c r="I504" s="448"/>
      <c r="L504" s="443"/>
      <c r="M504" s="449"/>
      <c r="N504" s="450"/>
      <c r="O504" s="450"/>
      <c r="P504" s="450"/>
      <c r="Q504" s="450"/>
      <c r="R504" s="450"/>
      <c r="S504" s="450"/>
      <c r="T504" s="451"/>
      <c r="AT504" s="445" t="s">
        <v>201</v>
      </c>
      <c r="AU504" s="445" t="s">
        <v>115</v>
      </c>
      <c r="AV504" s="444" t="s">
        <v>228</v>
      </c>
      <c r="AW504" s="444" t="s">
        <v>93</v>
      </c>
      <c r="AX504" s="444" t="s">
        <v>111</v>
      </c>
      <c r="AY504" s="445" t="s">
        <v>188</v>
      </c>
    </row>
    <row r="505" spans="2:65" s="435" customFormat="1">
      <c r="B505" s="434"/>
      <c r="D505" s="414" t="s">
        <v>201</v>
      </c>
      <c r="E505" s="436" t="s">
        <v>69</v>
      </c>
      <c r="F505" s="437" t="s">
        <v>210</v>
      </c>
      <c r="H505" s="438">
        <v>50</v>
      </c>
      <c r="I505" s="439"/>
      <c r="L505" s="434"/>
      <c r="M505" s="440"/>
      <c r="N505" s="441"/>
      <c r="O505" s="441"/>
      <c r="P505" s="441"/>
      <c r="Q505" s="441"/>
      <c r="R505" s="441"/>
      <c r="S505" s="441"/>
      <c r="T505" s="442"/>
      <c r="AT505" s="436" t="s">
        <v>201</v>
      </c>
      <c r="AU505" s="436" t="s">
        <v>115</v>
      </c>
      <c r="AV505" s="435" t="s">
        <v>195</v>
      </c>
      <c r="AW505" s="435" t="s">
        <v>93</v>
      </c>
      <c r="AX505" s="435" t="s">
        <v>113</v>
      </c>
      <c r="AY505" s="436" t="s">
        <v>188</v>
      </c>
    </row>
    <row r="506" spans="2:65" s="334" customFormat="1" ht="16.5" customHeight="1">
      <c r="B506" s="86"/>
      <c r="C506" s="87" t="s">
        <v>520</v>
      </c>
      <c r="D506" s="87" t="s">
        <v>190</v>
      </c>
      <c r="E506" s="88" t="s">
        <v>7573</v>
      </c>
      <c r="F506" s="89" t="s">
        <v>7574</v>
      </c>
      <c r="G506" s="90" t="s">
        <v>1023</v>
      </c>
      <c r="H506" s="91">
        <v>400</v>
      </c>
      <c r="I506" s="238"/>
      <c r="J506" s="92">
        <f>ROUND(I506*H506,2)</f>
        <v>0</v>
      </c>
      <c r="K506" s="89" t="s">
        <v>194</v>
      </c>
      <c r="L506" s="61"/>
      <c r="M506" s="410" t="s">
        <v>69</v>
      </c>
      <c r="N506" s="411" t="s">
        <v>100</v>
      </c>
      <c r="O506" s="333"/>
      <c r="P506" s="412">
        <f>O506*H506</f>
        <v>0</v>
      </c>
      <c r="Q506" s="412">
        <v>0</v>
      </c>
      <c r="R506" s="412">
        <f>Q506*H506</f>
        <v>0</v>
      </c>
      <c r="S506" s="412">
        <v>1.6000000000000001E-4</v>
      </c>
      <c r="T506" s="413">
        <f>S506*H506</f>
        <v>6.4000000000000001E-2</v>
      </c>
      <c r="AR506" s="55" t="s">
        <v>389</v>
      </c>
      <c r="AT506" s="55" t="s">
        <v>190</v>
      </c>
      <c r="AU506" s="55" t="s">
        <v>115</v>
      </c>
      <c r="AY506" s="55" t="s">
        <v>188</v>
      </c>
      <c r="BE506" s="93">
        <f>IF(N506="základní",J506,0)</f>
        <v>0</v>
      </c>
      <c r="BF506" s="93">
        <f>IF(N506="snížená",J506,0)</f>
        <v>0</v>
      </c>
      <c r="BG506" s="93">
        <f>IF(N506="zákl. přenesená",J506,0)</f>
        <v>0</v>
      </c>
      <c r="BH506" s="93">
        <f>IF(N506="sníž. přenesená",J506,0)</f>
        <v>0</v>
      </c>
      <c r="BI506" s="93">
        <f>IF(N506="nulová",J506,0)</f>
        <v>0</v>
      </c>
      <c r="BJ506" s="55" t="s">
        <v>113</v>
      </c>
      <c r="BK506" s="93">
        <f>ROUND(I506*H506,2)</f>
        <v>0</v>
      </c>
      <c r="BL506" s="55" t="s">
        <v>389</v>
      </c>
      <c r="BM506" s="55" t="s">
        <v>7575</v>
      </c>
    </row>
    <row r="507" spans="2:65" s="334" customFormat="1" ht="27">
      <c r="B507" s="61"/>
      <c r="D507" s="414" t="s">
        <v>197</v>
      </c>
      <c r="F507" s="415" t="s">
        <v>7576</v>
      </c>
      <c r="I507" s="240"/>
      <c r="L507" s="61"/>
      <c r="M507" s="94"/>
      <c r="N507" s="333"/>
      <c r="O507" s="333"/>
      <c r="P507" s="333"/>
      <c r="Q507" s="333"/>
      <c r="R507" s="333"/>
      <c r="S507" s="333"/>
      <c r="T507" s="69"/>
      <c r="AT507" s="55" t="s">
        <v>197</v>
      </c>
      <c r="AU507" s="55" t="s">
        <v>115</v>
      </c>
    </row>
    <row r="508" spans="2:65" s="418" customFormat="1">
      <c r="B508" s="417"/>
      <c r="D508" s="414" t="s">
        <v>201</v>
      </c>
      <c r="E508" s="419" t="s">
        <v>69</v>
      </c>
      <c r="F508" s="420" t="s">
        <v>7412</v>
      </c>
      <c r="H508" s="419" t="s">
        <v>69</v>
      </c>
      <c r="I508" s="421"/>
      <c r="L508" s="417"/>
      <c r="M508" s="422"/>
      <c r="N508" s="423"/>
      <c r="O508" s="423"/>
      <c r="P508" s="423"/>
      <c r="Q508" s="423"/>
      <c r="R508" s="423"/>
      <c r="S508" s="423"/>
      <c r="T508" s="424"/>
      <c r="AT508" s="419" t="s">
        <v>201</v>
      </c>
      <c r="AU508" s="419" t="s">
        <v>115</v>
      </c>
      <c r="AV508" s="418" t="s">
        <v>113</v>
      </c>
      <c r="AW508" s="418" t="s">
        <v>93</v>
      </c>
      <c r="AX508" s="418" t="s">
        <v>111</v>
      </c>
      <c r="AY508" s="419" t="s">
        <v>188</v>
      </c>
    </row>
    <row r="509" spans="2:65" s="418" customFormat="1">
      <c r="B509" s="417"/>
      <c r="D509" s="414" t="s">
        <v>201</v>
      </c>
      <c r="E509" s="419" t="s">
        <v>69</v>
      </c>
      <c r="F509" s="420" t="s">
        <v>7413</v>
      </c>
      <c r="H509" s="419" t="s">
        <v>69</v>
      </c>
      <c r="I509" s="421"/>
      <c r="L509" s="417"/>
      <c r="M509" s="422"/>
      <c r="N509" s="423"/>
      <c r="O509" s="423"/>
      <c r="P509" s="423"/>
      <c r="Q509" s="423"/>
      <c r="R509" s="423"/>
      <c r="S509" s="423"/>
      <c r="T509" s="424"/>
      <c r="AT509" s="419" t="s">
        <v>201</v>
      </c>
      <c r="AU509" s="419" t="s">
        <v>115</v>
      </c>
      <c r="AV509" s="418" t="s">
        <v>113</v>
      </c>
      <c r="AW509" s="418" t="s">
        <v>93</v>
      </c>
      <c r="AX509" s="418" t="s">
        <v>111</v>
      </c>
      <c r="AY509" s="419" t="s">
        <v>188</v>
      </c>
    </row>
    <row r="510" spans="2:65" s="418" customFormat="1">
      <c r="B510" s="417"/>
      <c r="D510" s="414" t="s">
        <v>201</v>
      </c>
      <c r="E510" s="419" t="s">
        <v>69</v>
      </c>
      <c r="F510" s="420" t="s">
        <v>7414</v>
      </c>
      <c r="H510" s="419" t="s">
        <v>69</v>
      </c>
      <c r="I510" s="421"/>
      <c r="L510" s="417"/>
      <c r="M510" s="422"/>
      <c r="N510" s="423"/>
      <c r="O510" s="423"/>
      <c r="P510" s="423"/>
      <c r="Q510" s="423"/>
      <c r="R510" s="423"/>
      <c r="S510" s="423"/>
      <c r="T510" s="424"/>
      <c r="AT510" s="419" t="s">
        <v>201</v>
      </c>
      <c r="AU510" s="419" t="s">
        <v>115</v>
      </c>
      <c r="AV510" s="418" t="s">
        <v>113</v>
      </c>
      <c r="AW510" s="418" t="s">
        <v>93</v>
      </c>
      <c r="AX510" s="418" t="s">
        <v>111</v>
      </c>
      <c r="AY510" s="419" t="s">
        <v>188</v>
      </c>
    </row>
    <row r="511" spans="2:65" s="418" customFormat="1">
      <c r="B511" s="417"/>
      <c r="D511" s="414" t="s">
        <v>201</v>
      </c>
      <c r="E511" s="419" t="s">
        <v>69</v>
      </c>
      <c r="F511" s="420" t="s">
        <v>7415</v>
      </c>
      <c r="H511" s="419" t="s">
        <v>69</v>
      </c>
      <c r="I511" s="421"/>
      <c r="L511" s="417"/>
      <c r="M511" s="422"/>
      <c r="N511" s="423"/>
      <c r="O511" s="423"/>
      <c r="P511" s="423"/>
      <c r="Q511" s="423"/>
      <c r="R511" s="423"/>
      <c r="S511" s="423"/>
      <c r="T511" s="424"/>
      <c r="AT511" s="419" t="s">
        <v>201</v>
      </c>
      <c r="AU511" s="419" t="s">
        <v>115</v>
      </c>
      <c r="AV511" s="418" t="s">
        <v>113</v>
      </c>
      <c r="AW511" s="418" t="s">
        <v>93</v>
      </c>
      <c r="AX511" s="418" t="s">
        <v>111</v>
      </c>
      <c r="AY511" s="419" t="s">
        <v>188</v>
      </c>
    </row>
    <row r="512" spans="2:65" s="418" customFormat="1">
      <c r="B512" s="417"/>
      <c r="D512" s="414" t="s">
        <v>201</v>
      </c>
      <c r="E512" s="419" t="s">
        <v>69</v>
      </c>
      <c r="F512" s="420" t="s">
        <v>7423</v>
      </c>
      <c r="H512" s="419" t="s">
        <v>69</v>
      </c>
      <c r="I512" s="421"/>
      <c r="L512" s="417"/>
      <c r="M512" s="422"/>
      <c r="N512" s="423"/>
      <c r="O512" s="423"/>
      <c r="P512" s="423"/>
      <c r="Q512" s="423"/>
      <c r="R512" s="423"/>
      <c r="S512" s="423"/>
      <c r="T512" s="424"/>
      <c r="AT512" s="419" t="s">
        <v>201</v>
      </c>
      <c r="AU512" s="419" t="s">
        <v>115</v>
      </c>
      <c r="AV512" s="418" t="s">
        <v>113</v>
      </c>
      <c r="AW512" s="418" t="s">
        <v>93</v>
      </c>
      <c r="AX512" s="418" t="s">
        <v>111</v>
      </c>
      <c r="AY512" s="419" t="s">
        <v>188</v>
      </c>
    </row>
    <row r="513" spans="2:65" s="418" customFormat="1" ht="27">
      <c r="B513" s="417"/>
      <c r="D513" s="414" t="s">
        <v>201</v>
      </c>
      <c r="E513" s="419" t="s">
        <v>69</v>
      </c>
      <c r="F513" s="420" t="s">
        <v>7424</v>
      </c>
      <c r="H513" s="419" t="s">
        <v>69</v>
      </c>
      <c r="I513" s="421"/>
      <c r="L513" s="417"/>
      <c r="M513" s="422"/>
      <c r="N513" s="423"/>
      <c r="O513" s="423"/>
      <c r="P513" s="423"/>
      <c r="Q513" s="423"/>
      <c r="R513" s="423"/>
      <c r="S513" s="423"/>
      <c r="T513" s="424"/>
      <c r="AT513" s="419" t="s">
        <v>201</v>
      </c>
      <c r="AU513" s="419" t="s">
        <v>115</v>
      </c>
      <c r="AV513" s="418" t="s">
        <v>113</v>
      </c>
      <c r="AW513" s="418" t="s">
        <v>93</v>
      </c>
      <c r="AX513" s="418" t="s">
        <v>111</v>
      </c>
      <c r="AY513" s="419" t="s">
        <v>188</v>
      </c>
    </row>
    <row r="514" spans="2:65" s="418" customFormat="1">
      <c r="B514" s="417"/>
      <c r="D514" s="414" t="s">
        <v>201</v>
      </c>
      <c r="E514" s="419" t="s">
        <v>69</v>
      </c>
      <c r="F514" s="420" t="s">
        <v>7429</v>
      </c>
      <c r="H514" s="419" t="s">
        <v>69</v>
      </c>
      <c r="I514" s="421"/>
      <c r="L514" s="417"/>
      <c r="M514" s="422"/>
      <c r="N514" s="423"/>
      <c r="O514" s="423"/>
      <c r="P514" s="423"/>
      <c r="Q514" s="423"/>
      <c r="R514" s="423"/>
      <c r="S514" s="423"/>
      <c r="T514" s="424"/>
      <c r="AT514" s="419" t="s">
        <v>201</v>
      </c>
      <c r="AU514" s="419" t="s">
        <v>115</v>
      </c>
      <c r="AV514" s="418" t="s">
        <v>113</v>
      </c>
      <c r="AW514" s="418" t="s">
        <v>93</v>
      </c>
      <c r="AX514" s="418" t="s">
        <v>111</v>
      </c>
      <c r="AY514" s="419" t="s">
        <v>188</v>
      </c>
    </row>
    <row r="515" spans="2:65" s="426" customFormat="1">
      <c r="B515" s="425"/>
      <c r="D515" s="414" t="s">
        <v>201</v>
      </c>
      <c r="E515" s="427" t="s">
        <v>69</v>
      </c>
      <c r="F515" s="428" t="s">
        <v>7577</v>
      </c>
      <c r="H515" s="429">
        <v>400</v>
      </c>
      <c r="I515" s="430"/>
      <c r="L515" s="425"/>
      <c r="M515" s="431"/>
      <c r="N515" s="432"/>
      <c r="O515" s="432"/>
      <c r="P515" s="432"/>
      <c r="Q515" s="432"/>
      <c r="R515" s="432"/>
      <c r="S515" s="432"/>
      <c r="T515" s="433"/>
      <c r="AT515" s="427" t="s">
        <v>201</v>
      </c>
      <c r="AU515" s="427" t="s">
        <v>115</v>
      </c>
      <c r="AV515" s="426" t="s">
        <v>115</v>
      </c>
      <c r="AW515" s="426" t="s">
        <v>93</v>
      </c>
      <c r="AX515" s="426" t="s">
        <v>111</v>
      </c>
      <c r="AY515" s="427" t="s">
        <v>188</v>
      </c>
    </row>
    <row r="516" spans="2:65" s="435" customFormat="1">
      <c r="B516" s="434"/>
      <c r="D516" s="414" t="s">
        <v>201</v>
      </c>
      <c r="E516" s="436" t="s">
        <v>69</v>
      </c>
      <c r="F516" s="437" t="s">
        <v>210</v>
      </c>
      <c r="H516" s="438">
        <v>400</v>
      </c>
      <c r="I516" s="439"/>
      <c r="L516" s="434"/>
      <c r="M516" s="440"/>
      <c r="N516" s="441"/>
      <c r="O516" s="441"/>
      <c r="P516" s="441"/>
      <c r="Q516" s="441"/>
      <c r="R516" s="441"/>
      <c r="S516" s="441"/>
      <c r="T516" s="442"/>
      <c r="AT516" s="436" t="s">
        <v>201</v>
      </c>
      <c r="AU516" s="436" t="s">
        <v>115</v>
      </c>
      <c r="AV516" s="435" t="s">
        <v>195</v>
      </c>
      <c r="AW516" s="435" t="s">
        <v>93</v>
      </c>
      <c r="AX516" s="435" t="s">
        <v>113</v>
      </c>
      <c r="AY516" s="436" t="s">
        <v>188</v>
      </c>
    </row>
    <row r="517" spans="2:65" s="334" customFormat="1" ht="16.5" customHeight="1">
      <c r="B517" s="86"/>
      <c r="C517" s="87" t="s">
        <v>526</v>
      </c>
      <c r="D517" s="87" t="s">
        <v>190</v>
      </c>
      <c r="E517" s="88" t="s">
        <v>7578</v>
      </c>
      <c r="F517" s="89" t="s">
        <v>7579</v>
      </c>
      <c r="G517" s="90" t="s">
        <v>1023</v>
      </c>
      <c r="H517" s="91">
        <v>20</v>
      </c>
      <c r="I517" s="238"/>
      <c r="J517" s="92">
        <f>ROUND(I517*H517,2)</f>
        <v>0</v>
      </c>
      <c r="K517" s="89" t="s">
        <v>194</v>
      </c>
      <c r="L517" s="61"/>
      <c r="M517" s="410" t="s">
        <v>69</v>
      </c>
      <c r="N517" s="411" t="s">
        <v>100</v>
      </c>
      <c r="O517" s="333"/>
      <c r="P517" s="412">
        <f>O517*H517</f>
        <v>0</v>
      </c>
      <c r="Q517" s="412">
        <v>0</v>
      </c>
      <c r="R517" s="412">
        <f>Q517*H517</f>
        <v>0</v>
      </c>
      <c r="S517" s="412">
        <v>0</v>
      </c>
      <c r="T517" s="413">
        <f>S517*H517</f>
        <v>0</v>
      </c>
      <c r="AR517" s="55" t="s">
        <v>389</v>
      </c>
      <c r="AT517" s="55" t="s">
        <v>190</v>
      </c>
      <c r="AU517" s="55" t="s">
        <v>115</v>
      </c>
      <c r="AY517" s="55" t="s">
        <v>188</v>
      </c>
      <c r="BE517" s="93">
        <f>IF(N517="základní",J517,0)</f>
        <v>0</v>
      </c>
      <c r="BF517" s="93">
        <f>IF(N517="snížená",J517,0)</f>
        <v>0</v>
      </c>
      <c r="BG517" s="93">
        <f>IF(N517="zákl. přenesená",J517,0)</f>
        <v>0</v>
      </c>
      <c r="BH517" s="93">
        <f>IF(N517="sníž. přenesená",J517,0)</f>
        <v>0</v>
      </c>
      <c r="BI517" s="93">
        <f>IF(N517="nulová",J517,0)</f>
        <v>0</v>
      </c>
      <c r="BJ517" s="55" t="s">
        <v>113</v>
      </c>
      <c r="BK517" s="93">
        <f>ROUND(I517*H517,2)</f>
        <v>0</v>
      </c>
      <c r="BL517" s="55" t="s">
        <v>389</v>
      </c>
      <c r="BM517" s="55" t="s">
        <v>7580</v>
      </c>
    </row>
    <row r="518" spans="2:65" s="334" customFormat="1" ht="27">
      <c r="B518" s="61"/>
      <c r="D518" s="414" t="s">
        <v>197</v>
      </c>
      <c r="F518" s="415" t="s">
        <v>7581</v>
      </c>
      <c r="I518" s="240"/>
      <c r="L518" s="61"/>
      <c r="M518" s="94"/>
      <c r="N518" s="333"/>
      <c r="O518" s="333"/>
      <c r="P518" s="333"/>
      <c r="Q518" s="333"/>
      <c r="R518" s="333"/>
      <c r="S518" s="333"/>
      <c r="T518" s="69"/>
      <c r="AT518" s="55" t="s">
        <v>197</v>
      </c>
      <c r="AU518" s="55" t="s">
        <v>115</v>
      </c>
    </row>
    <row r="519" spans="2:65" s="418" customFormat="1">
      <c r="B519" s="417"/>
      <c r="D519" s="414" t="s">
        <v>201</v>
      </c>
      <c r="E519" s="419" t="s">
        <v>69</v>
      </c>
      <c r="F519" s="420" t="s">
        <v>7412</v>
      </c>
      <c r="H519" s="419" t="s">
        <v>69</v>
      </c>
      <c r="I519" s="421"/>
      <c r="L519" s="417"/>
      <c r="M519" s="422"/>
      <c r="N519" s="423"/>
      <c r="O519" s="423"/>
      <c r="P519" s="423"/>
      <c r="Q519" s="423"/>
      <c r="R519" s="423"/>
      <c r="S519" s="423"/>
      <c r="T519" s="424"/>
      <c r="AT519" s="419" t="s">
        <v>201</v>
      </c>
      <c r="AU519" s="419" t="s">
        <v>115</v>
      </c>
      <c r="AV519" s="418" t="s">
        <v>113</v>
      </c>
      <c r="AW519" s="418" t="s">
        <v>93</v>
      </c>
      <c r="AX519" s="418" t="s">
        <v>111</v>
      </c>
      <c r="AY519" s="419" t="s">
        <v>188</v>
      </c>
    </row>
    <row r="520" spans="2:65" s="418" customFormat="1">
      <c r="B520" s="417"/>
      <c r="D520" s="414" t="s">
        <v>201</v>
      </c>
      <c r="E520" s="419" t="s">
        <v>69</v>
      </c>
      <c r="F520" s="420" t="s">
        <v>7413</v>
      </c>
      <c r="H520" s="419" t="s">
        <v>69</v>
      </c>
      <c r="I520" s="421"/>
      <c r="L520" s="417"/>
      <c r="M520" s="422"/>
      <c r="N520" s="423"/>
      <c r="O520" s="423"/>
      <c r="P520" s="423"/>
      <c r="Q520" s="423"/>
      <c r="R520" s="423"/>
      <c r="S520" s="423"/>
      <c r="T520" s="424"/>
      <c r="AT520" s="419" t="s">
        <v>201</v>
      </c>
      <c r="AU520" s="419" t="s">
        <v>115</v>
      </c>
      <c r="AV520" s="418" t="s">
        <v>113</v>
      </c>
      <c r="AW520" s="418" t="s">
        <v>93</v>
      </c>
      <c r="AX520" s="418" t="s">
        <v>111</v>
      </c>
      <c r="AY520" s="419" t="s">
        <v>188</v>
      </c>
    </row>
    <row r="521" spans="2:65" s="418" customFormat="1">
      <c r="B521" s="417"/>
      <c r="D521" s="414" t="s">
        <v>201</v>
      </c>
      <c r="E521" s="419" t="s">
        <v>69</v>
      </c>
      <c r="F521" s="420" t="s">
        <v>7414</v>
      </c>
      <c r="H521" s="419" t="s">
        <v>69</v>
      </c>
      <c r="I521" s="421"/>
      <c r="L521" s="417"/>
      <c r="M521" s="422"/>
      <c r="N521" s="423"/>
      <c r="O521" s="423"/>
      <c r="P521" s="423"/>
      <c r="Q521" s="423"/>
      <c r="R521" s="423"/>
      <c r="S521" s="423"/>
      <c r="T521" s="424"/>
      <c r="AT521" s="419" t="s">
        <v>201</v>
      </c>
      <c r="AU521" s="419" t="s">
        <v>115</v>
      </c>
      <c r="AV521" s="418" t="s">
        <v>113</v>
      </c>
      <c r="AW521" s="418" t="s">
        <v>93</v>
      </c>
      <c r="AX521" s="418" t="s">
        <v>111</v>
      </c>
      <c r="AY521" s="419" t="s">
        <v>188</v>
      </c>
    </row>
    <row r="522" spans="2:65" s="418" customFormat="1">
      <c r="B522" s="417"/>
      <c r="D522" s="414" t="s">
        <v>201</v>
      </c>
      <c r="E522" s="419" t="s">
        <v>69</v>
      </c>
      <c r="F522" s="420" t="s">
        <v>7415</v>
      </c>
      <c r="H522" s="419" t="s">
        <v>69</v>
      </c>
      <c r="I522" s="421"/>
      <c r="L522" s="417"/>
      <c r="M522" s="422"/>
      <c r="N522" s="423"/>
      <c r="O522" s="423"/>
      <c r="P522" s="423"/>
      <c r="Q522" s="423"/>
      <c r="R522" s="423"/>
      <c r="S522" s="423"/>
      <c r="T522" s="424"/>
      <c r="AT522" s="419" t="s">
        <v>201</v>
      </c>
      <c r="AU522" s="419" t="s">
        <v>115</v>
      </c>
      <c r="AV522" s="418" t="s">
        <v>113</v>
      </c>
      <c r="AW522" s="418" t="s">
        <v>93</v>
      </c>
      <c r="AX522" s="418" t="s">
        <v>111</v>
      </c>
      <c r="AY522" s="419" t="s">
        <v>188</v>
      </c>
    </row>
    <row r="523" spans="2:65" s="418" customFormat="1">
      <c r="B523" s="417"/>
      <c r="D523" s="414" t="s">
        <v>201</v>
      </c>
      <c r="E523" s="419" t="s">
        <v>69</v>
      </c>
      <c r="F523" s="420" t="s">
        <v>7451</v>
      </c>
      <c r="H523" s="419" t="s">
        <v>69</v>
      </c>
      <c r="I523" s="421"/>
      <c r="L523" s="417"/>
      <c r="M523" s="422"/>
      <c r="N523" s="423"/>
      <c r="O523" s="423"/>
      <c r="P523" s="423"/>
      <c r="Q523" s="423"/>
      <c r="R523" s="423"/>
      <c r="S523" s="423"/>
      <c r="T523" s="424"/>
      <c r="AT523" s="419" t="s">
        <v>201</v>
      </c>
      <c r="AU523" s="419" t="s">
        <v>115</v>
      </c>
      <c r="AV523" s="418" t="s">
        <v>113</v>
      </c>
      <c r="AW523" s="418" t="s">
        <v>93</v>
      </c>
      <c r="AX523" s="418" t="s">
        <v>111</v>
      </c>
      <c r="AY523" s="419" t="s">
        <v>188</v>
      </c>
    </row>
    <row r="524" spans="2:65" s="418" customFormat="1">
      <c r="B524" s="417"/>
      <c r="D524" s="414" t="s">
        <v>201</v>
      </c>
      <c r="E524" s="419" t="s">
        <v>69</v>
      </c>
      <c r="F524" s="420" t="s">
        <v>7582</v>
      </c>
      <c r="H524" s="419" t="s">
        <v>69</v>
      </c>
      <c r="I524" s="421"/>
      <c r="L524" s="417"/>
      <c r="M524" s="422"/>
      <c r="N524" s="423"/>
      <c r="O524" s="423"/>
      <c r="P524" s="423"/>
      <c r="Q524" s="423"/>
      <c r="R524" s="423"/>
      <c r="S524" s="423"/>
      <c r="T524" s="424"/>
      <c r="AT524" s="419" t="s">
        <v>201</v>
      </c>
      <c r="AU524" s="419" t="s">
        <v>115</v>
      </c>
      <c r="AV524" s="418" t="s">
        <v>113</v>
      </c>
      <c r="AW524" s="418" t="s">
        <v>93</v>
      </c>
      <c r="AX524" s="418" t="s">
        <v>111</v>
      </c>
      <c r="AY524" s="419" t="s">
        <v>188</v>
      </c>
    </row>
    <row r="525" spans="2:65" s="426" customFormat="1">
      <c r="B525" s="425"/>
      <c r="D525" s="414" t="s">
        <v>201</v>
      </c>
      <c r="E525" s="427" t="s">
        <v>69</v>
      </c>
      <c r="F525" s="428" t="s">
        <v>7472</v>
      </c>
      <c r="H525" s="429">
        <v>20</v>
      </c>
      <c r="I525" s="430"/>
      <c r="L525" s="425"/>
      <c r="M525" s="431"/>
      <c r="N525" s="432"/>
      <c r="O525" s="432"/>
      <c r="P525" s="432"/>
      <c r="Q525" s="432"/>
      <c r="R525" s="432"/>
      <c r="S525" s="432"/>
      <c r="T525" s="433"/>
      <c r="AT525" s="427" t="s">
        <v>201</v>
      </c>
      <c r="AU525" s="427" t="s">
        <v>115</v>
      </c>
      <c r="AV525" s="426" t="s">
        <v>115</v>
      </c>
      <c r="AW525" s="426" t="s">
        <v>93</v>
      </c>
      <c r="AX525" s="426" t="s">
        <v>111</v>
      </c>
      <c r="AY525" s="427" t="s">
        <v>188</v>
      </c>
    </row>
    <row r="526" spans="2:65" s="435" customFormat="1">
      <c r="B526" s="434"/>
      <c r="D526" s="414" t="s">
        <v>201</v>
      </c>
      <c r="E526" s="436" t="s">
        <v>69</v>
      </c>
      <c r="F526" s="437" t="s">
        <v>210</v>
      </c>
      <c r="H526" s="438">
        <v>20</v>
      </c>
      <c r="I526" s="439"/>
      <c r="L526" s="434"/>
      <c r="M526" s="440"/>
      <c r="N526" s="441"/>
      <c r="O526" s="441"/>
      <c r="P526" s="441"/>
      <c r="Q526" s="441"/>
      <c r="R526" s="441"/>
      <c r="S526" s="441"/>
      <c r="T526" s="442"/>
      <c r="AT526" s="436" t="s">
        <v>201</v>
      </c>
      <c r="AU526" s="436" t="s">
        <v>115</v>
      </c>
      <c r="AV526" s="435" t="s">
        <v>195</v>
      </c>
      <c r="AW526" s="435" t="s">
        <v>93</v>
      </c>
      <c r="AX526" s="435" t="s">
        <v>113</v>
      </c>
      <c r="AY526" s="436" t="s">
        <v>188</v>
      </c>
    </row>
    <row r="527" spans="2:65" s="334" customFormat="1" ht="16.5" customHeight="1">
      <c r="B527" s="86"/>
      <c r="C527" s="455" t="s">
        <v>532</v>
      </c>
      <c r="D527" s="455" t="s">
        <v>521</v>
      </c>
      <c r="E527" s="456" t="s">
        <v>7583</v>
      </c>
      <c r="F527" s="457" t="s">
        <v>7584</v>
      </c>
      <c r="G527" s="458" t="s">
        <v>1023</v>
      </c>
      <c r="H527" s="459">
        <v>20</v>
      </c>
      <c r="I527" s="460"/>
      <c r="J527" s="461">
        <f>ROUND(I527*H527,2)</f>
        <v>0</v>
      </c>
      <c r="K527" s="457" t="s">
        <v>194</v>
      </c>
      <c r="L527" s="462"/>
      <c r="M527" s="463" t="s">
        <v>69</v>
      </c>
      <c r="N527" s="464" t="s">
        <v>100</v>
      </c>
      <c r="O527" s="333"/>
      <c r="P527" s="412">
        <f>O527*H527</f>
        <v>0</v>
      </c>
      <c r="Q527" s="412">
        <v>5.2999999999999998E-4</v>
      </c>
      <c r="R527" s="412">
        <f>Q527*H527</f>
        <v>1.06E-2</v>
      </c>
      <c r="S527" s="412">
        <v>0</v>
      </c>
      <c r="T527" s="413">
        <f>S527*H527</f>
        <v>0</v>
      </c>
      <c r="AR527" s="55" t="s">
        <v>520</v>
      </c>
      <c r="AT527" s="55" t="s">
        <v>521</v>
      </c>
      <c r="AU527" s="55" t="s">
        <v>115</v>
      </c>
      <c r="AY527" s="55" t="s">
        <v>188</v>
      </c>
      <c r="BE527" s="93">
        <f>IF(N527="základní",J527,0)</f>
        <v>0</v>
      </c>
      <c r="BF527" s="93">
        <f>IF(N527="snížená",J527,0)</f>
        <v>0</v>
      </c>
      <c r="BG527" s="93">
        <f>IF(N527="zákl. přenesená",J527,0)</f>
        <v>0</v>
      </c>
      <c r="BH527" s="93">
        <f>IF(N527="sníž. přenesená",J527,0)</f>
        <v>0</v>
      </c>
      <c r="BI527" s="93">
        <f>IF(N527="nulová",J527,0)</f>
        <v>0</v>
      </c>
      <c r="BJ527" s="55" t="s">
        <v>113</v>
      </c>
      <c r="BK527" s="93">
        <f>ROUND(I527*H527,2)</f>
        <v>0</v>
      </c>
      <c r="BL527" s="55" t="s">
        <v>389</v>
      </c>
      <c r="BM527" s="55" t="s">
        <v>7585</v>
      </c>
    </row>
    <row r="528" spans="2:65" s="334" customFormat="1">
      <c r="B528" s="61"/>
      <c r="D528" s="414" t="s">
        <v>197</v>
      </c>
      <c r="F528" s="415" t="s">
        <v>7584</v>
      </c>
      <c r="I528" s="240"/>
      <c r="L528" s="61"/>
      <c r="M528" s="94"/>
      <c r="N528" s="333"/>
      <c r="O528" s="333"/>
      <c r="P528" s="333"/>
      <c r="Q528" s="333"/>
      <c r="R528" s="333"/>
      <c r="S528" s="333"/>
      <c r="T528" s="69"/>
      <c r="AT528" s="55" t="s">
        <v>197</v>
      </c>
      <c r="AU528" s="55" t="s">
        <v>115</v>
      </c>
    </row>
    <row r="529" spans="2:65" s="418" customFormat="1">
      <c r="B529" s="417"/>
      <c r="D529" s="414" t="s">
        <v>201</v>
      </c>
      <c r="E529" s="419" t="s">
        <v>69</v>
      </c>
      <c r="F529" s="420" t="s">
        <v>7412</v>
      </c>
      <c r="H529" s="419" t="s">
        <v>69</v>
      </c>
      <c r="I529" s="421"/>
      <c r="L529" s="417"/>
      <c r="M529" s="422"/>
      <c r="N529" s="423"/>
      <c r="O529" s="423"/>
      <c r="P529" s="423"/>
      <c r="Q529" s="423"/>
      <c r="R529" s="423"/>
      <c r="S529" s="423"/>
      <c r="T529" s="424"/>
      <c r="AT529" s="419" t="s">
        <v>201</v>
      </c>
      <c r="AU529" s="419" t="s">
        <v>115</v>
      </c>
      <c r="AV529" s="418" t="s">
        <v>113</v>
      </c>
      <c r="AW529" s="418" t="s">
        <v>93</v>
      </c>
      <c r="AX529" s="418" t="s">
        <v>111</v>
      </c>
      <c r="AY529" s="419" t="s">
        <v>188</v>
      </c>
    </row>
    <row r="530" spans="2:65" s="418" customFormat="1">
      <c r="B530" s="417"/>
      <c r="D530" s="414" t="s">
        <v>201</v>
      </c>
      <c r="E530" s="419" t="s">
        <v>69</v>
      </c>
      <c r="F530" s="420" t="s">
        <v>7413</v>
      </c>
      <c r="H530" s="419" t="s">
        <v>69</v>
      </c>
      <c r="I530" s="421"/>
      <c r="L530" s="417"/>
      <c r="M530" s="422"/>
      <c r="N530" s="423"/>
      <c r="O530" s="423"/>
      <c r="P530" s="423"/>
      <c r="Q530" s="423"/>
      <c r="R530" s="423"/>
      <c r="S530" s="423"/>
      <c r="T530" s="424"/>
      <c r="AT530" s="419" t="s">
        <v>201</v>
      </c>
      <c r="AU530" s="419" t="s">
        <v>115</v>
      </c>
      <c r="AV530" s="418" t="s">
        <v>113</v>
      </c>
      <c r="AW530" s="418" t="s">
        <v>93</v>
      </c>
      <c r="AX530" s="418" t="s">
        <v>111</v>
      </c>
      <c r="AY530" s="419" t="s">
        <v>188</v>
      </c>
    </row>
    <row r="531" spans="2:65" s="418" customFormat="1">
      <c r="B531" s="417"/>
      <c r="D531" s="414" t="s">
        <v>201</v>
      </c>
      <c r="E531" s="419" t="s">
        <v>69</v>
      </c>
      <c r="F531" s="420" t="s">
        <v>7414</v>
      </c>
      <c r="H531" s="419" t="s">
        <v>69</v>
      </c>
      <c r="I531" s="421"/>
      <c r="L531" s="417"/>
      <c r="M531" s="422"/>
      <c r="N531" s="423"/>
      <c r="O531" s="423"/>
      <c r="P531" s="423"/>
      <c r="Q531" s="423"/>
      <c r="R531" s="423"/>
      <c r="S531" s="423"/>
      <c r="T531" s="424"/>
      <c r="AT531" s="419" t="s">
        <v>201</v>
      </c>
      <c r="AU531" s="419" t="s">
        <v>115</v>
      </c>
      <c r="AV531" s="418" t="s">
        <v>113</v>
      </c>
      <c r="AW531" s="418" t="s">
        <v>93</v>
      </c>
      <c r="AX531" s="418" t="s">
        <v>111</v>
      </c>
      <c r="AY531" s="419" t="s">
        <v>188</v>
      </c>
    </row>
    <row r="532" spans="2:65" s="418" customFormat="1">
      <c r="B532" s="417"/>
      <c r="D532" s="414" t="s">
        <v>201</v>
      </c>
      <c r="E532" s="419" t="s">
        <v>69</v>
      </c>
      <c r="F532" s="420" t="s">
        <v>7415</v>
      </c>
      <c r="H532" s="419" t="s">
        <v>69</v>
      </c>
      <c r="I532" s="421"/>
      <c r="L532" s="417"/>
      <c r="M532" s="422"/>
      <c r="N532" s="423"/>
      <c r="O532" s="423"/>
      <c r="P532" s="423"/>
      <c r="Q532" s="423"/>
      <c r="R532" s="423"/>
      <c r="S532" s="423"/>
      <c r="T532" s="424"/>
      <c r="AT532" s="419" t="s">
        <v>201</v>
      </c>
      <c r="AU532" s="419" t="s">
        <v>115</v>
      </c>
      <c r="AV532" s="418" t="s">
        <v>113</v>
      </c>
      <c r="AW532" s="418" t="s">
        <v>93</v>
      </c>
      <c r="AX532" s="418" t="s">
        <v>111</v>
      </c>
      <c r="AY532" s="419" t="s">
        <v>188</v>
      </c>
    </row>
    <row r="533" spans="2:65" s="418" customFormat="1">
      <c r="B533" s="417"/>
      <c r="D533" s="414" t="s">
        <v>201</v>
      </c>
      <c r="E533" s="419" t="s">
        <v>69</v>
      </c>
      <c r="F533" s="420" t="s">
        <v>7458</v>
      </c>
      <c r="H533" s="419" t="s">
        <v>69</v>
      </c>
      <c r="I533" s="421"/>
      <c r="L533" s="417"/>
      <c r="M533" s="422"/>
      <c r="N533" s="423"/>
      <c r="O533" s="423"/>
      <c r="P533" s="423"/>
      <c r="Q533" s="423"/>
      <c r="R533" s="423"/>
      <c r="S533" s="423"/>
      <c r="T533" s="424"/>
      <c r="AT533" s="419" t="s">
        <v>201</v>
      </c>
      <c r="AU533" s="419" t="s">
        <v>115</v>
      </c>
      <c r="AV533" s="418" t="s">
        <v>113</v>
      </c>
      <c r="AW533" s="418" t="s">
        <v>93</v>
      </c>
      <c r="AX533" s="418" t="s">
        <v>111</v>
      </c>
      <c r="AY533" s="419" t="s">
        <v>188</v>
      </c>
    </row>
    <row r="534" spans="2:65" s="418" customFormat="1">
      <c r="B534" s="417"/>
      <c r="D534" s="414" t="s">
        <v>201</v>
      </c>
      <c r="E534" s="419" t="s">
        <v>69</v>
      </c>
      <c r="F534" s="420" t="s">
        <v>7582</v>
      </c>
      <c r="H534" s="419" t="s">
        <v>69</v>
      </c>
      <c r="I534" s="421"/>
      <c r="L534" s="417"/>
      <c r="M534" s="422"/>
      <c r="N534" s="423"/>
      <c r="O534" s="423"/>
      <c r="P534" s="423"/>
      <c r="Q534" s="423"/>
      <c r="R534" s="423"/>
      <c r="S534" s="423"/>
      <c r="T534" s="424"/>
      <c r="AT534" s="419" t="s">
        <v>201</v>
      </c>
      <c r="AU534" s="419" t="s">
        <v>115</v>
      </c>
      <c r="AV534" s="418" t="s">
        <v>113</v>
      </c>
      <c r="AW534" s="418" t="s">
        <v>93</v>
      </c>
      <c r="AX534" s="418" t="s">
        <v>111</v>
      </c>
      <c r="AY534" s="419" t="s">
        <v>188</v>
      </c>
    </row>
    <row r="535" spans="2:65" s="426" customFormat="1">
      <c r="B535" s="425"/>
      <c r="D535" s="414" t="s">
        <v>201</v>
      </c>
      <c r="E535" s="427" t="s">
        <v>69</v>
      </c>
      <c r="F535" s="428" t="s">
        <v>7472</v>
      </c>
      <c r="H535" s="429">
        <v>20</v>
      </c>
      <c r="I535" s="430"/>
      <c r="L535" s="425"/>
      <c r="M535" s="431"/>
      <c r="N535" s="432"/>
      <c r="O535" s="432"/>
      <c r="P535" s="432"/>
      <c r="Q535" s="432"/>
      <c r="R535" s="432"/>
      <c r="S535" s="432"/>
      <c r="T535" s="433"/>
      <c r="AT535" s="427" t="s">
        <v>201</v>
      </c>
      <c r="AU535" s="427" t="s">
        <v>115</v>
      </c>
      <c r="AV535" s="426" t="s">
        <v>115</v>
      </c>
      <c r="AW535" s="426" t="s">
        <v>93</v>
      </c>
      <c r="AX535" s="426" t="s">
        <v>111</v>
      </c>
      <c r="AY535" s="427" t="s">
        <v>188</v>
      </c>
    </row>
    <row r="536" spans="2:65" s="435" customFormat="1">
      <c r="B536" s="434"/>
      <c r="D536" s="414" t="s">
        <v>201</v>
      </c>
      <c r="E536" s="436" t="s">
        <v>69</v>
      </c>
      <c r="F536" s="437" t="s">
        <v>210</v>
      </c>
      <c r="H536" s="438">
        <v>20</v>
      </c>
      <c r="I536" s="439"/>
      <c r="L536" s="434"/>
      <c r="M536" s="440"/>
      <c r="N536" s="441"/>
      <c r="O536" s="441"/>
      <c r="P536" s="441"/>
      <c r="Q536" s="441"/>
      <c r="R536" s="441"/>
      <c r="S536" s="441"/>
      <c r="T536" s="442"/>
      <c r="AT536" s="436" t="s">
        <v>201</v>
      </c>
      <c r="AU536" s="436" t="s">
        <v>115</v>
      </c>
      <c r="AV536" s="435" t="s">
        <v>195</v>
      </c>
      <c r="AW536" s="435" t="s">
        <v>93</v>
      </c>
      <c r="AX536" s="435" t="s">
        <v>113</v>
      </c>
      <c r="AY536" s="436" t="s">
        <v>188</v>
      </c>
    </row>
    <row r="537" spans="2:65" s="334" customFormat="1" ht="16.5" customHeight="1">
      <c r="B537" s="86"/>
      <c r="C537" s="87" t="s">
        <v>541</v>
      </c>
      <c r="D537" s="87" t="s">
        <v>190</v>
      </c>
      <c r="E537" s="88" t="s">
        <v>7586</v>
      </c>
      <c r="F537" s="89" t="s">
        <v>7587</v>
      </c>
      <c r="G537" s="90" t="s">
        <v>1023</v>
      </c>
      <c r="H537" s="91">
        <v>450</v>
      </c>
      <c r="I537" s="238"/>
      <c r="J537" s="92">
        <f>ROUND(I537*H537,2)</f>
        <v>0</v>
      </c>
      <c r="K537" s="89" t="s">
        <v>194</v>
      </c>
      <c r="L537" s="61"/>
      <c r="M537" s="410" t="s">
        <v>69</v>
      </c>
      <c r="N537" s="411" t="s">
        <v>100</v>
      </c>
      <c r="O537" s="333"/>
      <c r="P537" s="412">
        <f>O537*H537</f>
        <v>0</v>
      </c>
      <c r="Q537" s="412">
        <v>0</v>
      </c>
      <c r="R537" s="412">
        <f>Q537*H537</f>
        <v>0</v>
      </c>
      <c r="S537" s="412">
        <v>0</v>
      </c>
      <c r="T537" s="413">
        <f>S537*H537</f>
        <v>0</v>
      </c>
      <c r="AR537" s="55" t="s">
        <v>389</v>
      </c>
      <c r="AT537" s="55" t="s">
        <v>190</v>
      </c>
      <c r="AU537" s="55" t="s">
        <v>115</v>
      </c>
      <c r="AY537" s="55" t="s">
        <v>188</v>
      </c>
      <c r="BE537" s="93">
        <f>IF(N537="základní",J537,0)</f>
        <v>0</v>
      </c>
      <c r="BF537" s="93">
        <f>IF(N537="snížená",J537,0)</f>
        <v>0</v>
      </c>
      <c r="BG537" s="93">
        <f>IF(N537="zákl. přenesená",J537,0)</f>
        <v>0</v>
      </c>
      <c r="BH537" s="93">
        <f>IF(N537="sníž. přenesená",J537,0)</f>
        <v>0</v>
      </c>
      <c r="BI537" s="93">
        <f>IF(N537="nulová",J537,0)</f>
        <v>0</v>
      </c>
      <c r="BJ537" s="55" t="s">
        <v>113</v>
      </c>
      <c r="BK537" s="93">
        <f>ROUND(I537*H537,2)</f>
        <v>0</v>
      </c>
      <c r="BL537" s="55" t="s">
        <v>389</v>
      </c>
      <c r="BM537" s="55" t="s">
        <v>7588</v>
      </c>
    </row>
    <row r="538" spans="2:65" s="334" customFormat="1" ht="27">
      <c r="B538" s="61"/>
      <c r="D538" s="414" t="s">
        <v>197</v>
      </c>
      <c r="F538" s="415" t="s">
        <v>7589</v>
      </c>
      <c r="I538" s="240"/>
      <c r="L538" s="61"/>
      <c r="M538" s="94"/>
      <c r="N538" s="333"/>
      <c r="O538" s="333"/>
      <c r="P538" s="333"/>
      <c r="Q538" s="333"/>
      <c r="R538" s="333"/>
      <c r="S538" s="333"/>
      <c r="T538" s="69"/>
      <c r="AT538" s="55" t="s">
        <v>197</v>
      </c>
      <c r="AU538" s="55" t="s">
        <v>115</v>
      </c>
    </row>
    <row r="539" spans="2:65" s="418" customFormat="1">
      <c r="B539" s="417"/>
      <c r="D539" s="414" t="s">
        <v>201</v>
      </c>
      <c r="E539" s="419" t="s">
        <v>69</v>
      </c>
      <c r="F539" s="420" t="s">
        <v>7412</v>
      </c>
      <c r="H539" s="419" t="s">
        <v>69</v>
      </c>
      <c r="I539" s="421"/>
      <c r="L539" s="417"/>
      <c r="M539" s="422"/>
      <c r="N539" s="423"/>
      <c r="O539" s="423"/>
      <c r="P539" s="423"/>
      <c r="Q539" s="423"/>
      <c r="R539" s="423"/>
      <c r="S539" s="423"/>
      <c r="T539" s="424"/>
      <c r="AT539" s="419" t="s">
        <v>201</v>
      </c>
      <c r="AU539" s="419" t="s">
        <v>115</v>
      </c>
      <c r="AV539" s="418" t="s">
        <v>113</v>
      </c>
      <c r="AW539" s="418" t="s">
        <v>93</v>
      </c>
      <c r="AX539" s="418" t="s">
        <v>111</v>
      </c>
      <c r="AY539" s="419" t="s">
        <v>188</v>
      </c>
    </row>
    <row r="540" spans="2:65" s="418" customFormat="1">
      <c r="B540" s="417"/>
      <c r="D540" s="414" t="s">
        <v>201</v>
      </c>
      <c r="E540" s="419" t="s">
        <v>69</v>
      </c>
      <c r="F540" s="420" t="s">
        <v>7413</v>
      </c>
      <c r="H540" s="419" t="s">
        <v>69</v>
      </c>
      <c r="I540" s="421"/>
      <c r="L540" s="417"/>
      <c r="M540" s="422"/>
      <c r="N540" s="423"/>
      <c r="O540" s="423"/>
      <c r="P540" s="423"/>
      <c r="Q540" s="423"/>
      <c r="R540" s="423"/>
      <c r="S540" s="423"/>
      <c r="T540" s="424"/>
      <c r="AT540" s="419" t="s">
        <v>201</v>
      </c>
      <c r="AU540" s="419" t="s">
        <v>115</v>
      </c>
      <c r="AV540" s="418" t="s">
        <v>113</v>
      </c>
      <c r="AW540" s="418" t="s">
        <v>93</v>
      </c>
      <c r="AX540" s="418" t="s">
        <v>111</v>
      </c>
      <c r="AY540" s="419" t="s">
        <v>188</v>
      </c>
    </row>
    <row r="541" spans="2:65" s="418" customFormat="1">
      <c r="B541" s="417"/>
      <c r="D541" s="414" t="s">
        <v>201</v>
      </c>
      <c r="E541" s="419" t="s">
        <v>69</v>
      </c>
      <c r="F541" s="420" t="s">
        <v>7414</v>
      </c>
      <c r="H541" s="419" t="s">
        <v>69</v>
      </c>
      <c r="I541" s="421"/>
      <c r="L541" s="417"/>
      <c r="M541" s="422"/>
      <c r="N541" s="423"/>
      <c r="O541" s="423"/>
      <c r="P541" s="423"/>
      <c r="Q541" s="423"/>
      <c r="R541" s="423"/>
      <c r="S541" s="423"/>
      <c r="T541" s="424"/>
      <c r="AT541" s="419" t="s">
        <v>201</v>
      </c>
      <c r="AU541" s="419" t="s">
        <v>115</v>
      </c>
      <c r="AV541" s="418" t="s">
        <v>113</v>
      </c>
      <c r="AW541" s="418" t="s">
        <v>93</v>
      </c>
      <c r="AX541" s="418" t="s">
        <v>111</v>
      </c>
      <c r="AY541" s="419" t="s">
        <v>188</v>
      </c>
    </row>
    <row r="542" spans="2:65" s="418" customFormat="1">
      <c r="B542" s="417"/>
      <c r="D542" s="414" t="s">
        <v>201</v>
      </c>
      <c r="E542" s="419" t="s">
        <v>69</v>
      </c>
      <c r="F542" s="420" t="s">
        <v>7415</v>
      </c>
      <c r="H542" s="419" t="s">
        <v>69</v>
      </c>
      <c r="I542" s="421"/>
      <c r="L542" s="417"/>
      <c r="M542" s="422"/>
      <c r="N542" s="423"/>
      <c r="O542" s="423"/>
      <c r="P542" s="423"/>
      <c r="Q542" s="423"/>
      <c r="R542" s="423"/>
      <c r="S542" s="423"/>
      <c r="T542" s="424"/>
      <c r="AT542" s="419" t="s">
        <v>201</v>
      </c>
      <c r="AU542" s="419" t="s">
        <v>115</v>
      </c>
      <c r="AV542" s="418" t="s">
        <v>113</v>
      </c>
      <c r="AW542" s="418" t="s">
        <v>93</v>
      </c>
      <c r="AX542" s="418" t="s">
        <v>111</v>
      </c>
      <c r="AY542" s="419" t="s">
        <v>188</v>
      </c>
    </row>
    <row r="543" spans="2:65" s="418" customFormat="1">
      <c r="B543" s="417"/>
      <c r="D543" s="414" t="s">
        <v>201</v>
      </c>
      <c r="E543" s="419" t="s">
        <v>69</v>
      </c>
      <c r="F543" s="420" t="s">
        <v>7416</v>
      </c>
      <c r="H543" s="419" t="s">
        <v>69</v>
      </c>
      <c r="I543" s="421"/>
      <c r="L543" s="417"/>
      <c r="M543" s="422"/>
      <c r="N543" s="423"/>
      <c r="O543" s="423"/>
      <c r="P543" s="423"/>
      <c r="Q543" s="423"/>
      <c r="R543" s="423"/>
      <c r="S543" s="423"/>
      <c r="T543" s="424"/>
      <c r="AT543" s="419" t="s">
        <v>201</v>
      </c>
      <c r="AU543" s="419" t="s">
        <v>115</v>
      </c>
      <c r="AV543" s="418" t="s">
        <v>113</v>
      </c>
      <c r="AW543" s="418" t="s">
        <v>93</v>
      </c>
      <c r="AX543" s="418" t="s">
        <v>111</v>
      </c>
      <c r="AY543" s="419" t="s">
        <v>188</v>
      </c>
    </row>
    <row r="544" spans="2:65" s="418" customFormat="1">
      <c r="B544" s="417"/>
      <c r="D544" s="414" t="s">
        <v>201</v>
      </c>
      <c r="E544" s="419" t="s">
        <v>69</v>
      </c>
      <c r="F544" s="420" t="s">
        <v>7590</v>
      </c>
      <c r="H544" s="419" t="s">
        <v>69</v>
      </c>
      <c r="I544" s="421"/>
      <c r="L544" s="417"/>
      <c r="M544" s="422"/>
      <c r="N544" s="423"/>
      <c r="O544" s="423"/>
      <c r="P544" s="423"/>
      <c r="Q544" s="423"/>
      <c r="R544" s="423"/>
      <c r="S544" s="423"/>
      <c r="T544" s="424"/>
      <c r="AT544" s="419" t="s">
        <v>201</v>
      </c>
      <c r="AU544" s="419" t="s">
        <v>115</v>
      </c>
      <c r="AV544" s="418" t="s">
        <v>113</v>
      </c>
      <c r="AW544" s="418" t="s">
        <v>93</v>
      </c>
      <c r="AX544" s="418" t="s">
        <v>111</v>
      </c>
      <c r="AY544" s="419" t="s">
        <v>188</v>
      </c>
    </row>
    <row r="545" spans="2:65" s="426" customFormat="1">
      <c r="B545" s="425"/>
      <c r="D545" s="414" t="s">
        <v>201</v>
      </c>
      <c r="E545" s="427" t="s">
        <v>69</v>
      </c>
      <c r="F545" s="428" t="s">
        <v>7591</v>
      </c>
      <c r="H545" s="429">
        <v>450</v>
      </c>
      <c r="I545" s="430"/>
      <c r="L545" s="425"/>
      <c r="M545" s="431"/>
      <c r="N545" s="432"/>
      <c r="O545" s="432"/>
      <c r="P545" s="432"/>
      <c r="Q545" s="432"/>
      <c r="R545" s="432"/>
      <c r="S545" s="432"/>
      <c r="T545" s="433"/>
      <c r="AT545" s="427" t="s">
        <v>201</v>
      </c>
      <c r="AU545" s="427" t="s">
        <v>115</v>
      </c>
      <c r="AV545" s="426" t="s">
        <v>115</v>
      </c>
      <c r="AW545" s="426" t="s">
        <v>93</v>
      </c>
      <c r="AX545" s="426" t="s">
        <v>111</v>
      </c>
      <c r="AY545" s="427" t="s">
        <v>188</v>
      </c>
    </row>
    <row r="546" spans="2:65" s="435" customFormat="1">
      <c r="B546" s="434"/>
      <c r="D546" s="414" t="s">
        <v>201</v>
      </c>
      <c r="E546" s="436" t="s">
        <v>69</v>
      </c>
      <c r="F546" s="437" t="s">
        <v>210</v>
      </c>
      <c r="H546" s="438">
        <v>450</v>
      </c>
      <c r="I546" s="439"/>
      <c r="L546" s="434"/>
      <c r="M546" s="440"/>
      <c r="N546" s="441"/>
      <c r="O546" s="441"/>
      <c r="P546" s="441"/>
      <c r="Q546" s="441"/>
      <c r="R546" s="441"/>
      <c r="S546" s="441"/>
      <c r="T546" s="442"/>
      <c r="AT546" s="436" t="s">
        <v>201</v>
      </c>
      <c r="AU546" s="436" t="s">
        <v>115</v>
      </c>
      <c r="AV546" s="435" t="s">
        <v>195</v>
      </c>
      <c r="AW546" s="435" t="s">
        <v>93</v>
      </c>
      <c r="AX546" s="435" t="s">
        <v>113</v>
      </c>
      <c r="AY546" s="436" t="s">
        <v>188</v>
      </c>
    </row>
    <row r="547" spans="2:65" s="334" customFormat="1" ht="16.5" customHeight="1">
      <c r="B547" s="86"/>
      <c r="C547" s="455" t="s">
        <v>547</v>
      </c>
      <c r="D547" s="455" t="s">
        <v>521</v>
      </c>
      <c r="E547" s="456" t="s">
        <v>7592</v>
      </c>
      <c r="F547" s="457" t="s">
        <v>7593</v>
      </c>
      <c r="G547" s="458" t="s">
        <v>1023</v>
      </c>
      <c r="H547" s="459">
        <v>450</v>
      </c>
      <c r="I547" s="460"/>
      <c r="J547" s="461">
        <f>ROUND(I547*H547,2)</f>
        <v>0</v>
      </c>
      <c r="K547" s="457" t="s">
        <v>449</v>
      </c>
      <c r="L547" s="462"/>
      <c r="M547" s="463" t="s">
        <v>69</v>
      </c>
      <c r="N547" s="464" t="s">
        <v>100</v>
      </c>
      <c r="O547" s="333"/>
      <c r="P547" s="412">
        <f>O547*H547</f>
        <v>0</v>
      </c>
      <c r="Q547" s="412">
        <v>5.2999999999999998E-4</v>
      </c>
      <c r="R547" s="412">
        <f>Q547*H547</f>
        <v>0.23849999999999999</v>
      </c>
      <c r="S547" s="412">
        <v>0</v>
      </c>
      <c r="T547" s="413">
        <f>S547*H547</f>
        <v>0</v>
      </c>
      <c r="AR547" s="55" t="s">
        <v>520</v>
      </c>
      <c r="AT547" s="55" t="s">
        <v>521</v>
      </c>
      <c r="AU547" s="55" t="s">
        <v>115</v>
      </c>
      <c r="AY547" s="55" t="s">
        <v>188</v>
      </c>
      <c r="BE547" s="93">
        <f>IF(N547="základní",J547,0)</f>
        <v>0</v>
      </c>
      <c r="BF547" s="93">
        <f>IF(N547="snížená",J547,0)</f>
        <v>0</v>
      </c>
      <c r="BG547" s="93">
        <f>IF(N547="zákl. přenesená",J547,0)</f>
        <v>0</v>
      </c>
      <c r="BH547" s="93">
        <f>IF(N547="sníž. přenesená",J547,0)</f>
        <v>0</v>
      </c>
      <c r="BI547" s="93">
        <f>IF(N547="nulová",J547,0)</f>
        <v>0</v>
      </c>
      <c r="BJ547" s="55" t="s">
        <v>113</v>
      </c>
      <c r="BK547" s="93">
        <f>ROUND(I547*H547,2)</f>
        <v>0</v>
      </c>
      <c r="BL547" s="55" t="s">
        <v>389</v>
      </c>
      <c r="BM547" s="55" t="s">
        <v>7594</v>
      </c>
    </row>
    <row r="548" spans="2:65" s="334" customFormat="1">
      <c r="B548" s="61"/>
      <c r="D548" s="414" t="s">
        <v>197</v>
      </c>
      <c r="F548" s="415" t="s">
        <v>7593</v>
      </c>
      <c r="I548" s="240"/>
      <c r="L548" s="61"/>
      <c r="M548" s="94"/>
      <c r="N548" s="333"/>
      <c r="O548" s="333"/>
      <c r="P548" s="333"/>
      <c r="Q548" s="333"/>
      <c r="R548" s="333"/>
      <c r="S548" s="333"/>
      <c r="T548" s="69"/>
      <c r="AT548" s="55" t="s">
        <v>197</v>
      </c>
      <c r="AU548" s="55" t="s">
        <v>115</v>
      </c>
    </row>
    <row r="549" spans="2:65" s="418" customFormat="1">
      <c r="B549" s="417"/>
      <c r="D549" s="414" t="s">
        <v>201</v>
      </c>
      <c r="E549" s="419" t="s">
        <v>69</v>
      </c>
      <c r="F549" s="420" t="s">
        <v>7412</v>
      </c>
      <c r="H549" s="419" t="s">
        <v>69</v>
      </c>
      <c r="I549" s="421"/>
      <c r="L549" s="417"/>
      <c r="M549" s="422"/>
      <c r="N549" s="423"/>
      <c r="O549" s="423"/>
      <c r="P549" s="423"/>
      <c r="Q549" s="423"/>
      <c r="R549" s="423"/>
      <c r="S549" s="423"/>
      <c r="T549" s="424"/>
      <c r="AT549" s="419" t="s">
        <v>201</v>
      </c>
      <c r="AU549" s="419" t="s">
        <v>115</v>
      </c>
      <c r="AV549" s="418" t="s">
        <v>113</v>
      </c>
      <c r="AW549" s="418" t="s">
        <v>93</v>
      </c>
      <c r="AX549" s="418" t="s">
        <v>111</v>
      </c>
      <c r="AY549" s="419" t="s">
        <v>188</v>
      </c>
    </row>
    <row r="550" spans="2:65" s="418" customFormat="1">
      <c r="B550" s="417"/>
      <c r="D550" s="414" t="s">
        <v>201</v>
      </c>
      <c r="E550" s="419" t="s">
        <v>69</v>
      </c>
      <c r="F550" s="420" t="s">
        <v>7413</v>
      </c>
      <c r="H550" s="419" t="s">
        <v>69</v>
      </c>
      <c r="I550" s="421"/>
      <c r="L550" s="417"/>
      <c r="M550" s="422"/>
      <c r="N550" s="423"/>
      <c r="O550" s="423"/>
      <c r="P550" s="423"/>
      <c r="Q550" s="423"/>
      <c r="R550" s="423"/>
      <c r="S550" s="423"/>
      <c r="T550" s="424"/>
      <c r="AT550" s="419" t="s">
        <v>201</v>
      </c>
      <c r="AU550" s="419" t="s">
        <v>115</v>
      </c>
      <c r="AV550" s="418" t="s">
        <v>113</v>
      </c>
      <c r="AW550" s="418" t="s">
        <v>93</v>
      </c>
      <c r="AX550" s="418" t="s">
        <v>111</v>
      </c>
      <c r="AY550" s="419" t="s">
        <v>188</v>
      </c>
    </row>
    <row r="551" spans="2:65" s="418" customFormat="1">
      <c r="B551" s="417"/>
      <c r="D551" s="414" t="s">
        <v>201</v>
      </c>
      <c r="E551" s="419" t="s">
        <v>69</v>
      </c>
      <c r="F551" s="420" t="s">
        <v>7414</v>
      </c>
      <c r="H551" s="419" t="s">
        <v>69</v>
      </c>
      <c r="I551" s="421"/>
      <c r="L551" s="417"/>
      <c r="M551" s="422"/>
      <c r="N551" s="423"/>
      <c r="O551" s="423"/>
      <c r="P551" s="423"/>
      <c r="Q551" s="423"/>
      <c r="R551" s="423"/>
      <c r="S551" s="423"/>
      <c r="T551" s="424"/>
      <c r="AT551" s="419" t="s">
        <v>201</v>
      </c>
      <c r="AU551" s="419" t="s">
        <v>115</v>
      </c>
      <c r="AV551" s="418" t="s">
        <v>113</v>
      </c>
      <c r="AW551" s="418" t="s">
        <v>93</v>
      </c>
      <c r="AX551" s="418" t="s">
        <v>111</v>
      </c>
      <c r="AY551" s="419" t="s">
        <v>188</v>
      </c>
    </row>
    <row r="552" spans="2:65" s="418" customFormat="1">
      <c r="B552" s="417"/>
      <c r="D552" s="414" t="s">
        <v>201</v>
      </c>
      <c r="E552" s="419" t="s">
        <v>69</v>
      </c>
      <c r="F552" s="420" t="s">
        <v>7415</v>
      </c>
      <c r="H552" s="419" t="s">
        <v>69</v>
      </c>
      <c r="I552" s="421"/>
      <c r="L552" s="417"/>
      <c r="M552" s="422"/>
      <c r="N552" s="423"/>
      <c r="O552" s="423"/>
      <c r="P552" s="423"/>
      <c r="Q552" s="423"/>
      <c r="R552" s="423"/>
      <c r="S552" s="423"/>
      <c r="T552" s="424"/>
      <c r="AT552" s="419" t="s">
        <v>201</v>
      </c>
      <c r="AU552" s="419" t="s">
        <v>115</v>
      </c>
      <c r="AV552" s="418" t="s">
        <v>113</v>
      </c>
      <c r="AW552" s="418" t="s">
        <v>93</v>
      </c>
      <c r="AX552" s="418" t="s">
        <v>111</v>
      </c>
      <c r="AY552" s="419" t="s">
        <v>188</v>
      </c>
    </row>
    <row r="553" spans="2:65" s="418" customFormat="1">
      <c r="B553" s="417"/>
      <c r="D553" s="414" t="s">
        <v>201</v>
      </c>
      <c r="E553" s="419" t="s">
        <v>69</v>
      </c>
      <c r="F553" s="420" t="s">
        <v>7522</v>
      </c>
      <c r="H553" s="419" t="s">
        <v>69</v>
      </c>
      <c r="I553" s="421"/>
      <c r="L553" s="417"/>
      <c r="M553" s="422"/>
      <c r="N553" s="423"/>
      <c r="O553" s="423"/>
      <c r="P553" s="423"/>
      <c r="Q553" s="423"/>
      <c r="R553" s="423"/>
      <c r="S553" s="423"/>
      <c r="T553" s="424"/>
      <c r="AT553" s="419" t="s">
        <v>201</v>
      </c>
      <c r="AU553" s="419" t="s">
        <v>115</v>
      </c>
      <c r="AV553" s="418" t="s">
        <v>113</v>
      </c>
      <c r="AW553" s="418" t="s">
        <v>93</v>
      </c>
      <c r="AX553" s="418" t="s">
        <v>111</v>
      </c>
      <c r="AY553" s="419" t="s">
        <v>188</v>
      </c>
    </row>
    <row r="554" spans="2:65" s="418" customFormat="1">
      <c r="B554" s="417"/>
      <c r="D554" s="414" t="s">
        <v>201</v>
      </c>
      <c r="E554" s="419" t="s">
        <v>69</v>
      </c>
      <c r="F554" s="420" t="s">
        <v>7590</v>
      </c>
      <c r="H554" s="419" t="s">
        <v>69</v>
      </c>
      <c r="I554" s="421"/>
      <c r="L554" s="417"/>
      <c r="M554" s="422"/>
      <c r="N554" s="423"/>
      <c r="O554" s="423"/>
      <c r="P554" s="423"/>
      <c r="Q554" s="423"/>
      <c r="R554" s="423"/>
      <c r="S554" s="423"/>
      <c r="T554" s="424"/>
      <c r="AT554" s="419" t="s">
        <v>201</v>
      </c>
      <c r="AU554" s="419" t="s">
        <v>115</v>
      </c>
      <c r="AV554" s="418" t="s">
        <v>113</v>
      </c>
      <c r="AW554" s="418" t="s">
        <v>93</v>
      </c>
      <c r="AX554" s="418" t="s">
        <v>111</v>
      </c>
      <c r="AY554" s="419" t="s">
        <v>188</v>
      </c>
    </row>
    <row r="555" spans="2:65" s="426" customFormat="1">
      <c r="B555" s="425"/>
      <c r="D555" s="414" t="s">
        <v>201</v>
      </c>
      <c r="E555" s="427" t="s">
        <v>69</v>
      </c>
      <c r="F555" s="428" t="s">
        <v>7591</v>
      </c>
      <c r="H555" s="429">
        <v>450</v>
      </c>
      <c r="I555" s="430"/>
      <c r="L555" s="425"/>
      <c r="M555" s="431"/>
      <c r="N555" s="432"/>
      <c r="O555" s="432"/>
      <c r="P555" s="432"/>
      <c r="Q555" s="432"/>
      <c r="R555" s="432"/>
      <c r="S555" s="432"/>
      <c r="T555" s="433"/>
      <c r="AT555" s="427" t="s">
        <v>201</v>
      </c>
      <c r="AU555" s="427" t="s">
        <v>115</v>
      </c>
      <c r="AV555" s="426" t="s">
        <v>115</v>
      </c>
      <c r="AW555" s="426" t="s">
        <v>93</v>
      </c>
      <c r="AX555" s="426" t="s">
        <v>111</v>
      </c>
      <c r="AY555" s="427" t="s">
        <v>188</v>
      </c>
    </row>
    <row r="556" spans="2:65" s="435" customFormat="1">
      <c r="B556" s="434"/>
      <c r="D556" s="414" t="s">
        <v>201</v>
      </c>
      <c r="E556" s="436" t="s">
        <v>69</v>
      </c>
      <c r="F556" s="437" t="s">
        <v>210</v>
      </c>
      <c r="H556" s="438">
        <v>450</v>
      </c>
      <c r="I556" s="439"/>
      <c r="L556" s="434"/>
      <c r="M556" s="440"/>
      <c r="N556" s="441"/>
      <c r="O556" s="441"/>
      <c r="P556" s="441"/>
      <c r="Q556" s="441"/>
      <c r="R556" s="441"/>
      <c r="S556" s="441"/>
      <c r="T556" s="442"/>
      <c r="AT556" s="436" t="s">
        <v>201</v>
      </c>
      <c r="AU556" s="436" t="s">
        <v>115</v>
      </c>
      <c r="AV556" s="435" t="s">
        <v>195</v>
      </c>
      <c r="AW556" s="435" t="s">
        <v>93</v>
      </c>
      <c r="AX556" s="435" t="s">
        <v>113</v>
      </c>
      <c r="AY556" s="436" t="s">
        <v>188</v>
      </c>
    </row>
    <row r="557" spans="2:65" s="334" customFormat="1" ht="16.5" customHeight="1">
      <c r="B557" s="86"/>
      <c r="C557" s="87" t="s">
        <v>553</v>
      </c>
      <c r="D557" s="87" t="s">
        <v>190</v>
      </c>
      <c r="E557" s="88" t="s">
        <v>7595</v>
      </c>
      <c r="F557" s="89" t="s">
        <v>7596</v>
      </c>
      <c r="G557" s="90" t="s">
        <v>1023</v>
      </c>
      <c r="H557" s="91">
        <v>60</v>
      </c>
      <c r="I557" s="238"/>
      <c r="J557" s="92">
        <f>ROUND(I557*H557,2)</f>
        <v>0</v>
      </c>
      <c r="K557" s="89" t="s">
        <v>449</v>
      </c>
      <c r="L557" s="61"/>
      <c r="M557" s="410" t="s">
        <v>69</v>
      </c>
      <c r="N557" s="411" t="s">
        <v>100</v>
      </c>
      <c r="O557" s="333"/>
      <c r="P557" s="412">
        <f>O557*H557</f>
        <v>0</v>
      </c>
      <c r="Q557" s="412">
        <v>0</v>
      </c>
      <c r="R557" s="412">
        <f>Q557*H557</f>
        <v>0</v>
      </c>
      <c r="S557" s="412">
        <v>0</v>
      </c>
      <c r="T557" s="413">
        <f>S557*H557</f>
        <v>0</v>
      </c>
      <c r="AR557" s="55" t="s">
        <v>389</v>
      </c>
      <c r="AT557" s="55" t="s">
        <v>190</v>
      </c>
      <c r="AU557" s="55" t="s">
        <v>115</v>
      </c>
      <c r="AY557" s="55" t="s">
        <v>188</v>
      </c>
      <c r="BE557" s="93">
        <f>IF(N557="základní",J557,0)</f>
        <v>0</v>
      </c>
      <c r="BF557" s="93">
        <f>IF(N557="snížená",J557,0)</f>
        <v>0</v>
      </c>
      <c r="BG557" s="93">
        <f>IF(N557="zákl. přenesená",J557,0)</f>
        <v>0</v>
      </c>
      <c r="BH557" s="93">
        <f>IF(N557="sníž. přenesená",J557,0)</f>
        <v>0</v>
      </c>
      <c r="BI557" s="93">
        <f>IF(N557="nulová",J557,0)</f>
        <v>0</v>
      </c>
      <c r="BJ557" s="55" t="s">
        <v>113</v>
      </c>
      <c r="BK557" s="93">
        <f>ROUND(I557*H557,2)</f>
        <v>0</v>
      </c>
      <c r="BL557" s="55" t="s">
        <v>389</v>
      </c>
      <c r="BM557" s="55" t="s">
        <v>7597</v>
      </c>
    </row>
    <row r="558" spans="2:65" s="334" customFormat="1">
      <c r="B558" s="61"/>
      <c r="D558" s="414" t="s">
        <v>197</v>
      </c>
      <c r="F558" s="415" t="s">
        <v>7596</v>
      </c>
      <c r="I558" s="240"/>
      <c r="L558" s="61"/>
      <c r="M558" s="94"/>
      <c r="N558" s="333"/>
      <c r="O558" s="333"/>
      <c r="P558" s="333"/>
      <c r="Q558" s="333"/>
      <c r="R558" s="333"/>
      <c r="S558" s="333"/>
      <c r="T558" s="69"/>
      <c r="AT558" s="55" t="s">
        <v>197</v>
      </c>
      <c r="AU558" s="55" t="s">
        <v>115</v>
      </c>
    </row>
    <row r="559" spans="2:65" s="418" customFormat="1">
      <c r="B559" s="417"/>
      <c r="D559" s="414" t="s">
        <v>201</v>
      </c>
      <c r="E559" s="419" t="s">
        <v>69</v>
      </c>
      <c r="F559" s="420" t="s">
        <v>7412</v>
      </c>
      <c r="H559" s="419" t="s">
        <v>69</v>
      </c>
      <c r="I559" s="421"/>
      <c r="L559" s="417"/>
      <c r="M559" s="422"/>
      <c r="N559" s="423"/>
      <c r="O559" s="423"/>
      <c r="P559" s="423"/>
      <c r="Q559" s="423"/>
      <c r="R559" s="423"/>
      <c r="S559" s="423"/>
      <c r="T559" s="424"/>
      <c r="AT559" s="419" t="s">
        <v>201</v>
      </c>
      <c r="AU559" s="419" t="s">
        <v>115</v>
      </c>
      <c r="AV559" s="418" t="s">
        <v>113</v>
      </c>
      <c r="AW559" s="418" t="s">
        <v>93</v>
      </c>
      <c r="AX559" s="418" t="s">
        <v>111</v>
      </c>
      <c r="AY559" s="419" t="s">
        <v>188</v>
      </c>
    </row>
    <row r="560" spans="2:65" s="418" customFormat="1">
      <c r="B560" s="417"/>
      <c r="D560" s="414" t="s">
        <v>201</v>
      </c>
      <c r="E560" s="419" t="s">
        <v>69</v>
      </c>
      <c r="F560" s="420" t="s">
        <v>7413</v>
      </c>
      <c r="H560" s="419" t="s">
        <v>69</v>
      </c>
      <c r="I560" s="421"/>
      <c r="L560" s="417"/>
      <c r="M560" s="422"/>
      <c r="N560" s="423"/>
      <c r="O560" s="423"/>
      <c r="P560" s="423"/>
      <c r="Q560" s="423"/>
      <c r="R560" s="423"/>
      <c r="S560" s="423"/>
      <c r="T560" s="424"/>
      <c r="AT560" s="419" t="s">
        <v>201</v>
      </c>
      <c r="AU560" s="419" t="s">
        <v>115</v>
      </c>
      <c r="AV560" s="418" t="s">
        <v>113</v>
      </c>
      <c r="AW560" s="418" t="s">
        <v>93</v>
      </c>
      <c r="AX560" s="418" t="s">
        <v>111</v>
      </c>
      <c r="AY560" s="419" t="s">
        <v>188</v>
      </c>
    </row>
    <row r="561" spans="2:65" s="418" customFormat="1">
      <c r="B561" s="417"/>
      <c r="D561" s="414" t="s">
        <v>201</v>
      </c>
      <c r="E561" s="419" t="s">
        <v>69</v>
      </c>
      <c r="F561" s="420" t="s">
        <v>7414</v>
      </c>
      <c r="H561" s="419" t="s">
        <v>69</v>
      </c>
      <c r="I561" s="421"/>
      <c r="L561" s="417"/>
      <c r="M561" s="422"/>
      <c r="N561" s="423"/>
      <c r="O561" s="423"/>
      <c r="P561" s="423"/>
      <c r="Q561" s="423"/>
      <c r="R561" s="423"/>
      <c r="S561" s="423"/>
      <c r="T561" s="424"/>
      <c r="AT561" s="419" t="s">
        <v>201</v>
      </c>
      <c r="AU561" s="419" t="s">
        <v>115</v>
      </c>
      <c r="AV561" s="418" t="s">
        <v>113</v>
      </c>
      <c r="AW561" s="418" t="s">
        <v>93</v>
      </c>
      <c r="AX561" s="418" t="s">
        <v>111</v>
      </c>
      <c r="AY561" s="419" t="s">
        <v>188</v>
      </c>
    </row>
    <row r="562" spans="2:65" s="418" customFormat="1">
      <c r="B562" s="417"/>
      <c r="D562" s="414" t="s">
        <v>201</v>
      </c>
      <c r="E562" s="419" t="s">
        <v>69</v>
      </c>
      <c r="F562" s="420" t="s">
        <v>7415</v>
      </c>
      <c r="H562" s="419" t="s">
        <v>69</v>
      </c>
      <c r="I562" s="421"/>
      <c r="L562" s="417"/>
      <c r="M562" s="422"/>
      <c r="N562" s="423"/>
      <c r="O562" s="423"/>
      <c r="P562" s="423"/>
      <c r="Q562" s="423"/>
      <c r="R562" s="423"/>
      <c r="S562" s="423"/>
      <c r="T562" s="424"/>
      <c r="AT562" s="419" t="s">
        <v>201</v>
      </c>
      <c r="AU562" s="419" t="s">
        <v>115</v>
      </c>
      <c r="AV562" s="418" t="s">
        <v>113</v>
      </c>
      <c r="AW562" s="418" t="s">
        <v>93</v>
      </c>
      <c r="AX562" s="418" t="s">
        <v>111</v>
      </c>
      <c r="AY562" s="419" t="s">
        <v>188</v>
      </c>
    </row>
    <row r="563" spans="2:65" s="418" customFormat="1">
      <c r="B563" s="417"/>
      <c r="D563" s="414" t="s">
        <v>201</v>
      </c>
      <c r="E563" s="419" t="s">
        <v>69</v>
      </c>
      <c r="F563" s="420" t="s">
        <v>7451</v>
      </c>
      <c r="H563" s="419" t="s">
        <v>69</v>
      </c>
      <c r="I563" s="421"/>
      <c r="L563" s="417"/>
      <c r="M563" s="422"/>
      <c r="N563" s="423"/>
      <c r="O563" s="423"/>
      <c r="P563" s="423"/>
      <c r="Q563" s="423"/>
      <c r="R563" s="423"/>
      <c r="S563" s="423"/>
      <c r="T563" s="424"/>
      <c r="AT563" s="419" t="s">
        <v>201</v>
      </c>
      <c r="AU563" s="419" t="s">
        <v>115</v>
      </c>
      <c r="AV563" s="418" t="s">
        <v>113</v>
      </c>
      <c r="AW563" s="418" t="s">
        <v>93</v>
      </c>
      <c r="AX563" s="418" t="s">
        <v>111</v>
      </c>
      <c r="AY563" s="419" t="s">
        <v>188</v>
      </c>
    </row>
    <row r="564" spans="2:65" s="418" customFormat="1">
      <c r="B564" s="417"/>
      <c r="D564" s="414" t="s">
        <v>201</v>
      </c>
      <c r="E564" s="419" t="s">
        <v>69</v>
      </c>
      <c r="F564" s="420" t="s">
        <v>7598</v>
      </c>
      <c r="H564" s="419" t="s">
        <v>69</v>
      </c>
      <c r="I564" s="421"/>
      <c r="L564" s="417"/>
      <c r="M564" s="422"/>
      <c r="N564" s="423"/>
      <c r="O564" s="423"/>
      <c r="P564" s="423"/>
      <c r="Q564" s="423"/>
      <c r="R564" s="423"/>
      <c r="S564" s="423"/>
      <c r="T564" s="424"/>
      <c r="AT564" s="419" t="s">
        <v>201</v>
      </c>
      <c r="AU564" s="419" t="s">
        <v>115</v>
      </c>
      <c r="AV564" s="418" t="s">
        <v>113</v>
      </c>
      <c r="AW564" s="418" t="s">
        <v>93</v>
      </c>
      <c r="AX564" s="418" t="s">
        <v>111</v>
      </c>
      <c r="AY564" s="419" t="s">
        <v>188</v>
      </c>
    </row>
    <row r="565" spans="2:65" s="426" customFormat="1">
      <c r="B565" s="425"/>
      <c r="D565" s="414" t="s">
        <v>201</v>
      </c>
      <c r="E565" s="427" t="s">
        <v>69</v>
      </c>
      <c r="F565" s="428" t="s">
        <v>7599</v>
      </c>
      <c r="H565" s="429">
        <v>60</v>
      </c>
      <c r="I565" s="430"/>
      <c r="L565" s="425"/>
      <c r="M565" s="431"/>
      <c r="N565" s="432"/>
      <c r="O565" s="432"/>
      <c r="P565" s="432"/>
      <c r="Q565" s="432"/>
      <c r="R565" s="432"/>
      <c r="S565" s="432"/>
      <c r="T565" s="433"/>
      <c r="AT565" s="427" t="s">
        <v>201</v>
      </c>
      <c r="AU565" s="427" t="s">
        <v>115</v>
      </c>
      <c r="AV565" s="426" t="s">
        <v>115</v>
      </c>
      <c r="AW565" s="426" t="s">
        <v>93</v>
      </c>
      <c r="AX565" s="426" t="s">
        <v>111</v>
      </c>
      <c r="AY565" s="427" t="s">
        <v>188</v>
      </c>
    </row>
    <row r="566" spans="2:65" s="435" customFormat="1">
      <c r="B566" s="434"/>
      <c r="D566" s="414" t="s">
        <v>201</v>
      </c>
      <c r="E566" s="436" t="s">
        <v>69</v>
      </c>
      <c r="F566" s="437" t="s">
        <v>210</v>
      </c>
      <c r="H566" s="438">
        <v>60</v>
      </c>
      <c r="I566" s="439"/>
      <c r="L566" s="434"/>
      <c r="M566" s="440"/>
      <c r="N566" s="441"/>
      <c r="O566" s="441"/>
      <c r="P566" s="441"/>
      <c r="Q566" s="441"/>
      <c r="R566" s="441"/>
      <c r="S566" s="441"/>
      <c r="T566" s="442"/>
      <c r="AT566" s="436" t="s">
        <v>201</v>
      </c>
      <c r="AU566" s="436" t="s">
        <v>115</v>
      </c>
      <c r="AV566" s="435" t="s">
        <v>195</v>
      </c>
      <c r="AW566" s="435" t="s">
        <v>93</v>
      </c>
      <c r="AX566" s="435" t="s">
        <v>113</v>
      </c>
      <c r="AY566" s="436" t="s">
        <v>188</v>
      </c>
    </row>
    <row r="567" spans="2:65" s="334" customFormat="1" ht="16.5" customHeight="1">
      <c r="B567" s="86"/>
      <c r="C567" s="455" t="s">
        <v>561</v>
      </c>
      <c r="D567" s="455" t="s">
        <v>521</v>
      </c>
      <c r="E567" s="456" t="s">
        <v>7600</v>
      </c>
      <c r="F567" s="457" t="s">
        <v>7601</v>
      </c>
      <c r="G567" s="458" t="s">
        <v>1023</v>
      </c>
      <c r="H567" s="459">
        <v>60</v>
      </c>
      <c r="I567" s="460"/>
      <c r="J567" s="461">
        <f>ROUND(I567*H567,2)</f>
        <v>0</v>
      </c>
      <c r="K567" s="457" t="s">
        <v>449</v>
      </c>
      <c r="L567" s="462"/>
      <c r="M567" s="463" t="s">
        <v>69</v>
      </c>
      <c r="N567" s="464" t="s">
        <v>100</v>
      </c>
      <c r="O567" s="333"/>
      <c r="P567" s="412">
        <f>O567*H567</f>
        <v>0</v>
      </c>
      <c r="Q567" s="412">
        <v>4.0000000000000003E-5</v>
      </c>
      <c r="R567" s="412">
        <f>Q567*H567</f>
        <v>2.4000000000000002E-3</v>
      </c>
      <c r="S567" s="412">
        <v>0</v>
      </c>
      <c r="T567" s="413">
        <f>S567*H567</f>
        <v>0</v>
      </c>
      <c r="AR567" s="55" t="s">
        <v>520</v>
      </c>
      <c r="AT567" s="55" t="s">
        <v>521</v>
      </c>
      <c r="AU567" s="55" t="s">
        <v>115</v>
      </c>
      <c r="AY567" s="55" t="s">
        <v>188</v>
      </c>
      <c r="BE567" s="93">
        <f>IF(N567="základní",J567,0)</f>
        <v>0</v>
      </c>
      <c r="BF567" s="93">
        <f>IF(N567="snížená",J567,0)</f>
        <v>0</v>
      </c>
      <c r="BG567" s="93">
        <f>IF(N567="zákl. přenesená",J567,0)</f>
        <v>0</v>
      </c>
      <c r="BH567" s="93">
        <f>IF(N567="sníž. přenesená",J567,0)</f>
        <v>0</v>
      </c>
      <c r="BI567" s="93">
        <f>IF(N567="nulová",J567,0)</f>
        <v>0</v>
      </c>
      <c r="BJ567" s="55" t="s">
        <v>113</v>
      </c>
      <c r="BK567" s="93">
        <f>ROUND(I567*H567,2)</f>
        <v>0</v>
      </c>
      <c r="BL567" s="55" t="s">
        <v>389</v>
      </c>
      <c r="BM567" s="55" t="s">
        <v>7602</v>
      </c>
    </row>
    <row r="568" spans="2:65" s="334" customFormat="1">
      <c r="B568" s="61"/>
      <c r="D568" s="414" t="s">
        <v>197</v>
      </c>
      <c r="F568" s="415" t="s">
        <v>7601</v>
      </c>
      <c r="I568" s="240"/>
      <c r="L568" s="61"/>
      <c r="M568" s="94"/>
      <c r="N568" s="333"/>
      <c r="O568" s="333"/>
      <c r="P568" s="333"/>
      <c r="Q568" s="333"/>
      <c r="R568" s="333"/>
      <c r="S568" s="333"/>
      <c r="T568" s="69"/>
      <c r="AT568" s="55" t="s">
        <v>197</v>
      </c>
      <c r="AU568" s="55" t="s">
        <v>115</v>
      </c>
    </row>
    <row r="569" spans="2:65" s="418" customFormat="1">
      <c r="B569" s="417"/>
      <c r="D569" s="414" t="s">
        <v>201</v>
      </c>
      <c r="E569" s="419" t="s">
        <v>69</v>
      </c>
      <c r="F569" s="420" t="s">
        <v>7412</v>
      </c>
      <c r="H569" s="419" t="s">
        <v>69</v>
      </c>
      <c r="I569" s="421"/>
      <c r="L569" s="417"/>
      <c r="M569" s="422"/>
      <c r="N569" s="423"/>
      <c r="O569" s="423"/>
      <c r="P569" s="423"/>
      <c r="Q569" s="423"/>
      <c r="R569" s="423"/>
      <c r="S569" s="423"/>
      <c r="T569" s="424"/>
      <c r="AT569" s="419" t="s">
        <v>201</v>
      </c>
      <c r="AU569" s="419" t="s">
        <v>115</v>
      </c>
      <c r="AV569" s="418" t="s">
        <v>113</v>
      </c>
      <c r="AW569" s="418" t="s">
        <v>93</v>
      </c>
      <c r="AX569" s="418" t="s">
        <v>111</v>
      </c>
      <c r="AY569" s="419" t="s">
        <v>188</v>
      </c>
    </row>
    <row r="570" spans="2:65" s="418" customFormat="1">
      <c r="B570" s="417"/>
      <c r="D570" s="414" t="s">
        <v>201</v>
      </c>
      <c r="E570" s="419" t="s">
        <v>69</v>
      </c>
      <c r="F570" s="420" t="s">
        <v>7413</v>
      </c>
      <c r="H570" s="419" t="s">
        <v>69</v>
      </c>
      <c r="I570" s="421"/>
      <c r="L570" s="417"/>
      <c r="M570" s="422"/>
      <c r="N570" s="423"/>
      <c r="O570" s="423"/>
      <c r="P570" s="423"/>
      <c r="Q570" s="423"/>
      <c r="R570" s="423"/>
      <c r="S570" s="423"/>
      <c r="T570" s="424"/>
      <c r="AT570" s="419" t="s">
        <v>201</v>
      </c>
      <c r="AU570" s="419" t="s">
        <v>115</v>
      </c>
      <c r="AV570" s="418" t="s">
        <v>113</v>
      </c>
      <c r="AW570" s="418" t="s">
        <v>93</v>
      </c>
      <c r="AX570" s="418" t="s">
        <v>111</v>
      </c>
      <c r="AY570" s="419" t="s">
        <v>188</v>
      </c>
    </row>
    <row r="571" spans="2:65" s="418" customFormat="1">
      <c r="B571" s="417"/>
      <c r="D571" s="414" t="s">
        <v>201</v>
      </c>
      <c r="E571" s="419" t="s">
        <v>69</v>
      </c>
      <c r="F571" s="420" t="s">
        <v>7414</v>
      </c>
      <c r="H571" s="419" t="s">
        <v>69</v>
      </c>
      <c r="I571" s="421"/>
      <c r="L571" s="417"/>
      <c r="M571" s="422"/>
      <c r="N571" s="423"/>
      <c r="O571" s="423"/>
      <c r="P571" s="423"/>
      <c r="Q571" s="423"/>
      <c r="R571" s="423"/>
      <c r="S571" s="423"/>
      <c r="T571" s="424"/>
      <c r="AT571" s="419" t="s">
        <v>201</v>
      </c>
      <c r="AU571" s="419" t="s">
        <v>115</v>
      </c>
      <c r="AV571" s="418" t="s">
        <v>113</v>
      </c>
      <c r="AW571" s="418" t="s">
        <v>93</v>
      </c>
      <c r="AX571" s="418" t="s">
        <v>111</v>
      </c>
      <c r="AY571" s="419" t="s">
        <v>188</v>
      </c>
    </row>
    <row r="572" spans="2:65" s="418" customFormat="1">
      <c r="B572" s="417"/>
      <c r="D572" s="414" t="s">
        <v>201</v>
      </c>
      <c r="E572" s="419" t="s">
        <v>69</v>
      </c>
      <c r="F572" s="420" t="s">
        <v>7415</v>
      </c>
      <c r="H572" s="419" t="s">
        <v>69</v>
      </c>
      <c r="I572" s="421"/>
      <c r="L572" s="417"/>
      <c r="M572" s="422"/>
      <c r="N572" s="423"/>
      <c r="O572" s="423"/>
      <c r="P572" s="423"/>
      <c r="Q572" s="423"/>
      <c r="R572" s="423"/>
      <c r="S572" s="423"/>
      <c r="T572" s="424"/>
      <c r="AT572" s="419" t="s">
        <v>201</v>
      </c>
      <c r="AU572" s="419" t="s">
        <v>115</v>
      </c>
      <c r="AV572" s="418" t="s">
        <v>113</v>
      </c>
      <c r="AW572" s="418" t="s">
        <v>93</v>
      </c>
      <c r="AX572" s="418" t="s">
        <v>111</v>
      </c>
      <c r="AY572" s="419" t="s">
        <v>188</v>
      </c>
    </row>
    <row r="573" spans="2:65" s="418" customFormat="1">
      <c r="B573" s="417"/>
      <c r="D573" s="414" t="s">
        <v>201</v>
      </c>
      <c r="E573" s="419" t="s">
        <v>69</v>
      </c>
      <c r="F573" s="420" t="s">
        <v>7458</v>
      </c>
      <c r="H573" s="419" t="s">
        <v>69</v>
      </c>
      <c r="I573" s="421"/>
      <c r="L573" s="417"/>
      <c r="M573" s="422"/>
      <c r="N573" s="423"/>
      <c r="O573" s="423"/>
      <c r="P573" s="423"/>
      <c r="Q573" s="423"/>
      <c r="R573" s="423"/>
      <c r="S573" s="423"/>
      <c r="T573" s="424"/>
      <c r="AT573" s="419" t="s">
        <v>201</v>
      </c>
      <c r="AU573" s="419" t="s">
        <v>115</v>
      </c>
      <c r="AV573" s="418" t="s">
        <v>113</v>
      </c>
      <c r="AW573" s="418" t="s">
        <v>93</v>
      </c>
      <c r="AX573" s="418" t="s">
        <v>111</v>
      </c>
      <c r="AY573" s="419" t="s">
        <v>188</v>
      </c>
    </row>
    <row r="574" spans="2:65" s="418" customFormat="1">
      <c r="B574" s="417"/>
      <c r="D574" s="414" t="s">
        <v>201</v>
      </c>
      <c r="E574" s="419" t="s">
        <v>69</v>
      </c>
      <c r="F574" s="420" t="s">
        <v>7598</v>
      </c>
      <c r="H574" s="419" t="s">
        <v>69</v>
      </c>
      <c r="I574" s="421"/>
      <c r="L574" s="417"/>
      <c r="M574" s="422"/>
      <c r="N574" s="423"/>
      <c r="O574" s="423"/>
      <c r="P574" s="423"/>
      <c r="Q574" s="423"/>
      <c r="R574" s="423"/>
      <c r="S574" s="423"/>
      <c r="T574" s="424"/>
      <c r="AT574" s="419" t="s">
        <v>201</v>
      </c>
      <c r="AU574" s="419" t="s">
        <v>115</v>
      </c>
      <c r="AV574" s="418" t="s">
        <v>113</v>
      </c>
      <c r="AW574" s="418" t="s">
        <v>93</v>
      </c>
      <c r="AX574" s="418" t="s">
        <v>111</v>
      </c>
      <c r="AY574" s="419" t="s">
        <v>188</v>
      </c>
    </row>
    <row r="575" spans="2:65" s="426" customFormat="1">
      <c r="B575" s="425"/>
      <c r="D575" s="414" t="s">
        <v>201</v>
      </c>
      <c r="E575" s="427" t="s">
        <v>69</v>
      </c>
      <c r="F575" s="428" t="s">
        <v>7599</v>
      </c>
      <c r="H575" s="429">
        <v>60</v>
      </c>
      <c r="I575" s="430"/>
      <c r="L575" s="425"/>
      <c r="M575" s="431"/>
      <c r="N575" s="432"/>
      <c r="O575" s="432"/>
      <c r="P575" s="432"/>
      <c r="Q575" s="432"/>
      <c r="R575" s="432"/>
      <c r="S575" s="432"/>
      <c r="T575" s="433"/>
      <c r="AT575" s="427" t="s">
        <v>201</v>
      </c>
      <c r="AU575" s="427" t="s">
        <v>115</v>
      </c>
      <c r="AV575" s="426" t="s">
        <v>115</v>
      </c>
      <c r="AW575" s="426" t="s">
        <v>93</v>
      </c>
      <c r="AX575" s="426" t="s">
        <v>111</v>
      </c>
      <c r="AY575" s="427" t="s">
        <v>188</v>
      </c>
    </row>
    <row r="576" spans="2:65" s="435" customFormat="1">
      <c r="B576" s="434"/>
      <c r="D576" s="414" t="s">
        <v>201</v>
      </c>
      <c r="E576" s="436" t="s">
        <v>69</v>
      </c>
      <c r="F576" s="437" t="s">
        <v>210</v>
      </c>
      <c r="H576" s="438">
        <v>60</v>
      </c>
      <c r="I576" s="439"/>
      <c r="L576" s="434"/>
      <c r="M576" s="440"/>
      <c r="N576" s="441"/>
      <c r="O576" s="441"/>
      <c r="P576" s="441"/>
      <c r="Q576" s="441"/>
      <c r="R576" s="441"/>
      <c r="S576" s="441"/>
      <c r="T576" s="442"/>
      <c r="AT576" s="436" t="s">
        <v>201</v>
      </c>
      <c r="AU576" s="436" t="s">
        <v>115</v>
      </c>
      <c r="AV576" s="435" t="s">
        <v>195</v>
      </c>
      <c r="AW576" s="435" t="s">
        <v>93</v>
      </c>
      <c r="AX576" s="435" t="s">
        <v>113</v>
      </c>
      <c r="AY576" s="436" t="s">
        <v>188</v>
      </c>
    </row>
    <row r="577" spans="2:65" s="334" customFormat="1" ht="16.5" customHeight="1">
      <c r="B577" s="86"/>
      <c r="C577" s="87" t="s">
        <v>571</v>
      </c>
      <c r="D577" s="87" t="s">
        <v>190</v>
      </c>
      <c r="E577" s="88" t="s">
        <v>7603</v>
      </c>
      <c r="F577" s="89" t="s">
        <v>7604</v>
      </c>
      <c r="G577" s="90" t="s">
        <v>1023</v>
      </c>
      <c r="H577" s="91">
        <v>240</v>
      </c>
      <c r="I577" s="238"/>
      <c r="J577" s="92">
        <f>ROUND(I577*H577,2)</f>
        <v>0</v>
      </c>
      <c r="K577" s="89" t="s">
        <v>449</v>
      </c>
      <c r="L577" s="61"/>
      <c r="M577" s="410" t="s">
        <v>69</v>
      </c>
      <c r="N577" s="411" t="s">
        <v>100</v>
      </c>
      <c r="O577" s="333"/>
      <c r="P577" s="412">
        <f>O577*H577</f>
        <v>0</v>
      </c>
      <c r="Q577" s="412">
        <v>0</v>
      </c>
      <c r="R577" s="412">
        <f>Q577*H577</f>
        <v>0</v>
      </c>
      <c r="S577" s="412">
        <v>0</v>
      </c>
      <c r="T577" s="413">
        <f>S577*H577</f>
        <v>0</v>
      </c>
      <c r="AR577" s="55" t="s">
        <v>389</v>
      </c>
      <c r="AT577" s="55" t="s">
        <v>190</v>
      </c>
      <c r="AU577" s="55" t="s">
        <v>115</v>
      </c>
      <c r="AY577" s="55" t="s">
        <v>188</v>
      </c>
      <c r="BE577" s="93">
        <f>IF(N577="základní",J577,0)</f>
        <v>0</v>
      </c>
      <c r="BF577" s="93">
        <f>IF(N577="snížená",J577,0)</f>
        <v>0</v>
      </c>
      <c r="BG577" s="93">
        <f>IF(N577="zákl. přenesená",J577,0)</f>
        <v>0</v>
      </c>
      <c r="BH577" s="93">
        <f>IF(N577="sníž. přenesená",J577,0)</f>
        <v>0</v>
      </c>
      <c r="BI577" s="93">
        <f>IF(N577="nulová",J577,0)</f>
        <v>0</v>
      </c>
      <c r="BJ577" s="55" t="s">
        <v>113</v>
      </c>
      <c r="BK577" s="93">
        <f>ROUND(I577*H577,2)</f>
        <v>0</v>
      </c>
      <c r="BL577" s="55" t="s">
        <v>389</v>
      </c>
      <c r="BM577" s="55" t="s">
        <v>7605</v>
      </c>
    </row>
    <row r="578" spans="2:65" s="334" customFormat="1">
      <c r="B578" s="61"/>
      <c r="D578" s="414" t="s">
        <v>197</v>
      </c>
      <c r="F578" s="415" t="s">
        <v>7604</v>
      </c>
      <c r="I578" s="240"/>
      <c r="L578" s="61"/>
      <c r="M578" s="94"/>
      <c r="N578" s="333"/>
      <c r="O578" s="333"/>
      <c r="P578" s="333"/>
      <c r="Q578" s="333"/>
      <c r="R578" s="333"/>
      <c r="S578" s="333"/>
      <c r="T578" s="69"/>
      <c r="AT578" s="55" t="s">
        <v>197</v>
      </c>
      <c r="AU578" s="55" t="s">
        <v>115</v>
      </c>
    </row>
    <row r="579" spans="2:65" s="418" customFormat="1">
      <c r="B579" s="417"/>
      <c r="D579" s="414" t="s">
        <v>201</v>
      </c>
      <c r="E579" s="419" t="s">
        <v>69</v>
      </c>
      <c r="F579" s="420" t="s">
        <v>7412</v>
      </c>
      <c r="H579" s="419" t="s">
        <v>69</v>
      </c>
      <c r="I579" s="421"/>
      <c r="L579" s="417"/>
      <c r="M579" s="422"/>
      <c r="N579" s="423"/>
      <c r="O579" s="423"/>
      <c r="P579" s="423"/>
      <c r="Q579" s="423"/>
      <c r="R579" s="423"/>
      <c r="S579" s="423"/>
      <c r="T579" s="424"/>
      <c r="AT579" s="419" t="s">
        <v>201</v>
      </c>
      <c r="AU579" s="419" t="s">
        <v>115</v>
      </c>
      <c r="AV579" s="418" t="s">
        <v>113</v>
      </c>
      <c r="AW579" s="418" t="s">
        <v>93</v>
      </c>
      <c r="AX579" s="418" t="s">
        <v>111</v>
      </c>
      <c r="AY579" s="419" t="s">
        <v>188</v>
      </c>
    </row>
    <row r="580" spans="2:65" s="418" customFormat="1">
      <c r="B580" s="417"/>
      <c r="D580" s="414" t="s">
        <v>201</v>
      </c>
      <c r="E580" s="419" t="s">
        <v>69</v>
      </c>
      <c r="F580" s="420" t="s">
        <v>7413</v>
      </c>
      <c r="H580" s="419" t="s">
        <v>69</v>
      </c>
      <c r="I580" s="421"/>
      <c r="L580" s="417"/>
      <c r="M580" s="422"/>
      <c r="N580" s="423"/>
      <c r="O580" s="423"/>
      <c r="P580" s="423"/>
      <c r="Q580" s="423"/>
      <c r="R580" s="423"/>
      <c r="S580" s="423"/>
      <c r="T580" s="424"/>
      <c r="AT580" s="419" t="s">
        <v>201</v>
      </c>
      <c r="AU580" s="419" t="s">
        <v>115</v>
      </c>
      <c r="AV580" s="418" t="s">
        <v>113</v>
      </c>
      <c r="AW580" s="418" t="s">
        <v>93</v>
      </c>
      <c r="AX580" s="418" t="s">
        <v>111</v>
      </c>
      <c r="AY580" s="419" t="s">
        <v>188</v>
      </c>
    </row>
    <row r="581" spans="2:65" s="418" customFormat="1">
      <c r="B581" s="417"/>
      <c r="D581" s="414" t="s">
        <v>201</v>
      </c>
      <c r="E581" s="419" t="s">
        <v>69</v>
      </c>
      <c r="F581" s="420" t="s">
        <v>7414</v>
      </c>
      <c r="H581" s="419" t="s">
        <v>69</v>
      </c>
      <c r="I581" s="421"/>
      <c r="L581" s="417"/>
      <c r="M581" s="422"/>
      <c r="N581" s="423"/>
      <c r="O581" s="423"/>
      <c r="P581" s="423"/>
      <c r="Q581" s="423"/>
      <c r="R581" s="423"/>
      <c r="S581" s="423"/>
      <c r="T581" s="424"/>
      <c r="AT581" s="419" t="s">
        <v>201</v>
      </c>
      <c r="AU581" s="419" t="s">
        <v>115</v>
      </c>
      <c r="AV581" s="418" t="s">
        <v>113</v>
      </c>
      <c r="AW581" s="418" t="s">
        <v>93</v>
      </c>
      <c r="AX581" s="418" t="s">
        <v>111</v>
      </c>
      <c r="AY581" s="419" t="s">
        <v>188</v>
      </c>
    </row>
    <row r="582" spans="2:65" s="418" customFormat="1">
      <c r="B582" s="417"/>
      <c r="D582" s="414" t="s">
        <v>201</v>
      </c>
      <c r="E582" s="419" t="s">
        <v>69</v>
      </c>
      <c r="F582" s="420" t="s">
        <v>7415</v>
      </c>
      <c r="H582" s="419" t="s">
        <v>69</v>
      </c>
      <c r="I582" s="421"/>
      <c r="L582" s="417"/>
      <c r="M582" s="422"/>
      <c r="N582" s="423"/>
      <c r="O582" s="423"/>
      <c r="P582" s="423"/>
      <c r="Q582" s="423"/>
      <c r="R582" s="423"/>
      <c r="S582" s="423"/>
      <c r="T582" s="424"/>
      <c r="AT582" s="419" t="s">
        <v>201</v>
      </c>
      <c r="AU582" s="419" t="s">
        <v>115</v>
      </c>
      <c r="AV582" s="418" t="s">
        <v>113</v>
      </c>
      <c r="AW582" s="418" t="s">
        <v>93</v>
      </c>
      <c r="AX582" s="418" t="s">
        <v>111</v>
      </c>
      <c r="AY582" s="419" t="s">
        <v>188</v>
      </c>
    </row>
    <row r="583" spans="2:65" s="418" customFormat="1">
      <c r="B583" s="417"/>
      <c r="D583" s="414" t="s">
        <v>201</v>
      </c>
      <c r="E583" s="419" t="s">
        <v>69</v>
      </c>
      <c r="F583" s="420" t="s">
        <v>7522</v>
      </c>
      <c r="H583" s="419" t="s">
        <v>69</v>
      </c>
      <c r="I583" s="421"/>
      <c r="L583" s="417"/>
      <c r="M583" s="422"/>
      <c r="N583" s="423"/>
      <c r="O583" s="423"/>
      <c r="P583" s="423"/>
      <c r="Q583" s="423"/>
      <c r="R583" s="423"/>
      <c r="S583" s="423"/>
      <c r="T583" s="424"/>
      <c r="AT583" s="419" t="s">
        <v>201</v>
      </c>
      <c r="AU583" s="419" t="s">
        <v>115</v>
      </c>
      <c r="AV583" s="418" t="s">
        <v>113</v>
      </c>
      <c r="AW583" s="418" t="s">
        <v>93</v>
      </c>
      <c r="AX583" s="418" t="s">
        <v>111</v>
      </c>
      <c r="AY583" s="419" t="s">
        <v>188</v>
      </c>
    </row>
    <row r="584" spans="2:65" s="418" customFormat="1">
      <c r="B584" s="417"/>
      <c r="D584" s="414" t="s">
        <v>201</v>
      </c>
      <c r="E584" s="419" t="s">
        <v>69</v>
      </c>
      <c r="F584" s="420" t="s">
        <v>7606</v>
      </c>
      <c r="H584" s="419" t="s">
        <v>69</v>
      </c>
      <c r="I584" s="421"/>
      <c r="L584" s="417"/>
      <c r="M584" s="422"/>
      <c r="N584" s="423"/>
      <c r="O584" s="423"/>
      <c r="P584" s="423"/>
      <c r="Q584" s="423"/>
      <c r="R584" s="423"/>
      <c r="S584" s="423"/>
      <c r="T584" s="424"/>
      <c r="AT584" s="419" t="s">
        <v>201</v>
      </c>
      <c r="AU584" s="419" t="s">
        <v>115</v>
      </c>
      <c r="AV584" s="418" t="s">
        <v>113</v>
      </c>
      <c r="AW584" s="418" t="s">
        <v>93</v>
      </c>
      <c r="AX584" s="418" t="s">
        <v>111</v>
      </c>
      <c r="AY584" s="419" t="s">
        <v>188</v>
      </c>
    </row>
    <row r="585" spans="2:65" s="426" customFormat="1">
      <c r="B585" s="425"/>
      <c r="D585" s="414" t="s">
        <v>201</v>
      </c>
      <c r="E585" s="427" t="s">
        <v>69</v>
      </c>
      <c r="F585" s="428" t="s">
        <v>7559</v>
      </c>
      <c r="H585" s="429">
        <v>240</v>
      </c>
      <c r="I585" s="430"/>
      <c r="L585" s="425"/>
      <c r="M585" s="431"/>
      <c r="N585" s="432"/>
      <c r="O585" s="432"/>
      <c r="P585" s="432"/>
      <c r="Q585" s="432"/>
      <c r="R585" s="432"/>
      <c r="S585" s="432"/>
      <c r="T585" s="433"/>
      <c r="AT585" s="427" t="s">
        <v>201</v>
      </c>
      <c r="AU585" s="427" t="s">
        <v>115</v>
      </c>
      <c r="AV585" s="426" t="s">
        <v>115</v>
      </c>
      <c r="AW585" s="426" t="s">
        <v>93</v>
      </c>
      <c r="AX585" s="426" t="s">
        <v>111</v>
      </c>
      <c r="AY585" s="427" t="s">
        <v>188</v>
      </c>
    </row>
    <row r="586" spans="2:65" s="435" customFormat="1">
      <c r="B586" s="434"/>
      <c r="D586" s="414" t="s">
        <v>201</v>
      </c>
      <c r="E586" s="436" t="s">
        <v>69</v>
      </c>
      <c r="F586" s="437" t="s">
        <v>210</v>
      </c>
      <c r="H586" s="438">
        <v>240</v>
      </c>
      <c r="I586" s="439"/>
      <c r="L586" s="434"/>
      <c r="M586" s="440"/>
      <c r="N586" s="441"/>
      <c r="O586" s="441"/>
      <c r="P586" s="441"/>
      <c r="Q586" s="441"/>
      <c r="R586" s="441"/>
      <c r="S586" s="441"/>
      <c r="T586" s="442"/>
      <c r="AT586" s="436" t="s">
        <v>201</v>
      </c>
      <c r="AU586" s="436" t="s">
        <v>115</v>
      </c>
      <c r="AV586" s="435" t="s">
        <v>195</v>
      </c>
      <c r="AW586" s="435" t="s">
        <v>93</v>
      </c>
      <c r="AX586" s="435" t="s">
        <v>113</v>
      </c>
      <c r="AY586" s="436" t="s">
        <v>188</v>
      </c>
    </row>
    <row r="587" spans="2:65" s="334" customFormat="1" ht="16.5" customHeight="1">
      <c r="B587" s="86"/>
      <c r="C587" s="455" t="s">
        <v>575</v>
      </c>
      <c r="D587" s="455" t="s">
        <v>521</v>
      </c>
      <c r="E587" s="456" t="s">
        <v>7607</v>
      </c>
      <c r="F587" s="457" t="s">
        <v>7608</v>
      </c>
      <c r="G587" s="458" t="s">
        <v>1023</v>
      </c>
      <c r="H587" s="459">
        <v>240</v>
      </c>
      <c r="I587" s="460"/>
      <c r="J587" s="461">
        <f>ROUND(I587*H587,2)</f>
        <v>0</v>
      </c>
      <c r="K587" s="457" t="s">
        <v>449</v>
      </c>
      <c r="L587" s="462"/>
      <c r="M587" s="463" t="s">
        <v>69</v>
      </c>
      <c r="N587" s="464" t="s">
        <v>100</v>
      </c>
      <c r="O587" s="333"/>
      <c r="P587" s="412">
        <f>O587*H587</f>
        <v>0</v>
      </c>
      <c r="Q587" s="412">
        <v>2.3000000000000001E-4</v>
      </c>
      <c r="R587" s="412">
        <f>Q587*H587</f>
        <v>5.5199999999999999E-2</v>
      </c>
      <c r="S587" s="412">
        <v>0</v>
      </c>
      <c r="T587" s="413">
        <f>S587*H587</f>
        <v>0</v>
      </c>
      <c r="AR587" s="55" t="s">
        <v>520</v>
      </c>
      <c r="AT587" s="55" t="s">
        <v>521</v>
      </c>
      <c r="AU587" s="55" t="s">
        <v>115</v>
      </c>
      <c r="AY587" s="55" t="s">
        <v>188</v>
      </c>
      <c r="BE587" s="93">
        <f>IF(N587="základní",J587,0)</f>
        <v>0</v>
      </c>
      <c r="BF587" s="93">
        <f>IF(N587="snížená",J587,0)</f>
        <v>0</v>
      </c>
      <c r="BG587" s="93">
        <f>IF(N587="zákl. přenesená",J587,0)</f>
        <v>0</v>
      </c>
      <c r="BH587" s="93">
        <f>IF(N587="sníž. přenesená",J587,0)</f>
        <v>0</v>
      </c>
      <c r="BI587" s="93">
        <f>IF(N587="nulová",J587,0)</f>
        <v>0</v>
      </c>
      <c r="BJ587" s="55" t="s">
        <v>113</v>
      </c>
      <c r="BK587" s="93">
        <f>ROUND(I587*H587,2)</f>
        <v>0</v>
      </c>
      <c r="BL587" s="55" t="s">
        <v>389</v>
      </c>
      <c r="BM587" s="55" t="s">
        <v>7609</v>
      </c>
    </row>
    <row r="588" spans="2:65" s="334" customFormat="1">
      <c r="B588" s="61"/>
      <c r="D588" s="414" t="s">
        <v>197</v>
      </c>
      <c r="F588" s="415" t="s">
        <v>7608</v>
      </c>
      <c r="I588" s="240"/>
      <c r="L588" s="61"/>
      <c r="M588" s="94"/>
      <c r="N588" s="333"/>
      <c r="O588" s="333"/>
      <c r="P588" s="333"/>
      <c r="Q588" s="333"/>
      <c r="R588" s="333"/>
      <c r="S588" s="333"/>
      <c r="T588" s="69"/>
      <c r="AT588" s="55" t="s">
        <v>197</v>
      </c>
      <c r="AU588" s="55" t="s">
        <v>115</v>
      </c>
    </row>
    <row r="589" spans="2:65" s="418" customFormat="1">
      <c r="B589" s="417"/>
      <c r="D589" s="414" t="s">
        <v>201</v>
      </c>
      <c r="E589" s="419" t="s">
        <v>69</v>
      </c>
      <c r="F589" s="420" t="s">
        <v>7412</v>
      </c>
      <c r="H589" s="419" t="s">
        <v>69</v>
      </c>
      <c r="I589" s="421"/>
      <c r="L589" s="417"/>
      <c r="M589" s="422"/>
      <c r="N589" s="423"/>
      <c r="O589" s="423"/>
      <c r="P589" s="423"/>
      <c r="Q589" s="423"/>
      <c r="R589" s="423"/>
      <c r="S589" s="423"/>
      <c r="T589" s="424"/>
      <c r="AT589" s="419" t="s">
        <v>201</v>
      </c>
      <c r="AU589" s="419" t="s">
        <v>115</v>
      </c>
      <c r="AV589" s="418" t="s">
        <v>113</v>
      </c>
      <c r="AW589" s="418" t="s">
        <v>93</v>
      </c>
      <c r="AX589" s="418" t="s">
        <v>111</v>
      </c>
      <c r="AY589" s="419" t="s">
        <v>188</v>
      </c>
    </row>
    <row r="590" spans="2:65" s="418" customFormat="1">
      <c r="B590" s="417"/>
      <c r="D590" s="414" t="s">
        <v>201</v>
      </c>
      <c r="E590" s="419" t="s">
        <v>69</v>
      </c>
      <c r="F590" s="420" t="s">
        <v>7413</v>
      </c>
      <c r="H590" s="419" t="s">
        <v>69</v>
      </c>
      <c r="I590" s="421"/>
      <c r="L590" s="417"/>
      <c r="M590" s="422"/>
      <c r="N590" s="423"/>
      <c r="O590" s="423"/>
      <c r="P590" s="423"/>
      <c r="Q590" s="423"/>
      <c r="R590" s="423"/>
      <c r="S590" s="423"/>
      <c r="T590" s="424"/>
      <c r="AT590" s="419" t="s">
        <v>201</v>
      </c>
      <c r="AU590" s="419" t="s">
        <v>115</v>
      </c>
      <c r="AV590" s="418" t="s">
        <v>113</v>
      </c>
      <c r="AW590" s="418" t="s">
        <v>93</v>
      </c>
      <c r="AX590" s="418" t="s">
        <v>111</v>
      </c>
      <c r="AY590" s="419" t="s">
        <v>188</v>
      </c>
    </row>
    <row r="591" spans="2:65" s="418" customFormat="1">
      <c r="B591" s="417"/>
      <c r="D591" s="414" t="s">
        <v>201</v>
      </c>
      <c r="E591" s="419" t="s">
        <v>69</v>
      </c>
      <c r="F591" s="420" t="s">
        <v>7414</v>
      </c>
      <c r="H591" s="419" t="s">
        <v>69</v>
      </c>
      <c r="I591" s="421"/>
      <c r="L591" s="417"/>
      <c r="M591" s="422"/>
      <c r="N591" s="423"/>
      <c r="O591" s="423"/>
      <c r="P591" s="423"/>
      <c r="Q591" s="423"/>
      <c r="R591" s="423"/>
      <c r="S591" s="423"/>
      <c r="T591" s="424"/>
      <c r="AT591" s="419" t="s">
        <v>201</v>
      </c>
      <c r="AU591" s="419" t="s">
        <v>115</v>
      </c>
      <c r="AV591" s="418" t="s">
        <v>113</v>
      </c>
      <c r="AW591" s="418" t="s">
        <v>93</v>
      </c>
      <c r="AX591" s="418" t="s">
        <v>111</v>
      </c>
      <c r="AY591" s="419" t="s">
        <v>188</v>
      </c>
    </row>
    <row r="592" spans="2:65" s="418" customFormat="1">
      <c r="B592" s="417"/>
      <c r="D592" s="414" t="s">
        <v>201</v>
      </c>
      <c r="E592" s="419" t="s">
        <v>69</v>
      </c>
      <c r="F592" s="420" t="s">
        <v>7415</v>
      </c>
      <c r="H592" s="419" t="s">
        <v>69</v>
      </c>
      <c r="I592" s="421"/>
      <c r="L592" s="417"/>
      <c r="M592" s="422"/>
      <c r="N592" s="423"/>
      <c r="O592" s="423"/>
      <c r="P592" s="423"/>
      <c r="Q592" s="423"/>
      <c r="R592" s="423"/>
      <c r="S592" s="423"/>
      <c r="T592" s="424"/>
      <c r="AT592" s="419" t="s">
        <v>201</v>
      </c>
      <c r="AU592" s="419" t="s">
        <v>115</v>
      </c>
      <c r="AV592" s="418" t="s">
        <v>113</v>
      </c>
      <c r="AW592" s="418" t="s">
        <v>93</v>
      </c>
      <c r="AX592" s="418" t="s">
        <v>111</v>
      </c>
      <c r="AY592" s="419" t="s">
        <v>188</v>
      </c>
    </row>
    <row r="593" spans="2:65" s="418" customFormat="1">
      <c r="B593" s="417"/>
      <c r="D593" s="414" t="s">
        <v>201</v>
      </c>
      <c r="E593" s="419" t="s">
        <v>69</v>
      </c>
      <c r="F593" s="420" t="s">
        <v>7522</v>
      </c>
      <c r="H593" s="419" t="s">
        <v>69</v>
      </c>
      <c r="I593" s="421"/>
      <c r="L593" s="417"/>
      <c r="M593" s="422"/>
      <c r="N593" s="423"/>
      <c r="O593" s="423"/>
      <c r="P593" s="423"/>
      <c r="Q593" s="423"/>
      <c r="R593" s="423"/>
      <c r="S593" s="423"/>
      <c r="T593" s="424"/>
      <c r="AT593" s="419" t="s">
        <v>201</v>
      </c>
      <c r="AU593" s="419" t="s">
        <v>115</v>
      </c>
      <c r="AV593" s="418" t="s">
        <v>113</v>
      </c>
      <c r="AW593" s="418" t="s">
        <v>93</v>
      </c>
      <c r="AX593" s="418" t="s">
        <v>111</v>
      </c>
      <c r="AY593" s="419" t="s">
        <v>188</v>
      </c>
    </row>
    <row r="594" spans="2:65" s="418" customFormat="1">
      <c r="B594" s="417"/>
      <c r="D594" s="414" t="s">
        <v>201</v>
      </c>
      <c r="E594" s="419" t="s">
        <v>69</v>
      </c>
      <c r="F594" s="420" t="s">
        <v>7606</v>
      </c>
      <c r="H594" s="419" t="s">
        <v>69</v>
      </c>
      <c r="I594" s="421"/>
      <c r="L594" s="417"/>
      <c r="M594" s="422"/>
      <c r="N594" s="423"/>
      <c r="O594" s="423"/>
      <c r="P594" s="423"/>
      <c r="Q594" s="423"/>
      <c r="R594" s="423"/>
      <c r="S594" s="423"/>
      <c r="T594" s="424"/>
      <c r="AT594" s="419" t="s">
        <v>201</v>
      </c>
      <c r="AU594" s="419" t="s">
        <v>115</v>
      </c>
      <c r="AV594" s="418" t="s">
        <v>113</v>
      </c>
      <c r="AW594" s="418" t="s">
        <v>93</v>
      </c>
      <c r="AX594" s="418" t="s">
        <v>111</v>
      </c>
      <c r="AY594" s="419" t="s">
        <v>188</v>
      </c>
    </row>
    <row r="595" spans="2:65" s="426" customFormat="1">
      <c r="B595" s="425"/>
      <c r="D595" s="414" t="s">
        <v>201</v>
      </c>
      <c r="E595" s="427" t="s">
        <v>69</v>
      </c>
      <c r="F595" s="428" t="s">
        <v>7559</v>
      </c>
      <c r="H595" s="429">
        <v>240</v>
      </c>
      <c r="I595" s="430"/>
      <c r="L595" s="425"/>
      <c r="M595" s="431"/>
      <c r="N595" s="432"/>
      <c r="O595" s="432"/>
      <c r="P595" s="432"/>
      <c r="Q595" s="432"/>
      <c r="R595" s="432"/>
      <c r="S595" s="432"/>
      <c r="T595" s="433"/>
      <c r="AT595" s="427" t="s">
        <v>201</v>
      </c>
      <c r="AU595" s="427" t="s">
        <v>115</v>
      </c>
      <c r="AV595" s="426" t="s">
        <v>115</v>
      </c>
      <c r="AW595" s="426" t="s">
        <v>93</v>
      </c>
      <c r="AX595" s="426" t="s">
        <v>111</v>
      </c>
      <c r="AY595" s="427" t="s">
        <v>188</v>
      </c>
    </row>
    <row r="596" spans="2:65" s="435" customFormat="1">
      <c r="B596" s="434"/>
      <c r="D596" s="414" t="s">
        <v>201</v>
      </c>
      <c r="E596" s="436" t="s">
        <v>69</v>
      </c>
      <c r="F596" s="437" t="s">
        <v>210</v>
      </c>
      <c r="H596" s="438">
        <v>240</v>
      </c>
      <c r="I596" s="439"/>
      <c r="L596" s="434"/>
      <c r="M596" s="440"/>
      <c r="N596" s="441"/>
      <c r="O596" s="441"/>
      <c r="P596" s="441"/>
      <c r="Q596" s="441"/>
      <c r="R596" s="441"/>
      <c r="S596" s="441"/>
      <c r="T596" s="442"/>
      <c r="AT596" s="436" t="s">
        <v>201</v>
      </c>
      <c r="AU596" s="436" t="s">
        <v>115</v>
      </c>
      <c r="AV596" s="435" t="s">
        <v>195</v>
      </c>
      <c r="AW596" s="435" t="s">
        <v>93</v>
      </c>
      <c r="AX596" s="435" t="s">
        <v>113</v>
      </c>
      <c r="AY596" s="436" t="s">
        <v>188</v>
      </c>
    </row>
    <row r="597" spans="2:65" s="334" customFormat="1" ht="16.5" customHeight="1">
      <c r="B597" s="86"/>
      <c r="C597" s="87" t="s">
        <v>584</v>
      </c>
      <c r="D597" s="87" t="s">
        <v>190</v>
      </c>
      <c r="E597" s="88" t="s">
        <v>7610</v>
      </c>
      <c r="F597" s="89" t="s">
        <v>7611</v>
      </c>
      <c r="G597" s="90" t="s">
        <v>578</v>
      </c>
      <c r="H597" s="91">
        <v>162</v>
      </c>
      <c r="I597" s="238"/>
      <c r="J597" s="92">
        <f>ROUND(I597*H597,2)</f>
        <v>0</v>
      </c>
      <c r="K597" s="89" t="s">
        <v>194</v>
      </c>
      <c r="L597" s="61"/>
      <c r="M597" s="410" t="s">
        <v>69</v>
      </c>
      <c r="N597" s="411" t="s">
        <v>100</v>
      </c>
      <c r="O597" s="333"/>
      <c r="P597" s="412">
        <f>O597*H597</f>
        <v>0</v>
      </c>
      <c r="Q597" s="412">
        <v>0</v>
      </c>
      <c r="R597" s="412">
        <f>Q597*H597</f>
        <v>0</v>
      </c>
      <c r="S597" s="412">
        <v>0</v>
      </c>
      <c r="T597" s="413">
        <f>S597*H597</f>
        <v>0</v>
      </c>
      <c r="AR597" s="55" t="s">
        <v>389</v>
      </c>
      <c r="AT597" s="55" t="s">
        <v>190</v>
      </c>
      <c r="AU597" s="55" t="s">
        <v>115</v>
      </c>
      <c r="AY597" s="55" t="s">
        <v>188</v>
      </c>
      <c r="BE597" s="93">
        <f>IF(N597="základní",J597,0)</f>
        <v>0</v>
      </c>
      <c r="BF597" s="93">
        <f>IF(N597="snížená",J597,0)</f>
        <v>0</v>
      </c>
      <c r="BG597" s="93">
        <f>IF(N597="zákl. přenesená",J597,0)</f>
        <v>0</v>
      </c>
      <c r="BH597" s="93">
        <f>IF(N597="sníž. přenesená",J597,0)</f>
        <v>0</v>
      </c>
      <c r="BI597" s="93">
        <f>IF(N597="nulová",J597,0)</f>
        <v>0</v>
      </c>
      <c r="BJ597" s="55" t="s">
        <v>113</v>
      </c>
      <c r="BK597" s="93">
        <f>ROUND(I597*H597,2)</f>
        <v>0</v>
      </c>
      <c r="BL597" s="55" t="s">
        <v>389</v>
      </c>
      <c r="BM597" s="55" t="s">
        <v>7612</v>
      </c>
    </row>
    <row r="598" spans="2:65" s="334" customFormat="1">
      <c r="B598" s="61"/>
      <c r="D598" s="414" t="s">
        <v>197</v>
      </c>
      <c r="F598" s="415" t="s">
        <v>7613</v>
      </c>
      <c r="I598" s="240"/>
      <c r="L598" s="61"/>
      <c r="M598" s="94"/>
      <c r="N598" s="333"/>
      <c r="O598" s="333"/>
      <c r="P598" s="333"/>
      <c r="Q598" s="333"/>
      <c r="R598" s="333"/>
      <c r="S598" s="333"/>
      <c r="T598" s="69"/>
      <c r="AT598" s="55" t="s">
        <v>197</v>
      </c>
      <c r="AU598" s="55" t="s">
        <v>115</v>
      </c>
    </row>
    <row r="599" spans="2:65" s="334" customFormat="1" ht="27">
      <c r="B599" s="61"/>
      <c r="D599" s="414" t="s">
        <v>199</v>
      </c>
      <c r="F599" s="416" t="s">
        <v>7614</v>
      </c>
      <c r="I599" s="240"/>
      <c r="L599" s="61"/>
      <c r="M599" s="94"/>
      <c r="N599" s="333"/>
      <c r="O599" s="333"/>
      <c r="P599" s="333"/>
      <c r="Q599" s="333"/>
      <c r="R599" s="333"/>
      <c r="S599" s="333"/>
      <c r="T599" s="69"/>
      <c r="AT599" s="55" t="s">
        <v>199</v>
      </c>
      <c r="AU599" s="55" t="s">
        <v>115</v>
      </c>
    </row>
    <row r="600" spans="2:65" s="418" customFormat="1">
      <c r="B600" s="417"/>
      <c r="D600" s="414" t="s">
        <v>201</v>
      </c>
      <c r="E600" s="419" t="s">
        <v>69</v>
      </c>
      <c r="F600" s="420" t="s">
        <v>7412</v>
      </c>
      <c r="H600" s="419" t="s">
        <v>69</v>
      </c>
      <c r="I600" s="421"/>
      <c r="L600" s="417"/>
      <c r="M600" s="422"/>
      <c r="N600" s="423"/>
      <c r="O600" s="423"/>
      <c r="P600" s="423"/>
      <c r="Q600" s="423"/>
      <c r="R600" s="423"/>
      <c r="S600" s="423"/>
      <c r="T600" s="424"/>
      <c r="AT600" s="419" t="s">
        <v>201</v>
      </c>
      <c r="AU600" s="419" t="s">
        <v>115</v>
      </c>
      <c r="AV600" s="418" t="s">
        <v>113</v>
      </c>
      <c r="AW600" s="418" t="s">
        <v>93</v>
      </c>
      <c r="AX600" s="418" t="s">
        <v>111</v>
      </c>
      <c r="AY600" s="419" t="s">
        <v>188</v>
      </c>
    </row>
    <row r="601" spans="2:65" s="418" customFormat="1">
      <c r="B601" s="417"/>
      <c r="D601" s="414" t="s">
        <v>201</v>
      </c>
      <c r="E601" s="419" t="s">
        <v>69</v>
      </c>
      <c r="F601" s="420" t="s">
        <v>7413</v>
      </c>
      <c r="H601" s="419" t="s">
        <v>69</v>
      </c>
      <c r="I601" s="421"/>
      <c r="L601" s="417"/>
      <c r="M601" s="422"/>
      <c r="N601" s="423"/>
      <c r="O601" s="423"/>
      <c r="P601" s="423"/>
      <c r="Q601" s="423"/>
      <c r="R601" s="423"/>
      <c r="S601" s="423"/>
      <c r="T601" s="424"/>
      <c r="AT601" s="419" t="s">
        <v>201</v>
      </c>
      <c r="AU601" s="419" t="s">
        <v>115</v>
      </c>
      <c r="AV601" s="418" t="s">
        <v>113</v>
      </c>
      <c r="AW601" s="418" t="s">
        <v>93</v>
      </c>
      <c r="AX601" s="418" t="s">
        <v>111</v>
      </c>
      <c r="AY601" s="419" t="s">
        <v>188</v>
      </c>
    </row>
    <row r="602" spans="2:65" s="418" customFormat="1">
      <c r="B602" s="417"/>
      <c r="D602" s="414" t="s">
        <v>201</v>
      </c>
      <c r="E602" s="419" t="s">
        <v>69</v>
      </c>
      <c r="F602" s="420" t="s">
        <v>7414</v>
      </c>
      <c r="H602" s="419" t="s">
        <v>69</v>
      </c>
      <c r="I602" s="421"/>
      <c r="L602" s="417"/>
      <c r="M602" s="422"/>
      <c r="N602" s="423"/>
      <c r="O602" s="423"/>
      <c r="P602" s="423"/>
      <c r="Q602" s="423"/>
      <c r="R602" s="423"/>
      <c r="S602" s="423"/>
      <c r="T602" s="424"/>
      <c r="AT602" s="419" t="s">
        <v>201</v>
      </c>
      <c r="AU602" s="419" t="s">
        <v>115</v>
      </c>
      <c r="AV602" s="418" t="s">
        <v>113</v>
      </c>
      <c r="AW602" s="418" t="s">
        <v>93</v>
      </c>
      <c r="AX602" s="418" t="s">
        <v>111</v>
      </c>
      <c r="AY602" s="419" t="s">
        <v>188</v>
      </c>
    </row>
    <row r="603" spans="2:65" s="418" customFormat="1">
      <c r="B603" s="417"/>
      <c r="D603" s="414" t="s">
        <v>201</v>
      </c>
      <c r="E603" s="419" t="s">
        <v>69</v>
      </c>
      <c r="F603" s="420" t="s">
        <v>7415</v>
      </c>
      <c r="H603" s="419" t="s">
        <v>69</v>
      </c>
      <c r="I603" s="421"/>
      <c r="L603" s="417"/>
      <c r="M603" s="422"/>
      <c r="N603" s="423"/>
      <c r="O603" s="423"/>
      <c r="P603" s="423"/>
      <c r="Q603" s="423"/>
      <c r="R603" s="423"/>
      <c r="S603" s="423"/>
      <c r="T603" s="424"/>
      <c r="AT603" s="419" t="s">
        <v>201</v>
      </c>
      <c r="AU603" s="419" t="s">
        <v>115</v>
      </c>
      <c r="AV603" s="418" t="s">
        <v>113</v>
      </c>
      <c r="AW603" s="418" t="s">
        <v>93</v>
      </c>
      <c r="AX603" s="418" t="s">
        <v>111</v>
      </c>
      <c r="AY603" s="419" t="s">
        <v>188</v>
      </c>
    </row>
    <row r="604" spans="2:65" s="418" customFormat="1">
      <c r="B604" s="417"/>
      <c r="D604" s="414" t="s">
        <v>201</v>
      </c>
      <c r="E604" s="419" t="s">
        <v>69</v>
      </c>
      <c r="F604" s="420" t="s">
        <v>7416</v>
      </c>
      <c r="H604" s="419" t="s">
        <v>69</v>
      </c>
      <c r="I604" s="421"/>
      <c r="L604" s="417"/>
      <c r="M604" s="422"/>
      <c r="N604" s="423"/>
      <c r="O604" s="423"/>
      <c r="P604" s="423"/>
      <c r="Q604" s="423"/>
      <c r="R604" s="423"/>
      <c r="S604" s="423"/>
      <c r="T604" s="424"/>
      <c r="AT604" s="419" t="s">
        <v>201</v>
      </c>
      <c r="AU604" s="419" t="s">
        <v>115</v>
      </c>
      <c r="AV604" s="418" t="s">
        <v>113</v>
      </c>
      <c r="AW604" s="418" t="s">
        <v>93</v>
      </c>
      <c r="AX604" s="418" t="s">
        <v>111</v>
      </c>
      <c r="AY604" s="419" t="s">
        <v>188</v>
      </c>
    </row>
    <row r="605" spans="2:65" s="418" customFormat="1">
      <c r="B605" s="417"/>
      <c r="D605" s="414" t="s">
        <v>201</v>
      </c>
      <c r="E605" s="419" t="s">
        <v>69</v>
      </c>
      <c r="F605" s="420" t="s">
        <v>7615</v>
      </c>
      <c r="H605" s="419" t="s">
        <v>69</v>
      </c>
      <c r="I605" s="421"/>
      <c r="L605" s="417"/>
      <c r="M605" s="422"/>
      <c r="N605" s="423"/>
      <c r="O605" s="423"/>
      <c r="P605" s="423"/>
      <c r="Q605" s="423"/>
      <c r="R605" s="423"/>
      <c r="S605" s="423"/>
      <c r="T605" s="424"/>
      <c r="AT605" s="419" t="s">
        <v>201</v>
      </c>
      <c r="AU605" s="419" t="s">
        <v>115</v>
      </c>
      <c r="AV605" s="418" t="s">
        <v>113</v>
      </c>
      <c r="AW605" s="418" t="s">
        <v>93</v>
      </c>
      <c r="AX605" s="418" t="s">
        <v>111</v>
      </c>
      <c r="AY605" s="419" t="s">
        <v>188</v>
      </c>
    </row>
    <row r="606" spans="2:65" s="426" customFormat="1">
      <c r="B606" s="425"/>
      <c r="D606" s="414" t="s">
        <v>201</v>
      </c>
      <c r="E606" s="427" t="s">
        <v>69</v>
      </c>
      <c r="F606" s="428" t="s">
        <v>6424</v>
      </c>
      <c r="H606" s="429">
        <v>162</v>
      </c>
      <c r="I606" s="430"/>
      <c r="L606" s="425"/>
      <c r="M606" s="431"/>
      <c r="N606" s="432"/>
      <c r="O606" s="432"/>
      <c r="P606" s="432"/>
      <c r="Q606" s="432"/>
      <c r="R606" s="432"/>
      <c r="S606" s="432"/>
      <c r="T606" s="433"/>
      <c r="AT606" s="427" t="s">
        <v>201</v>
      </c>
      <c r="AU606" s="427" t="s">
        <v>115</v>
      </c>
      <c r="AV606" s="426" t="s">
        <v>115</v>
      </c>
      <c r="AW606" s="426" t="s">
        <v>93</v>
      </c>
      <c r="AX606" s="426" t="s">
        <v>111</v>
      </c>
      <c r="AY606" s="427" t="s">
        <v>188</v>
      </c>
    </row>
    <row r="607" spans="2:65" s="435" customFormat="1">
      <c r="B607" s="434"/>
      <c r="D607" s="414" t="s">
        <v>201</v>
      </c>
      <c r="E607" s="436" t="s">
        <v>69</v>
      </c>
      <c r="F607" s="437" t="s">
        <v>210</v>
      </c>
      <c r="H607" s="438">
        <v>162</v>
      </c>
      <c r="I607" s="439"/>
      <c r="L607" s="434"/>
      <c r="M607" s="440"/>
      <c r="N607" s="441"/>
      <c r="O607" s="441"/>
      <c r="P607" s="441"/>
      <c r="Q607" s="441"/>
      <c r="R607" s="441"/>
      <c r="S607" s="441"/>
      <c r="T607" s="442"/>
      <c r="AT607" s="436" t="s">
        <v>201</v>
      </c>
      <c r="AU607" s="436" t="s">
        <v>115</v>
      </c>
      <c r="AV607" s="435" t="s">
        <v>195</v>
      </c>
      <c r="AW607" s="435" t="s">
        <v>93</v>
      </c>
      <c r="AX607" s="435" t="s">
        <v>113</v>
      </c>
      <c r="AY607" s="436" t="s">
        <v>188</v>
      </c>
    </row>
    <row r="608" spans="2:65" s="334" customFormat="1" ht="16.5" customHeight="1">
      <c r="B608" s="86"/>
      <c r="C608" s="455" t="s">
        <v>588</v>
      </c>
      <c r="D608" s="455" t="s">
        <v>521</v>
      </c>
      <c r="E608" s="456" t="s">
        <v>7616</v>
      </c>
      <c r="F608" s="457" t="s">
        <v>7617</v>
      </c>
      <c r="G608" s="458" t="s">
        <v>578</v>
      </c>
      <c r="H608" s="459">
        <v>162</v>
      </c>
      <c r="I608" s="460"/>
      <c r="J608" s="461">
        <f>ROUND(I608*H608,2)</f>
        <v>0</v>
      </c>
      <c r="K608" s="457" t="s">
        <v>449</v>
      </c>
      <c r="L608" s="462"/>
      <c r="M608" s="463" t="s">
        <v>69</v>
      </c>
      <c r="N608" s="464" t="s">
        <v>100</v>
      </c>
      <c r="O608" s="333"/>
      <c r="P608" s="412">
        <f>O608*H608</f>
        <v>0</v>
      </c>
      <c r="Q608" s="412">
        <v>0</v>
      </c>
      <c r="R608" s="412">
        <f>Q608*H608</f>
        <v>0</v>
      </c>
      <c r="S608" s="412">
        <v>0</v>
      </c>
      <c r="T608" s="413">
        <f>S608*H608</f>
        <v>0</v>
      </c>
      <c r="AR608" s="55" t="s">
        <v>520</v>
      </c>
      <c r="AT608" s="55" t="s">
        <v>521</v>
      </c>
      <c r="AU608" s="55" t="s">
        <v>115</v>
      </c>
      <c r="AY608" s="55" t="s">
        <v>188</v>
      </c>
      <c r="BE608" s="93">
        <f>IF(N608="základní",J608,0)</f>
        <v>0</v>
      </c>
      <c r="BF608" s="93">
        <f>IF(N608="snížená",J608,0)</f>
        <v>0</v>
      </c>
      <c r="BG608" s="93">
        <f>IF(N608="zákl. přenesená",J608,0)</f>
        <v>0</v>
      </c>
      <c r="BH608" s="93">
        <f>IF(N608="sníž. přenesená",J608,0)</f>
        <v>0</v>
      </c>
      <c r="BI608" s="93">
        <f>IF(N608="nulová",J608,0)</f>
        <v>0</v>
      </c>
      <c r="BJ608" s="55" t="s">
        <v>113</v>
      </c>
      <c r="BK608" s="93">
        <f>ROUND(I608*H608,2)</f>
        <v>0</v>
      </c>
      <c r="BL608" s="55" t="s">
        <v>389</v>
      </c>
      <c r="BM608" s="55" t="s">
        <v>7618</v>
      </c>
    </row>
    <row r="609" spans="2:65" s="334" customFormat="1">
      <c r="B609" s="61"/>
      <c r="D609" s="414" t="s">
        <v>197</v>
      </c>
      <c r="F609" s="415" t="s">
        <v>7617</v>
      </c>
      <c r="I609" s="240"/>
      <c r="L609" s="61"/>
      <c r="M609" s="94"/>
      <c r="N609" s="333"/>
      <c r="O609" s="333"/>
      <c r="P609" s="333"/>
      <c r="Q609" s="333"/>
      <c r="R609" s="333"/>
      <c r="S609" s="333"/>
      <c r="T609" s="69"/>
      <c r="AT609" s="55" t="s">
        <v>197</v>
      </c>
      <c r="AU609" s="55" t="s">
        <v>115</v>
      </c>
    </row>
    <row r="610" spans="2:65" s="334" customFormat="1" ht="16.5" customHeight="1">
      <c r="B610" s="86"/>
      <c r="C610" s="87" t="s">
        <v>600</v>
      </c>
      <c r="D610" s="87" t="s">
        <v>190</v>
      </c>
      <c r="E610" s="88" t="s">
        <v>7619</v>
      </c>
      <c r="F610" s="89" t="s">
        <v>7620</v>
      </c>
      <c r="G610" s="90" t="s">
        <v>1023</v>
      </c>
      <c r="H610" s="91">
        <v>600</v>
      </c>
      <c r="I610" s="238"/>
      <c r="J610" s="92">
        <f>ROUND(I610*H610,2)</f>
        <v>0</v>
      </c>
      <c r="K610" s="89" t="s">
        <v>194</v>
      </c>
      <c r="L610" s="61"/>
      <c r="M610" s="410" t="s">
        <v>69</v>
      </c>
      <c r="N610" s="411" t="s">
        <v>100</v>
      </c>
      <c r="O610" s="333"/>
      <c r="P610" s="412">
        <f>O610*H610</f>
        <v>0</v>
      </c>
      <c r="Q610" s="412">
        <v>0</v>
      </c>
      <c r="R610" s="412">
        <f>Q610*H610</f>
        <v>0</v>
      </c>
      <c r="S610" s="412">
        <v>0</v>
      </c>
      <c r="T610" s="413">
        <f>S610*H610</f>
        <v>0</v>
      </c>
      <c r="AR610" s="55" t="s">
        <v>389</v>
      </c>
      <c r="AT610" s="55" t="s">
        <v>190</v>
      </c>
      <c r="AU610" s="55" t="s">
        <v>115</v>
      </c>
      <c r="AY610" s="55" t="s">
        <v>188</v>
      </c>
      <c r="BE610" s="93">
        <f>IF(N610="základní",J610,0)</f>
        <v>0</v>
      </c>
      <c r="BF610" s="93">
        <f>IF(N610="snížená",J610,0)</f>
        <v>0</v>
      </c>
      <c r="BG610" s="93">
        <f>IF(N610="zákl. přenesená",J610,0)</f>
        <v>0</v>
      </c>
      <c r="BH610" s="93">
        <f>IF(N610="sníž. přenesená",J610,0)</f>
        <v>0</v>
      </c>
      <c r="BI610" s="93">
        <f>IF(N610="nulová",J610,0)</f>
        <v>0</v>
      </c>
      <c r="BJ610" s="55" t="s">
        <v>113</v>
      </c>
      <c r="BK610" s="93">
        <f>ROUND(I610*H610,2)</f>
        <v>0</v>
      </c>
      <c r="BL610" s="55" t="s">
        <v>389</v>
      </c>
      <c r="BM610" s="55" t="s">
        <v>7621</v>
      </c>
    </row>
    <row r="611" spans="2:65" s="334" customFormat="1" ht="40.5">
      <c r="B611" s="61"/>
      <c r="D611" s="414" t="s">
        <v>197</v>
      </c>
      <c r="F611" s="415" t="s">
        <v>7622</v>
      </c>
      <c r="I611" s="240"/>
      <c r="L611" s="61"/>
      <c r="M611" s="94"/>
      <c r="N611" s="333"/>
      <c r="O611" s="333"/>
      <c r="P611" s="333"/>
      <c r="Q611" s="333"/>
      <c r="R611" s="333"/>
      <c r="S611" s="333"/>
      <c r="T611" s="69"/>
      <c r="AT611" s="55" t="s">
        <v>197</v>
      </c>
      <c r="AU611" s="55" t="s">
        <v>115</v>
      </c>
    </row>
    <row r="612" spans="2:65" s="334" customFormat="1" ht="27">
      <c r="B612" s="61"/>
      <c r="D612" s="414" t="s">
        <v>199</v>
      </c>
      <c r="F612" s="416" t="s">
        <v>7614</v>
      </c>
      <c r="I612" s="240"/>
      <c r="L612" s="61"/>
      <c r="M612" s="94"/>
      <c r="N612" s="333"/>
      <c r="O612" s="333"/>
      <c r="P612" s="333"/>
      <c r="Q612" s="333"/>
      <c r="R612" s="333"/>
      <c r="S612" s="333"/>
      <c r="T612" s="69"/>
      <c r="AT612" s="55" t="s">
        <v>199</v>
      </c>
      <c r="AU612" s="55" t="s">
        <v>115</v>
      </c>
    </row>
    <row r="613" spans="2:65" s="418" customFormat="1">
      <c r="B613" s="417"/>
      <c r="D613" s="414" t="s">
        <v>201</v>
      </c>
      <c r="E613" s="419" t="s">
        <v>69</v>
      </c>
      <c r="F613" s="420" t="s">
        <v>7412</v>
      </c>
      <c r="H613" s="419" t="s">
        <v>69</v>
      </c>
      <c r="I613" s="421"/>
      <c r="L613" s="417"/>
      <c r="M613" s="422"/>
      <c r="N613" s="423"/>
      <c r="O613" s="423"/>
      <c r="P613" s="423"/>
      <c r="Q613" s="423"/>
      <c r="R613" s="423"/>
      <c r="S613" s="423"/>
      <c r="T613" s="424"/>
      <c r="AT613" s="419" t="s">
        <v>201</v>
      </c>
      <c r="AU613" s="419" t="s">
        <v>115</v>
      </c>
      <c r="AV613" s="418" t="s">
        <v>113</v>
      </c>
      <c r="AW613" s="418" t="s">
        <v>93</v>
      </c>
      <c r="AX613" s="418" t="s">
        <v>111</v>
      </c>
      <c r="AY613" s="419" t="s">
        <v>188</v>
      </c>
    </row>
    <row r="614" spans="2:65" s="418" customFormat="1">
      <c r="B614" s="417"/>
      <c r="D614" s="414" t="s">
        <v>201</v>
      </c>
      <c r="E614" s="419" t="s">
        <v>69</v>
      </c>
      <c r="F614" s="420" t="s">
        <v>7413</v>
      </c>
      <c r="H614" s="419" t="s">
        <v>69</v>
      </c>
      <c r="I614" s="421"/>
      <c r="L614" s="417"/>
      <c r="M614" s="422"/>
      <c r="N614" s="423"/>
      <c r="O614" s="423"/>
      <c r="P614" s="423"/>
      <c r="Q614" s="423"/>
      <c r="R614" s="423"/>
      <c r="S614" s="423"/>
      <c r="T614" s="424"/>
      <c r="AT614" s="419" t="s">
        <v>201</v>
      </c>
      <c r="AU614" s="419" t="s">
        <v>115</v>
      </c>
      <c r="AV614" s="418" t="s">
        <v>113</v>
      </c>
      <c r="AW614" s="418" t="s">
        <v>93</v>
      </c>
      <c r="AX614" s="418" t="s">
        <v>111</v>
      </c>
      <c r="AY614" s="419" t="s">
        <v>188</v>
      </c>
    </row>
    <row r="615" spans="2:65" s="418" customFormat="1">
      <c r="B615" s="417"/>
      <c r="D615" s="414" t="s">
        <v>201</v>
      </c>
      <c r="E615" s="419" t="s">
        <v>69</v>
      </c>
      <c r="F615" s="420" t="s">
        <v>7414</v>
      </c>
      <c r="H615" s="419" t="s">
        <v>69</v>
      </c>
      <c r="I615" s="421"/>
      <c r="L615" s="417"/>
      <c r="M615" s="422"/>
      <c r="N615" s="423"/>
      <c r="O615" s="423"/>
      <c r="P615" s="423"/>
      <c r="Q615" s="423"/>
      <c r="R615" s="423"/>
      <c r="S615" s="423"/>
      <c r="T615" s="424"/>
      <c r="AT615" s="419" t="s">
        <v>201</v>
      </c>
      <c r="AU615" s="419" t="s">
        <v>115</v>
      </c>
      <c r="AV615" s="418" t="s">
        <v>113</v>
      </c>
      <c r="AW615" s="418" t="s">
        <v>93</v>
      </c>
      <c r="AX615" s="418" t="s">
        <v>111</v>
      </c>
      <c r="AY615" s="419" t="s">
        <v>188</v>
      </c>
    </row>
    <row r="616" spans="2:65" s="418" customFormat="1">
      <c r="B616" s="417"/>
      <c r="D616" s="414" t="s">
        <v>201</v>
      </c>
      <c r="E616" s="419" t="s">
        <v>69</v>
      </c>
      <c r="F616" s="420" t="s">
        <v>7415</v>
      </c>
      <c r="H616" s="419" t="s">
        <v>69</v>
      </c>
      <c r="I616" s="421"/>
      <c r="L616" s="417"/>
      <c r="M616" s="422"/>
      <c r="N616" s="423"/>
      <c r="O616" s="423"/>
      <c r="P616" s="423"/>
      <c r="Q616" s="423"/>
      <c r="R616" s="423"/>
      <c r="S616" s="423"/>
      <c r="T616" s="424"/>
      <c r="AT616" s="419" t="s">
        <v>201</v>
      </c>
      <c r="AU616" s="419" t="s">
        <v>115</v>
      </c>
      <c r="AV616" s="418" t="s">
        <v>113</v>
      </c>
      <c r="AW616" s="418" t="s">
        <v>93</v>
      </c>
      <c r="AX616" s="418" t="s">
        <v>111</v>
      </c>
      <c r="AY616" s="419" t="s">
        <v>188</v>
      </c>
    </row>
    <row r="617" spans="2:65" s="418" customFormat="1">
      <c r="B617" s="417"/>
      <c r="D617" s="414" t="s">
        <v>201</v>
      </c>
      <c r="E617" s="419" t="s">
        <v>69</v>
      </c>
      <c r="F617" s="420" t="s">
        <v>7451</v>
      </c>
      <c r="H617" s="419" t="s">
        <v>69</v>
      </c>
      <c r="I617" s="421"/>
      <c r="L617" s="417"/>
      <c r="M617" s="422"/>
      <c r="N617" s="423"/>
      <c r="O617" s="423"/>
      <c r="P617" s="423"/>
      <c r="Q617" s="423"/>
      <c r="R617" s="423"/>
      <c r="S617" s="423"/>
      <c r="T617" s="424"/>
      <c r="AT617" s="419" t="s">
        <v>201</v>
      </c>
      <c r="AU617" s="419" t="s">
        <v>115</v>
      </c>
      <c r="AV617" s="418" t="s">
        <v>113</v>
      </c>
      <c r="AW617" s="418" t="s">
        <v>93</v>
      </c>
      <c r="AX617" s="418" t="s">
        <v>111</v>
      </c>
      <c r="AY617" s="419" t="s">
        <v>188</v>
      </c>
    </row>
    <row r="618" spans="2:65" s="418" customFormat="1">
      <c r="B618" s="417"/>
      <c r="D618" s="414" t="s">
        <v>201</v>
      </c>
      <c r="E618" s="419" t="s">
        <v>69</v>
      </c>
      <c r="F618" s="420" t="s">
        <v>7452</v>
      </c>
      <c r="H618" s="419" t="s">
        <v>69</v>
      </c>
      <c r="I618" s="421"/>
      <c r="L618" s="417"/>
      <c r="M618" s="422"/>
      <c r="N618" s="423"/>
      <c r="O618" s="423"/>
      <c r="P618" s="423"/>
      <c r="Q618" s="423"/>
      <c r="R618" s="423"/>
      <c r="S618" s="423"/>
      <c r="T618" s="424"/>
      <c r="AT618" s="419" t="s">
        <v>201</v>
      </c>
      <c r="AU618" s="419" t="s">
        <v>115</v>
      </c>
      <c r="AV618" s="418" t="s">
        <v>113</v>
      </c>
      <c r="AW618" s="418" t="s">
        <v>93</v>
      </c>
      <c r="AX618" s="418" t="s">
        <v>111</v>
      </c>
      <c r="AY618" s="419" t="s">
        <v>188</v>
      </c>
    </row>
    <row r="619" spans="2:65" s="418" customFormat="1">
      <c r="B619" s="417"/>
      <c r="D619" s="414" t="s">
        <v>201</v>
      </c>
      <c r="E619" s="419" t="s">
        <v>69</v>
      </c>
      <c r="F619" s="420" t="s">
        <v>7623</v>
      </c>
      <c r="H619" s="419" t="s">
        <v>69</v>
      </c>
      <c r="I619" s="421"/>
      <c r="L619" s="417"/>
      <c r="M619" s="422"/>
      <c r="N619" s="423"/>
      <c r="O619" s="423"/>
      <c r="P619" s="423"/>
      <c r="Q619" s="423"/>
      <c r="R619" s="423"/>
      <c r="S619" s="423"/>
      <c r="T619" s="424"/>
      <c r="AT619" s="419" t="s">
        <v>201</v>
      </c>
      <c r="AU619" s="419" t="s">
        <v>115</v>
      </c>
      <c r="AV619" s="418" t="s">
        <v>113</v>
      </c>
      <c r="AW619" s="418" t="s">
        <v>93</v>
      </c>
      <c r="AX619" s="418" t="s">
        <v>111</v>
      </c>
      <c r="AY619" s="419" t="s">
        <v>188</v>
      </c>
    </row>
    <row r="620" spans="2:65" s="426" customFormat="1">
      <c r="B620" s="425"/>
      <c r="D620" s="414" t="s">
        <v>201</v>
      </c>
      <c r="E620" s="427" t="s">
        <v>69</v>
      </c>
      <c r="F620" s="428" t="s">
        <v>7454</v>
      </c>
      <c r="H620" s="429">
        <v>10</v>
      </c>
      <c r="I620" s="430"/>
      <c r="L620" s="425"/>
      <c r="M620" s="431"/>
      <c r="N620" s="432"/>
      <c r="O620" s="432"/>
      <c r="P620" s="432"/>
      <c r="Q620" s="432"/>
      <c r="R620" s="432"/>
      <c r="S620" s="432"/>
      <c r="T620" s="433"/>
      <c r="AT620" s="427" t="s">
        <v>201</v>
      </c>
      <c r="AU620" s="427" t="s">
        <v>115</v>
      </c>
      <c r="AV620" s="426" t="s">
        <v>115</v>
      </c>
      <c r="AW620" s="426" t="s">
        <v>93</v>
      </c>
      <c r="AX620" s="426" t="s">
        <v>111</v>
      </c>
      <c r="AY620" s="427" t="s">
        <v>188</v>
      </c>
    </row>
    <row r="621" spans="2:65" s="418" customFormat="1">
      <c r="B621" s="417"/>
      <c r="D621" s="414" t="s">
        <v>201</v>
      </c>
      <c r="E621" s="419" t="s">
        <v>69</v>
      </c>
      <c r="F621" s="420" t="s">
        <v>7624</v>
      </c>
      <c r="H621" s="419" t="s">
        <v>69</v>
      </c>
      <c r="I621" s="421"/>
      <c r="L621" s="417"/>
      <c r="M621" s="422"/>
      <c r="N621" s="423"/>
      <c r="O621" s="423"/>
      <c r="P621" s="423"/>
      <c r="Q621" s="423"/>
      <c r="R621" s="423"/>
      <c r="S621" s="423"/>
      <c r="T621" s="424"/>
      <c r="AT621" s="419" t="s">
        <v>201</v>
      </c>
      <c r="AU621" s="419" t="s">
        <v>115</v>
      </c>
      <c r="AV621" s="418" t="s">
        <v>113</v>
      </c>
      <c r="AW621" s="418" t="s">
        <v>93</v>
      </c>
      <c r="AX621" s="418" t="s">
        <v>111</v>
      </c>
      <c r="AY621" s="419" t="s">
        <v>188</v>
      </c>
    </row>
    <row r="622" spans="2:65" s="426" customFormat="1">
      <c r="B622" s="425"/>
      <c r="D622" s="414" t="s">
        <v>201</v>
      </c>
      <c r="E622" s="427" t="s">
        <v>69</v>
      </c>
      <c r="F622" s="428" t="s">
        <v>7454</v>
      </c>
      <c r="H622" s="429">
        <v>10</v>
      </c>
      <c r="I622" s="430"/>
      <c r="L622" s="425"/>
      <c r="M622" s="431"/>
      <c r="N622" s="432"/>
      <c r="O622" s="432"/>
      <c r="P622" s="432"/>
      <c r="Q622" s="432"/>
      <c r="R622" s="432"/>
      <c r="S622" s="432"/>
      <c r="T622" s="433"/>
      <c r="AT622" s="427" t="s">
        <v>201</v>
      </c>
      <c r="AU622" s="427" t="s">
        <v>115</v>
      </c>
      <c r="AV622" s="426" t="s">
        <v>115</v>
      </c>
      <c r="AW622" s="426" t="s">
        <v>93</v>
      </c>
      <c r="AX622" s="426" t="s">
        <v>111</v>
      </c>
      <c r="AY622" s="427" t="s">
        <v>188</v>
      </c>
    </row>
    <row r="623" spans="2:65" s="444" customFormat="1">
      <c r="B623" s="443"/>
      <c r="D623" s="414" t="s">
        <v>201</v>
      </c>
      <c r="E623" s="445" t="s">
        <v>69</v>
      </c>
      <c r="F623" s="446" t="s">
        <v>253</v>
      </c>
      <c r="H623" s="447">
        <v>20</v>
      </c>
      <c r="I623" s="448"/>
      <c r="L623" s="443"/>
      <c r="M623" s="449"/>
      <c r="N623" s="450"/>
      <c r="O623" s="450"/>
      <c r="P623" s="450"/>
      <c r="Q623" s="450"/>
      <c r="R623" s="450"/>
      <c r="S623" s="450"/>
      <c r="T623" s="451"/>
      <c r="AT623" s="445" t="s">
        <v>201</v>
      </c>
      <c r="AU623" s="445" t="s">
        <v>115</v>
      </c>
      <c r="AV623" s="444" t="s">
        <v>228</v>
      </c>
      <c r="AW623" s="444" t="s">
        <v>93</v>
      </c>
      <c r="AX623" s="444" t="s">
        <v>111</v>
      </c>
      <c r="AY623" s="445" t="s">
        <v>188</v>
      </c>
    </row>
    <row r="624" spans="2:65" s="418" customFormat="1">
      <c r="B624" s="417"/>
      <c r="D624" s="414" t="s">
        <v>201</v>
      </c>
      <c r="E624" s="419" t="s">
        <v>69</v>
      </c>
      <c r="F624" s="420" t="s">
        <v>7416</v>
      </c>
      <c r="H624" s="419" t="s">
        <v>69</v>
      </c>
      <c r="I624" s="421"/>
      <c r="L624" s="417"/>
      <c r="M624" s="422"/>
      <c r="N624" s="423"/>
      <c r="O624" s="423"/>
      <c r="P624" s="423"/>
      <c r="Q624" s="423"/>
      <c r="R624" s="423"/>
      <c r="S624" s="423"/>
      <c r="T624" s="424"/>
      <c r="AT624" s="419" t="s">
        <v>201</v>
      </c>
      <c r="AU624" s="419" t="s">
        <v>115</v>
      </c>
      <c r="AV624" s="418" t="s">
        <v>113</v>
      </c>
      <c r="AW624" s="418" t="s">
        <v>93</v>
      </c>
      <c r="AX624" s="418" t="s">
        <v>111</v>
      </c>
      <c r="AY624" s="419" t="s">
        <v>188</v>
      </c>
    </row>
    <row r="625" spans="2:65" s="418" customFormat="1">
      <c r="B625" s="417"/>
      <c r="D625" s="414" t="s">
        <v>201</v>
      </c>
      <c r="E625" s="419" t="s">
        <v>69</v>
      </c>
      <c r="F625" s="420" t="s">
        <v>7452</v>
      </c>
      <c r="H625" s="419" t="s">
        <v>69</v>
      </c>
      <c r="I625" s="421"/>
      <c r="L625" s="417"/>
      <c r="M625" s="422"/>
      <c r="N625" s="423"/>
      <c r="O625" s="423"/>
      <c r="P625" s="423"/>
      <c r="Q625" s="423"/>
      <c r="R625" s="423"/>
      <c r="S625" s="423"/>
      <c r="T625" s="424"/>
      <c r="AT625" s="419" t="s">
        <v>201</v>
      </c>
      <c r="AU625" s="419" t="s">
        <v>115</v>
      </c>
      <c r="AV625" s="418" t="s">
        <v>113</v>
      </c>
      <c r="AW625" s="418" t="s">
        <v>93</v>
      </c>
      <c r="AX625" s="418" t="s">
        <v>111</v>
      </c>
      <c r="AY625" s="419" t="s">
        <v>188</v>
      </c>
    </row>
    <row r="626" spans="2:65" s="418" customFormat="1">
      <c r="B626" s="417"/>
      <c r="D626" s="414" t="s">
        <v>201</v>
      </c>
      <c r="E626" s="419" t="s">
        <v>69</v>
      </c>
      <c r="F626" s="420" t="s">
        <v>7625</v>
      </c>
      <c r="H626" s="419" t="s">
        <v>69</v>
      </c>
      <c r="I626" s="421"/>
      <c r="L626" s="417"/>
      <c r="M626" s="422"/>
      <c r="N626" s="423"/>
      <c r="O626" s="423"/>
      <c r="P626" s="423"/>
      <c r="Q626" s="423"/>
      <c r="R626" s="423"/>
      <c r="S626" s="423"/>
      <c r="T626" s="424"/>
      <c r="AT626" s="419" t="s">
        <v>201</v>
      </c>
      <c r="AU626" s="419" t="s">
        <v>115</v>
      </c>
      <c r="AV626" s="418" t="s">
        <v>113</v>
      </c>
      <c r="AW626" s="418" t="s">
        <v>93</v>
      </c>
      <c r="AX626" s="418" t="s">
        <v>111</v>
      </c>
      <c r="AY626" s="419" t="s">
        <v>188</v>
      </c>
    </row>
    <row r="627" spans="2:65" s="426" customFormat="1">
      <c r="B627" s="425"/>
      <c r="D627" s="414" t="s">
        <v>201</v>
      </c>
      <c r="E627" s="427" t="s">
        <v>69</v>
      </c>
      <c r="F627" s="428" t="s">
        <v>7626</v>
      </c>
      <c r="H627" s="429">
        <v>480</v>
      </c>
      <c r="I627" s="430"/>
      <c r="L627" s="425"/>
      <c r="M627" s="431"/>
      <c r="N627" s="432"/>
      <c r="O627" s="432"/>
      <c r="P627" s="432"/>
      <c r="Q627" s="432"/>
      <c r="R627" s="432"/>
      <c r="S627" s="432"/>
      <c r="T627" s="433"/>
      <c r="AT627" s="427" t="s">
        <v>201</v>
      </c>
      <c r="AU627" s="427" t="s">
        <v>115</v>
      </c>
      <c r="AV627" s="426" t="s">
        <v>115</v>
      </c>
      <c r="AW627" s="426" t="s">
        <v>93</v>
      </c>
      <c r="AX627" s="426" t="s">
        <v>111</v>
      </c>
      <c r="AY627" s="427" t="s">
        <v>188</v>
      </c>
    </row>
    <row r="628" spans="2:65" s="418" customFormat="1">
      <c r="B628" s="417"/>
      <c r="D628" s="414" t="s">
        <v>201</v>
      </c>
      <c r="E628" s="419" t="s">
        <v>69</v>
      </c>
      <c r="F628" s="420" t="s">
        <v>7627</v>
      </c>
      <c r="H628" s="419" t="s">
        <v>69</v>
      </c>
      <c r="I628" s="421"/>
      <c r="L628" s="417"/>
      <c r="M628" s="422"/>
      <c r="N628" s="423"/>
      <c r="O628" s="423"/>
      <c r="P628" s="423"/>
      <c r="Q628" s="423"/>
      <c r="R628" s="423"/>
      <c r="S628" s="423"/>
      <c r="T628" s="424"/>
      <c r="AT628" s="419" t="s">
        <v>201</v>
      </c>
      <c r="AU628" s="419" t="s">
        <v>115</v>
      </c>
      <c r="AV628" s="418" t="s">
        <v>113</v>
      </c>
      <c r="AW628" s="418" t="s">
        <v>93</v>
      </c>
      <c r="AX628" s="418" t="s">
        <v>111</v>
      </c>
      <c r="AY628" s="419" t="s">
        <v>188</v>
      </c>
    </row>
    <row r="629" spans="2:65" s="426" customFormat="1">
      <c r="B629" s="425"/>
      <c r="D629" s="414" t="s">
        <v>201</v>
      </c>
      <c r="E629" s="427" t="s">
        <v>69</v>
      </c>
      <c r="F629" s="428" t="s">
        <v>7541</v>
      </c>
      <c r="H629" s="429">
        <v>70</v>
      </c>
      <c r="I629" s="430"/>
      <c r="L629" s="425"/>
      <c r="M629" s="431"/>
      <c r="N629" s="432"/>
      <c r="O629" s="432"/>
      <c r="P629" s="432"/>
      <c r="Q629" s="432"/>
      <c r="R629" s="432"/>
      <c r="S629" s="432"/>
      <c r="T629" s="433"/>
      <c r="AT629" s="427" t="s">
        <v>201</v>
      </c>
      <c r="AU629" s="427" t="s">
        <v>115</v>
      </c>
      <c r="AV629" s="426" t="s">
        <v>115</v>
      </c>
      <c r="AW629" s="426" t="s">
        <v>93</v>
      </c>
      <c r="AX629" s="426" t="s">
        <v>111</v>
      </c>
      <c r="AY629" s="427" t="s">
        <v>188</v>
      </c>
    </row>
    <row r="630" spans="2:65" s="418" customFormat="1">
      <c r="B630" s="417"/>
      <c r="D630" s="414" t="s">
        <v>201</v>
      </c>
      <c r="E630" s="419" t="s">
        <v>69</v>
      </c>
      <c r="F630" s="420" t="s">
        <v>7628</v>
      </c>
      <c r="H630" s="419" t="s">
        <v>69</v>
      </c>
      <c r="I630" s="421"/>
      <c r="L630" s="417"/>
      <c r="M630" s="422"/>
      <c r="N630" s="423"/>
      <c r="O630" s="423"/>
      <c r="P630" s="423"/>
      <c r="Q630" s="423"/>
      <c r="R630" s="423"/>
      <c r="S630" s="423"/>
      <c r="T630" s="424"/>
      <c r="AT630" s="419" t="s">
        <v>201</v>
      </c>
      <c r="AU630" s="419" t="s">
        <v>115</v>
      </c>
      <c r="AV630" s="418" t="s">
        <v>113</v>
      </c>
      <c r="AW630" s="418" t="s">
        <v>93</v>
      </c>
      <c r="AX630" s="418" t="s">
        <v>111</v>
      </c>
      <c r="AY630" s="419" t="s">
        <v>188</v>
      </c>
    </row>
    <row r="631" spans="2:65" s="418" customFormat="1">
      <c r="B631" s="417"/>
      <c r="D631" s="414" t="s">
        <v>201</v>
      </c>
      <c r="E631" s="419" t="s">
        <v>69</v>
      </c>
      <c r="F631" s="420" t="s">
        <v>7629</v>
      </c>
      <c r="H631" s="419" t="s">
        <v>69</v>
      </c>
      <c r="I631" s="421"/>
      <c r="L631" s="417"/>
      <c r="M631" s="422"/>
      <c r="N631" s="423"/>
      <c r="O631" s="423"/>
      <c r="P631" s="423"/>
      <c r="Q631" s="423"/>
      <c r="R631" s="423"/>
      <c r="S631" s="423"/>
      <c r="T631" s="424"/>
      <c r="AT631" s="419" t="s">
        <v>201</v>
      </c>
      <c r="AU631" s="419" t="s">
        <v>115</v>
      </c>
      <c r="AV631" s="418" t="s">
        <v>113</v>
      </c>
      <c r="AW631" s="418" t="s">
        <v>93</v>
      </c>
      <c r="AX631" s="418" t="s">
        <v>111</v>
      </c>
      <c r="AY631" s="419" t="s">
        <v>188</v>
      </c>
    </row>
    <row r="632" spans="2:65" s="426" customFormat="1">
      <c r="B632" s="425"/>
      <c r="D632" s="414" t="s">
        <v>201</v>
      </c>
      <c r="E632" s="427" t="s">
        <v>69</v>
      </c>
      <c r="F632" s="428" t="s">
        <v>7569</v>
      </c>
      <c r="H632" s="429">
        <v>30</v>
      </c>
      <c r="I632" s="430"/>
      <c r="L632" s="425"/>
      <c r="M632" s="431"/>
      <c r="N632" s="432"/>
      <c r="O632" s="432"/>
      <c r="P632" s="432"/>
      <c r="Q632" s="432"/>
      <c r="R632" s="432"/>
      <c r="S632" s="432"/>
      <c r="T632" s="433"/>
      <c r="AT632" s="427" t="s">
        <v>201</v>
      </c>
      <c r="AU632" s="427" t="s">
        <v>115</v>
      </c>
      <c r="AV632" s="426" t="s">
        <v>115</v>
      </c>
      <c r="AW632" s="426" t="s">
        <v>93</v>
      </c>
      <c r="AX632" s="426" t="s">
        <v>111</v>
      </c>
      <c r="AY632" s="427" t="s">
        <v>188</v>
      </c>
    </row>
    <row r="633" spans="2:65" s="444" customFormat="1">
      <c r="B633" s="443"/>
      <c r="D633" s="414" t="s">
        <v>201</v>
      </c>
      <c r="E633" s="445" t="s">
        <v>69</v>
      </c>
      <c r="F633" s="446" t="s">
        <v>253</v>
      </c>
      <c r="H633" s="447">
        <v>580</v>
      </c>
      <c r="I633" s="448"/>
      <c r="L633" s="443"/>
      <c r="M633" s="449"/>
      <c r="N633" s="450"/>
      <c r="O633" s="450"/>
      <c r="P633" s="450"/>
      <c r="Q633" s="450"/>
      <c r="R633" s="450"/>
      <c r="S633" s="450"/>
      <c r="T633" s="451"/>
      <c r="AT633" s="445" t="s">
        <v>201</v>
      </c>
      <c r="AU633" s="445" t="s">
        <v>115</v>
      </c>
      <c r="AV633" s="444" t="s">
        <v>228</v>
      </c>
      <c r="AW633" s="444" t="s">
        <v>93</v>
      </c>
      <c r="AX633" s="444" t="s">
        <v>111</v>
      </c>
      <c r="AY633" s="445" t="s">
        <v>188</v>
      </c>
    </row>
    <row r="634" spans="2:65" s="435" customFormat="1">
      <c r="B634" s="434"/>
      <c r="D634" s="414" t="s">
        <v>201</v>
      </c>
      <c r="E634" s="436" t="s">
        <v>69</v>
      </c>
      <c r="F634" s="437" t="s">
        <v>210</v>
      </c>
      <c r="H634" s="438">
        <v>600</v>
      </c>
      <c r="I634" s="439"/>
      <c r="L634" s="434"/>
      <c r="M634" s="440"/>
      <c r="N634" s="441"/>
      <c r="O634" s="441"/>
      <c r="P634" s="441"/>
      <c r="Q634" s="441"/>
      <c r="R634" s="441"/>
      <c r="S634" s="441"/>
      <c r="T634" s="442"/>
      <c r="AT634" s="436" t="s">
        <v>201</v>
      </c>
      <c r="AU634" s="436" t="s">
        <v>115</v>
      </c>
      <c r="AV634" s="435" t="s">
        <v>195</v>
      </c>
      <c r="AW634" s="435" t="s">
        <v>93</v>
      </c>
      <c r="AX634" s="435" t="s">
        <v>113</v>
      </c>
      <c r="AY634" s="436" t="s">
        <v>188</v>
      </c>
    </row>
    <row r="635" spans="2:65" s="334" customFormat="1" ht="16.5" customHeight="1">
      <c r="B635" s="86"/>
      <c r="C635" s="87" t="s">
        <v>608</v>
      </c>
      <c r="D635" s="87" t="s">
        <v>190</v>
      </c>
      <c r="E635" s="88" t="s">
        <v>7630</v>
      </c>
      <c r="F635" s="89" t="s">
        <v>7631</v>
      </c>
      <c r="G635" s="90" t="s">
        <v>578</v>
      </c>
      <c r="H635" s="91">
        <v>130</v>
      </c>
      <c r="I635" s="238"/>
      <c r="J635" s="92">
        <f>ROUND(I635*H635,2)</f>
        <v>0</v>
      </c>
      <c r="K635" s="89" t="s">
        <v>194</v>
      </c>
      <c r="L635" s="61"/>
      <c r="M635" s="410" t="s">
        <v>69</v>
      </c>
      <c r="N635" s="411" t="s">
        <v>100</v>
      </c>
      <c r="O635" s="333"/>
      <c r="P635" s="412">
        <f>O635*H635</f>
        <v>0</v>
      </c>
      <c r="Q635" s="412">
        <v>0</v>
      </c>
      <c r="R635" s="412">
        <f>Q635*H635</f>
        <v>0</v>
      </c>
      <c r="S635" s="412">
        <v>0</v>
      </c>
      <c r="T635" s="413">
        <f>S635*H635</f>
        <v>0</v>
      </c>
      <c r="AR635" s="55" t="s">
        <v>389</v>
      </c>
      <c r="AT635" s="55" t="s">
        <v>190</v>
      </c>
      <c r="AU635" s="55" t="s">
        <v>115</v>
      </c>
      <c r="AY635" s="55" t="s">
        <v>188</v>
      </c>
      <c r="BE635" s="93">
        <f>IF(N635="základní",J635,0)</f>
        <v>0</v>
      </c>
      <c r="BF635" s="93">
        <f>IF(N635="snížená",J635,0)</f>
        <v>0</v>
      </c>
      <c r="BG635" s="93">
        <f>IF(N635="zákl. přenesená",J635,0)</f>
        <v>0</v>
      </c>
      <c r="BH635" s="93">
        <f>IF(N635="sníž. přenesená",J635,0)</f>
        <v>0</v>
      </c>
      <c r="BI635" s="93">
        <f>IF(N635="nulová",J635,0)</f>
        <v>0</v>
      </c>
      <c r="BJ635" s="55" t="s">
        <v>113</v>
      </c>
      <c r="BK635" s="93">
        <f>ROUND(I635*H635,2)</f>
        <v>0</v>
      </c>
      <c r="BL635" s="55" t="s">
        <v>389</v>
      </c>
      <c r="BM635" s="55" t="s">
        <v>7632</v>
      </c>
    </row>
    <row r="636" spans="2:65" s="334" customFormat="1" ht="27">
      <c r="B636" s="61"/>
      <c r="D636" s="414" t="s">
        <v>197</v>
      </c>
      <c r="F636" s="415" t="s">
        <v>7633</v>
      </c>
      <c r="I636" s="240"/>
      <c r="L636" s="61"/>
      <c r="M636" s="94"/>
      <c r="N636" s="333"/>
      <c r="O636" s="333"/>
      <c r="P636" s="333"/>
      <c r="Q636" s="333"/>
      <c r="R636" s="333"/>
      <c r="S636" s="333"/>
      <c r="T636" s="69"/>
      <c r="AT636" s="55" t="s">
        <v>197</v>
      </c>
      <c r="AU636" s="55" t="s">
        <v>115</v>
      </c>
    </row>
    <row r="637" spans="2:65" s="418" customFormat="1">
      <c r="B637" s="417"/>
      <c r="D637" s="414" t="s">
        <v>201</v>
      </c>
      <c r="E637" s="419" t="s">
        <v>69</v>
      </c>
      <c r="F637" s="420" t="s">
        <v>7412</v>
      </c>
      <c r="H637" s="419" t="s">
        <v>69</v>
      </c>
      <c r="I637" s="421"/>
      <c r="L637" s="417"/>
      <c r="M637" s="422"/>
      <c r="N637" s="423"/>
      <c r="O637" s="423"/>
      <c r="P637" s="423"/>
      <c r="Q637" s="423"/>
      <c r="R637" s="423"/>
      <c r="S637" s="423"/>
      <c r="T637" s="424"/>
      <c r="AT637" s="419" t="s">
        <v>201</v>
      </c>
      <c r="AU637" s="419" t="s">
        <v>115</v>
      </c>
      <c r="AV637" s="418" t="s">
        <v>113</v>
      </c>
      <c r="AW637" s="418" t="s">
        <v>93</v>
      </c>
      <c r="AX637" s="418" t="s">
        <v>111</v>
      </c>
      <c r="AY637" s="419" t="s">
        <v>188</v>
      </c>
    </row>
    <row r="638" spans="2:65" s="418" customFormat="1">
      <c r="B638" s="417"/>
      <c r="D638" s="414" t="s">
        <v>201</v>
      </c>
      <c r="E638" s="419" t="s">
        <v>69</v>
      </c>
      <c r="F638" s="420" t="s">
        <v>7413</v>
      </c>
      <c r="H638" s="419" t="s">
        <v>69</v>
      </c>
      <c r="I638" s="421"/>
      <c r="L638" s="417"/>
      <c r="M638" s="422"/>
      <c r="N638" s="423"/>
      <c r="O638" s="423"/>
      <c r="P638" s="423"/>
      <c r="Q638" s="423"/>
      <c r="R638" s="423"/>
      <c r="S638" s="423"/>
      <c r="T638" s="424"/>
      <c r="AT638" s="419" t="s">
        <v>201</v>
      </c>
      <c r="AU638" s="419" t="s">
        <v>115</v>
      </c>
      <c r="AV638" s="418" t="s">
        <v>113</v>
      </c>
      <c r="AW638" s="418" t="s">
        <v>93</v>
      </c>
      <c r="AX638" s="418" t="s">
        <v>111</v>
      </c>
      <c r="AY638" s="419" t="s">
        <v>188</v>
      </c>
    </row>
    <row r="639" spans="2:65" s="418" customFormat="1">
      <c r="B639" s="417"/>
      <c r="D639" s="414" t="s">
        <v>201</v>
      </c>
      <c r="E639" s="419" t="s">
        <v>69</v>
      </c>
      <c r="F639" s="420" t="s">
        <v>7414</v>
      </c>
      <c r="H639" s="419" t="s">
        <v>69</v>
      </c>
      <c r="I639" s="421"/>
      <c r="L639" s="417"/>
      <c r="M639" s="422"/>
      <c r="N639" s="423"/>
      <c r="O639" s="423"/>
      <c r="P639" s="423"/>
      <c r="Q639" s="423"/>
      <c r="R639" s="423"/>
      <c r="S639" s="423"/>
      <c r="T639" s="424"/>
      <c r="AT639" s="419" t="s">
        <v>201</v>
      </c>
      <c r="AU639" s="419" t="s">
        <v>115</v>
      </c>
      <c r="AV639" s="418" t="s">
        <v>113</v>
      </c>
      <c r="AW639" s="418" t="s">
        <v>93</v>
      </c>
      <c r="AX639" s="418" t="s">
        <v>111</v>
      </c>
      <c r="AY639" s="419" t="s">
        <v>188</v>
      </c>
    </row>
    <row r="640" spans="2:65" s="418" customFormat="1">
      <c r="B640" s="417"/>
      <c r="D640" s="414" t="s">
        <v>201</v>
      </c>
      <c r="E640" s="419" t="s">
        <v>69</v>
      </c>
      <c r="F640" s="420" t="s">
        <v>7415</v>
      </c>
      <c r="H640" s="419" t="s">
        <v>69</v>
      </c>
      <c r="I640" s="421"/>
      <c r="L640" s="417"/>
      <c r="M640" s="422"/>
      <c r="N640" s="423"/>
      <c r="O640" s="423"/>
      <c r="P640" s="423"/>
      <c r="Q640" s="423"/>
      <c r="R640" s="423"/>
      <c r="S640" s="423"/>
      <c r="T640" s="424"/>
      <c r="AT640" s="419" t="s">
        <v>201</v>
      </c>
      <c r="AU640" s="419" t="s">
        <v>115</v>
      </c>
      <c r="AV640" s="418" t="s">
        <v>113</v>
      </c>
      <c r="AW640" s="418" t="s">
        <v>93</v>
      </c>
      <c r="AX640" s="418" t="s">
        <v>111</v>
      </c>
      <c r="AY640" s="419" t="s">
        <v>188</v>
      </c>
    </row>
    <row r="641" spans="2:65" s="418" customFormat="1">
      <c r="B641" s="417"/>
      <c r="D641" s="414" t="s">
        <v>201</v>
      </c>
      <c r="E641" s="419" t="s">
        <v>69</v>
      </c>
      <c r="F641" s="420" t="s">
        <v>7451</v>
      </c>
      <c r="H641" s="419" t="s">
        <v>69</v>
      </c>
      <c r="I641" s="421"/>
      <c r="L641" s="417"/>
      <c r="M641" s="422"/>
      <c r="N641" s="423"/>
      <c r="O641" s="423"/>
      <c r="P641" s="423"/>
      <c r="Q641" s="423"/>
      <c r="R641" s="423"/>
      <c r="S641" s="423"/>
      <c r="T641" s="424"/>
      <c r="AT641" s="419" t="s">
        <v>201</v>
      </c>
      <c r="AU641" s="419" t="s">
        <v>115</v>
      </c>
      <c r="AV641" s="418" t="s">
        <v>113</v>
      </c>
      <c r="AW641" s="418" t="s">
        <v>93</v>
      </c>
      <c r="AX641" s="418" t="s">
        <v>111</v>
      </c>
      <c r="AY641" s="419" t="s">
        <v>188</v>
      </c>
    </row>
    <row r="642" spans="2:65" s="418" customFormat="1">
      <c r="B642" s="417"/>
      <c r="D642" s="414" t="s">
        <v>201</v>
      </c>
      <c r="E642" s="419" t="s">
        <v>69</v>
      </c>
      <c r="F642" s="420" t="s">
        <v>7634</v>
      </c>
      <c r="H642" s="419" t="s">
        <v>69</v>
      </c>
      <c r="I642" s="421"/>
      <c r="L642" s="417"/>
      <c r="M642" s="422"/>
      <c r="N642" s="423"/>
      <c r="O642" s="423"/>
      <c r="P642" s="423"/>
      <c r="Q642" s="423"/>
      <c r="R642" s="423"/>
      <c r="S642" s="423"/>
      <c r="T642" s="424"/>
      <c r="AT642" s="419" t="s">
        <v>201</v>
      </c>
      <c r="AU642" s="419" t="s">
        <v>115</v>
      </c>
      <c r="AV642" s="418" t="s">
        <v>113</v>
      </c>
      <c r="AW642" s="418" t="s">
        <v>93</v>
      </c>
      <c r="AX642" s="418" t="s">
        <v>111</v>
      </c>
      <c r="AY642" s="419" t="s">
        <v>188</v>
      </c>
    </row>
    <row r="643" spans="2:65" s="426" customFormat="1">
      <c r="B643" s="425"/>
      <c r="D643" s="414" t="s">
        <v>201</v>
      </c>
      <c r="E643" s="427" t="s">
        <v>69</v>
      </c>
      <c r="F643" s="428" t="s">
        <v>3351</v>
      </c>
      <c r="H643" s="429">
        <v>130</v>
      </c>
      <c r="I643" s="430"/>
      <c r="L643" s="425"/>
      <c r="M643" s="431"/>
      <c r="N643" s="432"/>
      <c r="O643" s="432"/>
      <c r="P643" s="432"/>
      <c r="Q643" s="432"/>
      <c r="R643" s="432"/>
      <c r="S643" s="432"/>
      <c r="T643" s="433"/>
      <c r="AT643" s="427" t="s">
        <v>201</v>
      </c>
      <c r="AU643" s="427" t="s">
        <v>115</v>
      </c>
      <c r="AV643" s="426" t="s">
        <v>115</v>
      </c>
      <c r="AW643" s="426" t="s">
        <v>93</v>
      </c>
      <c r="AX643" s="426" t="s">
        <v>111</v>
      </c>
      <c r="AY643" s="427" t="s">
        <v>188</v>
      </c>
    </row>
    <row r="644" spans="2:65" s="435" customFormat="1">
      <c r="B644" s="434"/>
      <c r="D644" s="414" t="s">
        <v>201</v>
      </c>
      <c r="E644" s="436" t="s">
        <v>69</v>
      </c>
      <c r="F644" s="437" t="s">
        <v>210</v>
      </c>
      <c r="H644" s="438">
        <v>130</v>
      </c>
      <c r="I644" s="439"/>
      <c r="L644" s="434"/>
      <c r="M644" s="440"/>
      <c r="N644" s="441"/>
      <c r="O644" s="441"/>
      <c r="P644" s="441"/>
      <c r="Q644" s="441"/>
      <c r="R644" s="441"/>
      <c r="S644" s="441"/>
      <c r="T644" s="442"/>
      <c r="AT644" s="436" t="s">
        <v>201</v>
      </c>
      <c r="AU644" s="436" t="s">
        <v>115</v>
      </c>
      <c r="AV644" s="435" t="s">
        <v>195</v>
      </c>
      <c r="AW644" s="435" t="s">
        <v>93</v>
      </c>
      <c r="AX644" s="435" t="s">
        <v>113</v>
      </c>
      <c r="AY644" s="436" t="s">
        <v>188</v>
      </c>
    </row>
    <row r="645" spans="2:65" s="334" customFormat="1" ht="16.5" customHeight="1">
      <c r="B645" s="86"/>
      <c r="C645" s="87" t="s">
        <v>614</v>
      </c>
      <c r="D645" s="87" t="s">
        <v>190</v>
      </c>
      <c r="E645" s="88" t="s">
        <v>7635</v>
      </c>
      <c r="F645" s="89" t="s">
        <v>7636</v>
      </c>
      <c r="G645" s="90" t="s">
        <v>578</v>
      </c>
      <c r="H645" s="91">
        <v>2</v>
      </c>
      <c r="I645" s="238"/>
      <c r="J645" s="92">
        <f>ROUND(I645*H645,2)</f>
        <v>0</v>
      </c>
      <c r="K645" s="89" t="s">
        <v>194</v>
      </c>
      <c r="L645" s="61"/>
      <c r="M645" s="410" t="s">
        <v>69</v>
      </c>
      <c r="N645" s="411" t="s">
        <v>100</v>
      </c>
      <c r="O645" s="333"/>
      <c r="P645" s="412">
        <f>O645*H645</f>
        <v>0</v>
      </c>
      <c r="Q645" s="412">
        <v>0</v>
      </c>
      <c r="R645" s="412">
        <f>Q645*H645</f>
        <v>0</v>
      </c>
      <c r="S645" s="412">
        <v>0</v>
      </c>
      <c r="T645" s="413">
        <f>S645*H645</f>
        <v>0</v>
      </c>
      <c r="AR645" s="55" t="s">
        <v>389</v>
      </c>
      <c r="AT645" s="55" t="s">
        <v>190</v>
      </c>
      <c r="AU645" s="55" t="s">
        <v>115</v>
      </c>
      <c r="AY645" s="55" t="s">
        <v>188</v>
      </c>
      <c r="BE645" s="93">
        <f>IF(N645="základní",J645,0)</f>
        <v>0</v>
      </c>
      <c r="BF645" s="93">
        <f>IF(N645="snížená",J645,0)</f>
        <v>0</v>
      </c>
      <c r="BG645" s="93">
        <f>IF(N645="zákl. přenesená",J645,0)</f>
        <v>0</v>
      </c>
      <c r="BH645" s="93">
        <f>IF(N645="sníž. přenesená",J645,0)</f>
        <v>0</v>
      </c>
      <c r="BI645" s="93">
        <f>IF(N645="nulová",J645,0)</f>
        <v>0</v>
      </c>
      <c r="BJ645" s="55" t="s">
        <v>113</v>
      </c>
      <c r="BK645" s="93">
        <f>ROUND(I645*H645,2)</f>
        <v>0</v>
      </c>
      <c r="BL645" s="55" t="s">
        <v>389</v>
      </c>
      <c r="BM645" s="55" t="s">
        <v>7637</v>
      </c>
    </row>
    <row r="646" spans="2:65" s="334" customFormat="1" ht="27">
      <c r="B646" s="61"/>
      <c r="D646" s="414" t="s">
        <v>197</v>
      </c>
      <c r="F646" s="415" t="s">
        <v>7638</v>
      </c>
      <c r="I646" s="240"/>
      <c r="L646" s="61"/>
      <c r="M646" s="94"/>
      <c r="N646" s="333"/>
      <c r="O646" s="333"/>
      <c r="P646" s="333"/>
      <c r="Q646" s="333"/>
      <c r="R646" s="333"/>
      <c r="S646" s="333"/>
      <c r="T646" s="69"/>
      <c r="AT646" s="55" t="s">
        <v>197</v>
      </c>
      <c r="AU646" s="55" t="s">
        <v>115</v>
      </c>
    </row>
    <row r="647" spans="2:65" s="418" customFormat="1">
      <c r="B647" s="417"/>
      <c r="D647" s="414" t="s">
        <v>201</v>
      </c>
      <c r="E647" s="419" t="s">
        <v>69</v>
      </c>
      <c r="F647" s="420" t="s">
        <v>7412</v>
      </c>
      <c r="H647" s="419" t="s">
        <v>69</v>
      </c>
      <c r="I647" s="421"/>
      <c r="L647" s="417"/>
      <c r="M647" s="422"/>
      <c r="N647" s="423"/>
      <c r="O647" s="423"/>
      <c r="P647" s="423"/>
      <c r="Q647" s="423"/>
      <c r="R647" s="423"/>
      <c r="S647" s="423"/>
      <c r="T647" s="424"/>
      <c r="AT647" s="419" t="s">
        <v>201</v>
      </c>
      <c r="AU647" s="419" t="s">
        <v>115</v>
      </c>
      <c r="AV647" s="418" t="s">
        <v>113</v>
      </c>
      <c r="AW647" s="418" t="s">
        <v>93</v>
      </c>
      <c r="AX647" s="418" t="s">
        <v>111</v>
      </c>
      <c r="AY647" s="419" t="s">
        <v>188</v>
      </c>
    </row>
    <row r="648" spans="2:65" s="418" customFormat="1">
      <c r="B648" s="417"/>
      <c r="D648" s="414" t="s">
        <v>201</v>
      </c>
      <c r="E648" s="419" t="s">
        <v>69</v>
      </c>
      <c r="F648" s="420" t="s">
        <v>7413</v>
      </c>
      <c r="H648" s="419" t="s">
        <v>69</v>
      </c>
      <c r="I648" s="421"/>
      <c r="L648" s="417"/>
      <c r="M648" s="422"/>
      <c r="N648" s="423"/>
      <c r="O648" s="423"/>
      <c r="P648" s="423"/>
      <c r="Q648" s="423"/>
      <c r="R648" s="423"/>
      <c r="S648" s="423"/>
      <c r="T648" s="424"/>
      <c r="AT648" s="419" t="s">
        <v>201</v>
      </c>
      <c r="AU648" s="419" t="s">
        <v>115</v>
      </c>
      <c r="AV648" s="418" t="s">
        <v>113</v>
      </c>
      <c r="AW648" s="418" t="s">
        <v>93</v>
      </c>
      <c r="AX648" s="418" t="s">
        <v>111</v>
      </c>
      <c r="AY648" s="419" t="s">
        <v>188</v>
      </c>
    </row>
    <row r="649" spans="2:65" s="418" customFormat="1">
      <c r="B649" s="417"/>
      <c r="D649" s="414" t="s">
        <v>201</v>
      </c>
      <c r="E649" s="419" t="s">
        <v>69</v>
      </c>
      <c r="F649" s="420" t="s">
        <v>7414</v>
      </c>
      <c r="H649" s="419" t="s">
        <v>69</v>
      </c>
      <c r="I649" s="421"/>
      <c r="L649" s="417"/>
      <c r="M649" s="422"/>
      <c r="N649" s="423"/>
      <c r="O649" s="423"/>
      <c r="P649" s="423"/>
      <c r="Q649" s="423"/>
      <c r="R649" s="423"/>
      <c r="S649" s="423"/>
      <c r="T649" s="424"/>
      <c r="AT649" s="419" t="s">
        <v>201</v>
      </c>
      <c r="AU649" s="419" t="s">
        <v>115</v>
      </c>
      <c r="AV649" s="418" t="s">
        <v>113</v>
      </c>
      <c r="AW649" s="418" t="s">
        <v>93</v>
      </c>
      <c r="AX649" s="418" t="s">
        <v>111</v>
      </c>
      <c r="AY649" s="419" t="s">
        <v>188</v>
      </c>
    </row>
    <row r="650" spans="2:65" s="418" customFormat="1">
      <c r="B650" s="417"/>
      <c r="D650" s="414" t="s">
        <v>201</v>
      </c>
      <c r="E650" s="419" t="s">
        <v>69</v>
      </c>
      <c r="F650" s="420" t="s">
        <v>7415</v>
      </c>
      <c r="H650" s="419" t="s">
        <v>69</v>
      </c>
      <c r="I650" s="421"/>
      <c r="L650" s="417"/>
      <c r="M650" s="422"/>
      <c r="N650" s="423"/>
      <c r="O650" s="423"/>
      <c r="P650" s="423"/>
      <c r="Q650" s="423"/>
      <c r="R650" s="423"/>
      <c r="S650" s="423"/>
      <c r="T650" s="424"/>
      <c r="AT650" s="419" t="s">
        <v>201</v>
      </c>
      <c r="AU650" s="419" t="s">
        <v>115</v>
      </c>
      <c r="AV650" s="418" t="s">
        <v>113</v>
      </c>
      <c r="AW650" s="418" t="s">
        <v>93</v>
      </c>
      <c r="AX650" s="418" t="s">
        <v>111</v>
      </c>
      <c r="AY650" s="419" t="s">
        <v>188</v>
      </c>
    </row>
    <row r="651" spans="2:65" s="418" customFormat="1">
      <c r="B651" s="417"/>
      <c r="D651" s="414" t="s">
        <v>201</v>
      </c>
      <c r="E651" s="419" t="s">
        <v>69</v>
      </c>
      <c r="F651" s="420" t="s">
        <v>7451</v>
      </c>
      <c r="H651" s="419" t="s">
        <v>69</v>
      </c>
      <c r="I651" s="421"/>
      <c r="L651" s="417"/>
      <c r="M651" s="422"/>
      <c r="N651" s="423"/>
      <c r="O651" s="423"/>
      <c r="P651" s="423"/>
      <c r="Q651" s="423"/>
      <c r="R651" s="423"/>
      <c r="S651" s="423"/>
      <c r="T651" s="424"/>
      <c r="AT651" s="419" t="s">
        <v>201</v>
      </c>
      <c r="AU651" s="419" t="s">
        <v>115</v>
      </c>
      <c r="AV651" s="418" t="s">
        <v>113</v>
      </c>
      <c r="AW651" s="418" t="s">
        <v>93</v>
      </c>
      <c r="AX651" s="418" t="s">
        <v>111</v>
      </c>
      <c r="AY651" s="419" t="s">
        <v>188</v>
      </c>
    </row>
    <row r="652" spans="2:65" s="418" customFormat="1">
      <c r="B652" s="417"/>
      <c r="D652" s="414" t="s">
        <v>201</v>
      </c>
      <c r="E652" s="419" t="s">
        <v>69</v>
      </c>
      <c r="F652" s="420" t="s">
        <v>7639</v>
      </c>
      <c r="H652" s="419" t="s">
        <v>69</v>
      </c>
      <c r="I652" s="421"/>
      <c r="L652" s="417"/>
      <c r="M652" s="422"/>
      <c r="N652" s="423"/>
      <c r="O652" s="423"/>
      <c r="P652" s="423"/>
      <c r="Q652" s="423"/>
      <c r="R652" s="423"/>
      <c r="S652" s="423"/>
      <c r="T652" s="424"/>
      <c r="AT652" s="419" t="s">
        <v>201</v>
      </c>
      <c r="AU652" s="419" t="s">
        <v>115</v>
      </c>
      <c r="AV652" s="418" t="s">
        <v>113</v>
      </c>
      <c r="AW652" s="418" t="s">
        <v>93</v>
      </c>
      <c r="AX652" s="418" t="s">
        <v>111</v>
      </c>
      <c r="AY652" s="419" t="s">
        <v>188</v>
      </c>
    </row>
    <row r="653" spans="2:65" s="426" customFormat="1">
      <c r="B653" s="425"/>
      <c r="D653" s="414" t="s">
        <v>201</v>
      </c>
      <c r="E653" s="427" t="s">
        <v>69</v>
      </c>
      <c r="F653" s="428" t="s">
        <v>115</v>
      </c>
      <c r="H653" s="429">
        <v>2</v>
      </c>
      <c r="I653" s="430"/>
      <c r="L653" s="425"/>
      <c r="M653" s="431"/>
      <c r="N653" s="432"/>
      <c r="O653" s="432"/>
      <c r="P653" s="432"/>
      <c r="Q653" s="432"/>
      <c r="R653" s="432"/>
      <c r="S653" s="432"/>
      <c r="T653" s="433"/>
      <c r="AT653" s="427" t="s">
        <v>201</v>
      </c>
      <c r="AU653" s="427" t="s">
        <v>115</v>
      </c>
      <c r="AV653" s="426" t="s">
        <v>115</v>
      </c>
      <c r="AW653" s="426" t="s">
        <v>93</v>
      </c>
      <c r="AX653" s="426" t="s">
        <v>111</v>
      </c>
      <c r="AY653" s="427" t="s">
        <v>188</v>
      </c>
    </row>
    <row r="654" spans="2:65" s="435" customFormat="1">
      <c r="B654" s="434"/>
      <c r="D654" s="414" t="s">
        <v>201</v>
      </c>
      <c r="E654" s="436" t="s">
        <v>69</v>
      </c>
      <c r="F654" s="437" t="s">
        <v>210</v>
      </c>
      <c r="H654" s="438">
        <v>2</v>
      </c>
      <c r="I654" s="439"/>
      <c r="L654" s="434"/>
      <c r="M654" s="440"/>
      <c r="N654" s="441"/>
      <c r="O654" s="441"/>
      <c r="P654" s="441"/>
      <c r="Q654" s="441"/>
      <c r="R654" s="441"/>
      <c r="S654" s="441"/>
      <c r="T654" s="442"/>
      <c r="AT654" s="436" t="s">
        <v>201</v>
      </c>
      <c r="AU654" s="436" t="s">
        <v>115</v>
      </c>
      <c r="AV654" s="435" t="s">
        <v>195</v>
      </c>
      <c r="AW654" s="435" t="s">
        <v>93</v>
      </c>
      <c r="AX654" s="435" t="s">
        <v>113</v>
      </c>
      <c r="AY654" s="436" t="s">
        <v>188</v>
      </c>
    </row>
    <row r="655" spans="2:65" s="334" customFormat="1" ht="16.5" customHeight="1">
      <c r="B655" s="86"/>
      <c r="C655" s="87" t="s">
        <v>621</v>
      </c>
      <c r="D655" s="87" t="s">
        <v>190</v>
      </c>
      <c r="E655" s="88" t="s">
        <v>7640</v>
      </c>
      <c r="F655" s="89" t="s">
        <v>7641</v>
      </c>
      <c r="G655" s="90" t="s">
        <v>578</v>
      </c>
      <c r="H655" s="91">
        <v>30</v>
      </c>
      <c r="I655" s="238"/>
      <c r="J655" s="92">
        <f>ROUND(I655*H655,2)</f>
        <v>0</v>
      </c>
      <c r="K655" s="89" t="s">
        <v>194</v>
      </c>
      <c r="L655" s="61"/>
      <c r="M655" s="410" t="s">
        <v>69</v>
      </c>
      <c r="N655" s="411" t="s">
        <v>100</v>
      </c>
      <c r="O655" s="333"/>
      <c r="P655" s="412">
        <f>O655*H655</f>
        <v>0</v>
      </c>
      <c r="Q655" s="412">
        <v>0</v>
      </c>
      <c r="R655" s="412">
        <f>Q655*H655</f>
        <v>0</v>
      </c>
      <c r="S655" s="412">
        <v>0</v>
      </c>
      <c r="T655" s="413">
        <f>S655*H655</f>
        <v>0</v>
      </c>
      <c r="AR655" s="55" t="s">
        <v>389</v>
      </c>
      <c r="AT655" s="55" t="s">
        <v>190</v>
      </c>
      <c r="AU655" s="55" t="s">
        <v>115</v>
      </c>
      <c r="AY655" s="55" t="s">
        <v>188</v>
      </c>
      <c r="BE655" s="93">
        <f>IF(N655="základní",J655,0)</f>
        <v>0</v>
      </c>
      <c r="BF655" s="93">
        <f>IF(N655="snížená",J655,0)</f>
        <v>0</v>
      </c>
      <c r="BG655" s="93">
        <f>IF(N655="zákl. přenesená",J655,0)</f>
        <v>0</v>
      </c>
      <c r="BH655" s="93">
        <f>IF(N655="sníž. přenesená",J655,0)</f>
        <v>0</v>
      </c>
      <c r="BI655" s="93">
        <f>IF(N655="nulová",J655,0)</f>
        <v>0</v>
      </c>
      <c r="BJ655" s="55" t="s">
        <v>113</v>
      </c>
      <c r="BK655" s="93">
        <f>ROUND(I655*H655,2)</f>
        <v>0</v>
      </c>
      <c r="BL655" s="55" t="s">
        <v>389</v>
      </c>
      <c r="BM655" s="55" t="s">
        <v>7642</v>
      </c>
    </row>
    <row r="656" spans="2:65" s="334" customFormat="1" ht="27">
      <c r="B656" s="61"/>
      <c r="D656" s="414" t="s">
        <v>197</v>
      </c>
      <c r="F656" s="415" t="s">
        <v>7643</v>
      </c>
      <c r="I656" s="240"/>
      <c r="L656" s="61"/>
      <c r="M656" s="94"/>
      <c r="N656" s="333"/>
      <c r="O656" s="333"/>
      <c r="P656" s="333"/>
      <c r="Q656" s="333"/>
      <c r="R656" s="333"/>
      <c r="S656" s="333"/>
      <c r="T656" s="69"/>
      <c r="AT656" s="55" t="s">
        <v>197</v>
      </c>
      <c r="AU656" s="55" t="s">
        <v>115</v>
      </c>
    </row>
    <row r="657" spans="2:65" s="418" customFormat="1">
      <c r="B657" s="417"/>
      <c r="D657" s="414" t="s">
        <v>201</v>
      </c>
      <c r="E657" s="419" t="s">
        <v>69</v>
      </c>
      <c r="F657" s="420" t="s">
        <v>7412</v>
      </c>
      <c r="H657" s="419" t="s">
        <v>69</v>
      </c>
      <c r="I657" s="421"/>
      <c r="L657" s="417"/>
      <c r="M657" s="422"/>
      <c r="N657" s="423"/>
      <c r="O657" s="423"/>
      <c r="P657" s="423"/>
      <c r="Q657" s="423"/>
      <c r="R657" s="423"/>
      <c r="S657" s="423"/>
      <c r="T657" s="424"/>
      <c r="AT657" s="419" t="s">
        <v>201</v>
      </c>
      <c r="AU657" s="419" t="s">
        <v>115</v>
      </c>
      <c r="AV657" s="418" t="s">
        <v>113</v>
      </c>
      <c r="AW657" s="418" t="s">
        <v>93</v>
      </c>
      <c r="AX657" s="418" t="s">
        <v>111</v>
      </c>
      <c r="AY657" s="419" t="s">
        <v>188</v>
      </c>
    </row>
    <row r="658" spans="2:65" s="418" customFormat="1">
      <c r="B658" s="417"/>
      <c r="D658" s="414" t="s">
        <v>201</v>
      </c>
      <c r="E658" s="419" t="s">
        <v>69</v>
      </c>
      <c r="F658" s="420" t="s">
        <v>7413</v>
      </c>
      <c r="H658" s="419" t="s">
        <v>69</v>
      </c>
      <c r="I658" s="421"/>
      <c r="L658" s="417"/>
      <c r="M658" s="422"/>
      <c r="N658" s="423"/>
      <c r="O658" s="423"/>
      <c r="P658" s="423"/>
      <c r="Q658" s="423"/>
      <c r="R658" s="423"/>
      <c r="S658" s="423"/>
      <c r="T658" s="424"/>
      <c r="AT658" s="419" t="s">
        <v>201</v>
      </c>
      <c r="AU658" s="419" t="s">
        <v>115</v>
      </c>
      <c r="AV658" s="418" t="s">
        <v>113</v>
      </c>
      <c r="AW658" s="418" t="s">
        <v>93</v>
      </c>
      <c r="AX658" s="418" t="s">
        <v>111</v>
      </c>
      <c r="AY658" s="419" t="s">
        <v>188</v>
      </c>
    </row>
    <row r="659" spans="2:65" s="418" customFormat="1">
      <c r="B659" s="417"/>
      <c r="D659" s="414" t="s">
        <v>201</v>
      </c>
      <c r="E659" s="419" t="s">
        <v>69</v>
      </c>
      <c r="F659" s="420" t="s">
        <v>7414</v>
      </c>
      <c r="H659" s="419" t="s">
        <v>69</v>
      </c>
      <c r="I659" s="421"/>
      <c r="L659" s="417"/>
      <c r="M659" s="422"/>
      <c r="N659" s="423"/>
      <c r="O659" s="423"/>
      <c r="P659" s="423"/>
      <c r="Q659" s="423"/>
      <c r="R659" s="423"/>
      <c r="S659" s="423"/>
      <c r="T659" s="424"/>
      <c r="AT659" s="419" t="s">
        <v>201</v>
      </c>
      <c r="AU659" s="419" t="s">
        <v>115</v>
      </c>
      <c r="AV659" s="418" t="s">
        <v>113</v>
      </c>
      <c r="AW659" s="418" t="s">
        <v>93</v>
      </c>
      <c r="AX659" s="418" t="s">
        <v>111</v>
      </c>
      <c r="AY659" s="419" t="s">
        <v>188</v>
      </c>
    </row>
    <row r="660" spans="2:65" s="418" customFormat="1">
      <c r="B660" s="417"/>
      <c r="D660" s="414" t="s">
        <v>201</v>
      </c>
      <c r="E660" s="419" t="s">
        <v>69</v>
      </c>
      <c r="F660" s="420" t="s">
        <v>7415</v>
      </c>
      <c r="H660" s="419" t="s">
        <v>69</v>
      </c>
      <c r="I660" s="421"/>
      <c r="L660" s="417"/>
      <c r="M660" s="422"/>
      <c r="N660" s="423"/>
      <c r="O660" s="423"/>
      <c r="P660" s="423"/>
      <c r="Q660" s="423"/>
      <c r="R660" s="423"/>
      <c r="S660" s="423"/>
      <c r="T660" s="424"/>
      <c r="AT660" s="419" t="s">
        <v>201</v>
      </c>
      <c r="AU660" s="419" t="s">
        <v>115</v>
      </c>
      <c r="AV660" s="418" t="s">
        <v>113</v>
      </c>
      <c r="AW660" s="418" t="s">
        <v>93</v>
      </c>
      <c r="AX660" s="418" t="s">
        <v>111</v>
      </c>
      <c r="AY660" s="419" t="s">
        <v>188</v>
      </c>
    </row>
    <row r="661" spans="2:65" s="418" customFormat="1">
      <c r="B661" s="417"/>
      <c r="D661" s="414" t="s">
        <v>201</v>
      </c>
      <c r="E661" s="419" t="s">
        <v>69</v>
      </c>
      <c r="F661" s="420" t="s">
        <v>7451</v>
      </c>
      <c r="H661" s="419" t="s">
        <v>69</v>
      </c>
      <c r="I661" s="421"/>
      <c r="L661" s="417"/>
      <c r="M661" s="422"/>
      <c r="N661" s="423"/>
      <c r="O661" s="423"/>
      <c r="P661" s="423"/>
      <c r="Q661" s="423"/>
      <c r="R661" s="423"/>
      <c r="S661" s="423"/>
      <c r="T661" s="424"/>
      <c r="AT661" s="419" t="s">
        <v>201</v>
      </c>
      <c r="AU661" s="419" t="s">
        <v>115</v>
      </c>
      <c r="AV661" s="418" t="s">
        <v>113</v>
      </c>
      <c r="AW661" s="418" t="s">
        <v>93</v>
      </c>
      <c r="AX661" s="418" t="s">
        <v>111</v>
      </c>
      <c r="AY661" s="419" t="s">
        <v>188</v>
      </c>
    </row>
    <row r="662" spans="2:65" s="418" customFormat="1">
      <c r="B662" s="417"/>
      <c r="D662" s="414" t="s">
        <v>201</v>
      </c>
      <c r="E662" s="419" t="s">
        <v>69</v>
      </c>
      <c r="F662" s="420" t="s">
        <v>7644</v>
      </c>
      <c r="H662" s="419" t="s">
        <v>69</v>
      </c>
      <c r="I662" s="421"/>
      <c r="L662" s="417"/>
      <c r="M662" s="422"/>
      <c r="N662" s="423"/>
      <c r="O662" s="423"/>
      <c r="P662" s="423"/>
      <c r="Q662" s="423"/>
      <c r="R662" s="423"/>
      <c r="S662" s="423"/>
      <c r="T662" s="424"/>
      <c r="AT662" s="419" t="s">
        <v>201</v>
      </c>
      <c r="AU662" s="419" t="s">
        <v>115</v>
      </c>
      <c r="AV662" s="418" t="s">
        <v>113</v>
      </c>
      <c r="AW662" s="418" t="s">
        <v>93</v>
      </c>
      <c r="AX662" s="418" t="s">
        <v>111</v>
      </c>
      <c r="AY662" s="419" t="s">
        <v>188</v>
      </c>
    </row>
    <row r="663" spans="2:65" s="426" customFormat="1">
      <c r="B663" s="425"/>
      <c r="D663" s="414" t="s">
        <v>201</v>
      </c>
      <c r="E663" s="427" t="s">
        <v>69</v>
      </c>
      <c r="F663" s="428" t="s">
        <v>500</v>
      </c>
      <c r="H663" s="429">
        <v>30</v>
      </c>
      <c r="I663" s="430"/>
      <c r="L663" s="425"/>
      <c r="M663" s="431"/>
      <c r="N663" s="432"/>
      <c r="O663" s="432"/>
      <c r="P663" s="432"/>
      <c r="Q663" s="432"/>
      <c r="R663" s="432"/>
      <c r="S663" s="432"/>
      <c r="T663" s="433"/>
      <c r="AT663" s="427" t="s">
        <v>201</v>
      </c>
      <c r="AU663" s="427" t="s">
        <v>115</v>
      </c>
      <c r="AV663" s="426" t="s">
        <v>115</v>
      </c>
      <c r="AW663" s="426" t="s">
        <v>93</v>
      </c>
      <c r="AX663" s="426" t="s">
        <v>111</v>
      </c>
      <c r="AY663" s="427" t="s">
        <v>188</v>
      </c>
    </row>
    <row r="664" spans="2:65" s="435" customFormat="1">
      <c r="B664" s="434"/>
      <c r="D664" s="414" t="s">
        <v>201</v>
      </c>
      <c r="E664" s="436" t="s">
        <v>69</v>
      </c>
      <c r="F664" s="437" t="s">
        <v>210</v>
      </c>
      <c r="H664" s="438">
        <v>30</v>
      </c>
      <c r="I664" s="439"/>
      <c r="L664" s="434"/>
      <c r="M664" s="440"/>
      <c r="N664" s="441"/>
      <c r="O664" s="441"/>
      <c r="P664" s="441"/>
      <c r="Q664" s="441"/>
      <c r="R664" s="441"/>
      <c r="S664" s="441"/>
      <c r="T664" s="442"/>
      <c r="AT664" s="436" t="s">
        <v>201</v>
      </c>
      <c r="AU664" s="436" t="s">
        <v>115</v>
      </c>
      <c r="AV664" s="435" t="s">
        <v>195</v>
      </c>
      <c r="AW664" s="435" t="s">
        <v>93</v>
      </c>
      <c r="AX664" s="435" t="s">
        <v>113</v>
      </c>
      <c r="AY664" s="436" t="s">
        <v>188</v>
      </c>
    </row>
    <row r="665" spans="2:65" s="334" customFormat="1" ht="16.5" customHeight="1">
      <c r="B665" s="86"/>
      <c r="C665" s="87" t="s">
        <v>630</v>
      </c>
      <c r="D665" s="87" t="s">
        <v>190</v>
      </c>
      <c r="E665" s="88" t="s">
        <v>7645</v>
      </c>
      <c r="F665" s="89" t="s">
        <v>7646</v>
      </c>
      <c r="G665" s="90" t="s">
        <v>578</v>
      </c>
      <c r="H665" s="91">
        <v>2</v>
      </c>
      <c r="I665" s="238"/>
      <c r="J665" s="92">
        <f>ROUND(I665*H665,2)</f>
        <v>0</v>
      </c>
      <c r="K665" s="89" t="s">
        <v>194</v>
      </c>
      <c r="L665" s="61"/>
      <c r="M665" s="410" t="s">
        <v>69</v>
      </c>
      <c r="N665" s="411" t="s">
        <v>100</v>
      </c>
      <c r="O665" s="333"/>
      <c r="P665" s="412">
        <f>O665*H665</f>
        <v>0</v>
      </c>
      <c r="Q665" s="412">
        <v>0</v>
      </c>
      <c r="R665" s="412">
        <f>Q665*H665</f>
        <v>0</v>
      </c>
      <c r="S665" s="412">
        <v>0</v>
      </c>
      <c r="T665" s="413">
        <f>S665*H665</f>
        <v>0</v>
      </c>
      <c r="AR665" s="55" t="s">
        <v>389</v>
      </c>
      <c r="AT665" s="55" t="s">
        <v>190</v>
      </c>
      <c r="AU665" s="55" t="s">
        <v>115</v>
      </c>
      <c r="AY665" s="55" t="s">
        <v>188</v>
      </c>
      <c r="BE665" s="93">
        <f>IF(N665="základní",J665,0)</f>
        <v>0</v>
      </c>
      <c r="BF665" s="93">
        <f>IF(N665="snížená",J665,0)</f>
        <v>0</v>
      </c>
      <c r="BG665" s="93">
        <f>IF(N665="zákl. přenesená",J665,0)</f>
        <v>0</v>
      </c>
      <c r="BH665" s="93">
        <f>IF(N665="sníž. přenesená",J665,0)</f>
        <v>0</v>
      </c>
      <c r="BI665" s="93">
        <f>IF(N665="nulová",J665,0)</f>
        <v>0</v>
      </c>
      <c r="BJ665" s="55" t="s">
        <v>113</v>
      </c>
      <c r="BK665" s="93">
        <f>ROUND(I665*H665,2)</f>
        <v>0</v>
      </c>
      <c r="BL665" s="55" t="s">
        <v>389</v>
      </c>
      <c r="BM665" s="55" t="s">
        <v>7647</v>
      </c>
    </row>
    <row r="666" spans="2:65" s="334" customFormat="1">
      <c r="B666" s="61"/>
      <c r="D666" s="414" t="s">
        <v>197</v>
      </c>
      <c r="F666" s="415" t="s">
        <v>7648</v>
      </c>
      <c r="I666" s="240"/>
      <c r="L666" s="61"/>
      <c r="M666" s="94"/>
      <c r="N666" s="333"/>
      <c r="O666" s="333"/>
      <c r="P666" s="333"/>
      <c r="Q666" s="333"/>
      <c r="R666" s="333"/>
      <c r="S666" s="333"/>
      <c r="T666" s="69"/>
      <c r="AT666" s="55" t="s">
        <v>197</v>
      </c>
      <c r="AU666" s="55" t="s">
        <v>115</v>
      </c>
    </row>
    <row r="667" spans="2:65" s="418" customFormat="1">
      <c r="B667" s="417"/>
      <c r="D667" s="414" t="s">
        <v>201</v>
      </c>
      <c r="E667" s="419" t="s">
        <v>69</v>
      </c>
      <c r="F667" s="420" t="s">
        <v>7412</v>
      </c>
      <c r="H667" s="419" t="s">
        <v>69</v>
      </c>
      <c r="I667" s="421"/>
      <c r="L667" s="417"/>
      <c r="M667" s="422"/>
      <c r="N667" s="423"/>
      <c r="O667" s="423"/>
      <c r="P667" s="423"/>
      <c r="Q667" s="423"/>
      <c r="R667" s="423"/>
      <c r="S667" s="423"/>
      <c r="T667" s="424"/>
      <c r="AT667" s="419" t="s">
        <v>201</v>
      </c>
      <c r="AU667" s="419" t="s">
        <v>115</v>
      </c>
      <c r="AV667" s="418" t="s">
        <v>113</v>
      </c>
      <c r="AW667" s="418" t="s">
        <v>93</v>
      </c>
      <c r="AX667" s="418" t="s">
        <v>111</v>
      </c>
      <c r="AY667" s="419" t="s">
        <v>188</v>
      </c>
    </row>
    <row r="668" spans="2:65" s="418" customFormat="1">
      <c r="B668" s="417"/>
      <c r="D668" s="414" t="s">
        <v>201</v>
      </c>
      <c r="E668" s="419" t="s">
        <v>69</v>
      </c>
      <c r="F668" s="420" t="s">
        <v>7413</v>
      </c>
      <c r="H668" s="419" t="s">
        <v>69</v>
      </c>
      <c r="I668" s="421"/>
      <c r="L668" s="417"/>
      <c r="M668" s="422"/>
      <c r="N668" s="423"/>
      <c r="O668" s="423"/>
      <c r="P668" s="423"/>
      <c r="Q668" s="423"/>
      <c r="R668" s="423"/>
      <c r="S668" s="423"/>
      <c r="T668" s="424"/>
      <c r="AT668" s="419" t="s">
        <v>201</v>
      </c>
      <c r="AU668" s="419" t="s">
        <v>115</v>
      </c>
      <c r="AV668" s="418" t="s">
        <v>113</v>
      </c>
      <c r="AW668" s="418" t="s">
        <v>93</v>
      </c>
      <c r="AX668" s="418" t="s">
        <v>111</v>
      </c>
      <c r="AY668" s="419" t="s">
        <v>188</v>
      </c>
    </row>
    <row r="669" spans="2:65" s="418" customFormat="1">
      <c r="B669" s="417"/>
      <c r="D669" s="414" t="s">
        <v>201</v>
      </c>
      <c r="E669" s="419" t="s">
        <v>69</v>
      </c>
      <c r="F669" s="420" t="s">
        <v>7414</v>
      </c>
      <c r="H669" s="419" t="s">
        <v>69</v>
      </c>
      <c r="I669" s="421"/>
      <c r="L669" s="417"/>
      <c r="M669" s="422"/>
      <c r="N669" s="423"/>
      <c r="O669" s="423"/>
      <c r="P669" s="423"/>
      <c r="Q669" s="423"/>
      <c r="R669" s="423"/>
      <c r="S669" s="423"/>
      <c r="T669" s="424"/>
      <c r="AT669" s="419" t="s">
        <v>201</v>
      </c>
      <c r="AU669" s="419" t="s">
        <v>115</v>
      </c>
      <c r="AV669" s="418" t="s">
        <v>113</v>
      </c>
      <c r="AW669" s="418" t="s">
        <v>93</v>
      </c>
      <c r="AX669" s="418" t="s">
        <v>111</v>
      </c>
      <c r="AY669" s="419" t="s">
        <v>188</v>
      </c>
    </row>
    <row r="670" spans="2:65" s="418" customFormat="1">
      <c r="B670" s="417"/>
      <c r="D670" s="414" t="s">
        <v>201</v>
      </c>
      <c r="E670" s="419" t="s">
        <v>69</v>
      </c>
      <c r="F670" s="420" t="s">
        <v>7415</v>
      </c>
      <c r="H670" s="419" t="s">
        <v>69</v>
      </c>
      <c r="I670" s="421"/>
      <c r="L670" s="417"/>
      <c r="M670" s="422"/>
      <c r="N670" s="423"/>
      <c r="O670" s="423"/>
      <c r="P670" s="423"/>
      <c r="Q670" s="423"/>
      <c r="R670" s="423"/>
      <c r="S670" s="423"/>
      <c r="T670" s="424"/>
      <c r="AT670" s="419" t="s">
        <v>201</v>
      </c>
      <c r="AU670" s="419" t="s">
        <v>115</v>
      </c>
      <c r="AV670" s="418" t="s">
        <v>113</v>
      </c>
      <c r="AW670" s="418" t="s">
        <v>93</v>
      </c>
      <c r="AX670" s="418" t="s">
        <v>111</v>
      </c>
      <c r="AY670" s="419" t="s">
        <v>188</v>
      </c>
    </row>
    <row r="671" spans="2:65" s="418" customFormat="1">
      <c r="B671" s="417"/>
      <c r="D671" s="414" t="s">
        <v>201</v>
      </c>
      <c r="E671" s="419" t="s">
        <v>69</v>
      </c>
      <c r="F671" s="420" t="s">
        <v>7649</v>
      </c>
      <c r="H671" s="419" t="s">
        <v>69</v>
      </c>
      <c r="I671" s="421"/>
      <c r="L671" s="417"/>
      <c r="M671" s="422"/>
      <c r="N671" s="423"/>
      <c r="O671" s="423"/>
      <c r="P671" s="423"/>
      <c r="Q671" s="423"/>
      <c r="R671" s="423"/>
      <c r="S671" s="423"/>
      <c r="T671" s="424"/>
      <c r="AT671" s="419" t="s">
        <v>201</v>
      </c>
      <c r="AU671" s="419" t="s">
        <v>115</v>
      </c>
      <c r="AV671" s="418" t="s">
        <v>113</v>
      </c>
      <c r="AW671" s="418" t="s">
        <v>93</v>
      </c>
      <c r="AX671" s="418" t="s">
        <v>111</v>
      </c>
      <c r="AY671" s="419" t="s">
        <v>188</v>
      </c>
    </row>
    <row r="672" spans="2:65" s="418" customFormat="1">
      <c r="B672" s="417"/>
      <c r="D672" s="414" t="s">
        <v>201</v>
      </c>
      <c r="E672" s="419" t="s">
        <v>69</v>
      </c>
      <c r="F672" s="420" t="s">
        <v>7650</v>
      </c>
      <c r="H672" s="419" t="s">
        <v>69</v>
      </c>
      <c r="I672" s="421"/>
      <c r="L672" s="417"/>
      <c r="M672" s="422"/>
      <c r="N672" s="423"/>
      <c r="O672" s="423"/>
      <c r="P672" s="423"/>
      <c r="Q672" s="423"/>
      <c r="R672" s="423"/>
      <c r="S672" s="423"/>
      <c r="T672" s="424"/>
      <c r="AT672" s="419" t="s">
        <v>201</v>
      </c>
      <c r="AU672" s="419" t="s">
        <v>115</v>
      </c>
      <c r="AV672" s="418" t="s">
        <v>113</v>
      </c>
      <c r="AW672" s="418" t="s">
        <v>93</v>
      </c>
      <c r="AX672" s="418" t="s">
        <v>111</v>
      </c>
      <c r="AY672" s="419" t="s">
        <v>188</v>
      </c>
    </row>
    <row r="673" spans="2:65" s="418" customFormat="1" ht="27">
      <c r="B673" s="417"/>
      <c r="D673" s="414" t="s">
        <v>201</v>
      </c>
      <c r="E673" s="419" t="s">
        <v>69</v>
      </c>
      <c r="F673" s="420" t="s">
        <v>7651</v>
      </c>
      <c r="H673" s="419" t="s">
        <v>69</v>
      </c>
      <c r="I673" s="421"/>
      <c r="L673" s="417"/>
      <c r="M673" s="422"/>
      <c r="N673" s="423"/>
      <c r="O673" s="423"/>
      <c r="P673" s="423"/>
      <c r="Q673" s="423"/>
      <c r="R673" s="423"/>
      <c r="S673" s="423"/>
      <c r="T673" s="424"/>
      <c r="AT673" s="419" t="s">
        <v>201</v>
      </c>
      <c r="AU673" s="419" t="s">
        <v>115</v>
      </c>
      <c r="AV673" s="418" t="s">
        <v>113</v>
      </c>
      <c r="AW673" s="418" t="s">
        <v>93</v>
      </c>
      <c r="AX673" s="418" t="s">
        <v>111</v>
      </c>
      <c r="AY673" s="419" t="s">
        <v>188</v>
      </c>
    </row>
    <row r="674" spans="2:65" s="418" customFormat="1" ht="27">
      <c r="B674" s="417"/>
      <c r="D674" s="414" t="s">
        <v>201</v>
      </c>
      <c r="E674" s="419" t="s">
        <v>69</v>
      </c>
      <c r="F674" s="420" t="s">
        <v>7652</v>
      </c>
      <c r="H674" s="419" t="s">
        <v>69</v>
      </c>
      <c r="I674" s="421"/>
      <c r="L674" s="417"/>
      <c r="M674" s="422"/>
      <c r="N674" s="423"/>
      <c r="O674" s="423"/>
      <c r="P674" s="423"/>
      <c r="Q674" s="423"/>
      <c r="R674" s="423"/>
      <c r="S674" s="423"/>
      <c r="T674" s="424"/>
      <c r="AT674" s="419" t="s">
        <v>201</v>
      </c>
      <c r="AU674" s="419" t="s">
        <v>115</v>
      </c>
      <c r="AV674" s="418" t="s">
        <v>113</v>
      </c>
      <c r="AW674" s="418" t="s">
        <v>93</v>
      </c>
      <c r="AX674" s="418" t="s">
        <v>111</v>
      </c>
      <c r="AY674" s="419" t="s">
        <v>188</v>
      </c>
    </row>
    <row r="675" spans="2:65" s="418" customFormat="1">
      <c r="B675" s="417"/>
      <c r="D675" s="414" t="s">
        <v>201</v>
      </c>
      <c r="E675" s="419" t="s">
        <v>69</v>
      </c>
      <c r="F675" s="420" t="s">
        <v>7653</v>
      </c>
      <c r="H675" s="419" t="s">
        <v>69</v>
      </c>
      <c r="I675" s="421"/>
      <c r="L675" s="417"/>
      <c r="M675" s="422"/>
      <c r="N675" s="423"/>
      <c r="O675" s="423"/>
      <c r="P675" s="423"/>
      <c r="Q675" s="423"/>
      <c r="R675" s="423"/>
      <c r="S675" s="423"/>
      <c r="T675" s="424"/>
      <c r="AT675" s="419" t="s">
        <v>201</v>
      </c>
      <c r="AU675" s="419" t="s">
        <v>115</v>
      </c>
      <c r="AV675" s="418" t="s">
        <v>113</v>
      </c>
      <c r="AW675" s="418" t="s">
        <v>93</v>
      </c>
      <c r="AX675" s="418" t="s">
        <v>111</v>
      </c>
      <c r="AY675" s="419" t="s">
        <v>188</v>
      </c>
    </row>
    <row r="676" spans="2:65" s="426" customFormat="1">
      <c r="B676" s="425"/>
      <c r="D676" s="414" t="s">
        <v>201</v>
      </c>
      <c r="E676" s="427" t="s">
        <v>69</v>
      </c>
      <c r="F676" s="428" t="s">
        <v>113</v>
      </c>
      <c r="H676" s="429">
        <v>1</v>
      </c>
      <c r="I676" s="430"/>
      <c r="L676" s="425"/>
      <c r="M676" s="431"/>
      <c r="N676" s="432"/>
      <c r="O676" s="432"/>
      <c r="P676" s="432"/>
      <c r="Q676" s="432"/>
      <c r="R676" s="432"/>
      <c r="S676" s="432"/>
      <c r="T676" s="433"/>
      <c r="AT676" s="427" t="s">
        <v>201</v>
      </c>
      <c r="AU676" s="427" t="s">
        <v>115</v>
      </c>
      <c r="AV676" s="426" t="s">
        <v>115</v>
      </c>
      <c r="AW676" s="426" t="s">
        <v>93</v>
      </c>
      <c r="AX676" s="426" t="s">
        <v>111</v>
      </c>
      <c r="AY676" s="427" t="s">
        <v>188</v>
      </c>
    </row>
    <row r="677" spans="2:65" s="418" customFormat="1">
      <c r="B677" s="417"/>
      <c r="D677" s="414" t="s">
        <v>201</v>
      </c>
      <c r="E677" s="419" t="s">
        <v>69</v>
      </c>
      <c r="F677" s="420" t="s">
        <v>7654</v>
      </c>
      <c r="H677" s="419" t="s">
        <v>69</v>
      </c>
      <c r="I677" s="421"/>
      <c r="L677" s="417"/>
      <c r="M677" s="422"/>
      <c r="N677" s="423"/>
      <c r="O677" s="423"/>
      <c r="P677" s="423"/>
      <c r="Q677" s="423"/>
      <c r="R677" s="423"/>
      <c r="S677" s="423"/>
      <c r="T677" s="424"/>
      <c r="AT677" s="419" t="s">
        <v>201</v>
      </c>
      <c r="AU677" s="419" t="s">
        <v>115</v>
      </c>
      <c r="AV677" s="418" t="s">
        <v>113</v>
      </c>
      <c r="AW677" s="418" t="s">
        <v>93</v>
      </c>
      <c r="AX677" s="418" t="s">
        <v>111</v>
      </c>
      <c r="AY677" s="419" t="s">
        <v>188</v>
      </c>
    </row>
    <row r="678" spans="2:65" s="418" customFormat="1">
      <c r="B678" s="417"/>
      <c r="D678" s="414" t="s">
        <v>201</v>
      </c>
      <c r="E678" s="419" t="s">
        <v>69</v>
      </c>
      <c r="F678" s="420" t="s">
        <v>7655</v>
      </c>
      <c r="H678" s="419" t="s">
        <v>69</v>
      </c>
      <c r="I678" s="421"/>
      <c r="L678" s="417"/>
      <c r="M678" s="422"/>
      <c r="N678" s="423"/>
      <c r="O678" s="423"/>
      <c r="P678" s="423"/>
      <c r="Q678" s="423"/>
      <c r="R678" s="423"/>
      <c r="S678" s="423"/>
      <c r="T678" s="424"/>
      <c r="AT678" s="419" t="s">
        <v>201</v>
      </c>
      <c r="AU678" s="419" t="s">
        <v>115</v>
      </c>
      <c r="AV678" s="418" t="s">
        <v>113</v>
      </c>
      <c r="AW678" s="418" t="s">
        <v>93</v>
      </c>
      <c r="AX678" s="418" t="s">
        <v>111</v>
      </c>
      <c r="AY678" s="419" t="s">
        <v>188</v>
      </c>
    </row>
    <row r="679" spans="2:65" s="418" customFormat="1">
      <c r="B679" s="417"/>
      <c r="D679" s="414" t="s">
        <v>201</v>
      </c>
      <c r="E679" s="419" t="s">
        <v>69</v>
      </c>
      <c r="F679" s="420" t="s">
        <v>7656</v>
      </c>
      <c r="H679" s="419" t="s">
        <v>69</v>
      </c>
      <c r="I679" s="421"/>
      <c r="L679" s="417"/>
      <c r="M679" s="422"/>
      <c r="N679" s="423"/>
      <c r="O679" s="423"/>
      <c r="P679" s="423"/>
      <c r="Q679" s="423"/>
      <c r="R679" s="423"/>
      <c r="S679" s="423"/>
      <c r="T679" s="424"/>
      <c r="AT679" s="419" t="s">
        <v>201</v>
      </c>
      <c r="AU679" s="419" t="s">
        <v>115</v>
      </c>
      <c r="AV679" s="418" t="s">
        <v>113</v>
      </c>
      <c r="AW679" s="418" t="s">
        <v>93</v>
      </c>
      <c r="AX679" s="418" t="s">
        <v>111</v>
      </c>
      <c r="AY679" s="419" t="s">
        <v>188</v>
      </c>
    </row>
    <row r="680" spans="2:65" s="426" customFormat="1">
      <c r="B680" s="425"/>
      <c r="D680" s="414" t="s">
        <v>201</v>
      </c>
      <c r="E680" s="427" t="s">
        <v>69</v>
      </c>
      <c r="F680" s="428" t="s">
        <v>113</v>
      </c>
      <c r="H680" s="429">
        <v>1</v>
      </c>
      <c r="I680" s="430"/>
      <c r="L680" s="425"/>
      <c r="M680" s="431"/>
      <c r="N680" s="432"/>
      <c r="O680" s="432"/>
      <c r="P680" s="432"/>
      <c r="Q680" s="432"/>
      <c r="R680" s="432"/>
      <c r="S680" s="432"/>
      <c r="T680" s="433"/>
      <c r="AT680" s="427" t="s">
        <v>201</v>
      </c>
      <c r="AU680" s="427" t="s">
        <v>115</v>
      </c>
      <c r="AV680" s="426" t="s">
        <v>115</v>
      </c>
      <c r="AW680" s="426" t="s">
        <v>93</v>
      </c>
      <c r="AX680" s="426" t="s">
        <v>111</v>
      </c>
      <c r="AY680" s="427" t="s">
        <v>188</v>
      </c>
    </row>
    <row r="681" spans="2:65" s="435" customFormat="1">
      <c r="B681" s="434"/>
      <c r="D681" s="414" t="s">
        <v>201</v>
      </c>
      <c r="E681" s="436" t="s">
        <v>69</v>
      </c>
      <c r="F681" s="437" t="s">
        <v>210</v>
      </c>
      <c r="H681" s="438">
        <v>2</v>
      </c>
      <c r="I681" s="439"/>
      <c r="L681" s="434"/>
      <c r="M681" s="440"/>
      <c r="N681" s="441"/>
      <c r="O681" s="441"/>
      <c r="P681" s="441"/>
      <c r="Q681" s="441"/>
      <c r="R681" s="441"/>
      <c r="S681" s="441"/>
      <c r="T681" s="442"/>
      <c r="AT681" s="436" t="s">
        <v>201</v>
      </c>
      <c r="AU681" s="436" t="s">
        <v>115</v>
      </c>
      <c r="AV681" s="435" t="s">
        <v>195</v>
      </c>
      <c r="AW681" s="435" t="s">
        <v>93</v>
      </c>
      <c r="AX681" s="435" t="s">
        <v>113</v>
      </c>
      <c r="AY681" s="436" t="s">
        <v>188</v>
      </c>
    </row>
    <row r="682" spans="2:65" s="334" customFormat="1" ht="16.5" customHeight="1">
      <c r="B682" s="86"/>
      <c r="C682" s="455" t="s">
        <v>639</v>
      </c>
      <c r="D682" s="455" t="s">
        <v>521</v>
      </c>
      <c r="E682" s="456" t="s">
        <v>7657</v>
      </c>
      <c r="F682" s="457" t="s">
        <v>7658</v>
      </c>
      <c r="G682" s="458" t="s">
        <v>578</v>
      </c>
      <c r="H682" s="459">
        <v>1</v>
      </c>
      <c r="I682" s="460"/>
      <c r="J682" s="461">
        <f>ROUND(I682*H682,2)</f>
        <v>0</v>
      </c>
      <c r="K682" s="457" t="s">
        <v>449</v>
      </c>
      <c r="L682" s="462"/>
      <c r="M682" s="463" t="s">
        <v>69</v>
      </c>
      <c r="N682" s="464" t="s">
        <v>100</v>
      </c>
      <c r="O682" s="333"/>
      <c r="P682" s="412">
        <f>O682*H682</f>
        <v>0</v>
      </c>
      <c r="Q682" s="412">
        <v>3.5300000000000002E-3</v>
      </c>
      <c r="R682" s="412">
        <f>Q682*H682</f>
        <v>3.5300000000000002E-3</v>
      </c>
      <c r="S682" s="412">
        <v>0</v>
      </c>
      <c r="T682" s="413">
        <f>S682*H682</f>
        <v>0</v>
      </c>
      <c r="AR682" s="55" t="s">
        <v>520</v>
      </c>
      <c r="AT682" s="55" t="s">
        <v>521</v>
      </c>
      <c r="AU682" s="55" t="s">
        <v>115</v>
      </c>
      <c r="AY682" s="55" t="s">
        <v>188</v>
      </c>
      <c r="BE682" s="93">
        <f>IF(N682="základní",J682,0)</f>
        <v>0</v>
      </c>
      <c r="BF682" s="93">
        <f>IF(N682="snížená",J682,0)</f>
        <v>0</v>
      </c>
      <c r="BG682" s="93">
        <f>IF(N682="zákl. přenesená",J682,0)</f>
        <v>0</v>
      </c>
      <c r="BH682" s="93">
        <f>IF(N682="sníž. přenesená",J682,0)</f>
        <v>0</v>
      </c>
      <c r="BI682" s="93">
        <f>IF(N682="nulová",J682,0)</f>
        <v>0</v>
      </c>
      <c r="BJ682" s="55" t="s">
        <v>113</v>
      </c>
      <c r="BK682" s="93">
        <f>ROUND(I682*H682,2)</f>
        <v>0</v>
      </c>
      <c r="BL682" s="55" t="s">
        <v>389</v>
      </c>
      <c r="BM682" s="55" t="s">
        <v>7659</v>
      </c>
    </row>
    <row r="683" spans="2:65" s="334" customFormat="1">
      <c r="B683" s="61"/>
      <c r="D683" s="414" t="s">
        <v>197</v>
      </c>
      <c r="F683" s="415" t="s">
        <v>7658</v>
      </c>
      <c r="I683" s="240"/>
      <c r="L683" s="61"/>
      <c r="M683" s="94"/>
      <c r="N683" s="333"/>
      <c r="O683" s="333"/>
      <c r="P683" s="333"/>
      <c r="Q683" s="333"/>
      <c r="R683" s="333"/>
      <c r="S683" s="333"/>
      <c r="T683" s="69"/>
      <c r="AT683" s="55" t="s">
        <v>197</v>
      </c>
      <c r="AU683" s="55" t="s">
        <v>115</v>
      </c>
    </row>
    <row r="684" spans="2:65" s="418" customFormat="1">
      <c r="B684" s="417"/>
      <c r="D684" s="414" t="s">
        <v>201</v>
      </c>
      <c r="E684" s="419" t="s">
        <v>69</v>
      </c>
      <c r="F684" s="420" t="s">
        <v>7412</v>
      </c>
      <c r="H684" s="419" t="s">
        <v>69</v>
      </c>
      <c r="I684" s="421"/>
      <c r="L684" s="417"/>
      <c r="M684" s="422"/>
      <c r="N684" s="423"/>
      <c r="O684" s="423"/>
      <c r="P684" s="423"/>
      <c r="Q684" s="423"/>
      <c r="R684" s="423"/>
      <c r="S684" s="423"/>
      <c r="T684" s="424"/>
      <c r="AT684" s="419" t="s">
        <v>201</v>
      </c>
      <c r="AU684" s="419" t="s">
        <v>115</v>
      </c>
      <c r="AV684" s="418" t="s">
        <v>113</v>
      </c>
      <c r="AW684" s="418" t="s">
        <v>93</v>
      </c>
      <c r="AX684" s="418" t="s">
        <v>111</v>
      </c>
      <c r="AY684" s="419" t="s">
        <v>188</v>
      </c>
    </row>
    <row r="685" spans="2:65" s="418" customFormat="1">
      <c r="B685" s="417"/>
      <c r="D685" s="414" t="s">
        <v>201</v>
      </c>
      <c r="E685" s="419" t="s">
        <v>69</v>
      </c>
      <c r="F685" s="420" t="s">
        <v>7413</v>
      </c>
      <c r="H685" s="419" t="s">
        <v>69</v>
      </c>
      <c r="I685" s="421"/>
      <c r="L685" s="417"/>
      <c r="M685" s="422"/>
      <c r="N685" s="423"/>
      <c r="O685" s="423"/>
      <c r="P685" s="423"/>
      <c r="Q685" s="423"/>
      <c r="R685" s="423"/>
      <c r="S685" s="423"/>
      <c r="T685" s="424"/>
      <c r="AT685" s="419" t="s">
        <v>201</v>
      </c>
      <c r="AU685" s="419" t="s">
        <v>115</v>
      </c>
      <c r="AV685" s="418" t="s">
        <v>113</v>
      </c>
      <c r="AW685" s="418" t="s">
        <v>93</v>
      </c>
      <c r="AX685" s="418" t="s">
        <v>111</v>
      </c>
      <c r="AY685" s="419" t="s">
        <v>188</v>
      </c>
    </row>
    <row r="686" spans="2:65" s="418" customFormat="1">
      <c r="B686" s="417"/>
      <c r="D686" s="414" t="s">
        <v>201</v>
      </c>
      <c r="E686" s="419" t="s">
        <v>69</v>
      </c>
      <c r="F686" s="420" t="s">
        <v>7414</v>
      </c>
      <c r="H686" s="419" t="s">
        <v>69</v>
      </c>
      <c r="I686" s="421"/>
      <c r="L686" s="417"/>
      <c r="M686" s="422"/>
      <c r="N686" s="423"/>
      <c r="O686" s="423"/>
      <c r="P686" s="423"/>
      <c r="Q686" s="423"/>
      <c r="R686" s="423"/>
      <c r="S686" s="423"/>
      <c r="T686" s="424"/>
      <c r="AT686" s="419" t="s">
        <v>201</v>
      </c>
      <c r="AU686" s="419" t="s">
        <v>115</v>
      </c>
      <c r="AV686" s="418" t="s">
        <v>113</v>
      </c>
      <c r="AW686" s="418" t="s">
        <v>93</v>
      </c>
      <c r="AX686" s="418" t="s">
        <v>111</v>
      </c>
      <c r="AY686" s="419" t="s">
        <v>188</v>
      </c>
    </row>
    <row r="687" spans="2:65" s="418" customFormat="1">
      <c r="B687" s="417"/>
      <c r="D687" s="414" t="s">
        <v>201</v>
      </c>
      <c r="E687" s="419" t="s">
        <v>69</v>
      </c>
      <c r="F687" s="420" t="s">
        <v>7415</v>
      </c>
      <c r="H687" s="419" t="s">
        <v>69</v>
      </c>
      <c r="I687" s="421"/>
      <c r="L687" s="417"/>
      <c r="M687" s="422"/>
      <c r="N687" s="423"/>
      <c r="O687" s="423"/>
      <c r="P687" s="423"/>
      <c r="Q687" s="423"/>
      <c r="R687" s="423"/>
      <c r="S687" s="423"/>
      <c r="T687" s="424"/>
      <c r="AT687" s="419" t="s">
        <v>201</v>
      </c>
      <c r="AU687" s="419" t="s">
        <v>115</v>
      </c>
      <c r="AV687" s="418" t="s">
        <v>113</v>
      </c>
      <c r="AW687" s="418" t="s">
        <v>93</v>
      </c>
      <c r="AX687" s="418" t="s">
        <v>111</v>
      </c>
      <c r="AY687" s="419" t="s">
        <v>188</v>
      </c>
    </row>
    <row r="688" spans="2:65" s="418" customFormat="1">
      <c r="B688" s="417"/>
      <c r="D688" s="414" t="s">
        <v>201</v>
      </c>
      <c r="E688" s="419" t="s">
        <v>69</v>
      </c>
      <c r="F688" s="420" t="s">
        <v>7660</v>
      </c>
      <c r="H688" s="419" t="s">
        <v>69</v>
      </c>
      <c r="I688" s="421"/>
      <c r="L688" s="417"/>
      <c r="M688" s="422"/>
      <c r="N688" s="423"/>
      <c r="O688" s="423"/>
      <c r="P688" s="423"/>
      <c r="Q688" s="423"/>
      <c r="R688" s="423"/>
      <c r="S688" s="423"/>
      <c r="T688" s="424"/>
      <c r="AT688" s="419" t="s">
        <v>201</v>
      </c>
      <c r="AU688" s="419" t="s">
        <v>115</v>
      </c>
      <c r="AV688" s="418" t="s">
        <v>113</v>
      </c>
      <c r="AW688" s="418" t="s">
        <v>93</v>
      </c>
      <c r="AX688" s="418" t="s">
        <v>111</v>
      </c>
      <c r="AY688" s="419" t="s">
        <v>188</v>
      </c>
    </row>
    <row r="689" spans="2:65" s="418" customFormat="1">
      <c r="B689" s="417"/>
      <c r="D689" s="414" t="s">
        <v>201</v>
      </c>
      <c r="E689" s="419" t="s">
        <v>69</v>
      </c>
      <c r="F689" s="420" t="s">
        <v>7650</v>
      </c>
      <c r="H689" s="419" t="s">
        <v>69</v>
      </c>
      <c r="I689" s="421"/>
      <c r="L689" s="417"/>
      <c r="M689" s="422"/>
      <c r="N689" s="423"/>
      <c r="O689" s="423"/>
      <c r="P689" s="423"/>
      <c r="Q689" s="423"/>
      <c r="R689" s="423"/>
      <c r="S689" s="423"/>
      <c r="T689" s="424"/>
      <c r="AT689" s="419" t="s">
        <v>201</v>
      </c>
      <c r="AU689" s="419" t="s">
        <v>115</v>
      </c>
      <c r="AV689" s="418" t="s">
        <v>113</v>
      </c>
      <c r="AW689" s="418" t="s">
        <v>93</v>
      </c>
      <c r="AX689" s="418" t="s">
        <v>111</v>
      </c>
      <c r="AY689" s="419" t="s">
        <v>188</v>
      </c>
    </row>
    <row r="690" spans="2:65" s="418" customFormat="1" ht="27">
      <c r="B690" s="417"/>
      <c r="D690" s="414" t="s">
        <v>201</v>
      </c>
      <c r="E690" s="419" t="s">
        <v>69</v>
      </c>
      <c r="F690" s="420" t="s">
        <v>7651</v>
      </c>
      <c r="H690" s="419" t="s">
        <v>69</v>
      </c>
      <c r="I690" s="421"/>
      <c r="L690" s="417"/>
      <c r="M690" s="422"/>
      <c r="N690" s="423"/>
      <c r="O690" s="423"/>
      <c r="P690" s="423"/>
      <c r="Q690" s="423"/>
      <c r="R690" s="423"/>
      <c r="S690" s="423"/>
      <c r="T690" s="424"/>
      <c r="AT690" s="419" t="s">
        <v>201</v>
      </c>
      <c r="AU690" s="419" t="s">
        <v>115</v>
      </c>
      <c r="AV690" s="418" t="s">
        <v>113</v>
      </c>
      <c r="AW690" s="418" t="s">
        <v>93</v>
      </c>
      <c r="AX690" s="418" t="s">
        <v>111</v>
      </c>
      <c r="AY690" s="419" t="s">
        <v>188</v>
      </c>
    </row>
    <row r="691" spans="2:65" s="418" customFormat="1" ht="27">
      <c r="B691" s="417"/>
      <c r="D691" s="414" t="s">
        <v>201</v>
      </c>
      <c r="E691" s="419" t="s">
        <v>69</v>
      </c>
      <c r="F691" s="420" t="s">
        <v>7652</v>
      </c>
      <c r="H691" s="419" t="s">
        <v>69</v>
      </c>
      <c r="I691" s="421"/>
      <c r="L691" s="417"/>
      <c r="M691" s="422"/>
      <c r="N691" s="423"/>
      <c r="O691" s="423"/>
      <c r="P691" s="423"/>
      <c r="Q691" s="423"/>
      <c r="R691" s="423"/>
      <c r="S691" s="423"/>
      <c r="T691" s="424"/>
      <c r="AT691" s="419" t="s">
        <v>201</v>
      </c>
      <c r="AU691" s="419" t="s">
        <v>115</v>
      </c>
      <c r="AV691" s="418" t="s">
        <v>113</v>
      </c>
      <c r="AW691" s="418" t="s">
        <v>93</v>
      </c>
      <c r="AX691" s="418" t="s">
        <v>111</v>
      </c>
      <c r="AY691" s="419" t="s">
        <v>188</v>
      </c>
    </row>
    <row r="692" spans="2:65" s="418" customFormat="1">
      <c r="B692" s="417"/>
      <c r="D692" s="414" t="s">
        <v>201</v>
      </c>
      <c r="E692" s="419" t="s">
        <v>69</v>
      </c>
      <c r="F692" s="420" t="s">
        <v>7653</v>
      </c>
      <c r="H692" s="419" t="s">
        <v>69</v>
      </c>
      <c r="I692" s="421"/>
      <c r="L692" s="417"/>
      <c r="M692" s="422"/>
      <c r="N692" s="423"/>
      <c r="O692" s="423"/>
      <c r="P692" s="423"/>
      <c r="Q692" s="423"/>
      <c r="R692" s="423"/>
      <c r="S692" s="423"/>
      <c r="T692" s="424"/>
      <c r="AT692" s="419" t="s">
        <v>201</v>
      </c>
      <c r="AU692" s="419" t="s">
        <v>115</v>
      </c>
      <c r="AV692" s="418" t="s">
        <v>113</v>
      </c>
      <c r="AW692" s="418" t="s">
        <v>93</v>
      </c>
      <c r="AX692" s="418" t="s">
        <v>111</v>
      </c>
      <c r="AY692" s="419" t="s">
        <v>188</v>
      </c>
    </row>
    <row r="693" spans="2:65" s="426" customFormat="1">
      <c r="B693" s="425"/>
      <c r="D693" s="414" t="s">
        <v>201</v>
      </c>
      <c r="E693" s="427" t="s">
        <v>69</v>
      </c>
      <c r="F693" s="428" t="s">
        <v>113</v>
      </c>
      <c r="H693" s="429">
        <v>1</v>
      </c>
      <c r="I693" s="430"/>
      <c r="L693" s="425"/>
      <c r="M693" s="431"/>
      <c r="N693" s="432"/>
      <c r="O693" s="432"/>
      <c r="P693" s="432"/>
      <c r="Q693" s="432"/>
      <c r="R693" s="432"/>
      <c r="S693" s="432"/>
      <c r="T693" s="433"/>
      <c r="AT693" s="427" t="s">
        <v>201</v>
      </c>
      <c r="AU693" s="427" t="s">
        <v>115</v>
      </c>
      <c r="AV693" s="426" t="s">
        <v>115</v>
      </c>
      <c r="AW693" s="426" t="s">
        <v>93</v>
      </c>
      <c r="AX693" s="426" t="s">
        <v>111</v>
      </c>
      <c r="AY693" s="427" t="s">
        <v>188</v>
      </c>
    </row>
    <row r="694" spans="2:65" s="435" customFormat="1">
      <c r="B694" s="434"/>
      <c r="D694" s="414" t="s">
        <v>201</v>
      </c>
      <c r="E694" s="436" t="s">
        <v>69</v>
      </c>
      <c r="F694" s="437" t="s">
        <v>210</v>
      </c>
      <c r="H694" s="438">
        <v>1</v>
      </c>
      <c r="I694" s="439"/>
      <c r="L694" s="434"/>
      <c r="M694" s="440"/>
      <c r="N694" s="441"/>
      <c r="O694" s="441"/>
      <c r="P694" s="441"/>
      <c r="Q694" s="441"/>
      <c r="R694" s="441"/>
      <c r="S694" s="441"/>
      <c r="T694" s="442"/>
      <c r="AT694" s="436" t="s">
        <v>201</v>
      </c>
      <c r="AU694" s="436" t="s">
        <v>115</v>
      </c>
      <c r="AV694" s="435" t="s">
        <v>195</v>
      </c>
      <c r="AW694" s="435" t="s">
        <v>93</v>
      </c>
      <c r="AX694" s="435" t="s">
        <v>113</v>
      </c>
      <c r="AY694" s="436" t="s">
        <v>188</v>
      </c>
    </row>
    <row r="695" spans="2:65" s="334" customFormat="1" ht="16.5" customHeight="1">
      <c r="B695" s="86"/>
      <c r="C695" s="455" t="s">
        <v>646</v>
      </c>
      <c r="D695" s="455" t="s">
        <v>521</v>
      </c>
      <c r="E695" s="456" t="s">
        <v>7661</v>
      </c>
      <c r="F695" s="457" t="s">
        <v>7662</v>
      </c>
      <c r="G695" s="458" t="s">
        <v>578</v>
      </c>
      <c r="H695" s="459">
        <v>1</v>
      </c>
      <c r="I695" s="460"/>
      <c r="J695" s="461">
        <f>ROUND(I695*H695,2)</f>
        <v>0</v>
      </c>
      <c r="K695" s="457" t="s">
        <v>449</v>
      </c>
      <c r="L695" s="462"/>
      <c r="M695" s="463" t="s">
        <v>69</v>
      </c>
      <c r="N695" s="464" t="s">
        <v>100</v>
      </c>
      <c r="O695" s="333"/>
      <c r="P695" s="412">
        <f>O695*H695</f>
        <v>0</v>
      </c>
      <c r="Q695" s="412">
        <v>0.01</v>
      </c>
      <c r="R695" s="412">
        <f>Q695*H695</f>
        <v>0.01</v>
      </c>
      <c r="S695" s="412">
        <v>0</v>
      </c>
      <c r="T695" s="413">
        <f>S695*H695</f>
        <v>0</v>
      </c>
      <c r="AR695" s="55" t="s">
        <v>520</v>
      </c>
      <c r="AT695" s="55" t="s">
        <v>521</v>
      </c>
      <c r="AU695" s="55" t="s">
        <v>115</v>
      </c>
      <c r="AY695" s="55" t="s">
        <v>188</v>
      </c>
      <c r="BE695" s="93">
        <f>IF(N695="základní",J695,0)</f>
        <v>0</v>
      </c>
      <c r="BF695" s="93">
        <f>IF(N695="snížená",J695,0)</f>
        <v>0</v>
      </c>
      <c r="BG695" s="93">
        <f>IF(N695="zákl. přenesená",J695,0)</f>
        <v>0</v>
      </c>
      <c r="BH695" s="93">
        <f>IF(N695="sníž. přenesená",J695,0)</f>
        <v>0</v>
      </c>
      <c r="BI695" s="93">
        <f>IF(N695="nulová",J695,0)</f>
        <v>0</v>
      </c>
      <c r="BJ695" s="55" t="s">
        <v>113</v>
      </c>
      <c r="BK695" s="93">
        <f>ROUND(I695*H695,2)</f>
        <v>0</v>
      </c>
      <c r="BL695" s="55" t="s">
        <v>389</v>
      </c>
      <c r="BM695" s="55" t="s">
        <v>7663</v>
      </c>
    </row>
    <row r="696" spans="2:65" s="334" customFormat="1">
      <c r="B696" s="61"/>
      <c r="D696" s="414" t="s">
        <v>197</v>
      </c>
      <c r="F696" s="415" t="s">
        <v>7662</v>
      </c>
      <c r="I696" s="240"/>
      <c r="L696" s="61"/>
      <c r="M696" s="94"/>
      <c r="N696" s="333"/>
      <c r="O696" s="333"/>
      <c r="P696" s="333"/>
      <c r="Q696" s="333"/>
      <c r="R696" s="333"/>
      <c r="S696" s="333"/>
      <c r="T696" s="69"/>
      <c r="AT696" s="55" t="s">
        <v>197</v>
      </c>
      <c r="AU696" s="55" t="s">
        <v>115</v>
      </c>
    </row>
    <row r="697" spans="2:65" s="418" customFormat="1">
      <c r="B697" s="417"/>
      <c r="D697" s="414" t="s">
        <v>201</v>
      </c>
      <c r="E697" s="419" t="s">
        <v>69</v>
      </c>
      <c r="F697" s="420" t="s">
        <v>7412</v>
      </c>
      <c r="H697" s="419" t="s">
        <v>69</v>
      </c>
      <c r="I697" s="421"/>
      <c r="L697" s="417"/>
      <c r="M697" s="422"/>
      <c r="N697" s="423"/>
      <c r="O697" s="423"/>
      <c r="P697" s="423"/>
      <c r="Q697" s="423"/>
      <c r="R697" s="423"/>
      <c r="S697" s="423"/>
      <c r="T697" s="424"/>
      <c r="AT697" s="419" t="s">
        <v>201</v>
      </c>
      <c r="AU697" s="419" t="s">
        <v>115</v>
      </c>
      <c r="AV697" s="418" t="s">
        <v>113</v>
      </c>
      <c r="AW697" s="418" t="s">
        <v>93</v>
      </c>
      <c r="AX697" s="418" t="s">
        <v>111</v>
      </c>
      <c r="AY697" s="419" t="s">
        <v>188</v>
      </c>
    </row>
    <row r="698" spans="2:65" s="418" customFormat="1">
      <c r="B698" s="417"/>
      <c r="D698" s="414" t="s">
        <v>201</v>
      </c>
      <c r="E698" s="419" t="s">
        <v>69</v>
      </c>
      <c r="F698" s="420" t="s">
        <v>7413</v>
      </c>
      <c r="H698" s="419" t="s">
        <v>69</v>
      </c>
      <c r="I698" s="421"/>
      <c r="L698" s="417"/>
      <c r="M698" s="422"/>
      <c r="N698" s="423"/>
      <c r="O698" s="423"/>
      <c r="P698" s="423"/>
      <c r="Q698" s="423"/>
      <c r="R698" s="423"/>
      <c r="S698" s="423"/>
      <c r="T698" s="424"/>
      <c r="AT698" s="419" t="s">
        <v>201</v>
      </c>
      <c r="AU698" s="419" t="s">
        <v>115</v>
      </c>
      <c r="AV698" s="418" t="s">
        <v>113</v>
      </c>
      <c r="AW698" s="418" t="s">
        <v>93</v>
      </c>
      <c r="AX698" s="418" t="s">
        <v>111</v>
      </c>
      <c r="AY698" s="419" t="s">
        <v>188</v>
      </c>
    </row>
    <row r="699" spans="2:65" s="418" customFormat="1">
      <c r="B699" s="417"/>
      <c r="D699" s="414" t="s">
        <v>201</v>
      </c>
      <c r="E699" s="419" t="s">
        <v>69</v>
      </c>
      <c r="F699" s="420" t="s">
        <v>7414</v>
      </c>
      <c r="H699" s="419" t="s">
        <v>69</v>
      </c>
      <c r="I699" s="421"/>
      <c r="L699" s="417"/>
      <c r="M699" s="422"/>
      <c r="N699" s="423"/>
      <c r="O699" s="423"/>
      <c r="P699" s="423"/>
      <c r="Q699" s="423"/>
      <c r="R699" s="423"/>
      <c r="S699" s="423"/>
      <c r="T699" s="424"/>
      <c r="AT699" s="419" t="s">
        <v>201</v>
      </c>
      <c r="AU699" s="419" t="s">
        <v>115</v>
      </c>
      <c r="AV699" s="418" t="s">
        <v>113</v>
      </c>
      <c r="AW699" s="418" t="s">
        <v>93</v>
      </c>
      <c r="AX699" s="418" t="s">
        <v>111</v>
      </c>
      <c r="AY699" s="419" t="s">
        <v>188</v>
      </c>
    </row>
    <row r="700" spans="2:65" s="418" customFormat="1">
      <c r="B700" s="417"/>
      <c r="D700" s="414" t="s">
        <v>201</v>
      </c>
      <c r="E700" s="419" t="s">
        <v>69</v>
      </c>
      <c r="F700" s="420" t="s">
        <v>7415</v>
      </c>
      <c r="H700" s="419" t="s">
        <v>69</v>
      </c>
      <c r="I700" s="421"/>
      <c r="L700" s="417"/>
      <c r="M700" s="422"/>
      <c r="N700" s="423"/>
      <c r="O700" s="423"/>
      <c r="P700" s="423"/>
      <c r="Q700" s="423"/>
      <c r="R700" s="423"/>
      <c r="S700" s="423"/>
      <c r="T700" s="424"/>
      <c r="AT700" s="419" t="s">
        <v>201</v>
      </c>
      <c r="AU700" s="419" t="s">
        <v>115</v>
      </c>
      <c r="AV700" s="418" t="s">
        <v>113</v>
      </c>
      <c r="AW700" s="418" t="s">
        <v>93</v>
      </c>
      <c r="AX700" s="418" t="s">
        <v>111</v>
      </c>
      <c r="AY700" s="419" t="s">
        <v>188</v>
      </c>
    </row>
    <row r="701" spans="2:65" s="418" customFormat="1">
      <c r="B701" s="417"/>
      <c r="D701" s="414" t="s">
        <v>201</v>
      </c>
      <c r="E701" s="419" t="s">
        <v>69</v>
      </c>
      <c r="F701" s="420" t="s">
        <v>7664</v>
      </c>
      <c r="H701" s="419" t="s">
        <v>69</v>
      </c>
      <c r="I701" s="421"/>
      <c r="L701" s="417"/>
      <c r="M701" s="422"/>
      <c r="N701" s="423"/>
      <c r="O701" s="423"/>
      <c r="P701" s="423"/>
      <c r="Q701" s="423"/>
      <c r="R701" s="423"/>
      <c r="S701" s="423"/>
      <c r="T701" s="424"/>
      <c r="AT701" s="419" t="s">
        <v>201</v>
      </c>
      <c r="AU701" s="419" t="s">
        <v>115</v>
      </c>
      <c r="AV701" s="418" t="s">
        <v>113</v>
      </c>
      <c r="AW701" s="418" t="s">
        <v>93</v>
      </c>
      <c r="AX701" s="418" t="s">
        <v>111</v>
      </c>
      <c r="AY701" s="419" t="s">
        <v>188</v>
      </c>
    </row>
    <row r="702" spans="2:65" s="418" customFormat="1">
      <c r="B702" s="417"/>
      <c r="D702" s="414" t="s">
        <v>201</v>
      </c>
      <c r="E702" s="419" t="s">
        <v>69</v>
      </c>
      <c r="F702" s="420" t="s">
        <v>7655</v>
      </c>
      <c r="H702" s="419" t="s">
        <v>69</v>
      </c>
      <c r="I702" s="421"/>
      <c r="L702" s="417"/>
      <c r="M702" s="422"/>
      <c r="N702" s="423"/>
      <c r="O702" s="423"/>
      <c r="P702" s="423"/>
      <c r="Q702" s="423"/>
      <c r="R702" s="423"/>
      <c r="S702" s="423"/>
      <c r="T702" s="424"/>
      <c r="AT702" s="419" t="s">
        <v>201</v>
      </c>
      <c r="AU702" s="419" t="s">
        <v>115</v>
      </c>
      <c r="AV702" s="418" t="s">
        <v>113</v>
      </c>
      <c r="AW702" s="418" t="s">
        <v>93</v>
      </c>
      <c r="AX702" s="418" t="s">
        <v>111</v>
      </c>
      <c r="AY702" s="419" t="s">
        <v>188</v>
      </c>
    </row>
    <row r="703" spans="2:65" s="418" customFormat="1">
      <c r="B703" s="417"/>
      <c r="D703" s="414" t="s">
        <v>201</v>
      </c>
      <c r="E703" s="419" t="s">
        <v>69</v>
      </c>
      <c r="F703" s="420" t="s">
        <v>7656</v>
      </c>
      <c r="H703" s="419" t="s">
        <v>69</v>
      </c>
      <c r="I703" s="421"/>
      <c r="L703" s="417"/>
      <c r="M703" s="422"/>
      <c r="N703" s="423"/>
      <c r="O703" s="423"/>
      <c r="P703" s="423"/>
      <c r="Q703" s="423"/>
      <c r="R703" s="423"/>
      <c r="S703" s="423"/>
      <c r="T703" s="424"/>
      <c r="AT703" s="419" t="s">
        <v>201</v>
      </c>
      <c r="AU703" s="419" t="s">
        <v>115</v>
      </c>
      <c r="AV703" s="418" t="s">
        <v>113</v>
      </c>
      <c r="AW703" s="418" t="s">
        <v>93</v>
      </c>
      <c r="AX703" s="418" t="s">
        <v>111</v>
      </c>
      <c r="AY703" s="419" t="s">
        <v>188</v>
      </c>
    </row>
    <row r="704" spans="2:65" s="426" customFormat="1">
      <c r="B704" s="425"/>
      <c r="D704" s="414" t="s">
        <v>201</v>
      </c>
      <c r="E704" s="427" t="s">
        <v>69</v>
      </c>
      <c r="F704" s="428" t="s">
        <v>113</v>
      </c>
      <c r="H704" s="429">
        <v>1</v>
      </c>
      <c r="I704" s="430"/>
      <c r="L704" s="425"/>
      <c r="M704" s="431"/>
      <c r="N704" s="432"/>
      <c r="O704" s="432"/>
      <c r="P704" s="432"/>
      <c r="Q704" s="432"/>
      <c r="R704" s="432"/>
      <c r="S704" s="432"/>
      <c r="T704" s="433"/>
      <c r="AT704" s="427" t="s">
        <v>201</v>
      </c>
      <c r="AU704" s="427" t="s">
        <v>115</v>
      </c>
      <c r="AV704" s="426" t="s">
        <v>115</v>
      </c>
      <c r="AW704" s="426" t="s">
        <v>93</v>
      </c>
      <c r="AX704" s="426" t="s">
        <v>111</v>
      </c>
      <c r="AY704" s="427" t="s">
        <v>188</v>
      </c>
    </row>
    <row r="705" spans="2:65" s="435" customFormat="1">
      <c r="B705" s="434"/>
      <c r="D705" s="414" t="s">
        <v>201</v>
      </c>
      <c r="E705" s="436" t="s">
        <v>69</v>
      </c>
      <c r="F705" s="437" t="s">
        <v>210</v>
      </c>
      <c r="H705" s="438">
        <v>1</v>
      </c>
      <c r="I705" s="439"/>
      <c r="L705" s="434"/>
      <c r="M705" s="440"/>
      <c r="N705" s="441"/>
      <c r="O705" s="441"/>
      <c r="P705" s="441"/>
      <c r="Q705" s="441"/>
      <c r="R705" s="441"/>
      <c r="S705" s="441"/>
      <c r="T705" s="442"/>
      <c r="AT705" s="436" t="s">
        <v>201</v>
      </c>
      <c r="AU705" s="436" t="s">
        <v>115</v>
      </c>
      <c r="AV705" s="435" t="s">
        <v>195</v>
      </c>
      <c r="AW705" s="435" t="s">
        <v>93</v>
      </c>
      <c r="AX705" s="435" t="s">
        <v>113</v>
      </c>
      <c r="AY705" s="436" t="s">
        <v>188</v>
      </c>
    </row>
    <row r="706" spans="2:65" s="334" customFormat="1" ht="16.5" customHeight="1">
      <c r="B706" s="86"/>
      <c r="C706" s="87" t="s">
        <v>653</v>
      </c>
      <c r="D706" s="87" t="s">
        <v>190</v>
      </c>
      <c r="E706" s="88" t="s">
        <v>7665</v>
      </c>
      <c r="F706" s="89" t="s">
        <v>7666</v>
      </c>
      <c r="G706" s="90" t="s">
        <v>578</v>
      </c>
      <c r="H706" s="91">
        <v>1</v>
      </c>
      <c r="I706" s="238"/>
      <c r="J706" s="92">
        <f>ROUND(I706*H706,2)</f>
        <v>0</v>
      </c>
      <c r="K706" s="89" t="s">
        <v>194</v>
      </c>
      <c r="L706" s="61"/>
      <c r="M706" s="410" t="s">
        <v>69</v>
      </c>
      <c r="N706" s="411" t="s">
        <v>100</v>
      </c>
      <c r="O706" s="333"/>
      <c r="P706" s="412">
        <f>O706*H706</f>
        <v>0</v>
      </c>
      <c r="Q706" s="412">
        <v>0</v>
      </c>
      <c r="R706" s="412">
        <f>Q706*H706</f>
        <v>0</v>
      </c>
      <c r="S706" s="412">
        <v>0</v>
      </c>
      <c r="T706" s="413">
        <f>S706*H706</f>
        <v>0</v>
      </c>
      <c r="AR706" s="55" t="s">
        <v>389</v>
      </c>
      <c r="AT706" s="55" t="s">
        <v>190</v>
      </c>
      <c r="AU706" s="55" t="s">
        <v>115</v>
      </c>
      <c r="AY706" s="55" t="s">
        <v>188</v>
      </c>
      <c r="BE706" s="93">
        <f>IF(N706="základní",J706,0)</f>
        <v>0</v>
      </c>
      <c r="BF706" s="93">
        <f>IF(N706="snížená",J706,0)</f>
        <v>0</v>
      </c>
      <c r="BG706" s="93">
        <f>IF(N706="zákl. přenesená",J706,0)</f>
        <v>0</v>
      </c>
      <c r="BH706" s="93">
        <f>IF(N706="sníž. přenesená",J706,0)</f>
        <v>0</v>
      </c>
      <c r="BI706" s="93">
        <f>IF(N706="nulová",J706,0)</f>
        <v>0</v>
      </c>
      <c r="BJ706" s="55" t="s">
        <v>113</v>
      </c>
      <c r="BK706" s="93">
        <f>ROUND(I706*H706,2)</f>
        <v>0</v>
      </c>
      <c r="BL706" s="55" t="s">
        <v>389</v>
      </c>
      <c r="BM706" s="55" t="s">
        <v>7667</v>
      </c>
    </row>
    <row r="707" spans="2:65" s="334" customFormat="1" ht="27">
      <c r="B707" s="61"/>
      <c r="D707" s="414" t="s">
        <v>197</v>
      </c>
      <c r="F707" s="415" t="s">
        <v>7668</v>
      </c>
      <c r="I707" s="240"/>
      <c r="L707" s="61"/>
      <c r="M707" s="94"/>
      <c r="N707" s="333"/>
      <c r="O707" s="333"/>
      <c r="P707" s="333"/>
      <c r="Q707" s="333"/>
      <c r="R707" s="333"/>
      <c r="S707" s="333"/>
      <c r="T707" s="69"/>
      <c r="AT707" s="55" t="s">
        <v>197</v>
      </c>
      <c r="AU707" s="55" t="s">
        <v>115</v>
      </c>
    </row>
    <row r="708" spans="2:65" s="418" customFormat="1">
      <c r="B708" s="417"/>
      <c r="D708" s="414" t="s">
        <v>201</v>
      </c>
      <c r="E708" s="419" t="s">
        <v>69</v>
      </c>
      <c r="F708" s="420" t="s">
        <v>7412</v>
      </c>
      <c r="H708" s="419" t="s">
        <v>69</v>
      </c>
      <c r="I708" s="421"/>
      <c r="L708" s="417"/>
      <c r="M708" s="422"/>
      <c r="N708" s="423"/>
      <c r="O708" s="423"/>
      <c r="P708" s="423"/>
      <c r="Q708" s="423"/>
      <c r="R708" s="423"/>
      <c r="S708" s="423"/>
      <c r="T708" s="424"/>
      <c r="AT708" s="419" t="s">
        <v>201</v>
      </c>
      <c r="AU708" s="419" t="s">
        <v>115</v>
      </c>
      <c r="AV708" s="418" t="s">
        <v>113</v>
      </c>
      <c r="AW708" s="418" t="s">
        <v>93</v>
      </c>
      <c r="AX708" s="418" t="s">
        <v>111</v>
      </c>
      <c r="AY708" s="419" t="s">
        <v>188</v>
      </c>
    </row>
    <row r="709" spans="2:65" s="418" customFormat="1">
      <c r="B709" s="417"/>
      <c r="D709" s="414" t="s">
        <v>201</v>
      </c>
      <c r="E709" s="419" t="s">
        <v>69</v>
      </c>
      <c r="F709" s="420" t="s">
        <v>7413</v>
      </c>
      <c r="H709" s="419" t="s">
        <v>69</v>
      </c>
      <c r="I709" s="421"/>
      <c r="L709" s="417"/>
      <c r="M709" s="422"/>
      <c r="N709" s="423"/>
      <c r="O709" s="423"/>
      <c r="P709" s="423"/>
      <c r="Q709" s="423"/>
      <c r="R709" s="423"/>
      <c r="S709" s="423"/>
      <c r="T709" s="424"/>
      <c r="AT709" s="419" t="s">
        <v>201</v>
      </c>
      <c r="AU709" s="419" t="s">
        <v>115</v>
      </c>
      <c r="AV709" s="418" t="s">
        <v>113</v>
      </c>
      <c r="AW709" s="418" t="s">
        <v>93</v>
      </c>
      <c r="AX709" s="418" t="s">
        <v>111</v>
      </c>
      <c r="AY709" s="419" t="s">
        <v>188</v>
      </c>
    </row>
    <row r="710" spans="2:65" s="418" customFormat="1">
      <c r="B710" s="417"/>
      <c r="D710" s="414" t="s">
        <v>201</v>
      </c>
      <c r="E710" s="419" t="s">
        <v>69</v>
      </c>
      <c r="F710" s="420" t="s">
        <v>7414</v>
      </c>
      <c r="H710" s="419" t="s">
        <v>69</v>
      </c>
      <c r="I710" s="421"/>
      <c r="L710" s="417"/>
      <c r="M710" s="422"/>
      <c r="N710" s="423"/>
      <c r="O710" s="423"/>
      <c r="P710" s="423"/>
      <c r="Q710" s="423"/>
      <c r="R710" s="423"/>
      <c r="S710" s="423"/>
      <c r="T710" s="424"/>
      <c r="AT710" s="419" t="s">
        <v>201</v>
      </c>
      <c r="AU710" s="419" t="s">
        <v>115</v>
      </c>
      <c r="AV710" s="418" t="s">
        <v>113</v>
      </c>
      <c r="AW710" s="418" t="s">
        <v>93</v>
      </c>
      <c r="AX710" s="418" t="s">
        <v>111</v>
      </c>
      <c r="AY710" s="419" t="s">
        <v>188</v>
      </c>
    </row>
    <row r="711" spans="2:65" s="418" customFormat="1">
      <c r="B711" s="417"/>
      <c r="D711" s="414" t="s">
        <v>201</v>
      </c>
      <c r="E711" s="419" t="s">
        <v>69</v>
      </c>
      <c r="F711" s="420" t="s">
        <v>7415</v>
      </c>
      <c r="H711" s="419" t="s">
        <v>69</v>
      </c>
      <c r="I711" s="421"/>
      <c r="L711" s="417"/>
      <c r="M711" s="422"/>
      <c r="N711" s="423"/>
      <c r="O711" s="423"/>
      <c r="P711" s="423"/>
      <c r="Q711" s="423"/>
      <c r="R711" s="423"/>
      <c r="S711" s="423"/>
      <c r="T711" s="424"/>
      <c r="AT711" s="419" t="s">
        <v>201</v>
      </c>
      <c r="AU711" s="419" t="s">
        <v>115</v>
      </c>
      <c r="AV711" s="418" t="s">
        <v>113</v>
      </c>
      <c r="AW711" s="418" t="s">
        <v>93</v>
      </c>
      <c r="AX711" s="418" t="s">
        <v>111</v>
      </c>
      <c r="AY711" s="419" t="s">
        <v>188</v>
      </c>
    </row>
    <row r="712" spans="2:65" s="418" customFormat="1">
      <c r="B712" s="417"/>
      <c r="D712" s="414" t="s">
        <v>201</v>
      </c>
      <c r="E712" s="419" t="s">
        <v>69</v>
      </c>
      <c r="F712" s="420" t="s">
        <v>7451</v>
      </c>
      <c r="H712" s="419" t="s">
        <v>69</v>
      </c>
      <c r="I712" s="421"/>
      <c r="L712" s="417"/>
      <c r="M712" s="422"/>
      <c r="N712" s="423"/>
      <c r="O712" s="423"/>
      <c r="P712" s="423"/>
      <c r="Q712" s="423"/>
      <c r="R712" s="423"/>
      <c r="S712" s="423"/>
      <c r="T712" s="424"/>
      <c r="AT712" s="419" t="s">
        <v>201</v>
      </c>
      <c r="AU712" s="419" t="s">
        <v>115</v>
      </c>
      <c r="AV712" s="418" t="s">
        <v>113</v>
      </c>
      <c r="AW712" s="418" t="s">
        <v>93</v>
      </c>
      <c r="AX712" s="418" t="s">
        <v>111</v>
      </c>
      <c r="AY712" s="419" t="s">
        <v>188</v>
      </c>
    </row>
    <row r="713" spans="2:65" s="418" customFormat="1">
      <c r="B713" s="417"/>
      <c r="D713" s="414" t="s">
        <v>201</v>
      </c>
      <c r="E713" s="419" t="s">
        <v>69</v>
      </c>
      <c r="F713" s="420" t="s">
        <v>7669</v>
      </c>
      <c r="H713" s="419" t="s">
        <v>69</v>
      </c>
      <c r="I713" s="421"/>
      <c r="L713" s="417"/>
      <c r="M713" s="422"/>
      <c r="N713" s="423"/>
      <c r="O713" s="423"/>
      <c r="P713" s="423"/>
      <c r="Q713" s="423"/>
      <c r="R713" s="423"/>
      <c r="S713" s="423"/>
      <c r="T713" s="424"/>
      <c r="AT713" s="419" t="s">
        <v>201</v>
      </c>
      <c r="AU713" s="419" t="s">
        <v>115</v>
      </c>
      <c r="AV713" s="418" t="s">
        <v>113</v>
      </c>
      <c r="AW713" s="418" t="s">
        <v>93</v>
      </c>
      <c r="AX713" s="418" t="s">
        <v>111</v>
      </c>
      <c r="AY713" s="419" t="s">
        <v>188</v>
      </c>
    </row>
    <row r="714" spans="2:65" s="418" customFormat="1">
      <c r="B714" s="417"/>
      <c r="D714" s="414" t="s">
        <v>201</v>
      </c>
      <c r="E714" s="419" t="s">
        <v>69</v>
      </c>
      <c r="F714" s="420" t="s">
        <v>7670</v>
      </c>
      <c r="H714" s="419" t="s">
        <v>69</v>
      </c>
      <c r="I714" s="421"/>
      <c r="L714" s="417"/>
      <c r="M714" s="422"/>
      <c r="N714" s="423"/>
      <c r="O714" s="423"/>
      <c r="P714" s="423"/>
      <c r="Q714" s="423"/>
      <c r="R714" s="423"/>
      <c r="S714" s="423"/>
      <c r="T714" s="424"/>
      <c r="AT714" s="419" t="s">
        <v>201</v>
      </c>
      <c r="AU714" s="419" t="s">
        <v>115</v>
      </c>
      <c r="AV714" s="418" t="s">
        <v>113</v>
      </c>
      <c r="AW714" s="418" t="s">
        <v>93</v>
      </c>
      <c r="AX714" s="418" t="s">
        <v>111</v>
      </c>
      <c r="AY714" s="419" t="s">
        <v>188</v>
      </c>
    </row>
    <row r="715" spans="2:65" s="418" customFormat="1">
      <c r="B715" s="417"/>
      <c r="D715" s="414" t="s">
        <v>201</v>
      </c>
      <c r="E715" s="419" t="s">
        <v>69</v>
      </c>
      <c r="F715" s="420" t="s">
        <v>7486</v>
      </c>
      <c r="H715" s="419" t="s">
        <v>69</v>
      </c>
      <c r="I715" s="421"/>
      <c r="L715" s="417"/>
      <c r="M715" s="422"/>
      <c r="N715" s="423"/>
      <c r="O715" s="423"/>
      <c r="P715" s="423"/>
      <c r="Q715" s="423"/>
      <c r="R715" s="423"/>
      <c r="S715" s="423"/>
      <c r="T715" s="424"/>
      <c r="AT715" s="419" t="s">
        <v>201</v>
      </c>
      <c r="AU715" s="419" t="s">
        <v>115</v>
      </c>
      <c r="AV715" s="418" t="s">
        <v>113</v>
      </c>
      <c r="AW715" s="418" t="s">
        <v>93</v>
      </c>
      <c r="AX715" s="418" t="s">
        <v>111</v>
      </c>
      <c r="AY715" s="419" t="s">
        <v>188</v>
      </c>
    </row>
    <row r="716" spans="2:65" s="426" customFormat="1">
      <c r="B716" s="425"/>
      <c r="D716" s="414" t="s">
        <v>201</v>
      </c>
      <c r="E716" s="427" t="s">
        <v>69</v>
      </c>
      <c r="F716" s="428" t="s">
        <v>113</v>
      </c>
      <c r="H716" s="429">
        <v>1</v>
      </c>
      <c r="I716" s="430"/>
      <c r="L716" s="425"/>
      <c r="M716" s="431"/>
      <c r="N716" s="432"/>
      <c r="O716" s="432"/>
      <c r="P716" s="432"/>
      <c r="Q716" s="432"/>
      <c r="R716" s="432"/>
      <c r="S716" s="432"/>
      <c r="T716" s="433"/>
      <c r="AT716" s="427" t="s">
        <v>201</v>
      </c>
      <c r="AU716" s="427" t="s">
        <v>115</v>
      </c>
      <c r="AV716" s="426" t="s">
        <v>115</v>
      </c>
      <c r="AW716" s="426" t="s">
        <v>93</v>
      </c>
      <c r="AX716" s="426" t="s">
        <v>111</v>
      </c>
      <c r="AY716" s="427" t="s">
        <v>188</v>
      </c>
    </row>
    <row r="717" spans="2:65" s="435" customFormat="1">
      <c r="B717" s="434"/>
      <c r="D717" s="414" t="s">
        <v>201</v>
      </c>
      <c r="E717" s="436" t="s">
        <v>69</v>
      </c>
      <c r="F717" s="437" t="s">
        <v>210</v>
      </c>
      <c r="H717" s="438">
        <v>1</v>
      </c>
      <c r="I717" s="439"/>
      <c r="L717" s="434"/>
      <c r="M717" s="440"/>
      <c r="N717" s="441"/>
      <c r="O717" s="441"/>
      <c r="P717" s="441"/>
      <c r="Q717" s="441"/>
      <c r="R717" s="441"/>
      <c r="S717" s="441"/>
      <c r="T717" s="442"/>
      <c r="AT717" s="436" t="s">
        <v>201</v>
      </c>
      <c r="AU717" s="436" t="s">
        <v>115</v>
      </c>
      <c r="AV717" s="435" t="s">
        <v>195</v>
      </c>
      <c r="AW717" s="435" t="s">
        <v>93</v>
      </c>
      <c r="AX717" s="435" t="s">
        <v>113</v>
      </c>
      <c r="AY717" s="436" t="s">
        <v>188</v>
      </c>
    </row>
    <row r="718" spans="2:65" s="334" customFormat="1" ht="16.5" customHeight="1">
      <c r="B718" s="86"/>
      <c r="C718" s="455" t="s">
        <v>662</v>
      </c>
      <c r="D718" s="455" t="s">
        <v>521</v>
      </c>
      <c r="E718" s="456" t="s">
        <v>7671</v>
      </c>
      <c r="F718" s="457" t="s">
        <v>7672</v>
      </c>
      <c r="G718" s="458" t="s">
        <v>578</v>
      </c>
      <c r="H718" s="459">
        <v>1</v>
      </c>
      <c r="I718" s="460"/>
      <c r="J718" s="461">
        <f>ROUND(I718*H718,2)</f>
        <v>0</v>
      </c>
      <c r="K718" s="457" t="s">
        <v>449</v>
      </c>
      <c r="L718" s="462"/>
      <c r="M718" s="463" t="s">
        <v>69</v>
      </c>
      <c r="N718" s="464" t="s">
        <v>100</v>
      </c>
      <c r="O718" s="333"/>
      <c r="P718" s="412">
        <f>O718*H718</f>
        <v>0</v>
      </c>
      <c r="Q718" s="412">
        <v>2.2100000000000002E-3</v>
      </c>
      <c r="R718" s="412">
        <f>Q718*H718</f>
        <v>2.2100000000000002E-3</v>
      </c>
      <c r="S718" s="412">
        <v>0</v>
      </c>
      <c r="T718" s="413">
        <f>S718*H718</f>
        <v>0</v>
      </c>
      <c r="AR718" s="55" t="s">
        <v>520</v>
      </c>
      <c r="AT718" s="55" t="s">
        <v>521</v>
      </c>
      <c r="AU718" s="55" t="s">
        <v>115</v>
      </c>
      <c r="AY718" s="55" t="s">
        <v>188</v>
      </c>
      <c r="BE718" s="93">
        <f>IF(N718="základní",J718,0)</f>
        <v>0</v>
      </c>
      <c r="BF718" s="93">
        <f>IF(N718="snížená",J718,0)</f>
        <v>0</v>
      </c>
      <c r="BG718" s="93">
        <f>IF(N718="zákl. přenesená",J718,0)</f>
        <v>0</v>
      </c>
      <c r="BH718" s="93">
        <f>IF(N718="sníž. přenesená",J718,0)</f>
        <v>0</v>
      </c>
      <c r="BI718" s="93">
        <f>IF(N718="nulová",J718,0)</f>
        <v>0</v>
      </c>
      <c r="BJ718" s="55" t="s">
        <v>113</v>
      </c>
      <c r="BK718" s="93">
        <f>ROUND(I718*H718,2)</f>
        <v>0</v>
      </c>
      <c r="BL718" s="55" t="s">
        <v>389</v>
      </c>
      <c r="BM718" s="55" t="s">
        <v>7673</v>
      </c>
    </row>
    <row r="719" spans="2:65" s="334" customFormat="1">
      <c r="B719" s="61"/>
      <c r="D719" s="414" t="s">
        <v>197</v>
      </c>
      <c r="F719" s="415" t="s">
        <v>7672</v>
      </c>
      <c r="I719" s="240"/>
      <c r="L719" s="61"/>
      <c r="M719" s="94"/>
      <c r="N719" s="333"/>
      <c r="O719" s="333"/>
      <c r="P719" s="333"/>
      <c r="Q719" s="333"/>
      <c r="R719" s="333"/>
      <c r="S719" s="333"/>
      <c r="T719" s="69"/>
      <c r="AT719" s="55" t="s">
        <v>197</v>
      </c>
      <c r="AU719" s="55" t="s">
        <v>115</v>
      </c>
    </row>
    <row r="720" spans="2:65" s="418" customFormat="1">
      <c r="B720" s="417"/>
      <c r="D720" s="414" t="s">
        <v>201</v>
      </c>
      <c r="E720" s="419" t="s">
        <v>69</v>
      </c>
      <c r="F720" s="420" t="s">
        <v>7412</v>
      </c>
      <c r="H720" s="419" t="s">
        <v>69</v>
      </c>
      <c r="I720" s="421"/>
      <c r="L720" s="417"/>
      <c r="M720" s="422"/>
      <c r="N720" s="423"/>
      <c r="O720" s="423"/>
      <c r="P720" s="423"/>
      <c r="Q720" s="423"/>
      <c r="R720" s="423"/>
      <c r="S720" s="423"/>
      <c r="T720" s="424"/>
      <c r="AT720" s="419" t="s">
        <v>201</v>
      </c>
      <c r="AU720" s="419" t="s">
        <v>115</v>
      </c>
      <c r="AV720" s="418" t="s">
        <v>113</v>
      </c>
      <c r="AW720" s="418" t="s">
        <v>93</v>
      </c>
      <c r="AX720" s="418" t="s">
        <v>111</v>
      </c>
      <c r="AY720" s="419" t="s">
        <v>188</v>
      </c>
    </row>
    <row r="721" spans="2:65" s="418" customFormat="1">
      <c r="B721" s="417"/>
      <c r="D721" s="414" t="s">
        <v>201</v>
      </c>
      <c r="E721" s="419" t="s">
        <v>69</v>
      </c>
      <c r="F721" s="420" t="s">
        <v>7413</v>
      </c>
      <c r="H721" s="419" t="s">
        <v>69</v>
      </c>
      <c r="I721" s="421"/>
      <c r="L721" s="417"/>
      <c r="M721" s="422"/>
      <c r="N721" s="423"/>
      <c r="O721" s="423"/>
      <c r="P721" s="423"/>
      <c r="Q721" s="423"/>
      <c r="R721" s="423"/>
      <c r="S721" s="423"/>
      <c r="T721" s="424"/>
      <c r="AT721" s="419" t="s">
        <v>201</v>
      </c>
      <c r="AU721" s="419" t="s">
        <v>115</v>
      </c>
      <c r="AV721" s="418" t="s">
        <v>113</v>
      </c>
      <c r="AW721" s="418" t="s">
        <v>93</v>
      </c>
      <c r="AX721" s="418" t="s">
        <v>111</v>
      </c>
      <c r="AY721" s="419" t="s">
        <v>188</v>
      </c>
    </row>
    <row r="722" spans="2:65" s="418" customFormat="1">
      <c r="B722" s="417"/>
      <c r="D722" s="414" t="s">
        <v>201</v>
      </c>
      <c r="E722" s="419" t="s">
        <v>69</v>
      </c>
      <c r="F722" s="420" t="s">
        <v>7414</v>
      </c>
      <c r="H722" s="419" t="s">
        <v>69</v>
      </c>
      <c r="I722" s="421"/>
      <c r="L722" s="417"/>
      <c r="M722" s="422"/>
      <c r="N722" s="423"/>
      <c r="O722" s="423"/>
      <c r="P722" s="423"/>
      <c r="Q722" s="423"/>
      <c r="R722" s="423"/>
      <c r="S722" s="423"/>
      <c r="T722" s="424"/>
      <c r="AT722" s="419" t="s">
        <v>201</v>
      </c>
      <c r="AU722" s="419" t="s">
        <v>115</v>
      </c>
      <c r="AV722" s="418" t="s">
        <v>113</v>
      </c>
      <c r="AW722" s="418" t="s">
        <v>93</v>
      </c>
      <c r="AX722" s="418" t="s">
        <v>111</v>
      </c>
      <c r="AY722" s="419" t="s">
        <v>188</v>
      </c>
    </row>
    <row r="723" spans="2:65" s="418" customFormat="1">
      <c r="B723" s="417"/>
      <c r="D723" s="414" t="s">
        <v>201</v>
      </c>
      <c r="E723" s="419" t="s">
        <v>69</v>
      </c>
      <c r="F723" s="420" t="s">
        <v>7415</v>
      </c>
      <c r="H723" s="419" t="s">
        <v>69</v>
      </c>
      <c r="I723" s="421"/>
      <c r="L723" s="417"/>
      <c r="M723" s="422"/>
      <c r="N723" s="423"/>
      <c r="O723" s="423"/>
      <c r="P723" s="423"/>
      <c r="Q723" s="423"/>
      <c r="R723" s="423"/>
      <c r="S723" s="423"/>
      <c r="T723" s="424"/>
      <c r="AT723" s="419" t="s">
        <v>201</v>
      </c>
      <c r="AU723" s="419" t="s">
        <v>115</v>
      </c>
      <c r="AV723" s="418" t="s">
        <v>113</v>
      </c>
      <c r="AW723" s="418" t="s">
        <v>93</v>
      </c>
      <c r="AX723" s="418" t="s">
        <v>111</v>
      </c>
      <c r="AY723" s="419" t="s">
        <v>188</v>
      </c>
    </row>
    <row r="724" spans="2:65" s="418" customFormat="1">
      <c r="B724" s="417"/>
      <c r="D724" s="414" t="s">
        <v>201</v>
      </c>
      <c r="E724" s="419" t="s">
        <v>69</v>
      </c>
      <c r="F724" s="420" t="s">
        <v>7458</v>
      </c>
      <c r="H724" s="419" t="s">
        <v>69</v>
      </c>
      <c r="I724" s="421"/>
      <c r="L724" s="417"/>
      <c r="M724" s="422"/>
      <c r="N724" s="423"/>
      <c r="O724" s="423"/>
      <c r="P724" s="423"/>
      <c r="Q724" s="423"/>
      <c r="R724" s="423"/>
      <c r="S724" s="423"/>
      <c r="T724" s="424"/>
      <c r="AT724" s="419" t="s">
        <v>201</v>
      </c>
      <c r="AU724" s="419" t="s">
        <v>115</v>
      </c>
      <c r="AV724" s="418" t="s">
        <v>113</v>
      </c>
      <c r="AW724" s="418" t="s">
        <v>93</v>
      </c>
      <c r="AX724" s="418" t="s">
        <v>111</v>
      </c>
      <c r="AY724" s="419" t="s">
        <v>188</v>
      </c>
    </row>
    <row r="725" spans="2:65" s="418" customFormat="1">
      <c r="B725" s="417"/>
      <c r="D725" s="414" t="s">
        <v>201</v>
      </c>
      <c r="E725" s="419" t="s">
        <v>69</v>
      </c>
      <c r="F725" s="420" t="s">
        <v>7669</v>
      </c>
      <c r="H725" s="419" t="s">
        <v>69</v>
      </c>
      <c r="I725" s="421"/>
      <c r="L725" s="417"/>
      <c r="M725" s="422"/>
      <c r="N725" s="423"/>
      <c r="O725" s="423"/>
      <c r="P725" s="423"/>
      <c r="Q725" s="423"/>
      <c r="R725" s="423"/>
      <c r="S725" s="423"/>
      <c r="T725" s="424"/>
      <c r="AT725" s="419" t="s">
        <v>201</v>
      </c>
      <c r="AU725" s="419" t="s">
        <v>115</v>
      </c>
      <c r="AV725" s="418" t="s">
        <v>113</v>
      </c>
      <c r="AW725" s="418" t="s">
        <v>93</v>
      </c>
      <c r="AX725" s="418" t="s">
        <v>111</v>
      </c>
      <c r="AY725" s="419" t="s">
        <v>188</v>
      </c>
    </row>
    <row r="726" spans="2:65" s="418" customFormat="1">
      <c r="B726" s="417"/>
      <c r="D726" s="414" t="s">
        <v>201</v>
      </c>
      <c r="E726" s="419" t="s">
        <v>69</v>
      </c>
      <c r="F726" s="420" t="s">
        <v>7670</v>
      </c>
      <c r="H726" s="419" t="s">
        <v>69</v>
      </c>
      <c r="I726" s="421"/>
      <c r="L726" s="417"/>
      <c r="M726" s="422"/>
      <c r="N726" s="423"/>
      <c r="O726" s="423"/>
      <c r="P726" s="423"/>
      <c r="Q726" s="423"/>
      <c r="R726" s="423"/>
      <c r="S726" s="423"/>
      <c r="T726" s="424"/>
      <c r="AT726" s="419" t="s">
        <v>201</v>
      </c>
      <c r="AU726" s="419" t="s">
        <v>115</v>
      </c>
      <c r="AV726" s="418" t="s">
        <v>113</v>
      </c>
      <c r="AW726" s="418" t="s">
        <v>93</v>
      </c>
      <c r="AX726" s="418" t="s">
        <v>111</v>
      </c>
      <c r="AY726" s="419" t="s">
        <v>188</v>
      </c>
    </row>
    <row r="727" spans="2:65" s="418" customFormat="1">
      <c r="B727" s="417"/>
      <c r="D727" s="414" t="s">
        <v>201</v>
      </c>
      <c r="E727" s="419" t="s">
        <v>69</v>
      </c>
      <c r="F727" s="420" t="s">
        <v>7486</v>
      </c>
      <c r="H727" s="419" t="s">
        <v>69</v>
      </c>
      <c r="I727" s="421"/>
      <c r="L727" s="417"/>
      <c r="M727" s="422"/>
      <c r="N727" s="423"/>
      <c r="O727" s="423"/>
      <c r="P727" s="423"/>
      <c r="Q727" s="423"/>
      <c r="R727" s="423"/>
      <c r="S727" s="423"/>
      <c r="T727" s="424"/>
      <c r="AT727" s="419" t="s">
        <v>201</v>
      </c>
      <c r="AU727" s="419" t="s">
        <v>115</v>
      </c>
      <c r="AV727" s="418" t="s">
        <v>113</v>
      </c>
      <c r="AW727" s="418" t="s">
        <v>93</v>
      </c>
      <c r="AX727" s="418" t="s">
        <v>111</v>
      </c>
      <c r="AY727" s="419" t="s">
        <v>188</v>
      </c>
    </row>
    <row r="728" spans="2:65" s="426" customFormat="1">
      <c r="B728" s="425"/>
      <c r="D728" s="414" t="s">
        <v>201</v>
      </c>
      <c r="E728" s="427" t="s">
        <v>69</v>
      </c>
      <c r="F728" s="428" t="s">
        <v>113</v>
      </c>
      <c r="H728" s="429">
        <v>1</v>
      </c>
      <c r="I728" s="430"/>
      <c r="L728" s="425"/>
      <c r="M728" s="431"/>
      <c r="N728" s="432"/>
      <c r="O728" s="432"/>
      <c r="P728" s="432"/>
      <c r="Q728" s="432"/>
      <c r="R728" s="432"/>
      <c r="S728" s="432"/>
      <c r="T728" s="433"/>
      <c r="AT728" s="427" t="s">
        <v>201</v>
      </c>
      <c r="AU728" s="427" t="s">
        <v>115</v>
      </c>
      <c r="AV728" s="426" t="s">
        <v>115</v>
      </c>
      <c r="AW728" s="426" t="s">
        <v>93</v>
      </c>
      <c r="AX728" s="426" t="s">
        <v>111</v>
      </c>
      <c r="AY728" s="427" t="s">
        <v>188</v>
      </c>
    </row>
    <row r="729" spans="2:65" s="435" customFormat="1">
      <c r="B729" s="434"/>
      <c r="D729" s="414" t="s">
        <v>201</v>
      </c>
      <c r="E729" s="436" t="s">
        <v>69</v>
      </c>
      <c r="F729" s="437" t="s">
        <v>210</v>
      </c>
      <c r="H729" s="438">
        <v>1</v>
      </c>
      <c r="I729" s="439"/>
      <c r="L729" s="434"/>
      <c r="M729" s="440"/>
      <c r="N729" s="441"/>
      <c r="O729" s="441"/>
      <c r="P729" s="441"/>
      <c r="Q729" s="441"/>
      <c r="R729" s="441"/>
      <c r="S729" s="441"/>
      <c r="T729" s="442"/>
      <c r="AT729" s="436" t="s">
        <v>201</v>
      </c>
      <c r="AU729" s="436" t="s">
        <v>115</v>
      </c>
      <c r="AV729" s="435" t="s">
        <v>195</v>
      </c>
      <c r="AW729" s="435" t="s">
        <v>93</v>
      </c>
      <c r="AX729" s="435" t="s">
        <v>113</v>
      </c>
      <c r="AY729" s="436" t="s">
        <v>188</v>
      </c>
    </row>
    <row r="730" spans="2:65" s="334" customFormat="1" ht="25.5" customHeight="1">
      <c r="B730" s="86"/>
      <c r="C730" s="87" t="s">
        <v>671</v>
      </c>
      <c r="D730" s="87" t="s">
        <v>190</v>
      </c>
      <c r="E730" s="88" t="s">
        <v>7674</v>
      </c>
      <c r="F730" s="89" t="s">
        <v>7675</v>
      </c>
      <c r="G730" s="90" t="s">
        <v>578</v>
      </c>
      <c r="H730" s="91">
        <v>1</v>
      </c>
      <c r="I730" s="238"/>
      <c r="J730" s="92">
        <f>ROUND(I730*H730,2)</f>
        <v>0</v>
      </c>
      <c r="K730" s="89" t="s">
        <v>194</v>
      </c>
      <c r="L730" s="61"/>
      <c r="M730" s="410" t="s">
        <v>69</v>
      </c>
      <c r="N730" s="411" t="s">
        <v>100</v>
      </c>
      <c r="O730" s="333"/>
      <c r="P730" s="412">
        <f>O730*H730</f>
        <v>0</v>
      </c>
      <c r="Q730" s="412">
        <v>0</v>
      </c>
      <c r="R730" s="412">
        <f>Q730*H730</f>
        <v>0</v>
      </c>
      <c r="S730" s="412">
        <v>1.0999999999999999E-2</v>
      </c>
      <c r="T730" s="413">
        <f>S730*H730</f>
        <v>1.0999999999999999E-2</v>
      </c>
      <c r="AR730" s="55" t="s">
        <v>389</v>
      </c>
      <c r="AT730" s="55" t="s">
        <v>190</v>
      </c>
      <c r="AU730" s="55" t="s">
        <v>115</v>
      </c>
      <c r="AY730" s="55" t="s">
        <v>188</v>
      </c>
      <c r="BE730" s="93">
        <f>IF(N730="základní",J730,0)</f>
        <v>0</v>
      </c>
      <c r="BF730" s="93">
        <f>IF(N730="snížená",J730,0)</f>
        <v>0</v>
      </c>
      <c r="BG730" s="93">
        <f>IF(N730="zákl. přenesená",J730,0)</f>
        <v>0</v>
      </c>
      <c r="BH730" s="93">
        <f>IF(N730="sníž. přenesená",J730,0)</f>
        <v>0</v>
      </c>
      <c r="BI730" s="93">
        <f>IF(N730="nulová",J730,0)</f>
        <v>0</v>
      </c>
      <c r="BJ730" s="55" t="s">
        <v>113</v>
      </c>
      <c r="BK730" s="93">
        <f>ROUND(I730*H730,2)</f>
        <v>0</v>
      </c>
      <c r="BL730" s="55" t="s">
        <v>389</v>
      </c>
      <c r="BM730" s="55" t="s">
        <v>7676</v>
      </c>
    </row>
    <row r="731" spans="2:65" s="334" customFormat="1">
      <c r="B731" s="61"/>
      <c r="D731" s="414" t="s">
        <v>197</v>
      </c>
      <c r="F731" s="415" t="s">
        <v>7677</v>
      </c>
      <c r="I731" s="240"/>
      <c r="L731" s="61"/>
      <c r="M731" s="94"/>
      <c r="N731" s="333"/>
      <c r="O731" s="333"/>
      <c r="P731" s="333"/>
      <c r="Q731" s="333"/>
      <c r="R731" s="333"/>
      <c r="S731" s="333"/>
      <c r="T731" s="69"/>
      <c r="AT731" s="55" t="s">
        <v>197</v>
      </c>
      <c r="AU731" s="55" t="s">
        <v>115</v>
      </c>
    </row>
    <row r="732" spans="2:65" s="418" customFormat="1">
      <c r="B732" s="417"/>
      <c r="D732" s="414" t="s">
        <v>201</v>
      </c>
      <c r="E732" s="419" t="s">
        <v>69</v>
      </c>
      <c r="F732" s="420" t="s">
        <v>7412</v>
      </c>
      <c r="H732" s="419" t="s">
        <v>69</v>
      </c>
      <c r="I732" s="421"/>
      <c r="L732" s="417"/>
      <c r="M732" s="422"/>
      <c r="N732" s="423"/>
      <c r="O732" s="423"/>
      <c r="P732" s="423"/>
      <c r="Q732" s="423"/>
      <c r="R732" s="423"/>
      <c r="S732" s="423"/>
      <c r="T732" s="424"/>
      <c r="AT732" s="419" t="s">
        <v>201</v>
      </c>
      <c r="AU732" s="419" t="s">
        <v>115</v>
      </c>
      <c r="AV732" s="418" t="s">
        <v>113</v>
      </c>
      <c r="AW732" s="418" t="s">
        <v>93</v>
      </c>
      <c r="AX732" s="418" t="s">
        <v>111</v>
      </c>
      <c r="AY732" s="419" t="s">
        <v>188</v>
      </c>
    </row>
    <row r="733" spans="2:65" s="418" customFormat="1">
      <c r="B733" s="417"/>
      <c r="D733" s="414" t="s">
        <v>201</v>
      </c>
      <c r="E733" s="419" t="s">
        <v>69</v>
      </c>
      <c r="F733" s="420" t="s">
        <v>7413</v>
      </c>
      <c r="H733" s="419" t="s">
        <v>69</v>
      </c>
      <c r="I733" s="421"/>
      <c r="L733" s="417"/>
      <c r="M733" s="422"/>
      <c r="N733" s="423"/>
      <c r="O733" s="423"/>
      <c r="P733" s="423"/>
      <c r="Q733" s="423"/>
      <c r="R733" s="423"/>
      <c r="S733" s="423"/>
      <c r="T733" s="424"/>
      <c r="AT733" s="419" t="s">
        <v>201</v>
      </c>
      <c r="AU733" s="419" t="s">
        <v>115</v>
      </c>
      <c r="AV733" s="418" t="s">
        <v>113</v>
      </c>
      <c r="AW733" s="418" t="s">
        <v>93</v>
      </c>
      <c r="AX733" s="418" t="s">
        <v>111</v>
      </c>
      <c r="AY733" s="419" t="s">
        <v>188</v>
      </c>
    </row>
    <row r="734" spans="2:65" s="418" customFormat="1">
      <c r="B734" s="417"/>
      <c r="D734" s="414" t="s">
        <v>201</v>
      </c>
      <c r="E734" s="419" t="s">
        <v>69</v>
      </c>
      <c r="F734" s="420" t="s">
        <v>7414</v>
      </c>
      <c r="H734" s="419" t="s">
        <v>69</v>
      </c>
      <c r="I734" s="421"/>
      <c r="L734" s="417"/>
      <c r="M734" s="422"/>
      <c r="N734" s="423"/>
      <c r="O734" s="423"/>
      <c r="P734" s="423"/>
      <c r="Q734" s="423"/>
      <c r="R734" s="423"/>
      <c r="S734" s="423"/>
      <c r="T734" s="424"/>
      <c r="AT734" s="419" t="s">
        <v>201</v>
      </c>
      <c r="AU734" s="419" t="s">
        <v>115</v>
      </c>
      <c r="AV734" s="418" t="s">
        <v>113</v>
      </c>
      <c r="AW734" s="418" t="s">
        <v>93</v>
      </c>
      <c r="AX734" s="418" t="s">
        <v>111</v>
      </c>
      <c r="AY734" s="419" t="s">
        <v>188</v>
      </c>
    </row>
    <row r="735" spans="2:65" s="418" customFormat="1">
      <c r="B735" s="417"/>
      <c r="D735" s="414" t="s">
        <v>201</v>
      </c>
      <c r="E735" s="419" t="s">
        <v>69</v>
      </c>
      <c r="F735" s="420" t="s">
        <v>7415</v>
      </c>
      <c r="H735" s="419" t="s">
        <v>69</v>
      </c>
      <c r="I735" s="421"/>
      <c r="L735" s="417"/>
      <c r="M735" s="422"/>
      <c r="N735" s="423"/>
      <c r="O735" s="423"/>
      <c r="P735" s="423"/>
      <c r="Q735" s="423"/>
      <c r="R735" s="423"/>
      <c r="S735" s="423"/>
      <c r="T735" s="424"/>
      <c r="AT735" s="419" t="s">
        <v>201</v>
      </c>
      <c r="AU735" s="419" t="s">
        <v>115</v>
      </c>
      <c r="AV735" s="418" t="s">
        <v>113</v>
      </c>
      <c r="AW735" s="418" t="s">
        <v>93</v>
      </c>
      <c r="AX735" s="418" t="s">
        <v>111</v>
      </c>
      <c r="AY735" s="419" t="s">
        <v>188</v>
      </c>
    </row>
    <row r="736" spans="2:65" s="418" customFormat="1">
      <c r="B736" s="417"/>
      <c r="D736" s="414" t="s">
        <v>201</v>
      </c>
      <c r="E736" s="419" t="s">
        <v>69</v>
      </c>
      <c r="F736" s="420" t="s">
        <v>7423</v>
      </c>
      <c r="H736" s="419" t="s">
        <v>69</v>
      </c>
      <c r="I736" s="421"/>
      <c r="L736" s="417"/>
      <c r="M736" s="422"/>
      <c r="N736" s="423"/>
      <c r="O736" s="423"/>
      <c r="P736" s="423"/>
      <c r="Q736" s="423"/>
      <c r="R736" s="423"/>
      <c r="S736" s="423"/>
      <c r="T736" s="424"/>
      <c r="AT736" s="419" t="s">
        <v>201</v>
      </c>
      <c r="AU736" s="419" t="s">
        <v>115</v>
      </c>
      <c r="AV736" s="418" t="s">
        <v>113</v>
      </c>
      <c r="AW736" s="418" t="s">
        <v>93</v>
      </c>
      <c r="AX736" s="418" t="s">
        <v>111</v>
      </c>
      <c r="AY736" s="419" t="s">
        <v>188</v>
      </c>
    </row>
    <row r="737" spans="2:65" s="418" customFormat="1" ht="27">
      <c r="B737" s="417"/>
      <c r="D737" s="414" t="s">
        <v>201</v>
      </c>
      <c r="E737" s="419" t="s">
        <v>69</v>
      </c>
      <c r="F737" s="420" t="s">
        <v>7424</v>
      </c>
      <c r="H737" s="419" t="s">
        <v>69</v>
      </c>
      <c r="I737" s="421"/>
      <c r="L737" s="417"/>
      <c r="M737" s="422"/>
      <c r="N737" s="423"/>
      <c r="O737" s="423"/>
      <c r="P737" s="423"/>
      <c r="Q737" s="423"/>
      <c r="R737" s="423"/>
      <c r="S737" s="423"/>
      <c r="T737" s="424"/>
      <c r="AT737" s="419" t="s">
        <v>201</v>
      </c>
      <c r="AU737" s="419" t="s">
        <v>115</v>
      </c>
      <c r="AV737" s="418" t="s">
        <v>113</v>
      </c>
      <c r="AW737" s="418" t="s">
        <v>93</v>
      </c>
      <c r="AX737" s="418" t="s">
        <v>111</v>
      </c>
      <c r="AY737" s="419" t="s">
        <v>188</v>
      </c>
    </row>
    <row r="738" spans="2:65" s="418" customFormat="1">
      <c r="B738" s="417"/>
      <c r="D738" s="414" t="s">
        <v>201</v>
      </c>
      <c r="E738" s="419" t="s">
        <v>69</v>
      </c>
      <c r="F738" s="420" t="s">
        <v>7432</v>
      </c>
      <c r="H738" s="419" t="s">
        <v>69</v>
      </c>
      <c r="I738" s="421"/>
      <c r="L738" s="417"/>
      <c r="M738" s="422"/>
      <c r="N738" s="423"/>
      <c r="O738" s="423"/>
      <c r="P738" s="423"/>
      <c r="Q738" s="423"/>
      <c r="R738" s="423"/>
      <c r="S738" s="423"/>
      <c r="T738" s="424"/>
      <c r="AT738" s="419" t="s">
        <v>201</v>
      </c>
      <c r="AU738" s="419" t="s">
        <v>115</v>
      </c>
      <c r="AV738" s="418" t="s">
        <v>113</v>
      </c>
      <c r="AW738" s="418" t="s">
        <v>93</v>
      </c>
      <c r="AX738" s="418" t="s">
        <v>111</v>
      </c>
      <c r="AY738" s="419" t="s">
        <v>188</v>
      </c>
    </row>
    <row r="739" spans="2:65" s="426" customFormat="1">
      <c r="B739" s="425"/>
      <c r="D739" s="414" t="s">
        <v>201</v>
      </c>
      <c r="E739" s="427" t="s">
        <v>69</v>
      </c>
      <c r="F739" s="428" t="s">
        <v>113</v>
      </c>
      <c r="H739" s="429">
        <v>1</v>
      </c>
      <c r="I739" s="430"/>
      <c r="L739" s="425"/>
      <c r="M739" s="431"/>
      <c r="N739" s="432"/>
      <c r="O739" s="432"/>
      <c r="P739" s="432"/>
      <c r="Q739" s="432"/>
      <c r="R739" s="432"/>
      <c r="S739" s="432"/>
      <c r="T739" s="433"/>
      <c r="AT739" s="427" t="s">
        <v>201</v>
      </c>
      <c r="AU739" s="427" t="s">
        <v>115</v>
      </c>
      <c r="AV739" s="426" t="s">
        <v>115</v>
      </c>
      <c r="AW739" s="426" t="s">
        <v>93</v>
      </c>
      <c r="AX739" s="426" t="s">
        <v>111</v>
      </c>
      <c r="AY739" s="427" t="s">
        <v>188</v>
      </c>
    </row>
    <row r="740" spans="2:65" s="435" customFormat="1">
      <c r="B740" s="434"/>
      <c r="D740" s="414" t="s">
        <v>201</v>
      </c>
      <c r="E740" s="436" t="s">
        <v>69</v>
      </c>
      <c r="F740" s="437" t="s">
        <v>210</v>
      </c>
      <c r="H740" s="438">
        <v>1</v>
      </c>
      <c r="I740" s="439"/>
      <c r="L740" s="434"/>
      <c r="M740" s="440"/>
      <c r="N740" s="441"/>
      <c r="O740" s="441"/>
      <c r="P740" s="441"/>
      <c r="Q740" s="441"/>
      <c r="R740" s="441"/>
      <c r="S740" s="441"/>
      <c r="T740" s="442"/>
      <c r="AT740" s="436" t="s">
        <v>201</v>
      </c>
      <c r="AU740" s="436" t="s">
        <v>115</v>
      </c>
      <c r="AV740" s="435" t="s">
        <v>195</v>
      </c>
      <c r="AW740" s="435" t="s">
        <v>93</v>
      </c>
      <c r="AX740" s="435" t="s">
        <v>113</v>
      </c>
      <c r="AY740" s="436" t="s">
        <v>188</v>
      </c>
    </row>
    <row r="741" spans="2:65" s="334" customFormat="1" ht="16.5" customHeight="1">
      <c r="B741" s="86"/>
      <c r="C741" s="87" t="s">
        <v>680</v>
      </c>
      <c r="D741" s="87" t="s">
        <v>190</v>
      </c>
      <c r="E741" s="88" t="s">
        <v>7678</v>
      </c>
      <c r="F741" s="89" t="s">
        <v>7679</v>
      </c>
      <c r="G741" s="90" t="s">
        <v>578</v>
      </c>
      <c r="H741" s="91">
        <v>2</v>
      </c>
      <c r="I741" s="238"/>
      <c r="J741" s="92">
        <f>ROUND(I741*H741,2)</f>
        <v>0</v>
      </c>
      <c r="K741" s="89" t="s">
        <v>194</v>
      </c>
      <c r="L741" s="61"/>
      <c r="M741" s="410" t="s">
        <v>69</v>
      </c>
      <c r="N741" s="411" t="s">
        <v>100</v>
      </c>
      <c r="O741" s="333"/>
      <c r="P741" s="412">
        <f>O741*H741</f>
        <v>0</v>
      </c>
      <c r="Q741" s="412">
        <v>0</v>
      </c>
      <c r="R741" s="412">
        <f>Q741*H741</f>
        <v>0</v>
      </c>
      <c r="S741" s="412">
        <v>0</v>
      </c>
      <c r="T741" s="413">
        <f>S741*H741</f>
        <v>0</v>
      </c>
      <c r="AR741" s="55" t="s">
        <v>389</v>
      </c>
      <c r="AT741" s="55" t="s">
        <v>190</v>
      </c>
      <c r="AU741" s="55" t="s">
        <v>115</v>
      </c>
      <c r="AY741" s="55" t="s">
        <v>188</v>
      </c>
      <c r="BE741" s="93">
        <f>IF(N741="základní",J741,0)</f>
        <v>0</v>
      </c>
      <c r="BF741" s="93">
        <f>IF(N741="snížená",J741,0)</f>
        <v>0</v>
      </c>
      <c r="BG741" s="93">
        <f>IF(N741="zákl. přenesená",J741,0)</f>
        <v>0</v>
      </c>
      <c r="BH741" s="93">
        <f>IF(N741="sníž. přenesená",J741,0)</f>
        <v>0</v>
      </c>
      <c r="BI741" s="93">
        <f>IF(N741="nulová",J741,0)</f>
        <v>0</v>
      </c>
      <c r="BJ741" s="55" t="s">
        <v>113</v>
      </c>
      <c r="BK741" s="93">
        <f>ROUND(I741*H741,2)</f>
        <v>0</v>
      </c>
      <c r="BL741" s="55" t="s">
        <v>389</v>
      </c>
      <c r="BM741" s="55" t="s">
        <v>7680</v>
      </c>
    </row>
    <row r="742" spans="2:65" s="334" customFormat="1">
      <c r="B742" s="61"/>
      <c r="D742" s="414" t="s">
        <v>197</v>
      </c>
      <c r="F742" s="415" t="s">
        <v>7681</v>
      </c>
      <c r="I742" s="240"/>
      <c r="L742" s="61"/>
      <c r="M742" s="94"/>
      <c r="N742" s="333"/>
      <c r="O742" s="333"/>
      <c r="P742" s="333"/>
      <c r="Q742" s="333"/>
      <c r="R742" s="333"/>
      <c r="S742" s="333"/>
      <c r="T742" s="69"/>
      <c r="AT742" s="55" t="s">
        <v>197</v>
      </c>
      <c r="AU742" s="55" t="s">
        <v>115</v>
      </c>
    </row>
    <row r="743" spans="2:65" s="418" customFormat="1">
      <c r="B743" s="417"/>
      <c r="D743" s="414" t="s">
        <v>201</v>
      </c>
      <c r="E743" s="419" t="s">
        <v>69</v>
      </c>
      <c r="F743" s="420" t="s">
        <v>7412</v>
      </c>
      <c r="H743" s="419" t="s">
        <v>69</v>
      </c>
      <c r="I743" s="421"/>
      <c r="L743" s="417"/>
      <c r="M743" s="422"/>
      <c r="N743" s="423"/>
      <c r="O743" s="423"/>
      <c r="P743" s="423"/>
      <c r="Q743" s="423"/>
      <c r="R743" s="423"/>
      <c r="S743" s="423"/>
      <c r="T743" s="424"/>
      <c r="AT743" s="419" t="s">
        <v>201</v>
      </c>
      <c r="AU743" s="419" t="s">
        <v>115</v>
      </c>
      <c r="AV743" s="418" t="s">
        <v>113</v>
      </c>
      <c r="AW743" s="418" t="s">
        <v>93</v>
      </c>
      <c r="AX743" s="418" t="s">
        <v>111</v>
      </c>
      <c r="AY743" s="419" t="s">
        <v>188</v>
      </c>
    </row>
    <row r="744" spans="2:65" s="418" customFormat="1">
      <c r="B744" s="417"/>
      <c r="D744" s="414" t="s">
        <v>201</v>
      </c>
      <c r="E744" s="419" t="s">
        <v>69</v>
      </c>
      <c r="F744" s="420" t="s">
        <v>7413</v>
      </c>
      <c r="H744" s="419" t="s">
        <v>69</v>
      </c>
      <c r="I744" s="421"/>
      <c r="L744" s="417"/>
      <c r="M744" s="422"/>
      <c r="N744" s="423"/>
      <c r="O744" s="423"/>
      <c r="P744" s="423"/>
      <c r="Q744" s="423"/>
      <c r="R744" s="423"/>
      <c r="S744" s="423"/>
      <c r="T744" s="424"/>
      <c r="AT744" s="419" t="s">
        <v>201</v>
      </c>
      <c r="AU744" s="419" t="s">
        <v>115</v>
      </c>
      <c r="AV744" s="418" t="s">
        <v>113</v>
      </c>
      <c r="AW744" s="418" t="s">
        <v>93</v>
      </c>
      <c r="AX744" s="418" t="s">
        <v>111</v>
      </c>
      <c r="AY744" s="419" t="s">
        <v>188</v>
      </c>
    </row>
    <row r="745" spans="2:65" s="418" customFormat="1">
      <c r="B745" s="417"/>
      <c r="D745" s="414" t="s">
        <v>201</v>
      </c>
      <c r="E745" s="419" t="s">
        <v>69</v>
      </c>
      <c r="F745" s="420" t="s">
        <v>7414</v>
      </c>
      <c r="H745" s="419" t="s">
        <v>69</v>
      </c>
      <c r="I745" s="421"/>
      <c r="L745" s="417"/>
      <c r="M745" s="422"/>
      <c r="N745" s="423"/>
      <c r="O745" s="423"/>
      <c r="P745" s="423"/>
      <c r="Q745" s="423"/>
      <c r="R745" s="423"/>
      <c r="S745" s="423"/>
      <c r="T745" s="424"/>
      <c r="AT745" s="419" t="s">
        <v>201</v>
      </c>
      <c r="AU745" s="419" t="s">
        <v>115</v>
      </c>
      <c r="AV745" s="418" t="s">
        <v>113</v>
      </c>
      <c r="AW745" s="418" t="s">
        <v>93</v>
      </c>
      <c r="AX745" s="418" t="s">
        <v>111</v>
      </c>
      <c r="AY745" s="419" t="s">
        <v>188</v>
      </c>
    </row>
    <row r="746" spans="2:65" s="418" customFormat="1">
      <c r="B746" s="417"/>
      <c r="D746" s="414" t="s">
        <v>201</v>
      </c>
      <c r="E746" s="419" t="s">
        <v>69</v>
      </c>
      <c r="F746" s="420" t="s">
        <v>7415</v>
      </c>
      <c r="H746" s="419" t="s">
        <v>69</v>
      </c>
      <c r="I746" s="421"/>
      <c r="L746" s="417"/>
      <c r="M746" s="422"/>
      <c r="N746" s="423"/>
      <c r="O746" s="423"/>
      <c r="P746" s="423"/>
      <c r="Q746" s="423"/>
      <c r="R746" s="423"/>
      <c r="S746" s="423"/>
      <c r="T746" s="424"/>
      <c r="AT746" s="419" t="s">
        <v>201</v>
      </c>
      <c r="AU746" s="419" t="s">
        <v>115</v>
      </c>
      <c r="AV746" s="418" t="s">
        <v>113</v>
      </c>
      <c r="AW746" s="418" t="s">
        <v>93</v>
      </c>
      <c r="AX746" s="418" t="s">
        <v>111</v>
      </c>
      <c r="AY746" s="419" t="s">
        <v>188</v>
      </c>
    </row>
    <row r="747" spans="2:65" s="418" customFormat="1">
      <c r="B747" s="417"/>
      <c r="D747" s="414" t="s">
        <v>201</v>
      </c>
      <c r="E747" s="419" t="s">
        <v>69</v>
      </c>
      <c r="F747" s="420" t="s">
        <v>7649</v>
      </c>
      <c r="H747" s="419" t="s">
        <v>69</v>
      </c>
      <c r="I747" s="421"/>
      <c r="L747" s="417"/>
      <c r="M747" s="422"/>
      <c r="N747" s="423"/>
      <c r="O747" s="423"/>
      <c r="P747" s="423"/>
      <c r="Q747" s="423"/>
      <c r="R747" s="423"/>
      <c r="S747" s="423"/>
      <c r="T747" s="424"/>
      <c r="AT747" s="419" t="s">
        <v>201</v>
      </c>
      <c r="AU747" s="419" t="s">
        <v>115</v>
      </c>
      <c r="AV747" s="418" t="s">
        <v>113</v>
      </c>
      <c r="AW747" s="418" t="s">
        <v>93</v>
      </c>
      <c r="AX747" s="418" t="s">
        <v>111</v>
      </c>
      <c r="AY747" s="419" t="s">
        <v>188</v>
      </c>
    </row>
    <row r="748" spans="2:65" s="418" customFormat="1">
      <c r="B748" s="417"/>
      <c r="D748" s="414" t="s">
        <v>201</v>
      </c>
      <c r="E748" s="419" t="s">
        <v>69</v>
      </c>
      <c r="F748" s="420" t="s">
        <v>7650</v>
      </c>
      <c r="H748" s="419" t="s">
        <v>69</v>
      </c>
      <c r="I748" s="421"/>
      <c r="L748" s="417"/>
      <c r="M748" s="422"/>
      <c r="N748" s="423"/>
      <c r="O748" s="423"/>
      <c r="P748" s="423"/>
      <c r="Q748" s="423"/>
      <c r="R748" s="423"/>
      <c r="S748" s="423"/>
      <c r="T748" s="424"/>
      <c r="AT748" s="419" t="s">
        <v>201</v>
      </c>
      <c r="AU748" s="419" t="s">
        <v>115</v>
      </c>
      <c r="AV748" s="418" t="s">
        <v>113</v>
      </c>
      <c r="AW748" s="418" t="s">
        <v>93</v>
      </c>
      <c r="AX748" s="418" t="s">
        <v>111</v>
      </c>
      <c r="AY748" s="419" t="s">
        <v>188</v>
      </c>
    </row>
    <row r="749" spans="2:65" s="418" customFormat="1" ht="27">
      <c r="B749" s="417"/>
      <c r="D749" s="414" t="s">
        <v>201</v>
      </c>
      <c r="E749" s="419" t="s">
        <v>69</v>
      </c>
      <c r="F749" s="420" t="s">
        <v>7651</v>
      </c>
      <c r="H749" s="419" t="s">
        <v>69</v>
      </c>
      <c r="I749" s="421"/>
      <c r="L749" s="417"/>
      <c r="M749" s="422"/>
      <c r="N749" s="423"/>
      <c r="O749" s="423"/>
      <c r="P749" s="423"/>
      <c r="Q749" s="423"/>
      <c r="R749" s="423"/>
      <c r="S749" s="423"/>
      <c r="T749" s="424"/>
      <c r="AT749" s="419" t="s">
        <v>201</v>
      </c>
      <c r="AU749" s="419" t="s">
        <v>115</v>
      </c>
      <c r="AV749" s="418" t="s">
        <v>113</v>
      </c>
      <c r="AW749" s="418" t="s">
        <v>93</v>
      </c>
      <c r="AX749" s="418" t="s">
        <v>111</v>
      </c>
      <c r="AY749" s="419" t="s">
        <v>188</v>
      </c>
    </row>
    <row r="750" spans="2:65" s="418" customFormat="1" ht="27">
      <c r="B750" s="417"/>
      <c r="D750" s="414" t="s">
        <v>201</v>
      </c>
      <c r="E750" s="419" t="s">
        <v>69</v>
      </c>
      <c r="F750" s="420" t="s">
        <v>7652</v>
      </c>
      <c r="H750" s="419" t="s">
        <v>69</v>
      </c>
      <c r="I750" s="421"/>
      <c r="L750" s="417"/>
      <c r="M750" s="422"/>
      <c r="N750" s="423"/>
      <c r="O750" s="423"/>
      <c r="P750" s="423"/>
      <c r="Q750" s="423"/>
      <c r="R750" s="423"/>
      <c r="S750" s="423"/>
      <c r="T750" s="424"/>
      <c r="AT750" s="419" t="s">
        <v>201</v>
      </c>
      <c r="AU750" s="419" t="s">
        <v>115</v>
      </c>
      <c r="AV750" s="418" t="s">
        <v>113</v>
      </c>
      <c r="AW750" s="418" t="s">
        <v>93</v>
      </c>
      <c r="AX750" s="418" t="s">
        <v>111</v>
      </c>
      <c r="AY750" s="419" t="s">
        <v>188</v>
      </c>
    </row>
    <row r="751" spans="2:65" s="418" customFormat="1">
      <c r="B751" s="417"/>
      <c r="D751" s="414" t="s">
        <v>201</v>
      </c>
      <c r="E751" s="419" t="s">
        <v>69</v>
      </c>
      <c r="F751" s="420" t="s">
        <v>7653</v>
      </c>
      <c r="H751" s="419" t="s">
        <v>69</v>
      </c>
      <c r="I751" s="421"/>
      <c r="L751" s="417"/>
      <c r="M751" s="422"/>
      <c r="N751" s="423"/>
      <c r="O751" s="423"/>
      <c r="P751" s="423"/>
      <c r="Q751" s="423"/>
      <c r="R751" s="423"/>
      <c r="S751" s="423"/>
      <c r="T751" s="424"/>
      <c r="AT751" s="419" t="s">
        <v>201</v>
      </c>
      <c r="AU751" s="419" t="s">
        <v>115</v>
      </c>
      <c r="AV751" s="418" t="s">
        <v>113</v>
      </c>
      <c r="AW751" s="418" t="s">
        <v>93</v>
      </c>
      <c r="AX751" s="418" t="s">
        <v>111</v>
      </c>
      <c r="AY751" s="419" t="s">
        <v>188</v>
      </c>
    </row>
    <row r="752" spans="2:65" s="426" customFormat="1">
      <c r="B752" s="425"/>
      <c r="D752" s="414" t="s">
        <v>201</v>
      </c>
      <c r="E752" s="427" t="s">
        <v>69</v>
      </c>
      <c r="F752" s="428" t="s">
        <v>113</v>
      </c>
      <c r="H752" s="429">
        <v>1</v>
      </c>
      <c r="I752" s="430"/>
      <c r="L752" s="425"/>
      <c r="M752" s="431"/>
      <c r="N752" s="432"/>
      <c r="O752" s="432"/>
      <c r="P752" s="432"/>
      <c r="Q752" s="432"/>
      <c r="R752" s="432"/>
      <c r="S752" s="432"/>
      <c r="T752" s="433"/>
      <c r="AT752" s="427" t="s">
        <v>201</v>
      </c>
      <c r="AU752" s="427" t="s">
        <v>115</v>
      </c>
      <c r="AV752" s="426" t="s">
        <v>115</v>
      </c>
      <c r="AW752" s="426" t="s">
        <v>93</v>
      </c>
      <c r="AX752" s="426" t="s">
        <v>111</v>
      </c>
      <c r="AY752" s="427" t="s">
        <v>188</v>
      </c>
    </row>
    <row r="753" spans="2:65" s="418" customFormat="1">
      <c r="B753" s="417"/>
      <c r="D753" s="414" t="s">
        <v>201</v>
      </c>
      <c r="E753" s="419" t="s">
        <v>69</v>
      </c>
      <c r="F753" s="420" t="s">
        <v>7654</v>
      </c>
      <c r="H753" s="419" t="s">
        <v>69</v>
      </c>
      <c r="I753" s="421"/>
      <c r="L753" s="417"/>
      <c r="M753" s="422"/>
      <c r="N753" s="423"/>
      <c r="O753" s="423"/>
      <c r="P753" s="423"/>
      <c r="Q753" s="423"/>
      <c r="R753" s="423"/>
      <c r="S753" s="423"/>
      <c r="T753" s="424"/>
      <c r="AT753" s="419" t="s">
        <v>201</v>
      </c>
      <c r="AU753" s="419" t="s">
        <v>115</v>
      </c>
      <c r="AV753" s="418" t="s">
        <v>113</v>
      </c>
      <c r="AW753" s="418" t="s">
        <v>93</v>
      </c>
      <c r="AX753" s="418" t="s">
        <v>111</v>
      </c>
      <c r="AY753" s="419" t="s">
        <v>188</v>
      </c>
    </row>
    <row r="754" spans="2:65" s="418" customFormat="1">
      <c r="B754" s="417"/>
      <c r="D754" s="414" t="s">
        <v>201</v>
      </c>
      <c r="E754" s="419" t="s">
        <v>69</v>
      </c>
      <c r="F754" s="420" t="s">
        <v>7655</v>
      </c>
      <c r="H754" s="419" t="s">
        <v>69</v>
      </c>
      <c r="I754" s="421"/>
      <c r="L754" s="417"/>
      <c r="M754" s="422"/>
      <c r="N754" s="423"/>
      <c r="O754" s="423"/>
      <c r="P754" s="423"/>
      <c r="Q754" s="423"/>
      <c r="R754" s="423"/>
      <c r="S754" s="423"/>
      <c r="T754" s="424"/>
      <c r="AT754" s="419" t="s">
        <v>201</v>
      </c>
      <c r="AU754" s="419" t="s">
        <v>115</v>
      </c>
      <c r="AV754" s="418" t="s">
        <v>113</v>
      </c>
      <c r="AW754" s="418" t="s">
        <v>93</v>
      </c>
      <c r="AX754" s="418" t="s">
        <v>111</v>
      </c>
      <c r="AY754" s="419" t="s">
        <v>188</v>
      </c>
    </row>
    <row r="755" spans="2:65" s="418" customFormat="1">
      <c r="B755" s="417"/>
      <c r="D755" s="414" t="s">
        <v>201</v>
      </c>
      <c r="E755" s="419" t="s">
        <v>69</v>
      </c>
      <c r="F755" s="420" t="s">
        <v>7656</v>
      </c>
      <c r="H755" s="419" t="s">
        <v>69</v>
      </c>
      <c r="I755" s="421"/>
      <c r="L755" s="417"/>
      <c r="M755" s="422"/>
      <c r="N755" s="423"/>
      <c r="O755" s="423"/>
      <c r="P755" s="423"/>
      <c r="Q755" s="423"/>
      <c r="R755" s="423"/>
      <c r="S755" s="423"/>
      <c r="T755" s="424"/>
      <c r="AT755" s="419" t="s">
        <v>201</v>
      </c>
      <c r="AU755" s="419" t="s">
        <v>115</v>
      </c>
      <c r="AV755" s="418" t="s">
        <v>113</v>
      </c>
      <c r="AW755" s="418" t="s">
        <v>93</v>
      </c>
      <c r="AX755" s="418" t="s">
        <v>111</v>
      </c>
      <c r="AY755" s="419" t="s">
        <v>188</v>
      </c>
    </row>
    <row r="756" spans="2:65" s="426" customFormat="1">
      <c r="B756" s="425"/>
      <c r="D756" s="414" t="s">
        <v>201</v>
      </c>
      <c r="E756" s="427" t="s">
        <v>69</v>
      </c>
      <c r="F756" s="428" t="s">
        <v>113</v>
      </c>
      <c r="H756" s="429">
        <v>1</v>
      </c>
      <c r="I756" s="430"/>
      <c r="L756" s="425"/>
      <c r="M756" s="431"/>
      <c r="N756" s="432"/>
      <c r="O756" s="432"/>
      <c r="P756" s="432"/>
      <c r="Q756" s="432"/>
      <c r="R756" s="432"/>
      <c r="S756" s="432"/>
      <c r="T756" s="433"/>
      <c r="AT756" s="427" t="s">
        <v>201</v>
      </c>
      <c r="AU756" s="427" t="s">
        <v>115</v>
      </c>
      <c r="AV756" s="426" t="s">
        <v>115</v>
      </c>
      <c r="AW756" s="426" t="s">
        <v>93</v>
      </c>
      <c r="AX756" s="426" t="s">
        <v>111</v>
      </c>
      <c r="AY756" s="427" t="s">
        <v>188</v>
      </c>
    </row>
    <row r="757" spans="2:65" s="435" customFormat="1">
      <c r="B757" s="434"/>
      <c r="D757" s="414" t="s">
        <v>201</v>
      </c>
      <c r="E757" s="436" t="s">
        <v>69</v>
      </c>
      <c r="F757" s="437" t="s">
        <v>210</v>
      </c>
      <c r="H757" s="438">
        <v>2</v>
      </c>
      <c r="I757" s="439"/>
      <c r="L757" s="434"/>
      <c r="M757" s="440"/>
      <c r="N757" s="441"/>
      <c r="O757" s="441"/>
      <c r="P757" s="441"/>
      <c r="Q757" s="441"/>
      <c r="R757" s="441"/>
      <c r="S757" s="441"/>
      <c r="T757" s="442"/>
      <c r="AT757" s="436" t="s">
        <v>201</v>
      </c>
      <c r="AU757" s="436" t="s">
        <v>115</v>
      </c>
      <c r="AV757" s="435" t="s">
        <v>195</v>
      </c>
      <c r="AW757" s="435" t="s">
        <v>93</v>
      </c>
      <c r="AX757" s="435" t="s">
        <v>113</v>
      </c>
      <c r="AY757" s="436" t="s">
        <v>188</v>
      </c>
    </row>
    <row r="758" spans="2:65" s="334" customFormat="1" ht="16.5" customHeight="1">
      <c r="B758" s="86"/>
      <c r="C758" s="455" t="s">
        <v>685</v>
      </c>
      <c r="D758" s="455" t="s">
        <v>521</v>
      </c>
      <c r="E758" s="456" t="s">
        <v>7682</v>
      </c>
      <c r="F758" s="457" t="s">
        <v>7683</v>
      </c>
      <c r="G758" s="458" t="s">
        <v>578</v>
      </c>
      <c r="H758" s="459">
        <v>2</v>
      </c>
      <c r="I758" s="460"/>
      <c r="J758" s="461">
        <f>ROUND(I758*H758,2)</f>
        <v>0</v>
      </c>
      <c r="K758" s="457" t="s">
        <v>194</v>
      </c>
      <c r="L758" s="462"/>
      <c r="M758" s="463" t="s">
        <v>69</v>
      </c>
      <c r="N758" s="464" t="s">
        <v>100</v>
      </c>
      <c r="O758" s="333"/>
      <c r="P758" s="412">
        <f>O758*H758</f>
        <v>0</v>
      </c>
      <c r="Q758" s="412">
        <v>0</v>
      </c>
      <c r="R758" s="412">
        <f>Q758*H758</f>
        <v>0</v>
      </c>
      <c r="S758" s="412">
        <v>0</v>
      </c>
      <c r="T758" s="413">
        <f>S758*H758</f>
        <v>0</v>
      </c>
      <c r="AR758" s="55" t="s">
        <v>520</v>
      </c>
      <c r="AT758" s="55" t="s">
        <v>521</v>
      </c>
      <c r="AU758" s="55" t="s">
        <v>115</v>
      </c>
      <c r="AY758" s="55" t="s">
        <v>188</v>
      </c>
      <c r="BE758" s="93">
        <f>IF(N758="základní",J758,0)</f>
        <v>0</v>
      </c>
      <c r="BF758" s="93">
        <f>IF(N758="snížená",J758,0)</f>
        <v>0</v>
      </c>
      <c r="BG758" s="93">
        <f>IF(N758="zákl. přenesená",J758,0)</f>
        <v>0</v>
      </c>
      <c r="BH758" s="93">
        <f>IF(N758="sníž. přenesená",J758,0)</f>
        <v>0</v>
      </c>
      <c r="BI758" s="93">
        <f>IF(N758="nulová",J758,0)</f>
        <v>0</v>
      </c>
      <c r="BJ758" s="55" t="s">
        <v>113</v>
      </c>
      <c r="BK758" s="93">
        <f>ROUND(I758*H758,2)</f>
        <v>0</v>
      </c>
      <c r="BL758" s="55" t="s">
        <v>389</v>
      </c>
      <c r="BM758" s="55" t="s">
        <v>7684</v>
      </c>
    </row>
    <row r="759" spans="2:65" s="334" customFormat="1">
      <c r="B759" s="61"/>
      <c r="D759" s="414" t="s">
        <v>197</v>
      </c>
      <c r="F759" s="415" t="s">
        <v>7683</v>
      </c>
      <c r="I759" s="240"/>
      <c r="L759" s="61"/>
      <c r="M759" s="94"/>
      <c r="N759" s="333"/>
      <c r="O759" s="333"/>
      <c r="P759" s="333"/>
      <c r="Q759" s="333"/>
      <c r="R759" s="333"/>
      <c r="S759" s="333"/>
      <c r="T759" s="69"/>
      <c r="AT759" s="55" t="s">
        <v>197</v>
      </c>
      <c r="AU759" s="55" t="s">
        <v>115</v>
      </c>
    </row>
    <row r="760" spans="2:65" s="334" customFormat="1" ht="16.5" customHeight="1">
      <c r="B760" s="86"/>
      <c r="C760" s="87" t="s">
        <v>695</v>
      </c>
      <c r="D760" s="87" t="s">
        <v>190</v>
      </c>
      <c r="E760" s="88" t="s">
        <v>7685</v>
      </c>
      <c r="F760" s="89" t="s">
        <v>7686</v>
      </c>
      <c r="G760" s="90" t="s">
        <v>5317</v>
      </c>
      <c r="H760" s="91">
        <v>1</v>
      </c>
      <c r="I760" s="238"/>
      <c r="J760" s="92">
        <f>ROUND(I760*H760,2)</f>
        <v>0</v>
      </c>
      <c r="K760" s="89" t="s">
        <v>449</v>
      </c>
      <c r="L760" s="61"/>
      <c r="M760" s="410" t="s">
        <v>69</v>
      </c>
      <c r="N760" s="411" t="s">
        <v>100</v>
      </c>
      <c r="O760" s="333"/>
      <c r="P760" s="412">
        <f>O760*H760</f>
        <v>0</v>
      </c>
      <c r="Q760" s="412">
        <v>0</v>
      </c>
      <c r="R760" s="412">
        <f>Q760*H760</f>
        <v>0</v>
      </c>
      <c r="S760" s="412">
        <v>0</v>
      </c>
      <c r="T760" s="413">
        <f>S760*H760</f>
        <v>0</v>
      </c>
      <c r="AR760" s="55" t="s">
        <v>389</v>
      </c>
      <c r="AT760" s="55" t="s">
        <v>190</v>
      </c>
      <c r="AU760" s="55" t="s">
        <v>115</v>
      </c>
      <c r="AY760" s="55" t="s">
        <v>188</v>
      </c>
      <c r="BE760" s="93">
        <f>IF(N760="základní",J760,0)</f>
        <v>0</v>
      </c>
      <c r="BF760" s="93">
        <f>IF(N760="snížená",J760,0)</f>
        <v>0</v>
      </c>
      <c r="BG760" s="93">
        <f>IF(N760="zákl. přenesená",J760,0)</f>
        <v>0</v>
      </c>
      <c r="BH760" s="93">
        <f>IF(N760="sníž. přenesená",J760,0)</f>
        <v>0</v>
      </c>
      <c r="BI760" s="93">
        <f>IF(N760="nulová",J760,0)</f>
        <v>0</v>
      </c>
      <c r="BJ760" s="55" t="s">
        <v>113</v>
      </c>
      <c r="BK760" s="93">
        <f>ROUND(I760*H760,2)</f>
        <v>0</v>
      </c>
      <c r="BL760" s="55" t="s">
        <v>389</v>
      </c>
      <c r="BM760" s="55" t="s">
        <v>7687</v>
      </c>
    </row>
    <row r="761" spans="2:65" s="334" customFormat="1">
      <c r="B761" s="61"/>
      <c r="D761" s="414" t="s">
        <v>197</v>
      </c>
      <c r="F761" s="415" t="s">
        <v>7688</v>
      </c>
      <c r="I761" s="240"/>
      <c r="L761" s="61"/>
      <c r="M761" s="94"/>
      <c r="N761" s="333"/>
      <c r="O761" s="333"/>
      <c r="P761" s="333"/>
      <c r="Q761" s="333"/>
      <c r="R761" s="333"/>
      <c r="S761" s="333"/>
      <c r="T761" s="69"/>
      <c r="AT761" s="55" t="s">
        <v>197</v>
      </c>
      <c r="AU761" s="55" t="s">
        <v>115</v>
      </c>
    </row>
    <row r="762" spans="2:65" s="418" customFormat="1">
      <c r="B762" s="417"/>
      <c r="D762" s="414" t="s">
        <v>201</v>
      </c>
      <c r="E762" s="419" t="s">
        <v>69</v>
      </c>
      <c r="F762" s="420" t="s">
        <v>7412</v>
      </c>
      <c r="H762" s="419" t="s">
        <v>69</v>
      </c>
      <c r="I762" s="421"/>
      <c r="L762" s="417"/>
      <c r="M762" s="422"/>
      <c r="N762" s="423"/>
      <c r="O762" s="423"/>
      <c r="P762" s="423"/>
      <c r="Q762" s="423"/>
      <c r="R762" s="423"/>
      <c r="S762" s="423"/>
      <c r="T762" s="424"/>
      <c r="AT762" s="419" t="s">
        <v>201</v>
      </c>
      <c r="AU762" s="419" t="s">
        <v>115</v>
      </c>
      <c r="AV762" s="418" t="s">
        <v>113</v>
      </c>
      <c r="AW762" s="418" t="s">
        <v>93</v>
      </c>
      <c r="AX762" s="418" t="s">
        <v>111</v>
      </c>
      <c r="AY762" s="419" t="s">
        <v>188</v>
      </c>
    </row>
    <row r="763" spans="2:65" s="418" customFormat="1">
      <c r="B763" s="417"/>
      <c r="D763" s="414" t="s">
        <v>201</v>
      </c>
      <c r="E763" s="419" t="s">
        <v>69</v>
      </c>
      <c r="F763" s="420" t="s">
        <v>7413</v>
      </c>
      <c r="H763" s="419" t="s">
        <v>69</v>
      </c>
      <c r="I763" s="421"/>
      <c r="L763" s="417"/>
      <c r="M763" s="422"/>
      <c r="N763" s="423"/>
      <c r="O763" s="423"/>
      <c r="P763" s="423"/>
      <c r="Q763" s="423"/>
      <c r="R763" s="423"/>
      <c r="S763" s="423"/>
      <c r="T763" s="424"/>
      <c r="AT763" s="419" t="s">
        <v>201</v>
      </c>
      <c r="AU763" s="419" t="s">
        <v>115</v>
      </c>
      <c r="AV763" s="418" t="s">
        <v>113</v>
      </c>
      <c r="AW763" s="418" t="s">
        <v>93</v>
      </c>
      <c r="AX763" s="418" t="s">
        <v>111</v>
      </c>
      <c r="AY763" s="419" t="s">
        <v>188</v>
      </c>
    </row>
    <row r="764" spans="2:65" s="418" customFormat="1">
      <c r="B764" s="417"/>
      <c r="D764" s="414" t="s">
        <v>201</v>
      </c>
      <c r="E764" s="419" t="s">
        <v>69</v>
      </c>
      <c r="F764" s="420" t="s">
        <v>7414</v>
      </c>
      <c r="H764" s="419" t="s">
        <v>69</v>
      </c>
      <c r="I764" s="421"/>
      <c r="L764" s="417"/>
      <c r="M764" s="422"/>
      <c r="N764" s="423"/>
      <c r="O764" s="423"/>
      <c r="P764" s="423"/>
      <c r="Q764" s="423"/>
      <c r="R764" s="423"/>
      <c r="S764" s="423"/>
      <c r="T764" s="424"/>
      <c r="AT764" s="419" t="s">
        <v>201</v>
      </c>
      <c r="AU764" s="419" t="s">
        <v>115</v>
      </c>
      <c r="AV764" s="418" t="s">
        <v>113</v>
      </c>
      <c r="AW764" s="418" t="s">
        <v>93</v>
      </c>
      <c r="AX764" s="418" t="s">
        <v>111</v>
      </c>
      <c r="AY764" s="419" t="s">
        <v>188</v>
      </c>
    </row>
    <row r="765" spans="2:65" s="418" customFormat="1">
      <c r="B765" s="417"/>
      <c r="D765" s="414" t="s">
        <v>201</v>
      </c>
      <c r="E765" s="419" t="s">
        <v>69</v>
      </c>
      <c r="F765" s="420" t="s">
        <v>7415</v>
      </c>
      <c r="H765" s="419" t="s">
        <v>69</v>
      </c>
      <c r="I765" s="421"/>
      <c r="L765" s="417"/>
      <c r="M765" s="422"/>
      <c r="N765" s="423"/>
      <c r="O765" s="423"/>
      <c r="P765" s="423"/>
      <c r="Q765" s="423"/>
      <c r="R765" s="423"/>
      <c r="S765" s="423"/>
      <c r="T765" s="424"/>
      <c r="AT765" s="419" t="s">
        <v>201</v>
      </c>
      <c r="AU765" s="419" t="s">
        <v>115</v>
      </c>
      <c r="AV765" s="418" t="s">
        <v>113</v>
      </c>
      <c r="AW765" s="418" t="s">
        <v>93</v>
      </c>
      <c r="AX765" s="418" t="s">
        <v>111</v>
      </c>
      <c r="AY765" s="419" t="s">
        <v>188</v>
      </c>
    </row>
    <row r="766" spans="2:65" s="418" customFormat="1">
      <c r="B766" s="417"/>
      <c r="D766" s="414" t="s">
        <v>201</v>
      </c>
      <c r="E766" s="419" t="s">
        <v>69</v>
      </c>
      <c r="F766" s="420" t="s">
        <v>7451</v>
      </c>
      <c r="H766" s="419" t="s">
        <v>69</v>
      </c>
      <c r="I766" s="421"/>
      <c r="L766" s="417"/>
      <c r="M766" s="422"/>
      <c r="N766" s="423"/>
      <c r="O766" s="423"/>
      <c r="P766" s="423"/>
      <c r="Q766" s="423"/>
      <c r="R766" s="423"/>
      <c r="S766" s="423"/>
      <c r="T766" s="424"/>
      <c r="AT766" s="419" t="s">
        <v>201</v>
      </c>
      <c r="AU766" s="419" t="s">
        <v>115</v>
      </c>
      <c r="AV766" s="418" t="s">
        <v>113</v>
      </c>
      <c r="AW766" s="418" t="s">
        <v>93</v>
      </c>
      <c r="AX766" s="418" t="s">
        <v>111</v>
      </c>
      <c r="AY766" s="419" t="s">
        <v>188</v>
      </c>
    </row>
    <row r="767" spans="2:65" s="418" customFormat="1">
      <c r="B767" s="417"/>
      <c r="D767" s="414" t="s">
        <v>201</v>
      </c>
      <c r="E767" s="419" t="s">
        <v>69</v>
      </c>
      <c r="F767" s="420" t="s">
        <v>7689</v>
      </c>
      <c r="H767" s="419" t="s">
        <v>69</v>
      </c>
      <c r="I767" s="421"/>
      <c r="L767" s="417"/>
      <c r="M767" s="422"/>
      <c r="N767" s="423"/>
      <c r="O767" s="423"/>
      <c r="P767" s="423"/>
      <c r="Q767" s="423"/>
      <c r="R767" s="423"/>
      <c r="S767" s="423"/>
      <c r="T767" s="424"/>
      <c r="AT767" s="419" t="s">
        <v>201</v>
      </c>
      <c r="AU767" s="419" t="s">
        <v>115</v>
      </c>
      <c r="AV767" s="418" t="s">
        <v>113</v>
      </c>
      <c r="AW767" s="418" t="s">
        <v>93</v>
      </c>
      <c r="AX767" s="418" t="s">
        <v>111</v>
      </c>
      <c r="AY767" s="419" t="s">
        <v>188</v>
      </c>
    </row>
    <row r="768" spans="2:65" s="418" customFormat="1">
      <c r="B768" s="417"/>
      <c r="D768" s="414" t="s">
        <v>201</v>
      </c>
      <c r="E768" s="419" t="s">
        <v>69</v>
      </c>
      <c r="F768" s="420" t="s">
        <v>7690</v>
      </c>
      <c r="H768" s="419" t="s">
        <v>69</v>
      </c>
      <c r="I768" s="421"/>
      <c r="L768" s="417"/>
      <c r="M768" s="422"/>
      <c r="N768" s="423"/>
      <c r="O768" s="423"/>
      <c r="P768" s="423"/>
      <c r="Q768" s="423"/>
      <c r="R768" s="423"/>
      <c r="S768" s="423"/>
      <c r="T768" s="424"/>
      <c r="AT768" s="419" t="s">
        <v>201</v>
      </c>
      <c r="AU768" s="419" t="s">
        <v>115</v>
      </c>
      <c r="AV768" s="418" t="s">
        <v>113</v>
      </c>
      <c r="AW768" s="418" t="s">
        <v>93</v>
      </c>
      <c r="AX768" s="418" t="s">
        <v>111</v>
      </c>
      <c r="AY768" s="419" t="s">
        <v>188</v>
      </c>
    </row>
    <row r="769" spans="2:65" s="418" customFormat="1">
      <c r="B769" s="417"/>
      <c r="D769" s="414" t="s">
        <v>201</v>
      </c>
      <c r="E769" s="419" t="s">
        <v>69</v>
      </c>
      <c r="F769" s="420" t="s">
        <v>7691</v>
      </c>
      <c r="H769" s="419" t="s">
        <v>69</v>
      </c>
      <c r="I769" s="421"/>
      <c r="L769" s="417"/>
      <c r="M769" s="422"/>
      <c r="N769" s="423"/>
      <c r="O769" s="423"/>
      <c r="P769" s="423"/>
      <c r="Q769" s="423"/>
      <c r="R769" s="423"/>
      <c r="S769" s="423"/>
      <c r="T769" s="424"/>
      <c r="AT769" s="419" t="s">
        <v>201</v>
      </c>
      <c r="AU769" s="419" t="s">
        <v>115</v>
      </c>
      <c r="AV769" s="418" t="s">
        <v>113</v>
      </c>
      <c r="AW769" s="418" t="s">
        <v>93</v>
      </c>
      <c r="AX769" s="418" t="s">
        <v>111</v>
      </c>
      <c r="AY769" s="419" t="s">
        <v>188</v>
      </c>
    </row>
    <row r="770" spans="2:65" s="418" customFormat="1">
      <c r="B770" s="417"/>
      <c r="D770" s="414" t="s">
        <v>201</v>
      </c>
      <c r="E770" s="419" t="s">
        <v>69</v>
      </c>
      <c r="F770" s="420" t="s">
        <v>7692</v>
      </c>
      <c r="H770" s="419" t="s">
        <v>69</v>
      </c>
      <c r="I770" s="421"/>
      <c r="L770" s="417"/>
      <c r="M770" s="422"/>
      <c r="N770" s="423"/>
      <c r="O770" s="423"/>
      <c r="P770" s="423"/>
      <c r="Q770" s="423"/>
      <c r="R770" s="423"/>
      <c r="S770" s="423"/>
      <c r="T770" s="424"/>
      <c r="AT770" s="419" t="s">
        <v>201</v>
      </c>
      <c r="AU770" s="419" t="s">
        <v>115</v>
      </c>
      <c r="AV770" s="418" t="s">
        <v>113</v>
      </c>
      <c r="AW770" s="418" t="s">
        <v>93</v>
      </c>
      <c r="AX770" s="418" t="s">
        <v>111</v>
      </c>
      <c r="AY770" s="419" t="s">
        <v>188</v>
      </c>
    </row>
    <row r="771" spans="2:65" s="426" customFormat="1">
      <c r="B771" s="425"/>
      <c r="D771" s="414" t="s">
        <v>201</v>
      </c>
      <c r="E771" s="427" t="s">
        <v>69</v>
      </c>
      <c r="F771" s="428" t="s">
        <v>113</v>
      </c>
      <c r="H771" s="429">
        <v>1</v>
      </c>
      <c r="I771" s="430"/>
      <c r="L771" s="425"/>
      <c r="M771" s="431"/>
      <c r="N771" s="432"/>
      <c r="O771" s="432"/>
      <c r="P771" s="432"/>
      <c r="Q771" s="432"/>
      <c r="R771" s="432"/>
      <c r="S771" s="432"/>
      <c r="T771" s="433"/>
      <c r="AT771" s="427" t="s">
        <v>201</v>
      </c>
      <c r="AU771" s="427" t="s">
        <v>115</v>
      </c>
      <c r="AV771" s="426" t="s">
        <v>115</v>
      </c>
      <c r="AW771" s="426" t="s">
        <v>93</v>
      </c>
      <c r="AX771" s="426" t="s">
        <v>111</v>
      </c>
      <c r="AY771" s="427" t="s">
        <v>188</v>
      </c>
    </row>
    <row r="772" spans="2:65" s="435" customFormat="1">
      <c r="B772" s="434"/>
      <c r="D772" s="414" t="s">
        <v>201</v>
      </c>
      <c r="E772" s="436" t="s">
        <v>69</v>
      </c>
      <c r="F772" s="437" t="s">
        <v>210</v>
      </c>
      <c r="H772" s="438">
        <v>1</v>
      </c>
      <c r="I772" s="439"/>
      <c r="L772" s="434"/>
      <c r="M772" s="440"/>
      <c r="N772" s="441"/>
      <c r="O772" s="441"/>
      <c r="P772" s="441"/>
      <c r="Q772" s="441"/>
      <c r="R772" s="441"/>
      <c r="S772" s="441"/>
      <c r="T772" s="442"/>
      <c r="AT772" s="436" t="s">
        <v>201</v>
      </c>
      <c r="AU772" s="436" t="s">
        <v>115</v>
      </c>
      <c r="AV772" s="435" t="s">
        <v>195</v>
      </c>
      <c r="AW772" s="435" t="s">
        <v>93</v>
      </c>
      <c r="AX772" s="435" t="s">
        <v>113</v>
      </c>
      <c r="AY772" s="436" t="s">
        <v>188</v>
      </c>
    </row>
    <row r="773" spans="2:65" s="334" customFormat="1" ht="16.5" customHeight="1">
      <c r="B773" s="86"/>
      <c r="C773" s="87" t="s">
        <v>701</v>
      </c>
      <c r="D773" s="87" t="s">
        <v>190</v>
      </c>
      <c r="E773" s="88" t="s">
        <v>7693</v>
      </c>
      <c r="F773" s="89" t="s">
        <v>7694</v>
      </c>
      <c r="G773" s="90" t="s">
        <v>578</v>
      </c>
      <c r="H773" s="91">
        <v>8</v>
      </c>
      <c r="I773" s="238"/>
      <c r="J773" s="92">
        <f>ROUND(I773*H773,2)</f>
        <v>0</v>
      </c>
      <c r="K773" s="89" t="s">
        <v>194</v>
      </c>
      <c r="L773" s="61"/>
      <c r="M773" s="410" t="s">
        <v>69</v>
      </c>
      <c r="N773" s="411" t="s">
        <v>100</v>
      </c>
      <c r="O773" s="333"/>
      <c r="P773" s="412">
        <f>O773*H773</f>
        <v>0</v>
      </c>
      <c r="Q773" s="412">
        <v>0</v>
      </c>
      <c r="R773" s="412">
        <f>Q773*H773</f>
        <v>0</v>
      </c>
      <c r="S773" s="412">
        <v>0</v>
      </c>
      <c r="T773" s="413">
        <f>S773*H773</f>
        <v>0</v>
      </c>
      <c r="AR773" s="55" t="s">
        <v>389</v>
      </c>
      <c r="AT773" s="55" t="s">
        <v>190</v>
      </c>
      <c r="AU773" s="55" t="s">
        <v>115</v>
      </c>
      <c r="AY773" s="55" t="s">
        <v>188</v>
      </c>
      <c r="BE773" s="93">
        <f>IF(N773="základní",J773,0)</f>
        <v>0</v>
      </c>
      <c r="BF773" s="93">
        <f>IF(N773="snížená",J773,0)</f>
        <v>0</v>
      </c>
      <c r="BG773" s="93">
        <f>IF(N773="zákl. přenesená",J773,0)</f>
        <v>0</v>
      </c>
      <c r="BH773" s="93">
        <f>IF(N773="sníž. přenesená",J773,0)</f>
        <v>0</v>
      </c>
      <c r="BI773" s="93">
        <f>IF(N773="nulová",J773,0)</f>
        <v>0</v>
      </c>
      <c r="BJ773" s="55" t="s">
        <v>113</v>
      </c>
      <c r="BK773" s="93">
        <f>ROUND(I773*H773,2)</f>
        <v>0</v>
      </c>
      <c r="BL773" s="55" t="s">
        <v>389</v>
      </c>
      <c r="BM773" s="55" t="s">
        <v>7695</v>
      </c>
    </row>
    <row r="774" spans="2:65" s="334" customFormat="1" ht="27">
      <c r="B774" s="61"/>
      <c r="D774" s="414" t="s">
        <v>197</v>
      </c>
      <c r="F774" s="415" t="s">
        <v>7696</v>
      </c>
      <c r="I774" s="240"/>
      <c r="L774" s="61"/>
      <c r="M774" s="94"/>
      <c r="N774" s="333"/>
      <c r="O774" s="333"/>
      <c r="P774" s="333"/>
      <c r="Q774" s="333"/>
      <c r="R774" s="333"/>
      <c r="S774" s="333"/>
      <c r="T774" s="69"/>
      <c r="AT774" s="55" t="s">
        <v>197</v>
      </c>
      <c r="AU774" s="55" t="s">
        <v>115</v>
      </c>
    </row>
    <row r="775" spans="2:65" s="418" customFormat="1">
      <c r="B775" s="417"/>
      <c r="D775" s="414" t="s">
        <v>201</v>
      </c>
      <c r="E775" s="419" t="s">
        <v>69</v>
      </c>
      <c r="F775" s="420" t="s">
        <v>7412</v>
      </c>
      <c r="H775" s="419" t="s">
        <v>69</v>
      </c>
      <c r="I775" s="421"/>
      <c r="L775" s="417"/>
      <c r="M775" s="422"/>
      <c r="N775" s="423"/>
      <c r="O775" s="423"/>
      <c r="P775" s="423"/>
      <c r="Q775" s="423"/>
      <c r="R775" s="423"/>
      <c r="S775" s="423"/>
      <c r="T775" s="424"/>
      <c r="AT775" s="419" t="s">
        <v>201</v>
      </c>
      <c r="AU775" s="419" t="s">
        <v>115</v>
      </c>
      <c r="AV775" s="418" t="s">
        <v>113</v>
      </c>
      <c r="AW775" s="418" t="s">
        <v>93</v>
      </c>
      <c r="AX775" s="418" t="s">
        <v>111</v>
      </c>
      <c r="AY775" s="419" t="s">
        <v>188</v>
      </c>
    </row>
    <row r="776" spans="2:65" s="418" customFormat="1">
      <c r="B776" s="417"/>
      <c r="D776" s="414" t="s">
        <v>201</v>
      </c>
      <c r="E776" s="419" t="s">
        <v>69</v>
      </c>
      <c r="F776" s="420" t="s">
        <v>7413</v>
      </c>
      <c r="H776" s="419" t="s">
        <v>69</v>
      </c>
      <c r="I776" s="421"/>
      <c r="L776" s="417"/>
      <c r="M776" s="422"/>
      <c r="N776" s="423"/>
      <c r="O776" s="423"/>
      <c r="P776" s="423"/>
      <c r="Q776" s="423"/>
      <c r="R776" s="423"/>
      <c r="S776" s="423"/>
      <c r="T776" s="424"/>
      <c r="AT776" s="419" t="s">
        <v>201</v>
      </c>
      <c r="AU776" s="419" t="s">
        <v>115</v>
      </c>
      <c r="AV776" s="418" t="s">
        <v>113</v>
      </c>
      <c r="AW776" s="418" t="s">
        <v>93</v>
      </c>
      <c r="AX776" s="418" t="s">
        <v>111</v>
      </c>
      <c r="AY776" s="419" t="s">
        <v>188</v>
      </c>
    </row>
    <row r="777" spans="2:65" s="418" customFormat="1">
      <c r="B777" s="417"/>
      <c r="D777" s="414" t="s">
        <v>201</v>
      </c>
      <c r="E777" s="419" t="s">
        <v>69</v>
      </c>
      <c r="F777" s="420" t="s">
        <v>7414</v>
      </c>
      <c r="H777" s="419" t="s">
        <v>69</v>
      </c>
      <c r="I777" s="421"/>
      <c r="L777" s="417"/>
      <c r="M777" s="422"/>
      <c r="N777" s="423"/>
      <c r="O777" s="423"/>
      <c r="P777" s="423"/>
      <c r="Q777" s="423"/>
      <c r="R777" s="423"/>
      <c r="S777" s="423"/>
      <c r="T777" s="424"/>
      <c r="AT777" s="419" t="s">
        <v>201</v>
      </c>
      <c r="AU777" s="419" t="s">
        <v>115</v>
      </c>
      <c r="AV777" s="418" t="s">
        <v>113</v>
      </c>
      <c r="AW777" s="418" t="s">
        <v>93</v>
      </c>
      <c r="AX777" s="418" t="s">
        <v>111</v>
      </c>
      <c r="AY777" s="419" t="s">
        <v>188</v>
      </c>
    </row>
    <row r="778" spans="2:65" s="418" customFormat="1">
      <c r="B778" s="417"/>
      <c r="D778" s="414" t="s">
        <v>201</v>
      </c>
      <c r="E778" s="419" t="s">
        <v>69</v>
      </c>
      <c r="F778" s="420" t="s">
        <v>7415</v>
      </c>
      <c r="H778" s="419" t="s">
        <v>69</v>
      </c>
      <c r="I778" s="421"/>
      <c r="L778" s="417"/>
      <c r="M778" s="422"/>
      <c r="N778" s="423"/>
      <c r="O778" s="423"/>
      <c r="P778" s="423"/>
      <c r="Q778" s="423"/>
      <c r="R778" s="423"/>
      <c r="S778" s="423"/>
      <c r="T778" s="424"/>
      <c r="AT778" s="419" t="s">
        <v>201</v>
      </c>
      <c r="AU778" s="419" t="s">
        <v>115</v>
      </c>
      <c r="AV778" s="418" t="s">
        <v>113</v>
      </c>
      <c r="AW778" s="418" t="s">
        <v>93</v>
      </c>
      <c r="AX778" s="418" t="s">
        <v>111</v>
      </c>
      <c r="AY778" s="419" t="s">
        <v>188</v>
      </c>
    </row>
    <row r="779" spans="2:65" s="418" customFormat="1">
      <c r="B779" s="417"/>
      <c r="D779" s="414" t="s">
        <v>201</v>
      </c>
      <c r="E779" s="419" t="s">
        <v>69</v>
      </c>
      <c r="F779" s="420" t="s">
        <v>7451</v>
      </c>
      <c r="H779" s="419" t="s">
        <v>69</v>
      </c>
      <c r="I779" s="421"/>
      <c r="L779" s="417"/>
      <c r="M779" s="422"/>
      <c r="N779" s="423"/>
      <c r="O779" s="423"/>
      <c r="P779" s="423"/>
      <c r="Q779" s="423"/>
      <c r="R779" s="423"/>
      <c r="S779" s="423"/>
      <c r="T779" s="424"/>
      <c r="AT779" s="419" t="s">
        <v>201</v>
      </c>
      <c r="AU779" s="419" t="s">
        <v>115</v>
      </c>
      <c r="AV779" s="418" t="s">
        <v>113</v>
      </c>
      <c r="AW779" s="418" t="s">
        <v>93</v>
      </c>
      <c r="AX779" s="418" t="s">
        <v>111</v>
      </c>
      <c r="AY779" s="419" t="s">
        <v>188</v>
      </c>
    </row>
    <row r="780" spans="2:65" s="418" customFormat="1">
      <c r="B780" s="417"/>
      <c r="D780" s="414" t="s">
        <v>201</v>
      </c>
      <c r="E780" s="419" t="s">
        <v>69</v>
      </c>
      <c r="F780" s="420" t="s">
        <v>7697</v>
      </c>
      <c r="H780" s="419" t="s">
        <v>69</v>
      </c>
      <c r="I780" s="421"/>
      <c r="L780" s="417"/>
      <c r="M780" s="422"/>
      <c r="N780" s="423"/>
      <c r="O780" s="423"/>
      <c r="P780" s="423"/>
      <c r="Q780" s="423"/>
      <c r="R780" s="423"/>
      <c r="S780" s="423"/>
      <c r="T780" s="424"/>
      <c r="AT780" s="419" t="s">
        <v>201</v>
      </c>
      <c r="AU780" s="419" t="s">
        <v>115</v>
      </c>
      <c r="AV780" s="418" t="s">
        <v>113</v>
      </c>
      <c r="AW780" s="418" t="s">
        <v>93</v>
      </c>
      <c r="AX780" s="418" t="s">
        <v>111</v>
      </c>
      <c r="AY780" s="419" t="s">
        <v>188</v>
      </c>
    </row>
    <row r="781" spans="2:65" s="418" customFormat="1">
      <c r="B781" s="417"/>
      <c r="D781" s="414" t="s">
        <v>201</v>
      </c>
      <c r="E781" s="419" t="s">
        <v>69</v>
      </c>
      <c r="F781" s="420" t="s">
        <v>7698</v>
      </c>
      <c r="H781" s="419" t="s">
        <v>69</v>
      </c>
      <c r="I781" s="421"/>
      <c r="L781" s="417"/>
      <c r="M781" s="422"/>
      <c r="N781" s="423"/>
      <c r="O781" s="423"/>
      <c r="P781" s="423"/>
      <c r="Q781" s="423"/>
      <c r="R781" s="423"/>
      <c r="S781" s="423"/>
      <c r="T781" s="424"/>
      <c r="AT781" s="419" t="s">
        <v>201</v>
      </c>
      <c r="AU781" s="419" t="s">
        <v>115</v>
      </c>
      <c r="AV781" s="418" t="s">
        <v>113</v>
      </c>
      <c r="AW781" s="418" t="s">
        <v>93</v>
      </c>
      <c r="AX781" s="418" t="s">
        <v>111</v>
      </c>
      <c r="AY781" s="419" t="s">
        <v>188</v>
      </c>
    </row>
    <row r="782" spans="2:65" s="426" customFormat="1">
      <c r="B782" s="425"/>
      <c r="D782" s="414" t="s">
        <v>201</v>
      </c>
      <c r="E782" s="427" t="s">
        <v>69</v>
      </c>
      <c r="F782" s="428" t="s">
        <v>278</v>
      </c>
      <c r="H782" s="429">
        <v>8</v>
      </c>
      <c r="I782" s="430"/>
      <c r="L782" s="425"/>
      <c r="M782" s="431"/>
      <c r="N782" s="432"/>
      <c r="O782" s="432"/>
      <c r="P782" s="432"/>
      <c r="Q782" s="432"/>
      <c r="R782" s="432"/>
      <c r="S782" s="432"/>
      <c r="T782" s="433"/>
      <c r="AT782" s="427" t="s">
        <v>201</v>
      </c>
      <c r="AU782" s="427" t="s">
        <v>115</v>
      </c>
      <c r="AV782" s="426" t="s">
        <v>115</v>
      </c>
      <c r="AW782" s="426" t="s">
        <v>93</v>
      </c>
      <c r="AX782" s="426" t="s">
        <v>111</v>
      </c>
      <c r="AY782" s="427" t="s">
        <v>188</v>
      </c>
    </row>
    <row r="783" spans="2:65" s="435" customFormat="1">
      <c r="B783" s="434"/>
      <c r="D783" s="414" t="s">
        <v>201</v>
      </c>
      <c r="E783" s="436" t="s">
        <v>69</v>
      </c>
      <c r="F783" s="437" t="s">
        <v>210</v>
      </c>
      <c r="H783" s="438">
        <v>8</v>
      </c>
      <c r="I783" s="439"/>
      <c r="L783" s="434"/>
      <c r="M783" s="440"/>
      <c r="N783" s="441"/>
      <c r="O783" s="441"/>
      <c r="P783" s="441"/>
      <c r="Q783" s="441"/>
      <c r="R783" s="441"/>
      <c r="S783" s="441"/>
      <c r="T783" s="442"/>
      <c r="AT783" s="436" t="s">
        <v>201</v>
      </c>
      <c r="AU783" s="436" t="s">
        <v>115</v>
      </c>
      <c r="AV783" s="435" t="s">
        <v>195</v>
      </c>
      <c r="AW783" s="435" t="s">
        <v>93</v>
      </c>
      <c r="AX783" s="435" t="s">
        <v>113</v>
      </c>
      <c r="AY783" s="436" t="s">
        <v>188</v>
      </c>
    </row>
    <row r="784" spans="2:65" s="334" customFormat="1" ht="16.5" customHeight="1">
      <c r="B784" s="86"/>
      <c r="C784" s="455" t="s">
        <v>708</v>
      </c>
      <c r="D784" s="455" t="s">
        <v>521</v>
      </c>
      <c r="E784" s="456" t="s">
        <v>7699</v>
      </c>
      <c r="F784" s="457" t="s">
        <v>7700</v>
      </c>
      <c r="G784" s="458" t="s">
        <v>578</v>
      </c>
      <c r="H784" s="459">
        <v>8</v>
      </c>
      <c r="I784" s="460"/>
      <c r="J784" s="461">
        <f>ROUND(I784*H784,2)</f>
        <v>0</v>
      </c>
      <c r="K784" s="457" t="s">
        <v>194</v>
      </c>
      <c r="L784" s="462"/>
      <c r="M784" s="463" t="s">
        <v>69</v>
      </c>
      <c r="N784" s="464" t="s">
        <v>100</v>
      </c>
      <c r="O784" s="333"/>
      <c r="P784" s="412">
        <f>O784*H784</f>
        <v>0</v>
      </c>
      <c r="Q784" s="412">
        <v>5.0000000000000002E-5</v>
      </c>
      <c r="R784" s="412">
        <f>Q784*H784</f>
        <v>4.0000000000000002E-4</v>
      </c>
      <c r="S784" s="412">
        <v>0</v>
      </c>
      <c r="T784" s="413">
        <f>S784*H784</f>
        <v>0</v>
      </c>
      <c r="AR784" s="55" t="s">
        <v>520</v>
      </c>
      <c r="AT784" s="55" t="s">
        <v>521</v>
      </c>
      <c r="AU784" s="55" t="s">
        <v>115</v>
      </c>
      <c r="AY784" s="55" t="s">
        <v>188</v>
      </c>
      <c r="BE784" s="93">
        <f>IF(N784="základní",J784,0)</f>
        <v>0</v>
      </c>
      <c r="BF784" s="93">
        <f>IF(N784="snížená",J784,0)</f>
        <v>0</v>
      </c>
      <c r="BG784" s="93">
        <f>IF(N784="zákl. přenesená",J784,0)</f>
        <v>0</v>
      </c>
      <c r="BH784" s="93">
        <f>IF(N784="sníž. přenesená",J784,0)</f>
        <v>0</v>
      </c>
      <c r="BI784" s="93">
        <f>IF(N784="nulová",J784,0)</f>
        <v>0</v>
      </c>
      <c r="BJ784" s="55" t="s">
        <v>113</v>
      </c>
      <c r="BK784" s="93">
        <f>ROUND(I784*H784,2)</f>
        <v>0</v>
      </c>
      <c r="BL784" s="55" t="s">
        <v>389</v>
      </c>
      <c r="BM784" s="55" t="s">
        <v>7701</v>
      </c>
    </row>
    <row r="785" spans="2:65" s="334" customFormat="1">
      <c r="B785" s="61"/>
      <c r="D785" s="414" t="s">
        <v>197</v>
      </c>
      <c r="F785" s="415" t="s">
        <v>7700</v>
      </c>
      <c r="I785" s="240"/>
      <c r="L785" s="61"/>
      <c r="M785" s="94"/>
      <c r="N785" s="333"/>
      <c r="O785" s="333"/>
      <c r="P785" s="333"/>
      <c r="Q785" s="333"/>
      <c r="R785" s="333"/>
      <c r="S785" s="333"/>
      <c r="T785" s="69"/>
      <c r="AT785" s="55" t="s">
        <v>197</v>
      </c>
      <c r="AU785" s="55" t="s">
        <v>115</v>
      </c>
    </row>
    <row r="786" spans="2:65" s="418" customFormat="1">
      <c r="B786" s="417"/>
      <c r="D786" s="414" t="s">
        <v>201</v>
      </c>
      <c r="E786" s="419" t="s">
        <v>69</v>
      </c>
      <c r="F786" s="420" t="s">
        <v>7412</v>
      </c>
      <c r="H786" s="419" t="s">
        <v>69</v>
      </c>
      <c r="I786" s="421"/>
      <c r="L786" s="417"/>
      <c r="M786" s="422"/>
      <c r="N786" s="423"/>
      <c r="O786" s="423"/>
      <c r="P786" s="423"/>
      <c r="Q786" s="423"/>
      <c r="R786" s="423"/>
      <c r="S786" s="423"/>
      <c r="T786" s="424"/>
      <c r="AT786" s="419" t="s">
        <v>201</v>
      </c>
      <c r="AU786" s="419" t="s">
        <v>115</v>
      </c>
      <c r="AV786" s="418" t="s">
        <v>113</v>
      </c>
      <c r="AW786" s="418" t="s">
        <v>93</v>
      </c>
      <c r="AX786" s="418" t="s">
        <v>111</v>
      </c>
      <c r="AY786" s="419" t="s">
        <v>188</v>
      </c>
    </row>
    <row r="787" spans="2:65" s="418" customFormat="1">
      <c r="B787" s="417"/>
      <c r="D787" s="414" t="s">
        <v>201</v>
      </c>
      <c r="E787" s="419" t="s">
        <v>69</v>
      </c>
      <c r="F787" s="420" t="s">
        <v>7413</v>
      </c>
      <c r="H787" s="419" t="s">
        <v>69</v>
      </c>
      <c r="I787" s="421"/>
      <c r="L787" s="417"/>
      <c r="M787" s="422"/>
      <c r="N787" s="423"/>
      <c r="O787" s="423"/>
      <c r="P787" s="423"/>
      <c r="Q787" s="423"/>
      <c r="R787" s="423"/>
      <c r="S787" s="423"/>
      <c r="T787" s="424"/>
      <c r="AT787" s="419" t="s">
        <v>201</v>
      </c>
      <c r="AU787" s="419" t="s">
        <v>115</v>
      </c>
      <c r="AV787" s="418" t="s">
        <v>113</v>
      </c>
      <c r="AW787" s="418" t="s">
        <v>93</v>
      </c>
      <c r="AX787" s="418" t="s">
        <v>111</v>
      </c>
      <c r="AY787" s="419" t="s">
        <v>188</v>
      </c>
    </row>
    <row r="788" spans="2:65" s="418" customFormat="1">
      <c r="B788" s="417"/>
      <c r="D788" s="414" t="s">
        <v>201</v>
      </c>
      <c r="E788" s="419" t="s">
        <v>69</v>
      </c>
      <c r="F788" s="420" t="s">
        <v>7414</v>
      </c>
      <c r="H788" s="419" t="s">
        <v>69</v>
      </c>
      <c r="I788" s="421"/>
      <c r="L788" s="417"/>
      <c r="M788" s="422"/>
      <c r="N788" s="423"/>
      <c r="O788" s="423"/>
      <c r="P788" s="423"/>
      <c r="Q788" s="423"/>
      <c r="R788" s="423"/>
      <c r="S788" s="423"/>
      <c r="T788" s="424"/>
      <c r="AT788" s="419" t="s">
        <v>201</v>
      </c>
      <c r="AU788" s="419" t="s">
        <v>115</v>
      </c>
      <c r="AV788" s="418" t="s">
        <v>113</v>
      </c>
      <c r="AW788" s="418" t="s">
        <v>93</v>
      </c>
      <c r="AX788" s="418" t="s">
        <v>111</v>
      </c>
      <c r="AY788" s="419" t="s">
        <v>188</v>
      </c>
    </row>
    <row r="789" spans="2:65" s="418" customFormat="1">
      <c r="B789" s="417"/>
      <c r="D789" s="414" t="s">
        <v>201</v>
      </c>
      <c r="E789" s="419" t="s">
        <v>69</v>
      </c>
      <c r="F789" s="420" t="s">
        <v>7415</v>
      </c>
      <c r="H789" s="419" t="s">
        <v>69</v>
      </c>
      <c r="I789" s="421"/>
      <c r="L789" s="417"/>
      <c r="M789" s="422"/>
      <c r="N789" s="423"/>
      <c r="O789" s="423"/>
      <c r="P789" s="423"/>
      <c r="Q789" s="423"/>
      <c r="R789" s="423"/>
      <c r="S789" s="423"/>
      <c r="T789" s="424"/>
      <c r="AT789" s="419" t="s">
        <v>201</v>
      </c>
      <c r="AU789" s="419" t="s">
        <v>115</v>
      </c>
      <c r="AV789" s="418" t="s">
        <v>113</v>
      </c>
      <c r="AW789" s="418" t="s">
        <v>93</v>
      </c>
      <c r="AX789" s="418" t="s">
        <v>111</v>
      </c>
      <c r="AY789" s="419" t="s">
        <v>188</v>
      </c>
    </row>
    <row r="790" spans="2:65" s="418" customFormat="1">
      <c r="B790" s="417"/>
      <c r="D790" s="414" t="s">
        <v>201</v>
      </c>
      <c r="E790" s="419" t="s">
        <v>69</v>
      </c>
      <c r="F790" s="420" t="s">
        <v>7458</v>
      </c>
      <c r="H790" s="419" t="s">
        <v>69</v>
      </c>
      <c r="I790" s="421"/>
      <c r="L790" s="417"/>
      <c r="M790" s="422"/>
      <c r="N790" s="423"/>
      <c r="O790" s="423"/>
      <c r="P790" s="423"/>
      <c r="Q790" s="423"/>
      <c r="R790" s="423"/>
      <c r="S790" s="423"/>
      <c r="T790" s="424"/>
      <c r="AT790" s="419" t="s">
        <v>201</v>
      </c>
      <c r="AU790" s="419" t="s">
        <v>115</v>
      </c>
      <c r="AV790" s="418" t="s">
        <v>113</v>
      </c>
      <c r="AW790" s="418" t="s">
        <v>93</v>
      </c>
      <c r="AX790" s="418" t="s">
        <v>111</v>
      </c>
      <c r="AY790" s="419" t="s">
        <v>188</v>
      </c>
    </row>
    <row r="791" spans="2:65" s="418" customFormat="1">
      <c r="B791" s="417"/>
      <c r="D791" s="414" t="s">
        <v>201</v>
      </c>
      <c r="E791" s="419" t="s">
        <v>69</v>
      </c>
      <c r="F791" s="420" t="s">
        <v>7697</v>
      </c>
      <c r="H791" s="419" t="s">
        <v>69</v>
      </c>
      <c r="I791" s="421"/>
      <c r="L791" s="417"/>
      <c r="M791" s="422"/>
      <c r="N791" s="423"/>
      <c r="O791" s="423"/>
      <c r="P791" s="423"/>
      <c r="Q791" s="423"/>
      <c r="R791" s="423"/>
      <c r="S791" s="423"/>
      <c r="T791" s="424"/>
      <c r="AT791" s="419" t="s">
        <v>201</v>
      </c>
      <c r="AU791" s="419" t="s">
        <v>115</v>
      </c>
      <c r="AV791" s="418" t="s">
        <v>113</v>
      </c>
      <c r="AW791" s="418" t="s">
        <v>93</v>
      </c>
      <c r="AX791" s="418" t="s">
        <v>111</v>
      </c>
      <c r="AY791" s="419" t="s">
        <v>188</v>
      </c>
    </row>
    <row r="792" spans="2:65" s="418" customFormat="1">
      <c r="B792" s="417"/>
      <c r="D792" s="414" t="s">
        <v>201</v>
      </c>
      <c r="E792" s="419" t="s">
        <v>69</v>
      </c>
      <c r="F792" s="420" t="s">
        <v>7698</v>
      </c>
      <c r="H792" s="419" t="s">
        <v>69</v>
      </c>
      <c r="I792" s="421"/>
      <c r="L792" s="417"/>
      <c r="M792" s="422"/>
      <c r="N792" s="423"/>
      <c r="O792" s="423"/>
      <c r="P792" s="423"/>
      <c r="Q792" s="423"/>
      <c r="R792" s="423"/>
      <c r="S792" s="423"/>
      <c r="T792" s="424"/>
      <c r="AT792" s="419" t="s">
        <v>201</v>
      </c>
      <c r="AU792" s="419" t="s">
        <v>115</v>
      </c>
      <c r="AV792" s="418" t="s">
        <v>113</v>
      </c>
      <c r="AW792" s="418" t="s">
        <v>93</v>
      </c>
      <c r="AX792" s="418" t="s">
        <v>111</v>
      </c>
      <c r="AY792" s="419" t="s">
        <v>188</v>
      </c>
    </row>
    <row r="793" spans="2:65" s="426" customFormat="1">
      <c r="B793" s="425"/>
      <c r="D793" s="414" t="s">
        <v>201</v>
      </c>
      <c r="E793" s="427" t="s">
        <v>69</v>
      </c>
      <c r="F793" s="428" t="s">
        <v>278</v>
      </c>
      <c r="H793" s="429">
        <v>8</v>
      </c>
      <c r="I793" s="430"/>
      <c r="L793" s="425"/>
      <c r="M793" s="431"/>
      <c r="N793" s="432"/>
      <c r="O793" s="432"/>
      <c r="P793" s="432"/>
      <c r="Q793" s="432"/>
      <c r="R793" s="432"/>
      <c r="S793" s="432"/>
      <c r="T793" s="433"/>
      <c r="AT793" s="427" t="s">
        <v>201</v>
      </c>
      <c r="AU793" s="427" t="s">
        <v>115</v>
      </c>
      <c r="AV793" s="426" t="s">
        <v>115</v>
      </c>
      <c r="AW793" s="426" t="s">
        <v>93</v>
      </c>
      <c r="AX793" s="426" t="s">
        <v>111</v>
      </c>
      <c r="AY793" s="427" t="s">
        <v>188</v>
      </c>
    </row>
    <row r="794" spans="2:65" s="435" customFormat="1">
      <c r="B794" s="434"/>
      <c r="D794" s="414" t="s">
        <v>201</v>
      </c>
      <c r="E794" s="436" t="s">
        <v>69</v>
      </c>
      <c r="F794" s="437" t="s">
        <v>210</v>
      </c>
      <c r="H794" s="438">
        <v>8</v>
      </c>
      <c r="I794" s="439"/>
      <c r="L794" s="434"/>
      <c r="M794" s="440"/>
      <c r="N794" s="441"/>
      <c r="O794" s="441"/>
      <c r="P794" s="441"/>
      <c r="Q794" s="441"/>
      <c r="R794" s="441"/>
      <c r="S794" s="441"/>
      <c r="T794" s="442"/>
      <c r="AT794" s="436" t="s">
        <v>201</v>
      </c>
      <c r="AU794" s="436" t="s">
        <v>115</v>
      </c>
      <c r="AV794" s="435" t="s">
        <v>195</v>
      </c>
      <c r="AW794" s="435" t="s">
        <v>93</v>
      </c>
      <c r="AX794" s="435" t="s">
        <v>113</v>
      </c>
      <c r="AY794" s="436" t="s">
        <v>188</v>
      </c>
    </row>
    <row r="795" spans="2:65" s="334" customFormat="1" ht="16.5" customHeight="1">
      <c r="B795" s="86"/>
      <c r="C795" s="87" t="s">
        <v>715</v>
      </c>
      <c r="D795" s="87" t="s">
        <v>190</v>
      </c>
      <c r="E795" s="88" t="s">
        <v>7702</v>
      </c>
      <c r="F795" s="89" t="s">
        <v>7703</v>
      </c>
      <c r="G795" s="90" t="s">
        <v>578</v>
      </c>
      <c r="H795" s="91">
        <v>1</v>
      </c>
      <c r="I795" s="238"/>
      <c r="J795" s="92">
        <f>ROUND(I795*H795,2)</f>
        <v>0</v>
      </c>
      <c r="K795" s="89" t="s">
        <v>194</v>
      </c>
      <c r="L795" s="61"/>
      <c r="M795" s="410" t="s">
        <v>69</v>
      </c>
      <c r="N795" s="411" t="s">
        <v>100</v>
      </c>
      <c r="O795" s="333"/>
      <c r="P795" s="412">
        <f>O795*H795</f>
        <v>0</v>
      </c>
      <c r="Q795" s="412">
        <v>0</v>
      </c>
      <c r="R795" s="412">
        <f>Q795*H795</f>
        <v>0</v>
      </c>
      <c r="S795" s="412">
        <v>0</v>
      </c>
      <c r="T795" s="413">
        <f>S795*H795</f>
        <v>0</v>
      </c>
      <c r="AR795" s="55" t="s">
        <v>389</v>
      </c>
      <c r="AT795" s="55" t="s">
        <v>190</v>
      </c>
      <c r="AU795" s="55" t="s">
        <v>115</v>
      </c>
      <c r="AY795" s="55" t="s">
        <v>188</v>
      </c>
      <c r="BE795" s="93">
        <f>IF(N795="základní",J795,0)</f>
        <v>0</v>
      </c>
      <c r="BF795" s="93">
        <f>IF(N795="snížená",J795,0)</f>
        <v>0</v>
      </c>
      <c r="BG795" s="93">
        <f>IF(N795="zákl. přenesená",J795,0)</f>
        <v>0</v>
      </c>
      <c r="BH795" s="93">
        <f>IF(N795="sníž. přenesená",J795,0)</f>
        <v>0</v>
      </c>
      <c r="BI795" s="93">
        <f>IF(N795="nulová",J795,0)</f>
        <v>0</v>
      </c>
      <c r="BJ795" s="55" t="s">
        <v>113</v>
      </c>
      <c r="BK795" s="93">
        <f>ROUND(I795*H795,2)</f>
        <v>0</v>
      </c>
      <c r="BL795" s="55" t="s">
        <v>389</v>
      </c>
      <c r="BM795" s="55" t="s">
        <v>7704</v>
      </c>
    </row>
    <row r="796" spans="2:65" s="334" customFormat="1" ht="27">
      <c r="B796" s="61"/>
      <c r="D796" s="414" t="s">
        <v>197</v>
      </c>
      <c r="F796" s="415" t="s">
        <v>7705</v>
      </c>
      <c r="I796" s="240"/>
      <c r="L796" s="61"/>
      <c r="M796" s="94"/>
      <c r="N796" s="333"/>
      <c r="O796" s="333"/>
      <c r="P796" s="333"/>
      <c r="Q796" s="333"/>
      <c r="R796" s="333"/>
      <c r="S796" s="333"/>
      <c r="T796" s="69"/>
      <c r="AT796" s="55" t="s">
        <v>197</v>
      </c>
      <c r="AU796" s="55" t="s">
        <v>115</v>
      </c>
    </row>
    <row r="797" spans="2:65" s="418" customFormat="1">
      <c r="B797" s="417"/>
      <c r="D797" s="414" t="s">
        <v>201</v>
      </c>
      <c r="E797" s="419" t="s">
        <v>69</v>
      </c>
      <c r="F797" s="420" t="s">
        <v>7412</v>
      </c>
      <c r="H797" s="419" t="s">
        <v>69</v>
      </c>
      <c r="I797" s="421"/>
      <c r="L797" s="417"/>
      <c r="M797" s="422"/>
      <c r="N797" s="423"/>
      <c r="O797" s="423"/>
      <c r="P797" s="423"/>
      <c r="Q797" s="423"/>
      <c r="R797" s="423"/>
      <c r="S797" s="423"/>
      <c r="T797" s="424"/>
      <c r="AT797" s="419" t="s">
        <v>201</v>
      </c>
      <c r="AU797" s="419" t="s">
        <v>115</v>
      </c>
      <c r="AV797" s="418" t="s">
        <v>113</v>
      </c>
      <c r="AW797" s="418" t="s">
        <v>93</v>
      </c>
      <c r="AX797" s="418" t="s">
        <v>111</v>
      </c>
      <c r="AY797" s="419" t="s">
        <v>188</v>
      </c>
    </row>
    <row r="798" spans="2:65" s="418" customFormat="1">
      <c r="B798" s="417"/>
      <c r="D798" s="414" t="s">
        <v>201</v>
      </c>
      <c r="E798" s="419" t="s">
        <v>69</v>
      </c>
      <c r="F798" s="420" t="s">
        <v>7413</v>
      </c>
      <c r="H798" s="419" t="s">
        <v>69</v>
      </c>
      <c r="I798" s="421"/>
      <c r="L798" s="417"/>
      <c r="M798" s="422"/>
      <c r="N798" s="423"/>
      <c r="O798" s="423"/>
      <c r="P798" s="423"/>
      <c r="Q798" s="423"/>
      <c r="R798" s="423"/>
      <c r="S798" s="423"/>
      <c r="T798" s="424"/>
      <c r="AT798" s="419" t="s">
        <v>201</v>
      </c>
      <c r="AU798" s="419" t="s">
        <v>115</v>
      </c>
      <c r="AV798" s="418" t="s">
        <v>113</v>
      </c>
      <c r="AW798" s="418" t="s">
        <v>93</v>
      </c>
      <c r="AX798" s="418" t="s">
        <v>111</v>
      </c>
      <c r="AY798" s="419" t="s">
        <v>188</v>
      </c>
    </row>
    <row r="799" spans="2:65" s="418" customFormat="1">
      <c r="B799" s="417"/>
      <c r="D799" s="414" t="s">
        <v>201</v>
      </c>
      <c r="E799" s="419" t="s">
        <v>69</v>
      </c>
      <c r="F799" s="420" t="s">
        <v>7414</v>
      </c>
      <c r="H799" s="419" t="s">
        <v>69</v>
      </c>
      <c r="I799" s="421"/>
      <c r="L799" s="417"/>
      <c r="M799" s="422"/>
      <c r="N799" s="423"/>
      <c r="O799" s="423"/>
      <c r="P799" s="423"/>
      <c r="Q799" s="423"/>
      <c r="R799" s="423"/>
      <c r="S799" s="423"/>
      <c r="T799" s="424"/>
      <c r="AT799" s="419" t="s">
        <v>201</v>
      </c>
      <c r="AU799" s="419" t="s">
        <v>115</v>
      </c>
      <c r="AV799" s="418" t="s">
        <v>113</v>
      </c>
      <c r="AW799" s="418" t="s">
        <v>93</v>
      </c>
      <c r="AX799" s="418" t="s">
        <v>111</v>
      </c>
      <c r="AY799" s="419" t="s">
        <v>188</v>
      </c>
    </row>
    <row r="800" spans="2:65" s="418" customFormat="1">
      <c r="B800" s="417"/>
      <c r="D800" s="414" t="s">
        <v>201</v>
      </c>
      <c r="E800" s="419" t="s">
        <v>69</v>
      </c>
      <c r="F800" s="420" t="s">
        <v>7415</v>
      </c>
      <c r="H800" s="419" t="s">
        <v>69</v>
      </c>
      <c r="I800" s="421"/>
      <c r="L800" s="417"/>
      <c r="M800" s="422"/>
      <c r="N800" s="423"/>
      <c r="O800" s="423"/>
      <c r="P800" s="423"/>
      <c r="Q800" s="423"/>
      <c r="R800" s="423"/>
      <c r="S800" s="423"/>
      <c r="T800" s="424"/>
      <c r="AT800" s="419" t="s">
        <v>201</v>
      </c>
      <c r="AU800" s="419" t="s">
        <v>115</v>
      </c>
      <c r="AV800" s="418" t="s">
        <v>113</v>
      </c>
      <c r="AW800" s="418" t="s">
        <v>93</v>
      </c>
      <c r="AX800" s="418" t="s">
        <v>111</v>
      </c>
      <c r="AY800" s="419" t="s">
        <v>188</v>
      </c>
    </row>
    <row r="801" spans="2:65" s="418" customFormat="1">
      <c r="B801" s="417"/>
      <c r="D801" s="414" t="s">
        <v>201</v>
      </c>
      <c r="E801" s="419" t="s">
        <v>69</v>
      </c>
      <c r="F801" s="420" t="s">
        <v>7451</v>
      </c>
      <c r="H801" s="419" t="s">
        <v>69</v>
      </c>
      <c r="I801" s="421"/>
      <c r="L801" s="417"/>
      <c r="M801" s="422"/>
      <c r="N801" s="423"/>
      <c r="O801" s="423"/>
      <c r="P801" s="423"/>
      <c r="Q801" s="423"/>
      <c r="R801" s="423"/>
      <c r="S801" s="423"/>
      <c r="T801" s="424"/>
      <c r="AT801" s="419" t="s">
        <v>201</v>
      </c>
      <c r="AU801" s="419" t="s">
        <v>115</v>
      </c>
      <c r="AV801" s="418" t="s">
        <v>113</v>
      </c>
      <c r="AW801" s="418" t="s">
        <v>93</v>
      </c>
      <c r="AX801" s="418" t="s">
        <v>111</v>
      </c>
      <c r="AY801" s="419" t="s">
        <v>188</v>
      </c>
    </row>
    <row r="802" spans="2:65" s="418" customFormat="1">
      <c r="B802" s="417"/>
      <c r="D802" s="414" t="s">
        <v>201</v>
      </c>
      <c r="E802" s="419" t="s">
        <v>69</v>
      </c>
      <c r="F802" s="420" t="s">
        <v>7706</v>
      </c>
      <c r="H802" s="419" t="s">
        <v>69</v>
      </c>
      <c r="I802" s="421"/>
      <c r="L802" s="417"/>
      <c r="M802" s="422"/>
      <c r="N802" s="423"/>
      <c r="O802" s="423"/>
      <c r="P802" s="423"/>
      <c r="Q802" s="423"/>
      <c r="R802" s="423"/>
      <c r="S802" s="423"/>
      <c r="T802" s="424"/>
      <c r="AT802" s="419" t="s">
        <v>201</v>
      </c>
      <c r="AU802" s="419" t="s">
        <v>115</v>
      </c>
      <c r="AV802" s="418" t="s">
        <v>113</v>
      </c>
      <c r="AW802" s="418" t="s">
        <v>93</v>
      </c>
      <c r="AX802" s="418" t="s">
        <v>111</v>
      </c>
      <c r="AY802" s="419" t="s">
        <v>188</v>
      </c>
    </row>
    <row r="803" spans="2:65" s="418" customFormat="1">
      <c r="B803" s="417"/>
      <c r="D803" s="414" t="s">
        <v>201</v>
      </c>
      <c r="E803" s="419" t="s">
        <v>69</v>
      </c>
      <c r="F803" s="420" t="s">
        <v>7707</v>
      </c>
      <c r="H803" s="419" t="s">
        <v>69</v>
      </c>
      <c r="I803" s="421"/>
      <c r="L803" s="417"/>
      <c r="M803" s="422"/>
      <c r="N803" s="423"/>
      <c r="O803" s="423"/>
      <c r="P803" s="423"/>
      <c r="Q803" s="423"/>
      <c r="R803" s="423"/>
      <c r="S803" s="423"/>
      <c r="T803" s="424"/>
      <c r="AT803" s="419" t="s">
        <v>201</v>
      </c>
      <c r="AU803" s="419" t="s">
        <v>115</v>
      </c>
      <c r="AV803" s="418" t="s">
        <v>113</v>
      </c>
      <c r="AW803" s="418" t="s">
        <v>93</v>
      </c>
      <c r="AX803" s="418" t="s">
        <v>111</v>
      </c>
      <c r="AY803" s="419" t="s">
        <v>188</v>
      </c>
    </row>
    <row r="804" spans="2:65" s="426" customFormat="1">
      <c r="B804" s="425"/>
      <c r="D804" s="414" t="s">
        <v>201</v>
      </c>
      <c r="E804" s="427" t="s">
        <v>69</v>
      </c>
      <c r="F804" s="428" t="s">
        <v>113</v>
      </c>
      <c r="H804" s="429">
        <v>1</v>
      </c>
      <c r="I804" s="430"/>
      <c r="L804" s="425"/>
      <c r="M804" s="431"/>
      <c r="N804" s="432"/>
      <c r="O804" s="432"/>
      <c r="P804" s="432"/>
      <c r="Q804" s="432"/>
      <c r="R804" s="432"/>
      <c r="S804" s="432"/>
      <c r="T804" s="433"/>
      <c r="AT804" s="427" t="s">
        <v>201</v>
      </c>
      <c r="AU804" s="427" t="s">
        <v>115</v>
      </c>
      <c r="AV804" s="426" t="s">
        <v>115</v>
      </c>
      <c r="AW804" s="426" t="s">
        <v>93</v>
      </c>
      <c r="AX804" s="426" t="s">
        <v>111</v>
      </c>
      <c r="AY804" s="427" t="s">
        <v>188</v>
      </c>
    </row>
    <row r="805" spans="2:65" s="435" customFormat="1">
      <c r="B805" s="434"/>
      <c r="D805" s="414" t="s">
        <v>201</v>
      </c>
      <c r="E805" s="436" t="s">
        <v>69</v>
      </c>
      <c r="F805" s="437" t="s">
        <v>210</v>
      </c>
      <c r="H805" s="438">
        <v>1</v>
      </c>
      <c r="I805" s="439"/>
      <c r="L805" s="434"/>
      <c r="M805" s="440"/>
      <c r="N805" s="441"/>
      <c r="O805" s="441"/>
      <c r="P805" s="441"/>
      <c r="Q805" s="441"/>
      <c r="R805" s="441"/>
      <c r="S805" s="441"/>
      <c r="T805" s="442"/>
      <c r="AT805" s="436" t="s">
        <v>201</v>
      </c>
      <c r="AU805" s="436" t="s">
        <v>115</v>
      </c>
      <c r="AV805" s="435" t="s">
        <v>195</v>
      </c>
      <c r="AW805" s="435" t="s">
        <v>93</v>
      </c>
      <c r="AX805" s="435" t="s">
        <v>113</v>
      </c>
      <c r="AY805" s="436" t="s">
        <v>188</v>
      </c>
    </row>
    <row r="806" spans="2:65" s="334" customFormat="1" ht="16.5" customHeight="1">
      <c r="B806" s="86"/>
      <c r="C806" s="455" t="s">
        <v>722</v>
      </c>
      <c r="D806" s="455" t="s">
        <v>521</v>
      </c>
      <c r="E806" s="456" t="s">
        <v>7708</v>
      </c>
      <c r="F806" s="457" t="s">
        <v>7709</v>
      </c>
      <c r="G806" s="458" t="s">
        <v>578</v>
      </c>
      <c r="H806" s="459">
        <v>1</v>
      </c>
      <c r="I806" s="460"/>
      <c r="J806" s="461">
        <f>ROUND(I806*H806,2)</f>
        <v>0</v>
      </c>
      <c r="K806" s="457" t="s">
        <v>449</v>
      </c>
      <c r="L806" s="462"/>
      <c r="M806" s="463" t="s">
        <v>69</v>
      </c>
      <c r="N806" s="464" t="s">
        <v>100</v>
      </c>
      <c r="O806" s="333"/>
      <c r="P806" s="412">
        <f>O806*H806</f>
        <v>0</v>
      </c>
      <c r="Q806" s="412">
        <v>2.4000000000000001E-4</v>
      </c>
      <c r="R806" s="412">
        <f>Q806*H806</f>
        <v>2.4000000000000001E-4</v>
      </c>
      <c r="S806" s="412">
        <v>0</v>
      </c>
      <c r="T806" s="413">
        <f>S806*H806</f>
        <v>0</v>
      </c>
      <c r="AR806" s="55" t="s">
        <v>520</v>
      </c>
      <c r="AT806" s="55" t="s">
        <v>521</v>
      </c>
      <c r="AU806" s="55" t="s">
        <v>115</v>
      </c>
      <c r="AY806" s="55" t="s">
        <v>188</v>
      </c>
      <c r="BE806" s="93">
        <f>IF(N806="základní",J806,0)</f>
        <v>0</v>
      </c>
      <c r="BF806" s="93">
        <f>IF(N806="snížená",J806,0)</f>
        <v>0</v>
      </c>
      <c r="BG806" s="93">
        <f>IF(N806="zákl. přenesená",J806,0)</f>
        <v>0</v>
      </c>
      <c r="BH806" s="93">
        <f>IF(N806="sníž. přenesená",J806,0)</f>
        <v>0</v>
      </c>
      <c r="BI806" s="93">
        <f>IF(N806="nulová",J806,0)</f>
        <v>0</v>
      </c>
      <c r="BJ806" s="55" t="s">
        <v>113</v>
      </c>
      <c r="BK806" s="93">
        <f>ROUND(I806*H806,2)</f>
        <v>0</v>
      </c>
      <c r="BL806" s="55" t="s">
        <v>389</v>
      </c>
      <c r="BM806" s="55" t="s">
        <v>7710</v>
      </c>
    </row>
    <row r="807" spans="2:65" s="334" customFormat="1">
      <c r="B807" s="61"/>
      <c r="D807" s="414" t="s">
        <v>197</v>
      </c>
      <c r="F807" s="415" t="s">
        <v>7711</v>
      </c>
      <c r="I807" s="240"/>
      <c r="L807" s="61"/>
      <c r="M807" s="94"/>
      <c r="N807" s="333"/>
      <c r="O807" s="333"/>
      <c r="P807" s="333"/>
      <c r="Q807" s="333"/>
      <c r="R807" s="333"/>
      <c r="S807" s="333"/>
      <c r="T807" s="69"/>
      <c r="AT807" s="55" t="s">
        <v>197</v>
      </c>
      <c r="AU807" s="55" t="s">
        <v>115</v>
      </c>
    </row>
    <row r="808" spans="2:65" s="418" customFormat="1">
      <c r="B808" s="417"/>
      <c r="D808" s="414" t="s">
        <v>201</v>
      </c>
      <c r="E808" s="419" t="s">
        <v>69</v>
      </c>
      <c r="F808" s="420" t="s">
        <v>7412</v>
      </c>
      <c r="H808" s="419" t="s">
        <v>69</v>
      </c>
      <c r="I808" s="421"/>
      <c r="L808" s="417"/>
      <c r="M808" s="422"/>
      <c r="N808" s="423"/>
      <c r="O808" s="423"/>
      <c r="P808" s="423"/>
      <c r="Q808" s="423"/>
      <c r="R808" s="423"/>
      <c r="S808" s="423"/>
      <c r="T808" s="424"/>
      <c r="AT808" s="419" t="s">
        <v>201</v>
      </c>
      <c r="AU808" s="419" t="s">
        <v>115</v>
      </c>
      <c r="AV808" s="418" t="s">
        <v>113</v>
      </c>
      <c r="AW808" s="418" t="s">
        <v>93</v>
      </c>
      <c r="AX808" s="418" t="s">
        <v>111</v>
      </c>
      <c r="AY808" s="419" t="s">
        <v>188</v>
      </c>
    </row>
    <row r="809" spans="2:65" s="418" customFormat="1">
      <c r="B809" s="417"/>
      <c r="D809" s="414" t="s">
        <v>201</v>
      </c>
      <c r="E809" s="419" t="s">
        <v>69</v>
      </c>
      <c r="F809" s="420" t="s">
        <v>7413</v>
      </c>
      <c r="H809" s="419" t="s">
        <v>69</v>
      </c>
      <c r="I809" s="421"/>
      <c r="L809" s="417"/>
      <c r="M809" s="422"/>
      <c r="N809" s="423"/>
      <c r="O809" s="423"/>
      <c r="P809" s="423"/>
      <c r="Q809" s="423"/>
      <c r="R809" s="423"/>
      <c r="S809" s="423"/>
      <c r="T809" s="424"/>
      <c r="AT809" s="419" t="s">
        <v>201</v>
      </c>
      <c r="AU809" s="419" t="s">
        <v>115</v>
      </c>
      <c r="AV809" s="418" t="s">
        <v>113</v>
      </c>
      <c r="AW809" s="418" t="s">
        <v>93</v>
      </c>
      <c r="AX809" s="418" t="s">
        <v>111</v>
      </c>
      <c r="AY809" s="419" t="s">
        <v>188</v>
      </c>
    </row>
    <row r="810" spans="2:65" s="418" customFormat="1">
      <c r="B810" s="417"/>
      <c r="D810" s="414" t="s">
        <v>201</v>
      </c>
      <c r="E810" s="419" t="s">
        <v>69</v>
      </c>
      <c r="F810" s="420" t="s">
        <v>7414</v>
      </c>
      <c r="H810" s="419" t="s">
        <v>69</v>
      </c>
      <c r="I810" s="421"/>
      <c r="L810" s="417"/>
      <c r="M810" s="422"/>
      <c r="N810" s="423"/>
      <c r="O810" s="423"/>
      <c r="P810" s="423"/>
      <c r="Q810" s="423"/>
      <c r="R810" s="423"/>
      <c r="S810" s="423"/>
      <c r="T810" s="424"/>
      <c r="AT810" s="419" t="s">
        <v>201</v>
      </c>
      <c r="AU810" s="419" t="s">
        <v>115</v>
      </c>
      <c r="AV810" s="418" t="s">
        <v>113</v>
      </c>
      <c r="AW810" s="418" t="s">
        <v>93</v>
      </c>
      <c r="AX810" s="418" t="s">
        <v>111</v>
      </c>
      <c r="AY810" s="419" t="s">
        <v>188</v>
      </c>
    </row>
    <row r="811" spans="2:65" s="418" customFormat="1">
      <c r="B811" s="417"/>
      <c r="D811" s="414" t="s">
        <v>201</v>
      </c>
      <c r="E811" s="419" t="s">
        <v>69</v>
      </c>
      <c r="F811" s="420" t="s">
        <v>7415</v>
      </c>
      <c r="H811" s="419" t="s">
        <v>69</v>
      </c>
      <c r="I811" s="421"/>
      <c r="L811" s="417"/>
      <c r="M811" s="422"/>
      <c r="N811" s="423"/>
      <c r="O811" s="423"/>
      <c r="P811" s="423"/>
      <c r="Q811" s="423"/>
      <c r="R811" s="423"/>
      <c r="S811" s="423"/>
      <c r="T811" s="424"/>
      <c r="AT811" s="419" t="s">
        <v>201</v>
      </c>
      <c r="AU811" s="419" t="s">
        <v>115</v>
      </c>
      <c r="AV811" s="418" t="s">
        <v>113</v>
      </c>
      <c r="AW811" s="418" t="s">
        <v>93</v>
      </c>
      <c r="AX811" s="418" t="s">
        <v>111</v>
      </c>
      <c r="AY811" s="419" t="s">
        <v>188</v>
      </c>
    </row>
    <row r="812" spans="2:65" s="418" customFormat="1">
      <c r="B812" s="417"/>
      <c r="D812" s="414" t="s">
        <v>201</v>
      </c>
      <c r="E812" s="419" t="s">
        <v>69</v>
      </c>
      <c r="F812" s="420" t="s">
        <v>7458</v>
      </c>
      <c r="H812" s="419" t="s">
        <v>69</v>
      </c>
      <c r="I812" s="421"/>
      <c r="L812" s="417"/>
      <c r="M812" s="422"/>
      <c r="N812" s="423"/>
      <c r="O812" s="423"/>
      <c r="P812" s="423"/>
      <c r="Q812" s="423"/>
      <c r="R812" s="423"/>
      <c r="S812" s="423"/>
      <c r="T812" s="424"/>
      <c r="AT812" s="419" t="s">
        <v>201</v>
      </c>
      <c r="AU812" s="419" t="s">
        <v>115</v>
      </c>
      <c r="AV812" s="418" t="s">
        <v>113</v>
      </c>
      <c r="AW812" s="418" t="s">
        <v>93</v>
      </c>
      <c r="AX812" s="418" t="s">
        <v>111</v>
      </c>
      <c r="AY812" s="419" t="s">
        <v>188</v>
      </c>
    </row>
    <row r="813" spans="2:65" s="418" customFormat="1">
      <c r="B813" s="417"/>
      <c r="D813" s="414" t="s">
        <v>201</v>
      </c>
      <c r="E813" s="419" t="s">
        <v>69</v>
      </c>
      <c r="F813" s="420" t="s">
        <v>7706</v>
      </c>
      <c r="H813" s="419" t="s">
        <v>69</v>
      </c>
      <c r="I813" s="421"/>
      <c r="L813" s="417"/>
      <c r="M813" s="422"/>
      <c r="N813" s="423"/>
      <c r="O813" s="423"/>
      <c r="P813" s="423"/>
      <c r="Q813" s="423"/>
      <c r="R813" s="423"/>
      <c r="S813" s="423"/>
      <c r="T813" s="424"/>
      <c r="AT813" s="419" t="s">
        <v>201</v>
      </c>
      <c r="AU813" s="419" t="s">
        <v>115</v>
      </c>
      <c r="AV813" s="418" t="s">
        <v>113</v>
      </c>
      <c r="AW813" s="418" t="s">
        <v>93</v>
      </c>
      <c r="AX813" s="418" t="s">
        <v>111</v>
      </c>
      <c r="AY813" s="419" t="s">
        <v>188</v>
      </c>
    </row>
    <row r="814" spans="2:65" s="418" customFormat="1">
      <c r="B814" s="417"/>
      <c r="D814" s="414" t="s">
        <v>201</v>
      </c>
      <c r="E814" s="419" t="s">
        <v>69</v>
      </c>
      <c r="F814" s="420" t="s">
        <v>7707</v>
      </c>
      <c r="H814" s="419" t="s">
        <v>69</v>
      </c>
      <c r="I814" s="421"/>
      <c r="L814" s="417"/>
      <c r="M814" s="422"/>
      <c r="N814" s="423"/>
      <c r="O814" s="423"/>
      <c r="P814" s="423"/>
      <c r="Q814" s="423"/>
      <c r="R814" s="423"/>
      <c r="S814" s="423"/>
      <c r="T814" s="424"/>
      <c r="AT814" s="419" t="s">
        <v>201</v>
      </c>
      <c r="AU814" s="419" t="s">
        <v>115</v>
      </c>
      <c r="AV814" s="418" t="s">
        <v>113</v>
      </c>
      <c r="AW814" s="418" t="s">
        <v>93</v>
      </c>
      <c r="AX814" s="418" t="s">
        <v>111</v>
      </c>
      <c r="AY814" s="419" t="s">
        <v>188</v>
      </c>
    </row>
    <row r="815" spans="2:65" s="426" customFormat="1">
      <c r="B815" s="425"/>
      <c r="D815" s="414" t="s">
        <v>201</v>
      </c>
      <c r="E815" s="427" t="s">
        <v>69</v>
      </c>
      <c r="F815" s="428" t="s">
        <v>113</v>
      </c>
      <c r="H815" s="429">
        <v>1</v>
      </c>
      <c r="I815" s="430"/>
      <c r="L815" s="425"/>
      <c r="M815" s="431"/>
      <c r="N815" s="432"/>
      <c r="O815" s="432"/>
      <c r="P815" s="432"/>
      <c r="Q815" s="432"/>
      <c r="R815" s="432"/>
      <c r="S815" s="432"/>
      <c r="T815" s="433"/>
      <c r="AT815" s="427" t="s">
        <v>201</v>
      </c>
      <c r="AU815" s="427" t="s">
        <v>115</v>
      </c>
      <c r="AV815" s="426" t="s">
        <v>115</v>
      </c>
      <c r="AW815" s="426" t="s">
        <v>93</v>
      </c>
      <c r="AX815" s="426" t="s">
        <v>111</v>
      </c>
      <c r="AY815" s="427" t="s">
        <v>188</v>
      </c>
    </row>
    <row r="816" spans="2:65" s="435" customFormat="1">
      <c r="B816" s="434"/>
      <c r="D816" s="414" t="s">
        <v>201</v>
      </c>
      <c r="E816" s="436" t="s">
        <v>69</v>
      </c>
      <c r="F816" s="437" t="s">
        <v>210</v>
      </c>
      <c r="H816" s="438">
        <v>1</v>
      </c>
      <c r="I816" s="439"/>
      <c r="L816" s="434"/>
      <c r="M816" s="440"/>
      <c r="N816" s="441"/>
      <c r="O816" s="441"/>
      <c r="P816" s="441"/>
      <c r="Q816" s="441"/>
      <c r="R816" s="441"/>
      <c r="S816" s="441"/>
      <c r="T816" s="442"/>
      <c r="AT816" s="436" t="s">
        <v>201</v>
      </c>
      <c r="AU816" s="436" t="s">
        <v>115</v>
      </c>
      <c r="AV816" s="435" t="s">
        <v>195</v>
      </c>
      <c r="AW816" s="435" t="s">
        <v>93</v>
      </c>
      <c r="AX816" s="435" t="s">
        <v>113</v>
      </c>
      <c r="AY816" s="436" t="s">
        <v>188</v>
      </c>
    </row>
    <row r="817" spans="2:65" s="334" customFormat="1" ht="16.5" customHeight="1">
      <c r="B817" s="86"/>
      <c r="C817" s="87" t="s">
        <v>727</v>
      </c>
      <c r="D817" s="87" t="s">
        <v>190</v>
      </c>
      <c r="E817" s="88" t="s">
        <v>7712</v>
      </c>
      <c r="F817" s="89" t="s">
        <v>7713</v>
      </c>
      <c r="G817" s="90" t="s">
        <v>578</v>
      </c>
      <c r="H817" s="91">
        <v>1</v>
      </c>
      <c r="I817" s="238"/>
      <c r="J817" s="92">
        <f>ROUND(I817*H817,2)</f>
        <v>0</v>
      </c>
      <c r="K817" s="89" t="s">
        <v>194</v>
      </c>
      <c r="L817" s="61"/>
      <c r="M817" s="410" t="s">
        <v>69</v>
      </c>
      <c r="N817" s="411" t="s">
        <v>100</v>
      </c>
      <c r="O817" s="333"/>
      <c r="P817" s="412">
        <f>O817*H817</f>
        <v>0</v>
      </c>
      <c r="Q817" s="412">
        <v>0</v>
      </c>
      <c r="R817" s="412">
        <f>Q817*H817</f>
        <v>0</v>
      </c>
      <c r="S817" s="412">
        <v>0</v>
      </c>
      <c r="T817" s="413">
        <f>S817*H817</f>
        <v>0</v>
      </c>
      <c r="AR817" s="55" t="s">
        <v>389</v>
      </c>
      <c r="AT817" s="55" t="s">
        <v>190</v>
      </c>
      <c r="AU817" s="55" t="s">
        <v>115</v>
      </c>
      <c r="AY817" s="55" t="s">
        <v>188</v>
      </c>
      <c r="BE817" s="93">
        <f>IF(N817="základní",J817,0)</f>
        <v>0</v>
      </c>
      <c r="BF817" s="93">
        <f>IF(N817="snížená",J817,0)</f>
        <v>0</v>
      </c>
      <c r="BG817" s="93">
        <f>IF(N817="zákl. přenesená",J817,0)</f>
        <v>0</v>
      </c>
      <c r="BH817" s="93">
        <f>IF(N817="sníž. přenesená",J817,0)</f>
        <v>0</v>
      </c>
      <c r="BI817" s="93">
        <f>IF(N817="nulová",J817,0)</f>
        <v>0</v>
      </c>
      <c r="BJ817" s="55" t="s">
        <v>113</v>
      </c>
      <c r="BK817" s="93">
        <f>ROUND(I817*H817,2)</f>
        <v>0</v>
      </c>
      <c r="BL817" s="55" t="s">
        <v>389</v>
      </c>
      <c r="BM817" s="55" t="s">
        <v>7714</v>
      </c>
    </row>
    <row r="818" spans="2:65" s="334" customFormat="1">
      <c r="B818" s="61"/>
      <c r="D818" s="414" t="s">
        <v>197</v>
      </c>
      <c r="F818" s="415" t="s">
        <v>7715</v>
      </c>
      <c r="I818" s="240"/>
      <c r="L818" s="61"/>
      <c r="M818" s="94"/>
      <c r="N818" s="333"/>
      <c r="O818" s="333"/>
      <c r="P818" s="333"/>
      <c r="Q818" s="333"/>
      <c r="R818" s="333"/>
      <c r="S818" s="333"/>
      <c r="T818" s="69"/>
      <c r="AT818" s="55" t="s">
        <v>197</v>
      </c>
      <c r="AU818" s="55" t="s">
        <v>115</v>
      </c>
    </row>
    <row r="819" spans="2:65" s="418" customFormat="1">
      <c r="B819" s="417"/>
      <c r="D819" s="414" t="s">
        <v>201</v>
      </c>
      <c r="E819" s="419" t="s">
        <v>69</v>
      </c>
      <c r="F819" s="420" t="s">
        <v>7412</v>
      </c>
      <c r="H819" s="419" t="s">
        <v>69</v>
      </c>
      <c r="I819" s="421"/>
      <c r="L819" s="417"/>
      <c r="M819" s="422"/>
      <c r="N819" s="423"/>
      <c r="O819" s="423"/>
      <c r="P819" s="423"/>
      <c r="Q819" s="423"/>
      <c r="R819" s="423"/>
      <c r="S819" s="423"/>
      <c r="T819" s="424"/>
      <c r="AT819" s="419" t="s">
        <v>201</v>
      </c>
      <c r="AU819" s="419" t="s">
        <v>115</v>
      </c>
      <c r="AV819" s="418" t="s">
        <v>113</v>
      </c>
      <c r="AW819" s="418" t="s">
        <v>93</v>
      </c>
      <c r="AX819" s="418" t="s">
        <v>111</v>
      </c>
      <c r="AY819" s="419" t="s">
        <v>188</v>
      </c>
    </row>
    <row r="820" spans="2:65" s="418" customFormat="1">
      <c r="B820" s="417"/>
      <c r="D820" s="414" t="s">
        <v>201</v>
      </c>
      <c r="E820" s="419" t="s">
        <v>69</v>
      </c>
      <c r="F820" s="420" t="s">
        <v>7413</v>
      </c>
      <c r="H820" s="419" t="s">
        <v>69</v>
      </c>
      <c r="I820" s="421"/>
      <c r="L820" s="417"/>
      <c r="M820" s="422"/>
      <c r="N820" s="423"/>
      <c r="O820" s="423"/>
      <c r="P820" s="423"/>
      <c r="Q820" s="423"/>
      <c r="R820" s="423"/>
      <c r="S820" s="423"/>
      <c r="T820" s="424"/>
      <c r="AT820" s="419" t="s">
        <v>201</v>
      </c>
      <c r="AU820" s="419" t="s">
        <v>115</v>
      </c>
      <c r="AV820" s="418" t="s">
        <v>113</v>
      </c>
      <c r="AW820" s="418" t="s">
        <v>93</v>
      </c>
      <c r="AX820" s="418" t="s">
        <v>111</v>
      </c>
      <c r="AY820" s="419" t="s">
        <v>188</v>
      </c>
    </row>
    <row r="821" spans="2:65" s="418" customFormat="1">
      <c r="B821" s="417"/>
      <c r="D821" s="414" t="s">
        <v>201</v>
      </c>
      <c r="E821" s="419" t="s">
        <v>69</v>
      </c>
      <c r="F821" s="420" t="s">
        <v>7414</v>
      </c>
      <c r="H821" s="419" t="s">
        <v>69</v>
      </c>
      <c r="I821" s="421"/>
      <c r="L821" s="417"/>
      <c r="M821" s="422"/>
      <c r="N821" s="423"/>
      <c r="O821" s="423"/>
      <c r="P821" s="423"/>
      <c r="Q821" s="423"/>
      <c r="R821" s="423"/>
      <c r="S821" s="423"/>
      <c r="T821" s="424"/>
      <c r="AT821" s="419" t="s">
        <v>201</v>
      </c>
      <c r="AU821" s="419" t="s">
        <v>115</v>
      </c>
      <c r="AV821" s="418" t="s">
        <v>113</v>
      </c>
      <c r="AW821" s="418" t="s">
        <v>93</v>
      </c>
      <c r="AX821" s="418" t="s">
        <v>111</v>
      </c>
      <c r="AY821" s="419" t="s">
        <v>188</v>
      </c>
    </row>
    <row r="822" spans="2:65" s="418" customFormat="1">
      <c r="B822" s="417"/>
      <c r="D822" s="414" t="s">
        <v>201</v>
      </c>
      <c r="E822" s="419" t="s">
        <v>69</v>
      </c>
      <c r="F822" s="420" t="s">
        <v>7415</v>
      </c>
      <c r="H822" s="419" t="s">
        <v>69</v>
      </c>
      <c r="I822" s="421"/>
      <c r="L822" s="417"/>
      <c r="M822" s="422"/>
      <c r="N822" s="423"/>
      <c r="O822" s="423"/>
      <c r="P822" s="423"/>
      <c r="Q822" s="423"/>
      <c r="R822" s="423"/>
      <c r="S822" s="423"/>
      <c r="T822" s="424"/>
      <c r="AT822" s="419" t="s">
        <v>201</v>
      </c>
      <c r="AU822" s="419" t="s">
        <v>115</v>
      </c>
      <c r="AV822" s="418" t="s">
        <v>113</v>
      </c>
      <c r="AW822" s="418" t="s">
        <v>93</v>
      </c>
      <c r="AX822" s="418" t="s">
        <v>111</v>
      </c>
      <c r="AY822" s="419" t="s">
        <v>188</v>
      </c>
    </row>
    <row r="823" spans="2:65" s="418" customFormat="1">
      <c r="B823" s="417"/>
      <c r="D823" s="414" t="s">
        <v>201</v>
      </c>
      <c r="E823" s="419" t="s">
        <v>69</v>
      </c>
      <c r="F823" s="420" t="s">
        <v>7416</v>
      </c>
      <c r="H823" s="419" t="s">
        <v>69</v>
      </c>
      <c r="I823" s="421"/>
      <c r="L823" s="417"/>
      <c r="M823" s="422"/>
      <c r="N823" s="423"/>
      <c r="O823" s="423"/>
      <c r="P823" s="423"/>
      <c r="Q823" s="423"/>
      <c r="R823" s="423"/>
      <c r="S823" s="423"/>
      <c r="T823" s="424"/>
      <c r="AT823" s="419" t="s">
        <v>201</v>
      </c>
      <c r="AU823" s="419" t="s">
        <v>115</v>
      </c>
      <c r="AV823" s="418" t="s">
        <v>113</v>
      </c>
      <c r="AW823" s="418" t="s">
        <v>93</v>
      </c>
      <c r="AX823" s="418" t="s">
        <v>111</v>
      </c>
      <c r="AY823" s="419" t="s">
        <v>188</v>
      </c>
    </row>
    <row r="824" spans="2:65" s="418" customFormat="1">
      <c r="B824" s="417"/>
      <c r="D824" s="414" t="s">
        <v>201</v>
      </c>
      <c r="E824" s="419" t="s">
        <v>69</v>
      </c>
      <c r="F824" s="420" t="s">
        <v>7716</v>
      </c>
      <c r="H824" s="419" t="s">
        <v>69</v>
      </c>
      <c r="I824" s="421"/>
      <c r="L824" s="417"/>
      <c r="M824" s="422"/>
      <c r="N824" s="423"/>
      <c r="O824" s="423"/>
      <c r="P824" s="423"/>
      <c r="Q824" s="423"/>
      <c r="R824" s="423"/>
      <c r="S824" s="423"/>
      <c r="T824" s="424"/>
      <c r="AT824" s="419" t="s">
        <v>201</v>
      </c>
      <c r="AU824" s="419" t="s">
        <v>115</v>
      </c>
      <c r="AV824" s="418" t="s">
        <v>113</v>
      </c>
      <c r="AW824" s="418" t="s">
        <v>93</v>
      </c>
      <c r="AX824" s="418" t="s">
        <v>111</v>
      </c>
      <c r="AY824" s="419" t="s">
        <v>188</v>
      </c>
    </row>
    <row r="825" spans="2:65" s="418" customFormat="1">
      <c r="B825" s="417"/>
      <c r="D825" s="414" t="s">
        <v>201</v>
      </c>
      <c r="E825" s="419" t="s">
        <v>69</v>
      </c>
      <c r="F825" s="420" t="s">
        <v>7717</v>
      </c>
      <c r="H825" s="419" t="s">
        <v>69</v>
      </c>
      <c r="I825" s="421"/>
      <c r="L825" s="417"/>
      <c r="M825" s="422"/>
      <c r="N825" s="423"/>
      <c r="O825" s="423"/>
      <c r="P825" s="423"/>
      <c r="Q825" s="423"/>
      <c r="R825" s="423"/>
      <c r="S825" s="423"/>
      <c r="T825" s="424"/>
      <c r="AT825" s="419" t="s">
        <v>201</v>
      </c>
      <c r="AU825" s="419" t="s">
        <v>115</v>
      </c>
      <c r="AV825" s="418" t="s">
        <v>113</v>
      </c>
      <c r="AW825" s="418" t="s">
        <v>93</v>
      </c>
      <c r="AX825" s="418" t="s">
        <v>111</v>
      </c>
      <c r="AY825" s="419" t="s">
        <v>188</v>
      </c>
    </row>
    <row r="826" spans="2:65" s="418" customFormat="1">
      <c r="B826" s="417"/>
      <c r="D826" s="414" t="s">
        <v>201</v>
      </c>
      <c r="E826" s="419" t="s">
        <v>69</v>
      </c>
      <c r="F826" s="420" t="s">
        <v>7718</v>
      </c>
      <c r="H826" s="419" t="s">
        <v>69</v>
      </c>
      <c r="I826" s="421"/>
      <c r="L826" s="417"/>
      <c r="M826" s="422"/>
      <c r="N826" s="423"/>
      <c r="O826" s="423"/>
      <c r="P826" s="423"/>
      <c r="Q826" s="423"/>
      <c r="R826" s="423"/>
      <c r="S826" s="423"/>
      <c r="T826" s="424"/>
      <c r="AT826" s="419" t="s">
        <v>201</v>
      </c>
      <c r="AU826" s="419" t="s">
        <v>115</v>
      </c>
      <c r="AV826" s="418" t="s">
        <v>113</v>
      </c>
      <c r="AW826" s="418" t="s">
        <v>93</v>
      </c>
      <c r="AX826" s="418" t="s">
        <v>111</v>
      </c>
      <c r="AY826" s="419" t="s">
        <v>188</v>
      </c>
    </row>
    <row r="827" spans="2:65" s="418" customFormat="1">
      <c r="B827" s="417"/>
      <c r="D827" s="414" t="s">
        <v>201</v>
      </c>
      <c r="E827" s="419" t="s">
        <v>69</v>
      </c>
      <c r="F827" s="420" t="s">
        <v>7719</v>
      </c>
      <c r="H827" s="419" t="s">
        <v>69</v>
      </c>
      <c r="I827" s="421"/>
      <c r="L827" s="417"/>
      <c r="M827" s="422"/>
      <c r="N827" s="423"/>
      <c r="O827" s="423"/>
      <c r="P827" s="423"/>
      <c r="Q827" s="423"/>
      <c r="R827" s="423"/>
      <c r="S827" s="423"/>
      <c r="T827" s="424"/>
      <c r="AT827" s="419" t="s">
        <v>201</v>
      </c>
      <c r="AU827" s="419" t="s">
        <v>115</v>
      </c>
      <c r="AV827" s="418" t="s">
        <v>113</v>
      </c>
      <c r="AW827" s="418" t="s">
        <v>93</v>
      </c>
      <c r="AX827" s="418" t="s">
        <v>111</v>
      </c>
      <c r="AY827" s="419" t="s">
        <v>188</v>
      </c>
    </row>
    <row r="828" spans="2:65" s="426" customFormat="1">
      <c r="B828" s="425"/>
      <c r="D828" s="414" t="s">
        <v>201</v>
      </c>
      <c r="E828" s="427" t="s">
        <v>69</v>
      </c>
      <c r="F828" s="428" t="s">
        <v>113</v>
      </c>
      <c r="H828" s="429">
        <v>1</v>
      </c>
      <c r="I828" s="430"/>
      <c r="L828" s="425"/>
      <c r="M828" s="431"/>
      <c r="N828" s="432"/>
      <c r="O828" s="432"/>
      <c r="P828" s="432"/>
      <c r="Q828" s="432"/>
      <c r="R828" s="432"/>
      <c r="S828" s="432"/>
      <c r="T828" s="433"/>
      <c r="AT828" s="427" t="s">
        <v>201</v>
      </c>
      <c r="AU828" s="427" t="s">
        <v>115</v>
      </c>
      <c r="AV828" s="426" t="s">
        <v>115</v>
      </c>
      <c r="AW828" s="426" t="s">
        <v>93</v>
      </c>
      <c r="AX828" s="426" t="s">
        <v>111</v>
      </c>
      <c r="AY828" s="427" t="s">
        <v>188</v>
      </c>
    </row>
    <row r="829" spans="2:65" s="435" customFormat="1">
      <c r="B829" s="434"/>
      <c r="D829" s="414" t="s">
        <v>201</v>
      </c>
      <c r="E829" s="436" t="s">
        <v>69</v>
      </c>
      <c r="F829" s="437" t="s">
        <v>210</v>
      </c>
      <c r="H829" s="438">
        <v>1</v>
      </c>
      <c r="I829" s="439"/>
      <c r="L829" s="434"/>
      <c r="M829" s="440"/>
      <c r="N829" s="441"/>
      <c r="O829" s="441"/>
      <c r="P829" s="441"/>
      <c r="Q829" s="441"/>
      <c r="R829" s="441"/>
      <c r="S829" s="441"/>
      <c r="T829" s="442"/>
      <c r="AT829" s="436" t="s">
        <v>201</v>
      </c>
      <c r="AU829" s="436" t="s">
        <v>115</v>
      </c>
      <c r="AV829" s="435" t="s">
        <v>195</v>
      </c>
      <c r="AW829" s="435" t="s">
        <v>93</v>
      </c>
      <c r="AX829" s="435" t="s">
        <v>113</v>
      </c>
      <c r="AY829" s="436" t="s">
        <v>188</v>
      </c>
    </row>
    <row r="830" spans="2:65" s="334" customFormat="1" ht="16.5" customHeight="1">
      <c r="B830" s="86"/>
      <c r="C830" s="455" t="s">
        <v>729</v>
      </c>
      <c r="D830" s="455" t="s">
        <v>521</v>
      </c>
      <c r="E830" s="456" t="s">
        <v>7720</v>
      </c>
      <c r="F830" s="457" t="s">
        <v>7721</v>
      </c>
      <c r="G830" s="458" t="s">
        <v>578</v>
      </c>
      <c r="H830" s="459">
        <v>1</v>
      </c>
      <c r="I830" s="460"/>
      <c r="J830" s="461">
        <f>ROUND(I830*H830,2)</f>
        <v>0</v>
      </c>
      <c r="K830" s="457" t="s">
        <v>449</v>
      </c>
      <c r="L830" s="462"/>
      <c r="M830" s="463" t="s">
        <v>69</v>
      </c>
      <c r="N830" s="464" t="s">
        <v>100</v>
      </c>
      <c r="O830" s="333"/>
      <c r="P830" s="412">
        <f>O830*H830</f>
        <v>0</v>
      </c>
      <c r="Q830" s="412">
        <v>1E-3</v>
      </c>
      <c r="R830" s="412">
        <f>Q830*H830</f>
        <v>1E-3</v>
      </c>
      <c r="S830" s="412">
        <v>0</v>
      </c>
      <c r="T830" s="413">
        <f>S830*H830</f>
        <v>0</v>
      </c>
      <c r="AR830" s="55" t="s">
        <v>520</v>
      </c>
      <c r="AT830" s="55" t="s">
        <v>521</v>
      </c>
      <c r="AU830" s="55" t="s">
        <v>115</v>
      </c>
      <c r="AY830" s="55" t="s">
        <v>188</v>
      </c>
      <c r="BE830" s="93">
        <f>IF(N830="základní",J830,0)</f>
        <v>0</v>
      </c>
      <c r="BF830" s="93">
        <f>IF(N830="snížená",J830,0)</f>
        <v>0</v>
      </c>
      <c r="BG830" s="93">
        <f>IF(N830="zákl. přenesená",J830,0)</f>
        <v>0</v>
      </c>
      <c r="BH830" s="93">
        <f>IF(N830="sníž. přenesená",J830,0)</f>
        <v>0</v>
      </c>
      <c r="BI830" s="93">
        <f>IF(N830="nulová",J830,0)</f>
        <v>0</v>
      </c>
      <c r="BJ830" s="55" t="s">
        <v>113</v>
      </c>
      <c r="BK830" s="93">
        <f>ROUND(I830*H830,2)</f>
        <v>0</v>
      </c>
      <c r="BL830" s="55" t="s">
        <v>389</v>
      </c>
      <c r="BM830" s="55" t="s">
        <v>7722</v>
      </c>
    </row>
    <row r="831" spans="2:65" s="334" customFormat="1">
      <c r="B831" s="61"/>
      <c r="D831" s="414" t="s">
        <v>197</v>
      </c>
      <c r="F831" s="415" t="s">
        <v>7721</v>
      </c>
      <c r="I831" s="240"/>
      <c r="L831" s="61"/>
      <c r="M831" s="94"/>
      <c r="N831" s="333"/>
      <c r="O831" s="333"/>
      <c r="P831" s="333"/>
      <c r="Q831" s="333"/>
      <c r="R831" s="333"/>
      <c r="S831" s="333"/>
      <c r="T831" s="69"/>
      <c r="AT831" s="55" t="s">
        <v>197</v>
      </c>
      <c r="AU831" s="55" t="s">
        <v>115</v>
      </c>
    </row>
    <row r="832" spans="2:65" s="418" customFormat="1">
      <c r="B832" s="417"/>
      <c r="D832" s="414" t="s">
        <v>201</v>
      </c>
      <c r="E832" s="419" t="s">
        <v>69</v>
      </c>
      <c r="F832" s="420" t="s">
        <v>7412</v>
      </c>
      <c r="H832" s="419" t="s">
        <v>69</v>
      </c>
      <c r="I832" s="421"/>
      <c r="L832" s="417"/>
      <c r="M832" s="422"/>
      <c r="N832" s="423"/>
      <c r="O832" s="423"/>
      <c r="P832" s="423"/>
      <c r="Q832" s="423"/>
      <c r="R832" s="423"/>
      <c r="S832" s="423"/>
      <c r="T832" s="424"/>
      <c r="AT832" s="419" t="s">
        <v>201</v>
      </c>
      <c r="AU832" s="419" t="s">
        <v>115</v>
      </c>
      <c r="AV832" s="418" t="s">
        <v>113</v>
      </c>
      <c r="AW832" s="418" t="s">
        <v>93</v>
      </c>
      <c r="AX832" s="418" t="s">
        <v>111</v>
      </c>
      <c r="AY832" s="419" t="s">
        <v>188</v>
      </c>
    </row>
    <row r="833" spans="2:65" s="418" customFormat="1">
      <c r="B833" s="417"/>
      <c r="D833" s="414" t="s">
        <v>201</v>
      </c>
      <c r="E833" s="419" t="s">
        <v>69</v>
      </c>
      <c r="F833" s="420" t="s">
        <v>7413</v>
      </c>
      <c r="H833" s="419" t="s">
        <v>69</v>
      </c>
      <c r="I833" s="421"/>
      <c r="L833" s="417"/>
      <c r="M833" s="422"/>
      <c r="N833" s="423"/>
      <c r="O833" s="423"/>
      <c r="P833" s="423"/>
      <c r="Q833" s="423"/>
      <c r="R833" s="423"/>
      <c r="S833" s="423"/>
      <c r="T833" s="424"/>
      <c r="AT833" s="419" t="s">
        <v>201</v>
      </c>
      <c r="AU833" s="419" t="s">
        <v>115</v>
      </c>
      <c r="AV833" s="418" t="s">
        <v>113</v>
      </c>
      <c r="AW833" s="418" t="s">
        <v>93</v>
      </c>
      <c r="AX833" s="418" t="s">
        <v>111</v>
      </c>
      <c r="AY833" s="419" t="s">
        <v>188</v>
      </c>
    </row>
    <row r="834" spans="2:65" s="418" customFormat="1">
      <c r="B834" s="417"/>
      <c r="D834" s="414" t="s">
        <v>201</v>
      </c>
      <c r="E834" s="419" t="s">
        <v>69</v>
      </c>
      <c r="F834" s="420" t="s">
        <v>7414</v>
      </c>
      <c r="H834" s="419" t="s">
        <v>69</v>
      </c>
      <c r="I834" s="421"/>
      <c r="L834" s="417"/>
      <c r="M834" s="422"/>
      <c r="N834" s="423"/>
      <c r="O834" s="423"/>
      <c r="P834" s="423"/>
      <c r="Q834" s="423"/>
      <c r="R834" s="423"/>
      <c r="S834" s="423"/>
      <c r="T834" s="424"/>
      <c r="AT834" s="419" t="s">
        <v>201</v>
      </c>
      <c r="AU834" s="419" t="s">
        <v>115</v>
      </c>
      <c r="AV834" s="418" t="s">
        <v>113</v>
      </c>
      <c r="AW834" s="418" t="s">
        <v>93</v>
      </c>
      <c r="AX834" s="418" t="s">
        <v>111</v>
      </c>
      <c r="AY834" s="419" t="s">
        <v>188</v>
      </c>
    </row>
    <row r="835" spans="2:65" s="418" customFormat="1">
      <c r="B835" s="417"/>
      <c r="D835" s="414" t="s">
        <v>201</v>
      </c>
      <c r="E835" s="419" t="s">
        <v>69</v>
      </c>
      <c r="F835" s="420" t="s">
        <v>7415</v>
      </c>
      <c r="H835" s="419" t="s">
        <v>69</v>
      </c>
      <c r="I835" s="421"/>
      <c r="L835" s="417"/>
      <c r="M835" s="422"/>
      <c r="N835" s="423"/>
      <c r="O835" s="423"/>
      <c r="P835" s="423"/>
      <c r="Q835" s="423"/>
      <c r="R835" s="423"/>
      <c r="S835" s="423"/>
      <c r="T835" s="424"/>
      <c r="AT835" s="419" t="s">
        <v>201</v>
      </c>
      <c r="AU835" s="419" t="s">
        <v>115</v>
      </c>
      <c r="AV835" s="418" t="s">
        <v>113</v>
      </c>
      <c r="AW835" s="418" t="s">
        <v>93</v>
      </c>
      <c r="AX835" s="418" t="s">
        <v>111</v>
      </c>
      <c r="AY835" s="419" t="s">
        <v>188</v>
      </c>
    </row>
    <row r="836" spans="2:65" s="418" customFormat="1">
      <c r="B836" s="417"/>
      <c r="D836" s="414" t="s">
        <v>201</v>
      </c>
      <c r="E836" s="419" t="s">
        <v>69</v>
      </c>
      <c r="F836" s="420" t="s">
        <v>7522</v>
      </c>
      <c r="H836" s="419" t="s">
        <v>69</v>
      </c>
      <c r="I836" s="421"/>
      <c r="L836" s="417"/>
      <c r="M836" s="422"/>
      <c r="N836" s="423"/>
      <c r="O836" s="423"/>
      <c r="P836" s="423"/>
      <c r="Q836" s="423"/>
      <c r="R836" s="423"/>
      <c r="S836" s="423"/>
      <c r="T836" s="424"/>
      <c r="AT836" s="419" t="s">
        <v>201</v>
      </c>
      <c r="AU836" s="419" t="s">
        <v>115</v>
      </c>
      <c r="AV836" s="418" t="s">
        <v>113</v>
      </c>
      <c r="AW836" s="418" t="s">
        <v>93</v>
      </c>
      <c r="AX836" s="418" t="s">
        <v>111</v>
      </c>
      <c r="AY836" s="419" t="s">
        <v>188</v>
      </c>
    </row>
    <row r="837" spans="2:65" s="418" customFormat="1">
      <c r="B837" s="417"/>
      <c r="D837" s="414" t="s">
        <v>201</v>
      </c>
      <c r="E837" s="419" t="s">
        <v>69</v>
      </c>
      <c r="F837" s="420" t="s">
        <v>7716</v>
      </c>
      <c r="H837" s="419" t="s">
        <v>69</v>
      </c>
      <c r="I837" s="421"/>
      <c r="L837" s="417"/>
      <c r="M837" s="422"/>
      <c r="N837" s="423"/>
      <c r="O837" s="423"/>
      <c r="P837" s="423"/>
      <c r="Q837" s="423"/>
      <c r="R837" s="423"/>
      <c r="S837" s="423"/>
      <c r="T837" s="424"/>
      <c r="AT837" s="419" t="s">
        <v>201</v>
      </c>
      <c r="AU837" s="419" t="s">
        <v>115</v>
      </c>
      <c r="AV837" s="418" t="s">
        <v>113</v>
      </c>
      <c r="AW837" s="418" t="s">
        <v>93</v>
      </c>
      <c r="AX837" s="418" t="s">
        <v>111</v>
      </c>
      <c r="AY837" s="419" t="s">
        <v>188</v>
      </c>
    </row>
    <row r="838" spans="2:65" s="418" customFormat="1">
      <c r="B838" s="417"/>
      <c r="D838" s="414" t="s">
        <v>201</v>
      </c>
      <c r="E838" s="419" t="s">
        <v>69</v>
      </c>
      <c r="F838" s="420" t="s">
        <v>7717</v>
      </c>
      <c r="H838" s="419" t="s">
        <v>69</v>
      </c>
      <c r="I838" s="421"/>
      <c r="L838" s="417"/>
      <c r="M838" s="422"/>
      <c r="N838" s="423"/>
      <c r="O838" s="423"/>
      <c r="P838" s="423"/>
      <c r="Q838" s="423"/>
      <c r="R838" s="423"/>
      <c r="S838" s="423"/>
      <c r="T838" s="424"/>
      <c r="AT838" s="419" t="s">
        <v>201</v>
      </c>
      <c r="AU838" s="419" t="s">
        <v>115</v>
      </c>
      <c r="AV838" s="418" t="s">
        <v>113</v>
      </c>
      <c r="AW838" s="418" t="s">
        <v>93</v>
      </c>
      <c r="AX838" s="418" t="s">
        <v>111</v>
      </c>
      <c r="AY838" s="419" t="s">
        <v>188</v>
      </c>
    </row>
    <row r="839" spans="2:65" s="418" customFormat="1">
      <c r="B839" s="417"/>
      <c r="D839" s="414" t="s">
        <v>201</v>
      </c>
      <c r="E839" s="419" t="s">
        <v>69</v>
      </c>
      <c r="F839" s="420" t="s">
        <v>7718</v>
      </c>
      <c r="H839" s="419" t="s">
        <v>69</v>
      </c>
      <c r="I839" s="421"/>
      <c r="L839" s="417"/>
      <c r="M839" s="422"/>
      <c r="N839" s="423"/>
      <c r="O839" s="423"/>
      <c r="P839" s="423"/>
      <c r="Q839" s="423"/>
      <c r="R839" s="423"/>
      <c r="S839" s="423"/>
      <c r="T839" s="424"/>
      <c r="AT839" s="419" t="s">
        <v>201</v>
      </c>
      <c r="AU839" s="419" t="s">
        <v>115</v>
      </c>
      <c r="AV839" s="418" t="s">
        <v>113</v>
      </c>
      <c r="AW839" s="418" t="s">
        <v>93</v>
      </c>
      <c r="AX839" s="418" t="s">
        <v>111</v>
      </c>
      <c r="AY839" s="419" t="s">
        <v>188</v>
      </c>
    </row>
    <row r="840" spans="2:65" s="418" customFormat="1">
      <c r="B840" s="417"/>
      <c r="D840" s="414" t="s">
        <v>201</v>
      </c>
      <c r="E840" s="419" t="s">
        <v>69</v>
      </c>
      <c r="F840" s="420" t="s">
        <v>7719</v>
      </c>
      <c r="H840" s="419" t="s">
        <v>69</v>
      </c>
      <c r="I840" s="421"/>
      <c r="L840" s="417"/>
      <c r="M840" s="422"/>
      <c r="N840" s="423"/>
      <c r="O840" s="423"/>
      <c r="P840" s="423"/>
      <c r="Q840" s="423"/>
      <c r="R840" s="423"/>
      <c r="S840" s="423"/>
      <c r="T840" s="424"/>
      <c r="AT840" s="419" t="s">
        <v>201</v>
      </c>
      <c r="AU840" s="419" t="s">
        <v>115</v>
      </c>
      <c r="AV840" s="418" t="s">
        <v>113</v>
      </c>
      <c r="AW840" s="418" t="s">
        <v>93</v>
      </c>
      <c r="AX840" s="418" t="s">
        <v>111</v>
      </c>
      <c r="AY840" s="419" t="s">
        <v>188</v>
      </c>
    </row>
    <row r="841" spans="2:65" s="426" customFormat="1">
      <c r="B841" s="425"/>
      <c r="D841" s="414" t="s">
        <v>201</v>
      </c>
      <c r="E841" s="427" t="s">
        <v>69</v>
      </c>
      <c r="F841" s="428" t="s">
        <v>113</v>
      </c>
      <c r="H841" s="429">
        <v>1</v>
      </c>
      <c r="I841" s="430"/>
      <c r="L841" s="425"/>
      <c r="M841" s="431"/>
      <c r="N841" s="432"/>
      <c r="O841" s="432"/>
      <c r="P841" s="432"/>
      <c r="Q841" s="432"/>
      <c r="R841" s="432"/>
      <c r="S841" s="432"/>
      <c r="T841" s="433"/>
      <c r="AT841" s="427" t="s">
        <v>201</v>
      </c>
      <c r="AU841" s="427" t="s">
        <v>115</v>
      </c>
      <c r="AV841" s="426" t="s">
        <v>115</v>
      </c>
      <c r="AW841" s="426" t="s">
        <v>93</v>
      </c>
      <c r="AX841" s="426" t="s">
        <v>111</v>
      </c>
      <c r="AY841" s="427" t="s">
        <v>188</v>
      </c>
    </row>
    <row r="842" spans="2:65" s="435" customFormat="1">
      <c r="B842" s="434"/>
      <c r="D842" s="414" t="s">
        <v>201</v>
      </c>
      <c r="E842" s="436" t="s">
        <v>69</v>
      </c>
      <c r="F842" s="437" t="s">
        <v>210</v>
      </c>
      <c r="H842" s="438">
        <v>1</v>
      </c>
      <c r="I842" s="439"/>
      <c r="L842" s="434"/>
      <c r="M842" s="440"/>
      <c r="N842" s="441"/>
      <c r="O842" s="441"/>
      <c r="P842" s="441"/>
      <c r="Q842" s="441"/>
      <c r="R842" s="441"/>
      <c r="S842" s="441"/>
      <c r="T842" s="442"/>
      <c r="AT842" s="436" t="s">
        <v>201</v>
      </c>
      <c r="AU842" s="436" t="s">
        <v>115</v>
      </c>
      <c r="AV842" s="435" t="s">
        <v>195</v>
      </c>
      <c r="AW842" s="435" t="s">
        <v>93</v>
      </c>
      <c r="AX842" s="435" t="s">
        <v>113</v>
      </c>
      <c r="AY842" s="436" t="s">
        <v>188</v>
      </c>
    </row>
    <row r="843" spans="2:65" s="334" customFormat="1" ht="16.5" customHeight="1">
      <c r="B843" s="86"/>
      <c r="C843" s="87" t="s">
        <v>731</v>
      </c>
      <c r="D843" s="87" t="s">
        <v>190</v>
      </c>
      <c r="E843" s="88" t="s">
        <v>7723</v>
      </c>
      <c r="F843" s="89" t="s">
        <v>7724</v>
      </c>
      <c r="G843" s="90" t="s">
        <v>578</v>
      </c>
      <c r="H843" s="91">
        <v>7</v>
      </c>
      <c r="I843" s="238"/>
      <c r="J843" s="92">
        <f>ROUND(I843*H843,2)</f>
        <v>0</v>
      </c>
      <c r="K843" s="89" t="s">
        <v>194</v>
      </c>
      <c r="L843" s="61"/>
      <c r="M843" s="410" t="s">
        <v>69</v>
      </c>
      <c r="N843" s="411" t="s">
        <v>100</v>
      </c>
      <c r="O843" s="333"/>
      <c r="P843" s="412">
        <f>O843*H843</f>
        <v>0</v>
      </c>
      <c r="Q843" s="412">
        <v>0</v>
      </c>
      <c r="R843" s="412">
        <f>Q843*H843</f>
        <v>0</v>
      </c>
      <c r="S843" s="412">
        <v>0</v>
      </c>
      <c r="T843" s="413">
        <f>S843*H843</f>
        <v>0</v>
      </c>
      <c r="AR843" s="55" t="s">
        <v>389</v>
      </c>
      <c r="AT843" s="55" t="s">
        <v>190</v>
      </c>
      <c r="AU843" s="55" t="s">
        <v>115</v>
      </c>
      <c r="AY843" s="55" t="s">
        <v>188</v>
      </c>
      <c r="BE843" s="93">
        <f>IF(N843="základní",J843,0)</f>
        <v>0</v>
      </c>
      <c r="BF843" s="93">
        <f>IF(N843="snížená",J843,0)</f>
        <v>0</v>
      </c>
      <c r="BG843" s="93">
        <f>IF(N843="zákl. přenesená",J843,0)</f>
        <v>0</v>
      </c>
      <c r="BH843" s="93">
        <f>IF(N843="sníž. přenesená",J843,0)</f>
        <v>0</v>
      </c>
      <c r="BI843" s="93">
        <f>IF(N843="nulová",J843,0)</f>
        <v>0</v>
      </c>
      <c r="BJ843" s="55" t="s">
        <v>113</v>
      </c>
      <c r="BK843" s="93">
        <f>ROUND(I843*H843,2)</f>
        <v>0</v>
      </c>
      <c r="BL843" s="55" t="s">
        <v>389</v>
      </c>
      <c r="BM843" s="55" t="s">
        <v>7725</v>
      </c>
    </row>
    <row r="844" spans="2:65" s="334" customFormat="1">
      <c r="B844" s="61"/>
      <c r="D844" s="414" t="s">
        <v>197</v>
      </c>
      <c r="F844" s="415" t="s">
        <v>7726</v>
      </c>
      <c r="I844" s="240"/>
      <c r="L844" s="61"/>
      <c r="M844" s="94"/>
      <c r="N844" s="333"/>
      <c r="O844" s="333"/>
      <c r="P844" s="333"/>
      <c r="Q844" s="333"/>
      <c r="R844" s="333"/>
      <c r="S844" s="333"/>
      <c r="T844" s="69"/>
      <c r="AT844" s="55" t="s">
        <v>197</v>
      </c>
      <c r="AU844" s="55" t="s">
        <v>115</v>
      </c>
    </row>
    <row r="845" spans="2:65" s="418" customFormat="1">
      <c r="B845" s="417"/>
      <c r="D845" s="414" t="s">
        <v>201</v>
      </c>
      <c r="E845" s="419" t="s">
        <v>69</v>
      </c>
      <c r="F845" s="420" t="s">
        <v>7412</v>
      </c>
      <c r="H845" s="419" t="s">
        <v>69</v>
      </c>
      <c r="I845" s="421"/>
      <c r="L845" s="417"/>
      <c r="M845" s="422"/>
      <c r="N845" s="423"/>
      <c r="O845" s="423"/>
      <c r="P845" s="423"/>
      <c r="Q845" s="423"/>
      <c r="R845" s="423"/>
      <c r="S845" s="423"/>
      <c r="T845" s="424"/>
      <c r="AT845" s="419" t="s">
        <v>201</v>
      </c>
      <c r="AU845" s="419" t="s">
        <v>115</v>
      </c>
      <c r="AV845" s="418" t="s">
        <v>113</v>
      </c>
      <c r="AW845" s="418" t="s">
        <v>93</v>
      </c>
      <c r="AX845" s="418" t="s">
        <v>111</v>
      </c>
      <c r="AY845" s="419" t="s">
        <v>188</v>
      </c>
    </row>
    <row r="846" spans="2:65" s="418" customFormat="1">
      <c r="B846" s="417"/>
      <c r="D846" s="414" t="s">
        <v>201</v>
      </c>
      <c r="E846" s="419" t="s">
        <v>69</v>
      </c>
      <c r="F846" s="420" t="s">
        <v>7413</v>
      </c>
      <c r="H846" s="419" t="s">
        <v>69</v>
      </c>
      <c r="I846" s="421"/>
      <c r="L846" s="417"/>
      <c r="M846" s="422"/>
      <c r="N846" s="423"/>
      <c r="O846" s="423"/>
      <c r="P846" s="423"/>
      <c r="Q846" s="423"/>
      <c r="R846" s="423"/>
      <c r="S846" s="423"/>
      <c r="T846" s="424"/>
      <c r="AT846" s="419" t="s">
        <v>201</v>
      </c>
      <c r="AU846" s="419" t="s">
        <v>115</v>
      </c>
      <c r="AV846" s="418" t="s">
        <v>113</v>
      </c>
      <c r="AW846" s="418" t="s">
        <v>93</v>
      </c>
      <c r="AX846" s="418" t="s">
        <v>111</v>
      </c>
      <c r="AY846" s="419" t="s">
        <v>188</v>
      </c>
    </row>
    <row r="847" spans="2:65" s="418" customFormat="1">
      <c r="B847" s="417"/>
      <c r="D847" s="414" t="s">
        <v>201</v>
      </c>
      <c r="E847" s="419" t="s">
        <v>69</v>
      </c>
      <c r="F847" s="420" t="s">
        <v>7414</v>
      </c>
      <c r="H847" s="419" t="s">
        <v>69</v>
      </c>
      <c r="I847" s="421"/>
      <c r="L847" s="417"/>
      <c r="M847" s="422"/>
      <c r="N847" s="423"/>
      <c r="O847" s="423"/>
      <c r="P847" s="423"/>
      <c r="Q847" s="423"/>
      <c r="R847" s="423"/>
      <c r="S847" s="423"/>
      <c r="T847" s="424"/>
      <c r="AT847" s="419" t="s">
        <v>201</v>
      </c>
      <c r="AU847" s="419" t="s">
        <v>115</v>
      </c>
      <c r="AV847" s="418" t="s">
        <v>113</v>
      </c>
      <c r="AW847" s="418" t="s">
        <v>93</v>
      </c>
      <c r="AX847" s="418" t="s">
        <v>111</v>
      </c>
      <c r="AY847" s="419" t="s">
        <v>188</v>
      </c>
    </row>
    <row r="848" spans="2:65" s="418" customFormat="1">
      <c r="B848" s="417"/>
      <c r="D848" s="414" t="s">
        <v>201</v>
      </c>
      <c r="E848" s="419" t="s">
        <v>69</v>
      </c>
      <c r="F848" s="420" t="s">
        <v>7415</v>
      </c>
      <c r="H848" s="419" t="s">
        <v>69</v>
      </c>
      <c r="I848" s="421"/>
      <c r="L848" s="417"/>
      <c r="M848" s="422"/>
      <c r="N848" s="423"/>
      <c r="O848" s="423"/>
      <c r="P848" s="423"/>
      <c r="Q848" s="423"/>
      <c r="R848" s="423"/>
      <c r="S848" s="423"/>
      <c r="T848" s="424"/>
      <c r="AT848" s="419" t="s">
        <v>201</v>
      </c>
      <c r="AU848" s="419" t="s">
        <v>115</v>
      </c>
      <c r="AV848" s="418" t="s">
        <v>113</v>
      </c>
      <c r="AW848" s="418" t="s">
        <v>93</v>
      </c>
      <c r="AX848" s="418" t="s">
        <v>111</v>
      </c>
      <c r="AY848" s="419" t="s">
        <v>188</v>
      </c>
    </row>
    <row r="849" spans="2:65" s="418" customFormat="1">
      <c r="B849" s="417"/>
      <c r="D849" s="414" t="s">
        <v>201</v>
      </c>
      <c r="E849" s="419" t="s">
        <v>69</v>
      </c>
      <c r="F849" s="420" t="s">
        <v>7451</v>
      </c>
      <c r="H849" s="419" t="s">
        <v>69</v>
      </c>
      <c r="I849" s="421"/>
      <c r="L849" s="417"/>
      <c r="M849" s="422"/>
      <c r="N849" s="423"/>
      <c r="O849" s="423"/>
      <c r="P849" s="423"/>
      <c r="Q849" s="423"/>
      <c r="R849" s="423"/>
      <c r="S849" s="423"/>
      <c r="T849" s="424"/>
      <c r="AT849" s="419" t="s">
        <v>201</v>
      </c>
      <c r="AU849" s="419" t="s">
        <v>115</v>
      </c>
      <c r="AV849" s="418" t="s">
        <v>113</v>
      </c>
      <c r="AW849" s="418" t="s">
        <v>93</v>
      </c>
      <c r="AX849" s="418" t="s">
        <v>111</v>
      </c>
      <c r="AY849" s="419" t="s">
        <v>188</v>
      </c>
    </row>
    <row r="850" spans="2:65" s="418" customFormat="1">
      <c r="B850" s="417"/>
      <c r="D850" s="414" t="s">
        <v>201</v>
      </c>
      <c r="E850" s="419" t="s">
        <v>69</v>
      </c>
      <c r="F850" s="420" t="s">
        <v>7727</v>
      </c>
      <c r="H850" s="419" t="s">
        <v>69</v>
      </c>
      <c r="I850" s="421"/>
      <c r="L850" s="417"/>
      <c r="M850" s="422"/>
      <c r="N850" s="423"/>
      <c r="O850" s="423"/>
      <c r="P850" s="423"/>
      <c r="Q850" s="423"/>
      <c r="R850" s="423"/>
      <c r="S850" s="423"/>
      <c r="T850" s="424"/>
      <c r="AT850" s="419" t="s">
        <v>201</v>
      </c>
      <c r="AU850" s="419" t="s">
        <v>115</v>
      </c>
      <c r="AV850" s="418" t="s">
        <v>113</v>
      </c>
      <c r="AW850" s="418" t="s">
        <v>93</v>
      </c>
      <c r="AX850" s="418" t="s">
        <v>111</v>
      </c>
      <c r="AY850" s="419" t="s">
        <v>188</v>
      </c>
    </row>
    <row r="851" spans="2:65" s="418" customFormat="1">
      <c r="B851" s="417"/>
      <c r="D851" s="414" t="s">
        <v>201</v>
      </c>
      <c r="E851" s="419" t="s">
        <v>69</v>
      </c>
      <c r="F851" s="420" t="s">
        <v>7698</v>
      </c>
      <c r="H851" s="419" t="s">
        <v>69</v>
      </c>
      <c r="I851" s="421"/>
      <c r="L851" s="417"/>
      <c r="M851" s="422"/>
      <c r="N851" s="423"/>
      <c r="O851" s="423"/>
      <c r="P851" s="423"/>
      <c r="Q851" s="423"/>
      <c r="R851" s="423"/>
      <c r="S851" s="423"/>
      <c r="T851" s="424"/>
      <c r="AT851" s="419" t="s">
        <v>201</v>
      </c>
      <c r="AU851" s="419" t="s">
        <v>115</v>
      </c>
      <c r="AV851" s="418" t="s">
        <v>113</v>
      </c>
      <c r="AW851" s="418" t="s">
        <v>93</v>
      </c>
      <c r="AX851" s="418" t="s">
        <v>111</v>
      </c>
      <c r="AY851" s="419" t="s">
        <v>188</v>
      </c>
    </row>
    <row r="852" spans="2:65" s="426" customFormat="1">
      <c r="B852" s="425"/>
      <c r="D852" s="414" t="s">
        <v>201</v>
      </c>
      <c r="E852" s="427" t="s">
        <v>69</v>
      </c>
      <c r="F852" s="428" t="s">
        <v>270</v>
      </c>
      <c r="H852" s="429">
        <v>7</v>
      </c>
      <c r="I852" s="430"/>
      <c r="L852" s="425"/>
      <c r="M852" s="431"/>
      <c r="N852" s="432"/>
      <c r="O852" s="432"/>
      <c r="P852" s="432"/>
      <c r="Q852" s="432"/>
      <c r="R852" s="432"/>
      <c r="S852" s="432"/>
      <c r="T852" s="433"/>
      <c r="AT852" s="427" t="s">
        <v>201</v>
      </c>
      <c r="AU852" s="427" t="s">
        <v>115</v>
      </c>
      <c r="AV852" s="426" t="s">
        <v>115</v>
      </c>
      <c r="AW852" s="426" t="s">
        <v>93</v>
      </c>
      <c r="AX852" s="426" t="s">
        <v>111</v>
      </c>
      <c r="AY852" s="427" t="s">
        <v>188</v>
      </c>
    </row>
    <row r="853" spans="2:65" s="435" customFormat="1">
      <c r="B853" s="434"/>
      <c r="D853" s="414" t="s">
        <v>201</v>
      </c>
      <c r="E853" s="436" t="s">
        <v>69</v>
      </c>
      <c r="F853" s="437" t="s">
        <v>210</v>
      </c>
      <c r="H853" s="438">
        <v>7</v>
      </c>
      <c r="I853" s="439"/>
      <c r="L853" s="434"/>
      <c r="M853" s="440"/>
      <c r="N853" s="441"/>
      <c r="O853" s="441"/>
      <c r="P853" s="441"/>
      <c r="Q853" s="441"/>
      <c r="R853" s="441"/>
      <c r="S853" s="441"/>
      <c r="T853" s="442"/>
      <c r="AT853" s="436" t="s">
        <v>201</v>
      </c>
      <c r="AU853" s="436" t="s">
        <v>115</v>
      </c>
      <c r="AV853" s="435" t="s">
        <v>195</v>
      </c>
      <c r="AW853" s="435" t="s">
        <v>93</v>
      </c>
      <c r="AX853" s="435" t="s">
        <v>113</v>
      </c>
      <c r="AY853" s="436" t="s">
        <v>188</v>
      </c>
    </row>
    <row r="854" spans="2:65" s="334" customFormat="1" ht="16.5" customHeight="1">
      <c r="B854" s="86"/>
      <c r="C854" s="455" t="s">
        <v>733</v>
      </c>
      <c r="D854" s="455" t="s">
        <v>521</v>
      </c>
      <c r="E854" s="456" t="s">
        <v>7728</v>
      </c>
      <c r="F854" s="457" t="s">
        <v>7729</v>
      </c>
      <c r="G854" s="458" t="s">
        <v>578</v>
      </c>
      <c r="H854" s="459">
        <v>7</v>
      </c>
      <c r="I854" s="460"/>
      <c r="J854" s="461">
        <f>ROUND(I854*H854,2)</f>
        <v>0</v>
      </c>
      <c r="K854" s="457" t="s">
        <v>194</v>
      </c>
      <c r="L854" s="462"/>
      <c r="M854" s="463" t="s">
        <v>69</v>
      </c>
      <c r="N854" s="464" t="s">
        <v>100</v>
      </c>
      <c r="O854" s="333"/>
      <c r="P854" s="412">
        <f>O854*H854</f>
        <v>0</v>
      </c>
      <c r="Q854" s="412">
        <v>2.7E-4</v>
      </c>
      <c r="R854" s="412">
        <f>Q854*H854</f>
        <v>1.89E-3</v>
      </c>
      <c r="S854" s="412">
        <v>0</v>
      </c>
      <c r="T854" s="413">
        <f>S854*H854</f>
        <v>0</v>
      </c>
      <c r="AR854" s="55" t="s">
        <v>520</v>
      </c>
      <c r="AT854" s="55" t="s">
        <v>521</v>
      </c>
      <c r="AU854" s="55" t="s">
        <v>115</v>
      </c>
      <c r="AY854" s="55" t="s">
        <v>188</v>
      </c>
      <c r="BE854" s="93">
        <f>IF(N854="základní",J854,0)</f>
        <v>0</v>
      </c>
      <c r="BF854" s="93">
        <f>IF(N854="snížená",J854,0)</f>
        <v>0</v>
      </c>
      <c r="BG854" s="93">
        <f>IF(N854="zákl. přenesená",J854,0)</f>
        <v>0</v>
      </c>
      <c r="BH854" s="93">
        <f>IF(N854="sníž. přenesená",J854,0)</f>
        <v>0</v>
      </c>
      <c r="BI854" s="93">
        <f>IF(N854="nulová",J854,0)</f>
        <v>0</v>
      </c>
      <c r="BJ854" s="55" t="s">
        <v>113</v>
      </c>
      <c r="BK854" s="93">
        <f>ROUND(I854*H854,2)</f>
        <v>0</v>
      </c>
      <c r="BL854" s="55" t="s">
        <v>389</v>
      </c>
      <c r="BM854" s="55" t="s">
        <v>7730</v>
      </c>
    </row>
    <row r="855" spans="2:65" s="334" customFormat="1">
      <c r="B855" s="61"/>
      <c r="D855" s="414" t="s">
        <v>197</v>
      </c>
      <c r="F855" s="415" t="s">
        <v>7729</v>
      </c>
      <c r="I855" s="240"/>
      <c r="L855" s="61"/>
      <c r="M855" s="94"/>
      <c r="N855" s="333"/>
      <c r="O855" s="333"/>
      <c r="P855" s="333"/>
      <c r="Q855" s="333"/>
      <c r="R855" s="333"/>
      <c r="S855" s="333"/>
      <c r="T855" s="69"/>
      <c r="AT855" s="55" t="s">
        <v>197</v>
      </c>
      <c r="AU855" s="55" t="s">
        <v>115</v>
      </c>
    </row>
    <row r="856" spans="2:65" s="418" customFormat="1">
      <c r="B856" s="417"/>
      <c r="D856" s="414" t="s">
        <v>201</v>
      </c>
      <c r="E856" s="419" t="s">
        <v>69</v>
      </c>
      <c r="F856" s="420" t="s">
        <v>7412</v>
      </c>
      <c r="H856" s="419" t="s">
        <v>69</v>
      </c>
      <c r="I856" s="421"/>
      <c r="L856" s="417"/>
      <c r="M856" s="422"/>
      <c r="N856" s="423"/>
      <c r="O856" s="423"/>
      <c r="P856" s="423"/>
      <c r="Q856" s="423"/>
      <c r="R856" s="423"/>
      <c r="S856" s="423"/>
      <c r="T856" s="424"/>
      <c r="AT856" s="419" t="s">
        <v>201</v>
      </c>
      <c r="AU856" s="419" t="s">
        <v>115</v>
      </c>
      <c r="AV856" s="418" t="s">
        <v>113</v>
      </c>
      <c r="AW856" s="418" t="s">
        <v>93</v>
      </c>
      <c r="AX856" s="418" t="s">
        <v>111</v>
      </c>
      <c r="AY856" s="419" t="s">
        <v>188</v>
      </c>
    </row>
    <row r="857" spans="2:65" s="418" customFormat="1">
      <c r="B857" s="417"/>
      <c r="D857" s="414" t="s">
        <v>201</v>
      </c>
      <c r="E857" s="419" t="s">
        <v>69</v>
      </c>
      <c r="F857" s="420" t="s">
        <v>7413</v>
      </c>
      <c r="H857" s="419" t="s">
        <v>69</v>
      </c>
      <c r="I857" s="421"/>
      <c r="L857" s="417"/>
      <c r="M857" s="422"/>
      <c r="N857" s="423"/>
      <c r="O857" s="423"/>
      <c r="P857" s="423"/>
      <c r="Q857" s="423"/>
      <c r="R857" s="423"/>
      <c r="S857" s="423"/>
      <c r="T857" s="424"/>
      <c r="AT857" s="419" t="s">
        <v>201</v>
      </c>
      <c r="AU857" s="419" t="s">
        <v>115</v>
      </c>
      <c r="AV857" s="418" t="s">
        <v>113</v>
      </c>
      <c r="AW857" s="418" t="s">
        <v>93</v>
      </c>
      <c r="AX857" s="418" t="s">
        <v>111</v>
      </c>
      <c r="AY857" s="419" t="s">
        <v>188</v>
      </c>
    </row>
    <row r="858" spans="2:65" s="418" customFormat="1">
      <c r="B858" s="417"/>
      <c r="D858" s="414" t="s">
        <v>201</v>
      </c>
      <c r="E858" s="419" t="s">
        <v>69</v>
      </c>
      <c r="F858" s="420" t="s">
        <v>7414</v>
      </c>
      <c r="H858" s="419" t="s">
        <v>69</v>
      </c>
      <c r="I858" s="421"/>
      <c r="L858" s="417"/>
      <c r="M858" s="422"/>
      <c r="N858" s="423"/>
      <c r="O858" s="423"/>
      <c r="P858" s="423"/>
      <c r="Q858" s="423"/>
      <c r="R858" s="423"/>
      <c r="S858" s="423"/>
      <c r="T858" s="424"/>
      <c r="AT858" s="419" t="s">
        <v>201</v>
      </c>
      <c r="AU858" s="419" t="s">
        <v>115</v>
      </c>
      <c r="AV858" s="418" t="s">
        <v>113</v>
      </c>
      <c r="AW858" s="418" t="s">
        <v>93</v>
      </c>
      <c r="AX858" s="418" t="s">
        <v>111</v>
      </c>
      <c r="AY858" s="419" t="s">
        <v>188</v>
      </c>
    </row>
    <row r="859" spans="2:65" s="418" customFormat="1">
      <c r="B859" s="417"/>
      <c r="D859" s="414" t="s">
        <v>201</v>
      </c>
      <c r="E859" s="419" t="s">
        <v>69</v>
      </c>
      <c r="F859" s="420" t="s">
        <v>7415</v>
      </c>
      <c r="H859" s="419" t="s">
        <v>69</v>
      </c>
      <c r="I859" s="421"/>
      <c r="L859" s="417"/>
      <c r="M859" s="422"/>
      <c r="N859" s="423"/>
      <c r="O859" s="423"/>
      <c r="P859" s="423"/>
      <c r="Q859" s="423"/>
      <c r="R859" s="423"/>
      <c r="S859" s="423"/>
      <c r="T859" s="424"/>
      <c r="AT859" s="419" t="s">
        <v>201</v>
      </c>
      <c r="AU859" s="419" t="s">
        <v>115</v>
      </c>
      <c r="AV859" s="418" t="s">
        <v>113</v>
      </c>
      <c r="AW859" s="418" t="s">
        <v>93</v>
      </c>
      <c r="AX859" s="418" t="s">
        <v>111</v>
      </c>
      <c r="AY859" s="419" t="s">
        <v>188</v>
      </c>
    </row>
    <row r="860" spans="2:65" s="418" customFormat="1">
      <c r="B860" s="417"/>
      <c r="D860" s="414" t="s">
        <v>201</v>
      </c>
      <c r="E860" s="419" t="s">
        <v>69</v>
      </c>
      <c r="F860" s="420" t="s">
        <v>7458</v>
      </c>
      <c r="H860" s="419" t="s">
        <v>69</v>
      </c>
      <c r="I860" s="421"/>
      <c r="L860" s="417"/>
      <c r="M860" s="422"/>
      <c r="N860" s="423"/>
      <c r="O860" s="423"/>
      <c r="P860" s="423"/>
      <c r="Q860" s="423"/>
      <c r="R860" s="423"/>
      <c r="S860" s="423"/>
      <c r="T860" s="424"/>
      <c r="AT860" s="419" t="s">
        <v>201</v>
      </c>
      <c r="AU860" s="419" t="s">
        <v>115</v>
      </c>
      <c r="AV860" s="418" t="s">
        <v>113</v>
      </c>
      <c r="AW860" s="418" t="s">
        <v>93</v>
      </c>
      <c r="AX860" s="418" t="s">
        <v>111</v>
      </c>
      <c r="AY860" s="419" t="s">
        <v>188</v>
      </c>
    </row>
    <row r="861" spans="2:65" s="418" customFormat="1">
      <c r="B861" s="417"/>
      <c r="D861" s="414" t="s">
        <v>201</v>
      </c>
      <c r="E861" s="419" t="s">
        <v>69</v>
      </c>
      <c r="F861" s="420" t="s">
        <v>7727</v>
      </c>
      <c r="H861" s="419" t="s">
        <v>69</v>
      </c>
      <c r="I861" s="421"/>
      <c r="L861" s="417"/>
      <c r="M861" s="422"/>
      <c r="N861" s="423"/>
      <c r="O861" s="423"/>
      <c r="P861" s="423"/>
      <c r="Q861" s="423"/>
      <c r="R861" s="423"/>
      <c r="S861" s="423"/>
      <c r="T861" s="424"/>
      <c r="AT861" s="419" t="s">
        <v>201</v>
      </c>
      <c r="AU861" s="419" t="s">
        <v>115</v>
      </c>
      <c r="AV861" s="418" t="s">
        <v>113</v>
      </c>
      <c r="AW861" s="418" t="s">
        <v>93</v>
      </c>
      <c r="AX861" s="418" t="s">
        <v>111</v>
      </c>
      <c r="AY861" s="419" t="s">
        <v>188</v>
      </c>
    </row>
    <row r="862" spans="2:65" s="418" customFormat="1">
      <c r="B862" s="417"/>
      <c r="D862" s="414" t="s">
        <v>201</v>
      </c>
      <c r="E862" s="419" t="s">
        <v>69</v>
      </c>
      <c r="F862" s="420" t="s">
        <v>7698</v>
      </c>
      <c r="H862" s="419" t="s">
        <v>69</v>
      </c>
      <c r="I862" s="421"/>
      <c r="L862" s="417"/>
      <c r="M862" s="422"/>
      <c r="N862" s="423"/>
      <c r="O862" s="423"/>
      <c r="P862" s="423"/>
      <c r="Q862" s="423"/>
      <c r="R862" s="423"/>
      <c r="S862" s="423"/>
      <c r="T862" s="424"/>
      <c r="AT862" s="419" t="s">
        <v>201</v>
      </c>
      <c r="AU862" s="419" t="s">
        <v>115</v>
      </c>
      <c r="AV862" s="418" t="s">
        <v>113</v>
      </c>
      <c r="AW862" s="418" t="s">
        <v>93</v>
      </c>
      <c r="AX862" s="418" t="s">
        <v>111</v>
      </c>
      <c r="AY862" s="419" t="s">
        <v>188</v>
      </c>
    </row>
    <row r="863" spans="2:65" s="426" customFormat="1">
      <c r="B863" s="425"/>
      <c r="D863" s="414" t="s">
        <v>201</v>
      </c>
      <c r="E863" s="427" t="s">
        <v>69</v>
      </c>
      <c r="F863" s="428" t="s">
        <v>270</v>
      </c>
      <c r="H863" s="429">
        <v>7</v>
      </c>
      <c r="I863" s="430"/>
      <c r="L863" s="425"/>
      <c r="M863" s="431"/>
      <c r="N863" s="432"/>
      <c r="O863" s="432"/>
      <c r="P863" s="432"/>
      <c r="Q863" s="432"/>
      <c r="R863" s="432"/>
      <c r="S863" s="432"/>
      <c r="T863" s="433"/>
      <c r="AT863" s="427" t="s">
        <v>201</v>
      </c>
      <c r="AU863" s="427" t="s">
        <v>115</v>
      </c>
      <c r="AV863" s="426" t="s">
        <v>115</v>
      </c>
      <c r="AW863" s="426" t="s">
        <v>93</v>
      </c>
      <c r="AX863" s="426" t="s">
        <v>111</v>
      </c>
      <c r="AY863" s="427" t="s">
        <v>188</v>
      </c>
    </row>
    <row r="864" spans="2:65" s="435" customFormat="1">
      <c r="B864" s="434"/>
      <c r="D864" s="414" t="s">
        <v>201</v>
      </c>
      <c r="E864" s="436" t="s">
        <v>69</v>
      </c>
      <c r="F864" s="437" t="s">
        <v>210</v>
      </c>
      <c r="H864" s="438">
        <v>7</v>
      </c>
      <c r="I864" s="439"/>
      <c r="L864" s="434"/>
      <c r="M864" s="440"/>
      <c r="N864" s="441"/>
      <c r="O864" s="441"/>
      <c r="P864" s="441"/>
      <c r="Q864" s="441"/>
      <c r="R864" s="441"/>
      <c r="S864" s="441"/>
      <c r="T864" s="442"/>
      <c r="AT864" s="436" t="s">
        <v>201</v>
      </c>
      <c r="AU864" s="436" t="s">
        <v>115</v>
      </c>
      <c r="AV864" s="435" t="s">
        <v>195</v>
      </c>
      <c r="AW864" s="435" t="s">
        <v>93</v>
      </c>
      <c r="AX864" s="435" t="s">
        <v>113</v>
      </c>
      <c r="AY864" s="436" t="s">
        <v>188</v>
      </c>
    </row>
    <row r="865" spans="2:65" s="334" customFormat="1" ht="16.5" customHeight="1">
      <c r="B865" s="86"/>
      <c r="C865" s="87" t="s">
        <v>741</v>
      </c>
      <c r="D865" s="87" t="s">
        <v>190</v>
      </c>
      <c r="E865" s="88" t="s">
        <v>7731</v>
      </c>
      <c r="F865" s="89" t="s">
        <v>7732</v>
      </c>
      <c r="G865" s="90" t="s">
        <v>578</v>
      </c>
      <c r="H865" s="91">
        <v>2</v>
      </c>
      <c r="I865" s="238"/>
      <c r="J865" s="92">
        <f>ROUND(I865*H865,2)</f>
        <v>0</v>
      </c>
      <c r="K865" s="89" t="s">
        <v>194</v>
      </c>
      <c r="L865" s="61"/>
      <c r="M865" s="410" t="s">
        <v>69</v>
      </c>
      <c r="N865" s="411" t="s">
        <v>100</v>
      </c>
      <c r="O865" s="333"/>
      <c r="P865" s="412">
        <f>O865*H865</f>
        <v>0</v>
      </c>
      <c r="Q865" s="412">
        <v>0</v>
      </c>
      <c r="R865" s="412">
        <f>Q865*H865</f>
        <v>0</v>
      </c>
      <c r="S865" s="412">
        <v>0</v>
      </c>
      <c r="T865" s="413">
        <f>S865*H865</f>
        <v>0</v>
      </c>
      <c r="AR865" s="55" t="s">
        <v>389</v>
      </c>
      <c r="AT865" s="55" t="s">
        <v>190</v>
      </c>
      <c r="AU865" s="55" t="s">
        <v>115</v>
      </c>
      <c r="AY865" s="55" t="s">
        <v>188</v>
      </c>
      <c r="BE865" s="93">
        <f>IF(N865="základní",J865,0)</f>
        <v>0</v>
      </c>
      <c r="BF865" s="93">
        <f>IF(N865="snížená",J865,0)</f>
        <v>0</v>
      </c>
      <c r="BG865" s="93">
        <f>IF(N865="zákl. přenesená",J865,0)</f>
        <v>0</v>
      </c>
      <c r="BH865" s="93">
        <f>IF(N865="sníž. přenesená",J865,0)</f>
        <v>0</v>
      </c>
      <c r="BI865" s="93">
        <f>IF(N865="nulová",J865,0)</f>
        <v>0</v>
      </c>
      <c r="BJ865" s="55" t="s">
        <v>113</v>
      </c>
      <c r="BK865" s="93">
        <f>ROUND(I865*H865,2)</f>
        <v>0</v>
      </c>
      <c r="BL865" s="55" t="s">
        <v>389</v>
      </c>
      <c r="BM865" s="55" t="s">
        <v>7733</v>
      </c>
    </row>
    <row r="866" spans="2:65" s="334" customFormat="1">
      <c r="B866" s="61"/>
      <c r="D866" s="414" t="s">
        <v>197</v>
      </c>
      <c r="F866" s="415" t="s">
        <v>7734</v>
      </c>
      <c r="I866" s="240"/>
      <c r="L866" s="61"/>
      <c r="M866" s="94"/>
      <c r="N866" s="333"/>
      <c r="O866" s="333"/>
      <c r="P866" s="333"/>
      <c r="Q866" s="333"/>
      <c r="R866" s="333"/>
      <c r="S866" s="333"/>
      <c r="T866" s="69"/>
      <c r="AT866" s="55" t="s">
        <v>197</v>
      </c>
      <c r="AU866" s="55" t="s">
        <v>115</v>
      </c>
    </row>
    <row r="867" spans="2:65" s="418" customFormat="1">
      <c r="B867" s="417"/>
      <c r="D867" s="414" t="s">
        <v>201</v>
      </c>
      <c r="E867" s="419" t="s">
        <v>69</v>
      </c>
      <c r="F867" s="420" t="s">
        <v>7412</v>
      </c>
      <c r="H867" s="419" t="s">
        <v>69</v>
      </c>
      <c r="I867" s="421"/>
      <c r="L867" s="417"/>
      <c r="M867" s="422"/>
      <c r="N867" s="423"/>
      <c r="O867" s="423"/>
      <c r="P867" s="423"/>
      <c r="Q867" s="423"/>
      <c r="R867" s="423"/>
      <c r="S867" s="423"/>
      <c r="T867" s="424"/>
      <c r="AT867" s="419" t="s">
        <v>201</v>
      </c>
      <c r="AU867" s="419" t="s">
        <v>115</v>
      </c>
      <c r="AV867" s="418" t="s">
        <v>113</v>
      </c>
      <c r="AW867" s="418" t="s">
        <v>93</v>
      </c>
      <c r="AX867" s="418" t="s">
        <v>111</v>
      </c>
      <c r="AY867" s="419" t="s">
        <v>188</v>
      </c>
    </row>
    <row r="868" spans="2:65" s="418" customFormat="1">
      <c r="B868" s="417"/>
      <c r="D868" s="414" t="s">
        <v>201</v>
      </c>
      <c r="E868" s="419" t="s">
        <v>69</v>
      </c>
      <c r="F868" s="420" t="s">
        <v>7413</v>
      </c>
      <c r="H868" s="419" t="s">
        <v>69</v>
      </c>
      <c r="I868" s="421"/>
      <c r="L868" s="417"/>
      <c r="M868" s="422"/>
      <c r="N868" s="423"/>
      <c r="O868" s="423"/>
      <c r="P868" s="423"/>
      <c r="Q868" s="423"/>
      <c r="R868" s="423"/>
      <c r="S868" s="423"/>
      <c r="T868" s="424"/>
      <c r="AT868" s="419" t="s">
        <v>201</v>
      </c>
      <c r="AU868" s="419" t="s">
        <v>115</v>
      </c>
      <c r="AV868" s="418" t="s">
        <v>113</v>
      </c>
      <c r="AW868" s="418" t="s">
        <v>93</v>
      </c>
      <c r="AX868" s="418" t="s">
        <v>111</v>
      </c>
      <c r="AY868" s="419" t="s">
        <v>188</v>
      </c>
    </row>
    <row r="869" spans="2:65" s="418" customFormat="1">
      <c r="B869" s="417"/>
      <c r="D869" s="414" t="s">
        <v>201</v>
      </c>
      <c r="E869" s="419" t="s">
        <v>69</v>
      </c>
      <c r="F869" s="420" t="s">
        <v>7414</v>
      </c>
      <c r="H869" s="419" t="s">
        <v>69</v>
      </c>
      <c r="I869" s="421"/>
      <c r="L869" s="417"/>
      <c r="M869" s="422"/>
      <c r="N869" s="423"/>
      <c r="O869" s="423"/>
      <c r="P869" s="423"/>
      <c r="Q869" s="423"/>
      <c r="R869" s="423"/>
      <c r="S869" s="423"/>
      <c r="T869" s="424"/>
      <c r="AT869" s="419" t="s">
        <v>201</v>
      </c>
      <c r="AU869" s="419" t="s">
        <v>115</v>
      </c>
      <c r="AV869" s="418" t="s">
        <v>113</v>
      </c>
      <c r="AW869" s="418" t="s">
        <v>93</v>
      </c>
      <c r="AX869" s="418" t="s">
        <v>111</v>
      </c>
      <c r="AY869" s="419" t="s">
        <v>188</v>
      </c>
    </row>
    <row r="870" spans="2:65" s="418" customFormat="1">
      <c r="B870" s="417"/>
      <c r="D870" s="414" t="s">
        <v>201</v>
      </c>
      <c r="E870" s="419" t="s">
        <v>69</v>
      </c>
      <c r="F870" s="420" t="s">
        <v>7415</v>
      </c>
      <c r="H870" s="419" t="s">
        <v>69</v>
      </c>
      <c r="I870" s="421"/>
      <c r="L870" s="417"/>
      <c r="M870" s="422"/>
      <c r="N870" s="423"/>
      <c r="O870" s="423"/>
      <c r="P870" s="423"/>
      <c r="Q870" s="423"/>
      <c r="R870" s="423"/>
      <c r="S870" s="423"/>
      <c r="T870" s="424"/>
      <c r="AT870" s="419" t="s">
        <v>201</v>
      </c>
      <c r="AU870" s="419" t="s">
        <v>115</v>
      </c>
      <c r="AV870" s="418" t="s">
        <v>113</v>
      </c>
      <c r="AW870" s="418" t="s">
        <v>93</v>
      </c>
      <c r="AX870" s="418" t="s">
        <v>111</v>
      </c>
      <c r="AY870" s="419" t="s">
        <v>188</v>
      </c>
    </row>
    <row r="871" spans="2:65" s="418" customFormat="1">
      <c r="B871" s="417"/>
      <c r="D871" s="414" t="s">
        <v>201</v>
      </c>
      <c r="E871" s="419" t="s">
        <v>69</v>
      </c>
      <c r="F871" s="420" t="s">
        <v>7451</v>
      </c>
      <c r="H871" s="419" t="s">
        <v>69</v>
      </c>
      <c r="I871" s="421"/>
      <c r="L871" s="417"/>
      <c r="M871" s="422"/>
      <c r="N871" s="423"/>
      <c r="O871" s="423"/>
      <c r="P871" s="423"/>
      <c r="Q871" s="423"/>
      <c r="R871" s="423"/>
      <c r="S871" s="423"/>
      <c r="T871" s="424"/>
      <c r="AT871" s="419" t="s">
        <v>201</v>
      </c>
      <c r="AU871" s="419" t="s">
        <v>115</v>
      </c>
      <c r="AV871" s="418" t="s">
        <v>113</v>
      </c>
      <c r="AW871" s="418" t="s">
        <v>93</v>
      </c>
      <c r="AX871" s="418" t="s">
        <v>111</v>
      </c>
      <c r="AY871" s="419" t="s">
        <v>188</v>
      </c>
    </row>
    <row r="872" spans="2:65" s="418" customFormat="1">
      <c r="B872" s="417"/>
      <c r="D872" s="414" t="s">
        <v>201</v>
      </c>
      <c r="E872" s="419" t="s">
        <v>69</v>
      </c>
      <c r="F872" s="420" t="s">
        <v>7735</v>
      </c>
      <c r="H872" s="419" t="s">
        <v>69</v>
      </c>
      <c r="I872" s="421"/>
      <c r="L872" s="417"/>
      <c r="M872" s="422"/>
      <c r="N872" s="423"/>
      <c r="O872" s="423"/>
      <c r="P872" s="423"/>
      <c r="Q872" s="423"/>
      <c r="R872" s="423"/>
      <c r="S872" s="423"/>
      <c r="T872" s="424"/>
      <c r="AT872" s="419" t="s">
        <v>201</v>
      </c>
      <c r="AU872" s="419" t="s">
        <v>115</v>
      </c>
      <c r="AV872" s="418" t="s">
        <v>113</v>
      </c>
      <c r="AW872" s="418" t="s">
        <v>93</v>
      </c>
      <c r="AX872" s="418" t="s">
        <v>111</v>
      </c>
      <c r="AY872" s="419" t="s">
        <v>188</v>
      </c>
    </row>
    <row r="873" spans="2:65" s="418" customFormat="1">
      <c r="B873" s="417"/>
      <c r="D873" s="414" t="s">
        <v>201</v>
      </c>
      <c r="E873" s="419" t="s">
        <v>69</v>
      </c>
      <c r="F873" s="420" t="s">
        <v>7543</v>
      </c>
      <c r="H873" s="419" t="s">
        <v>69</v>
      </c>
      <c r="I873" s="421"/>
      <c r="L873" s="417"/>
      <c r="M873" s="422"/>
      <c r="N873" s="423"/>
      <c r="O873" s="423"/>
      <c r="P873" s="423"/>
      <c r="Q873" s="423"/>
      <c r="R873" s="423"/>
      <c r="S873" s="423"/>
      <c r="T873" s="424"/>
      <c r="AT873" s="419" t="s">
        <v>201</v>
      </c>
      <c r="AU873" s="419" t="s">
        <v>115</v>
      </c>
      <c r="AV873" s="418" t="s">
        <v>113</v>
      </c>
      <c r="AW873" s="418" t="s">
        <v>93</v>
      </c>
      <c r="AX873" s="418" t="s">
        <v>111</v>
      </c>
      <c r="AY873" s="419" t="s">
        <v>188</v>
      </c>
    </row>
    <row r="874" spans="2:65" s="426" customFormat="1">
      <c r="B874" s="425"/>
      <c r="D874" s="414" t="s">
        <v>201</v>
      </c>
      <c r="E874" s="427" t="s">
        <v>69</v>
      </c>
      <c r="F874" s="428" t="s">
        <v>113</v>
      </c>
      <c r="H874" s="429">
        <v>1</v>
      </c>
      <c r="I874" s="430"/>
      <c r="L874" s="425"/>
      <c r="M874" s="431"/>
      <c r="N874" s="432"/>
      <c r="O874" s="432"/>
      <c r="P874" s="432"/>
      <c r="Q874" s="432"/>
      <c r="R874" s="432"/>
      <c r="S874" s="432"/>
      <c r="T874" s="433"/>
      <c r="AT874" s="427" t="s">
        <v>201</v>
      </c>
      <c r="AU874" s="427" t="s">
        <v>115</v>
      </c>
      <c r="AV874" s="426" t="s">
        <v>115</v>
      </c>
      <c r="AW874" s="426" t="s">
        <v>93</v>
      </c>
      <c r="AX874" s="426" t="s">
        <v>111</v>
      </c>
      <c r="AY874" s="427" t="s">
        <v>188</v>
      </c>
    </row>
    <row r="875" spans="2:65" s="418" customFormat="1">
      <c r="B875" s="417"/>
      <c r="D875" s="414" t="s">
        <v>201</v>
      </c>
      <c r="E875" s="419" t="s">
        <v>69</v>
      </c>
      <c r="F875" s="420" t="s">
        <v>7416</v>
      </c>
      <c r="H875" s="419" t="s">
        <v>69</v>
      </c>
      <c r="I875" s="421"/>
      <c r="L875" s="417"/>
      <c r="M875" s="422"/>
      <c r="N875" s="423"/>
      <c r="O875" s="423"/>
      <c r="P875" s="423"/>
      <c r="Q875" s="423"/>
      <c r="R875" s="423"/>
      <c r="S875" s="423"/>
      <c r="T875" s="424"/>
      <c r="AT875" s="419" t="s">
        <v>201</v>
      </c>
      <c r="AU875" s="419" t="s">
        <v>115</v>
      </c>
      <c r="AV875" s="418" t="s">
        <v>113</v>
      </c>
      <c r="AW875" s="418" t="s">
        <v>93</v>
      </c>
      <c r="AX875" s="418" t="s">
        <v>111</v>
      </c>
      <c r="AY875" s="419" t="s">
        <v>188</v>
      </c>
    </row>
    <row r="876" spans="2:65" s="418" customFormat="1">
      <c r="B876" s="417"/>
      <c r="D876" s="414" t="s">
        <v>201</v>
      </c>
      <c r="E876" s="419" t="s">
        <v>69</v>
      </c>
      <c r="F876" s="420" t="s">
        <v>7736</v>
      </c>
      <c r="H876" s="419" t="s">
        <v>69</v>
      </c>
      <c r="I876" s="421"/>
      <c r="L876" s="417"/>
      <c r="M876" s="422"/>
      <c r="N876" s="423"/>
      <c r="O876" s="423"/>
      <c r="P876" s="423"/>
      <c r="Q876" s="423"/>
      <c r="R876" s="423"/>
      <c r="S876" s="423"/>
      <c r="T876" s="424"/>
      <c r="AT876" s="419" t="s">
        <v>201</v>
      </c>
      <c r="AU876" s="419" t="s">
        <v>115</v>
      </c>
      <c r="AV876" s="418" t="s">
        <v>113</v>
      </c>
      <c r="AW876" s="418" t="s">
        <v>93</v>
      </c>
      <c r="AX876" s="418" t="s">
        <v>111</v>
      </c>
      <c r="AY876" s="419" t="s">
        <v>188</v>
      </c>
    </row>
    <row r="877" spans="2:65" s="418" customFormat="1">
      <c r="B877" s="417"/>
      <c r="D877" s="414" t="s">
        <v>201</v>
      </c>
      <c r="E877" s="419" t="s">
        <v>69</v>
      </c>
      <c r="F877" s="420" t="s">
        <v>7737</v>
      </c>
      <c r="H877" s="419" t="s">
        <v>69</v>
      </c>
      <c r="I877" s="421"/>
      <c r="L877" s="417"/>
      <c r="M877" s="422"/>
      <c r="N877" s="423"/>
      <c r="O877" s="423"/>
      <c r="P877" s="423"/>
      <c r="Q877" s="423"/>
      <c r="R877" s="423"/>
      <c r="S877" s="423"/>
      <c r="T877" s="424"/>
      <c r="AT877" s="419" t="s">
        <v>201</v>
      </c>
      <c r="AU877" s="419" t="s">
        <v>115</v>
      </c>
      <c r="AV877" s="418" t="s">
        <v>113</v>
      </c>
      <c r="AW877" s="418" t="s">
        <v>93</v>
      </c>
      <c r="AX877" s="418" t="s">
        <v>111</v>
      </c>
      <c r="AY877" s="419" t="s">
        <v>188</v>
      </c>
    </row>
    <row r="878" spans="2:65" s="426" customFormat="1">
      <c r="B878" s="425"/>
      <c r="D878" s="414" t="s">
        <v>201</v>
      </c>
      <c r="E878" s="427" t="s">
        <v>69</v>
      </c>
      <c r="F878" s="428" t="s">
        <v>113</v>
      </c>
      <c r="H878" s="429">
        <v>1</v>
      </c>
      <c r="I878" s="430"/>
      <c r="L878" s="425"/>
      <c r="M878" s="431"/>
      <c r="N878" s="432"/>
      <c r="O878" s="432"/>
      <c r="P878" s="432"/>
      <c r="Q878" s="432"/>
      <c r="R878" s="432"/>
      <c r="S878" s="432"/>
      <c r="T878" s="433"/>
      <c r="AT878" s="427" t="s">
        <v>201</v>
      </c>
      <c r="AU878" s="427" t="s">
        <v>115</v>
      </c>
      <c r="AV878" s="426" t="s">
        <v>115</v>
      </c>
      <c r="AW878" s="426" t="s">
        <v>93</v>
      </c>
      <c r="AX878" s="426" t="s">
        <v>111</v>
      </c>
      <c r="AY878" s="427" t="s">
        <v>188</v>
      </c>
    </row>
    <row r="879" spans="2:65" s="435" customFormat="1">
      <c r="B879" s="434"/>
      <c r="D879" s="414" t="s">
        <v>201</v>
      </c>
      <c r="E879" s="436" t="s">
        <v>69</v>
      </c>
      <c r="F879" s="437" t="s">
        <v>210</v>
      </c>
      <c r="H879" s="438">
        <v>2</v>
      </c>
      <c r="I879" s="439"/>
      <c r="L879" s="434"/>
      <c r="M879" s="440"/>
      <c r="N879" s="441"/>
      <c r="O879" s="441"/>
      <c r="P879" s="441"/>
      <c r="Q879" s="441"/>
      <c r="R879" s="441"/>
      <c r="S879" s="441"/>
      <c r="T879" s="442"/>
      <c r="AT879" s="436" t="s">
        <v>201</v>
      </c>
      <c r="AU879" s="436" t="s">
        <v>115</v>
      </c>
      <c r="AV879" s="435" t="s">
        <v>195</v>
      </c>
      <c r="AW879" s="435" t="s">
        <v>93</v>
      </c>
      <c r="AX879" s="435" t="s">
        <v>113</v>
      </c>
      <c r="AY879" s="436" t="s">
        <v>188</v>
      </c>
    </row>
    <row r="880" spans="2:65" s="334" customFormat="1" ht="16.5" customHeight="1">
      <c r="B880" s="86"/>
      <c r="C880" s="455" t="s">
        <v>747</v>
      </c>
      <c r="D880" s="455" t="s">
        <v>521</v>
      </c>
      <c r="E880" s="456" t="s">
        <v>7738</v>
      </c>
      <c r="F880" s="457" t="s">
        <v>7739</v>
      </c>
      <c r="G880" s="458" t="s">
        <v>578</v>
      </c>
      <c r="H880" s="459">
        <v>1</v>
      </c>
      <c r="I880" s="460"/>
      <c r="J880" s="461">
        <f>ROUND(I880*H880,2)</f>
        <v>0</v>
      </c>
      <c r="K880" s="457" t="s">
        <v>449</v>
      </c>
      <c r="L880" s="462"/>
      <c r="M880" s="463" t="s">
        <v>69</v>
      </c>
      <c r="N880" s="464" t="s">
        <v>100</v>
      </c>
      <c r="O880" s="333"/>
      <c r="P880" s="412">
        <f>O880*H880</f>
        <v>0</v>
      </c>
      <c r="Q880" s="412">
        <v>1E-4</v>
      </c>
      <c r="R880" s="412">
        <f>Q880*H880</f>
        <v>1E-4</v>
      </c>
      <c r="S880" s="412">
        <v>0</v>
      </c>
      <c r="T880" s="413">
        <f>S880*H880</f>
        <v>0</v>
      </c>
      <c r="AR880" s="55" t="s">
        <v>520</v>
      </c>
      <c r="AT880" s="55" t="s">
        <v>521</v>
      </c>
      <c r="AU880" s="55" t="s">
        <v>115</v>
      </c>
      <c r="AY880" s="55" t="s">
        <v>188</v>
      </c>
      <c r="BE880" s="93">
        <f>IF(N880="základní",J880,0)</f>
        <v>0</v>
      </c>
      <c r="BF880" s="93">
        <f>IF(N880="snížená",J880,0)</f>
        <v>0</v>
      </c>
      <c r="BG880" s="93">
        <f>IF(N880="zákl. přenesená",J880,0)</f>
        <v>0</v>
      </c>
      <c r="BH880" s="93">
        <f>IF(N880="sníž. přenesená",J880,0)</f>
        <v>0</v>
      </c>
      <c r="BI880" s="93">
        <f>IF(N880="nulová",J880,0)</f>
        <v>0</v>
      </c>
      <c r="BJ880" s="55" t="s">
        <v>113</v>
      </c>
      <c r="BK880" s="93">
        <f>ROUND(I880*H880,2)</f>
        <v>0</v>
      </c>
      <c r="BL880" s="55" t="s">
        <v>389</v>
      </c>
      <c r="BM880" s="55" t="s">
        <v>7740</v>
      </c>
    </row>
    <row r="881" spans="2:65" s="334" customFormat="1">
      <c r="B881" s="61"/>
      <c r="D881" s="414" t="s">
        <v>197</v>
      </c>
      <c r="F881" s="415" t="s">
        <v>7739</v>
      </c>
      <c r="I881" s="240"/>
      <c r="L881" s="61"/>
      <c r="M881" s="94"/>
      <c r="N881" s="333"/>
      <c r="O881" s="333"/>
      <c r="P881" s="333"/>
      <c r="Q881" s="333"/>
      <c r="R881" s="333"/>
      <c r="S881" s="333"/>
      <c r="T881" s="69"/>
      <c r="AT881" s="55" t="s">
        <v>197</v>
      </c>
      <c r="AU881" s="55" t="s">
        <v>115</v>
      </c>
    </row>
    <row r="882" spans="2:65" s="418" customFormat="1">
      <c r="B882" s="417"/>
      <c r="D882" s="414" t="s">
        <v>201</v>
      </c>
      <c r="E882" s="419" t="s">
        <v>69</v>
      </c>
      <c r="F882" s="420" t="s">
        <v>7412</v>
      </c>
      <c r="H882" s="419" t="s">
        <v>69</v>
      </c>
      <c r="I882" s="421"/>
      <c r="L882" s="417"/>
      <c r="M882" s="422"/>
      <c r="N882" s="423"/>
      <c r="O882" s="423"/>
      <c r="P882" s="423"/>
      <c r="Q882" s="423"/>
      <c r="R882" s="423"/>
      <c r="S882" s="423"/>
      <c r="T882" s="424"/>
      <c r="AT882" s="419" t="s">
        <v>201</v>
      </c>
      <c r="AU882" s="419" t="s">
        <v>115</v>
      </c>
      <c r="AV882" s="418" t="s">
        <v>113</v>
      </c>
      <c r="AW882" s="418" t="s">
        <v>93</v>
      </c>
      <c r="AX882" s="418" t="s">
        <v>111</v>
      </c>
      <c r="AY882" s="419" t="s">
        <v>188</v>
      </c>
    </row>
    <row r="883" spans="2:65" s="418" customFormat="1">
      <c r="B883" s="417"/>
      <c r="D883" s="414" t="s">
        <v>201</v>
      </c>
      <c r="E883" s="419" t="s">
        <v>69</v>
      </c>
      <c r="F883" s="420" t="s">
        <v>7413</v>
      </c>
      <c r="H883" s="419" t="s">
        <v>69</v>
      </c>
      <c r="I883" s="421"/>
      <c r="L883" s="417"/>
      <c r="M883" s="422"/>
      <c r="N883" s="423"/>
      <c r="O883" s="423"/>
      <c r="P883" s="423"/>
      <c r="Q883" s="423"/>
      <c r="R883" s="423"/>
      <c r="S883" s="423"/>
      <c r="T883" s="424"/>
      <c r="AT883" s="419" t="s">
        <v>201</v>
      </c>
      <c r="AU883" s="419" t="s">
        <v>115</v>
      </c>
      <c r="AV883" s="418" t="s">
        <v>113</v>
      </c>
      <c r="AW883" s="418" t="s">
        <v>93</v>
      </c>
      <c r="AX883" s="418" t="s">
        <v>111</v>
      </c>
      <c r="AY883" s="419" t="s">
        <v>188</v>
      </c>
    </row>
    <row r="884" spans="2:65" s="418" customFormat="1">
      <c r="B884" s="417"/>
      <c r="D884" s="414" t="s">
        <v>201</v>
      </c>
      <c r="E884" s="419" t="s">
        <v>69</v>
      </c>
      <c r="F884" s="420" t="s">
        <v>7414</v>
      </c>
      <c r="H884" s="419" t="s">
        <v>69</v>
      </c>
      <c r="I884" s="421"/>
      <c r="L884" s="417"/>
      <c r="M884" s="422"/>
      <c r="N884" s="423"/>
      <c r="O884" s="423"/>
      <c r="P884" s="423"/>
      <c r="Q884" s="423"/>
      <c r="R884" s="423"/>
      <c r="S884" s="423"/>
      <c r="T884" s="424"/>
      <c r="AT884" s="419" t="s">
        <v>201</v>
      </c>
      <c r="AU884" s="419" t="s">
        <v>115</v>
      </c>
      <c r="AV884" s="418" t="s">
        <v>113</v>
      </c>
      <c r="AW884" s="418" t="s">
        <v>93</v>
      </c>
      <c r="AX884" s="418" t="s">
        <v>111</v>
      </c>
      <c r="AY884" s="419" t="s">
        <v>188</v>
      </c>
    </row>
    <row r="885" spans="2:65" s="418" customFormat="1">
      <c r="B885" s="417"/>
      <c r="D885" s="414" t="s">
        <v>201</v>
      </c>
      <c r="E885" s="419" t="s">
        <v>69</v>
      </c>
      <c r="F885" s="420" t="s">
        <v>7415</v>
      </c>
      <c r="H885" s="419" t="s">
        <v>69</v>
      </c>
      <c r="I885" s="421"/>
      <c r="L885" s="417"/>
      <c r="M885" s="422"/>
      <c r="N885" s="423"/>
      <c r="O885" s="423"/>
      <c r="P885" s="423"/>
      <c r="Q885" s="423"/>
      <c r="R885" s="423"/>
      <c r="S885" s="423"/>
      <c r="T885" s="424"/>
      <c r="AT885" s="419" t="s">
        <v>201</v>
      </c>
      <c r="AU885" s="419" t="s">
        <v>115</v>
      </c>
      <c r="AV885" s="418" t="s">
        <v>113</v>
      </c>
      <c r="AW885" s="418" t="s">
        <v>93</v>
      </c>
      <c r="AX885" s="418" t="s">
        <v>111</v>
      </c>
      <c r="AY885" s="419" t="s">
        <v>188</v>
      </c>
    </row>
    <row r="886" spans="2:65" s="418" customFormat="1">
      <c r="B886" s="417"/>
      <c r="D886" s="414" t="s">
        <v>201</v>
      </c>
      <c r="E886" s="419" t="s">
        <v>69</v>
      </c>
      <c r="F886" s="420" t="s">
        <v>7458</v>
      </c>
      <c r="H886" s="419" t="s">
        <v>69</v>
      </c>
      <c r="I886" s="421"/>
      <c r="L886" s="417"/>
      <c r="M886" s="422"/>
      <c r="N886" s="423"/>
      <c r="O886" s="423"/>
      <c r="P886" s="423"/>
      <c r="Q886" s="423"/>
      <c r="R886" s="423"/>
      <c r="S886" s="423"/>
      <c r="T886" s="424"/>
      <c r="AT886" s="419" t="s">
        <v>201</v>
      </c>
      <c r="AU886" s="419" t="s">
        <v>115</v>
      </c>
      <c r="AV886" s="418" t="s">
        <v>113</v>
      </c>
      <c r="AW886" s="418" t="s">
        <v>93</v>
      </c>
      <c r="AX886" s="418" t="s">
        <v>111</v>
      </c>
      <c r="AY886" s="419" t="s">
        <v>188</v>
      </c>
    </row>
    <row r="887" spans="2:65" s="418" customFormat="1">
      <c r="B887" s="417"/>
      <c r="D887" s="414" t="s">
        <v>201</v>
      </c>
      <c r="E887" s="419" t="s">
        <v>69</v>
      </c>
      <c r="F887" s="420" t="s">
        <v>7735</v>
      </c>
      <c r="H887" s="419" t="s">
        <v>69</v>
      </c>
      <c r="I887" s="421"/>
      <c r="L887" s="417"/>
      <c r="M887" s="422"/>
      <c r="N887" s="423"/>
      <c r="O887" s="423"/>
      <c r="P887" s="423"/>
      <c r="Q887" s="423"/>
      <c r="R887" s="423"/>
      <c r="S887" s="423"/>
      <c r="T887" s="424"/>
      <c r="AT887" s="419" t="s">
        <v>201</v>
      </c>
      <c r="AU887" s="419" t="s">
        <v>115</v>
      </c>
      <c r="AV887" s="418" t="s">
        <v>113</v>
      </c>
      <c r="AW887" s="418" t="s">
        <v>93</v>
      </c>
      <c r="AX887" s="418" t="s">
        <v>111</v>
      </c>
      <c r="AY887" s="419" t="s">
        <v>188</v>
      </c>
    </row>
    <row r="888" spans="2:65" s="418" customFormat="1">
      <c r="B888" s="417"/>
      <c r="D888" s="414" t="s">
        <v>201</v>
      </c>
      <c r="E888" s="419" t="s">
        <v>69</v>
      </c>
      <c r="F888" s="420" t="s">
        <v>7543</v>
      </c>
      <c r="H888" s="419" t="s">
        <v>69</v>
      </c>
      <c r="I888" s="421"/>
      <c r="L888" s="417"/>
      <c r="M888" s="422"/>
      <c r="N888" s="423"/>
      <c r="O888" s="423"/>
      <c r="P888" s="423"/>
      <c r="Q888" s="423"/>
      <c r="R888" s="423"/>
      <c r="S888" s="423"/>
      <c r="T888" s="424"/>
      <c r="AT888" s="419" t="s">
        <v>201</v>
      </c>
      <c r="AU888" s="419" t="s">
        <v>115</v>
      </c>
      <c r="AV888" s="418" t="s">
        <v>113</v>
      </c>
      <c r="AW888" s="418" t="s">
        <v>93</v>
      </c>
      <c r="AX888" s="418" t="s">
        <v>111</v>
      </c>
      <c r="AY888" s="419" t="s">
        <v>188</v>
      </c>
    </row>
    <row r="889" spans="2:65" s="426" customFormat="1">
      <c r="B889" s="425"/>
      <c r="D889" s="414" t="s">
        <v>201</v>
      </c>
      <c r="E889" s="427" t="s">
        <v>69</v>
      </c>
      <c r="F889" s="428" t="s">
        <v>113</v>
      </c>
      <c r="H889" s="429">
        <v>1</v>
      </c>
      <c r="I889" s="430"/>
      <c r="L889" s="425"/>
      <c r="M889" s="431"/>
      <c r="N889" s="432"/>
      <c r="O889" s="432"/>
      <c r="P889" s="432"/>
      <c r="Q889" s="432"/>
      <c r="R889" s="432"/>
      <c r="S889" s="432"/>
      <c r="T889" s="433"/>
      <c r="AT889" s="427" t="s">
        <v>201</v>
      </c>
      <c r="AU889" s="427" t="s">
        <v>115</v>
      </c>
      <c r="AV889" s="426" t="s">
        <v>115</v>
      </c>
      <c r="AW889" s="426" t="s">
        <v>93</v>
      </c>
      <c r="AX889" s="426" t="s">
        <v>111</v>
      </c>
      <c r="AY889" s="427" t="s">
        <v>188</v>
      </c>
    </row>
    <row r="890" spans="2:65" s="435" customFormat="1">
      <c r="B890" s="434"/>
      <c r="D890" s="414" t="s">
        <v>201</v>
      </c>
      <c r="E890" s="436" t="s">
        <v>69</v>
      </c>
      <c r="F890" s="437" t="s">
        <v>210</v>
      </c>
      <c r="H890" s="438">
        <v>1</v>
      </c>
      <c r="I890" s="439"/>
      <c r="L890" s="434"/>
      <c r="M890" s="440"/>
      <c r="N890" s="441"/>
      <c r="O890" s="441"/>
      <c r="P890" s="441"/>
      <c r="Q890" s="441"/>
      <c r="R890" s="441"/>
      <c r="S890" s="441"/>
      <c r="T890" s="442"/>
      <c r="AT890" s="436" t="s">
        <v>201</v>
      </c>
      <c r="AU890" s="436" t="s">
        <v>115</v>
      </c>
      <c r="AV890" s="435" t="s">
        <v>195</v>
      </c>
      <c r="AW890" s="435" t="s">
        <v>93</v>
      </c>
      <c r="AX890" s="435" t="s">
        <v>113</v>
      </c>
      <c r="AY890" s="436" t="s">
        <v>188</v>
      </c>
    </row>
    <row r="891" spans="2:65" s="334" customFormat="1" ht="16.5" customHeight="1">
      <c r="B891" s="86"/>
      <c r="C891" s="455" t="s">
        <v>752</v>
      </c>
      <c r="D891" s="455" t="s">
        <v>521</v>
      </c>
      <c r="E891" s="456" t="s">
        <v>7741</v>
      </c>
      <c r="F891" s="457" t="s">
        <v>7739</v>
      </c>
      <c r="G891" s="458" t="s">
        <v>578</v>
      </c>
      <c r="H891" s="459">
        <v>1</v>
      </c>
      <c r="I891" s="460"/>
      <c r="J891" s="461">
        <f>ROUND(I891*H891,2)</f>
        <v>0</v>
      </c>
      <c r="K891" s="457" t="s">
        <v>449</v>
      </c>
      <c r="L891" s="462"/>
      <c r="M891" s="463" t="s">
        <v>69</v>
      </c>
      <c r="N891" s="464" t="s">
        <v>100</v>
      </c>
      <c r="O891" s="333"/>
      <c r="P891" s="412">
        <f>O891*H891</f>
        <v>0</v>
      </c>
      <c r="Q891" s="412">
        <v>1E-4</v>
      </c>
      <c r="R891" s="412">
        <f>Q891*H891</f>
        <v>1E-4</v>
      </c>
      <c r="S891" s="412">
        <v>0</v>
      </c>
      <c r="T891" s="413">
        <f>S891*H891</f>
        <v>0</v>
      </c>
      <c r="AR891" s="55" t="s">
        <v>520</v>
      </c>
      <c r="AT891" s="55" t="s">
        <v>521</v>
      </c>
      <c r="AU891" s="55" t="s">
        <v>115</v>
      </c>
      <c r="AY891" s="55" t="s">
        <v>188</v>
      </c>
      <c r="BE891" s="93">
        <f>IF(N891="základní",J891,0)</f>
        <v>0</v>
      </c>
      <c r="BF891" s="93">
        <f>IF(N891="snížená",J891,0)</f>
        <v>0</v>
      </c>
      <c r="BG891" s="93">
        <f>IF(N891="zákl. přenesená",J891,0)</f>
        <v>0</v>
      </c>
      <c r="BH891" s="93">
        <f>IF(N891="sníž. přenesená",J891,0)</f>
        <v>0</v>
      </c>
      <c r="BI891" s="93">
        <f>IF(N891="nulová",J891,0)</f>
        <v>0</v>
      </c>
      <c r="BJ891" s="55" t="s">
        <v>113</v>
      </c>
      <c r="BK891" s="93">
        <f>ROUND(I891*H891,2)</f>
        <v>0</v>
      </c>
      <c r="BL891" s="55" t="s">
        <v>389</v>
      </c>
      <c r="BM891" s="55" t="s">
        <v>7742</v>
      </c>
    </row>
    <row r="892" spans="2:65" s="334" customFormat="1">
      <c r="B892" s="61"/>
      <c r="D892" s="414" t="s">
        <v>197</v>
      </c>
      <c r="F892" s="415" t="s">
        <v>7739</v>
      </c>
      <c r="I892" s="240"/>
      <c r="L892" s="61"/>
      <c r="M892" s="94"/>
      <c r="N892" s="333"/>
      <c r="O892" s="333"/>
      <c r="P892" s="333"/>
      <c r="Q892" s="333"/>
      <c r="R892" s="333"/>
      <c r="S892" s="333"/>
      <c r="T892" s="69"/>
      <c r="AT892" s="55" t="s">
        <v>197</v>
      </c>
      <c r="AU892" s="55" t="s">
        <v>115</v>
      </c>
    </row>
    <row r="893" spans="2:65" s="418" customFormat="1">
      <c r="B893" s="417"/>
      <c r="D893" s="414" t="s">
        <v>201</v>
      </c>
      <c r="E893" s="419" t="s">
        <v>69</v>
      </c>
      <c r="F893" s="420" t="s">
        <v>7412</v>
      </c>
      <c r="H893" s="419" t="s">
        <v>69</v>
      </c>
      <c r="I893" s="421"/>
      <c r="L893" s="417"/>
      <c r="M893" s="422"/>
      <c r="N893" s="423"/>
      <c r="O893" s="423"/>
      <c r="P893" s="423"/>
      <c r="Q893" s="423"/>
      <c r="R893" s="423"/>
      <c r="S893" s="423"/>
      <c r="T893" s="424"/>
      <c r="AT893" s="419" t="s">
        <v>201</v>
      </c>
      <c r="AU893" s="419" t="s">
        <v>115</v>
      </c>
      <c r="AV893" s="418" t="s">
        <v>113</v>
      </c>
      <c r="AW893" s="418" t="s">
        <v>93</v>
      </c>
      <c r="AX893" s="418" t="s">
        <v>111</v>
      </c>
      <c r="AY893" s="419" t="s">
        <v>188</v>
      </c>
    </row>
    <row r="894" spans="2:65" s="418" customFormat="1">
      <c r="B894" s="417"/>
      <c r="D894" s="414" t="s">
        <v>201</v>
      </c>
      <c r="E894" s="419" t="s">
        <v>69</v>
      </c>
      <c r="F894" s="420" t="s">
        <v>7413</v>
      </c>
      <c r="H894" s="419" t="s">
        <v>69</v>
      </c>
      <c r="I894" s="421"/>
      <c r="L894" s="417"/>
      <c r="M894" s="422"/>
      <c r="N894" s="423"/>
      <c r="O894" s="423"/>
      <c r="P894" s="423"/>
      <c r="Q894" s="423"/>
      <c r="R894" s="423"/>
      <c r="S894" s="423"/>
      <c r="T894" s="424"/>
      <c r="AT894" s="419" t="s">
        <v>201</v>
      </c>
      <c r="AU894" s="419" t="s">
        <v>115</v>
      </c>
      <c r="AV894" s="418" t="s">
        <v>113</v>
      </c>
      <c r="AW894" s="418" t="s">
        <v>93</v>
      </c>
      <c r="AX894" s="418" t="s">
        <v>111</v>
      </c>
      <c r="AY894" s="419" t="s">
        <v>188</v>
      </c>
    </row>
    <row r="895" spans="2:65" s="418" customFormat="1">
      <c r="B895" s="417"/>
      <c r="D895" s="414" t="s">
        <v>201</v>
      </c>
      <c r="E895" s="419" t="s">
        <v>69</v>
      </c>
      <c r="F895" s="420" t="s">
        <v>7414</v>
      </c>
      <c r="H895" s="419" t="s">
        <v>69</v>
      </c>
      <c r="I895" s="421"/>
      <c r="L895" s="417"/>
      <c r="M895" s="422"/>
      <c r="N895" s="423"/>
      <c r="O895" s="423"/>
      <c r="P895" s="423"/>
      <c r="Q895" s="423"/>
      <c r="R895" s="423"/>
      <c r="S895" s="423"/>
      <c r="T895" s="424"/>
      <c r="AT895" s="419" t="s">
        <v>201</v>
      </c>
      <c r="AU895" s="419" t="s">
        <v>115</v>
      </c>
      <c r="AV895" s="418" t="s">
        <v>113</v>
      </c>
      <c r="AW895" s="418" t="s">
        <v>93</v>
      </c>
      <c r="AX895" s="418" t="s">
        <v>111</v>
      </c>
      <c r="AY895" s="419" t="s">
        <v>188</v>
      </c>
    </row>
    <row r="896" spans="2:65" s="418" customFormat="1">
      <c r="B896" s="417"/>
      <c r="D896" s="414" t="s">
        <v>201</v>
      </c>
      <c r="E896" s="419" t="s">
        <v>69</v>
      </c>
      <c r="F896" s="420" t="s">
        <v>7415</v>
      </c>
      <c r="H896" s="419" t="s">
        <v>69</v>
      </c>
      <c r="I896" s="421"/>
      <c r="L896" s="417"/>
      <c r="M896" s="422"/>
      <c r="N896" s="423"/>
      <c r="O896" s="423"/>
      <c r="P896" s="423"/>
      <c r="Q896" s="423"/>
      <c r="R896" s="423"/>
      <c r="S896" s="423"/>
      <c r="T896" s="424"/>
      <c r="AT896" s="419" t="s">
        <v>201</v>
      </c>
      <c r="AU896" s="419" t="s">
        <v>115</v>
      </c>
      <c r="AV896" s="418" t="s">
        <v>113</v>
      </c>
      <c r="AW896" s="418" t="s">
        <v>93</v>
      </c>
      <c r="AX896" s="418" t="s">
        <v>111</v>
      </c>
      <c r="AY896" s="419" t="s">
        <v>188</v>
      </c>
    </row>
    <row r="897" spans="2:65" s="418" customFormat="1">
      <c r="B897" s="417"/>
      <c r="D897" s="414" t="s">
        <v>201</v>
      </c>
      <c r="E897" s="419" t="s">
        <v>69</v>
      </c>
      <c r="F897" s="420" t="s">
        <v>7522</v>
      </c>
      <c r="H897" s="419" t="s">
        <v>69</v>
      </c>
      <c r="I897" s="421"/>
      <c r="L897" s="417"/>
      <c r="M897" s="422"/>
      <c r="N897" s="423"/>
      <c r="O897" s="423"/>
      <c r="P897" s="423"/>
      <c r="Q897" s="423"/>
      <c r="R897" s="423"/>
      <c r="S897" s="423"/>
      <c r="T897" s="424"/>
      <c r="AT897" s="419" t="s">
        <v>201</v>
      </c>
      <c r="AU897" s="419" t="s">
        <v>115</v>
      </c>
      <c r="AV897" s="418" t="s">
        <v>113</v>
      </c>
      <c r="AW897" s="418" t="s">
        <v>93</v>
      </c>
      <c r="AX897" s="418" t="s">
        <v>111</v>
      </c>
      <c r="AY897" s="419" t="s">
        <v>188</v>
      </c>
    </row>
    <row r="898" spans="2:65" s="418" customFormat="1">
      <c r="B898" s="417"/>
      <c r="D898" s="414" t="s">
        <v>201</v>
      </c>
      <c r="E898" s="419" t="s">
        <v>69</v>
      </c>
      <c r="F898" s="420" t="s">
        <v>7736</v>
      </c>
      <c r="H898" s="419" t="s">
        <v>69</v>
      </c>
      <c r="I898" s="421"/>
      <c r="L898" s="417"/>
      <c r="M898" s="422"/>
      <c r="N898" s="423"/>
      <c r="O898" s="423"/>
      <c r="P898" s="423"/>
      <c r="Q898" s="423"/>
      <c r="R898" s="423"/>
      <c r="S898" s="423"/>
      <c r="T898" s="424"/>
      <c r="AT898" s="419" t="s">
        <v>201</v>
      </c>
      <c r="AU898" s="419" t="s">
        <v>115</v>
      </c>
      <c r="AV898" s="418" t="s">
        <v>113</v>
      </c>
      <c r="AW898" s="418" t="s">
        <v>93</v>
      </c>
      <c r="AX898" s="418" t="s">
        <v>111</v>
      </c>
      <c r="AY898" s="419" t="s">
        <v>188</v>
      </c>
    </row>
    <row r="899" spans="2:65" s="418" customFormat="1">
      <c r="B899" s="417"/>
      <c r="D899" s="414" t="s">
        <v>201</v>
      </c>
      <c r="E899" s="419" t="s">
        <v>69</v>
      </c>
      <c r="F899" s="420" t="s">
        <v>7737</v>
      </c>
      <c r="H899" s="419" t="s">
        <v>69</v>
      </c>
      <c r="I899" s="421"/>
      <c r="L899" s="417"/>
      <c r="M899" s="422"/>
      <c r="N899" s="423"/>
      <c r="O899" s="423"/>
      <c r="P899" s="423"/>
      <c r="Q899" s="423"/>
      <c r="R899" s="423"/>
      <c r="S899" s="423"/>
      <c r="T899" s="424"/>
      <c r="AT899" s="419" t="s">
        <v>201</v>
      </c>
      <c r="AU899" s="419" t="s">
        <v>115</v>
      </c>
      <c r="AV899" s="418" t="s">
        <v>113</v>
      </c>
      <c r="AW899" s="418" t="s">
        <v>93</v>
      </c>
      <c r="AX899" s="418" t="s">
        <v>111</v>
      </c>
      <c r="AY899" s="419" t="s">
        <v>188</v>
      </c>
    </row>
    <row r="900" spans="2:65" s="426" customFormat="1">
      <c r="B900" s="425"/>
      <c r="D900" s="414" t="s">
        <v>201</v>
      </c>
      <c r="E900" s="427" t="s">
        <v>69</v>
      </c>
      <c r="F900" s="428" t="s">
        <v>113</v>
      </c>
      <c r="H900" s="429">
        <v>1</v>
      </c>
      <c r="I900" s="430"/>
      <c r="L900" s="425"/>
      <c r="M900" s="431"/>
      <c r="N900" s="432"/>
      <c r="O900" s="432"/>
      <c r="P900" s="432"/>
      <c r="Q900" s="432"/>
      <c r="R900" s="432"/>
      <c r="S900" s="432"/>
      <c r="T900" s="433"/>
      <c r="AT900" s="427" t="s">
        <v>201</v>
      </c>
      <c r="AU900" s="427" t="s">
        <v>115</v>
      </c>
      <c r="AV900" s="426" t="s">
        <v>115</v>
      </c>
      <c r="AW900" s="426" t="s">
        <v>93</v>
      </c>
      <c r="AX900" s="426" t="s">
        <v>111</v>
      </c>
      <c r="AY900" s="427" t="s">
        <v>188</v>
      </c>
    </row>
    <row r="901" spans="2:65" s="435" customFormat="1">
      <c r="B901" s="434"/>
      <c r="D901" s="414" t="s">
        <v>201</v>
      </c>
      <c r="E901" s="436" t="s">
        <v>69</v>
      </c>
      <c r="F901" s="437" t="s">
        <v>210</v>
      </c>
      <c r="H901" s="438">
        <v>1</v>
      </c>
      <c r="I901" s="439"/>
      <c r="L901" s="434"/>
      <c r="M901" s="440"/>
      <c r="N901" s="441"/>
      <c r="O901" s="441"/>
      <c r="P901" s="441"/>
      <c r="Q901" s="441"/>
      <c r="R901" s="441"/>
      <c r="S901" s="441"/>
      <c r="T901" s="442"/>
      <c r="AT901" s="436" t="s">
        <v>201</v>
      </c>
      <c r="AU901" s="436" t="s">
        <v>115</v>
      </c>
      <c r="AV901" s="435" t="s">
        <v>195</v>
      </c>
      <c r="AW901" s="435" t="s">
        <v>93</v>
      </c>
      <c r="AX901" s="435" t="s">
        <v>113</v>
      </c>
      <c r="AY901" s="436" t="s">
        <v>188</v>
      </c>
    </row>
    <row r="902" spans="2:65" s="334" customFormat="1" ht="16.5" customHeight="1">
      <c r="B902" s="86"/>
      <c r="C902" s="87" t="s">
        <v>754</v>
      </c>
      <c r="D902" s="87" t="s">
        <v>190</v>
      </c>
      <c r="E902" s="88" t="s">
        <v>7743</v>
      </c>
      <c r="F902" s="89" t="s">
        <v>7744</v>
      </c>
      <c r="G902" s="90" t="s">
        <v>578</v>
      </c>
      <c r="H902" s="91">
        <v>5</v>
      </c>
      <c r="I902" s="238"/>
      <c r="J902" s="92">
        <f>ROUND(I902*H902,2)</f>
        <v>0</v>
      </c>
      <c r="K902" s="89" t="s">
        <v>194</v>
      </c>
      <c r="L902" s="61"/>
      <c r="M902" s="410" t="s">
        <v>69</v>
      </c>
      <c r="N902" s="411" t="s">
        <v>100</v>
      </c>
      <c r="O902" s="333"/>
      <c r="P902" s="412">
        <f>O902*H902</f>
        <v>0</v>
      </c>
      <c r="Q902" s="412">
        <v>0</v>
      </c>
      <c r="R902" s="412">
        <f>Q902*H902</f>
        <v>0</v>
      </c>
      <c r="S902" s="412">
        <v>0</v>
      </c>
      <c r="T902" s="413">
        <f>S902*H902</f>
        <v>0</v>
      </c>
      <c r="AR902" s="55" t="s">
        <v>389</v>
      </c>
      <c r="AT902" s="55" t="s">
        <v>190</v>
      </c>
      <c r="AU902" s="55" t="s">
        <v>115</v>
      </c>
      <c r="AY902" s="55" t="s">
        <v>188</v>
      </c>
      <c r="BE902" s="93">
        <f>IF(N902="základní",J902,0)</f>
        <v>0</v>
      </c>
      <c r="BF902" s="93">
        <f>IF(N902="snížená",J902,0)</f>
        <v>0</v>
      </c>
      <c r="BG902" s="93">
        <f>IF(N902="zákl. přenesená",J902,0)</f>
        <v>0</v>
      </c>
      <c r="BH902" s="93">
        <f>IF(N902="sníž. přenesená",J902,0)</f>
        <v>0</v>
      </c>
      <c r="BI902" s="93">
        <f>IF(N902="nulová",J902,0)</f>
        <v>0</v>
      </c>
      <c r="BJ902" s="55" t="s">
        <v>113</v>
      </c>
      <c r="BK902" s="93">
        <f>ROUND(I902*H902,2)</f>
        <v>0</v>
      </c>
      <c r="BL902" s="55" t="s">
        <v>389</v>
      </c>
      <c r="BM902" s="55" t="s">
        <v>7745</v>
      </c>
    </row>
    <row r="903" spans="2:65" s="334" customFormat="1" ht="27">
      <c r="B903" s="61"/>
      <c r="D903" s="414" t="s">
        <v>197</v>
      </c>
      <c r="F903" s="415" t="s">
        <v>7746</v>
      </c>
      <c r="I903" s="240"/>
      <c r="L903" s="61"/>
      <c r="M903" s="94"/>
      <c r="N903" s="333"/>
      <c r="O903" s="333"/>
      <c r="P903" s="333"/>
      <c r="Q903" s="333"/>
      <c r="R903" s="333"/>
      <c r="S903" s="333"/>
      <c r="T903" s="69"/>
      <c r="AT903" s="55" t="s">
        <v>197</v>
      </c>
      <c r="AU903" s="55" t="s">
        <v>115</v>
      </c>
    </row>
    <row r="904" spans="2:65" s="418" customFormat="1">
      <c r="B904" s="417"/>
      <c r="D904" s="414" t="s">
        <v>201</v>
      </c>
      <c r="E904" s="419" t="s">
        <v>69</v>
      </c>
      <c r="F904" s="420" t="s">
        <v>7412</v>
      </c>
      <c r="H904" s="419" t="s">
        <v>69</v>
      </c>
      <c r="I904" s="421"/>
      <c r="L904" s="417"/>
      <c r="M904" s="422"/>
      <c r="N904" s="423"/>
      <c r="O904" s="423"/>
      <c r="P904" s="423"/>
      <c r="Q904" s="423"/>
      <c r="R904" s="423"/>
      <c r="S904" s="423"/>
      <c r="T904" s="424"/>
      <c r="AT904" s="419" t="s">
        <v>201</v>
      </c>
      <c r="AU904" s="419" t="s">
        <v>115</v>
      </c>
      <c r="AV904" s="418" t="s">
        <v>113</v>
      </c>
      <c r="AW904" s="418" t="s">
        <v>93</v>
      </c>
      <c r="AX904" s="418" t="s">
        <v>111</v>
      </c>
      <c r="AY904" s="419" t="s">
        <v>188</v>
      </c>
    </row>
    <row r="905" spans="2:65" s="418" customFormat="1">
      <c r="B905" s="417"/>
      <c r="D905" s="414" t="s">
        <v>201</v>
      </c>
      <c r="E905" s="419" t="s">
        <v>69</v>
      </c>
      <c r="F905" s="420" t="s">
        <v>7413</v>
      </c>
      <c r="H905" s="419" t="s">
        <v>69</v>
      </c>
      <c r="I905" s="421"/>
      <c r="L905" s="417"/>
      <c r="M905" s="422"/>
      <c r="N905" s="423"/>
      <c r="O905" s="423"/>
      <c r="P905" s="423"/>
      <c r="Q905" s="423"/>
      <c r="R905" s="423"/>
      <c r="S905" s="423"/>
      <c r="T905" s="424"/>
      <c r="AT905" s="419" t="s">
        <v>201</v>
      </c>
      <c r="AU905" s="419" t="s">
        <v>115</v>
      </c>
      <c r="AV905" s="418" t="s">
        <v>113</v>
      </c>
      <c r="AW905" s="418" t="s">
        <v>93</v>
      </c>
      <c r="AX905" s="418" t="s">
        <v>111</v>
      </c>
      <c r="AY905" s="419" t="s">
        <v>188</v>
      </c>
    </row>
    <row r="906" spans="2:65" s="418" customFormat="1">
      <c r="B906" s="417"/>
      <c r="D906" s="414" t="s">
        <v>201</v>
      </c>
      <c r="E906" s="419" t="s">
        <v>69</v>
      </c>
      <c r="F906" s="420" t="s">
        <v>7414</v>
      </c>
      <c r="H906" s="419" t="s">
        <v>69</v>
      </c>
      <c r="I906" s="421"/>
      <c r="L906" s="417"/>
      <c r="M906" s="422"/>
      <c r="N906" s="423"/>
      <c r="O906" s="423"/>
      <c r="P906" s="423"/>
      <c r="Q906" s="423"/>
      <c r="R906" s="423"/>
      <c r="S906" s="423"/>
      <c r="T906" s="424"/>
      <c r="AT906" s="419" t="s">
        <v>201</v>
      </c>
      <c r="AU906" s="419" t="s">
        <v>115</v>
      </c>
      <c r="AV906" s="418" t="s">
        <v>113</v>
      </c>
      <c r="AW906" s="418" t="s">
        <v>93</v>
      </c>
      <c r="AX906" s="418" t="s">
        <v>111</v>
      </c>
      <c r="AY906" s="419" t="s">
        <v>188</v>
      </c>
    </row>
    <row r="907" spans="2:65" s="418" customFormat="1">
      <c r="B907" s="417"/>
      <c r="D907" s="414" t="s">
        <v>201</v>
      </c>
      <c r="E907" s="419" t="s">
        <v>69</v>
      </c>
      <c r="F907" s="420" t="s">
        <v>7415</v>
      </c>
      <c r="H907" s="419" t="s">
        <v>69</v>
      </c>
      <c r="I907" s="421"/>
      <c r="L907" s="417"/>
      <c r="M907" s="422"/>
      <c r="N907" s="423"/>
      <c r="O907" s="423"/>
      <c r="P907" s="423"/>
      <c r="Q907" s="423"/>
      <c r="R907" s="423"/>
      <c r="S907" s="423"/>
      <c r="T907" s="424"/>
      <c r="AT907" s="419" t="s">
        <v>201</v>
      </c>
      <c r="AU907" s="419" t="s">
        <v>115</v>
      </c>
      <c r="AV907" s="418" t="s">
        <v>113</v>
      </c>
      <c r="AW907" s="418" t="s">
        <v>93</v>
      </c>
      <c r="AX907" s="418" t="s">
        <v>111</v>
      </c>
      <c r="AY907" s="419" t="s">
        <v>188</v>
      </c>
    </row>
    <row r="908" spans="2:65" s="418" customFormat="1">
      <c r="B908" s="417"/>
      <c r="D908" s="414" t="s">
        <v>201</v>
      </c>
      <c r="E908" s="419" t="s">
        <v>69</v>
      </c>
      <c r="F908" s="420" t="s">
        <v>7451</v>
      </c>
      <c r="H908" s="419" t="s">
        <v>69</v>
      </c>
      <c r="I908" s="421"/>
      <c r="L908" s="417"/>
      <c r="M908" s="422"/>
      <c r="N908" s="423"/>
      <c r="O908" s="423"/>
      <c r="P908" s="423"/>
      <c r="Q908" s="423"/>
      <c r="R908" s="423"/>
      <c r="S908" s="423"/>
      <c r="T908" s="424"/>
      <c r="AT908" s="419" t="s">
        <v>201</v>
      </c>
      <c r="AU908" s="419" t="s">
        <v>115</v>
      </c>
      <c r="AV908" s="418" t="s">
        <v>113</v>
      </c>
      <c r="AW908" s="418" t="s">
        <v>93</v>
      </c>
      <c r="AX908" s="418" t="s">
        <v>111</v>
      </c>
      <c r="AY908" s="419" t="s">
        <v>188</v>
      </c>
    </row>
    <row r="909" spans="2:65" s="418" customFormat="1">
      <c r="B909" s="417"/>
      <c r="D909" s="414" t="s">
        <v>201</v>
      </c>
      <c r="E909" s="419" t="s">
        <v>69</v>
      </c>
      <c r="F909" s="420" t="s">
        <v>7747</v>
      </c>
      <c r="H909" s="419" t="s">
        <v>69</v>
      </c>
      <c r="I909" s="421"/>
      <c r="L909" s="417"/>
      <c r="M909" s="422"/>
      <c r="N909" s="423"/>
      <c r="O909" s="423"/>
      <c r="P909" s="423"/>
      <c r="Q909" s="423"/>
      <c r="R909" s="423"/>
      <c r="S909" s="423"/>
      <c r="T909" s="424"/>
      <c r="AT909" s="419" t="s">
        <v>201</v>
      </c>
      <c r="AU909" s="419" t="s">
        <v>115</v>
      </c>
      <c r="AV909" s="418" t="s">
        <v>113</v>
      </c>
      <c r="AW909" s="418" t="s">
        <v>93</v>
      </c>
      <c r="AX909" s="418" t="s">
        <v>111</v>
      </c>
      <c r="AY909" s="419" t="s">
        <v>188</v>
      </c>
    </row>
    <row r="910" spans="2:65" s="418" customFormat="1">
      <c r="B910" s="417"/>
      <c r="D910" s="414" t="s">
        <v>201</v>
      </c>
      <c r="E910" s="419" t="s">
        <v>69</v>
      </c>
      <c r="F910" s="420" t="s">
        <v>7748</v>
      </c>
      <c r="H910" s="419" t="s">
        <v>69</v>
      </c>
      <c r="I910" s="421"/>
      <c r="L910" s="417"/>
      <c r="M910" s="422"/>
      <c r="N910" s="423"/>
      <c r="O910" s="423"/>
      <c r="P910" s="423"/>
      <c r="Q910" s="423"/>
      <c r="R910" s="423"/>
      <c r="S910" s="423"/>
      <c r="T910" s="424"/>
      <c r="AT910" s="419" t="s">
        <v>201</v>
      </c>
      <c r="AU910" s="419" t="s">
        <v>115</v>
      </c>
      <c r="AV910" s="418" t="s">
        <v>113</v>
      </c>
      <c r="AW910" s="418" t="s">
        <v>93</v>
      </c>
      <c r="AX910" s="418" t="s">
        <v>111</v>
      </c>
      <c r="AY910" s="419" t="s">
        <v>188</v>
      </c>
    </row>
    <row r="911" spans="2:65" s="426" customFormat="1">
      <c r="B911" s="425"/>
      <c r="D911" s="414" t="s">
        <v>201</v>
      </c>
      <c r="E911" s="427" t="s">
        <v>69</v>
      </c>
      <c r="F911" s="428" t="s">
        <v>246</v>
      </c>
      <c r="H911" s="429">
        <v>5</v>
      </c>
      <c r="I911" s="430"/>
      <c r="L911" s="425"/>
      <c r="M911" s="431"/>
      <c r="N911" s="432"/>
      <c r="O911" s="432"/>
      <c r="P911" s="432"/>
      <c r="Q911" s="432"/>
      <c r="R911" s="432"/>
      <c r="S911" s="432"/>
      <c r="T911" s="433"/>
      <c r="AT911" s="427" t="s">
        <v>201</v>
      </c>
      <c r="AU911" s="427" t="s">
        <v>115</v>
      </c>
      <c r="AV911" s="426" t="s">
        <v>115</v>
      </c>
      <c r="AW911" s="426" t="s">
        <v>93</v>
      </c>
      <c r="AX911" s="426" t="s">
        <v>111</v>
      </c>
      <c r="AY911" s="427" t="s">
        <v>188</v>
      </c>
    </row>
    <row r="912" spans="2:65" s="435" customFormat="1">
      <c r="B912" s="434"/>
      <c r="D912" s="414" t="s">
        <v>201</v>
      </c>
      <c r="E912" s="436" t="s">
        <v>69</v>
      </c>
      <c r="F912" s="437" t="s">
        <v>210</v>
      </c>
      <c r="H912" s="438">
        <v>5</v>
      </c>
      <c r="I912" s="439"/>
      <c r="L912" s="434"/>
      <c r="M912" s="440"/>
      <c r="N912" s="441"/>
      <c r="O912" s="441"/>
      <c r="P912" s="441"/>
      <c r="Q912" s="441"/>
      <c r="R912" s="441"/>
      <c r="S912" s="441"/>
      <c r="T912" s="442"/>
      <c r="AT912" s="436" t="s">
        <v>201</v>
      </c>
      <c r="AU912" s="436" t="s">
        <v>115</v>
      </c>
      <c r="AV912" s="435" t="s">
        <v>195</v>
      </c>
      <c r="AW912" s="435" t="s">
        <v>93</v>
      </c>
      <c r="AX912" s="435" t="s">
        <v>113</v>
      </c>
      <c r="AY912" s="436" t="s">
        <v>188</v>
      </c>
    </row>
    <row r="913" spans="2:65" s="334" customFormat="1" ht="16.5" customHeight="1">
      <c r="B913" s="86"/>
      <c r="C913" s="455" t="s">
        <v>761</v>
      </c>
      <c r="D913" s="455" t="s">
        <v>521</v>
      </c>
      <c r="E913" s="456" t="s">
        <v>7749</v>
      </c>
      <c r="F913" s="457" t="s">
        <v>7750</v>
      </c>
      <c r="G913" s="458" t="s">
        <v>578</v>
      </c>
      <c r="H913" s="459">
        <v>5</v>
      </c>
      <c r="I913" s="460"/>
      <c r="J913" s="461">
        <f>ROUND(I913*H913,2)</f>
        <v>0</v>
      </c>
      <c r="K913" s="457" t="s">
        <v>194</v>
      </c>
      <c r="L913" s="462"/>
      <c r="M913" s="463" t="s">
        <v>69</v>
      </c>
      <c r="N913" s="464" t="s">
        <v>100</v>
      </c>
      <c r="O913" s="333"/>
      <c r="P913" s="412">
        <f>O913*H913</f>
        <v>0</v>
      </c>
      <c r="Q913" s="412">
        <v>1.6000000000000001E-3</v>
      </c>
      <c r="R913" s="412">
        <f>Q913*H913</f>
        <v>8.0000000000000002E-3</v>
      </c>
      <c r="S913" s="412">
        <v>0</v>
      </c>
      <c r="T913" s="413">
        <f>S913*H913</f>
        <v>0</v>
      </c>
      <c r="AR913" s="55" t="s">
        <v>520</v>
      </c>
      <c r="AT913" s="55" t="s">
        <v>521</v>
      </c>
      <c r="AU913" s="55" t="s">
        <v>115</v>
      </c>
      <c r="AY913" s="55" t="s">
        <v>188</v>
      </c>
      <c r="BE913" s="93">
        <f>IF(N913="základní",J913,0)</f>
        <v>0</v>
      </c>
      <c r="BF913" s="93">
        <f>IF(N913="snížená",J913,0)</f>
        <v>0</v>
      </c>
      <c r="BG913" s="93">
        <f>IF(N913="zákl. přenesená",J913,0)</f>
        <v>0</v>
      </c>
      <c r="BH913" s="93">
        <f>IF(N913="sníž. přenesená",J913,0)</f>
        <v>0</v>
      </c>
      <c r="BI913" s="93">
        <f>IF(N913="nulová",J913,0)</f>
        <v>0</v>
      </c>
      <c r="BJ913" s="55" t="s">
        <v>113</v>
      </c>
      <c r="BK913" s="93">
        <f>ROUND(I913*H913,2)</f>
        <v>0</v>
      </c>
      <c r="BL913" s="55" t="s">
        <v>389</v>
      </c>
      <c r="BM913" s="55" t="s">
        <v>7751</v>
      </c>
    </row>
    <row r="914" spans="2:65" s="334" customFormat="1">
      <c r="B914" s="61"/>
      <c r="D914" s="414" t="s">
        <v>197</v>
      </c>
      <c r="F914" s="415" t="s">
        <v>7750</v>
      </c>
      <c r="I914" s="240"/>
      <c r="L914" s="61"/>
      <c r="M914" s="94"/>
      <c r="N914" s="333"/>
      <c r="O914" s="333"/>
      <c r="P914" s="333"/>
      <c r="Q914" s="333"/>
      <c r="R914" s="333"/>
      <c r="S914" s="333"/>
      <c r="T914" s="69"/>
      <c r="AT914" s="55" t="s">
        <v>197</v>
      </c>
      <c r="AU914" s="55" t="s">
        <v>115</v>
      </c>
    </row>
    <row r="915" spans="2:65" s="418" customFormat="1">
      <c r="B915" s="417"/>
      <c r="D915" s="414" t="s">
        <v>201</v>
      </c>
      <c r="E915" s="419" t="s">
        <v>69</v>
      </c>
      <c r="F915" s="420" t="s">
        <v>7412</v>
      </c>
      <c r="H915" s="419" t="s">
        <v>69</v>
      </c>
      <c r="I915" s="421"/>
      <c r="L915" s="417"/>
      <c r="M915" s="422"/>
      <c r="N915" s="423"/>
      <c r="O915" s="423"/>
      <c r="P915" s="423"/>
      <c r="Q915" s="423"/>
      <c r="R915" s="423"/>
      <c r="S915" s="423"/>
      <c r="T915" s="424"/>
      <c r="AT915" s="419" t="s">
        <v>201</v>
      </c>
      <c r="AU915" s="419" t="s">
        <v>115</v>
      </c>
      <c r="AV915" s="418" t="s">
        <v>113</v>
      </c>
      <c r="AW915" s="418" t="s">
        <v>93</v>
      </c>
      <c r="AX915" s="418" t="s">
        <v>111</v>
      </c>
      <c r="AY915" s="419" t="s">
        <v>188</v>
      </c>
    </row>
    <row r="916" spans="2:65" s="418" customFormat="1">
      <c r="B916" s="417"/>
      <c r="D916" s="414" t="s">
        <v>201</v>
      </c>
      <c r="E916" s="419" t="s">
        <v>69</v>
      </c>
      <c r="F916" s="420" t="s">
        <v>7413</v>
      </c>
      <c r="H916" s="419" t="s">
        <v>69</v>
      </c>
      <c r="I916" s="421"/>
      <c r="L916" s="417"/>
      <c r="M916" s="422"/>
      <c r="N916" s="423"/>
      <c r="O916" s="423"/>
      <c r="P916" s="423"/>
      <c r="Q916" s="423"/>
      <c r="R916" s="423"/>
      <c r="S916" s="423"/>
      <c r="T916" s="424"/>
      <c r="AT916" s="419" t="s">
        <v>201</v>
      </c>
      <c r="AU916" s="419" t="s">
        <v>115</v>
      </c>
      <c r="AV916" s="418" t="s">
        <v>113</v>
      </c>
      <c r="AW916" s="418" t="s">
        <v>93</v>
      </c>
      <c r="AX916" s="418" t="s">
        <v>111</v>
      </c>
      <c r="AY916" s="419" t="s">
        <v>188</v>
      </c>
    </row>
    <row r="917" spans="2:65" s="418" customFormat="1">
      <c r="B917" s="417"/>
      <c r="D917" s="414" t="s">
        <v>201</v>
      </c>
      <c r="E917" s="419" t="s">
        <v>69</v>
      </c>
      <c r="F917" s="420" t="s">
        <v>7414</v>
      </c>
      <c r="H917" s="419" t="s">
        <v>69</v>
      </c>
      <c r="I917" s="421"/>
      <c r="L917" s="417"/>
      <c r="M917" s="422"/>
      <c r="N917" s="423"/>
      <c r="O917" s="423"/>
      <c r="P917" s="423"/>
      <c r="Q917" s="423"/>
      <c r="R917" s="423"/>
      <c r="S917" s="423"/>
      <c r="T917" s="424"/>
      <c r="AT917" s="419" t="s">
        <v>201</v>
      </c>
      <c r="AU917" s="419" t="s">
        <v>115</v>
      </c>
      <c r="AV917" s="418" t="s">
        <v>113</v>
      </c>
      <c r="AW917" s="418" t="s">
        <v>93</v>
      </c>
      <c r="AX917" s="418" t="s">
        <v>111</v>
      </c>
      <c r="AY917" s="419" t="s">
        <v>188</v>
      </c>
    </row>
    <row r="918" spans="2:65" s="418" customFormat="1">
      <c r="B918" s="417"/>
      <c r="D918" s="414" t="s">
        <v>201</v>
      </c>
      <c r="E918" s="419" t="s">
        <v>69</v>
      </c>
      <c r="F918" s="420" t="s">
        <v>7415</v>
      </c>
      <c r="H918" s="419" t="s">
        <v>69</v>
      </c>
      <c r="I918" s="421"/>
      <c r="L918" s="417"/>
      <c r="M918" s="422"/>
      <c r="N918" s="423"/>
      <c r="O918" s="423"/>
      <c r="P918" s="423"/>
      <c r="Q918" s="423"/>
      <c r="R918" s="423"/>
      <c r="S918" s="423"/>
      <c r="T918" s="424"/>
      <c r="AT918" s="419" t="s">
        <v>201</v>
      </c>
      <c r="AU918" s="419" t="s">
        <v>115</v>
      </c>
      <c r="AV918" s="418" t="s">
        <v>113</v>
      </c>
      <c r="AW918" s="418" t="s">
        <v>93</v>
      </c>
      <c r="AX918" s="418" t="s">
        <v>111</v>
      </c>
      <c r="AY918" s="419" t="s">
        <v>188</v>
      </c>
    </row>
    <row r="919" spans="2:65" s="418" customFormat="1">
      <c r="B919" s="417"/>
      <c r="D919" s="414" t="s">
        <v>201</v>
      </c>
      <c r="E919" s="419" t="s">
        <v>69</v>
      </c>
      <c r="F919" s="420" t="s">
        <v>7458</v>
      </c>
      <c r="H919" s="419" t="s">
        <v>69</v>
      </c>
      <c r="I919" s="421"/>
      <c r="L919" s="417"/>
      <c r="M919" s="422"/>
      <c r="N919" s="423"/>
      <c r="O919" s="423"/>
      <c r="P919" s="423"/>
      <c r="Q919" s="423"/>
      <c r="R919" s="423"/>
      <c r="S919" s="423"/>
      <c r="T919" s="424"/>
      <c r="AT919" s="419" t="s">
        <v>201</v>
      </c>
      <c r="AU919" s="419" t="s">
        <v>115</v>
      </c>
      <c r="AV919" s="418" t="s">
        <v>113</v>
      </c>
      <c r="AW919" s="418" t="s">
        <v>93</v>
      </c>
      <c r="AX919" s="418" t="s">
        <v>111</v>
      </c>
      <c r="AY919" s="419" t="s">
        <v>188</v>
      </c>
    </row>
    <row r="920" spans="2:65" s="418" customFormat="1">
      <c r="B920" s="417"/>
      <c r="D920" s="414" t="s">
        <v>201</v>
      </c>
      <c r="E920" s="419" t="s">
        <v>69</v>
      </c>
      <c r="F920" s="420" t="s">
        <v>7747</v>
      </c>
      <c r="H920" s="419" t="s">
        <v>69</v>
      </c>
      <c r="I920" s="421"/>
      <c r="L920" s="417"/>
      <c r="M920" s="422"/>
      <c r="N920" s="423"/>
      <c r="O920" s="423"/>
      <c r="P920" s="423"/>
      <c r="Q920" s="423"/>
      <c r="R920" s="423"/>
      <c r="S920" s="423"/>
      <c r="T920" s="424"/>
      <c r="AT920" s="419" t="s">
        <v>201</v>
      </c>
      <c r="AU920" s="419" t="s">
        <v>115</v>
      </c>
      <c r="AV920" s="418" t="s">
        <v>113</v>
      </c>
      <c r="AW920" s="418" t="s">
        <v>93</v>
      </c>
      <c r="AX920" s="418" t="s">
        <v>111</v>
      </c>
      <c r="AY920" s="419" t="s">
        <v>188</v>
      </c>
    </row>
    <row r="921" spans="2:65" s="418" customFormat="1">
      <c r="B921" s="417"/>
      <c r="D921" s="414" t="s">
        <v>201</v>
      </c>
      <c r="E921" s="419" t="s">
        <v>69</v>
      </c>
      <c r="F921" s="420" t="s">
        <v>7748</v>
      </c>
      <c r="H921" s="419" t="s">
        <v>69</v>
      </c>
      <c r="I921" s="421"/>
      <c r="L921" s="417"/>
      <c r="M921" s="422"/>
      <c r="N921" s="423"/>
      <c r="O921" s="423"/>
      <c r="P921" s="423"/>
      <c r="Q921" s="423"/>
      <c r="R921" s="423"/>
      <c r="S921" s="423"/>
      <c r="T921" s="424"/>
      <c r="AT921" s="419" t="s">
        <v>201</v>
      </c>
      <c r="AU921" s="419" t="s">
        <v>115</v>
      </c>
      <c r="AV921" s="418" t="s">
        <v>113</v>
      </c>
      <c r="AW921" s="418" t="s">
        <v>93</v>
      </c>
      <c r="AX921" s="418" t="s">
        <v>111</v>
      </c>
      <c r="AY921" s="419" t="s">
        <v>188</v>
      </c>
    </row>
    <row r="922" spans="2:65" s="426" customFormat="1">
      <c r="B922" s="425"/>
      <c r="D922" s="414" t="s">
        <v>201</v>
      </c>
      <c r="E922" s="427" t="s">
        <v>69</v>
      </c>
      <c r="F922" s="428" t="s">
        <v>246</v>
      </c>
      <c r="H922" s="429">
        <v>5</v>
      </c>
      <c r="I922" s="430"/>
      <c r="L922" s="425"/>
      <c r="M922" s="431"/>
      <c r="N922" s="432"/>
      <c r="O922" s="432"/>
      <c r="P922" s="432"/>
      <c r="Q922" s="432"/>
      <c r="R922" s="432"/>
      <c r="S922" s="432"/>
      <c r="T922" s="433"/>
      <c r="AT922" s="427" t="s">
        <v>201</v>
      </c>
      <c r="AU922" s="427" t="s">
        <v>115</v>
      </c>
      <c r="AV922" s="426" t="s">
        <v>115</v>
      </c>
      <c r="AW922" s="426" t="s">
        <v>93</v>
      </c>
      <c r="AX922" s="426" t="s">
        <v>111</v>
      </c>
      <c r="AY922" s="427" t="s">
        <v>188</v>
      </c>
    </row>
    <row r="923" spans="2:65" s="435" customFormat="1">
      <c r="B923" s="434"/>
      <c r="D923" s="414" t="s">
        <v>201</v>
      </c>
      <c r="E923" s="436" t="s">
        <v>69</v>
      </c>
      <c r="F923" s="437" t="s">
        <v>210</v>
      </c>
      <c r="H923" s="438">
        <v>5</v>
      </c>
      <c r="I923" s="439"/>
      <c r="L923" s="434"/>
      <c r="M923" s="440"/>
      <c r="N923" s="441"/>
      <c r="O923" s="441"/>
      <c r="P923" s="441"/>
      <c r="Q923" s="441"/>
      <c r="R923" s="441"/>
      <c r="S923" s="441"/>
      <c r="T923" s="442"/>
      <c r="AT923" s="436" t="s">
        <v>201</v>
      </c>
      <c r="AU923" s="436" t="s">
        <v>115</v>
      </c>
      <c r="AV923" s="435" t="s">
        <v>195</v>
      </c>
      <c r="AW923" s="435" t="s">
        <v>93</v>
      </c>
      <c r="AX923" s="435" t="s">
        <v>113</v>
      </c>
      <c r="AY923" s="436" t="s">
        <v>188</v>
      </c>
    </row>
    <row r="924" spans="2:65" s="334" customFormat="1" ht="16.5" customHeight="1">
      <c r="B924" s="86"/>
      <c r="C924" s="87" t="s">
        <v>767</v>
      </c>
      <c r="D924" s="87" t="s">
        <v>190</v>
      </c>
      <c r="E924" s="88" t="s">
        <v>7752</v>
      </c>
      <c r="F924" s="89" t="s">
        <v>7753</v>
      </c>
      <c r="G924" s="90" t="s">
        <v>578</v>
      </c>
      <c r="H924" s="91">
        <v>10</v>
      </c>
      <c r="I924" s="238"/>
      <c r="J924" s="92">
        <f>ROUND(I924*H924,2)</f>
        <v>0</v>
      </c>
      <c r="K924" s="89" t="s">
        <v>194</v>
      </c>
      <c r="L924" s="61"/>
      <c r="M924" s="410" t="s">
        <v>69</v>
      </c>
      <c r="N924" s="411" t="s">
        <v>100</v>
      </c>
      <c r="O924" s="333"/>
      <c r="P924" s="412">
        <f>O924*H924</f>
        <v>0</v>
      </c>
      <c r="Q924" s="412">
        <v>0</v>
      </c>
      <c r="R924" s="412">
        <f>Q924*H924</f>
        <v>0</v>
      </c>
      <c r="S924" s="412">
        <v>0</v>
      </c>
      <c r="T924" s="413">
        <f>S924*H924</f>
        <v>0</v>
      </c>
      <c r="AR924" s="55" t="s">
        <v>389</v>
      </c>
      <c r="AT924" s="55" t="s">
        <v>190</v>
      </c>
      <c r="AU924" s="55" t="s">
        <v>115</v>
      </c>
      <c r="AY924" s="55" t="s">
        <v>188</v>
      </c>
      <c r="BE924" s="93">
        <f>IF(N924="základní",J924,0)</f>
        <v>0</v>
      </c>
      <c r="BF924" s="93">
        <f>IF(N924="snížená",J924,0)</f>
        <v>0</v>
      </c>
      <c r="BG924" s="93">
        <f>IF(N924="zákl. přenesená",J924,0)</f>
        <v>0</v>
      </c>
      <c r="BH924" s="93">
        <f>IF(N924="sníž. přenesená",J924,0)</f>
        <v>0</v>
      </c>
      <c r="BI924" s="93">
        <f>IF(N924="nulová",J924,0)</f>
        <v>0</v>
      </c>
      <c r="BJ924" s="55" t="s">
        <v>113</v>
      </c>
      <c r="BK924" s="93">
        <f>ROUND(I924*H924,2)</f>
        <v>0</v>
      </c>
      <c r="BL924" s="55" t="s">
        <v>389</v>
      </c>
      <c r="BM924" s="55" t="s">
        <v>7754</v>
      </c>
    </row>
    <row r="925" spans="2:65" s="334" customFormat="1" ht="27">
      <c r="B925" s="61"/>
      <c r="D925" s="414" t="s">
        <v>197</v>
      </c>
      <c r="F925" s="415" t="s">
        <v>7755</v>
      </c>
      <c r="I925" s="240"/>
      <c r="L925" s="61"/>
      <c r="M925" s="94"/>
      <c r="N925" s="333"/>
      <c r="O925" s="333"/>
      <c r="P925" s="333"/>
      <c r="Q925" s="333"/>
      <c r="R925" s="333"/>
      <c r="S925" s="333"/>
      <c r="T925" s="69"/>
      <c r="AT925" s="55" t="s">
        <v>197</v>
      </c>
      <c r="AU925" s="55" t="s">
        <v>115</v>
      </c>
    </row>
    <row r="926" spans="2:65" s="418" customFormat="1">
      <c r="B926" s="417"/>
      <c r="D926" s="414" t="s">
        <v>201</v>
      </c>
      <c r="E926" s="419" t="s">
        <v>69</v>
      </c>
      <c r="F926" s="420" t="s">
        <v>7412</v>
      </c>
      <c r="H926" s="419" t="s">
        <v>69</v>
      </c>
      <c r="I926" s="421"/>
      <c r="L926" s="417"/>
      <c r="M926" s="422"/>
      <c r="N926" s="423"/>
      <c r="O926" s="423"/>
      <c r="P926" s="423"/>
      <c r="Q926" s="423"/>
      <c r="R926" s="423"/>
      <c r="S926" s="423"/>
      <c r="T926" s="424"/>
      <c r="AT926" s="419" t="s">
        <v>201</v>
      </c>
      <c r="AU926" s="419" t="s">
        <v>115</v>
      </c>
      <c r="AV926" s="418" t="s">
        <v>113</v>
      </c>
      <c r="AW926" s="418" t="s">
        <v>93</v>
      </c>
      <c r="AX926" s="418" t="s">
        <v>111</v>
      </c>
      <c r="AY926" s="419" t="s">
        <v>188</v>
      </c>
    </row>
    <row r="927" spans="2:65" s="418" customFormat="1">
      <c r="B927" s="417"/>
      <c r="D927" s="414" t="s">
        <v>201</v>
      </c>
      <c r="E927" s="419" t="s">
        <v>69</v>
      </c>
      <c r="F927" s="420" t="s">
        <v>7413</v>
      </c>
      <c r="H927" s="419" t="s">
        <v>69</v>
      </c>
      <c r="I927" s="421"/>
      <c r="L927" s="417"/>
      <c r="M927" s="422"/>
      <c r="N927" s="423"/>
      <c r="O927" s="423"/>
      <c r="P927" s="423"/>
      <c r="Q927" s="423"/>
      <c r="R927" s="423"/>
      <c r="S927" s="423"/>
      <c r="T927" s="424"/>
      <c r="AT927" s="419" t="s">
        <v>201</v>
      </c>
      <c r="AU927" s="419" t="s">
        <v>115</v>
      </c>
      <c r="AV927" s="418" t="s">
        <v>113</v>
      </c>
      <c r="AW927" s="418" t="s">
        <v>93</v>
      </c>
      <c r="AX927" s="418" t="s">
        <v>111</v>
      </c>
      <c r="AY927" s="419" t="s">
        <v>188</v>
      </c>
    </row>
    <row r="928" spans="2:65" s="418" customFormat="1">
      <c r="B928" s="417"/>
      <c r="D928" s="414" t="s">
        <v>201</v>
      </c>
      <c r="E928" s="419" t="s">
        <v>69</v>
      </c>
      <c r="F928" s="420" t="s">
        <v>7414</v>
      </c>
      <c r="H928" s="419" t="s">
        <v>69</v>
      </c>
      <c r="I928" s="421"/>
      <c r="L928" s="417"/>
      <c r="M928" s="422"/>
      <c r="N928" s="423"/>
      <c r="O928" s="423"/>
      <c r="P928" s="423"/>
      <c r="Q928" s="423"/>
      <c r="R928" s="423"/>
      <c r="S928" s="423"/>
      <c r="T928" s="424"/>
      <c r="AT928" s="419" t="s">
        <v>201</v>
      </c>
      <c r="AU928" s="419" t="s">
        <v>115</v>
      </c>
      <c r="AV928" s="418" t="s">
        <v>113</v>
      </c>
      <c r="AW928" s="418" t="s">
        <v>93</v>
      </c>
      <c r="AX928" s="418" t="s">
        <v>111</v>
      </c>
      <c r="AY928" s="419" t="s">
        <v>188</v>
      </c>
    </row>
    <row r="929" spans="2:65" s="418" customFormat="1">
      <c r="B929" s="417"/>
      <c r="D929" s="414" t="s">
        <v>201</v>
      </c>
      <c r="E929" s="419" t="s">
        <v>69</v>
      </c>
      <c r="F929" s="420" t="s">
        <v>7415</v>
      </c>
      <c r="H929" s="419" t="s">
        <v>69</v>
      </c>
      <c r="I929" s="421"/>
      <c r="L929" s="417"/>
      <c r="M929" s="422"/>
      <c r="N929" s="423"/>
      <c r="O929" s="423"/>
      <c r="P929" s="423"/>
      <c r="Q929" s="423"/>
      <c r="R929" s="423"/>
      <c r="S929" s="423"/>
      <c r="T929" s="424"/>
      <c r="AT929" s="419" t="s">
        <v>201</v>
      </c>
      <c r="AU929" s="419" t="s">
        <v>115</v>
      </c>
      <c r="AV929" s="418" t="s">
        <v>113</v>
      </c>
      <c r="AW929" s="418" t="s">
        <v>93</v>
      </c>
      <c r="AX929" s="418" t="s">
        <v>111</v>
      </c>
      <c r="AY929" s="419" t="s">
        <v>188</v>
      </c>
    </row>
    <row r="930" spans="2:65" s="418" customFormat="1">
      <c r="B930" s="417"/>
      <c r="D930" s="414" t="s">
        <v>201</v>
      </c>
      <c r="E930" s="419" t="s">
        <v>69</v>
      </c>
      <c r="F930" s="420" t="s">
        <v>7451</v>
      </c>
      <c r="H930" s="419" t="s">
        <v>69</v>
      </c>
      <c r="I930" s="421"/>
      <c r="L930" s="417"/>
      <c r="M930" s="422"/>
      <c r="N930" s="423"/>
      <c r="O930" s="423"/>
      <c r="P930" s="423"/>
      <c r="Q930" s="423"/>
      <c r="R930" s="423"/>
      <c r="S930" s="423"/>
      <c r="T930" s="424"/>
      <c r="AT930" s="419" t="s">
        <v>201</v>
      </c>
      <c r="AU930" s="419" t="s">
        <v>115</v>
      </c>
      <c r="AV930" s="418" t="s">
        <v>113</v>
      </c>
      <c r="AW930" s="418" t="s">
        <v>93</v>
      </c>
      <c r="AX930" s="418" t="s">
        <v>111</v>
      </c>
      <c r="AY930" s="419" t="s">
        <v>188</v>
      </c>
    </row>
    <row r="931" spans="2:65" s="418" customFormat="1">
      <c r="B931" s="417"/>
      <c r="D931" s="414" t="s">
        <v>201</v>
      </c>
      <c r="E931" s="419" t="s">
        <v>69</v>
      </c>
      <c r="F931" s="420" t="s">
        <v>7756</v>
      </c>
      <c r="H931" s="419" t="s">
        <v>69</v>
      </c>
      <c r="I931" s="421"/>
      <c r="L931" s="417"/>
      <c r="M931" s="422"/>
      <c r="N931" s="423"/>
      <c r="O931" s="423"/>
      <c r="P931" s="423"/>
      <c r="Q931" s="423"/>
      <c r="R931" s="423"/>
      <c r="S931" s="423"/>
      <c r="T931" s="424"/>
      <c r="AT931" s="419" t="s">
        <v>201</v>
      </c>
      <c r="AU931" s="419" t="s">
        <v>115</v>
      </c>
      <c r="AV931" s="418" t="s">
        <v>113</v>
      </c>
      <c r="AW931" s="418" t="s">
        <v>93</v>
      </c>
      <c r="AX931" s="418" t="s">
        <v>111</v>
      </c>
      <c r="AY931" s="419" t="s">
        <v>188</v>
      </c>
    </row>
    <row r="932" spans="2:65" s="418" customFormat="1">
      <c r="B932" s="417"/>
      <c r="D932" s="414" t="s">
        <v>201</v>
      </c>
      <c r="E932" s="419" t="s">
        <v>69</v>
      </c>
      <c r="F932" s="420" t="s">
        <v>7757</v>
      </c>
      <c r="H932" s="419" t="s">
        <v>69</v>
      </c>
      <c r="I932" s="421"/>
      <c r="L932" s="417"/>
      <c r="M932" s="422"/>
      <c r="N932" s="423"/>
      <c r="O932" s="423"/>
      <c r="P932" s="423"/>
      <c r="Q932" s="423"/>
      <c r="R932" s="423"/>
      <c r="S932" s="423"/>
      <c r="T932" s="424"/>
      <c r="AT932" s="419" t="s">
        <v>201</v>
      </c>
      <c r="AU932" s="419" t="s">
        <v>115</v>
      </c>
      <c r="AV932" s="418" t="s">
        <v>113</v>
      </c>
      <c r="AW932" s="418" t="s">
        <v>93</v>
      </c>
      <c r="AX932" s="418" t="s">
        <v>111</v>
      </c>
      <c r="AY932" s="419" t="s">
        <v>188</v>
      </c>
    </row>
    <row r="933" spans="2:65" s="426" customFormat="1">
      <c r="B933" s="425"/>
      <c r="D933" s="414" t="s">
        <v>201</v>
      </c>
      <c r="E933" s="427" t="s">
        <v>69</v>
      </c>
      <c r="F933" s="428" t="s">
        <v>115</v>
      </c>
      <c r="H933" s="429">
        <v>2</v>
      </c>
      <c r="I933" s="430"/>
      <c r="L933" s="425"/>
      <c r="M933" s="431"/>
      <c r="N933" s="432"/>
      <c r="O933" s="432"/>
      <c r="P933" s="432"/>
      <c r="Q933" s="432"/>
      <c r="R933" s="432"/>
      <c r="S933" s="432"/>
      <c r="T933" s="433"/>
      <c r="AT933" s="427" t="s">
        <v>201</v>
      </c>
      <c r="AU933" s="427" t="s">
        <v>115</v>
      </c>
      <c r="AV933" s="426" t="s">
        <v>115</v>
      </c>
      <c r="AW933" s="426" t="s">
        <v>93</v>
      </c>
      <c r="AX933" s="426" t="s">
        <v>111</v>
      </c>
      <c r="AY933" s="427" t="s">
        <v>188</v>
      </c>
    </row>
    <row r="934" spans="2:65" s="418" customFormat="1">
      <c r="B934" s="417"/>
      <c r="D934" s="414" t="s">
        <v>201</v>
      </c>
      <c r="E934" s="419" t="s">
        <v>69</v>
      </c>
      <c r="F934" s="420" t="s">
        <v>7758</v>
      </c>
      <c r="H934" s="419" t="s">
        <v>69</v>
      </c>
      <c r="I934" s="421"/>
      <c r="L934" s="417"/>
      <c r="M934" s="422"/>
      <c r="N934" s="423"/>
      <c r="O934" s="423"/>
      <c r="P934" s="423"/>
      <c r="Q934" s="423"/>
      <c r="R934" s="423"/>
      <c r="S934" s="423"/>
      <c r="T934" s="424"/>
      <c r="AT934" s="419" t="s">
        <v>201</v>
      </c>
      <c r="AU934" s="419" t="s">
        <v>115</v>
      </c>
      <c r="AV934" s="418" t="s">
        <v>113</v>
      </c>
      <c r="AW934" s="418" t="s">
        <v>93</v>
      </c>
      <c r="AX934" s="418" t="s">
        <v>111</v>
      </c>
      <c r="AY934" s="419" t="s">
        <v>188</v>
      </c>
    </row>
    <row r="935" spans="2:65" s="418" customFormat="1">
      <c r="B935" s="417"/>
      <c r="D935" s="414" t="s">
        <v>201</v>
      </c>
      <c r="E935" s="419" t="s">
        <v>69</v>
      </c>
      <c r="F935" s="420" t="s">
        <v>7757</v>
      </c>
      <c r="H935" s="419" t="s">
        <v>69</v>
      </c>
      <c r="I935" s="421"/>
      <c r="L935" s="417"/>
      <c r="M935" s="422"/>
      <c r="N935" s="423"/>
      <c r="O935" s="423"/>
      <c r="P935" s="423"/>
      <c r="Q935" s="423"/>
      <c r="R935" s="423"/>
      <c r="S935" s="423"/>
      <c r="T935" s="424"/>
      <c r="AT935" s="419" t="s">
        <v>201</v>
      </c>
      <c r="AU935" s="419" t="s">
        <v>115</v>
      </c>
      <c r="AV935" s="418" t="s">
        <v>113</v>
      </c>
      <c r="AW935" s="418" t="s">
        <v>93</v>
      </c>
      <c r="AX935" s="418" t="s">
        <v>111</v>
      </c>
      <c r="AY935" s="419" t="s">
        <v>188</v>
      </c>
    </row>
    <row r="936" spans="2:65" s="426" customFormat="1">
      <c r="B936" s="425"/>
      <c r="D936" s="414" t="s">
        <v>201</v>
      </c>
      <c r="E936" s="427" t="s">
        <v>69</v>
      </c>
      <c r="F936" s="428" t="s">
        <v>278</v>
      </c>
      <c r="H936" s="429">
        <v>8</v>
      </c>
      <c r="I936" s="430"/>
      <c r="L936" s="425"/>
      <c r="M936" s="431"/>
      <c r="N936" s="432"/>
      <c r="O936" s="432"/>
      <c r="P936" s="432"/>
      <c r="Q936" s="432"/>
      <c r="R936" s="432"/>
      <c r="S936" s="432"/>
      <c r="T936" s="433"/>
      <c r="AT936" s="427" t="s">
        <v>201</v>
      </c>
      <c r="AU936" s="427" t="s">
        <v>115</v>
      </c>
      <c r="AV936" s="426" t="s">
        <v>115</v>
      </c>
      <c r="AW936" s="426" t="s">
        <v>93</v>
      </c>
      <c r="AX936" s="426" t="s">
        <v>111</v>
      </c>
      <c r="AY936" s="427" t="s">
        <v>188</v>
      </c>
    </row>
    <row r="937" spans="2:65" s="435" customFormat="1">
      <c r="B937" s="434"/>
      <c r="D937" s="414" t="s">
        <v>201</v>
      </c>
      <c r="E937" s="436" t="s">
        <v>69</v>
      </c>
      <c r="F937" s="437" t="s">
        <v>210</v>
      </c>
      <c r="H937" s="438">
        <v>10</v>
      </c>
      <c r="I937" s="439"/>
      <c r="L937" s="434"/>
      <c r="M937" s="440"/>
      <c r="N937" s="441"/>
      <c r="O937" s="441"/>
      <c r="P937" s="441"/>
      <c r="Q937" s="441"/>
      <c r="R937" s="441"/>
      <c r="S937" s="441"/>
      <c r="T937" s="442"/>
      <c r="AT937" s="436" t="s">
        <v>201</v>
      </c>
      <c r="AU937" s="436" t="s">
        <v>115</v>
      </c>
      <c r="AV937" s="435" t="s">
        <v>195</v>
      </c>
      <c r="AW937" s="435" t="s">
        <v>93</v>
      </c>
      <c r="AX937" s="435" t="s">
        <v>113</v>
      </c>
      <c r="AY937" s="436" t="s">
        <v>188</v>
      </c>
    </row>
    <row r="938" spans="2:65" s="334" customFormat="1" ht="25.5" customHeight="1">
      <c r="B938" s="86"/>
      <c r="C938" s="455" t="s">
        <v>772</v>
      </c>
      <c r="D938" s="455" t="s">
        <v>521</v>
      </c>
      <c r="E938" s="456" t="s">
        <v>7759</v>
      </c>
      <c r="F938" s="457" t="s">
        <v>7760</v>
      </c>
      <c r="G938" s="458" t="s">
        <v>578</v>
      </c>
      <c r="H938" s="459">
        <v>2</v>
      </c>
      <c r="I938" s="460"/>
      <c r="J938" s="461">
        <f>ROUND(I938*H938,2)</f>
        <v>0</v>
      </c>
      <c r="K938" s="457" t="s">
        <v>449</v>
      </c>
      <c r="L938" s="462"/>
      <c r="M938" s="463" t="s">
        <v>69</v>
      </c>
      <c r="N938" s="464" t="s">
        <v>100</v>
      </c>
      <c r="O938" s="333"/>
      <c r="P938" s="412">
        <f>O938*H938</f>
        <v>0</v>
      </c>
      <c r="Q938" s="412">
        <v>1.8E-3</v>
      </c>
      <c r="R938" s="412">
        <f>Q938*H938</f>
        <v>3.5999999999999999E-3</v>
      </c>
      <c r="S938" s="412">
        <v>0</v>
      </c>
      <c r="T938" s="413">
        <f>S938*H938</f>
        <v>0</v>
      </c>
      <c r="AR938" s="55" t="s">
        <v>520</v>
      </c>
      <c r="AT938" s="55" t="s">
        <v>521</v>
      </c>
      <c r="AU938" s="55" t="s">
        <v>115</v>
      </c>
      <c r="AY938" s="55" t="s">
        <v>188</v>
      </c>
      <c r="BE938" s="93">
        <f>IF(N938="základní",J938,0)</f>
        <v>0</v>
      </c>
      <c r="BF938" s="93">
        <f>IF(N938="snížená",J938,0)</f>
        <v>0</v>
      </c>
      <c r="BG938" s="93">
        <f>IF(N938="zákl. přenesená",J938,0)</f>
        <v>0</v>
      </c>
      <c r="BH938" s="93">
        <f>IF(N938="sníž. přenesená",J938,0)</f>
        <v>0</v>
      </c>
      <c r="BI938" s="93">
        <f>IF(N938="nulová",J938,0)</f>
        <v>0</v>
      </c>
      <c r="BJ938" s="55" t="s">
        <v>113</v>
      </c>
      <c r="BK938" s="93">
        <f>ROUND(I938*H938,2)</f>
        <v>0</v>
      </c>
      <c r="BL938" s="55" t="s">
        <v>389</v>
      </c>
      <c r="BM938" s="55" t="s">
        <v>7761</v>
      </c>
    </row>
    <row r="939" spans="2:65" s="334" customFormat="1">
      <c r="B939" s="61"/>
      <c r="D939" s="414" t="s">
        <v>197</v>
      </c>
      <c r="F939" s="415" t="s">
        <v>7760</v>
      </c>
      <c r="I939" s="240"/>
      <c r="L939" s="61"/>
      <c r="M939" s="94"/>
      <c r="N939" s="333"/>
      <c r="O939" s="333"/>
      <c r="P939" s="333"/>
      <c r="Q939" s="333"/>
      <c r="R939" s="333"/>
      <c r="S939" s="333"/>
      <c r="T939" s="69"/>
      <c r="AT939" s="55" t="s">
        <v>197</v>
      </c>
      <c r="AU939" s="55" t="s">
        <v>115</v>
      </c>
    </row>
    <row r="940" spans="2:65" s="418" customFormat="1">
      <c r="B940" s="417"/>
      <c r="D940" s="414" t="s">
        <v>201</v>
      </c>
      <c r="E940" s="419" t="s">
        <v>69</v>
      </c>
      <c r="F940" s="420" t="s">
        <v>7412</v>
      </c>
      <c r="H940" s="419" t="s">
        <v>69</v>
      </c>
      <c r="I940" s="421"/>
      <c r="L940" s="417"/>
      <c r="M940" s="422"/>
      <c r="N940" s="423"/>
      <c r="O940" s="423"/>
      <c r="P940" s="423"/>
      <c r="Q940" s="423"/>
      <c r="R940" s="423"/>
      <c r="S940" s="423"/>
      <c r="T940" s="424"/>
      <c r="AT940" s="419" t="s">
        <v>201</v>
      </c>
      <c r="AU940" s="419" t="s">
        <v>115</v>
      </c>
      <c r="AV940" s="418" t="s">
        <v>113</v>
      </c>
      <c r="AW940" s="418" t="s">
        <v>93</v>
      </c>
      <c r="AX940" s="418" t="s">
        <v>111</v>
      </c>
      <c r="AY940" s="419" t="s">
        <v>188</v>
      </c>
    </row>
    <row r="941" spans="2:65" s="418" customFormat="1">
      <c r="B941" s="417"/>
      <c r="D941" s="414" t="s">
        <v>201</v>
      </c>
      <c r="E941" s="419" t="s">
        <v>69</v>
      </c>
      <c r="F941" s="420" t="s">
        <v>7413</v>
      </c>
      <c r="H941" s="419" t="s">
        <v>69</v>
      </c>
      <c r="I941" s="421"/>
      <c r="L941" s="417"/>
      <c r="M941" s="422"/>
      <c r="N941" s="423"/>
      <c r="O941" s="423"/>
      <c r="P941" s="423"/>
      <c r="Q941" s="423"/>
      <c r="R941" s="423"/>
      <c r="S941" s="423"/>
      <c r="T941" s="424"/>
      <c r="AT941" s="419" t="s">
        <v>201</v>
      </c>
      <c r="AU941" s="419" t="s">
        <v>115</v>
      </c>
      <c r="AV941" s="418" t="s">
        <v>113</v>
      </c>
      <c r="AW941" s="418" t="s">
        <v>93</v>
      </c>
      <c r="AX941" s="418" t="s">
        <v>111</v>
      </c>
      <c r="AY941" s="419" t="s">
        <v>188</v>
      </c>
    </row>
    <row r="942" spans="2:65" s="418" customFormat="1">
      <c r="B942" s="417"/>
      <c r="D942" s="414" t="s">
        <v>201</v>
      </c>
      <c r="E942" s="419" t="s">
        <v>69</v>
      </c>
      <c r="F942" s="420" t="s">
        <v>7414</v>
      </c>
      <c r="H942" s="419" t="s">
        <v>69</v>
      </c>
      <c r="I942" s="421"/>
      <c r="L942" s="417"/>
      <c r="M942" s="422"/>
      <c r="N942" s="423"/>
      <c r="O942" s="423"/>
      <c r="P942" s="423"/>
      <c r="Q942" s="423"/>
      <c r="R942" s="423"/>
      <c r="S942" s="423"/>
      <c r="T942" s="424"/>
      <c r="AT942" s="419" t="s">
        <v>201</v>
      </c>
      <c r="AU942" s="419" t="s">
        <v>115</v>
      </c>
      <c r="AV942" s="418" t="s">
        <v>113</v>
      </c>
      <c r="AW942" s="418" t="s">
        <v>93</v>
      </c>
      <c r="AX942" s="418" t="s">
        <v>111</v>
      </c>
      <c r="AY942" s="419" t="s">
        <v>188</v>
      </c>
    </row>
    <row r="943" spans="2:65" s="418" customFormat="1">
      <c r="B943" s="417"/>
      <c r="D943" s="414" t="s">
        <v>201</v>
      </c>
      <c r="E943" s="419" t="s">
        <v>69</v>
      </c>
      <c r="F943" s="420" t="s">
        <v>7415</v>
      </c>
      <c r="H943" s="419" t="s">
        <v>69</v>
      </c>
      <c r="I943" s="421"/>
      <c r="L943" s="417"/>
      <c r="M943" s="422"/>
      <c r="N943" s="423"/>
      <c r="O943" s="423"/>
      <c r="P943" s="423"/>
      <c r="Q943" s="423"/>
      <c r="R943" s="423"/>
      <c r="S943" s="423"/>
      <c r="T943" s="424"/>
      <c r="AT943" s="419" t="s">
        <v>201</v>
      </c>
      <c r="AU943" s="419" t="s">
        <v>115</v>
      </c>
      <c r="AV943" s="418" t="s">
        <v>113</v>
      </c>
      <c r="AW943" s="418" t="s">
        <v>93</v>
      </c>
      <c r="AX943" s="418" t="s">
        <v>111</v>
      </c>
      <c r="AY943" s="419" t="s">
        <v>188</v>
      </c>
    </row>
    <row r="944" spans="2:65" s="418" customFormat="1">
      <c r="B944" s="417"/>
      <c r="D944" s="414" t="s">
        <v>201</v>
      </c>
      <c r="E944" s="419" t="s">
        <v>69</v>
      </c>
      <c r="F944" s="420" t="s">
        <v>7458</v>
      </c>
      <c r="H944" s="419" t="s">
        <v>69</v>
      </c>
      <c r="I944" s="421"/>
      <c r="L944" s="417"/>
      <c r="M944" s="422"/>
      <c r="N944" s="423"/>
      <c r="O944" s="423"/>
      <c r="P944" s="423"/>
      <c r="Q944" s="423"/>
      <c r="R944" s="423"/>
      <c r="S944" s="423"/>
      <c r="T944" s="424"/>
      <c r="AT944" s="419" t="s">
        <v>201</v>
      </c>
      <c r="AU944" s="419" t="s">
        <v>115</v>
      </c>
      <c r="AV944" s="418" t="s">
        <v>113</v>
      </c>
      <c r="AW944" s="418" t="s">
        <v>93</v>
      </c>
      <c r="AX944" s="418" t="s">
        <v>111</v>
      </c>
      <c r="AY944" s="419" t="s">
        <v>188</v>
      </c>
    </row>
    <row r="945" spans="2:65" s="418" customFormat="1">
      <c r="B945" s="417"/>
      <c r="D945" s="414" t="s">
        <v>201</v>
      </c>
      <c r="E945" s="419" t="s">
        <v>69</v>
      </c>
      <c r="F945" s="420" t="s">
        <v>7756</v>
      </c>
      <c r="H945" s="419" t="s">
        <v>69</v>
      </c>
      <c r="I945" s="421"/>
      <c r="L945" s="417"/>
      <c r="M945" s="422"/>
      <c r="N945" s="423"/>
      <c r="O945" s="423"/>
      <c r="P945" s="423"/>
      <c r="Q945" s="423"/>
      <c r="R945" s="423"/>
      <c r="S945" s="423"/>
      <c r="T945" s="424"/>
      <c r="AT945" s="419" t="s">
        <v>201</v>
      </c>
      <c r="AU945" s="419" t="s">
        <v>115</v>
      </c>
      <c r="AV945" s="418" t="s">
        <v>113</v>
      </c>
      <c r="AW945" s="418" t="s">
        <v>93</v>
      </c>
      <c r="AX945" s="418" t="s">
        <v>111</v>
      </c>
      <c r="AY945" s="419" t="s">
        <v>188</v>
      </c>
    </row>
    <row r="946" spans="2:65" s="418" customFormat="1">
      <c r="B946" s="417"/>
      <c r="D946" s="414" t="s">
        <v>201</v>
      </c>
      <c r="E946" s="419" t="s">
        <v>69</v>
      </c>
      <c r="F946" s="420" t="s">
        <v>7757</v>
      </c>
      <c r="H946" s="419" t="s">
        <v>69</v>
      </c>
      <c r="I946" s="421"/>
      <c r="L946" s="417"/>
      <c r="M946" s="422"/>
      <c r="N946" s="423"/>
      <c r="O946" s="423"/>
      <c r="P946" s="423"/>
      <c r="Q946" s="423"/>
      <c r="R946" s="423"/>
      <c r="S946" s="423"/>
      <c r="T946" s="424"/>
      <c r="AT946" s="419" t="s">
        <v>201</v>
      </c>
      <c r="AU946" s="419" t="s">
        <v>115</v>
      </c>
      <c r="AV946" s="418" t="s">
        <v>113</v>
      </c>
      <c r="AW946" s="418" t="s">
        <v>93</v>
      </c>
      <c r="AX946" s="418" t="s">
        <v>111</v>
      </c>
      <c r="AY946" s="419" t="s">
        <v>188</v>
      </c>
    </row>
    <row r="947" spans="2:65" s="426" customFormat="1">
      <c r="B947" s="425"/>
      <c r="D947" s="414" t="s">
        <v>201</v>
      </c>
      <c r="E947" s="427" t="s">
        <v>69</v>
      </c>
      <c r="F947" s="428" t="s">
        <v>115</v>
      </c>
      <c r="H947" s="429">
        <v>2</v>
      </c>
      <c r="I947" s="430"/>
      <c r="L947" s="425"/>
      <c r="M947" s="431"/>
      <c r="N947" s="432"/>
      <c r="O947" s="432"/>
      <c r="P947" s="432"/>
      <c r="Q947" s="432"/>
      <c r="R947" s="432"/>
      <c r="S947" s="432"/>
      <c r="T947" s="433"/>
      <c r="AT947" s="427" t="s">
        <v>201</v>
      </c>
      <c r="AU947" s="427" t="s">
        <v>115</v>
      </c>
      <c r="AV947" s="426" t="s">
        <v>115</v>
      </c>
      <c r="AW947" s="426" t="s">
        <v>93</v>
      </c>
      <c r="AX947" s="426" t="s">
        <v>111</v>
      </c>
      <c r="AY947" s="427" t="s">
        <v>188</v>
      </c>
    </row>
    <row r="948" spans="2:65" s="435" customFormat="1">
      <c r="B948" s="434"/>
      <c r="D948" s="414" t="s">
        <v>201</v>
      </c>
      <c r="E948" s="436" t="s">
        <v>69</v>
      </c>
      <c r="F948" s="437" t="s">
        <v>210</v>
      </c>
      <c r="H948" s="438">
        <v>2</v>
      </c>
      <c r="I948" s="439"/>
      <c r="L948" s="434"/>
      <c r="M948" s="440"/>
      <c r="N948" s="441"/>
      <c r="O948" s="441"/>
      <c r="P948" s="441"/>
      <c r="Q948" s="441"/>
      <c r="R948" s="441"/>
      <c r="S948" s="441"/>
      <c r="T948" s="442"/>
      <c r="AT948" s="436" t="s">
        <v>201</v>
      </c>
      <c r="AU948" s="436" t="s">
        <v>115</v>
      </c>
      <c r="AV948" s="435" t="s">
        <v>195</v>
      </c>
      <c r="AW948" s="435" t="s">
        <v>93</v>
      </c>
      <c r="AX948" s="435" t="s">
        <v>113</v>
      </c>
      <c r="AY948" s="436" t="s">
        <v>188</v>
      </c>
    </row>
    <row r="949" spans="2:65" s="334" customFormat="1" ht="25.5" customHeight="1">
      <c r="B949" s="86"/>
      <c r="C949" s="455" t="s">
        <v>778</v>
      </c>
      <c r="D949" s="455" t="s">
        <v>521</v>
      </c>
      <c r="E949" s="456" t="s">
        <v>7762</v>
      </c>
      <c r="F949" s="457" t="s">
        <v>7763</v>
      </c>
      <c r="G949" s="458" t="s">
        <v>578</v>
      </c>
      <c r="H949" s="459">
        <v>8</v>
      </c>
      <c r="I949" s="460"/>
      <c r="J949" s="461">
        <f>ROUND(I949*H949,2)</f>
        <v>0</v>
      </c>
      <c r="K949" s="457" t="s">
        <v>449</v>
      </c>
      <c r="L949" s="462"/>
      <c r="M949" s="463" t="s">
        <v>69</v>
      </c>
      <c r="N949" s="464" t="s">
        <v>100</v>
      </c>
      <c r="O949" s="333"/>
      <c r="P949" s="412">
        <f>O949*H949</f>
        <v>0</v>
      </c>
      <c r="Q949" s="412">
        <v>2.8999999999999998E-3</v>
      </c>
      <c r="R949" s="412">
        <f>Q949*H949</f>
        <v>2.3199999999999998E-2</v>
      </c>
      <c r="S949" s="412">
        <v>0</v>
      </c>
      <c r="T949" s="413">
        <f>S949*H949</f>
        <v>0</v>
      </c>
      <c r="AR949" s="55" t="s">
        <v>520</v>
      </c>
      <c r="AT949" s="55" t="s">
        <v>521</v>
      </c>
      <c r="AU949" s="55" t="s">
        <v>115</v>
      </c>
      <c r="AY949" s="55" t="s">
        <v>188</v>
      </c>
      <c r="BE949" s="93">
        <f>IF(N949="základní",J949,0)</f>
        <v>0</v>
      </c>
      <c r="BF949" s="93">
        <f>IF(N949="snížená",J949,0)</f>
        <v>0</v>
      </c>
      <c r="BG949" s="93">
        <f>IF(N949="zákl. přenesená",J949,0)</f>
        <v>0</v>
      </c>
      <c r="BH949" s="93">
        <f>IF(N949="sníž. přenesená",J949,0)</f>
        <v>0</v>
      </c>
      <c r="BI949" s="93">
        <f>IF(N949="nulová",J949,0)</f>
        <v>0</v>
      </c>
      <c r="BJ949" s="55" t="s">
        <v>113</v>
      </c>
      <c r="BK949" s="93">
        <f>ROUND(I949*H949,2)</f>
        <v>0</v>
      </c>
      <c r="BL949" s="55" t="s">
        <v>389</v>
      </c>
      <c r="BM949" s="55" t="s">
        <v>7764</v>
      </c>
    </row>
    <row r="950" spans="2:65" s="334" customFormat="1">
      <c r="B950" s="61"/>
      <c r="D950" s="414" t="s">
        <v>197</v>
      </c>
      <c r="F950" s="415" t="s">
        <v>7765</v>
      </c>
      <c r="I950" s="240"/>
      <c r="L950" s="61"/>
      <c r="M950" s="94"/>
      <c r="N950" s="333"/>
      <c r="O950" s="333"/>
      <c r="P950" s="333"/>
      <c r="Q950" s="333"/>
      <c r="R950" s="333"/>
      <c r="S950" s="333"/>
      <c r="T950" s="69"/>
      <c r="AT950" s="55" t="s">
        <v>197</v>
      </c>
      <c r="AU950" s="55" t="s">
        <v>115</v>
      </c>
    </row>
    <row r="951" spans="2:65" s="418" customFormat="1">
      <c r="B951" s="417"/>
      <c r="D951" s="414" t="s">
        <v>201</v>
      </c>
      <c r="E951" s="419" t="s">
        <v>69</v>
      </c>
      <c r="F951" s="420" t="s">
        <v>7412</v>
      </c>
      <c r="H951" s="419" t="s">
        <v>69</v>
      </c>
      <c r="I951" s="421"/>
      <c r="L951" s="417"/>
      <c r="M951" s="422"/>
      <c r="N951" s="423"/>
      <c r="O951" s="423"/>
      <c r="P951" s="423"/>
      <c r="Q951" s="423"/>
      <c r="R951" s="423"/>
      <c r="S951" s="423"/>
      <c r="T951" s="424"/>
      <c r="AT951" s="419" t="s">
        <v>201</v>
      </c>
      <c r="AU951" s="419" t="s">
        <v>115</v>
      </c>
      <c r="AV951" s="418" t="s">
        <v>113</v>
      </c>
      <c r="AW951" s="418" t="s">
        <v>93</v>
      </c>
      <c r="AX951" s="418" t="s">
        <v>111</v>
      </c>
      <c r="AY951" s="419" t="s">
        <v>188</v>
      </c>
    </row>
    <row r="952" spans="2:65" s="418" customFormat="1">
      <c r="B952" s="417"/>
      <c r="D952" s="414" t="s">
        <v>201</v>
      </c>
      <c r="E952" s="419" t="s">
        <v>69</v>
      </c>
      <c r="F952" s="420" t="s">
        <v>7413</v>
      </c>
      <c r="H952" s="419" t="s">
        <v>69</v>
      </c>
      <c r="I952" s="421"/>
      <c r="L952" s="417"/>
      <c r="M952" s="422"/>
      <c r="N952" s="423"/>
      <c r="O952" s="423"/>
      <c r="P952" s="423"/>
      <c r="Q952" s="423"/>
      <c r="R952" s="423"/>
      <c r="S952" s="423"/>
      <c r="T952" s="424"/>
      <c r="AT952" s="419" t="s">
        <v>201</v>
      </c>
      <c r="AU952" s="419" t="s">
        <v>115</v>
      </c>
      <c r="AV952" s="418" t="s">
        <v>113</v>
      </c>
      <c r="AW952" s="418" t="s">
        <v>93</v>
      </c>
      <c r="AX952" s="418" t="s">
        <v>111</v>
      </c>
      <c r="AY952" s="419" t="s">
        <v>188</v>
      </c>
    </row>
    <row r="953" spans="2:65" s="418" customFormat="1">
      <c r="B953" s="417"/>
      <c r="D953" s="414" t="s">
        <v>201</v>
      </c>
      <c r="E953" s="419" t="s">
        <v>69</v>
      </c>
      <c r="F953" s="420" t="s">
        <v>7414</v>
      </c>
      <c r="H953" s="419" t="s">
        <v>69</v>
      </c>
      <c r="I953" s="421"/>
      <c r="L953" s="417"/>
      <c r="M953" s="422"/>
      <c r="N953" s="423"/>
      <c r="O953" s="423"/>
      <c r="P953" s="423"/>
      <c r="Q953" s="423"/>
      <c r="R953" s="423"/>
      <c r="S953" s="423"/>
      <c r="T953" s="424"/>
      <c r="AT953" s="419" t="s">
        <v>201</v>
      </c>
      <c r="AU953" s="419" t="s">
        <v>115</v>
      </c>
      <c r="AV953" s="418" t="s">
        <v>113</v>
      </c>
      <c r="AW953" s="418" t="s">
        <v>93</v>
      </c>
      <c r="AX953" s="418" t="s">
        <v>111</v>
      </c>
      <c r="AY953" s="419" t="s">
        <v>188</v>
      </c>
    </row>
    <row r="954" spans="2:65" s="418" customFormat="1">
      <c r="B954" s="417"/>
      <c r="D954" s="414" t="s">
        <v>201</v>
      </c>
      <c r="E954" s="419" t="s">
        <v>69</v>
      </c>
      <c r="F954" s="420" t="s">
        <v>7415</v>
      </c>
      <c r="H954" s="419" t="s">
        <v>69</v>
      </c>
      <c r="I954" s="421"/>
      <c r="L954" s="417"/>
      <c r="M954" s="422"/>
      <c r="N954" s="423"/>
      <c r="O954" s="423"/>
      <c r="P954" s="423"/>
      <c r="Q954" s="423"/>
      <c r="R954" s="423"/>
      <c r="S954" s="423"/>
      <c r="T954" s="424"/>
      <c r="AT954" s="419" t="s">
        <v>201</v>
      </c>
      <c r="AU954" s="419" t="s">
        <v>115</v>
      </c>
      <c r="AV954" s="418" t="s">
        <v>113</v>
      </c>
      <c r="AW954" s="418" t="s">
        <v>93</v>
      </c>
      <c r="AX954" s="418" t="s">
        <v>111</v>
      </c>
      <c r="AY954" s="419" t="s">
        <v>188</v>
      </c>
    </row>
    <row r="955" spans="2:65" s="418" customFormat="1">
      <c r="B955" s="417"/>
      <c r="D955" s="414" t="s">
        <v>201</v>
      </c>
      <c r="E955" s="419" t="s">
        <v>69</v>
      </c>
      <c r="F955" s="420" t="s">
        <v>7458</v>
      </c>
      <c r="H955" s="419" t="s">
        <v>69</v>
      </c>
      <c r="I955" s="421"/>
      <c r="L955" s="417"/>
      <c r="M955" s="422"/>
      <c r="N955" s="423"/>
      <c r="O955" s="423"/>
      <c r="P955" s="423"/>
      <c r="Q955" s="423"/>
      <c r="R955" s="423"/>
      <c r="S955" s="423"/>
      <c r="T955" s="424"/>
      <c r="AT955" s="419" t="s">
        <v>201</v>
      </c>
      <c r="AU955" s="419" t="s">
        <v>115</v>
      </c>
      <c r="AV955" s="418" t="s">
        <v>113</v>
      </c>
      <c r="AW955" s="418" t="s">
        <v>93</v>
      </c>
      <c r="AX955" s="418" t="s">
        <v>111</v>
      </c>
      <c r="AY955" s="419" t="s">
        <v>188</v>
      </c>
    </row>
    <row r="956" spans="2:65" s="418" customFormat="1">
      <c r="B956" s="417"/>
      <c r="D956" s="414" t="s">
        <v>201</v>
      </c>
      <c r="E956" s="419" t="s">
        <v>69</v>
      </c>
      <c r="F956" s="420" t="s">
        <v>7758</v>
      </c>
      <c r="H956" s="419" t="s">
        <v>69</v>
      </c>
      <c r="I956" s="421"/>
      <c r="L956" s="417"/>
      <c r="M956" s="422"/>
      <c r="N956" s="423"/>
      <c r="O956" s="423"/>
      <c r="P956" s="423"/>
      <c r="Q956" s="423"/>
      <c r="R956" s="423"/>
      <c r="S956" s="423"/>
      <c r="T956" s="424"/>
      <c r="AT956" s="419" t="s">
        <v>201</v>
      </c>
      <c r="AU956" s="419" t="s">
        <v>115</v>
      </c>
      <c r="AV956" s="418" t="s">
        <v>113</v>
      </c>
      <c r="AW956" s="418" t="s">
        <v>93</v>
      </c>
      <c r="AX956" s="418" t="s">
        <v>111</v>
      </c>
      <c r="AY956" s="419" t="s">
        <v>188</v>
      </c>
    </row>
    <row r="957" spans="2:65" s="418" customFormat="1">
      <c r="B957" s="417"/>
      <c r="D957" s="414" t="s">
        <v>201</v>
      </c>
      <c r="E957" s="419" t="s">
        <v>69</v>
      </c>
      <c r="F957" s="420" t="s">
        <v>7757</v>
      </c>
      <c r="H957" s="419" t="s">
        <v>69</v>
      </c>
      <c r="I957" s="421"/>
      <c r="L957" s="417"/>
      <c r="M957" s="422"/>
      <c r="N957" s="423"/>
      <c r="O957" s="423"/>
      <c r="P957" s="423"/>
      <c r="Q957" s="423"/>
      <c r="R957" s="423"/>
      <c r="S957" s="423"/>
      <c r="T957" s="424"/>
      <c r="AT957" s="419" t="s">
        <v>201</v>
      </c>
      <c r="AU957" s="419" t="s">
        <v>115</v>
      </c>
      <c r="AV957" s="418" t="s">
        <v>113</v>
      </c>
      <c r="AW957" s="418" t="s">
        <v>93</v>
      </c>
      <c r="AX957" s="418" t="s">
        <v>111</v>
      </c>
      <c r="AY957" s="419" t="s">
        <v>188</v>
      </c>
    </row>
    <row r="958" spans="2:65" s="426" customFormat="1">
      <c r="B958" s="425"/>
      <c r="D958" s="414" t="s">
        <v>201</v>
      </c>
      <c r="E958" s="427" t="s">
        <v>69</v>
      </c>
      <c r="F958" s="428" t="s">
        <v>278</v>
      </c>
      <c r="H958" s="429">
        <v>8</v>
      </c>
      <c r="I958" s="430"/>
      <c r="L958" s="425"/>
      <c r="M958" s="431"/>
      <c r="N958" s="432"/>
      <c r="O958" s="432"/>
      <c r="P958" s="432"/>
      <c r="Q958" s="432"/>
      <c r="R958" s="432"/>
      <c r="S958" s="432"/>
      <c r="T958" s="433"/>
      <c r="AT958" s="427" t="s">
        <v>201</v>
      </c>
      <c r="AU958" s="427" t="s">
        <v>115</v>
      </c>
      <c r="AV958" s="426" t="s">
        <v>115</v>
      </c>
      <c r="AW958" s="426" t="s">
        <v>93</v>
      </c>
      <c r="AX958" s="426" t="s">
        <v>111</v>
      </c>
      <c r="AY958" s="427" t="s">
        <v>188</v>
      </c>
    </row>
    <row r="959" spans="2:65" s="435" customFormat="1">
      <c r="B959" s="434"/>
      <c r="D959" s="414" t="s">
        <v>201</v>
      </c>
      <c r="E959" s="436" t="s">
        <v>69</v>
      </c>
      <c r="F959" s="437" t="s">
        <v>210</v>
      </c>
      <c r="H959" s="438">
        <v>8</v>
      </c>
      <c r="I959" s="439"/>
      <c r="L959" s="434"/>
      <c r="M959" s="440"/>
      <c r="N959" s="441"/>
      <c r="O959" s="441"/>
      <c r="P959" s="441"/>
      <c r="Q959" s="441"/>
      <c r="R959" s="441"/>
      <c r="S959" s="441"/>
      <c r="T959" s="442"/>
      <c r="AT959" s="436" t="s">
        <v>201</v>
      </c>
      <c r="AU959" s="436" t="s">
        <v>115</v>
      </c>
      <c r="AV959" s="435" t="s">
        <v>195</v>
      </c>
      <c r="AW959" s="435" t="s">
        <v>93</v>
      </c>
      <c r="AX959" s="435" t="s">
        <v>113</v>
      </c>
      <c r="AY959" s="436" t="s">
        <v>188</v>
      </c>
    </row>
    <row r="960" spans="2:65" s="334" customFormat="1" ht="16.5" customHeight="1">
      <c r="B960" s="86"/>
      <c r="C960" s="87" t="s">
        <v>784</v>
      </c>
      <c r="D960" s="87" t="s">
        <v>190</v>
      </c>
      <c r="E960" s="88" t="s">
        <v>7766</v>
      </c>
      <c r="F960" s="89" t="s">
        <v>7767</v>
      </c>
      <c r="G960" s="90" t="s">
        <v>578</v>
      </c>
      <c r="H960" s="91">
        <v>5</v>
      </c>
      <c r="I960" s="238"/>
      <c r="J960" s="92">
        <f>ROUND(I960*H960,2)</f>
        <v>0</v>
      </c>
      <c r="K960" s="89" t="s">
        <v>194</v>
      </c>
      <c r="L960" s="61"/>
      <c r="M960" s="410" t="s">
        <v>69</v>
      </c>
      <c r="N960" s="411" t="s">
        <v>100</v>
      </c>
      <c r="O960" s="333"/>
      <c r="P960" s="412">
        <f>O960*H960</f>
        <v>0</v>
      </c>
      <c r="Q960" s="412">
        <v>0</v>
      </c>
      <c r="R960" s="412">
        <f>Q960*H960</f>
        <v>0</v>
      </c>
      <c r="S960" s="412">
        <v>0</v>
      </c>
      <c r="T960" s="413">
        <f>S960*H960</f>
        <v>0</v>
      </c>
      <c r="AR960" s="55" t="s">
        <v>389</v>
      </c>
      <c r="AT960" s="55" t="s">
        <v>190</v>
      </c>
      <c r="AU960" s="55" t="s">
        <v>115</v>
      </c>
      <c r="AY960" s="55" t="s">
        <v>188</v>
      </c>
      <c r="BE960" s="93">
        <f>IF(N960="základní",J960,0)</f>
        <v>0</v>
      </c>
      <c r="BF960" s="93">
        <f>IF(N960="snížená",J960,0)</f>
        <v>0</v>
      </c>
      <c r="BG960" s="93">
        <f>IF(N960="zákl. přenesená",J960,0)</f>
        <v>0</v>
      </c>
      <c r="BH960" s="93">
        <f>IF(N960="sníž. přenesená",J960,0)</f>
        <v>0</v>
      </c>
      <c r="BI960" s="93">
        <f>IF(N960="nulová",J960,0)</f>
        <v>0</v>
      </c>
      <c r="BJ960" s="55" t="s">
        <v>113</v>
      </c>
      <c r="BK960" s="93">
        <f>ROUND(I960*H960,2)</f>
        <v>0</v>
      </c>
      <c r="BL960" s="55" t="s">
        <v>389</v>
      </c>
      <c r="BM960" s="55" t="s">
        <v>7768</v>
      </c>
    </row>
    <row r="961" spans="2:65" s="334" customFormat="1" ht="27">
      <c r="B961" s="61"/>
      <c r="D961" s="414" t="s">
        <v>197</v>
      </c>
      <c r="F961" s="415" t="s">
        <v>7769</v>
      </c>
      <c r="I961" s="240"/>
      <c r="L961" s="61"/>
      <c r="M961" s="94"/>
      <c r="N961" s="333"/>
      <c r="O961" s="333"/>
      <c r="P961" s="333"/>
      <c r="Q961" s="333"/>
      <c r="R961" s="333"/>
      <c r="S961" s="333"/>
      <c r="T961" s="69"/>
      <c r="AT961" s="55" t="s">
        <v>197</v>
      </c>
      <c r="AU961" s="55" t="s">
        <v>115</v>
      </c>
    </row>
    <row r="962" spans="2:65" s="418" customFormat="1">
      <c r="B962" s="417"/>
      <c r="D962" s="414" t="s">
        <v>201</v>
      </c>
      <c r="E962" s="419" t="s">
        <v>69</v>
      </c>
      <c r="F962" s="420" t="s">
        <v>7412</v>
      </c>
      <c r="H962" s="419" t="s">
        <v>69</v>
      </c>
      <c r="I962" s="421"/>
      <c r="L962" s="417"/>
      <c r="M962" s="422"/>
      <c r="N962" s="423"/>
      <c r="O962" s="423"/>
      <c r="P962" s="423"/>
      <c r="Q962" s="423"/>
      <c r="R962" s="423"/>
      <c r="S962" s="423"/>
      <c r="T962" s="424"/>
      <c r="AT962" s="419" t="s">
        <v>201</v>
      </c>
      <c r="AU962" s="419" t="s">
        <v>115</v>
      </c>
      <c r="AV962" s="418" t="s">
        <v>113</v>
      </c>
      <c r="AW962" s="418" t="s">
        <v>93</v>
      </c>
      <c r="AX962" s="418" t="s">
        <v>111</v>
      </c>
      <c r="AY962" s="419" t="s">
        <v>188</v>
      </c>
    </row>
    <row r="963" spans="2:65" s="418" customFormat="1">
      <c r="B963" s="417"/>
      <c r="D963" s="414" t="s">
        <v>201</v>
      </c>
      <c r="E963" s="419" t="s">
        <v>69</v>
      </c>
      <c r="F963" s="420" t="s">
        <v>7413</v>
      </c>
      <c r="H963" s="419" t="s">
        <v>69</v>
      </c>
      <c r="I963" s="421"/>
      <c r="L963" s="417"/>
      <c r="M963" s="422"/>
      <c r="N963" s="423"/>
      <c r="O963" s="423"/>
      <c r="P963" s="423"/>
      <c r="Q963" s="423"/>
      <c r="R963" s="423"/>
      <c r="S963" s="423"/>
      <c r="T963" s="424"/>
      <c r="AT963" s="419" t="s">
        <v>201</v>
      </c>
      <c r="AU963" s="419" t="s">
        <v>115</v>
      </c>
      <c r="AV963" s="418" t="s">
        <v>113</v>
      </c>
      <c r="AW963" s="418" t="s">
        <v>93</v>
      </c>
      <c r="AX963" s="418" t="s">
        <v>111</v>
      </c>
      <c r="AY963" s="419" t="s">
        <v>188</v>
      </c>
    </row>
    <row r="964" spans="2:65" s="418" customFormat="1">
      <c r="B964" s="417"/>
      <c r="D964" s="414" t="s">
        <v>201</v>
      </c>
      <c r="E964" s="419" t="s">
        <v>69</v>
      </c>
      <c r="F964" s="420" t="s">
        <v>7414</v>
      </c>
      <c r="H964" s="419" t="s">
        <v>69</v>
      </c>
      <c r="I964" s="421"/>
      <c r="L964" s="417"/>
      <c r="M964" s="422"/>
      <c r="N964" s="423"/>
      <c r="O964" s="423"/>
      <c r="P964" s="423"/>
      <c r="Q964" s="423"/>
      <c r="R964" s="423"/>
      <c r="S964" s="423"/>
      <c r="T964" s="424"/>
      <c r="AT964" s="419" t="s">
        <v>201</v>
      </c>
      <c r="AU964" s="419" t="s">
        <v>115</v>
      </c>
      <c r="AV964" s="418" t="s">
        <v>113</v>
      </c>
      <c r="AW964" s="418" t="s">
        <v>93</v>
      </c>
      <c r="AX964" s="418" t="s">
        <v>111</v>
      </c>
      <c r="AY964" s="419" t="s">
        <v>188</v>
      </c>
    </row>
    <row r="965" spans="2:65" s="418" customFormat="1">
      <c r="B965" s="417"/>
      <c r="D965" s="414" t="s">
        <v>201</v>
      </c>
      <c r="E965" s="419" t="s">
        <v>69</v>
      </c>
      <c r="F965" s="420" t="s">
        <v>7415</v>
      </c>
      <c r="H965" s="419" t="s">
        <v>69</v>
      </c>
      <c r="I965" s="421"/>
      <c r="L965" s="417"/>
      <c r="M965" s="422"/>
      <c r="N965" s="423"/>
      <c r="O965" s="423"/>
      <c r="P965" s="423"/>
      <c r="Q965" s="423"/>
      <c r="R965" s="423"/>
      <c r="S965" s="423"/>
      <c r="T965" s="424"/>
      <c r="AT965" s="419" t="s">
        <v>201</v>
      </c>
      <c r="AU965" s="419" t="s">
        <v>115</v>
      </c>
      <c r="AV965" s="418" t="s">
        <v>113</v>
      </c>
      <c r="AW965" s="418" t="s">
        <v>93</v>
      </c>
      <c r="AX965" s="418" t="s">
        <v>111</v>
      </c>
      <c r="AY965" s="419" t="s">
        <v>188</v>
      </c>
    </row>
    <row r="966" spans="2:65" s="418" customFormat="1">
      <c r="B966" s="417"/>
      <c r="D966" s="414" t="s">
        <v>201</v>
      </c>
      <c r="E966" s="419" t="s">
        <v>69</v>
      </c>
      <c r="F966" s="420" t="s">
        <v>7451</v>
      </c>
      <c r="H966" s="419" t="s">
        <v>69</v>
      </c>
      <c r="I966" s="421"/>
      <c r="L966" s="417"/>
      <c r="M966" s="422"/>
      <c r="N966" s="423"/>
      <c r="O966" s="423"/>
      <c r="P966" s="423"/>
      <c r="Q966" s="423"/>
      <c r="R966" s="423"/>
      <c r="S966" s="423"/>
      <c r="T966" s="424"/>
      <c r="AT966" s="419" t="s">
        <v>201</v>
      </c>
      <c r="AU966" s="419" t="s">
        <v>115</v>
      </c>
      <c r="AV966" s="418" t="s">
        <v>113</v>
      </c>
      <c r="AW966" s="418" t="s">
        <v>93</v>
      </c>
      <c r="AX966" s="418" t="s">
        <v>111</v>
      </c>
      <c r="AY966" s="419" t="s">
        <v>188</v>
      </c>
    </row>
    <row r="967" spans="2:65" s="418" customFormat="1">
      <c r="B967" s="417"/>
      <c r="D967" s="414" t="s">
        <v>201</v>
      </c>
      <c r="E967" s="419" t="s">
        <v>69</v>
      </c>
      <c r="F967" s="420" t="s">
        <v>7770</v>
      </c>
      <c r="H967" s="419" t="s">
        <v>69</v>
      </c>
      <c r="I967" s="421"/>
      <c r="L967" s="417"/>
      <c r="M967" s="422"/>
      <c r="N967" s="423"/>
      <c r="O967" s="423"/>
      <c r="P967" s="423"/>
      <c r="Q967" s="423"/>
      <c r="R967" s="423"/>
      <c r="S967" s="423"/>
      <c r="T967" s="424"/>
      <c r="AT967" s="419" t="s">
        <v>201</v>
      </c>
      <c r="AU967" s="419" t="s">
        <v>115</v>
      </c>
      <c r="AV967" s="418" t="s">
        <v>113</v>
      </c>
      <c r="AW967" s="418" t="s">
        <v>93</v>
      </c>
      <c r="AX967" s="418" t="s">
        <v>111</v>
      </c>
      <c r="AY967" s="419" t="s">
        <v>188</v>
      </c>
    </row>
    <row r="968" spans="2:65" s="418" customFormat="1">
      <c r="B968" s="417"/>
      <c r="D968" s="414" t="s">
        <v>201</v>
      </c>
      <c r="E968" s="419" t="s">
        <v>69</v>
      </c>
      <c r="F968" s="420" t="s">
        <v>7771</v>
      </c>
      <c r="H968" s="419" t="s">
        <v>69</v>
      </c>
      <c r="I968" s="421"/>
      <c r="L968" s="417"/>
      <c r="M968" s="422"/>
      <c r="N968" s="423"/>
      <c r="O968" s="423"/>
      <c r="P968" s="423"/>
      <c r="Q968" s="423"/>
      <c r="R968" s="423"/>
      <c r="S968" s="423"/>
      <c r="T968" s="424"/>
      <c r="AT968" s="419" t="s">
        <v>201</v>
      </c>
      <c r="AU968" s="419" t="s">
        <v>115</v>
      </c>
      <c r="AV968" s="418" t="s">
        <v>113</v>
      </c>
      <c r="AW968" s="418" t="s">
        <v>93</v>
      </c>
      <c r="AX968" s="418" t="s">
        <v>111</v>
      </c>
      <c r="AY968" s="419" t="s">
        <v>188</v>
      </c>
    </row>
    <row r="969" spans="2:65" s="418" customFormat="1">
      <c r="B969" s="417"/>
      <c r="D969" s="414" t="s">
        <v>201</v>
      </c>
      <c r="E969" s="419" t="s">
        <v>69</v>
      </c>
      <c r="F969" s="420" t="s">
        <v>7772</v>
      </c>
      <c r="H969" s="419" t="s">
        <v>69</v>
      </c>
      <c r="I969" s="421"/>
      <c r="L969" s="417"/>
      <c r="M969" s="422"/>
      <c r="N969" s="423"/>
      <c r="O969" s="423"/>
      <c r="P969" s="423"/>
      <c r="Q969" s="423"/>
      <c r="R969" s="423"/>
      <c r="S969" s="423"/>
      <c r="T969" s="424"/>
      <c r="AT969" s="419" t="s">
        <v>201</v>
      </c>
      <c r="AU969" s="419" t="s">
        <v>115</v>
      </c>
      <c r="AV969" s="418" t="s">
        <v>113</v>
      </c>
      <c r="AW969" s="418" t="s">
        <v>93</v>
      </c>
      <c r="AX969" s="418" t="s">
        <v>111</v>
      </c>
      <c r="AY969" s="419" t="s">
        <v>188</v>
      </c>
    </row>
    <row r="970" spans="2:65" s="426" customFormat="1">
      <c r="B970" s="425"/>
      <c r="D970" s="414" t="s">
        <v>201</v>
      </c>
      <c r="E970" s="427" t="s">
        <v>69</v>
      </c>
      <c r="F970" s="428" t="s">
        <v>246</v>
      </c>
      <c r="H970" s="429">
        <v>5</v>
      </c>
      <c r="I970" s="430"/>
      <c r="L970" s="425"/>
      <c r="M970" s="431"/>
      <c r="N970" s="432"/>
      <c r="O970" s="432"/>
      <c r="P970" s="432"/>
      <c r="Q970" s="432"/>
      <c r="R970" s="432"/>
      <c r="S970" s="432"/>
      <c r="T970" s="433"/>
      <c r="AT970" s="427" t="s">
        <v>201</v>
      </c>
      <c r="AU970" s="427" t="s">
        <v>115</v>
      </c>
      <c r="AV970" s="426" t="s">
        <v>115</v>
      </c>
      <c r="AW970" s="426" t="s">
        <v>93</v>
      </c>
      <c r="AX970" s="426" t="s">
        <v>111</v>
      </c>
      <c r="AY970" s="427" t="s">
        <v>188</v>
      </c>
    </row>
    <row r="971" spans="2:65" s="435" customFormat="1">
      <c r="B971" s="434"/>
      <c r="D971" s="414" t="s">
        <v>201</v>
      </c>
      <c r="E971" s="436" t="s">
        <v>69</v>
      </c>
      <c r="F971" s="437" t="s">
        <v>210</v>
      </c>
      <c r="H971" s="438">
        <v>5</v>
      </c>
      <c r="I971" s="439"/>
      <c r="L971" s="434"/>
      <c r="M971" s="440"/>
      <c r="N971" s="441"/>
      <c r="O971" s="441"/>
      <c r="P971" s="441"/>
      <c r="Q971" s="441"/>
      <c r="R971" s="441"/>
      <c r="S971" s="441"/>
      <c r="T971" s="442"/>
      <c r="AT971" s="436" t="s">
        <v>201</v>
      </c>
      <c r="AU971" s="436" t="s">
        <v>115</v>
      </c>
      <c r="AV971" s="435" t="s">
        <v>195</v>
      </c>
      <c r="AW971" s="435" t="s">
        <v>93</v>
      </c>
      <c r="AX971" s="435" t="s">
        <v>113</v>
      </c>
      <c r="AY971" s="436" t="s">
        <v>188</v>
      </c>
    </row>
    <row r="972" spans="2:65" s="334" customFormat="1" ht="25.5" customHeight="1">
      <c r="B972" s="86"/>
      <c r="C972" s="455" t="s">
        <v>791</v>
      </c>
      <c r="D972" s="455" t="s">
        <v>521</v>
      </c>
      <c r="E972" s="456" t="s">
        <v>7773</v>
      </c>
      <c r="F972" s="457" t="s">
        <v>7774</v>
      </c>
      <c r="G972" s="458" t="s">
        <v>578</v>
      </c>
      <c r="H972" s="459">
        <v>5</v>
      </c>
      <c r="I972" s="460"/>
      <c r="J972" s="461">
        <f>ROUND(I972*H972,2)</f>
        <v>0</v>
      </c>
      <c r="K972" s="457" t="s">
        <v>449</v>
      </c>
      <c r="L972" s="462"/>
      <c r="M972" s="463" t="s">
        <v>69</v>
      </c>
      <c r="N972" s="464" t="s">
        <v>100</v>
      </c>
      <c r="O972" s="333"/>
      <c r="P972" s="412">
        <f>O972*H972</f>
        <v>0</v>
      </c>
      <c r="Q972" s="412">
        <v>4.4999999999999997E-3</v>
      </c>
      <c r="R972" s="412">
        <f>Q972*H972</f>
        <v>2.2499999999999999E-2</v>
      </c>
      <c r="S972" s="412">
        <v>0</v>
      </c>
      <c r="T972" s="413">
        <f>S972*H972</f>
        <v>0</v>
      </c>
      <c r="AR972" s="55" t="s">
        <v>520</v>
      </c>
      <c r="AT972" s="55" t="s">
        <v>521</v>
      </c>
      <c r="AU972" s="55" t="s">
        <v>115</v>
      </c>
      <c r="AY972" s="55" t="s">
        <v>188</v>
      </c>
      <c r="BE972" s="93">
        <f>IF(N972="základní",J972,0)</f>
        <v>0</v>
      </c>
      <c r="BF972" s="93">
        <f>IF(N972="snížená",J972,0)</f>
        <v>0</v>
      </c>
      <c r="BG972" s="93">
        <f>IF(N972="zákl. přenesená",J972,0)</f>
        <v>0</v>
      </c>
      <c r="BH972" s="93">
        <f>IF(N972="sníž. přenesená",J972,0)</f>
        <v>0</v>
      </c>
      <c r="BI972" s="93">
        <f>IF(N972="nulová",J972,0)</f>
        <v>0</v>
      </c>
      <c r="BJ972" s="55" t="s">
        <v>113</v>
      </c>
      <c r="BK972" s="93">
        <f>ROUND(I972*H972,2)</f>
        <v>0</v>
      </c>
      <c r="BL972" s="55" t="s">
        <v>389</v>
      </c>
      <c r="BM972" s="55" t="s">
        <v>7775</v>
      </c>
    </row>
    <row r="973" spans="2:65" s="334" customFormat="1">
      <c r="B973" s="61"/>
      <c r="D973" s="414" t="s">
        <v>197</v>
      </c>
      <c r="F973" s="415" t="s">
        <v>7774</v>
      </c>
      <c r="I973" s="240"/>
      <c r="L973" s="61"/>
      <c r="M973" s="94"/>
      <c r="N973" s="333"/>
      <c r="O973" s="333"/>
      <c r="P973" s="333"/>
      <c r="Q973" s="333"/>
      <c r="R973" s="333"/>
      <c r="S973" s="333"/>
      <c r="T973" s="69"/>
      <c r="AT973" s="55" t="s">
        <v>197</v>
      </c>
      <c r="AU973" s="55" t="s">
        <v>115</v>
      </c>
    </row>
    <row r="974" spans="2:65" s="418" customFormat="1">
      <c r="B974" s="417"/>
      <c r="D974" s="414" t="s">
        <v>201</v>
      </c>
      <c r="E974" s="419" t="s">
        <v>69</v>
      </c>
      <c r="F974" s="420" t="s">
        <v>7412</v>
      </c>
      <c r="H974" s="419" t="s">
        <v>69</v>
      </c>
      <c r="I974" s="421"/>
      <c r="L974" s="417"/>
      <c r="M974" s="422"/>
      <c r="N974" s="423"/>
      <c r="O974" s="423"/>
      <c r="P974" s="423"/>
      <c r="Q974" s="423"/>
      <c r="R974" s="423"/>
      <c r="S974" s="423"/>
      <c r="T974" s="424"/>
      <c r="AT974" s="419" t="s">
        <v>201</v>
      </c>
      <c r="AU974" s="419" t="s">
        <v>115</v>
      </c>
      <c r="AV974" s="418" t="s">
        <v>113</v>
      </c>
      <c r="AW974" s="418" t="s">
        <v>93</v>
      </c>
      <c r="AX974" s="418" t="s">
        <v>111</v>
      </c>
      <c r="AY974" s="419" t="s">
        <v>188</v>
      </c>
    </row>
    <row r="975" spans="2:65" s="418" customFormat="1">
      <c r="B975" s="417"/>
      <c r="D975" s="414" t="s">
        <v>201</v>
      </c>
      <c r="E975" s="419" t="s">
        <v>69</v>
      </c>
      <c r="F975" s="420" t="s">
        <v>7413</v>
      </c>
      <c r="H975" s="419" t="s">
        <v>69</v>
      </c>
      <c r="I975" s="421"/>
      <c r="L975" s="417"/>
      <c r="M975" s="422"/>
      <c r="N975" s="423"/>
      <c r="O975" s="423"/>
      <c r="P975" s="423"/>
      <c r="Q975" s="423"/>
      <c r="R975" s="423"/>
      <c r="S975" s="423"/>
      <c r="T975" s="424"/>
      <c r="AT975" s="419" t="s">
        <v>201</v>
      </c>
      <c r="AU975" s="419" t="s">
        <v>115</v>
      </c>
      <c r="AV975" s="418" t="s">
        <v>113</v>
      </c>
      <c r="AW975" s="418" t="s">
        <v>93</v>
      </c>
      <c r="AX975" s="418" t="s">
        <v>111</v>
      </c>
      <c r="AY975" s="419" t="s">
        <v>188</v>
      </c>
    </row>
    <row r="976" spans="2:65" s="418" customFormat="1">
      <c r="B976" s="417"/>
      <c r="D976" s="414" t="s">
        <v>201</v>
      </c>
      <c r="E976" s="419" t="s">
        <v>69</v>
      </c>
      <c r="F976" s="420" t="s">
        <v>7414</v>
      </c>
      <c r="H976" s="419" t="s">
        <v>69</v>
      </c>
      <c r="I976" s="421"/>
      <c r="L976" s="417"/>
      <c r="M976" s="422"/>
      <c r="N976" s="423"/>
      <c r="O976" s="423"/>
      <c r="P976" s="423"/>
      <c r="Q976" s="423"/>
      <c r="R976" s="423"/>
      <c r="S976" s="423"/>
      <c r="T976" s="424"/>
      <c r="AT976" s="419" t="s">
        <v>201</v>
      </c>
      <c r="AU976" s="419" t="s">
        <v>115</v>
      </c>
      <c r="AV976" s="418" t="s">
        <v>113</v>
      </c>
      <c r="AW976" s="418" t="s">
        <v>93</v>
      </c>
      <c r="AX976" s="418" t="s">
        <v>111</v>
      </c>
      <c r="AY976" s="419" t="s">
        <v>188</v>
      </c>
    </row>
    <row r="977" spans="2:65" s="418" customFormat="1">
      <c r="B977" s="417"/>
      <c r="D977" s="414" t="s">
        <v>201</v>
      </c>
      <c r="E977" s="419" t="s">
        <v>69</v>
      </c>
      <c r="F977" s="420" t="s">
        <v>7415</v>
      </c>
      <c r="H977" s="419" t="s">
        <v>69</v>
      </c>
      <c r="I977" s="421"/>
      <c r="L977" s="417"/>
      <c r="M977" s="422"/>
      <c r="N977" s="423"/>
      <c r="O977" s="423"/>
      <c r="P977" s="423"/>
      <c r="Q977" s="423"/>
      <c r="R977" s="423"/>
      <c r="S977" s="423"/>
      <c r="T977" s="424"/>
      <c r="AT977" s="419" t="s">
        <v>201</v>
      </c>
      <c r="AU977" s="419" t="s">
        <v>115</v>
      </c>
      <c r="AV977" s="418" t="s">
        <v>113</v>
      </c>
      <c r="AW977" s="418" t="s">
        <v>93</v>
      </c>
      <c r="AX977" s="418" t="s">
        <v>111</v>
      </c>
      <c r="AY977" s="419" t="s">
        <v>188</v>
      </c>
    </row>
    <row r="978" spans="2:65" s="418" customFormat="1">
      <c r="B978" s="417"/>
      <c r="D978" s="414" t="s">
        <v>201</v>
      </c>
      <c r="E978" s="419" t="s">
        <v>69</v>
      </c>
      <c r="F978" s="420" t="s">
        <v>7458</v>
      </c>
      <c r="H978" s="419" t="s">
        <v>69</v>
      </c>
      <c r="I978" s="421"/>
      <c r="L978" s="417"/>
      <c r="M978" s="422"/>
      <c r="N978" s="423"/>
      <c r="O978" s="423"/>
      <c r="P978" s="423"/>
      <c r="Q978" s="423"/>
      <c r="R978" s="423"/>
      <c r="S978" s="423"/>
      <c r="T978" s="424"/>
      <c r="AT978" s="419" t="s">
        <v>201</v>
      </c>
      <c r="AU978" s="419" t="s">
        <v>115</v>
      </c>
      <c r="AV978" s="418" t="s">
        <v>113</v>
      </c>
      <c r="AW978" s="418" t="s">
        <v>93</v>
      </c>
      <c r="AX978" s="418" t="s">
        <v>111</v>
      </c>
      <c r="AY978" s="419" t="s">
        <v>188</v>
      </c>
    </row>
    <row r="979" spans="2:65" s="418" customFormat="1">
      <c r="B979" s="417"/>
      <c r="D979" s="414" t="s">
        <v>201</v>
      </c>
      <c r="E979" s="419" t="s">
        <v>69</v>
      </c>
      <c r="F979" s="420" t="s">
        <v>7770</v>
      </c>
      <c r="H979" s="419" t="s">
        <v>69</v>
      </c>
      <c r="I979" s="421"/>
      <c r="L979" s="417"/>
      <c r="M979" s="422"/>
      <c r="N979" s="423"/>
      <c r="O979" s="423"/>
      <c r="P979" s="423"/>
      <c r="Q979" s="423"/>
      <c r="R979" s="423"/>
      <c r="S979" s="423"/>
      <c r="T979" s="424"/>
      <c r="AT979" s="419" t="s">
        <v>201</v>
      </c>
      <c r="AU979" s="419" t="s">
        <v>115</v>
      </c>
      <c r="AV979" s="418" t="s">
        <v>113</v>
      </c>
      <c r="AW979" s="418" t="s">
        <v>93</v>
      </c>
      <c r="AX979" s="418" t="s">
        <v>111</v>
      </c>
      <c r="AY979" s="419" t="s">
        <v>188</v>
      </c>
    </row>
    <row r="980" spans="2:65" s="418" customFormat="1">
      <c r="B980" s="417"/>
      <c r="D980" s="414" t="s">
        <v>201</v>
      </c>
      <c r="E980" s="419" t="s">
        <v>69</v>
      </c>
      <c r="F980" s="420" t="s">
        <v>7771</v>
      </c>
      <c r="H980" s="419" t="s">
        <v>69</v>
      </c>
      <c r="I980" s="421"/>
      <c r="L980" s="417"/>
      <c r="M980" s="422"/>
      <c r="N980" s="423"/>
      <c r="O980" s="423"/>
      <c r="P980" s="423"/>
      <c r="Q980" s="423"/>
      <c r="R980" s="423"/>
      <c r="S980" s="423"/>
      <c r="T980" s="424"/>
      <c r="AT980" s="419" t="s">
        <v>201</v>
      </c>
      <c r="AU980" s="419" t="s">
        <v>115</v>
      </c>
      <c r="AV980" s="418" t="s">
        <v>113</v>
      </c>
      <c r="AW980" s="418" t="s">
        <v>93</v>
      </c>
      <c r="AX980" s="418" t="s">
        <v>111</v>
      </c>
      <c r="AY980" s="419" t="s">
        <v>188</v>
      </c>
    </row>
    <row r="981" spans="2:65" s="418" customFormat="1">
      <c r="B981" s="417"/>
      <c r="D981" s="414" t="s">
        <v>201</v>
      </c>
      <c r="E981" s="419" t="s">
        <v>69</v>
      </c>
      <c r="F981" s="420" t="s">
        <v>7772</v>
      </c>
      <c r="H981" s="419" t="s">
        <v>69</v>
      </c>
      <c r="I981" s="421"/>
      <c r="L981" s="417"/>
      <c r="M981" s="422"/>
      <c r="N981" s="423"/>
      <c r="O981" s="423"/>
      <c r="P981" s="423"/>
      <c r="Q981" s="423"/>
      <c r="R981" s="423"/>
      <c r="S981" s="423"/>
      <c r="T981" s="424"/>
      <c r="AT981" s="419" t="s">
        <v>201</v>
      </c>
      <c r="AU981" s="419" t="s">
        <v>115</v>
      </c>
      <c r="AV981" s="418" t="s">
        <v>113</v>
      </c>
      <c r="AW981" s="418" t="s">
        <v>93</v>
      </c>
      <c r="AX981" s="418" t="s">
        <v>111</v>
      </c>
      <c r="AY981" s="419" t="s">
        <v>188</v>
      </c>
    </row>
    <row r="982" spans="2:65" s="426" customFormat="1">
      <c r="B982" s="425"/>
      <c r="D982" s="414" t="s">
        <v>201</v>
      </c>
      <c r="E982" s="427" t="s">
        <v>69</v>
      </c>
      <c r="F982" s="428" t="s">
        <v>246</v>
      </c>
      <c r="H982" s="429">
        <v>5</v>
      </c>
      <c r="I982" s="430"/>
      <c r="L982" s="425"/>
      <c r="M982" s="431"/>
      <c r="N982" s="432"/>
      <c r="O982" s="432"/>
      <c r="P982" s="432"/>
      <c r="Q982" s="432"/>
      <c r="R982" s="432"/>
      <c r="S982" s="432"/>
      <c r="T982" s="433"/>
      <c r="AT982" s="427" t="s">
        <v>201</v>
      </c>
      <c r="AU982" s="427" t="s">
        <v>115</v>
      </c>
      <c r="AV982" s="426" t="s">
        <v>115</v>
      </c>
      <c r="AW982" s="426" t="s">
        <v>93</v>
      </c>
      <c r="AX982" s="426" t="s">
        <v>111</v>
      </c>
      <c r="AY982" s="427" t="s">
        <v>188</v>
      </c>
    </row>
    <row r="983" spans="2:65" s="435" customFormat="1">
      <c r="B983" s="434"/>
      <c r="D983" s="414" t="s">
        <v>201</v>
      </c>
      <c r="E983" s="436" t="s">
        <v>69</v>
      </c>
      <c r="F983" s="437" t="s">
        <v>210</v>
      </c>
      <c r="H983" s="438">
        <v>5</v>
      </c>
      <c r="I983" s="439"/>
      <c r="L983" s="434"/>
      <c r="M983" s="440"/>
      <c r="N983" s="441"/>
      <c r="O983" s="441"/>
      <c r="P983" s="441"/>
      <c r="Q983" s="441"/>
      <c r="R983" s="441"/>
      <c r="S983" s="441"/>
      <c r="T983" s="442"/>
      <c r="AT983" s="436" t="s">
        <v>201</v>
      </c>
      <c r="AU983" s="436" t="s">
        <v>115</v>
      </c>
      <c r="AV983" s="435" t="s">
        <v>195</v>
      </c>
      <c r="AW983" s="435" t="s">
        <v>93</v>
      </c>
      <c r="AX983" s="435" t="s">
        <v>113</v>
      </c>
      <c r="AY983" s="436" t="s">
        <v>188</v>
      </c>
    </row>
    <row r="984" spans="2:65" s="334" customFormat="1" ht="16.5" customHeight="1">
      <c r="B984" s="86"/>
      <c r="C984" s="87" t="s">
        <v>801</v>
      </c>
      <c r="D984" s="87" t="s">
        <v>190</v>
      </c>
      <c r="E984" s="88" t="s">
        <v>7776</v>
      </c>
      <c r="F984" s="89" t="s">
        <v>7777</v>
      </c>
      <c r="G984" s="90" t="s">
        <v>578</v>
      </c>
      <c r="H984" s="91">
        <v>2</v>
      </c>
      <c r="I984" s="238"/>
      <c r="J984" s="92">
        <f>ROUND(I984*H984,2)</f>
        <v>0</v>
      </c>
      <c r="K984" s="89" t="s">
        <v>194</v>
      </c>
      <c r="L984" s="61"/>
      <c r="M984" s="410" t="s">
        <v>69</v>
      </c>
      <c r="N984" s="411" t="s">
        <v>100</v>
      </c>
      <c r="O984" s="333"/>
      <c r="P984" s="412">
        <f>O984*H984</f>
        <v>0</v>
      </c>
      <c r="Q984" s="412">
        <v>0</v>
      </c>
      <c r="R984" s="412">
        <f>Q984*H984</f>
        <v>0</v>
      </c>
      <c r="S984" s="412">
        <v>0</v>
      </c>
      <c r="T984" s="413">
        <f>S984*H984</f>
        <v>0</v>
      </c>
      <c r="AR984" s="55" t="s">
        <v>389</v>
      </c>
      <c r="AT984" s="55" t="s">
        <v>190</v>
      </c>
      <c r="AU984" s="55" t="s">
        <v>115</v>
      </c>
      <c r="AY984" s="55" t="s">
        <v>188</v>
      </c>
      <c r="BE984" s="93">
        <f>IF(N984="základní",J984,0)</f>
        <v>0</v>
      </c>
      <c r="BF984" s="93">
        <f>IF(N984="snížená",J984,0)</f>
        <v>0</v>
      </c>
      <c r="BG984" s="93">
        <f>IF(N984="zákl. přenesená",J984,0)</f>
        <v>0</v>
      </c>
      <c r="BH984" s="93">
        <f>IF(N984="sníž. přenesená",J984,0)</f>
        <v>0</v>
      </c>
      <c r="BI984" s="93">
        <f>IF(N984="nulová",J984,0)</f>
        <v>0</v>
      </c>
      <c r="BJ984" s="55" t="s">
        <v>113</v>
      </c>
      <c r="BK984" s="93">
        <f>ROUND(I984*H984,2)</f>
        <v>0</v>
      </c>
      <c r="BL984" s="55" t="s">
        <v>389</v>
      </c>
      <c r="BM984" s="55" t="s">
        <v>7778</v>
      </c>
    </row>
    <row r="985" spans="2:65" s="334" customFormat="1" ht="27">
      <c r="B985" s="61"/>
      <c r="D985" s="414" t="s">
        <v>197</v>
      </c>
      <c r="F985" s="415" t="s">
        <v>7779</v>
      </c>
      <c r="I985" s="240"/>
      <c r="L985" s="61"/>
      <c r="M985" s="94"/>
      <c r="N985" s="333"/>
      <c r="O985" s="333"/>
      <c r="P985" s="333"/>
      <c r="Q985" s="333"/>
      <c r="R985" s="333"/>
      <c r="S985" s="333"/>
      <c r="T985" s="69"/>
      <c r="AT985" s="55" t="s">
        <v>197</v>
      </c>
      <c r="AU985" s="55" t="s">
        <v>115</v>
      </c>
    </row>
    <row r="986" spans="2:65" s="418" customFormat="1">
      <c r="B986" s="417"/>
      <c r="D986" s="414" t="s">
        <v>201</v>
      </c>
      <c r="E986" s="419" t="s">
        <v>69</v>
      </c>
      <c r="F986" s="420" t="s">
        <v>7412</v>
      </c>
      <c r="H986" s="419" t="s">
        <v>69</v>
      </c>
      <c r="I986" s="421"/>
      <c r="L986" s="417"/>
      <c r="M986" s="422"/>
      <c r="N986" s="423"/>
      <c r="O986" s="423"/>
      <c r="P986" s="423"/>
      <c r="Q986" s="423"/>
      <c r="R986" s="423"/>
      <c r="S986" s="423"/>
      <c r="T986" s="424"/>
      <c r="AT986" s="419" t="s">
        <v>201</v>
      </c>
      <c r="AU986" s="419" t="s">
        <v>115</v>
      </c>
      <c r="AV986" s="418" t="s">
        <v>113</v>
      </c>
      <c r="AW986" s="418" t="s">
        <v>93</v>
      </c>
      <c r="AX986" s="418" t="s">
        <v>111</v>
      </c>
      <c r="AY986" s="419" t="s">
        <v>188</v>
      </c>
    </row>
    <row r="987" spans="2:65" s="418" customFormat="1">
      <c r="B987" s="417"/>
      <c r="D987" s="414" t="s">
        <v>201</v>
      </c>
      <c r="E987" s="419" t="s">
        <v>69</v>
      </c>
      <c r="F987" s="420" t="s">
        <v>7413</v>
      </c>
      <c r="H987" s="419" t="s">
        <v>69</v>
      </c>
      <c r="I987" s="421"/>
      <c r="L987" s="417"/>
      <c r="M987" s="422"/>
      <c r="N987" s="423"/>
      <c r="O987" s="423"/>
      <c r="P987" s="423"/>
      <c r="Q987" s="423"/>
      <c r="R987" s="423"/>
      <c r="S987" s="423"/>
      <c r="T987" s="424"/>
      <c r="AT987" s="419" t="s">
        <v>201</v>
      </c>
      <c r="AU987" s="419" t="s">
        <v>115</v>
      </c>
      <c r="AV987" s="418" t="s">
        <v>113</v>
      </c>
      <c r="AW987" s="418" t="s">
        <v>93</v>
      </c>
      <c r="AX987" s="418" t="s">
        <v>111</v>
      </c>
      <c r="AY987" s="419" t="s">
        <v>188</v>
      </c>
    </row>
    <row r="988" spans="2:65" s="418" customFormat="1">
      <c r="B988" s="417"/>
      <c r="D988" s="414" t="s">
        <v>201</v>
      </c>
      <c r="E988" s="419" t="s">
        <v>69</v>
      </c>
      <c r="F988" s="420" t="s">
        <v>7414</v>
      </c>
      <c r="H988" s="419" t="s">
        <v>69</v>
      </c>
      <c r="I988" s="421"/>
      <c r="L988" s="417"/>
      <c r="M988" s="422"/>
      <c r="N988" s="423"/>
      <c r="O988" s="423"/>
      <c r="P988" s="423"/>
      <c r="Q988" s="423"/>
      <c r="R988" s="423"/>
      <c r="S988" s="423"/>
      <c r="T988" s="424"/>
      <c r="AT988" s="419" t="s">
        <v>201</v>
      </c>
      <c r="AU988" s="419" t="s">
        <v>115</v>
      </c>
      <c r="AV988" s="418" t="s">
        <v>113</v>
      </c>
      <c r="AW988" s="418" t="s">
        <v>93</v>
      </c>
      <c r="AX988" s="418" t="s">
        <v>111</v>
      </c>
      <c r="AY988" s="419" t="s">
        <v>188</v>
      </c>
    </row>
    <row r="989" spans="2:65" s="418" customFormat="1">
      <c r="B989" s="417"/>
      <c r="D989" s="414" t="s">
        <v>201</v>
      </c>
      <c r="E989" s="419" t="s">
        <v>69</v>
      </c>
      <c r="F989" s="420" t="s">
        <v>7415</v>
      </c>
      <c r="H989" s="419" t="s">
        <v>69</v>
      </c>
      <c r="I989" s="421"/>
      <c r="L989" s="417"/>
      <c r="M989" s="422"/>
      <c r="N989" s="423"/>
      <c r="O989" s="423"/>
      <c r="P989" s="423"/>
      <c r="Q989" s="423"/>
      <c r="R989" s="423"/>
      <c r="S989" s="423"/>
      <c r="T989" s="424"/>
      <c r="AT989" s="419" t="s">
        <v>201</v>
      </c>
      <c r="AU989" s="419" t="s">
        <v>115</v>
      </c>
      <c r="AV989" s="418" t="s">
        <v>113</v>
      </c>
      <c r="AW989" s="418" t="s">
        <v>93</v>
      </c>
      <c r="AX989" s="418" t="s">
        <v>111</v>
      </c>
      <c r="AY989" s="419" t="s">
        <v>188</v>
      </c>
    </row>
    <row r="990" spans="2:65" s="418" customFormat="1">
      <c r="B990" s="417"/>
      <c r="D990" s="414" t="s">
        <v>201</v>
      </c>
      <c r="E990" s="419" t="s">
        <v>69</v>
      </c>
      <c r="F990" s="420" t="s">
        <v>7451</v>
      </c>
      <c r="H990" s="419" t="s">
        <v>69</v>
      </c>
      <c r="I990" s="421"/>
      <c r="L990" s="417"/>
      <c r="M990" s="422"/>
      <c r="N990" s="423"/>
      <c r="O990" s="423"/>
      <c r="P990" s="423"/>
      <c r="Q990" s="423"/>
      <c r="R990" s="423"/>
      <c r="S990" s="423"/>
      <c r="T990" s="424"/>
      <c r="AT990" s="419" t="s">
        <v>201</v>
      </c>
      <c r="AU990" s="419" t="s">
        <v>115</v>
      </c>
      <c r="AV990" s="418" t="s">
        <v>113</v>
      </c>
      <c r="AW990" s="418" t="s">
        <v>93</v>
      </c>
      <c r="AX990" s="418" t="s">
        <v>111</v>
      </c>
      <c r="AY990" s="419" t="s">
        <v>188</v>
      </c>
    </row>
    <row r="991" spans="2:65" s="418" customFormat="1">
      <c r="B991" s="417"/>
      <c r="D991" s="414" t="s">
        <v>201</v>
      </c>
      <c r="E991" s="419" t="s">
        <v>69</v>
      </c>
      <c r="F991" s="420" t="s">
        <v>7780</v>
      </c>
      <c r="H991" s="419" t="s">
        <v>69</v>
      </c>
      <c r="I991" s="421"/>
      <c r="L991" s="417"/>
      <c r="M991" s="422"/>
      <c r="N991" s="423"/>
      <c r="O991" s="423"/>
      <c r="P991" s="423"/>
      <c r="Q991" s="423"/>
      <c r="R991" s="423"/>
      <c r="S991" s="423"/>
      <c r="T991" s="424"/>
      <c r="AT991" s="419" t="s">
        <v>201</v>
      </c>
      <c r="AU991" s="419" t="s">
        <v>115</v>
      </c>
      <c r="AV991" s="418" t="s">
        <v>113</v>
      </c>
      <c r="AW991" s="418" t="s">
        <v>93</v>
      </c>
      <c r="AX991" s="418" t="s">
        <v>111</v>
      </c>
      <c r="AY991" s="419" t="s">
        <v>188</v>
      </c>
    </row>
    <row r="992" spans="2:65" s="418" customFormat="1" ht="27">
      <c r="B992" s="417"/>
      <c r="D992" s="414" t="s">
        <v>201</v>
      </c>
      <c r="E992" s="419" t="s">
        <v>69</v>
      </c>
      <c r="F992" s="420" t="s">
        <v>7781</v>
      </c>
      <c r="H992" s="419" t="s">
        <v>69</v>
      </c>
      <c r="I992" s="421"/>
      <c r="L992" s="417"/>
      <c r="M992" s="422"/>
      <c r="N992" s="423"/>
      <c r="O992" s="423"/>
      <c r="P992" s="423"/>
      <c r="Q992" s="423"/>
      <c r="R992" s="423"/>
      <c r="S992" s="423"/>
      <c r="T992" s="424"/>
      <c r="AT992" s="419" t="s">
        <v>201</v>
      </c>
      <c r="AU992" s="419" t="s">
        <v>115</v>
      </c>
      <c r="AV992" s="418" t="s">
        <v>113</v>
      </c>
      <c r="AW992" s="418" t="s">
        <v>93</v>
      </c>
      <c r="AX992" s="418" t="s">
        <v>111</v>
      </c>
      <c r="AY992" s="419" t="s">
        <v>188</v>
      </c>
    </row>
    <row r="993" spans="2:65" s="426" customFormat="1">
      <c r="B993" s="425"/>
      <c r="D993" s="414" t="s">
        <v>201</v>
      </c>
      <c r="E993" s="427" t="s">
        <v>69</v>
      </c>
      <c r="F993" s="428" t="s">
        <v>115</v>
      </c>
      <c r="H993" s="429">
        <v>2</v>
      </c>
      <c r="I993" s="430"/>
      <c r="L993" s="425"/>
      <c r="M993" s="431"/>
      <c r="N993" s="432"/>
      <c r="O993" s="432"/>
      <c r="P993" s="432"/>
      <c r="Q993" s="432"/>
      <c r="R993" s="432"/>
      <c r="S993" s="432"/>
      <c r="T993" s="433"/>
      <c r="AT993" s="427" t="s">
        <v>201</v>
      </c>
      <c r="AU993" s="427" t="s">
        <v>115</v>
      </c>
      <c r="AV993" s="426" t="s">
        <v>115</v>
      </c>
      <c r="AW993" s="426" t="s">
        <v>93</v>
      </c>
      <c r="AX993" s="426" t="s">
        <v>111</v>
      </c>
      <c r="AY993" s="427" t="s">
        <v>188</v>
      </c>
    </row>
    <row r="994" spans="2:65" s="435" customFormat="1">
      <c r="B994" s="434"/>
      <c r="D994" s="414" t="s">
        <v>201</v>
      </c>
      <c r="E994" s="436" t="s">
        <v>69</v>
      </c>
      <c r="F994" s="437" t="s">
        <v>210</v>
      </c>
      <c r="H994" s="438">
        <v>2</v>
      </c>
      <c r="I994" s="439"/>
      <c r="L994" s="434"/>
      <c r="M994" s="440"/>
      <c r="N994" s="441"/>
      <c r="O994" s="441"/>
      <c r="P994" s="441"/>
      <c r="Q994" s="441"/>
      <c r="R994" s="441"/>
      <c r="S994" s="441"/>
      <c r="T994" s="442"/>
      <c r="AT994" s="436" t="s">
        <v>201</v>
      </c>
      <c r="AU994" s="436" t="s">
        <v>115</v>
      </c>
      <c r="AV994" s="435" t="s">
        <v>195</v>
      </c>
      <c r="AW994" s="435" t="s">
        <v>93</v>
      </c>
      <c r="AX994" s="435" t="s">
        <v>113</v>
      </c>
      <c r="AY994" s="436" t="s">
        <v>188</v>
      </c>
    </row>
    <row r="995" spans="2:65" s="334" customFormat="1" ht="16.5" customHeight="1">
      <c r="B995" s="86"/>
      <c r="C995" s="455" t="s">
        <v>814</v>
      </c>
      <c r="D995" s="455" t="s">
        <v>521</v>
      </c>
      <c r="E995" s="456" t="s">
        <v>7782</v>
      </c>
      <c r="F995" s="457" t="s">
        <v>7783</v>
      </c>
      <c r="G995" s="458" t="s">
        <v>578</v>
      </c>
      <c r="H995" s="459">
        <v>2</v>
      </c>
      <c r="I995" s="460"/>
      <c r="J995" s="461">
        <f>ROUND(I995*H995,2)</f>
        <v>0</v>
      </c>
      <c r="K995" s="457" t="s">
        <v>449</v>
      </c>
      <c r="L995" s="462"/>
      <c r="M995" s="463" t="s">
        <v>69</v>
      </c>
      <c r="N995" s="464" t="s">
        <v>100</v>
      </c>
      <c r="O995" s="333"/>
      <c r="P995" s="412">
        <f>O995*H995</f>
        <v>0</v>
      </c>
      <c r="Q995" s="412">
        <v>4.4999999999999997E-3</v>
      </c>
      <c r="R995" s="412">
        <f>Q995*H995</f>
        <v>8.9999999999999993E-3</v>
      </c>
      <c r="S995" s="412">
        <v>0</v>
      </c>
      <c r="T995" s="413">
        <f>S995*H995</f>
        <v>0</v>
      </c>
      <c r="AR995" s="55" t="s">
        <v>520</v>
      </c>
      <c r="AT995" s="55" t="s">
        <v>521</v>
      </c>
      <c r="AU995" s="55" t="s">
        <v>115</v>
      </c>
      <c r="AY995" s="55" t="s">
        <v>188</v>
      </c>
      <c r="BE995" s="93">
        <f>IF(N995="základní",J995,0)</f>
        <v>0</v>
      </c>
      <c r="BF995" s="93">
        <f>IF(N995="snížená",J995,0)</f>
        <v>0</v>
      </c>
      <c r="BG995" s="93">
        <f>IF(N995="zákl. přenesená",J995,0)</f>
        <v>0</v>
      </c>
      <c r="BH995" s="93">
        <f>IF(N995="sníž. přenesená",J995,0)</f>
        <v>0</v>
      </c>
      <c r="BI995" s="93">
        <f>IF(N995="nulová",J995,0)</f>
        <v>0</v>
      </c>
      <c r="BJ995" s="55" t="s">
        <v>113</v>
      </c>
      <c r="BK995" s="93">
        <f>ROUND(I995*H995,2)</f>
        <v>0</v>
      </c>
      <c r="BL995" s="55" t="s">
        <v>389</v>
      </c>
      <c r="BM995" s="55" t="s">
        <v>7784</v>
      </c>
    </row>
    <row r="996" spans="2:65" s="334" customFormat="1">
      <c r="B996" s="61"/>
      <c r="D996" s="414" t="s">
        <v>197</v>
      </c>
      <c r="F996" s="415" t="s">
        <v>7783</v>
      </c>
      <c r="I996" s="240"/>
      <c r="L996" s="61"/>
      <c r="M996" s="94"/>
      <c r="N996" s="333"/>
      <c r="O996" s="333"/>
      <c r="P996" s="333"/>
      <c r="Q996" s="333"/>
      <c r="R996" s="333"/>
      <c r="S996" s="333"/>
      <c r="T996" s="69"/>
      <c r="AT996" s="55" t="s">
        <v>197</v>
      </c>
      <c r="AU996" s="55" t="s">
        <v>115</v>
      </c>
    </row>
    <row r="997" spans="2:65" s="418" customFormat="1">
      <c r="B997" s="417"/>
      <c r="D997" s="414" t="s">
        <v>201</v>
      </c>
      <c r="E997" s="419" t="s">
        <v>69</v>
      </c>
      <c r="F997" s="420" t="s">
        <v>7412</v>
      </c>
      <c r="H997" s="419" t="s">
        <v>69</v>
      </c>
      <c r="I997" s="421"/>
      <c r="L997" s="417"/>
      <c r="M997" s="422"/>
      <c r="N997" s="423"/>
      <c r="O997" s="423"/>
      <c r="P997" s="423"/>
      <c r="Q997" s="423"/>
      <c r="R997" s="423"/>
      <c r="S997" s="423"/>
      <c r="T997" s="424"/>
      <c r="AT997" s="419" t="s">
        <v>201</v>
      </c>
      <c r="AU997" s="419" t="s">
        <v>115</v>
      </c>
      <c r="AV997" s="418" t="s">
        <v>113</v>
      </c>
      <c r="AW997" s="418" t="s">
        <v>93</v>
      </c>
      <c r="AX997" s="418" t="s">
        <v>111</v>
      </c>
      <c r="AY997" s="419" t="s">
        <v>188</v>
      </c>
    </row>
    <row r="998" spans="2:65" s="418" customFormat="1">
      <c r="B998" s="417"/>
      <c r="D998" s="414" t="s">
        <v>201</v>
      </c>
      <c r="E998" s="419" t="s">
        <v>69</v>
      </c>
      <c r="F998" s="420" t="s">
        <v>7413</v>
      </c>
      <c r="H998" s="419" t="s">
        <v>69</v>
      </c>
      <c r="I998" s="421"/>
      <c r="L998" s="417"/>
      <c r="M998" s="422"/>
      <c r="N998" s="423"/>
      <c r="O998" s="423"/>
      <c r="P998" s="423"/>
      <c r="Q998" s="423"/>
      <c r="R998" s="423"/>
      <c r="S998" s="423"/>
      <c r="T998" s="424"/>
      <c r="AT998" s="419" t="s">
        <v>201</v>
      </c>
      <c r="AU998" s="419" t="s">
        <v>115</v>
      </c>
      <c r="AV998" s="418" t="s">
        <v>113</v>
      </c>
      <c r="AW998" s="418" t="s">
        <v>93</v>
      </c>
      <c r="AX998" s="418" t="s">
        <v>111</v>
      </c>
      <c r="AY998" s="419" t="s">
        <v>188</v>
      </c>
    </row>
    <row r="999" spans="2:65" s="418" customFormat="1">
      <c r="B999" s="417"/>
      <c r="D999" s="414" t="s">
        <v>201</v>
      </c>
      <c r="E999" s="419" t="s">
        <v>69</v>
      </c>
      <c r="F999" s="420" t="s">
        <v>7414</v>
      </c>
      <c r="H999" s="419" t="s">
        <v>69</v>
      </c>
      <c r="I999" s="421"/>
      <c r="L999" s="417"/>
      <c r="M999" s="422"/>
      <c r="N999" s="423"/>
      <c r="O999" s="423"/>
      <c r="P999" s="423"/>
      <c r="Q999" s="423"/>
      <c r="R999" s="423"/>
      <c r="S999" s="423"/>
      <c r="T999" s="424"/>
      <c r="AT999" s="419" t="s">
        <v>201</v>
      </c>
      <c r="AU999" s="419" t="s">
        <v>115</v>
      </c>
      <c r="AV999" s="418" t="s">
        <v>113</v>
      </c>
      <c r="AW999" s="418" t="s">
        <v>93</v>
      </c>
      <c r="AX999" s="418" t="s">
        <v>111</v>
      </c>
      <c r="AY999" s="419" t="s">
        <v>188</v>
      </c>
    </row>
    <row r="1000" spans="2:65" s="418" customFormat="1">
      <c r="B1000" s="417"/>
      <c r="D1000" s="414" t="s">
        <v>201</v>
      </c>
      <c r="E1000" s="419" t="s">
        <v>69</v>
      </c>
      <c r="F1000" s="420" t="s">
        <v>7415</v>
      </c>
      <c r="H1000" s="419" t="s">
        <v>69</v>
      </c>
      <c r="I1000" s="421"/>
      <c r="L1000" s="417"/>
      <c r="M1000" s="422"/>
      <c r="N1000" s="423"/>
      <c r="O1000" s="423"/>
      <c r="P1000" s="423"/>
      <c r="Q1000" s="423"/>
      <c r="R1000" s="423"/>
      <c r="S1000" s="423"/>
      <c r="T1000" s="424"/>
      <c r="AT1000" s="419" t="s">
        <v>201</v>
      </c>
      <c r="AU1000" s="419" t="s">
        <v>115</v>
      </c>
      <c r="AV1000" s="418" t="s">
        <v>113</v>
      </c>
      <c r="AW1000" s="418" t="s">
        <v>93</v>
      </c>
      <c r="AX1000" s="418" t="s">
        <v>111</v>
      </c>
      <c r="AY1000" s="419" t="s">
        <v>188</v>
      </c>
    </row>
    <row r="1001" spans="2:65" s="418" customFormat="1">
      <c r="B1001" s="417"/>
      <c r="D1001" s="414" t="s">
        <v>201</v>
      </c>
      <c r="E1001" s="419" t="s">
        <v>69</v>
      </c>
      <c r="F1001" s="420" t="s">
        <v>7458</v>
      </c>
      <c r="H1001" s="419" t="s">
        <v>69</v>
      </c>
      <c r="I1001" s="421"/>
      <c r="L1001" s="417"/>
      <c r="M1001" s="422"/>
      <c r="N1001" s="423"/>
      <c r="O1001" s="423"/>
      <c r="P1001" s="423"/>
      <c r="Q1001" s="423"/>
      <c r="R1001" s="423"/>
      <c r="S1001" s="423"/>
      <c r="T1001" s="424"/>
      <c r="AT1001" s="419" t="s">
        <v>201</v>
      </c>
      <c r="AU1001" s="419" t="s">
        <v>115</v>
      </c>
      <c r="AV1001" s="418" t="s">
        <v>113</v>
      </c>
      <c r="AW1001" s="418" t="s">
        <v>93</v>
      </c>
      <c r="AX1001" s="418" t="s">
        <v>111</v>
      </c>
      <c r="AY1001" s="419" t="s">
        <v>188</v>
      </c>
    </row>
    <row r="1002" spans="2:65" s="418" customFormat="1">
      <c r="B1002" s="417"/>
      <c r="D1002" s="414" t="s">
        <v>201</v>
      </c>
      <c r="E1002" s="419" t="s">
        <v>69</v>
      </c>
      <c r="F1002" s="420" t="s">
        <v>7780</v>
      </c>
      <c r="H1002" s="419" t="s">
        <v>69</v>
      </c>
      <c r="I1002" s="421"/>
      <c r="L1002" s="417"/>
      <c r="M1002" s="422"/>
      <c r="N1002" s="423"/>
      <c r="O1002" s="423"/>
      <c r="P1002" s="423"/>
      <c r="Q1002" s="423"/>
      <c r="R1002" s="423"/>
      <c r="S1002" s="423"/>
      <c r="T1002" s="424"/>
      <c r="AT1002" s="419" t="s">
        <v>201</v>
      </c>
      <c r="AU1002" s="419" t="s">
        <v>115</v>
      </c>
      <c r="AV1002" s="418" t="s">
        <v>113</v>
      </c>
      <c r="AW1002" s="418" t="s">
        <v>93</v>
      </c>
      <c r="AX1002" s="418" t="s">
        <v>111</v>
      </c>
      <c r="AY1002" s="419" t="s">
        <v>188</v>
      </c>
    </row>
    <row r="1003" spans="2:65" s="418" customFormat="1" ht="27">
      <c r="B1003" s="417"/>
      <c r="D1003" s="414" t="s">
        <v>201</v>
      </c>
      <c r="E1003" s="419" t="s">
        <v>69</v>
      </c>
      <c r="F1003" s="420" t="s">
        <v>7781</v>
      </c>
      <c r="H1003" s="419" t="s">
        <v>69</v>
      </c>
      <c r="I1003" s="421"/>
      <c r="L1003" s="417"/>
      <c r="M1003" s="422"/>
      <c r="N1003" s="423"/>
      <c r="O1003" s="423"/>
      <c r="P1003" s="423"/>
      <c r="Q1003" s="423"/>
      <c r="R1003" s="423"/>
      <c r="S1003" s="423"/>
      <c r="T1003" s="424"/>
      <c r="AT1003" s="419" t="s">
        <v>201</v>
      </c>
      <c r="AU1003" s="419" t="s">
        <v>115</v>
      </c>
      <c r="AV1003" s="418" t="s">
        <v>113</v>
      </c>
      <c r="AW1003" s="418" t="s">
        <v>93</v>
      </c>
      <c r="AX1003" s="418" t="s">
        <v>111</v>
      </c>
      <c r="AY1003" s="419" t="s">
        <v>188</v>
      </c>
    </row>
    <row r="1004" spans="2:65" s="426" customFormat="1">
      <c r="B1004" s="425"/>
      <c r="D1004" s="414" t="s">
        <v>201</v>
      </c>
      <c r="E1004" s="427" t="s">
        <v>69</v>
      </c>
      <c r="F1004" s="428" t="s">
        <v>115</v>
      </c>
      <c r="H1004" s="429">
        <v>2</v>
      </c>
      <c r="I1004" s="430"/>
      <c r="L1004" s="425"/>
      <c r="M1004" s="431"/>
      <c r="N1004" s="432"/>
      <c r="O1004" s="432"/>
      <c r="P1004" s="432"/>
      <c r="Q1004" s="432"/>
      <c r="R1004" s="432"/>
      <c r="S1004" s="432"/>
      <c r="T1004" s="433"/>
      <c r="AT1004" s="427" t="s">
        <v>201</v>
      </c>
      <c r="AU1004" s="427" t="s">
        <v>115</v>
      </c>
      <c r="AV1004" s="426" t="s">
        <v>115</v>
      </c>
      <c r="AW1004" s="426" t="s">
        <v>93</v>
      </c>
      <c r="AX1004" s="426" t="s">
        <v>111</v>
      </c>
      <c r="AY1004" s="427" t="s">
        <v>188</v>
      </c>
    </row>
    <row r="1005" spans="2:65" s="435" customFormat="1">
      <c r="B1005" s="434"/>
      <c r="D1005" s="414" t="s">
        <v>201</v>
      </c>
      <c r="E1005" s="436" t="s">
        <v>69</v>
      </c>
      <c r="F1005" s="437" t="s">
        <v>210</v>
      </c>
      <c r="H1005" s="438">
        <v>2</v>
      </c>
      <c r="I1005" s="439"/>
      <c r="L1005" s="434"/>
      <c r="M1005" s="440"/>
      <c r="N1005" s="441"/>
      <c r="O1005" s="441"/>
      <c r="P1005" s="441"/>
      <c r="Q1005" s="441"/>
      <c r="R1005" s="441"/>
      <c r="S1005" s="441"/>
      <c r="T1005" s="442"/>
      <c r="AT1005" s="436" t="s">
        <v>201</v>
      </c>
      <c r="AU1005" s="436" t="s">
        <v>115</v>
      </c>
      <c r="AV1005" s="435" t="s">
        <v>195</v>
      </c>
      <c r="AW1005" s="435" t="s">
        <v>93</v>
      </c>
      <c r="AX1005" s="435" t="s">
        <v>113</v>
      </c>
      <c r="AY1005" s="436" t="s">
        <v>188</v>
      </c>
    </row>
    <row r="1006" spans="2:65" s="334" customFormat="1" ht="25.5" customHeight="1">
      <c r="B1006" s="86"/>
      <c r="C1006" s="87" t="s">
        <v>818</v>
      </c>
      <c r="D1006" s="87" t="s">
        <v>190</v>
      </c>
      <c r="E1006" s="88" t="s">
        <v>7785</v>
      </c>
      <c r="F1006" s="89" t="s">
        <v>7786</v>
      </c>
      <c r="G1006" s="90" t="s">
        <v>578</v>
      </c>
      <c r="H1006" s="91">
        <v>40</v>
      </c>
      <c r="I1006" s="238"/>
      <c r="J1006" s="92">
        <f>ROUND(I1006*H1006,2)</f>
        <v>0</v>
      </c>
      <c r="K1006" s="89" t="s">
        <v>194</v>
      </c>
      <c r="L1006" s="61"/>
      <c r="M1006" s="410" t="s">
        <v>69</v>
      </c>
      <c r="N1006" s="411" t="s">
        <v>100</v>
      </c>
      <c r="O1006" s="333"/>
      <c r="P1006" s="412">
        <f>O1006*H1006</f>
        <v>0</v>
      </c>
      <c r="Q1006" s="412">
        <v>0</v>
      </c>
      <c r="R1006" s="412">
        <f>Q1006*H1006</f>
        <v>0</v>
      </c>
      <c r="S1006" s="412">
        <v>4.0000000000000001E-3</v>
      </c>
      <c r="T1006" s="413">
        <f>S1006*H1006</f>
        <v>0.16</v>
      </c>
      <c r="AR1006" s="55" t="s">
        <v>389</v>
      </c>
      <c r="AT1006" s="55" t="s">
        <v>190</v>
      </c>
      <c r="AU1006" s="55" t="s">
        <v>115</v>
      </c>
      <c r="AY1006" s="55" t="s">
        <v>188</v>
      </c>
      <c r="BE1006" s="93">
        <f>IF(N1006="základní",J1006,0)</f>
        <v>0</v>
      </c>
      <c r="BF1006" s="93">
        <f>IF(N1006="snížená",J1006,0)</f>
        <v>0</v>
      </c>
      <c r="BG1006" s="93">
        <f>IF(N1006="zákl. přenesená",J1006,0)</f>
        <v>0</v>
      </c>
      <c r="BH1006" s="93">
        <f>IF(N1006="sníž. přenesená",J1006,0)</f>
        <v>0</v>
      </c>
      <c r="BI1006" s="93">
        <f>IF(N1006="nulová",J1006,0)</f>
        <v>0</v>
      </c>
      <c r="BJ1006" s="55" t="s">
        <v>113</v>
      </c>
      <c r="BK1006" s="93">
        <f>ROUND(I1006*H1006,2)</f>
        <v>0</v>
      </c>
      <c r="BL1006" s="55" t="s">
        <v>389</v>
      </c>
      <c r="BM1006" s="55" t="s">
        <v>7787</v>
      </c>
    </row>
    <row r="1007" spans="2:65" s="334" customFormat="1">
      <c r="B1007" s="61"/>
      <c r="D1007" s="414" t="s">
        <v>197</v>
      </c>
      <c r="F1007" s="415" t="s">
        <v>7788</v>
      </c>
      <c r="I1007" s="240"/>
      <c r="L1007" s="61"/>
      <c r="M1007" s="94"/>
      <c r="N1007" s="333"/>
      <c r="O1007" s="333"/>
      <c r="P1007" s="333"/>
      <c r="Q1007" s="333"/>
      <c r="R1007" s="333"/>
      <c r="S1007" s="333"/>
      <c r="T1007" s="69"/>
      <c r="AT1007" s="55" t="s">
        <v>197</v>
      </c>
      <c r="AU1007" s="55" t="s">
        <v>115</v>
      </c>
    </row>
    <row r="1008" spans="2:65" s="418" customFormat="1">
      <c r="B1008" s="417"/>
      <c r="D1008" s="414" t="s">
        <v>201</v>
      </c>
      <c r="E1008" s="419" t="s">
        <v>69</v>
      </c>
      <c r="F1008" s="420" t="s">
        <v>7412</v>
      </c>
      <c r="H1008" s="419" t="s">
        <v>69</v>
      </c>
      <c r="I1008" s="421"/>
      <c r="L1008" s="417"/>
      <c r="M1008" s="422"/>
      <c r="N1008" s="423"/>
      <c r="O1008" s="423"/>
      <c r="P1008" s="423"/>
      <c r="Q1008" s="423"/>
      <c r="R1008" s="423"/>
      <c r="S1008" s="423"/>
      <c r="T1008" s="424"/>
      <c r="AT1008" s="419" t="s">
        <v>201</v>
      </c>
      <c r="AU1008" s="419" t="s">
        <v>115</v>
      </c>
      <c r="AV1008" s="418" t="s">
        <v>113</v>
      </c>
      <c r="AW1008" s="418" t="s">
        <v>93</v>
      </c>
      <c r="AX1008" s="418" t="s">
        <v>111</v>
      </c>
      <c r="AY1008" s="419" t="s">
        <v>188</v>
      </c>
    </row>
    <row r="1009" spans="2:65" s="418" customFormat="1">
      <c r="B1009" s="417"/>
      <c r="D1009" s="414" t="s">
        <v>201</v>
      </c>
      <c r="E1009" s="419" t="s">
        <v>69</v>
      </c>
      <c r="F1009" s="420" t="s">
        <v>7413</v>
      </c>
      <c r="H1009" s="419" t="s">
        <v>69</v>
      </c>
      <c r="I1009" s="421"/>
      <c r="L1009" s="417"/>
      <c r="M1009" s="422"/>
      <c r="N1009" s="423"/>
      <c r="O1009" s="423"/>
      <c r="P1009" s="423"/>
      <c r="Q1009" s="423"/>
      <c r="R1009" s="423"/>
      <c r="S1009" s="423"/>
      <c r="T1009" s="424"/>
      <c r="AT1009" s="419" t="s">
        <v>201</v>
      </c>
      <c r="AU1009" s="419" t="s">
        <v>115</v>
      </c>
      <c r="AV1009" s="418" t="s">
        <v>113</v>
      </c>
      <c r="AW1009" s="418" t="s">
        <v>93</v>
      </c>
      <c r="AX1009" s="418" t="s">
        <v>111</v>
      </c>
      <c r="AY1009" s="419" t="s">
        <v>188</v>
      </c>
    </row>
    <row r="1010" spans="2:65" s="418" customFormat="1">
      <c r="B1010" s="417"/>
      <c r="D1010" s="414" t="s">
        <v>201</v>
      </c>
      <c r="E1010" s="419" t="s">
        <v>69</v>
      </c>
      <c r="F1010" s="420" t="s">
        <v>7414</v>
      </c>
      <c r="H1010" s="419" t="s">
        <v>69</v>
      </c>
      <c r="I1010" s="421"/>
      <c r="L1010" s="417"/>
      <c r="M1010" s="422"/>
      <c r="N1010" s="423"/>
      <c r="O1010" s="423"/>
      <c r="P1010" s="423"/>
      <c r="Q1010" s="423"/>
      <c r="R1010" s="423"/>
      <c r="S1010" s="423"/>
      <c r="T1010" s="424"/>
      <c r="AT1010" s="419" t="s">
        <v>201</v>
      </c>
      <c r="AU1010" s="419" t="s">
        <v>115</v>
      </c>
      <c r="AV1010" s="418" t="s">
        <v>113</v>
      </c>
      <c r="AW1010" s="418" t="s">
        <v>93</v>
      </c>
      <c r="AX1010" s="418" t="s">
        <v>111</v>
      </c>
      <c r="AY1010" s="419" t="s">
        <v>188</v>
      </c>
    </row>
    <row r="1011" spans="2:65" s="418" customFormat="1">
      <c r="B1011" s="417"/>
      <c r="D1011" s="414" t="s">
        <v>201</v>
      </c>
      <c r="E1011" s="419" t="s">
        <v>69</v>
      </c>
      <c r="F1011" s="420" t="s">
        <v>7415</v>
      </c>
      <c r="H1011" s="419" t="s">
        <v>69</v>
      </c>
      <c r="I1011" s="421"/>
      <c r="L1011" s="417"/>
      <c r="M1011" s="422"/>
      <c r="N1011" s="423"/>
      <c r="O1011" s="423"/>
      <c r="P1011" s="423"/>
      <c r="Q1011" s="423"/>
      <c r="R1011" s="423"/>
      <c r="S1011" s="423"/>
      <c r="T1011" s="424"/>
      <c r="AT1011" s="419" t="s">
        <v>201</v>
      </c>
      <c r="AU1011" s="419" t="s">
        <v>115</v>
      </c>
      <c r="AV1011" s="418" t="s">
        <v>113</v>
      </c>
      <c r="AW1011" s="418" t="s">
        <v>93</v>
      </c>
      <c r="AX1011" s="418" t="s">
        <v>111</v>
      </c>
      <c r="AY1011" s="419" t="s">
        <v>188</v>
      </c>
    </row>
    <row r="1012" spans="2:65" s="418" customFormat="1">
      <c r="B1012" s="417"/>
      <c r="D1012" s="414" t="s">
        <v>201</v>
      </c>
      <c r="E1012" s="419" t="s">
        <v>69</v>
      </c>
      <c r="F1012" s="420" t="s">
        <v>7423</v>
      </c>
      <c r="H1012" s="419" t="s">
        <v>69</v>
      </c>
      <c r="I1012" s="421"/>
      <c r="L1012" s="417"/>
      <c r="M1012" s="422"/>
      <c r="N1012" s="423"/>
      <c r="O1012" s="423"/>
      <c r="P1012" s="423"/>
      <c r="Q1012" s="423"/>
      <c r="R1012" s="423"/>
      <c r="S1012" s="423"/>
      <c r="T1012" s="424"/>
      <c r="AT1012" s="419" t="s">
        <v>201</v>
      </c>
      <c r="AU1012" s="419" t="s">
        <v>115</v>
      </c>
      <c r="AV1012" s="418" t="s">
        <v>113</v>
      </c>
      <c r="AW1012" s="418" t="s">
        <v>93</v>
      </c>
      <c r="AX1012" s="418" t="s">
        <v>111</v>
      </c>
      <c r="AY1012" s="419" t="s">
        <v>188</v>
      </c>
    </row>
    <row r="1013" spans="2:65" s="418" customFormat="1" ht="27">
      <c r="B1013" s="417"/>
      <c r="D1013" s="414" t="s">
        <v>201</v>
      </c>
      <c r="E1013" s="419" t="s">
        <v>69</v>
      </c>
      <c r="F1013" s="420" t="s">
        <v>7424</v>
      </c>
      <c r="H1013" s="419" t="s">
        <v>69</v>
      </c>
      <c r="I1013" s="421"/>
      <c r="L1013" s="417"/>
      <c r="M1013" s="422"/>
      <c r="N1013" s="423"/>
      <c r="O1013" s="423"/>
      <c r="P1013" s="423"/>
      <c r="Q1013" s="423"/>
      <c r="R1013" s="423"/>
      <c r="S1013" s="423"/>
      <c r="T1013" s="424"/>
      <c r="AT1013" s="419" t="s">
        <v>201</v>
      </c>
      <c r="AU1013" s="419" t="s">
        <v>115</v>
      </c>
      <c r="AV1013" s="418" t="s">
        <v>113</v>
      </c>
      <c r="AW1013" s="418" t="s">
        <v>93</v>
      </c>
      <c r="AX1013" s="418" t="s">
        <v>111</v>
      </c>
      <c r="AY1013" s="419" t="s">
        <v>188</v>
      </c>
    </row>
    <row r="1014" spans="2:65" s="418" customFormat="1">
      <c r="B1014" s="417"/>
      <c r="D1014" s="414" t="s">
        <v>201</v>
      </c>
      <c r="E1014" s="419" t="s">
        <v>69</v>
      </c>
      <c r="F1014" s="420" t="s">
        <v>7425</v>
      </c>
      <c r="H1014" s="419" t="s">
        <v>69</v>
      </c>
      <c r="I1014" s="421"/>
      <c r="L1014" s="417"/>
      <c r="M1014" s="422"/>
      <c r="N1014" s="423"/>
      <c r="O1014" s="423"/>
      <c r="P1014" s="423"/>
      <c r="Q1014" s="423"/>
      <c r="R1014" s="423"/>
      <c r="S1014" s="423"/>
      <c r="T1014" s="424"/>
      <c r="AT1014" s="419" t="s">
        <v>201</v>
      </c>
      <c r="AU1014" s="419" t="s">
        <v>115</v>
      </c>
      <c r="AV1014" s="418" t="s">
        <v>113</v>
      </c>
      <c r="AW1014" s="418" t="s">
        <v>93</v>
      </c>
      <c r="AX1014" s="418" t="s">
        <v>111</v>
      </c>
      <c r="AY1014" s="419" t="s">
        <v>188</v>
      </c>
    </row>
    <row r="1015" spans="2:65" s="426" customFormat="1">
      <c r="B1015" s="425"/>
      <c r="D1015" s="414" t="s">
        <v>201</v>
      </c>
      <c r="E1015" s="427" t="s">
        <v>69</v>
      </c>
      <c r="F1015" s="428" t="s">
        <v>294</v>
      </c>
      <c r="H1015" s="429">
        <v>10</v>
      </c>
      <c r="I1015" s="430"/>
      <c r="L1015" s="425"/>
      <c r="M1015" s="431"/>
      <c r="N1015" s="432"/>
      <c r="O1015" s="432"/>
      <c r="P1015" s="432"/>
      <c r="Q1015" s="432"/>
      <c r="R1015" s="432"/>
      <c r="S1015" s="432"/>
      <c r="T1015" s="433"/>
      <c r="AT1015" s="427" t="s">
        <v>201</v>
      </c>
      <c r="AU1015" s="427" t="s">
        <v>115</v>
      </c>
      <c r="AV1015" s="426" t="s">
        <v>115</v>
      </c>
      <c r="AW1015" s="426" t="s">
        <v>93</v>
      </c>
      <c r="AX1015" s="426" t="s">
        <v>111</v>
      </c>
      <c r="AY1015" s="427" t="s">
        <v>188</v>
      </c>
    </row>
    <row r="1016" spans="2:65" s="418" customFormat="1">
      <c r="B1016" s="417"/>
      <c r="D1016" s="414" t="s">
        <v>201</v>
      </c>
      <c r="E1016" s="419" t="s">
        <v>69</v>
      </c>
      <c r="F1016" s="420" t="s">
        <v>7426</v>
      </c>
      <c r="H1016" s="419" t="s">
        <v>69</v>
      </c>
      <c r="I1016" s="421"/>
      <c r="L1016" s="417"/>
      <c r="M1016" s="422"/>
      <c r="N1016" s="423"/>
      <c r="O1016" s="423"/>
      <c r="P1016" s="423"/>
      <c r="Q1016" s="423"/>
      <c r="R1016" s="423"/>
      <c r="S1016" s="423"/>
      <c r="T1016" s="424"/>
      <c r="AT1016" s="419" t="s">
        <v>201</v>
      </c>
      <c r="AU1016" s="419" t="s">
        <v>115</v>
      </c>
      <c r="AV1016" s="418" t="s">
        <v>113</v>
      </c>
      <c r="AW1016" s="418" t="s">
        <v>93</v>
      </c>
      <c r="AX1016" s="418" t="s">
        <v>111</v>
      </c>
      <c r="AY1016" s="419" t="s">
        <v>188</v>
      </c>
    </row>
    <row r="1017" spans="2:65" s="426" customFormat="1">
      <c r="B1017" s="425"/>
      <c r="D1017" s="414" t="s">
        <v>201</v>
      </c>
      <c r="E1017" s="427" t="s">
        <v>69</v>
      </c>
      <c r="F1017" s="428" t="s">
        <v>500</v>
      </c>
      <c r="H1017" s="429">
        <v>30</v>
      </c>
      <c r="I1017" s="430"/>
      <c r="L1017" s="425"/>
      <c r="M1017" s="431"/>
      <c r="N1017" s="432"/>
      <c r="O1017" s="432"/>
      <c r="P1017" s="432"/>
      <c r="Q1017" s="432"/>
      <c r="R1017" s="432"/>
      <c r="S1017" s="432"/>
      <c r="T1017" s="433"/>
      <c r="AT1017" s="427" t="s">
        <v>201</v>
      </c>
      <c r="AU1017" s="427" t="s">
        <v>115</v>
      </c>
      <c r="AV1017" s="426" t="s">
        <v>115</v>
      </c>
      <c r="AW1017" s="426" t="s">
        <v>93</v>
      </c>
      <c r="AX1017" s="426" t="s">
        <v>111</v>
      </c>
      <c r="AY1017" s="427" t="s">
        <v>188</v>
      </c>
    </row>
    <row r="1018" spans="2:65" s="435" customFormat="1">
      <c r="B1018" s="434"/>
      <c r="D1018" s="414" t="s">
        <v>201</v>
      </c>
      <c r="E1018" s="436" t="s">
        <v>69</v>
      </c>
      <c r="F1018" s="437" t="s">
        <v>210</v>
      </c>
      <c r="H1018" s="438">
        <v>40</v>
      </c>
      <c r="I1018" s="439"/>
      <c r="L1018" s="434"/>
      <c r="M1018" s="440"/>
      <c r="N1018" s="441"/>
      <c r="O1018" s="441"/>
      <c r="P1018" s="441"/>
      <c r="Q1018" s="441"/>
      <c r="R1018" s="441"/>
      <c r="S1018" s="441"/>
      <c r="T1018" s="442"/>
      <c r="AT1018" s="436" t="s">
        <v>201</v>
      </c>
      <c r="AU1018" s="436" t="s">
        <v>115</v>
      </c>
      <c r="AV1018" s="435" t="s">
        <v>195</v>
      </c>
      <c r="AW1018" s="435" t="s">
        <v>93</v>
      </c>
      <c r="AX1018" s="435" t="s">
        <v>113</v>
      </c>
      <c r="AY1018" s="436" t="s">
        <v>188</v>
      </c>
    </row>
    <row r="1019" spans="2:65" s="334" customFormat="1" ht="16.5" customHeight="1">
      <c r="B1019" s="86"/>
      <c r="C1019" s="87" t="s">
        <v>820</v>
      </c>
      <c r="D1019" s="87" t="s">
        <v>190</v>
      </c>
      <c r="E1019" s="88" t="s">
        <v>7789</v>
      </c>
      <c r="F1019" s="89" t="s">
        <v>7790</v>
      </c>
      <c r="G1019" s="90" t="s">
        <v>578</v>
      </c>
      <c r="H1019" s="91">
        <v>14</v>
      </c>
      <c r="I1019" s="238"/>
      <c r="J1019" s="92">
        <f>ROUND(I1019*H1019,2)</f>
        <v>0</v>
      </c>
      <c r="K1019" s="89" t="s">
        <v>7791</v>
      </c>
      <c r="L1019" s="61"/>
      <c r="M1019" s="410" t="s">
        <v>69</v>
      </c>
      <c r="N1019" s="411" t="s">
        <v>100</v>
      </c>
      <c r="O1019" s="333"/>
      <c r="P1019" s="412">
        <f>O1019*H1019</f>
        <v>0</v>
      </c>
      <c r="Q1019" s="412">
        <v>0</v>
      </c>
      <c r="R1019" s="412">
        <f>Q1019*H1019</f>
        <v>0</v>
      </c>
      <c r="S1019" s="412">
        <v>0</v>
      </c>
      <c r="T1019" s="413">
        <f>S1019*H1019</f>
        <v>0</v>
      </c>
      <c r="AR1019" s="55" t="s">
        <v>389</v>
      </c>
      <c r="AT1019" s="55" t="s">
        <v>190</v>
      </c>
      <c r="AU1019" s="55" t="s">
        <v>115</v>
      </c>
      <c r="AY1019" s="55" t="s">
        <v>188</v>
      </c>
      <c r="BE1019" s="93">
        <f>IF(N1019="základní",J1019,0)</f>
        <v>0</v>
      </c>
      <c r="BF1019" s="93">
        <f>IF(N1019="snížená",J1019,0)</f>
        <v>0</v>
      </c>
      <c r="BG1019" s="93">
        <f>IF(N1019="zákl. přenesená",J1019,0)</f>
        <v>0</v>
      </c>
      <c r="BH1019" s="93">
        <f>IF(N1019="sníž. přenesená",J1019,0)</f>
        <v>0</v>
      </c>
      <c r="BI1019" s="93">
        <f>IF(N1019="nulová",J1019,0)</f>
        <v>0</v>
      </c>
      <c r="BJ1019" s="55" t="s">
        <v>113</v>
      </c>
      <c r="BK1019" s="93">
        <f>ROUND(I1019*H1019,2)</f>
        <v>0</v>
      </c>
      <c r="BL1019" s="55" t="s">
        <v>389</v>
      </c>
      <c r="BM1019" s="55" t="s">
        <v>7792</v>
      </c>
    </row>
    <row r="1020" spans="2:65" s="334" customFormat="1">
      <c r="B1020" s="61"/>
      <c r="D1020" s="414" t="s">
        <v>197</v>
      </c>
      <c r="F1020" s="415" t="s">
        <v>7793</v>
      </c>
      <c r="I1020" s="240"/>
      <c r="L1020" s="61"/>
      <c r="M1020" s="94"/>
      <c r="N1020" s="333"/>
      <c r="O1020" s="333"/>
      <c r="P1020" s="333"/>
      <c r="Q1020" s="333"/>
      <c r="R1020" s="333"/>
      <c r="S1020" s="333"/>
      <c r="T1020" s="69"/>
      <c r="AT1020" s="55" t="s">
        <v>197</v>
      </c>
      <c r="AU1020" s="55" t="s">
        <v>115</v>
      </c>
    </row>
    <row r="1021" spans="2:65" s="418" customFormat="1">
      <c r="B1021" s="417"/>
      <c r="D1021" s="414" t="s">
        <v>201</v>
      </c>
      <c r="E1021" s="419" t="s">
        <v>69</v>
      </c>
      <c r="F1021" s="420" t="s">
        <v>7412</v>
      </c>
      <c r="H1021" s="419" t="s">
        <v>69</v>
      </c>
      <c r="I1021" s="421"/>
      <c r="L1021" s="417"/>
      <c r="M1021" s="422"/>
      <c r="N1021" s="423"/>
      <c r="O1021" s="423"/>
      <c r="P1021" s="423"/>
      <c r="Q1021" s="423"/>
      <c r="R1021" s="423"/>
      <c r="S1021" s="423"/>
      <c r="T1021" s="424"/>
      <c r="AT1021" s="419" t="s">
        <v>201</v>
      </c>
      <c r="AU1021" s="419" t="s">
        <v>115</v>
      </c>
      <c r="AV1021" s="418" t="s">
        <v>113</v>
      </c>
      <c r="AW1021" s="418" t="s">
        <v>93</v>
      </c>
      <c r="AX1021" s="418" t="s">
        <v>111</v>
      </c>
      <c r="AY1021" s="419" t="s">
        <v>188</v>
      </c>
    </row>
    <row r="1022" spans="2:65" s="418" customFormat="1">
      <c r="B1022" s="417"/>
      <c r="D1022" s="414" t="s">
        <v>201</v>
      </c>
      <c r="E1022" s="419" t="s">
        <v>69</v>
      </c>
      <c r="F1022" s="420" t="s">
        <v>7413</v>
      </c>
      <c r="H1022" s="419" t="s">
        <v>69</v>
      </c>
      <c r="I1022" s="421"/>
      <c r="L1022" s="417"/>
      <c r="M1022" s="422"/>
      <c r="N1022" s="423"/>
      <c r="O1022" s="423"/>
      <c r="P1022" s="423"/>
      <c r="Q1022" s="423"/>
      <c r="R1022" s="423"/>
      <c r="S1022" s="423"/>
      <c r="T1022" s="424"/>
      <c r="AT1022" s="419" t="s">
        <v>201</v>
      </c>
      <c r="AU1022" s="419" t="s">
        <v>115</v>
      </c>
      <c r="AV1022" s="418" t="s">
        <v>113</v>
      </c>
      <c r="AW1022" s="418" t="s">
        <v>93</v>
      </c>
      <c r="AX1022" s="418" t="s">
        <v>111</v>
      </c>
      <c r="AY1022" s="419" t="s">
        <v>188</v>
      </c>
    </row>
    <row r="1023" spans="2:65" s="418" customFormat="1">
      <c r="B1023" s="417"/>
      <c r="D1023" s="414" t="s">
        <v>201</v>
      </c>
      <c r="E1023" s="419" t="s">
        <v>69</v>
      </c>
      <c r="F1023" s="420" t="s">
        <v>7414</v>
      </c>
      <c r="H1023" s="419" t="s">
        <v>69</v>
      </c>
      <c r="I1023" s="421"/>
      <c r="L1023" s="417"/>
      <c r="M1023" s="422"/>
      <c r="N1023" s="423"/>
      <c r="O1023" s="423"/>
      <c r="P1023" s="423"/>
      <c r="Q1023" s="423"/>
      <c r="R1023" s="423"/>
      <c r="S1023" s="423"/>
      <c r="T1023" s="424"/>
      <c r="AT1023" s="419" t="s">
        <v>201</v>
      </c>
      <c r="AU1023" s="419" t="s">
        <v>115</v>
      </c>
      <c r="AV1023" s="418" t="s">
        <v>113</v>
      </c>
      <c r="AW1023" s="418" t="s">
        <v>93</v>
      </c>
      <c r="AX1023" s="418" t="s">
        <v>111</v>
      </c>
      <c r="AY1023" s="419" t="s">
        <v>188</v>
      </c>
    </row>
    <row r="1024" spans="2:65" s="418" customFormat="1">
      <c r="B1024" s="417"/>
      <c r="D1024" s="414" t="s">
        <v>201</v>
      </c>
      <c r="E1024" s="419" t="s">
        <v>69</v>
      </c>
      <c r="F1024" s="420" t="s">
        <v>7415</v>
      </c>
      <c r="H1024" s="419" t="s">
        <v>69</v>
      </c>
      <c r="I1024" s="421"/>
      <c r="L1024" s="417"/>
      <c r="M1024" s="422"/>
      <c r="N1024" s="423"/>
      <c r="O1024" s="423"/>
      <c r="P1024" s="423"/>
      <c r="Q1024" s="423"/>
      <c r="R1024" s="423"/>
      <c r="S1024" s="423"/>
      <c r="T1024" s="424"/>
      <c r="AT1024" s="419" t="s">
        <v>201</v>
      </c>
      <c r="AU1024" s="419" t="s">
        <v>115</v>
      </c>
      <c r="AV1024" s="418" t="s">
        <v>113</v>
      </c>
      <c r="AW1024" s="418" t="s">
        <v>93</v>
      </c>
      <c r="AX1024" s="418" t="s">
        <v>111</v>
      </c>
      <c r="AY1024" s="419" t="s">
        <v>188</v>
      </c>
    </row>
    <row r="1025" spans="2:65" s="418" customFormat="1">
      <c r="B1025" s="417"/>
      <c r="D1025" s="414" t="s">
        <v>201</v>
      </c>
      <c r="E1025" s="419" t="s">
        <v>69</v>
      </c>
      <c r="F1025" s="420" t="s">
        <v>7416</v>
      </c>
      <c r="H1025" s="419" t="s">
        <v>69</v>
      </c>
      <c r="I1025" s="421"/>
      <c r="L1025" s="417"/>
      <c r="M1025" s="422"/>
      <c r="N1025" s="423"/>
      <c r="O1025" s="423"/>
      <c r="P1025" s="423"/>
      <c r="Q1025" s="423"/>
      <c r="R1025" s="423"/>
      <c r="S1025" s="423"/>
      <c r="T1025" s="424"/>
      <c r="AT1025" s="419" t="s">
        <v>201</v>
      </c>
      <c r="AU1025" s="419" t="s">
        <v>115</v>
      </c>
      <c r="AV1025" s="418" t="s">
        <v>113</v>
      </c>
      <c r="AW1025" s="418" t="s">
        <v>93</v>
      </c>
      <c r="AX1025" s="418" t="s">
        <v>111</v>
      </c>
      <c r="AY1025" s="419" t="s">
        <v>188</v>
      </c>
    </row>
    <row r="1026" spans="2:65" s="418" customFormat="1">
      <c r="B1026" s="417"/>
      <c r="D1026" s="414" t="s">
        <v>201</v>
      </c>
      <c r="E1026" s="419" t="s">
        <v>69</v>
      </c>
      <c r="F1026" s="420" t="s">
        <v>7794</v>
      </c>
      <c r="H1026" s="419" t="s">
        <v>69</v>
      </c>
      <c r="I1026" s="421"/>
      <c r="L1026" s="417"/>
      <c r="M1026" s="422"/>
      <c r="N1026" s="423"/>
      <c r="O1026" s="423"/>
      <c r="P1026" s="423"/>
      <c r="Q1026" s="423"/>
      <c r="R1026" s="423"/>
      <c r="S1026" s="423"/>
      <c r="T1026" s="424"/>
      <c r="AT1026" s="419" t="s">
        <v>201</v>
      </c>
      <c r="AU1026" s="419" t="s">
        <v>115</v>
      </c>
      <c r="AV1026" s="418" t="s">
        <v>113</v>
      </c>
      <c r="AW1026" s="418" t="s">
        <v>93</v>
      </c>
      <c r="AX1026" s="418" t="s">
        <v>111</v>
      </c>
      <c r="AY1026" s="419" t="s">
        <v>188</v>
      </c>
    </row>
    <row r="1027" spans="2:65" s="418" customFormat="1">
      <c r="B1027" s="417"/>
      <c r="D1027" s="414" t="s">
        <v>201</v>
      </c>
      <c r="E1027" s="419" t="s">
        <v>69</v>
      </c>
      <c r="F1027" s="420" t="s">
        <v>7795</v>
      </c>
      <c r="H1027" s="419" t="s">
        <v>69</v>
      </c>
      <c r="I1027" s="421"/>
      <c r="L1027" s="417"/>
      <c r="M1027" s="422"/>
      <c r="N1027" s="423"/>
      <c r="O1027" s="423"/>
      <c r="P1027" s="423"/>
      <c r="Q1027" s="423"/>
      <c r="R1027" s="423"/>
      <c r="S1027" s="423"/>
      <c r="T1027" s="424"/>
      <c r="AT1027" s="419" t="s">
        <v>201</v>
      </c>
      <c r="AU1027" s="419" t="s">
        <v>115</v>
      </c>
      <c r="AV1027" s="418" t="s">
        <v>113</v>
      </c>
      <c r="AW1027" s="418" t="s">
        <v>93</v>
      </c>
      <c r="AX1027" s="418" t="s">
        <v>111</v>
      </c>
      <c r="AY1027" s="419" t="s">
        <v>188</v>
      </c>
    </row>
    <row r="1028" spans="2:65" s="426" customFormat="1">
      <c r="B1028" s="425"/>
      <c r="D1028" s="414" t="s">
        <v>201</v>
      </c>
      <c r="E1028" s="427" t="s">
        <v>69</v>
      </c>
      <c r="F1028" s="428" t="s">
        <v>332</v>
      </c>
      <c r="H1028" s="429">
        <v>14</v>
      </c>
      <c r="I1028" s="430"/>
      <c r="L1028" s="425"/>
      <c r="M1028" s="431"/>
      <c r="N1028" s="432"/>
      <c r="O1028" s="432"/>
      <c r="P1028" s="432"/>
      <c r="Q1028" s="432"/>
      <c r="R1028" s="432"/>
      <c r="S1028" s="432"/>
      <c r="T1028" s="433"/>
      <c r="AT1028" s="427" t="s">
        <v>201</v>
      </c>
      <c r="AU1028" s="427" t="s">
        <v>115</v>
      </c>
      <c r="AV1028" s="426" t="s">
        <v>115</v>
      </c>
      <c r="AW1028" s="426" t="s">
        <v>93</v>
      </c>
      <c r="AX1028" s="426" t="s">
        <v>111</v>
      </c>
      <c r="AY1028" s="427" t="s">
        <v>188</v>
      </c>
    </row>
    <row r="1029" spans="2:65" s="435" customFormat="1">
      <c r="B1029" s="434"/>
      <c r="D1029" s="414" t="s">
        <v>201</v>
      </c>
      <c r="E1029" s="436" t="s">
        <v>69</v>
      </c>
      <c r="F1029" s="437" t="s">
        <v>210</v>
      </c>
      <c r="H1029" s="438">
        <v>14</v>
      </c>
      <c r="I1029" s="439"/>
      <c r="L1029" s="434"/>
      <c r="M1029" s="440"/>
      <c r="N1029" s="441"/>
      <c r="O1029" s="441"/>
      <c r="P1029" s="441"/>
      <c r="Q1029" s="441"/>
      <c r="R1029" s="441"/>
      <c r="S1029" s="441"/>
      <c r="T1029" s="442"/>
      <c r="AT1029" s="436" t="s">
        <v>201</v>
      </c>
      <c r="AU1029" s="436" t="s">
        <v>115</v>
      </c>
      <c r="AV1029" s="435" t="s">
        <v>195</v>
      </c>
      <c r="AW1029" s="435" t="s">
        <v>93</v>
      </c>
      <c r="AX1029" s="435" t="s">
        <v>113</v>
      </c>
      <c r="AY1029" s="436" t="s">
        <v>188</v>
      </c>
    </row>
    <row r="1030" spans="2:65" s="334" customFormat="1" ht="16.5" customHeight="1">
      <c r="B1030" s="86"/>
      <c r="C1030" s="455" t="s">
        <v>826</v>
      </c>
      <c r="D1030" s="455" t="s">
        <v>521</v>
      </c>
      <c r="E1030" s="456" t="s">
        <v>7796</v>
      </c>
      <c r="F1030" s="457" t="s">
        <v>7797</v>
      </c>
      <c r="G1030" s="458" t="s">
        <v>578</v>
      </c>
      <c r="H1030" s="459">
        <v>14</v>
      </c>
      <c r="I1030" s="460"/>
      <c r="J1030" s="461">
        <f>ROUND(I1030*H1030,2)</f>
        <v>0</v>
      </c>
      <c r="K1030" s="457" t="s">
        <v>449</v>
      </c>
      <c r="L1030" s="462"/>
      <c r="M1030" s="463" t="s">
        <v>69</v>
      </c>
      <c r="N1030" s="464" t="s">
        <v>100</v>
      </c>
      <c r="O1030" s="333"/>
      <c r="P1030" s="412">
        <f>O1030*H1030</f>
        <v>0</v>
      </c>
      <c r="Q1030" s="412">
        <v>8.8100000000000001E-3</v>
      </c>
      <c r="R1030" s="412">
        <f>Q1030*H1030</f>
        <v>0.12334000000000001</v>
      </c>
      <c r="S1030" s="412">
        <v>0</v>
      </c>
      <c r="T1030" s="413">
        <f>S1030*H1030</f>
        <v>0</v>
      </c>
      <c r="AR1030" s="55" t="s">
        <v>520</v>
      </c>
      <c r="AT1030" s="55" t="s">
        <v>521</v>
      </c>
      <c r="AU1030" s="55" t="s">
        <v>115</v>
      </c>
      <c r="AY1030" s="55" t="s">
        <v>188</v>
      </c>
      <c r="BE1030" s="93">
        <f>IF(N1030="základní",J1030,0)</f>
        <v>0</v>
      </c>
      <c r="BF1030" s="93">
        <f>IF(N1030="snížená",J1030,0)</f>
        <v>0</v>
      </c>
      <c r="BG1030" s="93">
        <f>IF(N1030="zákl. přenesená",J1030,0)</f>
        <v>0</v>
      </c>
      <c r="BH1030" s="93">
        <f>IF(N1030="sníž. přenesená",J1030,0)</f>
        <v>0</v>
      </c>
      <c r="BI1030" s="93">
        <f>IF(N1030="nulová",J1030,0)</f>
        <v>0</v>
      </c>
      <c r="BJ1030" s="55" t="s">
        <v>113</v>
      </c>
      <c r="BK1030" s="93">
        <f>ROUND(I1030*H1030,2)</f>
        <v>0</v>
      </c>
      <c r="BL1030" s="55" t="s">
        <v>389</v>
      </c>
      <c r="BM1030" s="55" t="s">
        <v>7798</v>
      </c>
    </row>
    <row r="1031" spans="2:65" s="334" customFormat="1">
      <c r="B1031" s="61"/>
      <c r="D1031" s="414" t="s">
        <v>197</v>
      </c>
      <c r="F1031" s="415" t="s">
        <v>7797</v>
      </c>
      <c r="I1031" s="240"/>
      <c r="L1031" s="61"/>
      <c r="M1031" s="94"/>
      <c r="N1031" s="333"/>
      <c r="O1031" s="333"/>
      <c r="P1031" s="333"/>
      <c r="Q1031" s="333"/>
      <c r="R1031" s="333"/>
      <c r="S1031" s="333"/>
      <c r="T1031" s="69"/>
      <c r="AT1031" s="55" t="s">
        <v>197</v>
      </c>
      <c r="AU1031" s="55" t="s">
        <v>115</v>
      </c>
    </row>
    <row r="1032" spans="2:65" s="418" customFormat="1">
      <c r="B1032" s="417"/>
      <c r="D1032" s="414" t="s">
        <v>201</v>
      </c>
      <c r="E1032" s="419" t="s">
        <v>69</v>
      </c>
      <c r="F1032" s="420" t="s">
        <v>7412</v>
      </c>
      <c r="H1032" s="419" t="s">
        <v>69</v>
      </c>
      <c r="I1032" s="421"/>
      <c r="L1032" s="417"/>
      <c r="M1032" s="422"/>
      <c r="N1032" s="423"/>
      <c r="O1032" s="423"/>
      <c r="P1032" s="423"/>
      <c r="Q1032" s="423"/>
      <c r="R1032" s="423"/>
      <c r="S1032" s="423"/>
      <c r="T1032" s="424"/>
      <c r="AT1032" s="419" t="s">
        <v>201</v>
      </c>
      <c r="AU1032" s="419" t="s">
        <v>115</v>
      </c>
      <c r="AV1032" s="418" t="s">
        <v>113</v>
      </c>
      <c r="AW1032" s="418" t="s">
        <v>93</v>
      </c>
      <c r="AX1032" s="418" t="s">
        <v>111</v>
      </c>
      <c r="AY1032" s="419" t="s">
        <v>188</v>
      </c>
    </row>
    <row r="1033" spans="2:65" s="418" customFormat="1">
      <c r="B1033" s="417"/>
      <c r="D1033" s="414" t="s">
        <v>201</v>
      </c>
      <c r="E1033" s="419" t="s">
        <v>69</v>
      </c>
      <c r="F1033" s="420" t="s">
        <v>7413</v>
      </c>
      <c r="H1033" s="419" t="s">
        <v>69</v>
      </c>
      <c r="I1033" s="421"/>
      <c r="L1033" s="417"/>
      <c r="M1033" s="422"/>
      <c r="N1033" s="423"/>
      <c r="O1033" s="423"/>
      <c r="P1033" s="423"/>
      <c r="Q1033" s="423"/>
      <c r="R1033" s="423"/>
      <c r="S1033" s="423"/>
      <c r="T1033" s="424"/>
      <c r="AT1033" s="419" t="s">
        <v>201</v>
      </c>
      <c r="AU1033" s="419" t="s">
        <v>115</v>
      </c>
      <c r="AV1033" s="418" t="s">
        <v>113</v>
      </c>
      <c r="AW1033" s="418" t="s">
        <v>93</v>
      </c>
      <c r="AX1033" s="418" t="s">
        <v>111</v>
      </c>
      <c r="AY1033" s="419" t="s">
        <v>188</v>
      </c>
    </row>
    <row r="1034" spans="2:65" s="418" customFormat="1">
      <c r="B1034" s="417"/>
      <c r="D1034" s="414" t="s">
        <v>201</v>
      </c>
      <c r="E1034" s="419" t="s">
        <v>69</v>
      </c>
      <c r="F1034" s="420" t="s">
        <v>7414</v>
      </c>
      <c r="H1034" s="419" t="s">
        <v>69</v>
      </c>
      <c r="I1034" s="421"/>
      <c r="L1034" s="417"/>
      <c r="M1034" s="422"/>
      <c r="N1034" s="423"/>
      <c r="O1034" s="423"/>
      <c r="P1034" s="423"/>
      <c r="Q1034" s="423"/>
      <c r="R1034" s="423"/>
      <c r="S1034" s="423"/>
      <c r="T1034" s="424"/>
      <c r="AT1034" s="419" t="s">
        <v>201</v>
      </c>
      <c r="AU1034" s="419" t="s">
        <v>115</v>
      </c>
      <c r="AV1034" s="418" t="s">
        <v>113</v>
      </c>
      <c r="AW1034" s="418" t="s">
        <v>93</v>
      </c>
      <c r="AX1034" s="418" t="s">
        <v>111</v>
      </c>
      <c r="AY1034" s="419" t="s">
        <v>188</v>
      </c>
    </row>
    <row r="1035" spans="2:65" s="418" customFormat="1">
      <c r="B1035" s="417"/>
      <c r="D1035" s="414" t="s">
        <v>201</v>
      </c>
      <c r="E1035" s="419" t="s">
        <v>69</v>
      </c>
      <c r="F1035" s="420" t="s">
        <v>7415</v>
      </c>
      <c r="H1035" s="419" t="s">
        <v>69</v>
      </c>
      <c r="I1035" s="421"/>
      <c r="L1035" s="417"/>
      <c r="M1035" s="422"/>
      <c r="N1035" s="423"/>
      <c r="O1035" s="423"/>
      <c r="P1035" s="423"/>
      <c r="Q1035" s="423"/>
      <c r="R1035" s="423"/>
      <c r="S1035" s="423"/>
      <c r="T1035" s="424"/>
      <c r="AT1035" s="419" t="s">
        <v>201</v>
      </c>
      <c r="AU1035" s="419" t="s">
        <v>115</v>
      </c>
      <c r="AV1035" s="418" t="s">
        <v>113</v>
      </c>
      <c r="AW1035" s="418" t="s">
        <v>93</v>
      </c>
      <c r="AX1035" s="418" t="s">
        <v>111</v>
      </c>
      <c r="AY1035" s="419" t="s">
        <v>188</v>
      </c>
    </row>
    <row r="1036" spans="2:65" s="418" customFormat="1">
      <c r="B1036" s="417"/>
      <c r="D1036" s="414" t="s">
        <v>201</v>
      </c>
      <c r="E1036" s="419" t="s">
        <v>69</v>
      </c>
      <c r="F1036" s="420" t="s">
        <v>7522</v>
      </c>
      <c r="H1036" s="419" t="s">
        <v>69</v>
      </c>
      <c r="I1036" s="421"/>
      <c r="L1036" s="417"/>
      <c r="M1036" s="422"/>
      <c r="N1036" s="423"/>
      <c r="O1036" s="423"/>
      <c r="P1036" s="423"/>
      <c r="Q1036" s="423"/>
      <c r="R1036" s="423"/>
      <c r="S1036" s="423"/>
      <c r="T1036" s="424"/>
      <c r="AT1036" s="419" t="s">
        <v>201</v>
      </c>
      <c r="AU1036" s="419" t="s">
        <v>115</v>
      </c>
      <c r="AV1036" s="418" t="s">
        <v>113</v>
      </c>
      <c r="AW1036" s="418" t="s">
        <v>93</v>
      </c>
      <c r="AX1036" s="418" t="s">
        <v>111</v>
      </c>
      <c r="AY1036" s="419" t="s">
        <v>188</v>
      </c>
    </row>
    <row r="1037" spans="2:65" s="418" customFormat="1">
      <c r="B1037" s="417"/>
      <c r="D1037" s="414" t="s">
        <v>201</v>
      </c>
      <c r="E1037" s="419" t="s">
        <v>69</v>
      </c>
      <c r="F1037" s="420" t="s">
        <v>7794</v>
      </c>
      <c r="H1037" s="419" t="s">
        <v>69</v>
      </c>
      <c r="I1037" s="421"/>
      <c r="L1037" s="417"/>
      <c r="M1037" s="422"/>
      <c r="N1037" s="423"/>
      <c r="O1037" s="423"/>
      <c r="P1037" s="423"/>
      <c r="Q1037" s="423"/>
      <c r="R1037" s="423"/>
      <c r="S1037" s="423"/>
      <c r="T1037" s="424"/>
      <c r="AT1037" s="419" t="s">
        <v>201</v>
      </c>
      <c r="AU1037" s="419" t="s">
        <v>115</v>
      </c>
      <c r="AV1037" s="418" t="s">
        <v>113</v>
      </c>
      <c r="AW1037" s="418" t="s">
        <v>93</v>
      </c>
      <c r="AX1037" s="418" t="s">
        <v>111</v>
      </c>
      <c r="AY1037" s="419" t="s">
        <v>188</v>
      </c>
    </row>
    <row r="1038" spans="2:65" s="418" customFormat="1">
      <c r="B1038" s="417"/>
      <c r="D1038" s="414" t="s">
        <v>201</v>
      </c>
      <c r="E1038" s="419" t="s">
        <v>69</v>
      </c>
      <c r="F1038" s="420" t="s">
        <v>7795</v>
      </c>
      <c r="H1038" s="419" t="s">
        <v>69</v>
      </c>
      <c r="I1038" s="421"/>
      <c r="L1038" s="417"/>
      <c r="M1038" s="422"/>
      <c r="N1038" s="423"/>
      <c r="O1038" s="423"/>
      <c r="P1038" s="423"/>
      <c r="Q1038" s="423"/>
      <c r="R1038" s="423"/>
      <c r="S1038" s="423"/>
      <c r="T1038" s="424"/>
      <c r="AT1038" s="419" t="s">
        <v>201</v>
      </c>
      <c r="AU1038" s="419" t="s">
        <v>115</v>
      </c>
      <c r="AV1038" s="418" t="s">
        <v>113</v>
      </c>
      <c r="AW1038" s="418" t="s">
        <v>93</v>
      </c>
      <c r="AX1038" s="418" t="s">
        <v>111</v>
      </c>
      <c r="AY1038" s="419" t="s">
        <v>188</v>
      </c>
    </row>
    <row r="1039" spans="2:65" s="426" customFormat="1">
      <c r="B1039" s="425"/>
      <c r="D1039" s="414" t="s">
        <v>201</v>
      </c>
      <c r="E1039" s="427" t="s">
        <v>69</v>
      </c>
      <c r="F1039" s="428" t="s">
        <v>332</v>
      </c>
      <c r="H1039" s="429">
        <v>14</v>
      </c>
      <c r="I1039" s="430"/>
      <c r="L1039" s="425"/>
      <c r="M1039" s="431"/>
      <c r="N1039" s="432"/>
      <c r="O1039" s="432"/>
      <c r="P1039" s="432"/>
      <c r="Q1039" s="432"/>
      <c r="R1039" s="432"/>
      <c r="S1039" s="432"/>
      <c r="T1039" s="433"/>
      <c r="AT1039" s="427" t="s">
        <v>201</v>
      </c>
      <c r="AU1039" s="427" t="s">
        <v>115</v>
      </c>
      <c r="AV1039" s="426" t="s">
        <v>115</v>
      </c>
      <c r="AW1039" s="426" t="s">
        <v>93</v>
      </c>
      <c r="AX1039" s="426" t="s">
        <v>111</v>
      </c>
      <c r="AY1039" s="427" t="s">
        <v>188</v>
      </c>
    </row>
    <row r="1040" spans="2:65" s="435" customFormat="1">
      <c r="B1040" s="434"/>
      <c r="D1040" s="414" t="s">
        <v>201</v>
      </c>
      <c r="E1040" s="436" t="s">
        <v>69</v>
      </c>
      <c r="F1040" s="437" t="s">
        <v>210</v>
      </c>
      <c r="H1040" s="438">
        <v>14</v>
      </c>
      <c r="I1040" s="439"/>
      <c r="L1040" s="434"/>
      <c r="M1040" s="440"/>
      <c r="N1040" s="441"/>
      <c r="O1040" s="441"/>
      <c r="P1040" s="441"/>
      <c r="Q1040" s="441"/>
      <c r="R1040" s="441"/>
      <c r="S1040" s="441"/>
      <c r="T1040" s="442"/>
      <c r="AT1040" s="436" t="s">
        <v>201</v>
      </c>
      <c r="AU1040" s="436" t="s">
        <v>115</v>
      </c>
      <c r="AV1040" s="435" t="s">
        <v>195</v>
      </c>
      <c r="AW1040" s="435" t="s">
        <v>93</v>
      </c>
      <c r="AX1040" s="435" t="s">
        <v>113</v>
      </c>
      <c r="AY1040" s="436" t="s">
        <v>188</v>
      </c>
    </row>
    <row r="1041" spans="2:65" s="334" customFormat="1" ht="16.5" customHeight="1">
      <c r="B1041" s="86"/>
      <c r="C1041" s="87" t="s">
        <v>836</v>
      </c>
      <c r="D1041" s="87" t="s">
        <v>190</v>
      </c>
      <c r="E1041" s="88" t="s">
        <v>7799</v>
      </c>
      <c r="F1041" s="89" t="s">
        <v>7800</v>
      </c>
      <c r="G1041" s="90" t="s">
        <v>1023</v>
      </c>
      <c r="H1041" s="91">
        <v>28</v>
      </c>
      <c r="I1041" s="238"/>
      <c r="J1041" s="92">
        <f>ROUND(I1041*H1041,2)</f>
        <v>0</v>
      </c>
      <c r="K1041" s="89" t="s">
        <v>194</v>
      </c>
      <c r="L1041" s="61"/>
      <c r="M1041" s="410" t="s">
        <v>69</v>
      </c>
      <c r="N1041" s="411" t="s">
        <v>100</v>
      </c>
      <c r="O1041" s="333"/>
      <c r="P1041" s="412">
        <f>O1041*H1041</f>
        <v>0</v>
      </c>
      <c r="Q1041" s="412">
        <v>0</v>
      </c>
      <c r="R1041" s="412">
        <f>Q1041*H1041</f>
        <v>0</v>
      </c>
      <c r="S1041" s="412">
        <v>0</v>
      </c>
      <c r="T1041" s="413">
        <f>S1041*H1041</f>
        <v>0</v>
      </c>
      <c r="AR1041" s="55" t="s">
        <v>389</v>
      </c>
      <c r="AT1041" s="55" t="s">
        <v>190</v>
      </c>
      <c r="AU1041" s="55" t="s">
        <v>115</v>
      </c>
      <c r="AY1041" s="55" t="s">
        <v>188</v>
      </c>
      <c r="BE1041" s="93">
        <f>IF(N1041="základní",J1041,0)</f>
        <v>0</v>
      </c>
      <c r="BF1041" s="93">
        <f>IF(N1041="snížená",J1041,0)</f>
        <v>0</v>
      </c>
      <c r="BG1041" s="93">
        <f>IF(N1041="zákl. přenesená",J1041,0)</f>
        <v>0</v>
      </c>
      <c r="BH1041" s="93">
        <f>IF(N1041="sníž. přenesená",J1041,0)</f>
        <v>0</v>
      </c>
      <c r="BI1041" s="93">
        <f>IF(N1041="nulová",J1041,0)</f>
        <v>0</v>
      </c>
      <c r="BJ1041" s="55" t="s">
        <v>113</v>
      </c>
      <c r="BK1041" s="93">
        <f>ROUND(I1041*H1041,2)</f>
        <v>0</v>
      </c>
      <c r="BL1041" s="55" t="s">
        <v>389</v>
      </c>
      <c r="BM1041" s="55" t="s">
        <v>7801</v>
      </c>
    </row>
    <row r="1042" spans="2:65" s="334" customFormat="1">
      <c r="B1042" s="61"/>
      <c r="D1042" s="414" t="s">
        <v>197</v>
      </c>
      <c r="F1042" s="415" t="s">
        <v>7802</v>
      </c>
      <c r="I1042" s="240"/>
      <c r="L1042" s="61"/>
      <c r="M1042" s="94"/>
      <c r="N1042" s="333"/>
      <c r="O1042" s="333"/>
      <c r="P1042" s="333"/>
      <c r="Q1042" s="333"/>
      <c r="R1042" s="333"/>
      <c r="S1042" s="333"/>
      <c r="T1042" s="69"/>
      <c r="AT1042" s="55" t="s">
        <v>197</v>
      </c>
      <c r="AU1042" s="55" t="s">
        <v>115</v>
      </c>
    </row>
    <row r="1043" spans="2:65" s="334" customFormat="1" ht="27">
      <c r="B1043" s="61"/>
      <c r="D1043" s="414" t="s">
        <v>199</v>
      </c>
      <c r="F1043" s="416" t="s">
        <v>7803</v>
      </c>
      <c r="I1043" s="240"/>
      <c r="L1043" s="61"/>
      <c r="M1043" s="94"/>
      <c r="N1043" s="333"/>
      <c r="O1043" s="333"/>
      <c r="P1043" s="333"/>
      <c r="Q1043" s="333"/>
      <c r="R1043" s="333"/>
      <c r="S1043" s="333"/>
      <c r="T1043" s="69"/>
      <c r="AT1043" s="55" t="s">
        <v>199</v>
      </c>
      <c r="AU1043" s="55" t="s">
        <v>115</v>
      </c>
    </row>
    <row r="1044" spans="2:65" s="418" customFormat="1">
      <c r="B1044" s="417"/>
      <c r="D1044" s="414" t="s">
        <v>201</v>
      </c>
      <c r="E1044" s="419" t="s">
        <v>69</v>
      </c>
      <c r="F1044" s="420" t="s">
        <v>7412</v>
      </c>
      <c r="H1044" s="419" t="s">
        <v>69</v>
      </c>
      <c r="I1044" s="421"/>
      <c r="L1044" s="417"/>
      <c r="M1044" s="422"/>
      <c r="N1044" s="423"/>
      <c r="O1044" s="423"/>
      <c r="P1044" s="423"/>
      <c r="Q1044" s="423"/>
      <c r="R1044" s="423"/>
      <c r="S1044" s="423"/>
      <c r="T1044" s="424"/>
      <c r="AT1044" s="419" t="s">
        <v>201</v>
      </c>
      <c r="AU1044" s="419" t="s">
        <v>115</v>
      </c>
      <c r="AV1044" s="418" t="s">
        <v>113</v>
      </c>
      <c r="AW1044" s="418" t="s">
        <v>93</v>
      </c>
      <c r="AX1044" s="418" t="s">
        <v>111</v>
      </c>
      <c r="AY1044" s="419" t="s">
        <v>188</v>
      </c>
    </row>
    <row r="1045" spans="2:65" s="418" customFormat="1">
      <c r="B1045" s="417"/>
      <c r="D1045" s="414" t="s">
        <v>201</v>
      </c>
      <c r="E1045" s="419" t="s">
        <v>69</v>
      </c>
      <c r="F1045" s="420" t="s">
        <v>7413</v>
      </c>
      <c r="H1045" s="419" t="s">
        <v>69</v>
      </c>
      <c r="I1045" s="421"/>
      <c r="L1045" s="417"/>
      <c r="M1045" s="422"/>
      <c r="N1045" s="423"/>
      <c r="O1045" s="423"/>
      <c r="P1045" s="423"/>
      <c r="Q1045" s="423"/>
      <c r="R1045" s="423"/>
      <c r="S1045" s="423"/>
      <c r="T1045" s="424"/>
      <c r="AT1045" s="419" t="s">
        <v>201</v>
      </c>
      <c r="AU1045" s="419" t="s">
        <v>115</v>
      </c>
      <c r="AV1045" s="418" t="s">
        <v>113</v>
      </c>
      <c r="AW1045" s="418" t="s">
        <v>93</v>
      </c>
      <c r="AX1045" s="418" t="s">
        <v>111</v>
      </c>
      <c r="AY1045" s="419" t="s">
        <v>188</v>
      </c>
    </row>
    <row r="1046" spans="2:65" s="418" customFormat="1">
      <c r="B1046" s="417"/>
      <c r="D1046" s="414" t="s">
        <v>201</v>
      </c>
      <c r="E1046" s="419" t="s">
        <v>69</v>
      </c>
      <c r="F1046" s="420" t="s">
        <v>7414</v>
      </c>
      <c r="H1046" s="419" t="s">
        <v>69</v>
      </c>
      <c r="I1046" s="421"/>
      <c r="L1046" s="417"/>
      <c r="M1046" s="422"/>
      <c r="N1046" s="423"/>
      <c r="O1046" s="423"/>
      <c r="P1046" s="423"/>
      <c r="Q1046" s="423"/>
      <c r="R1046" s="423"/>
      <c r="S1046" s="423"/>
      <c r="T1046" s="424"/>
      <c r="AT1046" s="419" t="s">
        <v>201</v>
      </c>
      <c r="AU1046" s="419" t="s">
        <v>115</v>
      </c>
      <c r="AV1046" s="418" t="s">
        <v>113</v>
      </c>
      <c r="AW1046" s="418" t="s">
        <v>93</v>
      </c>
      <c r="AX1046" s="418" t="s">
        <v>111</v>
      </c>
      <c r="AY1046" s="419" t="s">
        <v>188</v>
      </c>
    </row>
    <row r="1047" spans="2:65" s="418" customFormat="1">
      <c r="B1047" s="417"/>
      <c r="D1047" s="414" t="s">
        <v>201</v>
      </c>
      <c r="E1047" s="419" t="s">
        <v>69</v>
      </c>
      <c r="F1047" s="420" t="s">
        <v>7415</v>
      </c>
      <c r="H1047" s="419" t="s">
        <v>69</v>
      </c>
      <c r="I1047" s="421"/>
      <c r="L1047" s="417"/>
      <c r="M1047" s="422"/>
      <c r="N1047" s="423"/>
      <c r="O1047" s="423"/>
      <c r="P1047" s="423"/>
      <c r="Q1047" s="423"/>
      <c r="R1047" s="423"/>
      <c r="S1047" s="423"/>
      <c r="T1047" s="424"/>
      <c r="AT1047" s="419" t="s">
        <v>201</v>
      </c>
      <c r="AU1047" s="419" t="s">
        <v>115</v>
      </c>
      <c r="AV1047" s="418" t="s">
        <v>113</v>
      </c>
      <c r="AW1047" s="418" t="s">
        <v>93</v>
      </c>
      <c r="AX1047" s="418" t="s">
        <v>111</v>
      </c>
      <c r="AY1047" s="419" t="s">
        <v>188</v>
      </c>
    </row>
    <row r="1048" spans="2:65" s="418" customFormat="1">
      <c r="B1048" s="417"/>
      <c r="D1048" s="414" t="s">
        <v>201</v>
      </c>
      <c r="E1048" s="419" t="s">
        <v>69</v>
      </c>
      <c r="F1048" s="420" t="s">
        <v>7804</v>
      </c>
      <c r="H1048" s="419" t="s">
        <v>69</v>
      </c>
      <c r="I1048" s="421"/>
      <c r="L1048" s="417"/>
      <c r="M1048" s="422"/>
      <c r="N1048" s="423"/>
      <c r="O1048" s="423"/>
      <c r="P1048" s="423"/>
      <c r="Q1048" s="423"/>
      <c r="R1048" s="423"/>
      <c r="S1048" s="423"/>
      <c r="T1048" s="424"/>
      <c r="AT1048" s="419" t="s">
        <v>201</v>
      </c>
      <c r="AU1048" s="419" t="s">
        <v>115</v>
      </c>
      <c r="AV1048" s="418" t="s">
        <v>113</v>
      </c>
      <c r="AW1048" s="418" t="s">
        <v>93</v>
      </c>
      <c r="AX1048" s="418" t="s">
        <v>111</v>
      </c>
      <c r="AY1048" s="419" t="s">
        <v>188</v>
      </c>
    </row>
    <row r="1049" spans="2:65" s="418" customFormat="1">
      <c r="B1049" s="417"/>
      <c r="D1049" s="414" t="s">
        <v>201</v>
      </c>
      <c r="E1049" s="419" t="s">
        <v>69</v>
      </c>
      <c r="F1049" s="420" t="s">
        <v>7805</v>
      </c>
      <c r="H1049" s="419" t="s">
        <v>69</v>
      </c>
      <c r="I1049" s="421"/>
      <c r="L1049" s="417"/>
      <c r="M1049" s="422"/>
      <c r="N1049" s="423"/>
      <c r="O1049" s="423"/>
      <c r="P1049" s="423"/>
      <c r="Q1049" s="423"/>
      <c r="R1049" s="423"/>
      <c r="S1049" s="423"/>
      <c r="T1049" s="424"/>
      <c r="AT1049" s="419" t="s">
        <v>201</v>
      </c>
      <c r="AU1049" s="419" t="s">
        <v>115</v>
      </c>
      <c r="AV1049" s="418" t="s">
        <v>113</v>
      </c>
      <c r="AW1049" s="418" t="s">
        <v>93</v>
      </c>
      <c r="AX1049" s="418" t="s">
        <v>111</v>
      </c>
      <c r="AY1049" s="419" t="s">
        <v>188</v>
      </c>
    </row>
    <row r="1050" spans="2:65" s="426" customFormat="1">
      <c r="B1050" s="425"/>
      <c r="D1050" s="414" t="s">
        <v>201</v>
      </c>
      <c r="E1050" s="427" t="s">
        <v>69</v>
      </c>
      <c r="F1050" s="428" t="s">
        <v>7545</v>
      </c>
      <c r="H1050" s="429">
        <v>5</v>
      </c>
      <c r="I1050" s="430"/>
      <c r="L1050" s="425"/>
      <c r="M1050" s="431"/>
      <c r="N1050" s="432"/>
      <c r="O1050" s="432"/>
      <c r="P1050" s="432"/>
      <c r="Q1050" s="432"/>
      <c r="R1050" s="432"/>
      <c r="S1050" s="432"/>
      <c r="T1050" s="433"/>
      <c r="AT1050" s="427" t="s">
        <v>201</v>
      </c>
      <c r="AU1050" s="427" t="s">
        <v>115</v>
      </c>
      <c r="AV1050" s="426" t="s">
        <v>115</v>
      </c>
      <c r="AW1050" s="426" t="s">
        <v>93</v>
      </c>
      <c r="AX1050" s="426" t="s">
        <v>111</v>
      </c>
      <c r="AY1050" s="427" t="s">
        <v>188</v>
      </c>
    </row>
    <row r="1051" spans="2:65" s="418" customFormat="1">
      <c r="B1051" s="417"/>
      <c r="D1051" s="414" t="s">
        <v>201</v>
      </c>
      <c r="E1051" s="419" t="s">
        <v>69</v>
      </c>
      <c r="F1051" s="420" t="s">
        <v>7806</v>
      </c>
      <c r="H1051" s="419" t="s">
        <v>69</v>
      </c>
      <c r="I1051" s="421"/>
      <c r="L1051" s="417"/>
      <c r="M1051" s="422"/>
      <c r="N1051" s="423"/>
      <c r="O1051" s="423"/>
      <c r="P1051" s="423"/>
      <c r="Q1051" s="423"/>
      <c r="R1051" s="423"/>
      <c r="S1051" s="423"/>
      <c r="T1051" s="424"/>
      <c r="AT1051" s="419" t="s">
        <v>201</v>
      </c>
      <c r="AU1051" s="419" t="s">
        <v>115</v>
      </c>
      <c r="AV1051" s="418" t="s">
        <v>113</v>
      </c>
      <c r="AW1051" s="418" t="s">
        <v>93</v>
      </c>
      <c r="AX1051" s="418" t="s">
        <v>111</v>
      </c>
      <c r="AY1051" s="419" t="s">
        <v>188</v>
      </c>
    </row>
    <row r="1052" spans="2:65" s="426" customFormat="1">
      <c r="B1052" s="425"/>
      <c r="D1052" s="414" t="s">
        <v>201</v>
      </c>
      <c r="E1052" s="427" t="s">
        <v>69</v>
      </c>
      <c r="F1052" s="428" t="s">
        <v>7807</v>
      </c>
      <c r="H1052" s="429">
        <v>15</v>
      </c>
      <c r="I1052" s="430"/>
      <c r="L1052" s="425"/>
      <c r="M1052" s="431"/>
      <c r="N1052" s="432"/>
      <c r="O1052" s="432"/>
      <c r="P1052" s="432"/>
      <c r="Q1052" s="432"/>
      <c r="R1052" s="432"/>
      <c r="S1052" s="432"/>
      <c r="T1052" s="433"/>
      <c r="AT1052" s="427" t="s">
        <v>201</v>
      </c>
      <c r="AU1052" s="427" t="s">
        <v>115</v>
      </c>
      <c r="AV1052" s="426" t="s">
        <v>115</v>
      </c>
      <c r="AW1052" s="426" t="s">
        <v>93</v>
      </c>
      <c r="AX1052" s="426" t="s">
        <v>111</v>
      </c>
      <c r="AY1052" s="427" t="s">
        <v>188</v>
      </c>
    </row>
    <row r="1053" spans="2:65" s="418" customFormat="1">
      <c r="B1053" s="417"/>
      <c r="D1053" s="414" t="s">
        <v>201</v>
      </c>
      <c r="E1053" s="419" t="s">
        <v>69</v>
      </c>
      <c r="F1053" s="420" t="s">
        <v>7808</v>
      </c>
      <c r="H1053" s="419" t="s">
        <v>69</v>
      </c>
      <c r="I1053" s="421"/>
      <c r="L1053" s="417"/>
      <c r="M1053" s="422"/>
      <c r="N1053" s="423"/>
      <c r="O1053" s="423"/>
      <c r="P1053" s="423"/>
      <c r="Q1053" s="423"/>
      <c r="R1053" s="423"/>
      <c r="S1053" s="423"/>
      <c r="T1053" s="424"/>
      <c r="AT1053" s="419" t="s">
        <v>201</v>
      </c>
      <c r="AU1053" s="419" t="s">
        <v>115</v>
      </c>
      <c r="AV1053" s="418" t="s">
        <v>113</v>
      </c>
      <c r="AW1053" s="418" t="s">
        <v>93</v>
      </c>
      <c r="AX1053" s="418" t="s">
        <v>111</v>
      </c>
      <c r="AY1053" s="419" t="s">
        <v>188</v>
      </c>
    </row>
    <row r="1054" spans="2:65" s="426" customFormat="1">
      <c r="B1054" s="425"/>
      <c r="D1054" s="414" t="s">
        <v>201</v>
      </c>
      <c r="E1054" s="427" t="s">
        <v>69</v>
      </c>
      <c r="F1054" s="428" t="s">
        <v>7809</v>
      </c>
      <c r="H1054" s="429">
        <v>8</v>
      </c>
      <c r="I1054" s="430"/>
      <c r="L1054" s="425"/>
      <c r="M1054" s="431"/>
      <c r="N1054" s="432"/>
      <c r="O1054" s="432"/>
      <c r="P1054" s="432"/>
      <c r="Q1054" s="432"/>
      <c r="R1054" s="432"/>
      <c r="S1054" s="432"/>
      <c r="T1054" s="433"/>
      <c r="AT1054" s="427" t="s">
        <v>201</v>
      </c>
      <c r="AU1054" s="427" t="s">
        <v>115</v>
      </c>
      <c r="AV1054" s="426" t="s">
        <v>115</v>
      </c>
      <c r="AW1054" s="426" t="s">
        <v>93</v>
      </c>
      <c r="AX1054" s="426" t="s">
        <v>111</v>
      </c>
      <c r="AY1054" s="427" t="s">
        <v>188</v>
      </c>
    </row>
    <row r="1055" spans="2:65" s="435" customFormat="1">
      <c r="B1055" s="434"/>
      <c r="D1055" s="414" t="s">
        <v>201</v>
      </c>
      <c r="E1055" s="436" t="s">
        <v>69</v>
      </c>
      <c r="F1055" s="437" t="s">
        <v>210</v>
      </c>
      <c r="H1055" s="438">
        <v>28</v>
      </c>
      <c r="I1055" s="439"/>
      <c r="L1055" s="434"/>
      <c r="M1055" s="440"/>
      <c r="N1055" s="441"/>
      <c r="O1055" s="441"/>
      <c r="P1055" s="441"/>
      <c r="Q1055" s="441"/>
      <c r="R1055" s="441"/>
      <c r="S1055" s="441"/>
      <c r="T1055" s="442"/>
      <c r="AT1055" s="436" t="s">
        <v>201</v>
      </c>
      <c r="AU1055" s="436" t="s">
        <v>115</v>
      </c>
      <c r="AV1055" s="435" t="s">
        <v>195</v>
      </c>
      <c r="AW1055" s="435" t="s">
        <v>93</v>
      </c>
      <c r="AX1055" s="435" t="s">
        <v>113</v>
      </c>
      <c r="AY1055" s="436" t="s">
        <v>188</v>
      </c>
    </row>
    <row r="1056" spans="2:65" s="334" customFormat="1" ht="16.5" customHeight="1">
      <c r="B1056" s="86"/>
      <c r="C1056" s="455" t="s">
        <v>848</v>
      </c>
      <c r="D1056" s="455" t="s">
        <v>521</v>
      </c>
      <c r="E1056" s="456" t="s">
        <v>7810</v>
      </c>
      <c r="F1056" s="457" t="s">
        <v>7811</v>
      </c>
      <c r="G1056" s="458" t="s">
        <v>862</v>
      </c>
      <c r="H1056" s="459">
        <v>0.67500000000000004</v>
      </c>
      <c r="I1056" s="460"/>
      <c r="J1056" s="461">
        <f>ROUND(I1056*H1056,2)</f>
        <v>0</v>
      </c>
      <c r="K1056" s="457" t="s">
        <v>194</v>
      </c>
      <c r="L1056" s="462"/>
      <c r="M1056" s="463" t="s">
        <v>69</v>
      </c>
      <c r="N1056" s="464" t="s">
        <v>100</v>
      </c>
      <c r="O1056" s="333"/>
      <c r="P1056" s="412">
        <f>O1056*H1056</f>
        <v>0</v>
      </c>
      <c r="Q1056" s="412">
        <v>1E-3</v>
      </c>
      <c r="R1056" s="412">
        <f>Q1056*H1056</f>
        <v>6.7500000000000004E-4</v>
      </c>
      <c r="S1056" s="412">
        <v>0</v>
      </c>
      <c r="T1056" s="413">
        <f>S1056*H1056</f>
        <v>0</v>
      </c>
      <c r="AR1056" s="55" t="s">
        <v>520</v>
      </c>
      <c r="AT1056" s="55" t="s">
        <v>521</v>
      </c>
      <c r="AU1056" s="55" t="s">
        <v>115</v>
      </c>
      <c r="AY1056" s="55" t="s">
        <v>188</v>
      </c>
      <c r="BE1056" s="93">
        <f>IF(N1056="základní",J1056,0)</f>
        <v>0</v>
      </c>
      <c r="BF1056" s="93">
        <f>IF(N1056="snížená",J1056,0)</f>
        <v>0</v>
      </c>
      <c r="BG1056" s="93">
        <f>IF(N1056="zákl. přenesená",J1056,0)</f>
        <v>0</v>
      </c>
      <c r="BH1056" s="93">
        <f>IF(N1056="sníž. přenesená",J1056,0)</f>
        <v>0</v>
      </c>
      <c r="BI1056" s="93">
        <f>IF(N1056="nulová",J1056,0)</f>
        <v>0</v>
      </c>
      <c r="BJ1056" s="55" t="s">
        <v>113</v>
      </c>
      <c r="BK1056" s="93">
        <f>ROUND(I1056*H1056,2)</f>
        <v>0</v>
      </c>
      <c r="BL1056" s="55" t="s">
        <v>389</v>
      </c>
      <c r="BM1056" s="55" t="s">
        <v>7812</v>
      </c>
    </row>
    <row r="1057" spans="2:65" s="334" customFormat="1">
      <c r="B1057" s="61"/>
      <c r="D1057" s="414" t="s">
        <v>197</v>
      </c>
      <c r="F1057" s="415" t="s">
        <v>7811</v>
      </c>
      <c r="I1057" s="240"/>
      <c r="L1057" s="61"/>
      <c r="M1057" s="94"/>
      <c r="N1057" s="333"/>
      <c r="O1057" s="333"/>
      <c r="P1057" s="333"/>
      <c r="Q1057" s="333"/>
      <c r="R1057" s="333"/>
      <c r="S1057" s="333"/>
      <c r="T1057" s="69"/>
      <c r="AT1057" s="55" t="s">
        <v>197</v>
      </c>
      <c r="AU1057" s="55" t="s">
        <v>115</v>
      </c>
    </row>
    <row r="1058" spans="2:65" s="418" customFormat="1">
      <c r="B1058" s="417"/>
      <c r="D1058" s="414" t="s">
        <v>201</v>
      </c>
      <c r="E1058" s="419" t="s">
        <v>69</v>
      </c>
      <c r="F1058" s="420" t="s">
        <v>7412</v>
      </c>
      <c r="H1058" s="419" t="s">
        <v>69</v>
      </c>
      <c r="I1058" s="421"/>
      <c r="L1058" s="417"/>
      <c r="M1058" s="422"/>
      <c r="N1058" s="423"/>
      <c r="O1058" s="423"/>
      <c r="P1058" s="423"/>
      <c r="Q1058" s="423"/>
      <c r="R1058" s="423"/>
      <c r="S1058" s="423"/>
      <c r="T1058" s="424"/>
      <c r="AT1058" s="419" t="s">
        <v>201</v>
      </c>
      <c r="AU1058" s="419" t="s">
        <v>115</v>
      </c>
      <c r="AV1058" s="418" t="s">
        <v>113</v>
      </c>
      <c r="AW1058" s="418" t="s">
        <v>93</v>
      </c>
      <c r="AX1058" s="418" t="s">
        <v>111</v>
      </c>
      <c r="AY1058" s="419" t="s">
        <v>188</v>
      </c>
    </row>
    <row r="1059" spans="2:65" s="418" customFormat="1">
      <c r="B1059" s="417"/>
      <c r="D1059" s="414" t="s">
        <v>201</v>
      </c>
      <c r="E1059" s="419" t="s">
        <v>69</v>
      </c>
      <c r="F1059" s="420" t="s">
        <v>7413</v>
      </c>
      <c r="H1059" s="419" t="s">
        <v>69</v>
      </c>
      <c r="I1059" s="421"/>
      <c r="L1059" s="417"/>
      <c r="M1059" s="422"/>
      <c r="N1059" s="423"/>
      <c r="O1059" s="423"/>
      <c r="P1059" s="423"/>
      <c r="Q1059" s="423"/>
      <c r="R1059" s="423"/>
      <c r="S1059" s="423"/>
      <c r="T1059" s="424"/>
      <c r="AT1059" s="419" t="s">
        <v>201</v>
      </c>
      <c r="AU1059" s="419" t="s">
        <v>115</v>
      </c>
      <c r="AV1059" s="418" t="s">
        <v>113</v>
      </c>
      <c r="AW1059" s="418" t="s">
        <v>93</v>
      </c>
      <c r="AX1059" s="418" t="s">
        <v>111</v>
      </c>
      <c r="AY1059" s="419" t="s">
        <v>188</v>
      </c>
    </row>
    <row r="1060" spans="2:65" s="418" customFormat="1">
      <c r="B1060" s="417"/>
      <c r="D1060" s="414" t="s">
        <v>201</v>
      </c>
      <c r="E1060" s="419" t="s">
        <v>69</v>
      </c>
      <c r="F1060" s="420" t="s">
        <v>7414</v>
      </c>
      <c r="H1060" s="419" t="s">
        <v>69</v>
      </c>
      <c r="I1060" s="421"/>
      <c r="L1060" s="417"/>
      <c r="M1060" s="422"/>
      <c r="N1060" s="423"/>
      <c r="O1060" s="423"/>
      <c r="P1060" s="423"/>
      <c r="Q1060" s="423"/>
      <c r="R1060" s="423"/>
      <c r="S1060" s="423"/>
      <c r="T1060" s="424"/>
      <c r="AT1060" s="419" t="s">
        <v>201</v>
      </c>
      <c r="AU1060" s="419" t="s">
        <v>115</v>
      </c>
      <c r="AV1060" s="418" t="s">
        <v>113</v>
      </c>
      <c r="AW1060" s="418" t="s">
        <v>93</v>
      </c>
      <c r="AX1060" s="418" t="s">
        <v>111</v>
      </c>
      <c r="AY1060" s="419" t="s">
        <v>188</v>
      </c>
    </row>
    <row r="1061" spans="2:65" s="418" customFormat="1">
      <c r="B1061" s="417"/>
      <c r="D1061" s="414" t="s">
        <v>201</v>
      </c>
      <c r="E1061" s="419" t="s">
        <v>69</v>
      </c>
      <c r="F1061" s="420" t="s">
        <v>7415</v>
      </c>
      <c r="H1061" s="419" t="s">
        <v>69</v>
      </c>
      <c r="I1061" s="421"/>
      <c r="L1061" s="417"/>
      <c r="M1061" s="422"/>
      <c r="N1061" s="423"/>
      <c r="O1061" s="423"/>
      <c r="P1061" s="423"/>
      <c r="Q1061" s="423"/>
      <c r="R1061" s="423"/>
      <c r="S1061" s="423"/>
      <c r="T1061" s="424"/>
      <c r="AT1061" s="419" t="s">
        <v>201</v>
      </c>
      <c r="AU1061" s="419" t="s">
        <v>115</v>
      </c>
      <c r="AV1061" s="418" t="s">
        <v>113</v>
      </c>
      <c r="AW1061" s="418" t="s">
        <v>93</v>
      </c>
      <c r="AX1061" s="418" t="s">
        <v>111</v>
      </c>
      <c r="AY1061" s="419" t="s">
        <v>188</v>
      </c>
    </row>
    <row r="1062" spans="2:65" s="418" customFormat="1">
      <c r="B1062" s="417"/>
      <c r="D1062" s="414" t="s">
        <v>201</v>
      </c>
      <c r="E1062" s="419" t="s">
        <v>69</v>
      </c>
      <c r="F1062" s="420" t="s">
        <v>7813</v>
      </c>
      <c r="H1062" s="419" t="s">
        <v>69</v>
      </c>
      <c r="I1062" s="421"/>
      <c r="L1062" s="417"/>
      <c r="M1062" s="422"/>
      <c r="N1062" s="423"/>
      <c r="O1062" s="423"/>
      <c r="P1062" s="423"/>
      <c r="Q1062" s="423"/>
      <c r="R1062" s="423"/>
      <c r="S1062" s="423"/>
      <c r="T1062" s="424"/>
      <c r="AT1062" s="419" t="s">
        <v>201</v>
      </c>
      <c r="AU1062" s="419" t="s">
        <v>115</v>
      </c>
      <c r="AV1062" s="418" t="s">
        <v>113</v>
      </c>
      <c r="AW1062" s="418" t="s">
        <v>93</v>
      </c>
      <c r="AX1062" s="418" t="s">
        <v>111</v>
      </c>
      <c r="AY1062" s="419" t="s">
        <v>188</v>
      </c>
    </row>
    <row r="1063" spans="2:65" s="418" customFormat="1">
      <c r="B1063" s="417"/>
      <c r="D1063" s="414" t="s">
        <v>201</v>
      </c>
      <c r="E1063" s="419" t="s">
        <v>69</v>
      </c>
      <c r="F1063" s="420" t="s">
        <v>7805</v>
      </c>
      <c r="H1063" s="419" t="s">
        <v>69</v>
      </c>
      <c r="I1063" s="421"/>
      <c r="L1063" s="417"/>
      <c r="M1063" s="422"/>
      <c r="N1063" s="423"/>
      <c r="O1063" s="423"/>
      <c r="P1063" s="423"/>
      <c r="Q1063" s="423"/>
      <c r="R1063" s="423"/>
      <c r="S1063" s="423"/>
      <c r="T1063" s="424"/>
      <c r="AT1063" s="419" t="s">
        <v>201</v>
      </c>
      <c r="AU1063" s="419" t="s">
        <v>115</v>
      </c>
      <c r="AV1063" s="418" t="s">
        <v>113</v>
      </c>
      <c r="AW1063" s="418" t="s">
        <v>93</v>
      </c>
      <c r="AX1063" s="418" t="s">
        <v>111</v>
      </c>
      <c r="AY1063" s="419" t="s">
        <v>188</v>
      </c>
    </row>
    <row r="1064" spans="2:65" s="418" customFormat="1">
      <c r="B1064" s="417"/>
      <c r="D1064" s="414" t="s">
        <v>201</v>
      </c>
      <c r="E1064" s="419" t="s">
        <v>69</v>
      </c>
      <c r="F1064" s="420" t="s">
        <v>7814</v>
      </c>
      <c r="H1064" s="419" t="s">
        <v>69</v>
      </c>
      <c r="I1064" s="421"/>
      <c r="L1064" s="417"/>
      <c r="M1064" s="422"/>
      <c r="N1064" s="423"/>
      <c r="O1064" s="423"/>
      <c r="P1064" s="423"/>
      <c r="Q1064" s="423"/>
      <c r="R1064" s="423"/>
      <c r="S1064" s="423"/>
      <c r="T1064" s="424"/>
      <c r="AT1064" s="419" t="s">
        <v>201</v>
      </c>
      <c r="AU1064" s="419" t="s">
        <v>115</v>
      </c>
      <c r="AV1064" s="418" t="s">
        <v>113</v>
      </c>
      <c r="AW1064" s="418" t="s">
        <v>93</v>
      </c>
      <c r="AX1064" s="418" t="s">
        <v>111</v>
      </c>
      <c r="AY1064" s="419" t="s">
        <v>188</v>
      </c>
    </row>
    <row r="1065" spans="2:65" s="426" customFormat="1">
      <c r="B1065" s="425"/>
      <c r="D1065" s="414" t="s">
        <v>201</v>
      </c>
      <c r="E1065" s="427" t="s">
        <v>69</v>
      </c>
      <c r="F1065" s="428" t="s">
        <v>7815</v>
      </c>
      <c r="H1065" s="429">
        <v>0.67500000000000004</v>
      </c>
      <c r="I1065" s="430"/>
      <c r="L1065" s="425"/>
      <c r="M1065" s="431"/>
      <c r="N1065" s="432"/>
      <c r="O1065" s="432"/>
      <c r="P1065" s="432"/>
      <c r="Q1065" s="432"/>
      <c r="R1065" s="432"/>
      <c r="S1065" s="432"/>
      <c r="T1065" s="433"/>
      <c r="AT1065" s="427" t="s">
        <v>201</v>
      </c>
      <c r="AU1065" s="427" t="s">
        <v>115</v>
      </c>
      <c r="AV1065" s="426" t="s">
        <v>115</v>
      </c>
      <c r="AW1065" s="426" t="s">
        <v>93</v>
      </c>
      <c r="AX1065" s="426" t="s">
        <v>111</v>
      </c>
      <c r="AY1065" s="427" t="s">
        <v>188</v>
      </c>
    </row>
    <row r="1066" spans="2:65" s="435" customFormat="1">
      <c r="B1066" s="434"/>
      <c r="D1066" s="414" t="s">
        <v>201</v>
      </c>
      <c r="E1066" s="436" t="s">
        <v>69</v>
      </c>
      <c r="F1066" s="437" t="s">
        <v>210</v>
      </c>
      <c r="H1066" s="438">
        <v>0.67500000000000004</v>
      </c>
      <c r="I1066" s="439"/>
      <c r="L1066" s="434"/>
      <c r="M1066" s="440"/>
      <c r="N1066" s="441"/>
      <c r="O1066" s="441"/>
      <c r="P1066" s="441"/>
      <c r="Q1066" s="441"/>
      <c r="R1066" s="441"/>
      <c r="S1066" s="441"/>
      <c r="T1066" s="442"/>
      <c r="AT1066" s="436" t="s">
        <v>201</v>
      </c>
      <c r="AU1066" s="436" t="s">
        <v>115</v>
      </c>
      <c r="AV1066" s="435" t="s">
        <v>195</v>
      </c>
      <c r="AW1066" s="435" t="s">
        <v>93</v>
      </c>
      <c r="AX1066" s="435" t="s">
        <v>113</v>
      </c>
      <c r="AY1066" s="436" t="s">
        <v>188</v>
      </c>
    </row>
    <row r="1067" spans="2:65" s="334" customFormat="1" ht="16.5" customHeight="1">
      <c r="B1067" s="86"/>
      <c r="C1067" s="455" t="s">
        <v>853</v>
      </c>
      <c r="D1067" s="455" t="s">
        <v>521</v>
      </c>
      <c r="E1067" s="456" t="s">
        <v>7816</v>
      </c>
      <c r="F1067" s="457" t="s">
        <v>7817</v>
      </c>
      <c r="G1067" s="458" t="s">
        <v>862</v>
      </c>
      <c r="H1067" s="459">
        <v>14.26</v>
      </c>
      <c r="I1067" s="460"/>
      <c r="J1067" s="461">
        <f>ROUND(I1067*H1067,2)</f>
        <v>0</v>
      </c>
      <c r="K1067" s="457" t="s">
        <v>449</v>
      </c>
      <c r="L1067" s="462"/>
      <c r="M1067" s="463" t="s">
        <v>69</v>
      </c>
      <c r="N1067" s="464" t="s">
        <v>100</v>
      </c>
      <c r="O1067" s="333"/>
      <c r="P1067" s="412">
        <f>O1067*H1067</f>
        <v>0</v>
      </c>
      <c r="Q1067" s="412">
        <v>1E-3</v>
      </c>
      <c r="R1067" s="412">
        <f>Q1067*H1067</f>
        <v>1.426E-2</v>
      </c>
      <c r="S1067" s="412">
        <v>0</v>
      </c>
      <c r="T1067" s="413">
        <f>S1067*H1067</f>
        <v>0</v>
      </c>
      <c r="AR1067" s="55" t="s">
        <v>520</v>
      </c>
      <c r="AT1067" s="55" t="s">
        <v>521</v>
      </c>
      <c r="AU1067" s="55" t="s">
        <v>115</v>
      </c>
      <c r="AY1067" s="55" t="s">
        <v>188</v>
      </c>
      <c r="BE1067" s="93">
        <f>IF(N1067="základní",J1067,0)</f>
        <v>0</v>
      </c>
      <c r="BF1067" s="93">
        <f>IF(N1067="snížená",J1067,0)</f>
        <v>0</v>
      </c>
      <c r="BG1067" s="93">
        <f>IF(N1067="zákl. přenesená",J1067,0)</f>
        <v>0</v>
      </c>
      <c r="BH1067" s="93">
        <f>IF(N1067="sníž. přenesená",J1067,0)</f>
        <v>0</v>
      </c>
      <c r="BI1067" s="93">
        <f>IF(N1067="nulová",J1067,0)</f>
        <v>0</v>
      </c>
      <c r="BJ1067" s="55" t="s">
        <v>113</v>
      </c>
      <c r="BK1067" s="93">
        <f>ROUND(I1067*H1067,2)</f>
        <v>0</v>
      </c>
      <c r="BL1067" s="55" t="s">
        <v>389</v>
      </c>
      <c r="BM1067" s="55" t="s">
        <v>7818</v>
      </c>
    </row>
    <row r="1068" spans="2:65" s="334" customFormat="1">
      <c r="B1068" s="61"/>
      <c r="D1068" s="414" t="s">
        <v>197</v>
      </c>
      <c r="F1068" s="415" t="s">
        <v>7817</v>
      </c>
      <c r="I1068" s="240"/>
      <c r="L1068" s="61"/>
      <c r="M1068" s="94"/>
      <c r="N1068" s="333"/>
      <c r="O1068" s="333"/>
      <c r="P1068" s="333"/>
      <c r="Q1068" s="333"/>
      <c r="R1068" s="333"/>
      <c r="S1068" s="333"/>
      <c r="T1068" s="69"/>
      <c r="AT1068" s="55" t="s">
        <v>197</v>
      </c>
      <c r="AU1068" s="55" t="s">
        <v>115</v>
      </c>
    </row>
    <row r="1069" spans="2:65" s="418" customFormat="1">
      <c r="B1069" s="417"/>
      <c r="D1069" s="414" t="s">
        <v>201</v>
      </c>
      <c r="E1069" s="419" t="s">
        <v>69</v>
      </c>
      <c r="F1069" s="420" t="s">
        <v>7412</v>
      </c>
      <c r="H1069" s="419" t="s">
        <v>69</v>
      </c>
      <c r="I1069" s="421"/>
      <c r="L1069" s="417"/>
      <c r="M1069" s="422"/>
      <c r="N1069" s="423"/>
      <c r="O1069" s="423"/>
      <c r="P1069" s="423"/>
      <c r="Q1069" s="423"/>
      <c r="R1069" s="423"/>
      <c r="S1069" s="423"/>
      <c r="T1069" s="424"/>
      <c r="AT1069" s="419" t="s">
        <v>201</v>
      </c>
      <c r="AU1069" s="419" t="s">
        <v>115</v>
      </c>
      <c r="AV1069" s="418" t="s">
        <v>113</v>
      </c>
      <c r="AW1069" s="418" t="s">
        <v>93</v>
      </c>
      <c r="AX1069" s="418" t="s">
        <v>111</v>
      </c>
      <c r="AY1069" s="419" t="s">
        <v>188</v>
      </c>
    </row>
    <row r="1070" spans="2:65" s="418" customFormat="1">
      <c r="B1070" s="417"/>
      <c r="D1070" s="414" t="s">
        <v>201</v>
      </c>
      <c r="E1070" s="419" t="s">
        <v>69</v>
      </c>
      <c r="F1070" s="420" t="s">
        <v>7413</v>
      </c>
      <c r="H1070" s="419" t="s">
        <v>69</v>
      </c>
      <c r="I1070" s="421"/>
      <c r="L1070" s="417"/>
      <c r="M1070" s="422"/>
      <c r="N1070" s="423"/>
      <c r="O1070" s="423"/>
      <c r="P1070" s="423"/>
      <c r="Q1070" s="423"/>
      <c r="R1070" s="423"/>
      <c r="S1070" s="423"/>
      <c r="T1070" s="424"/>
      <c r="AT1070" s="419" t="s">
        <v>201</v>
      </c>
      <c r="AU1070" s="419" t="s">
        <v>115</v>
      </c>
      <c r="AV1070" s="418" t="s">
        <v>113</v>
      </c>
      <c r="AW1070" s="418" t="s">
        <v>93</v>
      </c>
      <c r="AX1070" s="418" t="s">
        <v>111</v>
      </c>
      <c r="AY1070" s="419" t="s">
        <v>188</v>
      </c>
    </row>
    <row r="1071" spans="2:65" s="418" customFormat="1">
      <c r="B1071" s="417"/>
      <c r="D1071" s="414" t="s">
        <v>201</v>
      </c>
      <c r="E1071" s="419" t="s">
        <v>69</v>
      </c>
      <c r="F1071" s="420" t="s">
        <v>7414</v>
      </c>
      <c r="H1071" s="419" t="s">
        <v>69</v>
      </c>
      <c r="I1071" s="421"/>
      <c r="L1071" s="417"/>
      <c r="M1071" s="422"/>
      <c r="N1071" s="423"/>
      <c r="O1071" s="423"/>
      <c r="P1071" s="423"/>
      <c r="Q1071" s="423"/>
      <c r="R1071" s="423"/>
      <c r="S1071" s="423"/>
      <c r="T1071" s="424"/>
      <c r="AT1071" s="419" t="s">
        <v>201</v>
      </c>
      <c r="AU1071" s="419" t="s">
        <v>115</v>
      </c>
      <c r="AV1071" s="418" t="s">
        <v>113</v>
      </c>
      <c r="AW1071" s="418" t="s">
        <v>93</v>
      </c>
      <c r="AX1071" s="418" t="s">
        <v>111</v>
      </c>
      <c r="AY1071" s="419" t="s">
        <v>188</v>
      </c>
    </row>
    <row r="1072" spans="2:65" s="418" customFormat="1">
      <c r="B1072" s="417"/>
      <c r="D1072" s="414" t="s">
        <v>201</v>
      </c>
      <c r="E1072" s="419" t="s">
        <v>69</v>
      </c>
      <c r="F1072" s="420" t="s">
        <v>7415</v>
      </c>
      <c r="H1072" s="419" t="s">
        <v>69</v>
      </c>
      <c r="I1072" s="421"/>
      <c r="L1072" s="417"/>
      <c r="M1072" s="422"/>
      <c r="N1072" s="423"/>
      <c r="O1072" s="423"/>
      <c r="P1072" s="423"/>
      <c r="Q1072" s="423"/>
      <c r="R1072" s="423"/>
      <c r="S1072" s="423"/>
      <c r="T1072" s="424"/>
      <c r="AT1072" s="419" t="s">
        <v>201</v>
      </c>
      <c r="AU1072" s="419" t="s">
        <v>115</v>
      </c>
      <c r="AV1072" s="418" t="s">
        <v>113</v>
      </c>
      <c r="AW1072" s="418" t="s">
        <v>93</v>
      </c>
      <c r="AX1072" s="418" t="s">
        <v>111</v>
      </c>
      <c r="AY1072" s="419" t="s">
        <v>188</v>
      </c>
    </row>
    <row r="1073" spans="2:65" s="418" customFormat="1">
      <c r="B1073" s="417"/>
      <c r="D1073" s="414" t="s">
        <v>201</v>
      </c>
      <c r="E1073" s="419" t="s">
        <v>69</v>
      </c>
      <c r="F1073" s="420" t="s">
        <v>7813</v>
      </c>
      <c r="H1073" s="419" t="s">
        <v>69</v>
      </c>
      <c r="I1073" s="421"/>
      <c r="L1073" s="417"/>
      <c r="M1073" s="422"/>
      <c r="N1073" s="423"/>
      <c r="O1073" s="423"/>
      <c r="P1073" s="423"/>
      <c r="Q1073" s="423"/>
      <c r="R1073" s="423"/>
      <c r="S1073" s="423"/>
      <c r="T1073" s="424"/>
      <c r="AT1073" s="419" t="s">
        <v>201</v>
      </c>
      <c r="AU1073" s="419" t="s">
        <v>115</v>
      </c>
      <c r="AV1073" s="418" t="s">
        <v>113</v>
      </c>
      <c r="AW1073" s="418" t="s">
        <v>93</v>
      </c>
      <c r="AX1073" s="418" t="s">
        <v>111</v>
      </c>
      <c r="AY1073" s="419" t="s">
        <v>188</v>
      </c>
    </row>
    <row r="1074" spans="2:65" s="418" customFormat="1">
      <c r="B1074" s="417"/>
      <c r="D1074" s="414" t="s">
        <v>201</v>
      </c>
      <c r="E1074" s="419" t="s">
        <v>69</v>
      </c>
      <c r="F1074" s="420" t="s">
        <v>7806</v>
      </c>
      <c r="H1074" s="419" t="s">
        <v>69</v>
      </c>
      <c r="I1074" s="421"/>
      <c r="L1074" s="417"/>
      <c r="M1074" s="422"/>
      <c r="N1074" s="423"/>
      <c r="O1074" s="423"/>
      <c r="P1074" s="423"/>
      <c r="Q1074" s="423"/>
      <c r="R1074" s="423"/>
      <c r="S1074" s="423"/>
      <c r="T1074" s="424"/>
      <c r="AT1074" s="419" t="s">
        <v>201</v>
      </c>
      <c r="AU1074" s="419" t="s">
        <v>115</v>
      </c>
      <c r="AV1074" s="418" t="s">
        <v>113</v>
      </c>
      <c r="AW1074" s="418" t="s">
        <v>93</v>
      </c>
      <c r="AX1074" s="418" t="s">
        <v>111</v>
      </c>
      <c r="AY1074" s="419" t="s">
        <v>188</v>
      </c>
    </row>
    <row r="1075" spans="2:65" s="418" customFormat="1">
      <c r="B1075" s="417"/>
      <c r="D1075" s="414" t="s">
        <v>201</v>
      </c>
      <c r="E1075" s="419" t="s">
        <v>69</v>
      </c>
      <c r="F1075" s="420" t="s">
        <v>7819</v>
      </c>
      <c r="H1075" s="419" t="s">
        <v>69</v>
      </c>
      <c r="I1075" s="421"/>
      <c r="L1075" s="417"/>
      <c r="M1075" s="422"/>
      <c r="N1075" s="423"/>
      <c r="O1075" s="423"/>
      <c r="P1075" s="423"/>
      <c r="Q1075" s="423"/>
      <c r="R1075" s="423"/>
      <c r="S1075" s="423"/>
      <c r="T1075" s="424"/>
      <c r="AT1075" s="419" t="s">
        <v>201</v>
      </c>
      <c r="AU1075" s="419" t="s">
        <v>115</v>
      </c>
      <c r="AV1075" s="418" t="s">
        <v>113</v>
      </c>
      <c r="AW1075" s="418" t="s">
        <v>93</v>
      </c>
      <c r="AX1075" s="418" t="s">
        <v>111</v>
      </c>
      <c r="AY1075" s="419" t="s">
        <v>188</v>
      </c>
    </row>
    <row r="1076" spans="2:65" s="426" customFormat="1">
      <c r="B1076" s="425"/>
      <c r="D1076" s="414" t="s">
        <v>201</v>
      </c>
      <c r="E1076" s="427" t="s">
        <v>69</v>
      </c>
      <c r="F1076" s="428" t="s">
        <v>7820</v>
      </c>
      <c r="H1076" s="429">
        <v>9.3000000000000007</v>
      </c>
      <c r="I1076" s="430"/>
      <c r="L1076" s="425"/>
      <c r="M1076" s="431"/>
      <c r="N1076" s="432"/>
      <c r="O1076" s="432"/>
      <c r="P1076" s="432"/>
      <c r="Q1076" s="432"/>
      <c r="R1076" s="432"/>
      <c r="S1076" s="432"/>
      <c r="T1076" s="433"/>
      <c r="AT1076" s="427" t="s">
        <v>201</v>
      </c>
      <c r="AU1076" s="427" t="s">
        <v>115</v>
      </c>
      <c r="AV1076" s="426" t="s">
        <v>115</v>
      </c>
      <c r="AW1076" s="426" t="s">
        <v>93</v>
      </c>
      <c r="AX1076" s="426" t="s">
        <v>111</v>
      </c>
      <c r="AY1076" s="427" t="s">
        <v>188</v>
      </c>
    </row>
    <row r="1077" spans="2:65" s="418" customFormat="1">
      <c r="B1077" s="417"/>
      <c r="D1077" s="414" t="s">
        <v>201</v>
      </c>
      <c r="E1077" s="419" t="s">
        <v>69</v>
      </c>
      <c r="F1077" s="420" t="s">
        <v>7808</v>
      </c>
      <c r="H1077" s="419" t="s">
        <v>69</v>
      </c>
      <c r="I1077" s="421"/>
      <c r="L1077" s="417"/>
      <c r="M1077" s="422"/>
      <c r="N1077" s="423"/>
      <c r="O1077" s="423"/>
      <c r="P1077" s="423"/>
      <c r="Q1077" s="423"/>
      <c r="R1077" s="423"/>
      <c r="S1077" s="423"/>
      <c r="T1077" s="424"/>
      <c r="AT1077" s="419" t="s">
        <v>201</v>
      </c>
      <c r="AU1077" s="419" t="s">
        <v>115</v>
      </c>
      <c r="AV1077" s="418" t="s">
        <v>113</v>
      </c>
      <c r="AW1077" s="418" t="s">
        <v>93</v>
      </c>
      <c r="AX1077" s="418" t="s">
        <v>111</v>
      </c>
      <c r="AY1077" s="419" t="s">
        <v>188</v>
      </c>
    </row>
    <row r="1078" spans="2:65" s="418" customFormat="1">
      <c r="B1078" s="417"/>
      <c r="D1078" s="414" t="s">
        <v>201</v>
      </c>
      <c r="E1078" s="419" t="s">
        <v>69</v>
      </c>
      <c r="F1078" s="420" t="s">
        <v>7819</v>
      </c>
      <c r="H1078" s="419" t="s">
        <v>69</v>
      </c>
      <c r="I1078" s="421"/>
      <c r="L1078" s="417"/>
      <c r="M1078" s="422"/>
      <c r="N1078" s="423"/>
      <c r="O1078" s="423"/>
      <c r="P1078" s="423"/>
      <c r="Q1078" s="423"/>
      <c r="R1078" s="423"/>
      <c r="S1078" s="423"/>
      <c r="T1078" s="424"/>
      <c r="AT1078" s="419" t="s">
        <v>201</v>
      </c>
      <c r="AU1078" s="419" t="s">
        <v>115</v>
      </c>
      <c r="AV1078" s="418" t="s">
        <v>113</v>
      </c>
      <c r="AW1078" s="418" t="s">
        <v>93</v>
      </c>
      <c r="AX1078" s="418" t="s">
        <v>111</v>
      </c>
      <c r="AY1078" s="419" t="s">
        <v>188</v>
      </c>
    </row>
    <row r="1079" spans="2:65" s="426" customFormat="1">
      <c r="B1079" s="425"/>
      <c r="D1079" s="414" t="s">
        <v>201</v>
      </c>
      <c r="E1079" s="427" t="s">
        <v>69</v>
      </c>
      <c r="F1079" s="428" t="s">
        <v>7821</v>
      </c>
      <c r="H1079" s="429">
        <v>4.96</v>
      </c>
      <c r="I1079" s="430"/>
      <c r="L1079" s="425"/>
      <c r="M1079" s="431"/>
      <c r="N1079" s="432"/>
      <c r="O1079" s="432"/>
      <c r="P1079" s="432"/>
      <c r="Q1079" s="432"/>
      <c r="R1079" s="432"/>
      <c r="S1079" s="432"/>
      <c r="T1079" s="433"/>
      <c r="AT1079" s="427" t="s">
        <v>201</v>
      </c>
      <c r="AU1079" s="427" t="s">
        <v>115</v>
      </c>
      <c r="AV1079" s="426" t="s">
        <v>115</v>
      </c>
      <c r="AW1079" s="426" t="s">
        <v>93</v>
      </c>
      <c r="AX1079" s="426" t="s">
        <v>111</v>
      </c>
      <c r="AY1079" s="427" t="s">
        <v>188</v>
      </c>
    </row>
    <row r="1080" spans="2:65" s="435" customFormat="1">
      <c r="B1080" s="434"/>
      <c r="D1080" s="414" t="s">
        <v>201</v>
      </c>
      <c r="E1080" s="436" t="s">
        <v>69</v>
      </c>
      <c r="F1080" s="437" t="s">
        <v>210</v>
      </c>
      <c r="H1080" s="438">
        <v>14.26</v>
      </c>
      <c r="I1080" s="439"/>
      <c r="L1080" s="434"/>
      <c r="M1080" s="440"/>
      <c r="N1080" s="441"/>
      <c r="O1080" s="441"/>
      <c r="P1080" s="441"/>
      <c r="Q1080" s="441"/>
      <c r="R1080" s="441"/>
      <c r="S1080" s="441"/>
      <c r="T1080" s="442"/>
      <c r="AT1080" s="436" t="s">
        <v>201</v>
      </c>
      <c r="AU1080" s="436" t="s">
        <v>115</v>
      </c>
      <c r="AV1080" s="435" t="s">
        <v>195</v>
      </c>
      <c r="AW1080" s="435" t="s">
        <v>93</v>
      </c>
      <c r="AX1080" s="435" t="s">
        <v>113</v>
      </c>
      <c r="AY1080" s="436" t="s">
        <v>188</v>
      </c>
    </row>
    <row r="1081" spans="2:65" s="334" customFormat="1" ht="16.5" customHeight="1">
      <c r="B1081" s="86"/>
      <c r="C1081" s="87" t="s">
        <v>859</v>
      </c>
      <c r="D1081" s="87" t="s">
        <v>190</v>
      </c>
      <c r="E1081" s="88" t="s">
        <v>7822</v>
      </c>
      <c r="F1081" s="89" t="s">
        <v>7823</v>
      </c>
      <c r="G1081" s="90" t="s">
        <v>1023</v>
      </c>
      <c r="H1081" s="91">
        <v>25</v>
      </c>
      <c r="I1081" s="238"/>
      <c r="J1081" s="92">
        <f>ROUND(I1081*H1081,2)</f>
        <v>0</v>
      </c>
      <c r="K1081" s="89" t="s">
        <v>449</v>
      </c>
      <c r="L1081" s="61"/>
      <c r="M1081" s="410" t="s">
        <v>69</v>
      </c>
      <c r="N1081" s="411" t="s">
        <v>100</v>
      </c>
      <c r="O1081" s="333"/>
      <c r="P1081" s="412">
        <f>O1081*H1081</f>
        <v>0</v>
      </c>
      <c r="Q1081" s="412">
        <v>0</v>
      </c>
      <c r="R1081" s="412">
        <f>Q1081*H1081</f>
        <v>0</v>
      </c>
      <c r="S1081" s="412">
        <v>0</v>
      </c>
      <c r="T1081" s="413">
        <f>S1081*H1081</f>
        <v>0</v>
      </c>
      <c r="AR1081" s="55" t="s">
        <v>389</v>
      </c>
      <c r="AT1081" s="55" t="s">
        <v>190</v>
      </c>
      <c r="AU1081" s="55" t="s">
        <v>115</v>
      </c>
      <c r="AY1081" s="55" t="s">
        <v>188</v>
      </c>
      <c r="BE1081" s="93">
        <f>IF(N1081="základní",J1081,0)</f>
        <v>0</v>
      </c>
      <c r="BF1081" s="93">
        <f>IF(N1081="snížená",J1081,0)</f>
        <v>0</v>
      </c>
      <c r="BG1081" s="93">
        <f>IF(N1081="zákl. přenesená",J1081,0)</f>
        <v>0</v>
      </c>
      <c r="BH1081" s="93">
        <f>IF(N1081="sníž. přenesená",J1081,0)</f>
        <v>0</v>
      </c>
      <c r="BI1081" s="93">
        <f>IF(N1081="nulová",J1081,0)</f>
        <v>0</v>
      </c>
      <c r="BJ1081" s="55" t="s">
        <v>113</v>
      </c>
      <c r="BK1081" s="93">
        <f>ROUND(I1081*H1081,2)</f>
        <v>0</v>
      </c>
      <c r="BL1081" s="55" t="s">
        <v>389</v>
      </c>
      <c r="BM1081" s="55" t="s">
        <v>7824</v>
      </c>
    </row>
    <row r="1082" spans="2:65" s="334" customFormat="1">
      <c r="B1082" s="61"/>
      <c r="D1082" s="414" t="s">
        <v>197</v>
      </c>
      <c r="F1082" s="415" t="s">
        <v>7825</v>
      </c>
      <c r="I1082" s="240"/>
      <c r="L1082" s="61"/>
      <c r="M1082" s="94"/>
      <c r="N1082" s="333"/>
      <c r="O1082" s="333"/>
      <c r="P1082" s="333"/>
      <c r="Q1082" s="333"/>
      <c r="R1082" s="333"/>
      <c r="S1082" s="333"/>
      <c r="T1082" s="69"/>
      <c r="AT1082" s="55" t="s">
        <v>197</v>
      </c>
      <c r="AU1082" s="55" t="s">
        <v>115</v>
      </c>
    </row>
    <row r="1083" spans="2:65" s="334" customFormat="1" ht="27">
      <c r="B1083" s="61"/>
      <c r="D1083" s="414" t="s">
        <v>199</v>
      </c>
      <c r="F1083" s="416" t="s">
        <v>7803</v>
      </c>
      <c r="I1083" s="240"/>
      <c r="L1083" s="61"/>
      <c r="M1083" s="94"/>
      <c r="N1083" s="333"/>
      <c r="O1083" s="333"/>
      <c r="P1083" s="333"/>
      <c r="Q1083" s="333"/>
      <c r="R1083" s="333"/>
      <c r="S1083" s="333"/>
      <c r="T1083" s="69"/>
      <c r="AT1083" s="55" t="s">
        <v>199</v>
      </c>
      <c r="AU1083" s="55" t="s">
        <v>115</v>
      </c>
    </row>
    <row r="1084" spans="2:65" s="418" customFormat="1">
      <c r="B1084" s="417"/>
      <c r="D1084" s="414" t="s">
        <v>201</v>
      </c>
      <c r="E1084" s="419" t="s">
        <v>69</v>
      </c>
      <c r="F1084" s="420" t="s">
        <v>7412</v>
      </c>
      <c r="H1084" s="419" t="s">
        <v>69</v>
      </c>
      <c r="I1084" s="421"/>
      <c r="L1084" s="417"/>
      <c r="M1084" s="422"/>
      <c r="N1084" s="423"/>
      <c r="O1084" s="423"/>
      <c r="P1084" s="423"/>
      <c r="Q1084" s="423"/>
      <c r="R1084" s="423"/>
      <c r="S1084" s="423"/>
      <c r="T1084" s="424"/>
      <c r="AT1084" s="419" t="s">
        <v>201</v>
      </c>
      <c r="AU1084" s="419" t="s">
        <v>115</v>
      </c>
      <c r="AV1084" s="418" t="s">
        <v>113</v>
      </c>
      <c r="AW1084" s="418" t="s">
        <v>93</v>
      </c>
      <c r="AX1084" s="418" t="s">
        <v>111</v>
      </c>
      <c r="AY1084" s="419" t="s">
        <v>188</v>
      </c>
    </row>
    <row r="1085" spans="2:65" s="418" customFormat="1">
      <c r="B1085" s="417"/>
      <c r="D1085" s="414" t="s">
        <v>201</v>
      </c>
      <c r="E1085" s="419" t="s">
        <v>69</v>
      </c>
      <c r="F1085" s="420" t="s">
        <v>7413</v>
      </c>
      <c r="H1085" s="419" t="s">
        <v>69</v>
      </c>
      <c r="I1085" s="421"/>
      <c r="L1085" s="417"/>
      <c r="M1085" s="422"/>
      <c r="N1085" s="423"/>
      <c r="O1085" s="423"/>
      <c r="P1085" s="423"/>
      <c r="Q1085" s="423"/>
      <c r="R1085" s="423"/>
      <c r="S1085" s="423"/>
      <c r="T1085" s="424"/>
      <c r="AT1085" s="419" t="s">
        <v>201</v>
      </c>
      <c r="AU1085" s="419" t="s">
        <v>115</v>
      </c>
      <c r="AV1085" s="418" t="s">
        <v>113</v>
      </c>
      <c r="AW1085" s="418" t="s">
        <v>93</v>
      </c>
      <c r="AX1085" s="418" t="s">
        <v>111</v>
      </c>
      <c r="AY1085" s="419" t="s">
        <v>188</v>
      </c>
    </row>
    <row r="1086" spans="2:65" s="418" customFormat="1">
      <c r="B1086" s="417"/>
      <c r="D1086" s="414" t="s">
        <v>201</v>
      </c>
      <c r="E1086" s="419" t="s">
        <v>69</v>
      </c>
      <c r="F1086" s="420" t="s">
        <v>7414</v>
      </c>
      <c r="H1086" s="419" t="s">
        <v>69</v>
      </c>
      <c r="I1086" s="421"/>
      <c r="L1086" s="417"/>
      <c r="M1086" s="422"/>
      <c r="N1086" s="423"/>
      <c r="O1086" s="423"/>
      <c r="P1086" s="423"/>
      <c r="Q1086" s="423"/>
      <c r="R1086" s="423"/>
      <c r="S1086" s="423"/>
      <c r="T1086" s="424"/>
      <c r="AT1086" s="419" t="s">
        <v>201</v>
      </c>
      <c r="AU1086" s="419" t="s">
        <v>115</v>
      </c>
      <c r="AV1086" s="418" t="s">
        <v>113</v>
      </c>
      <c r="AW1086" s="418" t="s">
        <v>93</v>
      </c>
      <c r="AX1086" s="418" t="s">
        <v>111</v>
      </c>
      <c r="AY1086" s="419" t="s">
        <v>188</v>
      </c>
    </row>
    <row r="1087" spans="2:65" s="418" customFormat="1">
      <c r="B1087" s="417"/>
      <c r="D1087" s="414" t="s">
        <v>201</v>
      </c>
      <c r="E1087" s="419" t="s">
        <v>69</v>
      </c>
      <c r="F1087" s="420" t="s">
        <v>7415</v>
      </c>
      <c r="H1087" s="419" t="s">
        <v>69</v>
      </c>
      <c r="I1087" s="421"/>
      <c r="L1087" s="417"/>
      <c r="M1087" s="422"/>
      <c r="N1087" s="423"/>
      <c r="O1087" s="423"/>
      <c r="P1087" s="423"/>
      <c r="Q1087" s="423"/>
      <c r="R1087" s="423"/>
      <c r="S1087" s="423"/>
      <c r="T1087" s="424"/>
      <c r="AT1087" s="419" t="s">
        <v>201</v>
      </c>
      <c r="AU1087" s="419" t="s">
        <v>115</v>
      </c>
      <c r="AV1087" s="418" t="s">
        <v>113</v>
      </c>
      <c r="AW1087" s="418" t="s">
        <v>93</v>
      </c>
      <c r="AX1087" s="418" t="s">
        <v>111</v>
      </c>
      <c r="AY1087" s="419" t="s">
        <v>188</v>
      </c>
    </row>
    <row r="1088" spans="2:65" s="418" customFormat="1">
      <c r="B1088" s="417"/>
      <c r="D1088" s="414" t="s">
        <v>201</v>
      </c>
      <c r="E1088" s="419" t="s">
        <v>69</v>
      </c>
      <c r="F1088" s="420" t="s">
        <v>7804</v>
      </c>
      <c r="H1088" s="419" t="s">
        <v>69</v>
      </c>
      <c r="I1088" s="421"/>
      <c r="L1088" s="417"/>
      <c r="M1088" s="422"/>
      <c r="N1088" s="423"/>
      <c r="O1088" s="423"/>
      <c r="P1088" s="423"/>
      <c r="Q1088" s="423"/>
      <c r="R1088" s="423"/>
      <c r="S1088" s="423"/>
      <c r="T1088" s="424"/>
      <c r="AT1088" s="419" t="s">
        <v>201</v>
      </c>
      <c r="AU1088" s="419" t="s">
        <v>115</v>
      </c>
      <c r="AV1088" s="418" t="s">
        <v>113</v>
      </c>
      <c r="AW1088" s="418" t="s">
        <v>93</v>
      </c>
      <c r="AX1088" s="418" t="s">
        <v>111</v>
      </c>
      <c r="AY1088" s="419" t="s">
        <v>188</v>
      </c>
    </row>
    <row r="1089" spans="2:65" s="418" customFormat="1">
      <c r="B1089" s="417"/>
      <c r="D1089" s="414" t="s">
        <v>201</v>
      </c>
      <c r="E1089" s="419" t="s">
        <v>69</v>
      </c>
      <c r="F1089" s="420" t="s">
        <v>7826</v>
      </c>
      <c r="H1089" s="419" t="s">
        <v>69</v>
      </c>
      <c r="I1089" s="421"/>
      <c r="L1089" s="417"/>
      <c r="M1089" s="422"/>
      <c r="N1089" s="423"/>
      <c r="O1089" s="423"/>
      <c r="P1089" s="423"/>
      <c r="Q1089" s="423"/>
      <c r="R1089" s="423"/>
      <c r="S1089" s="423"/>
      <c r="T1089" s="424"/>
      <c r="AT1089" s="419" t="s">
        <v>201</v>
      </c>
      <c r="AU1089" s="419" t="s">
        <v>115</v>
      </c>
      <c r="AV1089" s="418" t="s">
        <v>113</v>
      </c>
      <c r="AW1089" s="418" t="s">
        <v>93</v>
      </c>
      <c r="AX1089" s="418" t="s">
        <v>111</v>
      </c>
      <c r="AY1089" s="419" t="s">
        <v>188</v>
      </c>
    </row>
    <row r="1090" spans="2:65" s="426" customFormat="1">
      <c r="B1090" s="425"/>
      <c r="D1090" s="414" t="s">
        <v>201</v>
      </c>
      <c r="E1090" s="427" t="s">
        <v>69</v>
      </c>
      <c r="F1090" s="428" t="s">
        <v>7827</v>
      </c>
      <c r="H1090" s="429">
        <v>25</v>
      </c>
      <c r="I1090" s="430"/>
      <c r="L1090" s="425"/>
      <c r="M1090" s="431"/>
      <c r="N1090" s="432"/>
      <c r="O1090" s="432"/>
      <c r="P1090" s="432"/>
      <c r="Q1090" s="432"/>
      <c r="R1090" s="432"/>
      <c r="S1090" s="432"/>
      <c r="T1090" s="433"/>
      <c r="AT1090" s="427" t="s">
        <v>201</v>
      </c>
      <c r="AU1090" s="427" t="s">
        <v>115</v>
      </c>
      <c r="AV1090" s="426" t="s">
        <v>115</v>
      </c>
      <c r="AW1090" s="426" t="s">
        <v>93</v>
      </c>
      <c r="AX1090" s="426" t="s">
        <v>111</v>
      </c>
      <c r="AY1090" s="427" t="s">
        <v>188</v>
      </c>
    </row>
    <row r="1091" spans="2:65" s="435" customFormat="1">
      <c r="B1091" s="434"/>
      <c r="D1091" s="414" t="s">
        <v>201</v>
      </c>
      <c r="E1091" s="436" t="s">
        <v>69</v>
      </c>
      <c r="F1091" s="437" t="s">
        <v>210</v>
      </c>
      <c r="H1091" s="438">
        <v>25</v>
      </c>
      <c r="I1091" s="439"/>
      <c r="L1091" s="434"/>
      <c r="M1091" s="440"/>
      <c r="N1091" s="441"/>
      <c r="O1091" s="441"/>
      <c r="P1091" s="441"/>
      <c r="Q1091" s="441"/>
      <c r="R1091" s="441"/>
      <c r="S1091" s="441"/>
      <c r="T1091" s="442"/>
      <c r="AT1091" s="436" t="s">
        <v>201</v>
      </c>
      <c r="AU1091" s="436" t="s">
        <v>115</v>
      </c>
      <c r="AV1091" s="435" t="s">
        <v>195</v>
      </c>
      <c r="AW1091" s="435" t="s">
        <v>93</v>
      </c>
      <c r="AX1091" s="435" t="s">
        <v>113</v>
      </c>
      <c r="AY1091" s="436" t="s">
        <v>188</v>
      </c>
    </row>
    <row r="1092" spans="2:65" s="334" customFormat="1" ht="16.5" customHeight="1">
      <c r="B1092" s="86"/>
      <c r="C1092" s="455" t="s">
        <v>864</v>
      </c>
      <c r="D1092" s="455" t="s">
        <v>521</v>
      </c>
      <c r="E1092" s="456" t="s">
        <v>7810</v>
      </c>
      <c r="F1092" s="457" t="s">
        <v>7811</v>
      </c>
      <c r="G1092" s="458" t="s">
        <v>862</v>
      </c>
      <c r="H1092" s="459">
        <v>3.375</v>
      </c>
      <c r="I1092" s="460"/>
      <c r="J1092" s="461">
        <f>ROUND(I1092*H1092,2)</f>
        <v>0</v>
      </c>
      <c r="K1092" s="457" t="s">
        <v>194</v>
      </c>
      <c r="L1092" s="462"/>
      <c r="M1092" s="463" t="s">
        <v>69</v>
      </c>
      <c r="N1092" s="464" t="s">
        <v>100</v>
      </c>
      <c r="O1092" s="333"/>
      <c r="P1092" s="412">
        <f>O1092*H1092</f>
        <v>0</v>
      </c>
      <c r="Q1092" s="412">
        <v>1E-3</v>
      </c>
      <c r="R1092" s="412">
        <f>Q1092*H1092</f>
        <v>3.375E-3</v>
      </c>
      <c r="S1092" s="412">
        <v>0</v>
      </c>
      <c r="T1092" s="413">
        <f>S1092*H1092</f>
        <v>0</v>
      </c>
      <c r="AR1092" s="55" t="s">
        <v>520</v>
      </c>
      <c r="AT1092" s="55" t="s">
        <v>521</v>
      </c>
      <c r="AU1092" s="55" t="s">
        <v>115</v>
      </c>
      <c r="AY1092" s="55" t="s">
        <v>188</v>
      </c>
      <c r="BE1092" s="93">
        <f>IF(N1092="základní",J1092,0)</f>
        <v>0</v>
      </c>
      <c r="BF1092" s="93">
        <f>IF(N1092="snížená",J1092,0)</f>
        <v>0</v>
      </c>
      <c r="BG1092" s="93">
        <f>IF(N1092="zákl. přenesená",J1092,0)</f>
        <v>0</v>
      </c>
      <c r="BH1092" s="93">
        <f>IF(N1092="sníž. přenesená",J1092,0)</f>
        <v>0</v>
      </c>
      <c r="BI1092" s="93">
        <f>IF(N1092="nulová",J1092,0)</f>
        <v>0</v>
      </c>
      <c r="BJ1092" s="55" t="s">
        <v>113</v>
      </c>
      <c r="BK1092" s="93">
        <f>ROUND(I1092*H1092,2)</f>
        <v>0</v>
      </c>
      <c r="BL1092" s="55" t="s">
        <v>389</v>
      </c>
      <c r="BM1092" s="55" t="s">
        <v>7828</v>
      </c>
    </row>
    <row r="1093" spans="2:65" s="334" customFormat="1">
      <c r="B1093" s="61"/>
      <c r="D1093" s="414" t="s">
        <v>197</v>
      </c>
      <c r="F1093" s="415" t="s">
        <v>7811</v>
      </c>
      <c r="I1093" s="240"/>
      <c r="L1093" s="61"/>
      <c r="M1093" s="94"/>
      <c r="N1093" s="333"/>
      <c r="O1093" s="333"/>
      <c r="P1093" s="333"/>
      <c r="Q1093" s="333"/>
      <c r="R1093" s="333"/>
      <c r="S1093" s="333"/>
      <c r="T1093" s="69"/>
      <c r="AT1093" s="55" t="s">
        <v>197</v>
      </c>
      <c r="AU1093" s="55" t="s">
        <v>115</v>
      </c>
    </row>
    <row r="1094" spans="2:65" s="418" customFormat="1">
      <c r="B1094" s="417"/>
      <c r="D1094" s="414" t="s">
        <v>201</v>
      </c>
      <c r="E1094" s="419" t="s">
        <v>69</v>
      </c>
      <c r="F1094" s="420" t="s">
        <v>7412</v>
      </c>
      <c r="H1094" s="419" t="s">
        <v>69</v>
      </c>
      <c r="I1094" s="421"/>
      <c r="L1094" s="417"/>
      <c r="M1094" s="422"/>
      <c r="N1094" s="423"/>
      <c r="O1094" s="423"/>
      <c r="P1094" s="423"/>
      <c r="Q1094" s="423"/>
      <c r="R1094" s="423"/>
      <c r="S1094" s="423"/>
      <c r="T1094" s="424"/>
      <c r="AT1094" s="419" t="s">
        <v>201</v>
      </c>
      <c r="AU1094" s="419" t="s">
        <v>115</v>
      </c>
      <c r="AV1094" s="418" t="s">
        <v>113</v>
      </c>
      <c r="AW1094" s="418" t="s">
        <v>93</v>
      </c>
      <c r="AX1094" s="418" t="s">
        <v>111</v>
      </c>
      <c r="AY1094" s="419" t="s">
        <v>188</v>
      </c>
    </row>
    <row r="1095" spans="2:65" s="418" customFormat="1">
      <c r="B1095" s="417"/>
      <c r="D1095" s="414" t="s">
        <v>201</v>
      </c>
      <c r="E1095" s="419" t="s">
        <v>69</v>
      </c>
      <c r="F1095" s="420" t="s">
        <v>7413</v>
      </c>
      <c r="H1095" s="419" t="s">
        <v>69</v>
      </c>
      <c r="I1095" s="421"/>
      <c r="L1095" s="417"/>
      <c r="M1095" s="422"/>
      <c r="N1095" s="423"/>
      <c r="O1095" s="423"/>
      <c r="P1095" s="423"/>
      <c r="Q1095" s="423"/>
      <c r="R1095" s="423"/>
      <c r="S1095" s="423"/>
      <c r="T1095" s="424"/>
      <c r="AT1095" s="419" t="s">
        <v>201</v>
      </c>
      <c r="AU1095" s="419" t="s">
        <v>115</v>
      </c>
      <c r="AV1095" s="418" t="s">
        <v>113</v>
      </c>
      <c r="AW1095" s="418" t="s">
        <v>93</v>
      </c>
      <c r="AX1095" s="418" t="s">
        <v>111</v>
      </c>
      <c r="AY1095" s="419" t="s">
        <v>188</v>
      </c>
    </row>
    <row r="1096" spans="2:65" s="418" customFormat="1">
      <c r="B1096" s="417"/>
      <c r="D1096" s="414" t="s">
        <v>201</v>
      </c>
      <c r="E1096" s="419" t="s">
        <v>69</v>
      </c>
      <c r="F1096" s="420" t="s">
        <v>7414</v>
      </c>
      <c r="H1096" s="419" t="s">
        <v>69</v>
      </c>
      <c r="I1096" s="421"/>
      <c r="L1096" s="417"/>
      <c r="M1096" s="422"/>
      <c r="N1096" s="423"/>
      <c r="O1096" s="423"/>
      <c r="P1096" s="423"/>
      <c r="Q1096" s="423"/>
      <c r="R1096" s="423"/>
      <c r="S1096" s="423"/>
      <c r="T1096" s="424"/>
      <c r="AT1096" s="419" t="s">
        <v>201</v>
      </c>
      <c r="AU1096" s="419" t="s">
        <v>115</v>
      </c>
      <c r="AV1096" s="418" t="s">
        <v>113</v>
      </c>
      <c r="AW1096" s="418" t="s">
        <v>93</v>
      </c>
      <c r="AX1096" s="418" t="s">
        <v>111</v>
      </c>
      <c r="AY1096" s="419" t="s">
        <v>188</v>
      </c>
    </row>
    <row r="1097" spans="2:65" s="418" customFormat="1">
      <c r="B1097" s="417"/>
      <c r="D1097" s="414" t="s">
        <v>201</v>
      </c>
      <c r="E1097" s="419" t="s">
        <v>69</v>
      </c>
      <c r="F1097" s="420" t="s">
        <v>7415</v>
      </c>
      <c r="H1097" s="419" t="s">
        <v>69</v>
      </c>
      <c r="I1097" s="421"/>
      <c r="L1097" s="417"/>
      <c r="M1097" s="422"/>
      <c r="N1097" s="423"/>
      <c r="O1097" s="423"/>
      <c r="P1097" s="423"/>
      <c r="Q1097" s="423"/>
      <c r="R1097" s="423"/>
      <c r="S1097" s="423"/>
      <c r="T1097" s="424"/>
      <c r="AT1097" s="419" t="s">
        <v>201</v>
      </c>
      <c r="AU1097" s="419" t="s">
        <v>115</v>
      </c>
      <c r="AV1097" s="418" t="s">
        <v>113</v>
      </c>
      <c r="AW1097" s="418" t="s">
        <v>93</v>
      </c>
      <c r="AX1097" s="418" t="s">
        <v>111</v>
      </c>
      <c r="AY1097" s="419" t="s">
        <v>188</v>
      </c>
    </row>
    <row r="1098" spans="2:65" s="418" customFormat="1">
      <c r="B1098" s="417"/>
      <c r="D1098" s="414" t="s">
        <v>201</v>
      </c>
      <c r="E1098" s="419" t="s">
        <v>69</v>
      </c>
      <c r="F1098" s="420" t="s">
        <v>7813</v>
      </c>
      <c r="H1098" s="419" t="s">
        <v>69</v>
      </c>
      <c r="I1098" s="421"/>
      <c r="L1098" s="417"/>
      <c r="M1098" s="422"/>
      <c r="N1098" s="423"/>
      <c r="O1098" s="423"/>
      <c r="P1098" s="423"/>
      <c r="Q1098" s="423"/>
      <c r="R1098" s="423"/>
      <c r="S1098" s="423"/>
      <c r="T1098" s="424"/>
      <c r="AT1098" s="419" t="s">
        <v>201</v>
      </c>
      <c r="AU1098" s="419" t="s">
        <v>115</v>
      </c>
      <c r="AV1098" s="418" t="s">
        <v>113</v>
      </c>
      <c r="AW1098" s="418" t="s">
        <v>93</v>
      </c>
      <c r="AX1098" s="418" t="s">
        <v>111</v>
      </c>
      <c r="AY1098" s="419" t="s">
        <v>188</v>
      </c>
    </row>
    <row r="1099" spans="2:65" s="418" customFormat="1">
      <c r="B1099" s="417"/>
      <c r="D1099" s="414" t="s">
        <v>201</v>
      </c>
      <c r="E1099" s="419" t="s">
        <v>69</v>
      </c>
      <c r="F1099" s="420" t="s">
        <v>7826</v>
      </c>
      <c r="H1099" s="419" t="s">
        <v>69</v>
      </c>
      <c r="I1099" s="421"/>
      <c r="L1099" s="417"/>
      <c r="M1099" s="422"/>
      <c r="N1099" s="423"/>
      <c r="O1099" s="423"/>
      <c r="P1099" s="423"/>
      <c r="Q1099" s="423"/>
      <c r="R1099" s="423"/>
      <c r="S1099" s="423"/>
      <c r="T1099" s="424"/>
      <c r="AT1099" s="419" t="s">
        <v>201</v>
      </c>
      <c r="AU1099" s="419" t="s">
        <v>115</v>
      </c>
      <c r="AV1099" s="418" t="s">
        <v>113</v>
      </c>
      <c r="AW1099" s="418" t="s">
        <v>93</v>
      </c>
      <c r="AX1099" s="418" t="s">
        <v>111</v>
      </c>
      <c r="AY1099" s="419" t="s">
        <v>188</v>
      </c>
    </row>
    <row r="1100" spans="2:65" s="418" customFormat="1">
      <c r="B1100" s="417"/>
      <c r="D1100" s="414" t="s">
        <v>201</v>
      </c>
      <c r="E1100" s="419" t="s">
        <v>69</v>
      </c>
      <c r="F1100" s="420" t="s">
        <v>7814</v>
      </c>
      <c r="H1100" s="419" t="s">
        <v>69</v>
      </c>
      <c r="I1100" s="421"/>
      <c r="L1100" s="417"/>
      <c r="M1100" s="422"/>
      <c r="N1100" s="423"/>
      <c r="O1100" s="423"/>
      <c r="P1100" s="423"/>
      <c r="Q1100" s="423"/>
      <c r="R1100" s="423"/>
      <c r="S1100" s="423"/>
      <c r="T1100" s="424"/>
      <c r="AT1100" s="419" t="s">
        <v>201</v>
      </c>
      <c r="AU1100" s="419" t="s">
        <v>115</v>
      </c>
      <c r="AV1100" s="418" t="s">
        <v>113</v>
      </c>
      <c r="AW1100" s="418" t="s">
        <v>93</v>
      </c>
      <c r="AX1100" s="418" t="s">
        <v>111</v>
      </c>
      <c r="AY1100" s="419" t="s">
        <v>188</v>
      </c>
    </row>
    <row r="1101" spans="2:65" s="426" customFormat="1">
      <c r="B1101" s="425"/>
      <c r="D1101" s="414" t="s">
        <v>201</v>
      </c>
      <c r="E1101" s="427" t="s">
        <v>69</v>
      </c>
      <c r="F1101" s="428" t="s">
        <v>7829</v>
      </c>
      <c r="H1101" s="429">
        <v>3.375</v>
      </c>
      <c r="I1101" s="430"/>
      <c r="L1101" s="425"/>
      <c r="M1101" s="431"/>
      <c r="N1101" s="432"/>
      <c r="O1101" s="432"/>
      <c r="P1101" s="432"/>
      <c r="Q1101" s="432"/>
      <c r="R1101" s="432"/>
      <c r="S1101" s="432"/>
      <c r="T1101" s="433"/>
      <c r="AT1101" s="427" t="s">
        <v>201</v>
      </c>
      <c r="AU1101" s="427" t="s">
        <v>115</v>
      </c>
      <c r="AV1101" s="426" t="s">
        <v>115</v>
      </c>
      <c r="AW1101" s="426" t="s">
        <v>93</v>
      </c>
      <c r="AX1101" s="426" t="s">
        <v>111</v>
      </c>
      <c r="AY1101" s="427" t="s">
        <v>188</v>
      </c>
    </row>
    <row r="1102" spans="2:65" s="435" customFormat="1">
      <c r="B1102" s="434"/>
      <c r="D1102" s="414" t="s">
        <v>201</v>
      </c>
      <c r="E1102" s="436" t="s">
        <v>69</v>
      </c>
      <c r="F1102" s="437" t="s">
        <v>210</v>
      </c>
      <c r="H1102" s="438">
        <v>3.375</v>
      </c>
      <c r="I1102" s="439"/>
      <c r="L1102" s="434"/>
      <c r="M1102" s="440"/>
      <c r="N1102" s="441"/>
      <c r="O1102" s="441"/>
      <c r="P1102" s="441"/>
      <c r="Q1102" s="441"/>
      <c r="R1102" s="441"/>
      <c r="S1102" s="441"/>
      <c r="T1102" s="442"/>
      <c r="AT1102" s="436" t="s">
        <v>201</v>
      </c>
      <c r="AU1102" s="436" t="s">
        <v>115</v>
      </c>
      <c r="AV1102" s="435" t="s">
        <v>195</v>
      </c>
      <c r="AW1102" s="435" t="s">
        <v>93</v>
      </c>
      <c r="AX1102" s="435" t="s">
        <v>113</v>
      </c>
      <c r="AY1102" s="436" t="s">
        <v>188</v>
      </c>
    </row>
    <row r="1103" spans="2:65" s="334" customFormat="1" ht="16.5" customHeight="1">
      <c r="B1103" s="86"/>
      <c r="C1103" s="87" t="s">
        <v>872</v>
      </c>
      <c r="D1103" s="87" t="s">
        <v>190</v>
      </c>
      <c r="E1103" s="88" t="s">
        <v>7830</v>
      </c>
      <c r="F1103" s="89" t="s">
        <v>7831</v>
      </c>
      <c r="G1103" s="90" t="s">
        <v>578</v>
      </c>
      <c r="H1103" s="91">
        <v>20</v>
      </c>
      <c r="I1103" s="238"/>
      <c r="J1103" s="92">
        <f>ROUND(I1103*H1103,2)</f>
        <v>0</v>
      </c>
      <c r="K1103" s="89" t="s">
        <v>449</v>
      </c>
      <c r="L1103" s="61"/>
      <c r="M1103" s="410" t="s">
        <v>69</v>
      </c>
      <c r="N1103" s="411" t="s">
        <v>100</v>
      </c>
      <c r="O1103" s="333"/>
      <c r="P1103" s="412">
        <f>O1103*H1103</f>
        <v>0</v>
      </c>
      <c r="Q1103" s="412">
        <v>0</v>
      </c>
      <c r="R1103" s="412">
        <f>Q1103*H1103</f>
        <v>0</v>
      </c>
      <c r="S1103" s="412">
        <v>0</v>
      </c>
      <c r="T1103" s="413">
        <f>S1103*H1103</f>
        <v>0</v>
      </c>
      <c r="AR1103" s="55" t="s">
        <v>389</v>
      </c>
      <c r="AT1103" s="55" t="s">
        <v>190</v>
      </c>
      <c r="AU1103" s="55" t="s">
        <v>115</v>
      </c>
      <c r="AY1103" s="55" t="s">
        <v>188</v>
      </c>
      <c r="BE1103" s="93">
        <f>IF(N1103="základní",J1103,0)</f>
        <v>0</v>
      </c>
      <c r="BF1103" s="93">
        <f>IF(N1103="snížená",J1103,0)</f>
        <v>0</v>
      </c>
      <c r="BG1103" s="93">
        <f>IF(N1103="zákl. přenesená",J1103,0)</f>
        <v>0</v>
      </c>
      <c r="BH1103" s="93">
        <f>IF(N1103="sníž. přenesená",J1103,0)</f>
        <v>0</v>
      </c>
      <c r="BI1103" s="93">
        <f>IF(N1103="nulová",J1103,0)</f>
        <v>0</v>
      </c>
      <c r="BJ1103" s="55" t="s">
        <v>113</v>
      </c>
      <c r="BK1103" s="93">
        <f>ROUND(I1103*H1103,2)</f>
        <v>0</v>
      </c>
      <c r="BL1103" s="55" t="s">
        <v>389</v>
      </c>
      <c r="BM1103" s="55" t="s">
        <v>7832</v>
      </c>
    </row>
    <row r="1104" spans="2:65" s="334" customFormat="1">
      <c r="B1104" s="61"/>
      <c r="D1104" s="414" t="s">
        <v>197</v>
      </c>
      <c r="F1104" s="415" t="s">
        <v>7831</v>
      </c>
      <c r="I1104" s="240"/>
      <c r="L1104" s="61"/>
      <c r="M1104" s="94"/>
      <c r="N1104" s="333"/>
      <c r="O1104" s="333"/>
      <c r="P1104" s="333"/>
      <c r="Q1104" s="333"/>
      <c r="R1104" s="333"/>
      <c r="S1104" s="333"/>
      <c r="T1104" s="69"/>
      <c r="AT1104" s="55" t="s">
        <v>197</v>
      </c>
      <c r="AU1104" s="55" t="s">
        <v>115</v>
      </c>
    </row>
    <row r="1105" spans="2:65" s="334" customFormat="1" ht="27">
      <c r="B1105" s="61"/>
      <c r="D1105" s="414" t="s">
        <v>199</v>
      </c>
      <c r="F1105" s="416" t="s">
        <v>7803</v>
      </c>
      <c r="I1105" s="240"/>
      <c r="L1105" s="61"/>
      <c r="M1105" s="94"/>
      <c r="N1105" s="333"/>
      <c r="O1105" s="333"/>
      <c r="P1105" s="333"/>
      <c r="Q1105" s="333"/>
      <c r="R1105" s="333"/>
      <c r="S1105" s="333"/>
      <c r="T1105" s="69"/>
      <c r="AT1105" s="55" t="s">
        <v>199</v>
      </c>
      <c r="AU1105" s="55" t="s">
        <v>115</v>
      </c>
    </row>
    <row r="1106" spans="2:65" s="418" customFormat="1">
      <c r="B1106" s="417"/>
      <c r="D1106" s="414" t="s">
        <v>201</v>
      </c>
      <c r="E1106" s="419" t="s">
        <v>69</v>
      </c>
      <c r="F1106" s="420" t="s">
        <v>7412</v>
      </c>
      <c r="H1106" s="419" t="s">
        <v>69</v>
      </c>
      <c r="I1106" s="421"/>
      <c r="L1106" s="417"/>
      <c r="M1106" s="422"/>
      <c r="N1106" s="423"/>
      <c r="O1106" s="423"/>
      <c r="P1106" s="423"/>
      <c r="Q1106" s="423"/>
      <c r="R1106" s="423"/>
      <c r="S1106" s="423"/>
      <c r="T1106" s="424"/>
      <c r="AT1106" s="419" t="s">
        <v>201</v>
      </c>
      <c r="AU1106" s="419" t="s">
        <v>115</v>
      </c>
      <c r="AV1106" s="418" t="s">
        <v>113</v>
      </c>
      <c r="AW1106" s="418" t="s">
        <v>93</v>
      </c>
      <c r="AX1106" s="418" t="s">
        <v>111</v>
      </c>
      <c r="AY1106" s="419" t="s">
        <v>188</v>
      </c>
    </row>
    <row r="1107" spans="2:65" s="418" customFormat="1">
      <c r="B1107" s="417"/>
      <c r="D1107" s="414" t="s">
        <v>201</v>
      </c>
      <c r="E1107" s="419" t="s">
        <v>69</v>
      </c>
      <c r="F1107" s="420" t="s">
        <v>7413</v>
      </c>
      <c r="H1107" s="419" t="s">
        <v>69</v>
      </c>
      <c r="I1107" s="421"/>
      <c r="L1107" s="417"/>
      <c r="M1107" s="422"/>
      <c r="N1107" s="423"/>
      <c r="O1107" s="423"/>
      <c r="P1107" s="423"/>
      <c r="Q1107" s="423"/>
      <c r="R1107" s="423"/>
      <c r="S1107" s="423"/>
      <c r="T1107" s="424"/>
      <c r="AT1107" s="419" t="s">
        <v>201</v>
      </c>
      <c r="AU1107" s="419" t="s">
        <v>115</v>
      </c>
      <c r="AV1107" s="418" t="s">
        <v>113</v>
      </c>
      <c r="AW1107" s="418" t="s">
        <v>93</v>
      </c>
      <c r="AX1107" s="418" t="s">
        <v>111</v>
      </c>
      <c r="AY1107" s="419" t="s">
        <v>188</v>
      </c>
    </row>
    <row r="1108" spans="2:65" s="418" customFormat="1">
      <c r="B1108" s="417"/>
      <c r="D1108" s="414" t="s">
        <v>201</v>
      </c>
      <c r="E1108" s="419" t="s">
        <v>69</v>
      </c>
      <c r="F1108" s="420" t="s">
        <v>7414</v>
      </c>
      <c r="H1108" s="419" t="s">
        <v>69</v>
      </c>
      <c r="I1108" s="421"/>
      <c r="L1108" s="417"/>
      <c r="M1108" s="422"/>
      <c r="N1108" s="423"/>
      <c r="O1108" s="423"/>
      <c r="P1108" s="423"/>
      <c r="Q1108" s="423"/>
      <c r="R1108" s="423"/>
      <c r="S1108" s="423"/>
      <c r="T1108" s="424"/>
      <c r="AT1108" s="419" t="s">
        <v>201</v>
      </c>
      <c r="AU1108" s="419" t="s">
        <v>115</v>
      </c>
      <c r="AV1108" s="418" t="s">
        <v>113</v>
      </c>
      <c r="AW1108" s="418" t="s">
        <v>93</v>
      </c>
      <c r="AX1108" s="418" t="s">
        <v>111</v>
      </c>
      <c r="AY1108" s="419" t="s">
        <v>188</v>
      </c>
    </row>
    <row r="1109" spans="2:65" s="418" customFormat="1">
      <c r="B1109" s="417"/>
      <c r="D1109" s="414" t="s">
        <v>201</v>
      </c>
      <c r="E1109" s="419" t="s">
        <v>69</v>
      </c>
      <c r="F1109" s="420" t="s">
        <v>7415</v>
      </c>
      <c r="H1109" s="419" t="s">
        <v>69</v>
      </c>
      <c r="I1109" s="421"/>
      <c r="L1109" s="417"/>
      <c r="M1109" s="422"/>
      <c r="N1109" s="423"/>
      <c r="O1109" s="423"/>
      <c r="P1109" s="423"/>
      <c r="Q1109" s="423"/>
      <c r="R1109" s="423"/>
      <c r="S1109" s="423"/>
      <c r="T1109" s="424"/>
      <c r="AT1109" s="419" t="s">
        <v>201</v>
      </c>
      <c r="AU1109" s="419" t="s">
        <v>115</v>
      </c>
      <c r="AV1109" s="418" t="s">
        <v>113</v>
      </c>
      <c r="AW1109" s="418" t="s">
        <v>93</v>
      </c>
      <c r="AX1109" s="418" t="s">
        <v>111</v>
      </c>
      <c r="AY1109" s="419" t="s">
        <v>188</v>
      </c>
    </row>
    <row r="1110" spans="2:65" s="418" customFormat="1">
      <c r="B1110" s="417"/>
      <c r="D1110" s="414" t="s">
        <v>201</v>
      </c>
      <c r="E1110" s="419" t="s">
        <v>69</v>
      </c>
      <c r="F1110" s="420" t="s">
        <v>7804</v>
      </c>
      <c r="H1110" s="419" t="s">
        <v>69</v>
      </c>
      <c r="I1110" s="421"/>
      <c r="L1110" s="417"/>
      <c r="M1110" s="422"/>
      <c r="N1110" s="423"/>
      <c r="O1110" s="423"/>
      <c r="P1110" s="423"/>
      <c r="Q1110" s="423"/>
      <c r="R1110" s="423"/>
      <c r="S1110" s="423"/>
      <c r="T1110" s="424"/>
      <c r="AT1110" s="419" t="s">
        <v>201</v>
      </c>
      <c r="AU1110" s="419" t="s">
        <v>115</v>
      </c>
      <c r="AV1110" s="418" t="s">
        <v>113</v>
      </c>
      <c r="AW1110" s="418" t="s">
        <v>93</v>
      </c>
      <c r="AX1110" s="418" t="s">
        <v>111</v>
      </c>
      <c r="AY1110" s="419" t="s">
        <v>188</v>
      </c>
    </row>
    <row r="1111" spans="2:65" s="418" customFormat="1">
      <c r="B1111" s="417"/>
      <c r="D1111" s="414" t="s">
        <v>201</v>
      </c>
      <c r="E1111" s="419" t="s">
        <v>69</v>
      </c>
      <c r="F1111" s="420" t="s">
        <v>7833</v>
      </c>
      <c r="H1111" s="419" t="s">
        <v>69</v>
      </c>
      <c r="I1111" s="421"/>
      <c r="L1111" s="417"/>
      <c r="M1111" s="422"/>
      <c r="N1111" s="423"/>
      <c r="O1111" s="423"/>
      <c r="P1111" s="423"/>
      <c r="Q1111" s="423"/>
      <c r="R1111" s="423"/>
      <c r="S1111" s="423"/>
      <c r="T1111" s="424"/>
      <c r="AT1111" s="419" t="s">
        <v>201</v>
      </c>
      <c r="AU1111" s="419" t="s">
        <v>115</v>
      </c>
      <c r="AV1111" s="418" t="s">
        <v>113</v>
      </c>
      <c r="AW1111" s="418" t="s">
        <v>93</v>
      </c>
      <c r="AX1111" s="418" t="s">
        <v>111</v>
      </c>
      <c r="AY1111" s="419" t="s">
        <v>188</v>
      </c>
    </row>
    <row r="1112" spans="2:65" s="426" customFormat="1">
      <c r="B1112" s="425"/>
      <c r="D1112" s="414" t="s">
        <v>201</v>
      </c>
      <c r="E1112" s="427" t="s">
        <v>69</v>
      </c>
      <c r="F1112" s="428" t="s">
        <v>419</v>
      </c>
      <c r="H1112" s="429">
        <v>20</v>
      </c>
      <c r="I1112" s="430"/>
      <c r="L1112" s="425"/>
      <c r="M1112" s="431"/>
      <c r="N1112" s="432"/>
      <c r="O1112" s="432"/>
      <c r="P1112" s="432"/>
      <c r="Q1112" s="432"/>
      <c r="R1112" s="432"/>
      <c r="S1112" s="432"/>
      <c r="T1112" s="433"/>
      <c r="AT1112" s="427" t="s">
        <v>201</v>
      </c>
      <c r="AU1112" s="427" t="s">
        <v>115</v>
      </c>
      <c r="AV1112" s="426" t="s">
        <v>115</v>
      </c>
      <c r="AW1112" s="426" t="s">
        <v>93</v>
      </c>
      <c r="AX1112" s="426" t="s">
        <v>111</v>
      </c>
      <c r="AY1112" s="427" t="s">
        <v>188</v>
      </c>
    </row>
    <row r="1113" spans="2:65" s="435" customFormat="1">
      <c r="B1113" s="434"/>
      <c r="D1113" s="414" t="s">
        <v>201</v>
      </c>
      <c r="E1113" s="436" t="s">
        <v>69</v>
      </c>
      <c r="F1113" s="437" t="s">
        <v>210</v>
      </c>
      <c r="H1113" s="438">
        <v>20</v>
      </c>
      <c r="I1113" s="439"/>
      <c r="L1113" s="434"/>
      <c r="M1113" s="440"/>
      <c r="N1113" s="441"/>
      <c r="O1113" s="441"/>
      <c r="P1113" s="441"/>
      <c r="Q1113" s="441"/>
      <c r="R1113" s="441"/>
      <c r="S1113" s="441"/>
      <c r="T1113" s="442"/>
      <c r="AT1113" s="436" t="s">
        <v>201</v>
      </c>
      <c r="AU1113" s="436" t="s">
        <v>115</v>
      </c>
      <c r="AV1113" s="435" t="s">
        <v>195</v>
      </c>
      <c r="AW1113" s="435" t="s">
        <v>93</v>
      </c>
      <c r="AX1113" s="435" t="s">
        <v>113</v>
      </c>
      <c r="AY1113" s="436" t="s">
        <v>188</v>
      </c>
    </row>
    <row r="1114" spans="2:65" s="334" customFormat="1" ht="16.5" customHeight="1">
      <c r="B1114" s="86"/>
      <c r="C1114" s="455" t="s">
        <v>879</v>
      </c>
      <c r="D1114" s="455" t="s">
        <v>521</v>
      </c>
      <c r="E1114" s="456" t="s">
        <v>7834</v>
      </c>
      <c r="F1114" s="457" t="s">
        <v>7835</v>
      </c>
      <c r="G1114" s="458" t="s">
        <v>578</v>
      </c>
      <c r="H1114" s="459">
        <v>20</v>
      </c>
      <c r="I1114" s="460"/>
      <c r="J1114" s="461">
        <f>ROUND(I1114*H1114,2)</f>
        <v>0</v>
      </c>
      <c r="K1114" s="457" t="s">
        <v>194</v>
      </c>
      <c r="L1114" s="462"/>
      <c r="M1114" s="463" t="s">
        <v>69</v>
      </c>
      <c r="N1114" s="464" t="s">
        <v>100</v>
      </c>
      <c r="O1114" s="333"/>
      <c r="P1114" s="412">
        <f>O1114*H1114</f>
        <v>0</v>
      </c>
      <c r="Q1114" s="412">
        <v>1.3999999999999999E-4</v>
      </c>
      <c r="R1114" s="412">
        <f>Q1114*H1114</f>
        <v>2.7999999999999995E-3</v>
      </c>
      <c r="S1114" s="412">
        <v>0</v>
      </c>
      <c r="T1114" s="413">
        <f>S1114*H1114</f>
        <v>0</v>
      </c>
      <c r="AR1114" s="55" t="s">
        <v>520</v>
      </c>
      <c r="AT1114" s="55" t="s">
        <v>521</v>
      </c>
      <c r="AU1114" s="55" t="s">
        <v>115</v>
      </c>
      <c r="AY1114" s="55" t="s">
        <v>188</v>
      </c>
      <c r="BE1114" s="93">
        <f>IF(N1114="základní",J1114,0)</f>
        <v>0</v>
      </c>
      <c r="BF1114" s="93">
        <f>IF(N1114="snížená",J1114,0)</f>
        <v>0</v>
      </c>
      <c r="BG1114" s="93">
        <f>IF(N1114="zákl. přenesená",J1114,0)</f>
        <v>0</v>
      </c>
      <c r="BH1114" s="93">
        <f>IF(N1114="sníž. přenesená",J1114,0)</f>
        <v>0</v>
      </c>
      <c r="BI1114" s="93">
        <f>IF(N1114="nulová",J1114,0)</f>
        <v>0</v>
      </c>
      <c r="BJ1114" s="55" t="s">
        <v>113</v>
      </c>
      <c r="BK1114" s="93">
        <f>ROUND(I1114*H1114,2)</f>
        <v>0</v>
      </c>
      <c r="BL1114" s="55" t="s">
        <v>389</v>
      </c>
      <c r="BM1114" s="55" t="s">
        <v>7836</v>
      </c>
    </row>
    <row r="1115" spans="2:65" s="334" customFormat="1">
      <c r="B1115" s="61"/>
      <c r="D1115" s="414" t="s">
        <v>197</v>
      </c>
      <c r="F1115" s="415" t="s">
        <v>7835</v>
      </c>
      <c r="I1115" s="240"/>
      <c r="L1115" s="61"/>
      <c r="M1115" s="94"/>
      <c r="N1115" s="333"/>
      <c r="O1115" s="333"/>
      <c r="P1115" s="333"/>
      <c r="Q1115" s="333"/>
      <c r="R1115" s="333"/>
      <c r="S1115" s="333"/>
      <c r="T1115" s="69"/>
      <c r="AT1115" s="55" t="s">
        <v>197</v>
      </c>
      <c r="AU1115" s="55" t="s">
        <v>115</v>
      </c>
    </row>
    <row r="1116" spans="2:65" s="418" customFormat="1">
      <c r="B1116" s="417"/>
      <c r="D1116" s="414" t="s">
        <v>201</v>
      </c>
      <c r="E1116" s="419" t="s">
        <v>69</v>
      </c>
      <c r="F1116" s="420" t="s">
        <v>7412</v>
      </c>
      <c r="H1116" s="419" t="s">
        <v>69</v>
      </c>
      <c r="I1116" s="421"/>
      <c r="L1116" s="417"/>
      <c r="M1116" s="422"/>
      <c r="N1116" s="423"/>
      <c r="O1116" s="423"/>
      <c r="P1116" s="423"/>
      <c r="Q1116" s="423"/>
      <c r="R1116" s="423"/>
      <c r="S1116" s="423"/>
      <c r="T1116" s="424"/>
      <c r="AT1116" s="419" t="s">
        <v>201</v>
      </c>
      <c r="AU1116" s="419" t="s">
        <v>115</v>
      </c>
      <c r="AV1116" s="418" t="s">
        <v>113</v>
      </c>
      <c r="AW1116" s="418" t="s">
        <v>93</v>
      </c>
      <c r="AX1116" s="418" t="s">
        <v>111</v>
      </c>
      <c r="AY1116" s="419" t="s">
        <v>188</v>
      </c>
    </row>
    <row r="1117" spans="2:65" s="418" customFormat="1">
      <c r="B1117" s="417"/>
      <c r="D1117" s="414" t="s">
        <v>201</v>
      </c>
      <c r="E1117" s="419" t="s">
        <v>69</v>
      </c>
      <c r="F1117" s="420" t="s">
        <v>7413</v>
      </c>
      <c r="H1117" s="419" t="s">
        <v>69</v>
      </c>
      <c r="I1117" s="421"/>
      <c r="L1117" s="417"/>
      <c r="M1117" s="422"/>
      <c r="N1117" s="423"/>
      <c r="O1117" s="423"/>
      <c r="P1117" s="423"/>
      <c r="Q1117" s="423"/>
      <c r="R1117" s="423"/>
      <c r="S1117" s="423"/>
      <c r="T1117" s="424"/>
      <c r="AT1117" s="419" t="s">
        <v>201</v>
      </c>
      <c r="AU1117" s="419" t="s">
        <v>115</v>
      </c>
      <c r="AV1117" s="418" t="s">
        <v>113</v>
      </c>
      <c r="AW1117" s="418" t="s">
        <v>93</v>
      </c>
      <c r="AX1117" s="418" t="s">
        <v>111</v>
      </c>
      <c r="AY1117" s="419" t="s">
        <v>188</v>
      </c>
    </row>
    <row r="1118" spans="2:65" s="418" customFormat="1">
      <c r="B1118" s="417"/>
      <c r="D1118" s="414" t="s">
        <v>201</v>
      </c>
      <c r="E1118" s="419" t="s">
        <v>69</v>
      </c>
      <c r="F1118" s="420" t="s">
        <v>7414</v>
      </c>
      <c r="H1118" s="419" t="s">
        <v>69</v>
      </c>
      <c r="I1118" s="421"/>
      <c r="L1118" s="417"/>
      <c r="M1118" s="422"/>
      <c r="N1118" s="423"/>
      <c r="O1118" s="423"/>
      <c r="P1118" s="423"/>
      <c r="Q1118" s="423"/>
      <c r="R1118" s="423"/>
      <c r="S1118" s="423"/>
      <c r="T1118" s="424"/>
      <c r="AT1118" s="419" t="s">
        <v>201</v>
      </c>
      <c r="AU1118" s="419" t="s">
        <v>115</v>
      </c>
      <c r="AV1118" s="418" t="s">
        <v>113</v>
      </c>
      <c r="AW1118" s="418" t="s">
        <v>93</v>
      </c>
      <c r="AX1118" s="418" t="s">
        <v>111</v>
      </c>
      <c r="AY1118" s="419" t="s">
        <v>188</v>
      </c>
    </row>
    <row r="1119" spans="2:65" s="418" customFormat="1">
      <c r="B1119" s="417"/>
      <c r="D1119" s="414" t="s">
        <v>201</v>
      </c>
      <c r="E1119" s="419" t="s">
        <v>69</v>
      </c>
      <c r="F1119" s="420" t="s">
        <v>7415</v>
      </c>
      <c r="H1119" s="419" t="s">
        <v>69</v>
      </c>
      <c r="I1119" s="421"/>
      <c r="L1119" s="417"/>
      <c r="M1119" s="422"/>
      <c r="N1119" s="423"/>
      <c r="O1119" s="423"/>
      <c r="P1119" s="423"/>
      <c r="Q1119" s="423"/>
      <c r="R1119" s="423"/>
      <c r="S1119" s="423"/>
      <c r="T1119" s="424"/>
      <c r="AT1119" s="419" t="s">
        <v>201</v>
      </c>
      <c r="AU1119" s="419" t="s">
        <v>115</v>
      </c>
      <c r="AV1119" s="418" t="s">
        <v>113</v>
      </c>
      <c r="AW1119" s="418" t="s">
        <v>93</v>
      </c>
      <c r="AX1119" s="418" t="s">
        <v>111</v>
      </c>
      <c r="AY1119" s="419" t="s">
        <v>188</v>
      </c>
    </row>
    <row r="1120" spans="2:65" s="418" customFormat="1">
      <c r="B1120" s="417"/>
      <c r="D1120" s="414" t="s">
        <v>201</v>
      </c>
      <c r="E1120" s="419" t="s">
        <v>69</v>
      </c>
      <c r="F1120" s="420" t="s">
        <v>7813</v>
      </c>
      <c r="H1120" s="419" t="s">
        <v>69</v>
      </c>
      <c r="I1120" s="421"/>
      <c r="L1120" s="417"/>
      <c r="M1120" s="422"/>
      <c r="N1120" s="423"/>
      <c r="O1120" s="423"/>
      <c r="P1120" s="423"/>
      <c r="Q1120" s="423"/>
      <c r="R1120" s="423"/>
      <c r="S1120" s="423"/>
      <c r="T1120" s="424"/>
      <c r="AT1120" s="419" t="s">
        <v>201</v>
      </c>
      <c r="AU1120" s="419" t="s">
        <v>115</v>
      </c>
      <c r="AV1120" s="418" t="s">
        <v>113</v>
      </c>
      <c r="AW1120" s="418" t="s">
        <v>93</v>
      </c>
      <c r="AX1120" s="418" t="s">
        <v>111</v>
      </c>
      <c r="AY1120" s="419" t="s">
        <v>188</v>
      </c>
    </row>
    <row r="1121" spans="2:65" s="418" customFormat="1">
      <c r="B1121" s="417"/>
      <c r="D1121" s="414" t="s">
        <v>201</v>
      </c>
      <c r="E1121" s="419" t="s">
        <v>69</v>
      </c>
      <c r="F1121" s="420" t="s">
        <v>7833</v>
      </c>
      <c r="H1121" s="419" t="s">
        <v>69</v>
      </c>
      <c r="I1121" s="421"/>
      <c r="L1121" s="417"/>
      <c r="M1121" s="422"/>
      <c r="N1121" s="423"/>
      <c r="O1121" s="423"/>
      <c r="P1121" s="423"/>
      <c r="Q1121" s="423"/>
      <c r="R1121" s="423"/>
      <c r="S1121" s="423"/>
      <c r="T1121" s="424"/>
      <c r="AT1121" s="419" t="s">
        <v>201</v>
      </c>
      <c r="AU1121" s="419" t="s">
        <v>115</v>
      </c>
      <c r="AV1121" s="418" t="s">
        <v>113</v>
      </c>
      <c r="AW1121" s="418" t="s">
        <v>93</v>
      </c>
      <c r="AX1121" s="418" t="s">
        <v>111</v>
      </c>
      <c r="AY1121" s="419" t="s">
        <v>188</v>
      </c>
    </row>
    <row r="1122" spans="2:65" s="426" customFormat="1">
      <c r="B1122" s="425"/>
      <c r="D1122" s="414" t="s">
        <v>201</v>
      </c>
      <c r="E1122" s="427" t="s">
        <v>69</v>
      </c>
      <c r="F1122" s="428" t="s">
        <v>419</v>
      </c>
      <c r="H1122" s="429">
        <v>20</v>
      </c>
      <c r="I1122" s="430"/>
      <c r="L1122" s="425"/>
      <c r="M1122" s="431"/>
      <c r="N1122" s="432"/>
      <c r="O1122" s="432"/>
      <c r="P1122" s="432"/>
      <c r="Q1122" s="432"/>
      <c r="R1122" s="432"/>
      <c r="S1122" s="432"/>
      <c r="T1122" s="433"/>
      <c r="AT1122" s="427" t="s">
        <v>201</v>
      </c>
      <c r="AU1122" s="427" t="s">
        <v>115</v>
      </c>
      <c r="AV1122" s="426" t="s">
        <v>115</v>
      </c>
      <c r="AW1122" s="426" t="s">
        <v>93</v>
      </c>
      <c r="AX1122" s="426" t="s">
        <v>111</v>
      </c>
      <c r="AY1122" s="427" t="s">
        <v>188</v>
      </c>
    </row>
    <row r="1123" spans="2:65" s="435" customFormat="1">
      <c r="B1123" s="434"/>
      <c r="D1123" s="414" t="s">
        <v>201</v>
      </c>
      <c r="E1123" s="436" t="s">
        <v>69</v>
      </c>
      <c r="F1123" s="437" t="s">
        <v>210</v>
      </c>
      <c r="H1123" s="438">
        <v>20</v>
      </c>
      <c r="I1123" s="439"/>
      <c r="L1123" s="434"/>
      <c r="M1123" s="440"/>
      <c r="N1123" s="441"/>
      <c r="O1123" s="441"/>
      <c r="P1123" s="441"/>
      <c r="Q1123" s="441"/>
      <c r="R1123" s="441"/>
      <c r="S1123" s="441"/>
      <c r="T1123" s="442"/>
      <c r="AT1123" s="436" t="s">
        <v>201</v>
      </c>
      <c r="AU1123" s="436" t="s">
        <v>115</v>
      </c>
      <c r="AV1123" s="435" t="s">
        <v>195</v>
      </c>
      <c r="AW1123" s="435" t="s">
        <v>93</v>
      </c>
      <c r="AX1123" s="435" t="s">
        <v>113</v>
      </c>
      <c r="AY1123" s="436" t="s">
        <v>188</v>
      </c>
    </row>
    <row r="1124" spans="2:65" s="334" customFormat="1" ht="16.5" customHeight="1">
      <c r="B1124" s="86"/>
      <c r="C1124" s="87" t="s">
        <v>887</v>
      </c>
      <c r="D1124" s="87" t="s">
        <v>190</v>
      </c>
      <c r="E1124" s="88" t="s">
        <v>7837</v>
      </c>
      <c r="F1124" s="89" t="s">
        <v>7838</v>
      </c>
      <c r="G1124" s="90" t="s">
        <v>578</v>
      </c>
      <c r="H1124" s="91">
        <v>40</v>
      </c>
      <c r="I1124" s="238"/>
      <c r="J1124" s="92">
        <f>ROUND(I1124*H1124,2)</f>
        <v>0</v>
      </c>
      <c r="K1124" s="89" t="s">
        <v>449</v>
      </c>
      <c r="L1124" s="61"/>
      <c r="M1124" s="410" t="s">
        <v>69</v>
      </c>
      <c r="N1124" s="411" t="s">
        <v>100</v>
      </c>
      <c r="O1124" s="333"/>
      <c r="P1124" s="412">
        <f>O1124*H1124</f>
        <v>0</v>
      </c>
      <c r="Q1124" s="412">
        <v>0</v>
      </c>
      <c r="R1124" s="412">
        <f>Q1124*H1124</f>
        <v>0</v>
      </c>
      <c r="S1124" s="412">
        <v>0</v>
      </c>
      <c r="T1124" s="413">
        <f>S1124*H1124</f>
        <v>0</v>
      </c>
      <c r="AR1124" s="55" t="s">
        <v>389</v>
      </c>
      <c r="AT1124" s="55" t="s">
        <v>190</v>
      </c>
      <c r="AU1124" s="55" t="s">
        <v>115</v>
      </c>
      <c r="AY1124" s="55" t="s">
        <v>188</v>
      </c>
      <c r="BE1124" s="93">
        <f>IF(N1124="základní",J1124,0)</f>
        <v>0</v>
      </c>
      <c r="BF1124" s="93">
        <f>IF(N1124="snížená",J1124,0)</f>
        <v>0</v>
      </c>
      <c r="BG1124" s="93">
        <f>IF(N1124="zákl. přenesená",J1124,0)</f>
        <v>0</v>
      </c>
      <c r="BH1124" s="93">
        <f>IF(N1124="sníž. přenesená",J1124,0)</f>
        <v>0</v>
      </c>
      <c r="BI1124" s="93">
        <f>IF(N1124="nulová",J1124,0)</f>
        <v>0</v>
      </c>
      <c r="BJ1124" s="55" t="s">
        <v>113</v>
      </c>
      <c r="BK1124" s="93">
        <f>ROUND(I1124*H1124,2)</f>
        <v>0</v>
      </c>
      <c r="BL1124" s="55" t="s">
        <v>389</v>
      </c>
      <c r="BM1124" s="55" t="s">
        <v>7839</v>
      </c>
    </row>
    <row r="1125" spans="2:65" s="334" customFormat="1">
      <c r="B1125" s="61"/>
      <c r="D1125" s="414" t="s">
        <v>197</v>
      </c>
      <c r="F1125" s="415" t="s">
        <v>7840</v>
      </c>
      <c r="I1125" s="240"/>
      <c r="L1125" s="61"/>
      <c r="M1125" s="94"/>
      <c r="N1125" s="333"/>
      <c r="O1125" s="333"/>
      <c r="P1125" s="333"/>
      <c r="Q1125" s="333"/>
      <c r="R1125" s="333"/>
      <c r="S1125" s="333"/>
      <c r="T1125" s="69"/>
      <c r="AT1125" s="55" t="s">
        <v>197</v>
      </c>
      <c r="AU1125" s="55" t="s">
        <v>115</v>
      </c>
    </row>
    <row r="1126" spans="2:65" s="334" customFormat="1" ht="27">
      <c r="B1126" s="61"/>
      <c r="D1126" s="414" t="s">
        <v>199</v>
      </c>
      <c r="F1126" s="416" t="s">
        <v>7803</v>
      </c>
      <c r="I1126" s="240"/>
      <c r="L1126" s="61"/>
      <c r="M1126" s="94"/>
      <c r="N1126" s="333"/>
      <c r="O1126" s="333"/>
      <c r="P1126" s="333"/>
      <c r="Q1126" s="333"/>
      <c r="R1126" s="333"/>
      <c r="S1126" s="333"/>
      <c r="T1126" s="69"/>
      <c r="AT1126" s="55" t="s">
        <v>199</v>
      </c>
      <c r="AU1126" s="55" t="s">
        <v>115</v>
      </c>
    </row>
    <row r="1127" spans="2:65" s="418" customFormat="1">
      <c r="B1127" s="417"/>
      <c r="D1127" s="414" t="s">
        <v>201</v>
      </c>
      <c r="E1127" s="419" t="s">
        <v>69</v>
      </c>
      <c r="F1127" s="420" t="s">
        <v>7412</v>
      </c>
      <c r="H1127" s="419" t="s">
        <v>69</v>
      </c>
      <c r="I1127" s="421"/>
      <c r="L1127" s="417"/>
      <c r="M1127" s="422"/>
      <c r="N1127" s="423"/>
      <c r="O1127" s="423"/>
      <c r="P1127" s="423"/>
      <c r="Q1127" s="423"/>
      <c r="R1127" s="423"/>
      <c r="S1127" s="423"/>
      <c r="T1127" s="424"/>
      <c r="AT1127" s="419" t="s">
        <v>201</v>
      </c>
      <c r="AU1127" s="419" t="s">
        <v>115</v>
      </c>
      <c r="AV1127" s="418" t="s">
        <v>113</v>
      </c>
      <c r="AW1127" s="418" t="s">
        <v>93</v>
      </c>
      <c r="AX1127" s="418" t="s">
        <v>111</v>
      </c>
      <c r="AY1127" s="419" t="s">
        <v>188</v>
      </c>
    </row>
    <row r="1128" spans="2:65" s="418" customFormat="1">
      <c r="B1128" s="417"/>
      <c r="D1128" s="414" t="s">
        <v>201</v>
      </c>
      <c r="E1128" s="419" t="s">
        <v>69</v>
      </c>
      <c r="F1128" s="420" t="s">
        <v>7413</v>
      </c>
      <c r="H1128" s="419" t="s">
        <v>69</v>
      </c>
      <c r="I1128" s="421"/>
      <c r="L1128" s="417"/>
      <c r="M1128" s="422"/>
      <c r="N1128" s="423"/>
      <c r="O1128" s="423"/>
      <c r="P1128" s="423"/>
      <c r="Q1128" s="423"/>
      <c r="R1128" s="423"/>
      <c r="S1128" s="423"/>
      <c r="T1128" s="424"/>
      <c r="AT1128" s="419" t="s">
        <v>201</v>
      </c>
      <c r="AU1128" s="419" t="s">
        <v>115</v>
      </c>
      <c r="AV1128" s="418" t="s">
        <v>113</v>
      </c>
      <c r="AW1128" s="418" t="s">
        <v>93</v>
      </c>
      <c r="AX1128" s="418" t="s">
        <v>111</v>
      </c>
      <c r="AY1128" s="419" t="s">
        <v>188</v>
      </c>
    </row>
    <row r="1129" spans="2:65" s="418" customFormat="1">
      <c r="B1129" s="417"/>
      <c r="D1129" s="414" t="s">
        <v>201</v>
      </c>
      <c r="E1129" s="419" t="s">
        <v>69</v>
      </c>
      <c r="F1129" s="420" t="s">
        <v>7414</v>
      </c>
      <c r="H1129" s="419" t="s">
        <v>69</v>
      </c>
      <c r="I1129" s="421"/>
      <c r="L1129" s="417"/>
      <c r="M1129" s="422"/>
      <c r="N1129" s="423"/>
      <c r="O1129" s="423"/>
      <c r="P1129" s="423"/>
      <c r="Q1129" s="423"/>
      <c r="R1129" s="423"/>
      <c r="S1129" s="423"/>
      <c r="T1129" s="424"/>
      <c r="AT1129" s="419" t="s">
        <v>201</v>
      </c>
      <c r="AU1129" s="419" t="s">
        <v>115</v>
      </c>
      <c r="AV1129" s="418" t="s">
        <v>113</v>
      </c>
      <c r="AW1129" s="418" t="s">
        <v>93</v>
      </c>
      <c r="AX1129" s="418" t="s">
        <v>111</v>
      </c>
      <c r="AY1129" s="419" t="s">
        <v>188</v>
      </c>
    </row>
    <row r="1130" spans="2:65" s="418" customFormat="1">
      <c r="B1130" s="417"/>
      <c r="D1130" s="414" t="s">
        <v>201</v>
      </c>
      <c r="E1130" s="419" t="s">
        <v>69</v>
      </c>
      <c r="F1130" s="420" t="s">
        <v>7415</v>
      </c>
      <c r="H1130" s="419" t="s">
        <v>69</v>
      </c>
      <c r="I1130" s="421"/>
      <c r="L1130" s="417"/>
      <c r="M1130" s="422"/>
      <c r="N1130" s="423"/>
      <c r="O1130" s="423"/>
      <c r="P1130" s="423"/>
      <c r="Q1130" s="423"/>
      <c r="R1130" s="423"/>
      <c r="S1130" s="423"/>
      <c r="T1130" s="424"/>
      <c r="AT1130" s="419" t="s">
        <v>201</v>
      </c>
      <c r="AU1130" s="419" t="s">
        <v>115</v>
      </c>
      <c r="AV1130" s="418" t="s">
        <v>113</v>
      </c>
      <c r="AW1130" s="418" t="s">
        <v>93</v>
      </c>
      <c r="AX1130" s="418" t="s">
        <v>111</v>
      </c>
      <c r="AY1130" s="419" t="s">
        <v>188</v>
      </c>
    </row>
    <row r="1131" spans="2:65" s="418" customFormat="1">
      <c r="B1131" s="417"/>
      <c r="D1131" s="414" t="s">
        <v>201</v>
      </c>
      <c r="E1131" s="419" t="s">
        <v>69</v>
      </c>
      <c r="F1131" s="420" t="s">
        <v>7804</v>
      </c>
      <c r="H1131" s="419" t="s">
        <v>69</v>
      </c>
      <c r="I1131" s="421"/>
      <c r="L1131" s="417"/>
      <c r="M1131" s="422"/>
      <c r="N1131" s="423"/>
      <c r="O1131" s="423"/>
      <c r="P1131" s="423"/>
      <c r="Q1131" s="423"/>
      <c r="R1131" s="423"/>
      <c r="S1131" s="423"/>
      <c r="T1131" s="424"/>
      <c r="AT1131" s="419" t="s">
        <v>201</v>
      </c>
      <c r="AU1131" s="419" t="s">
        <v>115</v>
      </c>
      <c r="AV1131" s="418" t="s">
        <v>113</v>
      </c>
      <c r="AW1131" s="418" t="s">
        <v>93</v>
      </c>
      <c r="AX1131" s="418" t="s">
        <v>111</v>
      </c>
      <c r="AY1131" s="419" t="s">
        <v>188</v>
      </c>
    </row>
    <row r="1132" spans="2:65" s="418" customFormat="1">
      <c r="B1132" s="417"/>
      <c r="D1132" s="414" t="s">
        <v>201</v>
      </c>
      <c r="E1132" s="419" t="s">
        <v>69</v>
      </c>
      <c r="F1132" s="420" t="s">
        <v>7841</v>
      </c>
      <c r="H1132" s="419" t="s">
        <v>69</v>
      </c>
      <c r="I1132" s="421"/>
      <c r="L1132" s="417"/>
      <c r="M1132" s="422"/>
      <c r="N1132" s="423"/>
      <c r="O1132" s="423"/>
      <c r="P1132" s="423"/>
      <c r="Q1132" s="423"/>
      <c r="R1132" s="423"/>
      <c r="S1132" s="423"/>
      <c r="T1132" s="424"/>
      <c r="AT1132" s="419" t="s">
        <v>201</v>
      </c>
      <c r="AU1132" s="419" t="s">
        <v>115</v>
      </c>
      <c r="AV1132" s="418" t="s">
        <v>113</v>
      </c>
      <c r="AW1132" s="418" t="s">
        <v>93</v>
      </c>
      <c r="AX1132" s="418" t="s">
        <v>111</v>
      </c>
      <c r="AY1132" s="419" t="s">
        <v>188</v>
      </c>
    </row>
    <row r="1133" spans="2:65" s="426" customFormat="1">
      <c r="B1133" s="425"/>
      <c r="D1133" s="414" t="s">
        <v>201</v>
      </c>
      <c r="E1133" s="427" t="s">
        <v>69</v>
      </c>
      <c r="F1133" s="428" t="s">
        <v>419</v>
      </c>
      <c r="H1133" s="429">
        <v>20</v>
      </c>
      <c r="I1133" s="430"/>
      <c r="L1133" s="425"/>
      <c r="M1133" s="431"/>
      <c r="N1133" s="432"/>
      <c r="O1133" s="432"/>
      <c r="P1133" s="432"/>
      <c r="Q1133" s="432"/>
      <c r="R1133" s="432"/>
      <c r="S1133" s="432"/>
      <c r="T1133" s="433"/>
      <c r="AT1133" s="427" t="s">
        <v>201</v>
      </c>
      <c r="AU1133" s="427" t="s">
        <v>115</v>
      </c>
      <c r="AV1133" s="426" t="s">
        <v>115</v>
      </c>
      <c r="AW1133" s="426" t="s">
        <v>93</v>
      </c>
      <c r="AX1133" s="426" t="s">
        <v>111</v>
      </c>
      <c r="AY1133" s="427" t="s">
        <v>188</v>
      </c>
    </row>
    <row r="1134" spans="2:65" s="418" customFormat="1">
      <c r="B1134" s="417"/>
      <c r="D1134" s="414" t="s">
        <v>201</v>
      </c>
      <c r="E1134" s="419" t="s">
        <v>69</v>
      </c>
      <c r="F1134" s="420" t="s">
        <v>7842</v>
      </c>
      <c r="H1134" s="419" t="s">
        <v>69</v>
      </c>
      <c r="I1134" s="421"/>
      <c r="L1134" s="417"/>
      <c r="M1134" s="422"/>
      <c r="N1134" s="423"/>
      <c r="O1134" s="423"/>
      <c r="P1134" s="423"/>
      <c r="Q1134" s="423"/>
      <c r="R1134" s="423"/>
      <c r="S1134" s="423"/>
      <c r="T1134" s="424"/>
      <c r="AT1134" s="419" t="s">
        <v>201</v>
      </c>
      <c r="AU1134" s="419" t="s">
        <v>115</v>
      </c>
      <c r="AV1134" s="418" t="s">
        <v>113</v>
      </c>
      <c r="AW1134" s="418" t="s">
        <v>93</v>
      </c>
      <c r="AX1134" s="418" t="s">
        <v>111</v>
      </c>
      <c r="AY1134" s="419" t="s">
        <v>188</v>
      </c>
    </row>
    <row r="1135" spans="2:65" s="426" customFormat="1">
      <c r="B1135" s="425"/>
      <c r="D1135" s="414" t="s">
        <v>201</v>
      </c>
      <c r="E1135" s="427" t="s">
        <v>69</v>
      </c>
      <c r="F1135" s="428" t="s">
        <v>419</v>
      </c>
      <c r="H1135" s="429">
        <v>20</v>
      </c>
      <c r="I1135" s="430"/>
      <c r="L1135" s="425"/>
      <c r="M1135" s="431"/>
      <c r="N1135" s="432"/>
      <c r="O1135" s="432"/>
      <c r="P1135" s="432"/>
      <c r="Q1135" s="432"/>
      <c r="R1135" s="432"/>
      <c r="S1135" s="432"/>
      <c r="T1135" s="433"/>
      <c r="AT1135" s="427" t="s">
        <v>201</v>
      </c>
      <c r="AU1135" s="427" t="s">
        <v>115</v>
      </c>
      <c r="AV1135" s="426" t="s">
        <v>115</v>
      </c>
      <c r="AW1135" s="426" t="s">
        <v>93</v>
      </c>
      <c r="AX1135" s="426" t="s">
        <v>111</v>
      </c>
      <c r="AY1135" s="427" t="s">
        <v>188</v>
      </c>
    </row>
    <row r="1136" spans="2:65" s="435" customFormat="1">
      <c r="B1136" s="434"/>
      <c r="D1136" s="414" t="s">
        <v>201</v>
      </c>
      <c r="E1136" s="436" t="s">
        <v>69</v>
      </c>
      <c r="F1136" s="437" t="s">
        <v>210</v>
      </c>
      <c r="H1136" s="438">
        <v>40</v>
      </c>
      <c r="I1136" s="439"/>
      <c r="L1136" s="434"/>
      <c r="M1136" s="440"/>
      <c r="N1136" s="441"/>
      <c r="O1136" s="441"/>
      <c r="P1136" s="441"/>
      <c r="Q1136" s="441"/>
      <c r="R1136" s="441"/>
      <c r="S1136" s="441"/>
      <c r="T1136" s="442"/>
      <c r="AT1136" s="436" t="s">
        <v>201</v>
      </c>
      <c r="AU1136" s="436" t="s">
        <v>115</v>
      </c>
      <c r="AV1136" s="435" t="s">
        <v>195</v>
      </c>
      <c r="AW1136" s="435" t="s">
        <v>93</v>
      </c>
      <c r="AX1136" s="435" t="s">
        <v>113</v>
      </c>
      <c r="AY1136" s="436" t="s">
        <v>188</v>
      </c>
    </row>
    <row r="1137" spans="2:65" s="334" customFormat="1" ht="16.5" customHeight="1">
      <c r="B1137" s="86"/>
      <c r="C1137" s="455" t="s">
        <v>908</v>
      </c>
      <c r="D1137" s="455" t="s">
        <v>521</v>
      </c>
      <c r="E1137" s="456" t="s">
        <v>7843</v>
      </c>
      <c r="F1137" s="457" t="s">
        <v>7844</v>
      </c>
      <c r="G1137" s="458" t="s">
        <v>578</v>
      </c>
      <c r="H1137" s="459">
        <v>20</v>
      </c>
      <c r="I1137" s="460"/>
      <c r="J1137" s="461">
        <f>ROUND(I1137*H1137,2)</f>
        <v>0</v>
      </c>
      <c r="K1137" s="457" t="s">
        <v>194</v>
      </c>
      <c r="L1137" s="462"/>
      <c r="M1137" s="463" t="s">
        <v>69</v>
      </c>
      <c r="N1137" s="464" t="s">
        <v>100</v>
      </c>
      <c r="O1137" s="333"/>
      <c r="P1137" s="412">
        <f>O1137*H1137</f>
        <v>0</v>
      </c>
      <c r="Q1137" s="412">
        <v>2.1000000000000001E-4</v>
      </c>
      <c r="R1137" s="412">
        <f>Q1137*H1137</f>
        <v>4.2000000000000006E-3</v>
      </c>
      <c r="S1137" s="412">
        <v>0</v>
      </c>
      <c r="T1137" s="413">
        <f>S1137*H1137</f>
        <v>0</v>
      </c>
      <c r="AR1137" s="55" t="s">
        <v>520</v>
      </c>
      <c r="AT1137" s="55" t="s">
        <v>521</v>
      </c>
      <c r="AU1137" s="55" t="s">
        <v>115</v>
      </c>
      <c r="AY1137" s="55" t="s">
        <v>188</v>
      </c>
      <c r="BE1137" s="93">
        <f>IF(N1137="základní",J1137,0)</f>
        <v>0</v>
      </c>
      <c r="BF1137" s="93">
        <f>IF(N1137="snížená",J1137,0)</f>
        <v>0</v>
      </c>
      <c r="BG1137" s="93">
        <f>IF(N1137="zákl. přenesená",J1137,0)</f>
        <v>0</v>
      </c>
      <c r="BH1137" s="93">
        <f>IF(N1137="sníž. přenesená",J1137,0)</f>
        <v>0</v>
      </c>
      <c r="BI1137" s="93">
        <f>IF(N1137="nulová",J1137,0)</f>
        <v>0</v>
      </c>
      <c r="BJ1137" s="55" t="s">
        <v>113</v>
      </c>
      <c r="BK1137" s="93">
        <f>ROUND(I1137*H1137,2)</f>
        <v>0</v>
      </c>
      <c r="BL1137" s="55" t="s">
        <v>389</v>
      </c>
      <c r="BM1137" s="55" t="s">
        <v>7845</v>
      </c>
    </row>
    <row r="1138" spans="2:65" s="334" customFormat="1">
      <c r="B1138" s="61"/>
      <c r="D1138" s="414" t="s">
        <v>197</v>
      </c>
      <c r="F1138" s="415" t="s">
        <v>7844</v>
      </c>
      <c r="I1138" s="240"/>
      <c r="L1138" s="61"/>
      <c r="M1138" s="94"/>
      <c r="N1138" s="333"/>
      <c r="O1138" s="333"/>
      <c r="P1138" s="333"/>
      <c r="Q1138" s="333"/>
      <c r="R1138" s="333"/>
      <c r="S1138" s="333"/>
      <c r="T1138" s="69"/>
      <c r="AT1138" s="55" t="s">
        <v>197</v>
      </c>
      <c r="AU1138" s="55" t="s">
        <v>115</v>
      </c>
    </row>
    <row r="1139" spans="2:65" s="418" customFormat="1">
      <c r="B1139" s="417"/>
      <c r="D1139" s="414" t="s">
        <v>201</v>
      </c>
      <c r="E1139" s="419" t="s">
        <v>69</v>
      </c>
      <c r="F1139" s="420" t="s">
        <v>7412</v>
      </c>
      <c r="H1139" s="419" t="s">
        <v>69</v>
      </c>
      <c r="I1139" s="421"/>
      <c r="L1139" s="417"/>
      <c r="M1139" s="422"/>
      <c r="N1139" s="423"/>
      <c r="O1139" s="423"/>
      <c r="P1139" s="423"/>
      <c r="Q1139" s="423"/>
      <c r="R1139" s="423"/>
      <c r="S1139" s="423"/>
      <c r="T1139" s="424"/>
      <c r="AT1139" s="419" t="s">
        <v>201</v>
      </c>
      <c r="AU1139" s="419" t="s">
        <v>115</v>
      </c>
      <c r="AV1139" s="418" t="s">
        <v>113</v>
      </c>
      <c r="AW1139" s="418" t="s">
        <v>93</v>
      </c>
      <c r="AX1139" s="418" t="s">
        <v>111</v>
      </c>
      <c r="AY1139" s="419" t="s">
        <v>188</v>
      </c>
    </row>
    <row r="1140" spans="2:65" s="418" customFormat="1">
      <c r="B1140" s="417"/>
      <c r="D1140" s="414" t="s">
        <v>201</v>
      </c>
      <c r="E1140" s="419" t="s">
        <v>69</v>
      </c>
      <c r="F1140" s="420" t="s">
        <v>7413</v>
      </c>
      <c r="H1140" s="419" t="s">
        <v>69</v>
      </c>
      <c r="I1140" s="421"/>
      <c r="L1140" s="417"/>
      <c r="M1140" s="422"/>
      <c r="N1140" s="423"/>
      <c r="O1140" s="423"/>
      <c r="P1140" s="423"/>
      <c r="Q1140" s="423"/>
      <c r="R1140" s="423"/>
      <c r="S1140" s="423"/>
      <c r="T1140" s="424"/>
      <c r="AT1140" s="419" t="s">
        <v>201</v>
      </c>
      <c r="AU1140" s="419" t="s">
        <v>115</v>
      </c>
      <c r="AV1140" s="418" t="s">
        <v>113</v>
      </c>
      <c r="AW1140" s="418" t="s">
        <v>93</v>
      </c>
      <c r="AX1140" s="418" t="s">
        <v>111</v>
      </c>
      <c r="AY1140" s="419" t="s">
        <v>188</v>
      </c>
    </row>
    <row r="1141" spans="2:65" s="418" customFormat="1">
      <c r="B1141" s="417"/>
      <c r="D1141" s="414" t="s">
        <v>201</v>
      </c>
      <c r="E1141" s="419" t="s">
        <v>69</v>
      </c>
      <c r="F1141" s="420" t="s">
        <v>7414</v>
      </c>
      <c r="H1141" s="419" t="s">
        <v>69</v>
      </c>
      <c r="I1141" s="421"/>
      <c r="L1141" s="417"/>
      <c r="M1141" s="422"/>
      <c r="N1141" s="423"/>
      <c r="O1141" s="423"/>
      <c r="P1141" s="423"/>
      <c r="Q1141" s="423"/>
      <c r="R1141" s="423"/>
      <c r="S1141" s="423"/>
      <c r="T1141" s="424"/>
      <c r="AT1141" s="419" t="s">
        <v>201</v>
      </c>
      <c r="AU1141" s="419" t="s">
        <v>115</v>
      </c>
      <c r="AV1141" s="418" t="s">
        <v>113</v>
      </c>
      <c r="AW1141" s="418" t="s">
        <v>93</v>
      </c>
      <c r="AX1141" s="418" t="s">
        <v>111</v>
      </c>
      <c r="AY1141" s="419" t="s">
        <v>188</v>
      </c>
    </row>
    <row r="1142" spans="2:65" s="418" customFormat="1">
      <c r="B1142" s="417"/>
      <c r="D1142" s="414" t="s">
        <v>201</v>
      </c>
      <c r="E1142" s="419" t="s">
        <v>69</v>
      </c>
      <c r="F1142" s="420" t="s">
        <v>7415</v>
      </c>
      <c r="H1142" s="419" t="s">
        <v>69</v>
      </c>
      <c r="I1142" s="421"/>
      <c r="L1142" s="417"/>
      <c r="M1142" s="422"/>
      <c r="N1142" s="423"/>
      <c r="O1142" s="423"/>
      <c r="P1142" s="423"/>
      <c r="Q1142" s="423"/>
      <c r="R1142" s="423"/>
      <c r="S1142" s="423"/>
      <c r="T1142" s="424"/>
      <c r="AT1142" s="419" t="s">
        <v>201</v>
      </c>
      <c r="AU1142" s="419" t="s">
        <v>115</v>
      </c>
      <c r="AV1142" s="418" t="s">
        <v>113</v>
      </c>
      <c r="AW1142" s="418" t="s">
        <v>93</v>
      </c>
      <c r="AX1142" s="418" t="s">
        <v>111</v>
      </c>
      <c r="AY1142" s="419" t="s">
        <v>188</v>
      </c>
    </row>
    <row r="1143" spans="2:65" s="418" customFormat="1">
      <c r="B1143" s="417"/>
      <c r="D1143" s="414" t="s">
        <v>201</v>
      </c>
      <c r="E1143" s="419" t="s">
        <v>69</v>
      </c>
      <c r="F1143" s="420" t="s">
        <v>7813</v>
      </c>
      <c r="H1143" s="419" t="s">
        <v>69</v>
      </c>
      <c r="I1143" s="421"/>
      <c r="L1143" s="417"/>
      <c r="M1143" s="422"/>
      <c r="N1143" s="423"/>
      <c r="O1143" s="423"/>
      <c r="P1143" s="423"/>
      <c r="Q1143" s="423"/>
      <c r="R1143" s="423"/>
      <c r="S1143" s="423"/>
      <c r="T1143" s="424"/>
      <c r="AT1143" s="419" t="s">
        <v>201</v>
      </c>
      <c r="AU1143" s="419" t="s">
        <v>115</v>
      </c>
      <c r="AV1143" s="418" t="s">
        <v>113</v>
      </c>
      <c r="AW1143" s="418" t="s">
        <v>93</v>
      </c>
      <c r="AX1143" s="418" t="s">
        <v>111</v>
      </c>
      <c r="AY1143" s="419" t="s">
        <v>188</v>
      </c>
    </row>
    <row r="1144" spans="2:65" s="418" customFormat="1">
      <c r="B1144" s="417"/>
      <c r="D1144" s="414" t="s">
        <v>201</v>
      </c>
      <c r="E1144" s="419" t="s">
        <v>69</v>
      </c>
      <c r="F1144" s="420" t="s">
        <v>7841</v>
      </c>
      <c r="H1144" s="419" t="s">
        <v>69</v>
      </c>
      <c r="I1144" s="421"/>
      <c r="L1144" s="417"/>
      <c r="M1144" s="422"/>
      <c r="N1144" s="423"/>
      <c r="O1144" s="423"/>
      <c r="P1144" s="423"/>
      <c r="Q1144" s="423"/>
      <c r="R1144" s="423"/>
      <c r="S1144" s="423"/>
      <c r="T1144" s="424"/>
      <c r="AT1144" s="419" t="s">
        <v>201</v>
      </c>
      <c r="AU1144" s="419" t="s">
        <v>115</v>
      </c>
      <c r="AV1144" s="418" t="s">
        <v>113</v>
      </c>
      <c r="AW1144" s="418" t="s">
        <v>93</v>
      </c>
      <c r="AX1144" s="418" t="s">
        <v>111</v>
      </c>
      <c r="AY1144" s="419" t="s">
        <v>188</v>
      </c>
    </row>
    <row r="1145" spans="2:65" s="426" customFormat="1">
      <c r="B1145" s="425"/>
      <c r="D1145" s="414" t="s">
        <v>201</v>
      </c>
      <c r="E1145" s="427" t="s">
        <v>69</v>
      </c>
      <c r="F1145" s="428" t="s">
        <v>419</v>
      </c>
      <c r="H1145" s="429">
        <v>20</v>
      </c>
      <c r="I1145" s="430"/>
      <c r="L1145" s="425"/>
      <c r="M1145" s="431"/>
      <c r="N1145" s="432"/>
      <c r="O1145" s="432"/>
      <c r="P1145" s="432"/>
      <c r="Q1145" s="432"/>
      <c r="R1145" s="432"/>
      <c r="S1145" s="432"/>
      <c r="T1145" s="433"/>
      <c r="AT1145" s="427" t="s">
        <v>201</v>
      </c>
      <c r="AU1145" s="427" t="s">
        <v>115</v>
      </c>
      <c r="AV1145" s="426" t="s">
        <v>115</v>
      </c>
      <c r="AW1145" s="426" t="s">
        <v>93</v>
      </c>
      <c r="AX1145" s="426" t="s">
        <v>111</v>
      </c>
      <c r="AY1145" s="427" t="s">
        <v>188</v>
      </c>
    </row>
    <row r="1146" spans="2:65" s="435" customFormat="1">
      <c r="B1146" s="434"/>
      <c r="D1146" s="414" t="s">
        <v>201</v>
      </c>
      <c r="E1146" s="436" t="s">
        <v>69</v>
      </c>
      <c r="F1146" s="437" t="s">
        <v>210</v>
      </c>
      <c r="H1146" s="438">
        <v>20</v>
      </c>
      <c r="I1146" s="439"/>
      <c r="L1146" s="434"/>
      <c r="M1146" s="440"/>
      <c r="N1146" s="441"/>
      <c r="O1146" s="441"/>
      <c r="P1146" s="441"/>
      <c r="Q1146" s="441"/>
      <c r="R1146" s="441"/>
      <c r="S1146" s="441"/>
      <c r="T1146" s="442"/>
      <c r="AT1146" s="436" t="s">
        <v>201</v>
      </c>
      <c r="AU1146" s="436" t="s">
        <v>115</v>
      </c>
      <c r="AV1146" s="435" t="s">
        <v>195</v>
      </c>
      <c r="AW1146" s="435" t="s">
        <v>93</v>
      </c>
      <c r="AX1146" s="435" t="s">
        <v>113</v>
      </c>
      <c r="AY1146" s="436" t="s">
        <v>188</v>
      </c>
    </row>
    <row r="1147" spans="2:65" s="334" customFormat="1" ht="16.5" customHeight="1">
      <c r="B1147" s="86"/>
      <c r="C1147" s="455" t="s">
        <v>915</v>
      </c>
      <c r="D1147" s="455" t="s">
        <v>521</v>
      </c>
      <c r="E1147" s="456" t="s">
        <v>7846</v>
      </c>
      <c r="F1147" s="457" t="s">
        <v>7847</v>
      </c>
      <c r="G1147" s="458" t="s">
        <v>578</v>
      </c>
      <c r="H1147" s="459">
        <v>20</v>
      </c>
      <c r="I1147" s="460"/>
      <c r="J1147" s="461">
        <f>ROUND(I1147*H1147,2)</f>
        <v>0</v>
      </c>
      <c r="K1147" s="457" t="s">
        <v>194</v>
      </c>
      <c r="L1147" s="462"/>
      <c r="M1147" s="463" t="s">
        <v>69</v>
      </c>
      <c r="N1147" s="464" t="s">
        <v>100</v>
      </c>
      <c r="O1147" s="333"/>
      <c r="P1147" s="412">
        <f>O1147*H1147</f>
        <v>0</v>
      </c>
      <c r="Q1147" s="412">
        <v>2.5000000000000001E-4</v>
      </c>
      <c r="R1147" s="412">
        <f>Q1147*H1147</f>
        <v>5.0000000000000001E-3</v>
      </c>
      <c r="S1147" s="412">
        <v>0</v>
      </c>
      <c r="T1147" s="413">
        <f>S1147*H1147</f>
        <v>0</v>
      </c>
      <c r="AR1147" s="55" t="s">
        <v>520</v>
      </c>
      <c r="AT1147" s="55" t="s">
        <v>521</v>
      </c>
      <c r="AU1147" s="55" t="s">
        <v>115</v>
      </c>
      <c r="AY1147" s="55" t="s">
        <v>188</v>
      </c>
      <c r="BE1147" s="93">
        <f>IF(N1147="základní",J1147,0)</f>
        <v>0</v>
      </c>
      <c r="BF1147" s="93">
        <f>IF(N1147="snížená",J1147,0)</f>
        <v>0</v>
      </c>
      <c r="BG1147" s="93">
        <f>IF(N1147="zákl. přenesená",J1147,0)</f>
        <v>0</v>
      </c>
      <c r="BH1147" s="93">
        <f>IF(N1147="sníž. přenesená",J1147,0)</f>
        <v>0</v>
      </c>
      <c r="BI1147" s="93">
        <f>IF(N1147="nulová",J1147,0)</f>
        <v>0</v>
      </c>
      <c r="BJ1147" s="55" t="s">
        <v>113</v>
      </c>
      <c r="BK1147" s="93">
        <f>ROUND(I1147*H1147,2)</f>
        <v>0</v>
      </c>
      <c r="BL1147" s="55" t="s">
        <v>389</v>
      </c>
      <c r="BM1147" s="55" t="s">
        <v>7848</v>
      </c>
    </row>
    <row r="1148" spans="2:65" s="334" customFormat="1">
      <c r="B1148" s="61"/>
      <c r="D1148" s="414" t="s">
        <v>197</v>
      </c>
      <c r="F1148" s="415" t="s">
        <v>7847</v>
      </c>
      <c r="I1148" s="240"/>
      <c r="L1148" s="61"/>
      <c r="M1148" s="94"/>
      <c r="N1148" s="333"/>
      <c r="O1148" s="333"/>
      <c r="P1148" s="333"/>
      <c r="Q1148" s="333"/>
      <c r="R1148" s="333"/>
      <c r="S1148" s="333"/>
      <c r="T1148" s="69"/>
      <c r="AT1148" s="55" t="s">
        <v>197</v>
      </c>
      <c r="AU1148" s="55" t="s">
        <v>115</v>
      </c>
    </row>
    <row r="1149" spans="2:65" s="418" customFormat="1">
      <c r="B1149" s="417"/>
      <c r="D1149" s="414" t="s">
        <v>201</v>
      </c>
      <c r="E1149" s="419" t="s">
        <v>69</v>
      </c>
      <c r="F1149" s="420" t="s">
        <v>7412</v>
      </c>
      <c r="H1149" s="419" t="s">
        <v>69</v>
      </c>
      <c r="I1149" s="421"/>
      <c r="L1149" s="417"/>
      <c r="M1149" s="422"/>
      <c r="N1149" s="423"/>
      <c r="O1149" s="423"/>
      <c r="P1149" s="423"/>
      <c r="Q1149" s="423"/>
      <c r="R1149" s="423"/>
      <c r="S1149" s="423"/>
      <c r="T1149" s="424"/>
      <c r="AT1149" s="419" t="s">
        <v>201</v>
      </c>
      <c r="AU1149" s="419" t="s">
        <v>115</v>
      </c>
      <c r="AV1149" s="418" t="s">
        <v>113</v>
      </c>
      <c r="AW1149" s="418" t="s">
        <v>93</v>
      </c>
      <c r="AX1149" s="418" t="s">
        <v>111</v>
      </c>
      <c r="AY1149" s="419" t="s">
        <v>188</v>
      </c>
    </row>
    <row r="1150" spans="2:65" s="418" customFormat="1">
      <c r="B1150" s="417"/>
      <c r="D1150" s="414" t="s">
        <v>201</v>
      </c>
      <c r="E1150" s="419" t="s">
        <v>69</v>
      </c>
      <c r="F1150" s="420" t="s">
        <v>7413</v>
      </c>
      <c r="H1150" s="419" t="s">
        <v>69</v>
      </c>
      <c r="I1150" s="421"/>
      <c r="L1150" s="417"/>
      <c r="M1150" s="422"/>
      <c r="N1150" s="423"/>
      <c r="O1150" s="423"/>
      <c r="P1150" s="423"/>
      <c r="Q1150" s="423"/>
      <c r="R1150" s="423"/>
      <c r="S1150" s="423"/>
      <c r="T1150" s="424"/>
      <c r="AT1150" s="419" t="s">
        <v>201</v>
      </c>
      <c r="AU1150" s="419" t="s">
        <v>115</v>
      </c>
      <c r="AV1150" s="418" t="s">
        <v>113</v>
      </c>
      <c r="AW1150" s="418" t="s">
        <v>93</v>
      </c>
      <c r="AX1150" s="418" t="s">
        <v>111</v>
      </c>
      <c r="AY1150" s="419" t="s">
        <v>188</v>
      </c>
    </row>
    <row r="1151" spans="2:65" s="418" customFormat="1">
      <c r="B1151" s="417"/>
      <c r="D1151" s="414" t="s">
        <v>201</v>
      </c>
      <c r="E1151" s="419" t="s">
        <v>69</v>
      </c>
      <c r="F1151" s="420" t="s">
        <v>7414</v>
      </c>
      <c r="H1151" s="419" t="s">
        <v>69</v>
      </c>
      <c r="I1151" s="421"/>
      <c r="L1151" s="417"/>
      <c r="M1151" s="422"/>
      <c r="N1151" s="423"/>
      <c r="O1151" s="423"/>
      <c r="P1151" s="423"/>
      <c r="Q1151" s="423"/>
      <c r="R1151" s="423"/>
      <c r="S1151" s="423"/>
      <c r="T1151" s="424"/>
      <c r="AT1151" s="419" t="s">
        <v>201</v>
      </c>
      <c r="AU1151" s="419" t="s">
        <v>115</v>
      </c>
      <c r="AV1151" s="418" t="s">
        <v>113</v>
      </c>
      <c r="AW1151" s="418" t="s">
        <v>93</v>
      </c>
      <c r="AX1151" s="418" t="s">
        <v>111</v>
      </c>
      <c r="AY1151" s="419" t="s">
        <v>188</v>
      </c>
    </row>
    <row r="1152" spans="2:65" s="418" customFormat="1">
      <c r="B1152" s="417"/>
      <c r="D1152" s="414" t="s">
        <v>201</v>
      </c>
      <c r="E1152" s="419" t="s">
        <v>69</v>
      </c>
      <c r="F1152" s="420" t="s">
        <v>7415</v>
      </c>
      <c r="H1152" s="419" t="s">
        <v>69</v>
      </c>
      <c r="I1152" s="421"/>
      <c r="L1152" s="417"/>
      <c r="M1152" s="422"/>
      <c r="N1152" s="423"/>
      <c r="O1152" s="423"/>
      <c r="P1152" s="423"/>
      <c r="Q1152" s="423"/>
      <c r="R1152" s="423"/>
      <c r="S1152" s="423"/>
      <c r="T1152" s="424"/>
      <c r="AT1152" s="419" t="s">
        <v>201</v>
      </c>
      <c r="AU1152" s="419" t="s">
        <v>115</v>
      </c>
      <c r="AV1152" s="418" t="s">
        <v>113</v>
      </c>
      <c r="AW1152" s="418" t="s">
        <v>93</v>
      </c>
      <c r="AX1152" s="418" t="s">
        <v>111</v>
      </c>
      <c r="AY1152" s="419" t="s">
        <v>188</v>
      </c>
    </row>
    <row r="1153" spans="2:65" s="418" customFormat="1">
      <c r="B1153" s="417"/>
      <c r="D1153" s="414" t="s">
        <v>201</v>
      </c>
      <c r="E1153" s="419" t="s">
        <v>69</v>
      </c>
      <c r="F1153" s="420" t="s">
        <v>7813</v>
      </c>
      <c r="H1153" s="419" t="s">
        <v>69</v>
      </c>
      <c r="I1153" s="421"/>
      <c r="L1153" s="417"/>
      <c r="M1153" s="422"/>
      <c r="N1153" s="423"/>
      <c r="O1153" s="423"/>
      <c r="P1153" s="423"/>
      <c r="Q1153" s="423"/>
      <c r="R1153" s="423"/>
      <c r="S1153" s="423"/>
      <c r="T1153" s="424"/>
      <c r="AT1153" s="419" t="s">
        <v>201</v>
      </c>
      <c r="AU1153" s="419" t="s">
        <v>115</v>
      </c>
      <c r="AV1153" s="418" t="s">
        <v>113</v>
      </c>
      <c r="AW1153" s="418" t="s">
        <v>93</v>
      </c>
      <c r="AX1153" s="418" t="s">
        <v>111</v>
      </c>
      <c r="AY1153" s="419" t="s">
        <v>188</v>
      </c>
    </row>
    <row r="1154" spans="2:65" s="418" customFormat="1">
      <c r="B1154" s="417"/>
      <c r="D1154" s="414" t="s">
        <v>201</v>
      </c>
      <c r="E1154" s="419" t="s">
        <v>69</v>
      </c>
      <c r="F1154" s="420" t="s">
        <v>7842</v>
      </c>
      <c r="H1154" s="419" t="s">
        <v>69</v>
      </c>
      <c r="I1154" s="421"/>
      <c r="L1154" s="417"/>
      <c r="M1154" s="422"/>
      <c r="N1154" s="423"/>
      <c r="O1154" s="423"/>
      <c r="P1154" s="423"/>
      <c r="Q1154" s="423"/>
      <c r="R1154" s="423"/>
      <c r="S1154" s="423"/>
      <c r="T1154" s="424"/>
      <c r="AT1154" s="419" t="s">
        <v>201</v>
      </c>
      <c r="AU1154" s="419" t="s">
        <v>115</v>
      </c>
      <c r="AV1154" s="418" t="s">
        <v>113</v>
      </c>
      <c r="AW1154" s="418" t="s">
        <v>93</v>
      </c>
      <c r="AX1154" s="418" t="s">
        <v>111</v>
      </c>
      <c r="AY1154" s="419" t="s">
        <v>188</v>
      </c>
    </row>
    <row r="1155" spans="2:65" s="426" customFormat="1">
      <c r="B1155" s="425"/>
      <c r="D1155" s="414" t="s">
        <v>201</v>
      </c>
      <c r="E1155" s="427" t="s">
        <v>69</v>
      </c>
      <c r="F1155" s="428" t="s">
        <v>419</v>
      </c>
      <c r="H1155" s="429">
        <v>20</v>
      </c>
      <c r="I1155" s="430"/>
      <c r="L1155" s="425"/>
      <c r="M1155" s="431"/>
      <c r="N1155" s="432"/>
      <c r="O1155" s="432"/>
      <c r="P1155" s="432"/>
      <c r="Q1155" s="432"/>
      <c r="R1155" s="432"/>
      <c r="S1155" s="432"/>
      <c r="T1155" s="433"/>
      <c r="AT1155" s="427" t="s">
        <v>201</v>
      </c>
      <c r="AU1155" s="427" t="s">
        <v>115</v>
      </c>
      <c r="AV1155" s="426" t="s">
        <v>115</v>
      </c>
      <c r="AW1155" s="426" t="s">
        <v>93</v>
      </c>
      <c r="AX1155" s="426" t="s">
        <v>111</v>
      </c>
      <c r="AY1155" s="427" t="s">
        <v>188</v>
      </c>
    </row>
    <row r="1156" spans="2:65" s="435" customFormat="1">
      <c r="B1156" s="434"/>
      <c r="D1156" s="414" t="s">
        <v>201</v>
      </c>
      <c r="E1156" s="436" t="s">
        <v>69</v>
      </c>
      <c r="F1156" s="437" t="s">
        <v>210</v>
      </c>
      <c r="H1156" s="438">
        <v>20</v>
      </c>
      <c r="I1156" s="439"/>
      <c r="L1156" s="434"/>
      <c r="M1156" s="440"/>
      <c r="N1156" s="441"/>
      <c r="O1156" s="441"/>
      <c r="P1156" s="441"/>
      <c r="Q1156" s="441"/>
      <c r="R1156" s="441"/>
      <c r="S1156" s="441"/>
      <c r="T1156" s="442"/>
      <c r="AT1156" s="436" t="s">
        <v>201</v>
      </c>
      <c r="AU1156" s="436" t="s">
        <v>115</v>
      </c>
      <c r="AV1156" s="435" t="s">
        <v>195</v>
      </c>
      <c r="AW1156" s="435" t="s">
        <v>93</v>
      </c>
      <c r="AX1156" s="435" t="s">
        <v>113</v>
      </c>
      <c r="AY1156" s="436" t="s">
        <v>188</v>
      </c>
    </row>
    <row r="1157" spans="2:65" s="334" customFormat="1" ht="16.5" customHeight="1">
      <c r="B1157" s="86"/>
      <c r="C1157" s="87" t="s">
        <v>923</v>
      </c>
      <c r="D1157" s="87" t="s">
        <v>190</v>
      </c>
      <c r="E1157" s="88" t="s">
        <v>7849</v>
      </c>
      <c r="F1157" s="89" t="s">
        <v>7850</v>
      </c>
      <c r="G1157" s="90" t="s">
        <v>578</v>
      </c>
      <c r="H1157" s="91">
        <v>1</v>
      </c>
      <c r="I1157" s="238"/>
      <c r="J1157" s="92">
        <f>ROUND(I1157*H1157,2)</f>
        <v>0</v>
      </c>
      <c r="K1157" s="89" t="s">
        <v>194</v>
      </c>
      <c r="L1157" s="61"/>
      <c r="M1157" s="410" t="s">
        <v>69</v>
      </c>
      <c r="N1157" s="411" t="s">
        <v>100</v>
      </c>
      <c r="O1157" s="333"/>
      <c r="P1157" s="412">
        <f>O1157*H1157</f>
        <v>0</v>
      </c>
      <c r="Q1157" s="412">
        <v>0</v>
      </c>
      <c r="R1157" s="412">
        <f>Q1157*H1157</f>
        <v>0</v>
      </c>
      <c r="S1157" s="412">
        <v>0</v>
      </c>
      <c r="T1157" s="413">
        <f>S1157*H1157</f>
        <v>0</v>
      </c>
      <c r="AR1157" s="55" t="s">
        <v>389</v>
      </c>
      <c r="AT1157" s="55" t="s">
        <v>190</v>
      </c>
      <c r="AU1157" s="55" t="s">
        <v>115</v>
      </c>
      <c r="AY1157" s="55" t="s">
        <v>188</v>
      </c>
      <c r="BE1157" s="93">
        <f>IF(N1157="základní",J1157,0)</f>
        <v>0</v>
      </c>
      <c r="BF1157" s="93">
        <f>IF(N1157="snížená",J1157,0)</f>
        <v>0</v>
      </c>
      <c r="BG1157" s="93">
        <f>IF(N1157="zákl. přenesená",J1157,0)</f>
        <v>0</v>
      </c>
      <c r="BH1157" s="93">
        <f>IF(N1157="sníž. přenesená",J1157,0)</f>
        <v>0</v>
      </c>
      <c r="BI1157" s="93">
        <f>IF(N1157="nulová",J1157,0)</f>
        <v>0</v>
      </c>
      <c r="BJ1157" s="55" t="s">
        <v>113</v>
      </c>
      <c r="BK1157" s="93">
        <f>ROUND(I1157*H1157,2)</f>
        <v>0</v>
      </c>
      <c r="BL1157" s="55" t="s">
        <v>389</v>
      </c>
      <c r="BM1157" s="55" t="s">
        <v>7851</v>
      </c>
    </row>
    <row r="1158" spans="2:65" s="334" customFormat="1">
      <c r="B1158" s="61"/>
      <c r="D1158" s="414" t="s">
        <v>197</v>
      </c>
      <c r="F1158" s="415" t="s">
        <v>7852</v>
      </c>
      <c r="I1158" s="240"/>
      <c r="L1158" s="61"/>
      <c r="M1158" s="94"/>
      <c r="N1158" s="333"/>
      <c r="O1158" s="333"/>
      <c r="P1158" s="333"/>
      <c r="Q1158" s="333"/>
      <c r="R1158" s="333"/>
      <c r="S1158" s="333"/>
      <c r="T1158" s="69"/>
      <c r="AT1158" s="55" t="s">
        <v>197</v>
      </c>
      <c r="AU1158" s="55" t="s">
        <v>115</v>
      </c>
    </row>
    <row r="1159" spans="2:65" s="418" customFormat="1">
      <c r="B1159" s="417"/>
      <c r="D1159" s="414" t="s">
        <v>201</v>
      </c>
      <c r="E1159" s="419" t="s">
        <v>69</v>
      </c>
      <c r="F1159" s="420" t="s">
        <v>7412</v>
      </c>
      <c r="H1159" s="419" t="s">
        <v>69</v>
      </c>
      <c r="I1159" s="421"/>
      <c r="L1159" s="417"/>
      <c r="M1159" s="422"/>
      <c r="N1159" s="423"/>
      <c r="O1159" s="423"/>
      <c r="P1159" s="423"/>
      <c r="Q1159" s="423"/>
      <c r="R1159" s="423"/>
      <c r="S1159" s="423"/>
      <c r="T1159" s="424"/>
      <c r="AT1159" s="419" t="s">
        <v>201</v>
      </c>
      <c r="AU1159" s="419" t="s">
        <v>115</v>
      </c>
      <c r="AV1159" s="418" t="s">
        <v>113</v>
      </c>
      <c r="AW1159" s="418" t="s">
        <v>93</v>
      </c>
      <c r="AX1159" s="418" t="s">
        <v>111</v>
      </c>
      <c r="AY1159" s="419" t="s">
        <v>188</v>
      </c>
    </row>
    <row r="1160" spans="2:65" s="418" customFormat="1">
      <c r="B1160" s="417"/>
      <c r="D1160" s="414" t="s">
        <v>201</v>
      </c>
      <c r="E1160" s="419" t="s">
        <v>69</v>
      </c>
      <c r="F1160" s="420" t="s">
        <v>7413</v>
      </c>
      <c r="H1160" s="419" t="s">
        <v>69</v>
      </c>
      <c r="I1160" s="421"/>
      <c r="L1160" s="417"/>
      <c r="M1160" s="422"/>
      <c r="N1160" s="423"/>
      <c r="O1160" s="423"/>
      <c r="P1160" s="423"/>
      <c r="Q1160" s="423"/>
      <c r="R1160" s="423"/>
      <c r="S1160" s="423"/>
      <c r="T1160" s="424"/>
      <c r="AT1160" s="419" t="s">
        <v>201</v>
      </c>
      <c r="AU1160" s="419" t="s">
        <v>115</v>
      </c>
      <c r="AV1160" s="418" t="s">
        <v>113</v>
      </c>
      <c r="AW1160" s="418" t="s">
        <v>93</v>
      </c>
      <c r="AX1160" s="418" t="s">
        <v>111</v>
      </c>
      <c r="AY1160" s="419" t="s">
        <v>188</v>
      </c>
    </row>
    <row r="1161" spans="2:65" s="418" customFormat="1">
      <c r="B1161" s="417"/>
      <c r="D1161" s="414" t="s">
        <v>201</v>
      </c>
      <c r="E1161" s="419" t="s">
        <v>69</v>
      </c>
      <c r="F1161" s="420" t="s">
        <v>7414</v>
      </c>
      <c r="H1161" s="419" t="s">
        <v>69</v>
      </c>
      <c r="I1161" s="421"/>
      <c r="L1161" s="417"/>
      <c r="M1161" s="422"/>
      <c r="N1161" s="423"/>
      <c r="O1161" s="423"/>
      <c r="P1161" s="423"/>
      <c r="Q1161" s="423"/>
      <c r="R1161" s="423"/>
      <c r="S1161" s="423"/>
      <c r="T1161" s="424"/>
      <c r="AT1161" s="419" t="s">
        <v>201</v>
      </c>
      <c r="AU1161" s="419" t="s">
        <v>115</v>
      </c>
      <c r="AV1161" s="418" t="s">
        <v>113</v>
      </c>
      <c r="AW1161" s="418" t="s">
        <v>93</v>
      </c>
      <c r="AX1161" s="418" t="s">
        <v>111</v>
      </c>
      <c r="AY1161" s="419" t="s">
        <v>188</v>
      </c>
    </row>
    <row r="1162" spans="2:65" s="418" customFormat="1">
      <c r="B1162" s="417"/>
      <c r="D1162" s="414" t="s">
        <v>201</v>
      </c>
      <c r="E1162" s="419" t="s">
        <v>69</v>
      </c>
      <c r="F1162" s="420" t="s">
        <v>7415</v>
      </c>
      <c r="H1162" s="419" t="s">
        <v>69</v>
      </c>
      <c r="I1162" s="421"/>
      <c r="L1162" s="417"/>
      <c r="M1162" s="422"/>
      <c r="N1162" s="423"/>
      <c r="O1162" s="423"/>
      <c r="P1162" s="423"/>
      <c r="Q1162" s="423"/>
      <c r="R1162" s="423"/>
      <c r="S1162" s="423"/>
      <c r="T1162" s="424"/>
      <c r="AT1162" s="419" t="s">
        <v>201</v>
      </c>
      <c r="AU1162" s="419" t="s">
        <v>115</v>
      </c>
      <c r="AV1162" s="418" t="s">
        <v>113</v>
      </c>
      <c r="AW1162" s="418" t="s">
        <v>93</v>
      </c>
      <c r="AX1162" s="418" t="s">
        <v>111</v>
      </c>
      <c r="AY1162" s="419" t="s">
        <v>188</v>
      </c>
    </row>
    <row r="1163" spans="2:65" s="418" customFormat="1">
      <c r="B1163" s="417"/>
      <c r="D1163" s="414" t="s">
        <v>201</v>
      </c>
      <c r="E1163" s="419" t="s">
        <v>69</v>
      </c>
      <c r="F1163" s="420" t="s">
        <v>7804</v>
      </c>
      <c r="H1163" s="419" t="s">
        <v>69</v>
      </c>
      <c r="I1163" s="421"/>
      <c r="L1163" s="417"/>
      <c r="M1163" s="422"/>
      <c r="N1163" s="423"/>
      <c r="O1163" s="423"/>
      <c r="P1163" s="423"/>
      <c r="Q1163" s="423"/>
      <c r="R1163" s="423"/>
      <c r="S1163" s="423"/>
      <c r="T1163" s="424"/>
      <c r="AT1163" s="419" t="s">
        <v>201</v>
      </c>
      <c r="AU1163" s="419" t="s">
        <v>115</v>
      </c>
      <c r="AV1163" s="418" t="s">
        <v>113</v>
      </c>
      <c r="AW1163" s="418" t="s">
        <v>93</v>
      </c>
      <c r="AX1163" s="418" t="s">
        <v>111</v>
      </c>
      <c r="AY1163" s="419" t="s">
        <v>188</v>
      </c>
    </row>
    <row r="1164" spans="2:65" s="418" customFormat="1">
      <c r="B1164" s="417"/>
      <c r="D1164" s="414" t="s">
        <v>201</v>
      </c>
      <c r="E1164" s="419" t="s">
        <v>69</v>
      </c>
      <c r="F1164" s="420" t="s">
        <v>7853</v>
      </c>
      <c r="H1164" s="419" t="s">
        <v>69</v>
      </c>
      <c r="I1164" s="421"/>
      <c r="L1164" s="417"/>
      <c r="M1164" s="422"/>
      <c r="N1164" s="423"/>
      <c r="O1164" s="423"/>
      <c r="P1164" s="423"/>
      <c r="Q1164" s="423"/>
      <c r="R1164" s="423"/>
      <c r="S1164" s="423"/>
      <c r="T1164" s="424"/>
      <c r="AT1164" s="419" t="s">
        <v>201</v>
      </c>
      <c r="AU1164" s="419" t="s">
        <v>115</v>
      </c>
      <c r="AV1164" s="418" t="s">
        <v>113</v>
      </c>
      <c r="AW1164" s="418" t="s">
        <v>93</v>
      </c>
      <c r="AX1164" s="418" t="s">
        <v>111</v>
      </c>
      <c r="AY1164" s="419" t="s">
        <v>188</v>
      </c>
    </row>
    <row r="1165" spans="2:65" s="418" customFormat="1">
      <c r="B1165" s="417"/>
      <c r="D1165" s="414" t="s">
        <v>201</v>
      </c>
      <c r="E1165" s="419" t="s">
        <v>69</v>
      </c>
      <c r="F1165" s="420" t="s">
        <v>7854</v>
      </c>
      <c r="H1165" s="419" t="s">
        <v>69</v>
      </c>
      <c r="I1165" s="421"/>
      <c r="L1165" s="417"/>
      <c r="M1165" s="422"/>
      <c r="N1165" s="423"/>
      <c r="O1165" s="423"/>
      <c r="P1165" s="423"/>
      <c r="Q1165" s="423"/>
      <c r="R1165" s="423"/>
      <c r="S1165" s="423"/>
      <c r="T1165" s="424"/>
      <c r="AT1165" s="419" t="s">
        <v>201</v>
      </c>
      <c r="AU1165" s="419" t="s">
        <v>115</v>
      </c>
      <c r="AV1165" s="418" t="s">
        <v>113</v>
      </c>
      <c r="AW1165" s="418" t="s">
        <v>93</v>
      </c>
      <c r="AX1165" s="418" t="s">
        <v>111</v>
      </c>
      <c r="AY1165" s="419" t="s">
        <v>188</v>
      </c>
    </row>
    <row r="1166" spans="2:65" s="426" customFormat="1">
      <c r="B1166" s="425"/>
      <c r="D1166" s="414" t="s">
        <v>201</v>
      </c>
      <c r="E1166" s="427" t="s">
        <v>69</v>
      </c>
      <c r="F1166" s="428" t="s">
        <v>113</v>
      </c>
      <c r="H1166" s="429">
        <v>1</v>
      </c>
      <c r="I1166" s="430"/>
      <c r="L1166" s="425"/>
      <c r="M1166" s="431"/>
      <c r="N1166" s="432"/>
      <c r="O1166" s="432"/>
      <c r="P1166" s="432"/>
      <c r="Q1166" s="432"/>
      <c r="R1166" s="432"/>
      <c r="S1166" s="432"/>
      <c r="T1166" s="433"/>
      <c r="AT1166" s="427" t="s">
        <v>201</v>
      </c>
      <c r="AU1166" s="427" t="s">
        <v>115</v>
      </c>
      <c r="AV1166" s="426" t="s">
        <v>115</v>
      </c>
      <c r="AW1166" s="426" t="s">
        <v>93</v>
      </c>
      <c r="AX1166" s="426" t="s">
        <v>111</v>
      </c>
      <c r="AY1166" s="427" t="s">
        <v>188</v>
      </c>
    </row>
    <row r="1167" spans="2:65" s="435" customFormat="1">
      <c r="B1167" s="434"/>
      <c r="D1167" s="414" t="s">
        <v>201</v>
      </c>
      <c r="E1167" s="436" t="s">
        <v>69</v>
      </c>
      <c r="F1167" s="437" t="s">
        <v>210</v>
      </c>
      <c r="H1167" s="438">
        <v>1</v>
      </c>
      <c r="I1167" s="439"/>
      <c r="L1167" s="434"/>
      <c r="M1167" s="440"/>
      <c r="N1167" s="441"/>
      <c r="O1167" s="441"/>
      <c r="P1167" s="441"/>
      <c r="Q1167" s="441"/>
      <c r="R1167" s="441"/>
      <c r="S1167" s="441"/>
      <c r="T1167" s="442"/>
      <c r="AT1167" s="436" t="s">
        <v>201</v>
      </c>
      <c r="AU1167" s="436" t="s">
        <v>115</v>
      </c>
      <c r="AV1167" s="435" t="s">
        <v>195</v>
      </c>
      <c r="AW1167" s="435" t="s">
        <v>93</v>
      </c>
      <c r="AX1167" s="435" t="s">
        <v>113</v>
      </c>
      <c r="AY1167" s="436" t="s">
        <v>188</v>
      </c>
    </row>
    <row r="1168" spans="2:65" s="334" customFormat="1" ht="16.5" customHeight="1">
      <c r="B1168" s="86"/>
      <c r="C1168" s="455" t="s">
        <v>929</v>
      </c>
      <c r="D1168" s="455" t="s">
        <v>521</v>
      </c>
      <c r="E1168" s="456" t="s">
        <v>7855</v>
      </c>
      <c r="F1168" s="457" t="s">
        <v>7856</v>
      </c>
      <c r="G1168" s="458" t="s">
        <v>578</v>
      </c>
      <c r="H1168" s="459">
        <v>1</v>
      </c>
      <c r="I1168" s="460"/>
      <c r="J1168" s="461">
        <f>ROUND(I1168*H1168,2)</f>
        <v>0</v>
      </c>
      <c r="K1168" s="457" t="s">
        <v>194</v>
      </c>
      <c r="L1168" s="462"/>
      <c r="M1168" s="463" t="s">
        <v>69</v>
      </c>
      <c r="N1168" s="464" t="s">
        <v>100</v>
      </c>
      <c r="O1168" s="333"/>
      <c r="P1168" s="412">
        <f>O1168*H1168</f>
        <v>0</v>
      </c>
      <c r="Q1168" s="412">
        <v>3.4499999999999999E-3</v>
      </c>
      <c r="R1168" s="412">
        <f>Q1168*H1168</f>
        <v>3.4499999999999999E-3</v>
      </c>
      <c r="S1168" s="412">
        <v>0</v>
      </c>
      <c r="T1168" s="413">
        <f>S1168*H1168</f>
        <v>0</v>
      </c>
      <c r="AR1168" s="55" t="s">
        <v>520</v>
      </c>
      <c r="AT1168" s="55" t="s">
        <v>521</v>
      </c>
      <c r="AU1168" s="55" t="s">
        <v>115</v>
      </c>
      <c r="AY1168" s="55" t="s">
        <v>188</v>
      </c>
      <c r="BE1168" s="93">
        <f>IF(N1168="základní",J1168,0)</f>
        <v>0</v>
      </c>
      <c r="BF1168" s="93">
        <f>IF(N1168="snížená",J1168,0)</f>
        <v>0</v>
      </c>
      <c r="BG1168" s="93">
        <f>IF(N1168="zákl. přenesená",J1168,0)</f>
        <v>0</v>
      </c>
      <c r="BH1168" s="93">
        <f>IF(N1168="sníž. přenesená",J1168,0)</f>
        <v>0</v>
      </c>
      <c r="BI1168" s="93">
        <f>IF(N1168="nulová",J1168,0)</f>
        <v>0</v>
      </c>
      <c r="BJ1168" s="55" t="s">
        <v>113</v>
      </c>
      <c r="BK1168" s="93">
        <f>ROUND(I1168*H1168,2)</f>
        <v>0</v>
      </c>
      <c r="BL1168" s="55" t="s">
        <v>389</v>
      </c>
      <c r="BM1168" s="55" t="s">
        <v>7857</v>
      </c>
    </row>
    <row r="1169" spans="2:65" s="334" customFormat="1">
      <c r="B1169" s="61"/>
      <c r="D1169" s="414" t="s">
        <v>197</v>
      </c>
      <c r="F1169" s="415" t="s">
        <v>7856</v>
      </c>
      <c r="I1169" s="240"/>
      <c r="L1169" s="61"/>
      <c r="M1169" s="94"/>
      <c r="N1169" s="333"/>
      <c r="O1169" s="333"/>
      <c r="P1169" s="333"/>
      <c r="Q1169" s="333"/>
      <c r="R1169" s="333"/>
      <c r="S1169" s="333"/>
      <c r="T1169" s="69"/>
      <c r="AT1169" s="55" t="s">
        <v>197</v>
      </c>
      <c r="AU1169" s="55" t="s">
        <v>115</v>
      </c>
    </row>
    <row r="1170" spans="2:65" s="418" customFormat="1">
      <c r="B1170" s="417"/>
      <c r="D1170" s="414" t="s">
        <v>201</v>
      </c>
      <c r="E1170" s="419" t="s">
        <v>69</v>
      </c>
      <c r="F1170" s="420" t="s">
        <v>7412</v>
      </c>
      <c r="H1170" s="419" t="s">
        <v>69</v>
      </c>
      <c r="I1170" s="421"/>
      <c r="L1170" s="417"/>
      <c r="M1170" s="422"/>
      <c r="N1170" s="423"/>
      <c r="O1170" s="423"/>
      <c r="P1170" s="423"/>
      <c r="Q1170" s="423"/>
      <c r="R1170" s="423"/>
      <c r="S1170" s="423"/>
      <c r="T1170" s="424"/>
      <c r="AT1170" s="419" t="s">
        <v>201</v>
      </c>
      <c r="AU1170" s="419" t="s">
        <v>115</v>
      </c>
      <c r="AV1170" s="418" t="s">
        <v>113</v>
      </c>
      <c r="AW1170" s="418" t="s">
        <v>93</v>
      </c>
      <c r="AX1170" s="418" t="s">
        <v>111</v>
      </c>
      <c r="AY1170" s="419" t="s">
        <v>188</v>
      </c>
    </row>
    <row r="1171" spans="2:65" s="418" customFormat="1">
      <c r="B1171" s="417"/>
      <c r="D1171" s="414" t="s">
        <v>201</v>
      </c>
      <c r="E1171" s="419" t="s">
        <v>69</v>
      </c>
      <c r="F1171" s="420" t="s">
        <v>7413</v>
      </c>
      <c r="H1171" s="419" t="s">
        <v>69</v>
      </c>
      <c r="I1171" s="421"/>
      <c r="L1171" s="417"/>
      <c r="M1171" s="422"/>
      <c r="N1171" s="423"/>
      <c r="O1171" s="423"/>
      <c r="P1171" s="423"/>
      <c r="Q1171" s="423"/>
      <c r="R1171" s="423"/>
      <c r="S1171" s="423"/>
      <c r="T1171" s="424"/>
      <c r="AT1171" s="419" t="s">
        <v>201</v>
      </c>
      <c r="AU1171" s="419" t="s">
        <v>115</v>
      </c>
      <c r="AV1171" s="418" t="s">
        <v>113</v>
      </c>
      <c r="AW1171" s="418" t="s">
        <v>93</v>
      </c>
      <c r="AX1171" s="418" t="s">
        <v>111</v>
      </c>
      <c r="AY1171" s="419" t="s">
        <v>188</v>
      </c>
    </row>
    <row r="1172" spans="2:65" s="418" customFormat="1">
      <c r="B1172" s="417"/>
      <c r="D1172" s="414" t="s">
        <v>201</v>
      </c>
      <c r="E1172" s="419" t="s">
        <v>69</v>
      </c>
      <c r="F1172" s="420" t="s">
        <v>7414</v>
      </c>
      <c r="H1172" s="419" t="s">
        <v>69</v>
      </c>
      <c r="I1172" s="421"/>
      <c r="L1172" s="417"/>
      <c r="M1172" s="422"/>
      <c r="N1172" s="423"/>
      <c r="O1172" s="423"/>
      <c r="P1172" s="423"/>
      <c r="Q1172" s="423"/>
      <c r="R1172" s="423"/>
      <c r="S1172" s="423"/>
      <c r="T1172" s="424"/>
      <c r="AT1172" s="419" t="s">
        <v>201</v>
      </c>
      <c r="AU1172" s="419" t="s">
        <v>115</v>
      </c>
      <c r="AV1172" s="418" t="s">
        <v>113</v>
      </c>
      <c r="AW1172" s="418" t="s">
        <v>93</v>
      </c>
      <c r="AX1172" s="418" t="s">
        <v>111</v>
      </c>
      <c r="AY1172" s="419" t="s">
        <v>188</v>
      </c>
    </row>
    <row r="1173" spans="2:65" s="418" customFormat="1">
      <c r="B1173" s="417"/>
      <c r="D1173" s="414" t="s">
        <v>201</v>
      </c>
      <c r="E1173" s="419" t="s">
        <v>69</v>
      </c>
      <c r="F1173" s="420" t="s">
        <v>7415</v>
      </c>
      <c r="H1173" s="419" t="s">
        <v>69</v>
      </c>
      <c r="I1173" s="421"/>
      <c r="L1173" s="417"/>
      <c r="M1173" s="422"/>
      <c r="N1173" s="423"/>
      <c r="O1173" s="423"/>
      <c r="P1173" s="423"/>
      <c r="Q1173" s="423"/>
      <c r="R1173" s="423"/>
      <c r="S1173" s="423"/>
      <c r="T1173" s="424"/>
      <c r="AT1173" s="419" t="s">
        <v>201</v>
      </c>
      <c r="AU1173" s="419" t="s">
        <v>115</v>
      </c>
      <c r="AV1173" s="418" t="s">
        <v>113</v>
      </c>
      <c r="AW1173" s="418" t="s">
        <v>93</v>
      </c>
      <c r="AX1173" s="418" t="s">
        <v>111</v>
      </c>
      <c r="AY1173" s="419" t="s">
        <v>188</v>
      </c>
    </row>
    <row r="1174" spans="2:65" s="418" customFormat="1">
      <c r="B1174" s="417"/>
      <c r="D1174" s="414" t="s">
        <v>201</v>
      </c>
      <c r="E1174" s="419" t="s">
        <v>69</v>
      </c>
      <c r="F1174" s="420" t="s">
        <v>7813</v>
      </c>
      <c r="H1174" s="419" t="s">
        <v>69</v>
      </c>
      <c r="I1174" s="421"/>
      <c r="L1174" s="417"/>
      <c r="M1174" s="422"/>
      <c r="N1174" s="423"/>
      <c r="O1174" s="423"/>
      <c r="P1174" s="423"/>
      <c r="Q1174" s="423"/>
      <c r="R1174" s="423"/>
      <c r="S1174" s="423"/>
      <c r="T1174" s="424"/>
      <c r="AT1174" s="419" t="s">
        <v>201</v>
      </c>
      <c r="AU1174" s="419" t="s">
        <v>115</v>
      </c>
      <c r="AV1174" s="418" t="s">
        <v>113</v>
      </c>
      <c r="AW1174" s="418" t="s">
        <v>93</v>
      </c>
      <c r="AX1174" s="418" t="s">
        <v>111</v>
      </c>
      <c r="AY1174" s="419" t="s">
        <v>188</v>
      </c>
    </row>
    <row r="1175" spans="2:65" s="418" customFormat="1">
      <c r="B1175" s="417"/>
      <c r="D1175" s="414" t="s">
        <v>201</v>
      </c>
      <c r="E1175" s="419" t="s">
        <v>69</v>
      </c>
      <c r="F1175" s="420" t="s">
        <v>7853</v>
      </c>
      <c r="H1175" s="419" t="s">
        <v>69</v>
      </c>
      <c r="I1175" s="421"/>
      <c r="L1175" s="417"/>
      <c r="M1175" s="422"/>
      <c r="N1175" s="423"/>
      <c r="O1175" s="423"/>
      <c r="P1175" s="423"/>
      <c r="Q1175" s="423"/>
      <c r="R1175" s="423"/>
      <c r="S1175" s="423"/>
      <c r="T1175" s="424"/>
      <c r="AT1175" s="419" t="s">
        <v>201</v>
      </c>
      <c r="AU1175" s="419" t="s">
        <v>115</v>
      </c>
      <c r="AV1175" s="418" t="s">
        <v>113</v>
      </c>
      <c r="AW1175" s="418" t="s">
        <v>93</v>
      </c>
      <c r="AX1175" s="418" t="s">
        <v>111</v>
      </c>
      <c r="AY1175" s="419" t="s">
        <v>188</v>
      </c>
    </row>
    <row r="1176" spans="2:65" s="418" customFormat="1">
      <c r="B1176" s="417"/>
      <c r="D1176" s="414" t="s">
        <v>201</v>
      </c>
      <c r="E1176" s="419" t="s">
        <v>69</v>
      </c>
      <c r="F1176" s="420" t="s">
        <v>7854</v>
      </c>
      <c r="H1176" s="419" t="s">
        <v>69</v>
      </c>
      <c r="I1176" s="421"/>
      <c r="L1176" s="417"/>
      <c r="M1176" s="422"/>
      <c r="N1176" s="423"/>
      <c r="O1176" s="423"/>
      <c r="P1176" s="423"/>
      <c r="Q1176" s="423"/>
      <c r="R1176" s="423"/>
      <c r="S1176" s="423"/>
      <c r="T1176" s="424"/>
      <c r="AT1176" s="419" t="s">
        <v>201</v>
      </c>
      <c r="AU1176" s="419" t="s">
        <v>115</v>
      </c>
      <c r="AV1176" s="418" t="s">
        <v>113</v>
      </c>
      <c r="AW1176" s="418" t="s">
        <v>93</v>
      </c>
      <c r="AX1176" s="418" t="s">
        <v>111</v>
      </c>
      <c r="AY1176" s="419" t="s">
        <v>188</v>
      </c>
    </row>
    <row r="1177" spans="2:65" s="426" customFormat="1">
      <c r="B1177" s="425"/>
      <c r="D1177" s="414" t="s">
        <v>201</v>
      </c>
      <c r="E1177" s="427" t="s">
        <v>69</v>
      </c>
      <c r="F1177" s="428" t="s">
        <v>113</v>
      </c>
      <c r="H1177" s="429">
        <v>1</v>
      </c>
      <c r="I1177" s="430"/>
      <c r="L1177" s="425"/>
      <c r="M1177" s="431"/>
      <c r="N1177" s="432"/>
      <c r="O1177" s="432"/>
      <c r="P1177" s="432"/>
      <c r="Q1177" s="432"/>
      <c r="R1177" s="432"/>
      <c r="S1177" s="432"/>
      <c r="T1177" s="433"/>
      <c r="AT1177" s="427" t="s">
        <v>201</v>
      </c>
      <c r="AU1177" s="427" t="s">
        <v>115</v>
      </c>
      <c r="AV1177" s="426" t="s">
        <v>115</v>
      </c>
      <c r="AW1177" s="426" t="s">
        <v>93</v>
      </c>
      <c r="AX1177" s="426" t="s">
        <v>111</v>
      </c>
      <c r="AY1177" s="427" t="s">
        <v>188</v>
      </c>
    </row>
    <row r="1178" spans="2:65" s="435" customFormat="1">
      <c r="B1178" s="434"/>
      <c r="D1178" s="414" t="s">
        <v>201</v>
      </c>
      <c r="E1178" s="436" t="s">
        <v>69</v>
      </c>
      <c r="F1178" s="437" t="s">
        <v>210</v>
      </c>
      <c r="H1178" s="438">
        <v>1</v>
      </c>
      <c r="I1178" s="439"/>
      <c r="L1178" s="434"/>
      <c r="M1178" s="440"/>
      <c r="N1178" s="441"/>
      <c r="O1178" s="441"/>
      <c r="P1178" s="441"/>
      <c r="Q1178" s="441"/>
      <c r="R1178" s="441"/>
      <c r="S1178" s="441"/>
      <c r="T1178" s="442"/>
      <c r="AT1178" s="436" t="s">
        <v>201</v>
      </c>
      <c r="AU1178" s="436" t="s">
        <v>115</v>
      </c>
      <c r="AV1178" s="435" t="s">
        <v>195</v>
      </c>
      <c r="AW1178" s="435" t="s">
        <v>93</v>
      </c>
      <c r="AX1178" s="435" t="s">
        <v>113</v>
      </c>
      <c r="AY1178" s="436" t="s">
        <v>188</v>
      </c>
    </row>
    <row r="1179" spans="2:65" s="334" customFormat="1" ht="16.5" customHeight="1">
      <c r="B1179" s="86"/>
      <c r="C1179" s="87" t="s">
        <v>938</v>
      </c>
      <c r="D1179" s="87" t="s">
        <v>190</v>
      </c>
      <c r="E1179" s="88" t="s">
        <v>7858</v>
      </c>
      <c r="F1179" s="89" t="s">
        <v>7859</v>
      </c>
      <c r="G1179" s="90" t="s">
        <v>578</v>
      </c>
      <c r="H1179" s="91">
        <v>2</v>
      </c>
      <c r="I1179" s="238"/>
      <c r="J1179" s="92">
        <f>ROUND(I1179*H1179,2)</f>
        <v>0</v>
      </c>
      <c r="K1179" s="89" t="s">
        <v>194</v>
      </c>
      <c r="L1179" s="61"/>
      <c r="M1179" s="410" t="s">
        <v>69</v>
      </c>
      <c r="N1179" s="411" t="s">
        <v>100</v>
      </c>
      <c r="O1179" s="333"/>
      <c r="P1179" s="412">
        <f>O1179*H1179</f>
        <v>0</v>
      </c>
      <c r="Q1179" s="412">
        <v>0</v>
      </c>
      <c r="R1179" s="412">
        <f>Q1179*H1179</f>
        <v>0</v>
      </c>
      <c r="S1179" s="412">
        <v>0</v>
      </c>
      <c r="T1179" s="413">
        <f>S1179*H1179</f>
        <v>0</v>
      </c>
      <c r="AR1179" s="55" t="s">
        <v>389</v>
      </c>
      <c r="AT1179" s="55" t="s">
        <v>190</v>
      </c>
      <c r="AU1179" s="55" t="s">
        <v>115</v>
      </c>
      <c r="AY1179" s="55" t="s">
        <v>188</v>
      </c>
      <c r="BE1179" s="93">
        <f>IF(N1179="základní",J1179,0)</f>
        <v>0</v>
      </c>
      <c r="BF1179" s="93">
        <f>IF(N1179="snížená",J1179,0)</f>
        <v>0</v>
      </c>
      <c r="BG1179" s="93">
        <f>IF(N1179="zákl. přenesená",J1179,0)</f>
        <v>0</v>
      </c>
      <c r="BH1179" s="93">
        <f>IF(N1179="sníž. přenesená",J1179,0)</f>
        <v>0</v>
      </c>
      <c r="BI1179" s="93">
        <f>IF(N1179="nulová",J1179,0)</f>
        <v>0</v>
      </c>
      <c r="BJ1179" s="55" t="s">
        <v>113</v>
      </c>
      <c r="BK1179" s="93">
        <f>ROUND(I1179*H1179,2)</f>
        <v>0</v>
      </c>
      <c r="BL1179" s="55" t="s">
        <v>389</v>
      </c>
      <c r="BM1179" s="55" t="s">
        <v>7860</v>
      </c>
    </row>
    <row r="1180" spans="2:65" s="334" customFormat="1">
      <c r="B1180" s="61"/>
      <c r="D1180" s="414" t="s">
        <v>197</v>
      </c>
      <c r="F1180" s="415" t="s">
        <v>7861</v>
      </c>
      <c r="I1180" s="240"/>
      <c r="L1180" s="61"/>
      <c r="M1180" s="94"/>
      <c r="N1180" s="333"/>
      <c r="O1180" s="333"/>
      <c r="P1180" s="333"/>
      <c r="Q1180" s="333"/>
      <c r="R1180" s="333"/>
      <c r="S1180" s="333"/>
      <c r="T1180" s="69"/>
      <c r="AT1180" s="55" t="s">
        <v>197</v>
      </c>
      <c r="AU1180" s="55" t="s">
        <v>115</v>
      </c>
    </row>
    <row r="1181" spans="2:65" s="418" customFormat="1">
      <c r="B1181" s="417"/>
      <c r="D1181" s="414" t="s">
        <v>201</v>
      </c>
      <c r="E1181" s="419" t="s">
        <v>69</v>
      </c>
      <c r="F1181" s="420" t="s">
        <v>7412</v>
      </c>
      <c r="H1181" s="419" t="s">
        <v>69</v>
      </c>
      <c r="I1181" s="421"/>
      <c r="L1181" s="417"/>
      <c r="M1181" s="422"/>
      <c r="N1181" s="423"/>
      <c r="O1181" s="423"/>
      <c r="P1181" s="423"/>
      <c r="Q1181" s="423"/>
      <c r="R1181" s="423"/>
      <c r="S1181" s="423"/>
      <c r="T1181" s="424"/>
      <c r="AT1181" s="419" t="s">
        <v>201</v>
      </c>
      <c r="AU1181" s="419" t="s">
        <v>115</v>
      </c>
      <c r="AV1181" s="418" t="s">
        <v>113</v>
      </c>
      <c r="AW1181" s="418" t="s">
        <v>93</v>
      </c>
      <c r="AX1181" s="418" t="s">
        <v>111</v>
      </c>
      <c r="AY1181" s="419" t="s">
        <v>188</v>
      </c>
    </row>
    <row r="1182" spans="2:65" s="418" customFormat="1">
      <c r="B1182" s="417"/>
      <c r="D1182" s="414" t="s">
        <v>201</v>
      </c>
      <c r="E1182" s="419" t="s">
        <v>69</v>
      </c>
      <c r="F1182" s="420" t="s">
        <v>7413</v>
      </c>
      <c r="H1182" s="419" t="s">
        <v>69</v>
      </c>
      <c r="I1182" s="421"/>
      <c r="L1182" s="417"/>
      <c r="M1182" s="422"/>
      <c r="N1182" s="423"/>
      <c r="O1182" s="423"/>
      <c r="P1182" s="423"/>
      <c r="Q1182" s="423"/>
      <c r="R1182" s="423"/>
      <c r="S1182" s="423"/>
      <c r="T1182" s="424"/>
      <c r="AT1182" s="419" t="s">
        <v>201</v>
      </c>
      <c r="AU1182" s="419" t="s">
        <v>115</v>
      </c>
      <c r="AV1182" s="418" t="s">
        <v>113</v>
      </c>
      <c r="AW1182" s="418" t="s">
        <v>93</v>
      </c>
      <c r="AX1182" s="418" t="s">
        <v>111</v>
      </c>
      <c r="AY1182" s="419" t="s">
        <v>188</v>
      </c>
    </row>
    <row r="1183" spans="2:65" s="418" customFormat="1">
      <c r="B1183" s="417"/>
      <c r="D1183" s="414" t="s">
        <v>201</v>
      </c>
      <c r="E1183" s="419" t="s">
        <v>69</v>
      </c>
      <c r="F1183" s="420" t="s">
        <v>7414</v>
      </c>
      <c r="H1183" s="419" t="s">
        <v>69</v>
      </c>
      <c r="I1183" s="421"/>
      <c r="L1183" s="417"/>
      <c r="M1183" s="422"/>
      <c r="N1183" s="423"/>
      <c r="O1183" s="423"/>
      <c r="P1183" s="423"/>
      <c r="Q1183" s="423"/>
      <c r="R1183" s="423"/>
      <c r="S1183" s="423"/>
      <c r="T1183" s="424"/>
      <c r="AT1183" s="419" t="s">
        <v>201</v>
      </c>
      <c r="AU1183" s="419" t="s">
        <v>115</v>
      </c>
      <c r="AV1183" s="418" t="s">
        <v>113</v>
      </c>
      <c r="AW1183" s="418" t="s">
        <v>93</v>
      </c>
      <c r="AX1183" s="418" t="s">
        <v>111</v>
      </c>
      <c r="AY1183" s="419" t="s">
        <v>188</v>
      </c>
    </row>
    <row r="1184" spans="2:65" s="418" customFormat="1">
      <c r="B1184" s="417"/>
      <c r="D1184" s="414" t="s">
        <v>201</v>
      </c>
      <c r="E1184" s="419" t="s">
        <v>69</v>
      </c>
      <c r="F1184" s="420" t="s">
        <v>7415</v>
      </c>
      <c r="H1184" s="419" t="s">
        <v>69</v>
      </c>
      <c r="I1184" s="421"/>
      <c r="L1184" s="417"/>
      <c r="M1184" s="422"/>
      <c r="N1184" s="423"/>
      <c r="O1184" s="423"/>
      <c r="P1184" s="423"/>
      <c r="Q1184" s="423"/>
      <c r="R1184" s="423"/>
      <c r="S1184" s="423"/>
      <c r="T1184" s="424"/>
      <c r="AT1184" s="419" t="s">
        <v>201</v>
      </c>
      <c r="AU1184" s="419" t="s">
        <v>115</v>
      </c>
      <c r="AV1184" s="418" t="s">
        <v>113</v>
      </c>
      <c r="AW1184" s="418" t="s">
        <v>93</v>
      </c>
      <c r="AX1184" s="418" t="s">
        <v>111</v>
      </c>
      <c r="AY1184" s="419" t="s">
        <v>188</v>
      </c>
    </row>
    <row r="1185" spans="2:65" s="418" customFormat="1">
      <c r="B1185" s="417"/>
      <c r="D1185" s="414" t="s">
        <v>201</v>
      </c>
      <c r="E1185" s="419" t="s">
        <v>69</v>
      </c>
      <c r="F1185" s="420" t="s">
        <v>7804</v>
      </c>
      <c r="H1185" s="419" t="s">
        <v>69</v>
      </c>
      <c r="I1185" s="421"/>
      <c r="L1185" s="417"/>
      <c r="M1185" s="422"/>
      <c r="N1185" s="423"/>
      <c r="O1185" s="423"/>
      <c r="P1185" s="423"/>
      <c r="Q1185" s="423"/>
      <c r="R1185" s="423"/>
      <c r="S1185" s="423"/>
      <c r="T1185" s="424"/>
      <c r="AT1185" s="419" t="s">
        <v>201</v>
      </c>
      <c r="AU1185" s="419" t="s">
        <v>115</v>
      </c>
      <c r="AV1185" s="418" t="s">
        <v>113</v>
      </c>
      <c r="AW1185" s="418" t="s">
        <v>93</v>
      </c>
      <c r="AX1185" s="418" t="s">
        <v>111</v>
      </c>
      <c r="AY1185" s="419" t="s">
        <v>188</v>
      </c>
    </row>
    <row r="1186" spans="2:65" s="418" customFormat="1">
      <c r="B1186" s="417"/>
      <c r="D1186" s="414" t="s">
        <v>201</v>
      </c>
      <c r="E1186" s="419" t="s">
        <v>69</v>
      </c>
      <c r="F1186" s="420" t="s">
        <v>7862</v>
      </c>
      <c r="H1186" s="419" t="s">
        <v>69</v>
      </c>
      <c r="I1186" s="421"/>
      <c r="L1186" s="417"/>
      <c r="M1186" s="422"/>
      <c r="N1186" s="423"/>
      <c r="O1186" s="423"/>
      <c r="P1186" s="423"/>
      <c r="Q1186" s="423"/>
      <c r="R1186" s="423"/>
      <c r="S1186" s="423"/>
      <c r="T1186" s="424"/>
      <c r="AT1186" s="419" t="s">
        <v>201</v>
      </c>
      <c r="AU1186" s="419" t="s">
        <v>115</v>
      </c>
      <c r="AV1186" s="418" t="s">
        <v>113</v>
      </c>
      <c r="AW1186" s="418" t="s">
        <v>93</v>
      </c>
      <c r="AX1186" s="418" t="s">
        <v>111</v>
      </c>
      <c r="AY1186" s="419" t="s">
        <v>188</v>
      </c>
    </row>
    <row r="1187" spans="2:65" s="418" customFormat="1">
      <c r="B1187" s="417"/>
      <c r="D1187" s="414" t="s">
        <v>201</v>
      </c>
      <c r="E1187" s="419" t="s">
        <v>69</v>
      </c>
      <c r="F1187" s="420" t="s">
        <v>7863</v>
      </c>
      <c r="H1187" s="419" t="s">
        <v>69</v>
      </c>
      <c r="I1187" s="421"/>
      <c r="L1187" s="417"/>
      <c r="M1187" s="422"/>
      <c r="N1187" s="423"/>
      <c r="O1187" s="423"/>
      <c r="P1187" s="423"/>
      <c r="Q1187" s="423"/>
      <c r="R1187" s="423"/>
      <c r="S1187" s="423"/>
      <c r="T1187" s="424"/>
      <c r="AT1187" s="419" t="s">
        <v>201</v>
      </c>
      <c r="AU1187" s="419" t="s">
        <v>115</v>
      </c>
      <c r="AV1187" s="418" t="s">
        <v>113</v>
      </c>
      <c r="AW1187" s="418" t="s">
        <v>93</v>
      </c>
      <c r="AX1187" s="418" t="s">
        <v>111</v>
      </c>
      <c r="AY1187" s="419" t="s">
        <v>188</v>
      </c>
    </row>
    <row r="1188" spans="2:65" s="426" customFormat="1">
      <c r="B1188" s="425"/>
      <c r="D1188" s="414" t="s">
        <v>201</v>
      </c>
      <c r="E1188" s="427" t="s">
        <v>69</v>
      </c>
      <c r="F1188" s="428" t="s">
        <v>115</v>
      </c>
      <c r="H1188" s="429">
        <v>2</v>
      </c>
      <c r="I1188" s="430"/>
      <c r="L1188" s="425"/>
      <c r="M1188" s="431"/>
      <c r="N1188" s="432"/>
      <c r="O1188" s="432"/>
      <c r="P1188" s="432"/>
      <c r="Q1188" s="432"/>
      <c r="R1188" s="432"/>
      <c r="S1188" s="432"/>
      <c r="T1188" s="433"/>
      <c r="AT1188" s="427" t="s">
        <v>201</v>
      </c>
      <c r="AU1188" s="427" t="s">
        <v>115</v>
      </c>
      <c r="AV1188" s="426" t="s">
        <v>115</v>
      </c>
      <c r="AW1188" s="426" t="s">
        <v>93</v>
      </c>
      <c r="AX1188" s="426" t="s">
        <v>111</v>
      </c>
      <c r="AY1188" s="427" t="s">
        <v>188</v>
      </c>
    </row>
    <row r="1189" spans="2:65" s="435" customFormat="1">
      <c r="B1189" s="434"/>
      <c r="D1189" s="414" t="s">
        <v>201</v>
      </c>
      <c r="E1189" s="436" t="s">
        <v>69</v>
      </c>
      <c r="F1189" s="437" t="s">
        <v>210</v>
      </c>
      <c r="H1189" s="438">
        <v>2</v>
      </c>
      <c r="I1189" s="439"/>
      <c r="L1189" s="434"/>
      <c r="M1189" s="440"/>
      <c r="N1189" s="441"/>
      <c r="O1189" s="441"/>
      <c r="P1189" s="441"/>
      <c r="Q1189" s="441"/>
      <c r="R1189" s="441"/>
      <c r="S1189" s="441"/>
      <c r="T1189" s="442"/>
      <c r="AT1189" s="436" t="s">
        <v>201</v>
      </c>
      <c r="AU1189" s="436" t="s">
        <v>115</v>
      </c>
      <c r="AV1189" s="435" t="s">
        <v>195</v>
      </c>
      <c r="AW1189" s="435" t="s">
        <v>93</v>
      </c>
      <c r="AX1189" s="435" t="s">
        <v>113</v>
      </c>
      <c r="AY1189" s="436" t="s">
        <v>188</v>
      </c>
    </row>
    <row r="1190" spans="2:65" s="334" customFormat="1" ht="16.5" customHeight="1">
      <c r="B1190" s="86"/>
      <c r="C1190" s="455" t="s">
        <v>952</v>
      </c>
      <c r="D1190" s="455" t="s">
        <v>521</v>
      </c>
      <c r="E1190" s="456" t="s">
        <v>7864</v>
      </c>
      <c r="F1190" s="457" t="s">
        <v>7865</v>
      </c>
      <c r="G1190" s="458" t="s">
        <v>578</v>
      </c>
      <c r="H1190" s="459">
        <v>2</v>
      </c>
      <c r="I1190" s="460"/>
      <c r="J1190" s="461">
        <f>ROUND(I1190*H1190,2)</f>
        <v>0</v>
      </c>
      <c r="K1190" s="457" t="s">
        <v>449</v>
      </c>
      <c r="L1190" s="462"/>
      <c r="M1190" s="463" t="s">
        <v>69</v>
      </c>
      <c r="N1190" s="464" t="s">
        <v>100</v>
      </c>
      <c r="O1190" s="333"/>
      <c r="P1190" s="412">
        <f>O1190*H1190</f>
        <v>0</v>
      </c>
      <c r="Q1190" s="412">
        <v>2E-3</v>
      </c>
      <c r="R1190" s="412">
        <f>Q1190*H1190</f>
        <v>4.0000000000000001E-3</v>
      </c>
      <c r="S1190" s="412">
        <v>0</v>
      </c>
      <c r="T1190" s="413">
        <f>S1190*H1190</f>
        <v>0</v>
      </c>
      <c r="AR1190" s="55" t="s">
        <v>520</v>
      </c>
      <c r="AT1190" s="55" t="s">
        <v>521</v>
      </c>
      <c r="AU1190" s="55" t="s">
        <v>115</v>
      </c>
      <c r="AY1190" s="55" t="s">
        <v>188</v>
      </c>
      <c r="BE1190" s="93">
        <f>IF(N1190="základní",J1190,0)</f>
        <v>0</v>
      </c>
      <c r="BF1190" s="93">
        <f>IF(N1190="snížená",J1190,0)</f>
        <v>0</v>
      </c>
      <c r="BG1190" s="93">
        <f>IF(N1190="zákl. přenesená",J1190,0)</f>
        <v>0</v>
      </c>
      <c r="BH1190" s="93">
        <f>IF(N1190="sníž. přenesená",J1190,0)</f>
        <v>0</v>
      </c>
      <c r="BI1190" s="93">
        <f>IF(N1190="nulová",J1190,0)</f>
        <v>0</v>
      </c>
      <c r="BJ1190" s="55" t="s">
        <v>113</v>
      </c>
      <c r="BK1190" s="93">
        <f>ROUND(I1190*H1190,2)</f>
        <v>0</v>
      </c>
      <c r="BL1190" s="55" t="s">
        <v>389</v>
      </c>
      <c r="BM1190" s="55" t="s">
        <v>7866</v>
      </c>
    </row>
    <row r="1191" spans="2:65" s="334" customFormat="1">
      <c r="B1191" s="61"/>
      <c r="D1191" s="414" t="s">
        <v>197</v>
      </c>
      <c r="F1191" s="415" t="s">
        <v>7865</v>
      </c>
      <c r="I1191" s="240"/>
      <c r="L1191" s="61"/>
      <c r="M1191" s="94"/>
      <c r="N1191" s="333"/>
      <c r="O1191" s="333"/>
      <c r="P1191" s="333"/>
      <c r="Q1191" s="333"/>
      <c r="R1191" s="333"/>
      <c r="S1191" s="333"/>
      <c r="T1191" s="69"/>
      <c r="AT1191" s="55" t="s">
        <v>197</v>
      </c>
      <c r="AU1191" s="55" t="s">
        <v>115</v>
      </c>
    </row>
    <row r="1192" spans="2:65" s="418" customFormat="1">
      <c r="B1192" s="417"/>
      <c r="D1192" s="414" t="s">
        <v>201</v>
      </c>
      <c r="E1192" s="419" t="s">
        <v>69</v>
      </c>
      <c r="F1192" s="420" t="s">
        <v>7412</v>
      </c>
      <c r="H1192" s="419" t="s">
        <v>69</v>
      </c>
      <c r="I1192" s="421"/>
      <c r="L1192" s="417"/>
      <c r="M1192" s="422"/>
      <c r="N1192" s="423"/>
      <c r="O1192" s="423"/>
      <c r="P1192" s="423"/>
      <c r="Q1192" s="423"/>
      <c r="R1192" s="423"/>
      <c r="S1192" s="423"/>
      <c r="T1192" s="424"/>
      <c r="AT1192" s="419" t="s">
        <v>201</v>
      </c>
      <c r="AU1192" s="419" t="s">
        <v>115</v>
      </c>
      <c r="AV1192" s="418" t="s">
        <v>113</v>
      </c>
      <c r="AW1192" s="418" t="s">
        <v>93</v>
      </c>
      <c r="AX1192" s="418" t="s">
        <v>111</v>
      </c>
      <c r="AY1192" s="419" t="s">
        <v>188</v>
      </c>
    </row>
    <row r="1193" spans="2:65" s="418" customFormat="1">
      <c r="B1193" s="417"/>
      <c r="D1193" s="414" t="s">
        <v>201</v>
      </c>
      <c r="E1193" s="419" t="s">
        <v>69</v>
      </c>
      <c r="F1193" s="420" t="s">
        <v>7413</v>
      </c>
      <c r="H1193" s="419" t="s">
        <v>69</v>
      </c>
      <c r="I1193" s="421"/>
      <c r="L1193" s="417"/>
      <c r="M1193" s="422"/>
      <c r="N1193" s="423"/>
      <c r="O1193" s="423"/>
      <c r="P1193" s="423"/>
      <c r="Q1193" s="423"/>
      <c r="R1193" s="423"/>
      <c r="S1193" s="423"/>
      <c r="T1193" s="424"/>
      <c r="AT1193" s="419" t="s">
        <v>201</v>
      </c>
      <c r="AU1193" s="419" t="s">
        <v>115</v>
      </c>
      <c r="AV1193" s="418" t="s">
        <v>113</v>
      </c>
      <c r="AW1193" s="418" t="s">
        <v>93</v>
      </c>
      <c r="AX1193" s="418" t="s">
        <v>111</v>
      </c>
      <c r="AY1193" s="419" t="s">
        <v>188</v>
      </c>
    </row>
    <row r="1194" spans="2:65" s="418" customFormat="1">
      <c r="B1194" s="417"/>
      <c r="D1194" s="414" t="s">
        <v>201</v>
      </c>
      <c r="E1194" s="419" t="s">
        <v>69</v>
      </c>
      <c r="F1194" s="420" t="s">
        <v>7414</v>
      </c>
      <c r="H1194" s="419" t="s">
        <v>69</v>
      </c>
      <c r="I1194" s="421"/>
      <c r="L1194" s="417"/>
      <c r="M1194" s="422"/>
      <c r="N1194" s="423"/>
      <c r="O1194" s="423"/>
      <c r="P1194" s="423"/>
      <c r="Q1194" s="423"/>
      <c r="R1194" s="423"/>
      <c r="S1194" s="423"/>
      <c r="T1194" s="424"/>
      <c r="AT1194" s="419" t="s">
        <v>201</v>
      </c>
      <c r="AU1194" s="419" t="s">
        <v>115</v>
      </c>
      <c r="AV1194" s="418" t="s">
        <v>113</v>
      </c>
      <c r="AW1194" s="418" t="s">
        <v>93</v>
      </c>
      <c r="AX1194" s="418" t="s">
        <v>111</v>
      </c>
      <c r="AY1194" s="419" t="s">
        <v>188</v>
      </c>
    </row>
    <row r="1195" spans="2:65" s="418" customFormat="1">
      <c r="B1195" s="417"/>
      <c r="D1195" s="414" t="s">
        <v>201</v>
      </c>
      <c r="E1195" s="419" t="s">
        <v>69</v>
      </c>
      <c r="F1195" s="420" t="s">
        <v>7415</v>
      </c>
      <c r="H1195" s="419" t="s">
        <v>69</v>
      </c>
      <c r="I1195" s="421"/>
      <c r="L1195" s="417"/>
      <c r="M1195" s="422"/>
      <c r="N1195" s="423"/>
      <c r="O1195" s="423"/>
      <c r="P1195" s="423"/>
      <c r="Q1195" s="423"/>
      <c r="R1195" s="423"/>
      <c r="S1195" s="423"/>
      <c r="T1195" s="424"/>
      <c r="AT1195" s="419" t="s">
        <v>201</v>
      </c>
      <c r="AU1195" s="419" t="s">
        <v>115</v>
      </c>
      <c r="AV1195" s="418" t="s">
        <v>113</v>
      </c>
      <c r="AW1195" s="418" t="s">
        <v>93</v>
      </c>
      <c r="AX1195" s="418" t="s">
        <v>111</v>
      </c>
      <c r="AY1195" s="419" t="s">
        <v>188</v>
      </c>
    </row>
    <row r="1196" spans="2:65" s="418" customFormat="1">
      <c r="B1196" s="417"/>
      <c r="D1196" s="414" t="s">
        <v>201</v>
      </c>
      <c r="E1196" s="419" t="s">
        <v>69</v>
      </c>
      <c r="F1196" s="420" t="s">
        <v>7813</v>
      </c>
      <c r="H1196" s="419" t="s">
        <v>69</v>
      </c>
      <c r="I1196" s="421"/>
      <c r="L1196" s="417"/>
      <c r="M1196" s="422"/>
      <c r="N1196" s="423"/>
      <c r="O1196" s="423"/>
      <c r="P1196" s="423"/>
      <c r="Q1196" s="423"/>
      <c r="R1196" s="423"/>
      <c r="S1196" s="423"/>
      <c r="T1196" s="424"/>
      <c r="AT1196" s="419" t="s">
        <v>201</v>
      </c>
      <c r="AU1196" s="419" t="s">
        <v>115</v>
      </c>
      <c r="AV1196" s="418" t="s">
        <v>113</v>
      </c>
      <c r="AW1196" s="418" t="s">
        <v>93</v>
      </c>
      <c r="AX1196" s="418" t="s">
        <v>111</v>
      </c>
      <c r="AY1196" s="419" t="s">
        <v>188</v>
      </c>
    </row>
    <row r="1197" spans="2:65" s="418" customFormat="1">
      <c r="B1197" s="417"/>
      <c r="D1197" s="414" t="s">
        <v>201</v>
      </c>
      <c r="E1197" s="419" t="s">
        <v>69</v>
      </c>
      <c r="F1197" s="420" t="s">
        <v>7862</v>
      </c>
      <c r="H1197" s="419" t="s">
        <v>69</v>
      </c>
      <c r="I1197" s="421"/>
      <c r="L1197" s="417"/>
      <c r="M1197" s="422"/>
      <c r="N1197" s="423"/>
      <c r="O1197" s="423"/>
      <c r="P1197" s="423"/>
      <c r="Q1197" s="423"/>
      <c r="R1197" s="423"/>
      <c r="S1197" s="423"/>
      <c r="T1197" s="424"/>
      <c r="AT1197" s="419" t="s">
        <v>201</v>
      </c>
      <c r="AU1197" s="419" t="s">
        <v>115</v>
      </c>
      <c r="AV1197" s="418" t="s">
        <v>113</v>
      </c>
      <c r="AW1197" s="418" t="s">
        <v>93</v>
      </c>
      <c r="AX1197" s="418" t="s">
        <v>111</v>
      </c>
      <c r="AY1197" s="419" t="s">
        <v>188</v>
      </c>
    </row>
    <row r="1198" spans="2:65" s="418" customFormat="1">
      <c r="B1198" s="417"/>
      <c r="D1198" s="414" t="s">
        <v>201</v>
      </c>
      <c r="E1198" s="419" t="s">
        <v>69</v>
      </c>
      <c r="F1198" s="420" t="s">
        <v>7863</v>
      </c>
      <c r="H1198" s="419" t="s">
        <v>69</v>
      </c>
      <c r="I1198" s="421"/>
      <c r="L1198" s="417"/>
      <c r="M1198" s="422"/>
      <c r="N1198" s="423"/>
      <c r="O1198" s="423"/>
      <c r="P1198" s="423"/>
      <c r="Q1198" s="423"/>
      <c r="R1198" s="423"/>
      <c r="S1198" s="423"/>
      <c r="T1198" s="424"/>
      <c r="AT1198" s="419" t="s">
        <v>201</v>
      </c>
      <c r="AU1198" s="419" t="s">
        <v>115</v>
      </c>
      <c r="AV1198" s="418" t="s">
        <v>113</v>
      </c>
      <c r="AW1198" s="418" t="s">
        <v>93</v>
      </c>
      <c r="AX1198" s="418" t="s">
        <v>111</v>
      </c>
      <c r="AY1198" s="419" t="s">
        <v>188</v>
      </c>
    </row>
    <row r="1199" spans="2:65" s="426" customFormat="1">
      <c r="B1199" s="425"/>
      <c r="D1199" s="414" t="s">
        <v>201</v>
      </c>
      <c r="E1199" s="427" t="s">
        <v>69</v>
      </c>
      <c r="F1199" s="428" t="s">
        <v>115</v>
      </c>
      <c r="H1199" s="429">
        <v>2</v>
      </c>
      <c r="I1199" s="430"/>
      <c r="L1199" s="425"/>
      <c r="M1199" s="431"/>
      <c r="N1199" s="432"/>
      <c r="O1199" s="432"/>
      <c r="P1199" s="432"/>
      <c r="Q1199" s="432"/>
      <c r="R1199" s="432"/>
      <c r="S1199" s="432"/>
      <c r="T1199" s="433"/>
      <c r="AT1199" s="427" t="s">
        <v>201</v>
      </c>
      <c r="AU1199" s="427" t="s">
        <v>115</v>
      </c>
      <c r="AV1199" s="426" t="s">
        <v>115</v>
      </c>
      <c r="AW1199" s="426" t="s">
        <v>93</v>
      </c>
      <c r="AX1199" s="426" t="s">
        <v>111</v>
      </c>
      <c r="AY1199" s="427" t="s">
        <v>188</v>
      </c>
    </row>
    <row r="1200" spans="2:65" s="435" customFormat="1">
      <c r="B1200" s="434"/>
      <c r="D1200" s="414" t="s">
        <v>201</v>
      </c>
      <c r="E1200" s="436" t="s">
        <v>69</v>
      </c>
      <c r="F1200" s="437" t="s">
        <v>210</v>
      </c>
      <c r="H1200" s="438">
        <v>2</v>
      </c>
      <c r="I1200" s="439"/>
      <c r="L1200" s="434"/>
      <c r="M1200" s="440"/>
      <c r="N1200" s="441"/>
      <c r="O1200" s="441"/>
      <c r="P1200" s="441"/>
      <c r="Q1200" s="441"/>
      <c r="R1200" s="441"/>
      <c r="S1200" s="441"/>
      <c r="T1200" s="442"/>
      <c r="AT1200" s="436" t="s">
        <v>201</v>
      </c>
      <c r="AU1200" s="436" t="s">
        <v>115</v>
      </c>
      <c r="AV1200" s="435" t="s">
        <v>195</v>
      </c>
      <c r="AW1200" s="435" t="s">
        <v>93</v>
      </c>
      <c r="AX1200" s="435" t="s">
        <v>113</v>
      </c>
      <c r="AY1200" s="436" t="s">
        <v>188</v>
      </c>
    </row>
    <row r="1201" spans="2:65" s="334" customFormat="1" ht="16.5" customHeight="1">
      <c r="B1201" s="86"/>
      <c r="C1201" s="87" t="s">
        <v>960</v>
      </c>
      <c r="D1201" s="87" t="s">
        <v>190</v>
      </c>
      <c r="E1201" s="88" t="s">
        <v>7867</v>
      </c>
      <c r="F1201" s="89" t="s">
        <v>7868</v>
      </c>
      <c r="G1201" s="90" t="s">
        <v>578</v>
      </c>
      <c r="H1201" s="91">
        <v>2</v>
      </c>
      <c r="I1201" s="238"/>
      <c r="J1201" s="92">
        <f>ROUND(I1201*H1201,2)</f>
        <v>0</v>
      </c>
      <c r="K1201" s="89" t="s">
        <v>194</v>
      </c>
      <c r="L1201" s="61"/>
      <c r="M1201" s="410" t="s">
        <v>69</v>
      </c>
      <c r="N1201" s="411" t="s">
        <v>100</v>
      </c>
      <c r="O1201" s="333"/>
      <c r="P1201" s="412">
        <f>O1201*H1201</f>
        <v>0</v>
      </c>
      <c r="Q1201" s="412">
        <v>0</v>
      </c>
      <c r="R1201" s="412">
        <f>Q1201*H1201</f>
        <v>0</v>
      </c>
      <c r="S1201" s="412">
        <v>0</v>
      </c>
      <c r="T1201" s="413">
        <f>S1201*H1201</f>
        <v>0</v>
      </c>
      <c r="AR1201" s="55" t="s">
        <v>389</v>
      </c>
      <c r="AT1201" s="55" t="s">
        <v>190</v>
      </c>
      <c r="AU1201" s="55" t="s">
        <v>115</v>
      </c>
      <c r="AY1201" s="55" t="s">
        <v>188</v>
      </c>
      <c r="BE1201" s="93">
        <f>IF(N1201="základní",J1201,0)</f>
        <v>0</v>
      </c>
      <c r="BF1201" s="93">
        <f>IF(N1201="snížená",J1201,0)</f>
        <v>0</v>
      </c>
      <c r="BG1201" s="93">
        <f>IF(N1201="zákl. přenesená",J1201,0)</f>
        <v>0</v>
      </c>
      <c r="BH1201" s="93">
        <f>IF(N1201="sníž. přenesená",J1201,0)</f>
        <v>0</v>
      </c>
      <c r="BI1201" s="93">
        <f>IF(N1201="nulová",J1201,0)</f>
        <v>0</v>
      </c>
      <c r="BJ1201" s="55" t="s">
        <v>113</v>
      </c>
      <c r="BK1201" s="93">
        <f>ROUND(I1201*H1201,2)</f>
        <v>0</v>
      </c>
      <c r="BL1201" s="55" t="s">
        <v>389</v>
      </c>
      <c r="BM1201" s="55" t="s">
        <v>7869</v>
      </c>
    </row>
    <row r="1202" spans="2:65" s="334" customFormat="1" ht="27">
      <c r="B1202" s="61"/>
      <c r="D1202" s="414" t="s">
        <v>197</v>
      </c>
      <c r="F1202" s="415" t="s">
        <v>7870</v>
      </c>
      <c r="I1202" s="240"/>
      <c r="L1202" s="61"/>
      <c r="M1202" s="94"/>
      <c r="N1202" s="333"/>
      <c r="O1202" s="333"/>
      <c r="P1202" s="333"/>
      <c r="Q1202" s="333"/>
      <c r="R1202" s="333"/>
      <c r="S1202" s="333"/>
      <c r="T1202" s="69"/>
      <c r="AT1202" s="55" t="s">
        <v>197</v>
      </c>
      <c r="AU1202" s="55" t="s">
        <v>115</v>
      </c>
    </row>
    <row r="1203" spans="2:65" s="418" customFormat="1">
      <c r="B1203" s="417"/>
      <c r="D1203" s="414" t="s">
        <v>201</v>
      </c>
      <c r="E1203" s="419" t="s">
        <v>69</v>
      </c>
      <c r="F1203" s="420" t="s">
        <v>7412</v>
      </c>
      <c r="H1203" s="419" t="s">
        <v>69</v>
      </c>
      <c r="I1203" s="421"/>
      <c r="L1203" s="417"/>
      <c r="M1203" s="422"/>
      <c r="N1203" s="423"/>
      <c r="O1203" s="423"/>
      <c r="P1203" s="423"/>
      <c r="Q1203" s="423"/>
      <c r="R1203" s="423"/>
      <c r="S1203" s="423"/>
      <c r="T1203" s="424"/>
      <c r="AT1203" s="419" t="s">
        <v>201</v>
      </c>
      <c r="AU1203" s="419" t="s">
        <v>115</v>
      </c>
      <c r="AV1203" s="418" t="s">
        <v>113</v>
      </c>
      <c r="AW1203" s="418" t="s">
        <v>93</v>
      </c>
      <c r="AX1203" s="418" t="s">
        <v>111</v>
      </c>
      <c r="AY1203" s="419" t="s">
        <v>188</v>
      </c>
    </row>
    <row r="1204" spans="2:65" s="418" customFormat="1">
      <c r="B1204" s="417"/>
      <c r="D1204" s="414" t="s">
        <v>201</v>
      </c>
      <c r="E1204" s="419" t="s">
        <v>69</v>
      </c>
      <c r="F1204" s="420" t="s">
        <v>7413</v>
      </c>
      <c r="H1204" s="419" t="s">
        <v>69</v>
      </c>
      <c r="I1204" s="421"/>
      <c r="L1204" s="417"/>
      <c r="M1204" s="422"/>
      <c r="N1204" s="423"/>
      <c r="O1204" s="423"/>
      <c r="P1204" s="423"/>
      <c r="Q1204" s="423"/>
      <c r="R1204" s="423"/>
      <c r="S1204" s="423"/>
      <c r="T1204" s="424"/>
      <c r="AT1204" s="419" t="s">
        <v>201</v>
      </c>
      <c r="AU1204" s="419" t="s">
        <v>115</v>
      </c>
      <c r="AV1204" s="418" t="s">
        <v>113</v>
      </c>
      <c r="AW1204" s="418" t="s">
        <v>93</v>
      </c>
      <c r="AX1204" s="418" t="s">
        <v>111</v>
      </c>
      <c r="AY1204" s="419" t="s">
        <v>188</v>
      </c>
    </row>
    <row r="1205" spans="2:65" s="418" customFormat="1">
      <c r="B1205" s="417"/>
      <c r="D1205" s="414" t="s">
        <v>201</v>
      </c>
      <c r="E1205" s="419" t="s">
        <v>69</v>
      </c>
      <c r="F1205" s="420" t="s">
        <v>7414</v>
      </c>
      <c r="H1205" s="419" t="s">
        <v>69</v>
      </c>
      <c r="I1205" s="421"/>
      <c r="L1205" s="417"/>
      <c r="M1205" s="422"/>
      <c r="N1205" s="423"/>
      <c r="O1205" s="423"/>
      <c r="P1205" s="423"/>
      <c r="Q1205" s="423"/>
      <c r="R1205" s="423"/>
      <c r="S1205" s="423"/>
      <c r="T1205" s="424"/>
      <c r="AT1205" s="419" t="s">
        <v>201</v>
      </c>
      <c r="AU1205" s="419" t="s">
        <v>115</v>
      </c>
      <c r="AV1205" s="418" t="s">
        <v>113</v>
      </c>
      <c r="AW1205" s="418" t="s">
        <v>93</v>
      </c>
      <c r="AX1205" s="418" t="s">
        <v>111</v>
      </c>
      <c r="AY1205" s="419" t="s">
        <v>188</v>
      </c>
    </row>
    <row r="1206" spans="2:65" s="418" customFormat="1">
      <c r="B1206" s="417"/>
      <c r="D1206" s="414" t="s">
        <v>201</v>
      </c>
      <c r="E1206" s="419" t="s">
        <v>69</v>
      </c>
      <c r="F1206" s="420" t="s">
        <v>7415</v>
      </c>
      <c r="H1206" s="419" t="s">
        <v>69</v>
      </c>
      <c r="I1206" s="421"/>
      <c r="L1206" s="417"/>
      <c r="M1206" s="422"/>
      <c r="N1206" s="423"/>
      <c r="O1206" s="423"/>
      <c r="P1206" s="423"/>
      <c r="Q1206" s="423"/>
      <c r="R1206" s="423"/>
      <c r="S1206" s="423"/>
      <c r="T1206" s="424"/>
      <c r="AT1206" s="419" t="s">
        <v>201</v>
      </c>
      <c r="AU1206" s="419" t="s">
        <v>115</v>
      </c>
      <c r="AV1206" s="418" t="s">
        <v>113</v>
      </c>
      <c r="AW1206" s="418" t="s">
        <v>93</v>
      </c>
      <c r="AX1206" s="418" t="s">
        <v>111</v>
      </c>
      <c r="AY1206" s="419" t="s">
        <v>188</v>
      </c>
    </row>
    <row r="1207" spans="2:65" s="418" customFormat="1">
      <c r="B1207" s="417"/>
      <c r="D1207" s="414" t="s">
        <v>201</v>
      </c>
      <c r="E1207" s="419" t="s">
        <v>69</v>
      </c>
      <c r="F1207" s="420" t="s">
        <v>7804</v>
      </c>
      <c r="H1207" s="419" t="s">
        <v>69</v>
      </c>
      <c r="I1207" s="421"/>
      <c r="L1207" s="417"/>
      <c r="M1207" s="422"/>
      <c r="N1207" s="423"/>
      <c r="O1207" s="423"/>
      <c r="P1207" s="423"/>
      <c r="Q1207" s="423"/>
      <c r="R1207" s="423"/>
      <c r="S1207" s="423"/>
      <c r="T1207" s="424"/>
      <c r="AT1207" s="419" t="s">
        <v>201</v>
      </c>
      <c r="AU1207" s="419" t="s">
        <v>115</v>
      </c>
      <c r="AV1207" s="418" t="s">
        <v>113</v>
      </c>
      <c r="AW1207" s="418" t="s">
        <v>93</v>
      </c>
      <c r="AX1207" s="418" t="s">
        <v>111</v>
      </c>
      <c r="AY1207" s="419" t="s">
        <v>188</v>
      </c>
    </row>
    <row r="1208" spans="2:65" s="418" customFormat="1">
      <c r="B1208" s="417"/>
      <c r="D1208" s="414" t="s">
        <v>201</v>
      </c>
      <c r="E1208" s="419" t="s">
        <v>69</v>
      </c>
      <c r="F1208" s="420" t="s">
        <v>7871</v>
      </c>
      <c r="H1208" s="419" t="s">
        <v>69</v>
      </c>
      <c r="I1208" s="421"/>
      <c r="L1208" s="417"/>
      <c r="M1208" s="422"/>
      <c r="N1208" s="423"/>
      <c r="O1208" s="423"/>
      <c r="P1208" s="423"/>
      <c r="Q1208" s="423"/>
      <c r="R1208" s="423"/>
      <c r="S1208" s="423"/>
      <c r="T1208" s="424"/>
      <c r="AT1208" s="419" t="s">
        <v>201</v>
      </c>
      <c r="AU1208" s="419" t="s">
        <v>115</v>
      </c>
      <c r="AV1208" s="418" t="s">
        <v>113</v>
      </c>
      <c r="AW1208" s="418" t="s">
        <v>93</v>
      </c>
      <c r="AX1208" s="418" t="s">
        <v>111</v>
      </c>
      <c r="AY1208" s="419" t="s">
        <v>188</v>
      </c>
    </row>
    <row r="1209" spans="2:65" s="426" customFormat="1">
      <c r="B1209" s="425"/>
      <c r="D1209" s="414" t="s">
        <v>201</v>
      </c>
      <c r="E1209" s="427" t="s">
        <v>69</v>
      </c>
      <c r="F1209" s="428" t="s">
        <v>115</v>
      </c>
      <c r="H1209" s="429">
        <v>2</v>
      </c>
      <c r="I1209" s="430"/>
      <c r="L1209" s="425"/>
      <c r="M1209" s="431"/>
      <c r="N1209" s="432"/>
      <c r="O1209" s="432"/>
      <c r="P1209" s="432"/>
      <c r="Q1209" s="432"/>
      <c r="R1209" s="432"/>
      <c r="S1209" s="432"/>
      <c r="T1209" s="433"/>
      <c r="AT1209" s="427" t="s">
        <v>201</v>
      </c>
      <c r="AU1209" s="427" t="s">
        <v>115</v>
      </c>
      <c r="AV1209" s="426" t="s">
        <v>115</v>
      </c>
      <c r="AW1209" s="426" t="s">
        <v>93</v>
      </c>
      <c r="AX1209" s="426" t="s">
        <v>111</v>
      </c>
      <c r="AY1209" s="427" t="s">
        <v>188</v>
      </c>
    </row>
    <row r="1210" spans="2:65" s="435" customFormat="1">
      <c r="B1210" s="434"/>
      <c r="D1210" s="414" t="s">
        <v>201</v>
      </c>
      <c r="E1210" s="436" t="s">
        <v>69</v>
      </c>
      <c r="F1210" s="437" t="s">
        <v>210</v>
      </c>
      <c r="H1210" s="438">
        <v>2</v>
      </c>
      <c r="I1210" s="439"/>
      <c r="L1210" s="434"/>
      <c r="M1210" s="440"/>
      <c r="N1210" s="441"/>
      <c r="O1210" s="441"/>
      <c r="P1210" s="441"/>
      <c r="Q1210" s="441"/>
      <c r="R1210" s="441"/>
      <c r="S1210" s="441"/>
      <c r="T1210" s="442"/>
      <c r="AT1210" s="436" t="s">
        <v>201</v>
      </c>
      <c r="AU1210" s="436" t="s">
        <v>115</v>
      </c>
      <c r="AV1210" s="435" t="s">
        <v>195</v>
      </c>
      <c r="AW1210" s="435" t="s">
        <v>93</v>
      </c>
      <c r="AX1210" s="435" t="s">
        <v>113</v>
      </c>
      <c r="AY1210" s="436" t="s">
        <v>188</v>
      </c>
    </row>
    <row r="1211" spans="2:65" s="334" customFormat="1" ht="16.5" customHeight="1">
      <c r="B1211" s="86"/>
      <c r="C1211" s="455" t="s">
        <v>965</v>
      </c>
      <c r="D1211" s="455" t="s">
        <v>521</v>
      </c>
      <c r="E1211" s="456" t="s">
        <v>7872</v>
      </c>
      <c r="F1211" s="457" t="s">
        <v>7873</v>
      </c>
      <c r="G1211" s="458" t="s">
        <v>578</v>
      </c>
      <c r="H1211" s="459">
        <v>2</v>
      </c>
      <c r="I1211" s="460"/>
      <c r="J1211" s="461">
        <f>ROUND(I1211*H1211,2)</f>
        <v>0</v>
      </c>
      <c r="K1211" s="457" t="s">
        <v>194</v>
      </c>
      <c r="L1211" s="462"/>
      <c r="M1211" s="463" t="s">
        <v>69</v>
      </c>
      <c r="N1211" s="464" t="s">
        <v>100</v>
      </c>
      <c r="O1211" s="333"/>
      <c r="P1211" s="412">
        <f>O1211*H1211</f>
        <v>0</v>
      </c>
      <c r="Q1211" s="412">
        <v>9.58E-3</v>
      </c>
      <c r="R1211" s="412">
        <f>Q1211*H1211</f>
        <v>1.916E-2</v>
      </c>
      <c r="S1211" s="412">
        <v>0</v>
      </c>
      <c r="T1211" s="413">
        <f>S1211*H1211</f>
        <v>0</v>
      </c>
      <c r="AR1211" s="55" t="s">
        <v>520</v>
      </c>
      <c r="AT1211" s="55" t="s">
        <v>521</v>
      </c>
      <c r="AU1211" s="55" t="s">
        <v>115</v>
      </c>
      <c r="AY1211" s="55" t="s">
        <v>188</v>
      </c>
      <c r="BE1211" s="93">
        <f>IF(N1211="základní",J1211,0)</f>
        <v>0</v>
      </c>
      <c r="BF1211" s="93">
        <f>IF(N1211="snížená",J1211,0)</f>
        <v>0</v>
      </c>
      <c r="BG1211" s="93">
        <f>IF(N1211="zákl. přenesená",J1211,0)</f>
        <v>0</v>
      </c>
      <c r="BH1211" s="93">
        <f>IF(N1211="sníž. přenesená",J1211,0)</f>
        <v>0</v>
      </c>
      <c r="BI1211" s="93">
        <f>IF(N1211="nulová",J1211,0)</f>
        <v>0</v>
      </c>
      <c r="BJ1211" s="55" t="s">
        <v>113</v>
      </c>
      <c r="BK1211" s="93">
        <f>ROUND(I1211*H1211,2)</f>
        <v>0</v>
      </c>
      <c r="BL1211" s="55" t="s">
        <v>389</v>
      </c>
      <c r="BM1211" s="55" t="s">
        <v>7874</v>
      </c>
    </row>
    <row r="1212" spans="2:65" s="334" customFormat="1">
      <c r="B1212" s="61"/>
      <c r="D1212" s="414" t="s">
        <v>197</v>
      </c>
      <c r="F1212" s="415" t="s">
        <v>7873</v>
      </c>
      <c r="I1212" s="240"/>
      <c r="L1212" s="61"/>
      <c r="M1212" s="94"/>
      <c r="N1212" s="333"/>
      <c r="O1212" s="333"/>
      <c r="P1212" s="333"/>
      <c r="Q1212" s="333"/>
      <c r="R1212" s="333"/>
      <c r="S1212" s="333"/>
      <c r="T1212" s="69"/>
      <c r="AT1212" s="55" t="s">
        <v>197</v>
      </c>
      <c r="AU1212" s="55" t="s">
        <v>115</v>
      </c>
    </row>
    <row r="1213" spans="2:65" s="418" customFormat="1">
      <c r="B1213" s="417"/>
      <c r="D1213" s="414" t="s">
        <v>201</v>
      </c>
      <c r="E1213" s="419" t="s">
        <v>69</v>
      </c>
      <c r="F1213" s="420" t="s">
        <v>7412</v>
      </c>
      <c r="H1213" s="419" t="s">
        <v>69</v>
      </c>
      <c r="I1213" s="421"/>
      <c r="L1213" s="417"/>
      <c r="M1213" s="422"/>
      <c r="N1213" s="423"/>
      <c r="O1213" s="423"/>
      <c r="P1213" s="423"/>
      <c r="Q1213" s="423"/>
      <c r="R1213" s="423"/>
      <c r="S1213" s="423"/>
      <c r="T1213" s="424"/>
      <c r="AT1213" s="419" t="s">
        <v>201</v>
      </c>
      <c r="AU1213" s="419" t="s">
        <v>115</v>
      </c>
      <c r="AV1213" s="418" t="s">
        <v>113</v>
      </c>
      <c r="AW1213" s="418" t="s">
        <v>93</v>
      </c>
      <c r="AX1213" s="418" t="s">
        <v>111</v>
      </c>
      <c r="AY1213" s="419" t="s">
        <v>188</v>
      </c>
    </row>
    <row r="1214" spans="2:65" s="418" customFormat="1">
      <c r="B1214" s="417"/>
      <c r="D1214" s="414" t="s">
        <v>201</v>
      </c>
      <c r="E1214" s="419" t="s">
        <v>69</v>
      </c>
      <c r="F1214" s="420" t="s">
        <v>7413</v>
      </c>
      <c r="H1214" s="419" t="s">
        <v>69</v>
      </c>
      <c r="I1214" s="421"/>
      <c r="L1214" s="417"/>
      <c r="M1214" s="422"/>
      <c r="N1214" s="423"/>
      <c r="O1214" s="423"/>
      <c r="P1214" s="423"/>
      <c r="Q1214" s="423"/>
      <c r="R1214" s="423"/>
      <c r="S1214" s="423"/>
      <c r="T1214" s="424"/>
      <c r="AT1214" s="419" t="s">
        <v>201</v>
      </c>
      <c r="AU1214" s="419" t="s">
        <v>115</v>
      </c>
      <c r="AV1214" s="418" t="s">
        <v>113</v>
      </c>
      <c r="AW1214" s="418" t="s">
        <v>93</v>
      </c>
      <c r="AX1214" s="418" t="s">
        <v>111</v>
      </c>
      <c r="AY1214" s="419" t="s">
        <v>188</v>
      </c>
    </row>
    <row r="1215" spans="2:65" s="418" customFormat="1">
      <c r="B1215" s="417"/>
      <c r="D1215" s="414" t="s">
        <v>201</v>
      </c>
      <c r="E1215" s="419" t="s">
        <v>69</v>
      </c>
      <c r="F1215" s="420" t="s">
        <v>7414</v>
      </c>
      <c r="H1215" s="419" t="s">
        <v>69</v>
      </c>
      <c r="I1215" s="421"/>
      <c r="L1215" s="417"/>
      <c r="M1215" s="422"/>
      <c r="N1215" s="423"/>
      <c r="O1215" s="423"/>
      <c r="P1215" s="423"/>
      <c r="Q1215" s="423"/>
      <c r="R1215" s="423"/>
      <c r="S1215" s="423"/>
      <c r="T1215" s="424"/>
      <c r="AT1215" s="419" t="s">
        <v>201</v>
      </c>
      <c r="AU1215" s="419" t="s">
        <v>115</v>
      </c>
      <c r="AV1215" s="418" t="s">
        <v>113</v>
      </c>
      <c r="AW1215" s="418" t="s">
        <v>93</v>
      </c>
      <c r="AX1215" s="418" t="s">
        <v>111</v>
      </c>
      <c r="AY1215" s="419" t="s">
        <v>188</v>
      </c>
    </row>
    <row r="1216" spans="2:65" s="418" customFormat="1">
      <c r="B1216" s="417"/>
      <c r="D1216" s="414" t="s">
        <v>201</v>
      </c>
      <c r="E1216" s="419" t="s">
        <v>69</v>
      </c>
      <c r="F1216" s="420" t="s">
        <v>7415</v>
      </c>
      <c r="H1216" s="419" t="s">
        <v>69</v>
      </c>
      <c r="I1216" s="421"/>
      <c r="L1216" s="417"/>
      <c r="M1216" s="422"/>
      <c r="N1216" s="423"/>
      <c r="O1216" s="423"/>
      <c r="P1216" s="423"/>
      <c r="Q1216" s="423"/>
      <c r="R1216" s="423"/>
      <c r="S1216" s="423"/>
      <c r="T1216" s="424"/>
      <c r="AT1216" s="419" t="s">
        <v>201</v>
      </c>
      <c r="AU1216" s="419" t="s">
        <v>115</v>
      </c>
      <c r="AV1216" s="418" t="s">
        <v>113</v>
      </c>
      <c r="AW1216" s="418" t="s">
        <v>93</v>
      </c>
      <c r="AX1216" s="418" t="s">
        <v>111</v>
      </c>
      <c r="AY1216" s="419" t="s">
        <v>188</v>
      </c>
    </row>
    <row r="1217" spans="2:65" s="418" customFormat="1">
      <c r="B1217" s="417"/>
      <c r="D1217" s="414" t="s">
        <v>201</v>
      </c>
      <c r="E1217" s="419" t="s">
        <v>69</v>
      </c>
      <c r="F1217" s="420" t="s">
        <v>7813</v>
      </c>
      <c r="H1217" s="419" t="s">
        <v>69</v>
      </c>
      <c r="I1217" s="421"/>
      <c r="L1217" s="417"/>
      <c r="M1217" s="422"/>
      <c r="N1217" s="423"/>
      <c r="O1217" s="423"/>
      <c r="P1217" s="423"/>
      <c r="Q1217" s="423"/>
      <c r="R1217" s="423"/>
      <c r="S1217" s="423"/>
      <c r="T1217" s="424"/>
      <c r="AT1217" s="419" t="s">
        <v>201</v>
      </c>
      <c r="AU1217" s="419" t="s">
        <v>115</v>
      </c>
      <c r="AV1217" s="418" t="s">
        <v>113</v>
      </c>
      <c r="AW1217" s="418" t="s">
        <v>93</v>
      </c>
      <c r="AX1217" s="418" t="s">
        <v>111</v>
      </c>
      <c r="AY1217" s="419" t="s">
        <v>188</v>
      </c>
    </row>
    <row r="1218" spans="2:65" s="418" customFormat="1">
      <c r="B1218" s="417"/>
      <c r="D1218" s="414" t="s">
        <v>201</v>
      </c>
      <c r="E1218" s="419" t="s">
        <v>69</v>
      </c>
      <c r="F1218" s="420" t="s">
        <v>7871</v>
      </c>
      <c r="H1218" s="419" t="s">
        <v>69</v>
      </c>
      <c r="I1218" s="421"/>
      <c r="L1218" s="417"/>
      <c r="M1218" s="422"/>
      <c r="N1218" s="423"/>
      <c r="O1218" s="423"/>
      <c r="P1218" s="423"/>
      <c r="Q1218" s="423"/>
      <c r="R1218" s="423"/>
      <c r="S1218" s="423"/>
      <c r="T1218" s="424"/>
      <c r="AT1218" s="419" t="s">
        <v>201</v>
      </c>
      <c r="AU1218" s="419" t="s">
        <v>115</v>
      </c>
      <c r="AV1218" s="418" t="s">
        <v>113</v>
      </c>
      <c r="AW1218" s="418" t="s">
        <v>93</v>
      </c>
      <c r="AX1218" s="418" t="s">
        <v>111</v>
      </c>
      <c r="AY1218" s="419" t="s">
        <v>188</v>
      </c>
    </row>
    <row r="1219" spans="2:65" s="426" customFormat="1">
      <c r="B1219" s="425"/>
      <c r="D1219" s="414" t="s">
        <v>201</v>
      </c>
      <c r="E1219" s="427" t="s">
        <v>69</v>
      </c>
      <c r="F1219" s="428" t="s">
        <v>115</v>
      </c>
      <c r="H1219" s="429">
        <v>2</v>
      </c>
      <c r="I1219" s="430"/>
      <c r="L1219" s="425"/>
      <c r="M1219" s="431"/>
      <c r="N1219" s="432"/>
      <c r="O1219" s="432"/>
      <c r="P1219" s="432"/>
      <c r="Q1219" s="432"/>
      <c r="R1219" s="432"/>
      <c r="S1219" s="432"/>
      <c r="T1219" s="433"/>
      <c r="AT1219" s="427" t="s">
        <v>201</v>
      </c>
      <c r="AU1219" s="427" t="s">
        <v>115</v>
      </c>
      <c r="AV1219" s="426" t="s">
        <v>115</v>
      </c>
      <c r="AW1219" s="426" t="s">
        <v>93</v>
      </c>
      <c r="AX1219" s="426" t="s">
        <v>111</v>
      </c>
      <c r="AY1219" s="427" t="s">
        <v>188</v>
      </c>
    </row>
    <row r="1220" spans="2:65" s="435" customFormat="1">
      <c r="B1220" s="434"/>
      <c r="D1220" s="414" t="s">
        <v>201</v>
      </c>
      <c r="E1220" s="436" t="s">
        <v>69</v>
      </c>
      <c r="F1220" s="437" t="s">
        <v>210</v>
      </c>
      <c r="H1220" s="438">
        <v>2</v>
      </c>
      <c r="I1220" s="439"/>
      <c r="L1220" s="434"/>
      <c r="M1220" s="440"/>
      <c r="N1220" s="441"/>
      <c r="O1220" s="441"/>
      <c r="P1220" s="441"/>
      <c r="Q1220" s="441"/>
      <c r="R1220" s="441"/>
      <c r="S1220" s="441"/>
      <c r="T1220" s="442"/>
      <c r="AT1220" s="436" t="s">
        <v>201</v>
      </c>
      <c r="AU1220" s="436" t="s">
        <v>115</v>
      </c>
      <c r="AV1220" s="435" t="s">
        <v>195</v>
      </c>
      <c r="AW1220" s="435" t="s">
        <v>93</v>
      </c>
      <c r="AX1220" s="435" t="s">
        <v>113</v>
      </c>
      <c r="AY1220" s="436" t="s">
        <v>188</v>
      </c>
    </row>
    <row r="1221" spans="2:65" s="334" customFormat="1" ht="16.5" customHeight="1">
      <c r="B1221" s="86"/>
      <c r="C1221" s="87" t="s">
        <v>970</v>
      </c>
      <c r="D1221" s="87" t="s">
        <v>190</v>
      </c>
      <c r="E1221" s="88" t="s">
        <v>7875</v>
      </c>
      <c r="F1221" s="89" t="s">
        <v>7876</v>
      </c>
      <c r="G1221" s="90" t="s">
        <v>578</v>
      </c>
      <c r="H1221" s="91">
        <v>1</v>
      </c>
      <c r="I1221" s="238"/>
      <c r="J1221" s="92">
        <f>ROUND(I1221*H1221,2)</f>
        <v>0</v>
      </c>
      <c r="K1221" s="89" t="s">
        <v>194</v>
      </c>
      <c r="L1221" s="61"/>
      <c r="M1221" s="410" t="s">
        <v>69</v>
      </c>
      <c r="N1221" s="411" t="s">
        <v>100</v>
      </c>
      <c r="O1221" s="333"/>
      <c r="P1221" s="412">
        <f>O1221*H1221</f>
        <v>0</v>
      </c>
      <c r="Q1221" s="412">
        <v>0</v>
      </c>
      <c r="R1221" s="412">
        <f>Q1221*H1221</f>
        <v>0</v>
      </c>
      <c r="S1221" s="412">
        <v>0</v>
      </c>
      <c r="T1221" s="413">
        <f>S1221*H1221</f>
        <v>0</v>
      </c>
      <c r="AR1221" s="55" t="s">
        <v>389</v>
      </c>
      <c r="AT1221" s="55" t="s">
        <v>190</v>
      </c>
      <c r="AU1221" s="55" t="s">
        <v>115</v>
      </c>
      <c r="AY1221" s="55" t="s">
        <v>188</v>
      </c>
      <c r="BE1221" s="93">
        <f>IF(N1221="základní",J1221,0)</f>
        <v>0</v>
      </c>
      <c r="BF1221" s="93">
        <f>IF(N1221="snížená",J1221,0)</f>
        <v>0</v>
      </c>
      <c r="BG1221" s="93">
        <f>IF(N1221="zákl. přenesená",J1221,0)</f>
        <v>0</v>
      </c>
      <c r="BH1221" s="93">
        <f>IF(N1221="sníž. přenesená",J1221,0)</f>
        <v>0</v>
      </c>
      <c r="BI1221" s="93">
        <f>IF(N1221="nulová",J1221,0)</f>
        <v>0</v>
      </c>
      <c r="BJ1221" s="55" t="s">
        <v>113</v>
      </c>
      <c r="BK1221" s="93">
        <f>ROUND(I1221*H1221,2)</f>
        <v>0</v>
      </c>
      <c r="BL1221" s="55" t="s">
        <v>389</v>
      </c>
      <c r="BM1221" s="55" t="s">
        <v>7877</v>
      </c>
    </row>
    <row r="1222" spans="2:65" s="334" customFormat="1" ht="27">
      <c r="B1222" s="61"/>
      <c r="D1222" s="414" t="s">
        <v>197</v>
      </c>
      <c r="F1222" s="415" t="s">
        <v>7878</v>
      </c>
      <c r="I1222" s="240"/>
      <c r="L1222" s="61"/>
      <c r="M1222" s="94"/>
      <c r="N1222" s="333"/>
      <c r="O1222" s="333"/>
      <c r="P1222" s="333"/>
      <c r="Q1222" s="333"/>
      <c r="R1222" s="333"/>
      <c r="S1222" s="333"/>
      <c r="T1222" s="69"/>
      <c r="AT1222" s="55" t="s">
        <v>197</v>
      </c>
      <c r="AU1222" s="55" t="s">
        <v>115</v>
      </c>
    </row>
    <row r="1223" spans="2:65" s="334" customFormat="1" ht="27">
      <c r="B1223" s="61"/>
      <c r="D1223" s="414" t="s">
        <v>199</v>
      </c>
      <c r="F1223" s="416" t="s">
        <v>7879</v>
      </c>
      <c r="I1223" s="240"/>
      <c r="L1223" s="61"/>
      <c r="M1223" s="94"/>
      <c r="N1223" s="333"/>
      <c r="O1223" s="333"/>
      <c r="P1223" s="333"/>
      <c r="Q1223" s="333"/>
      <c r="R1223" s="333"/>
      <c r="S1223" s="333"/>
      <c r="T1223" s="69"/>
      <c r="AT1223" s="55" t="s">
        <v>199</v>
      </c>
      <c r="AU1223" s="55" t="s">
        <v>115</v>
      </c>
    </row>
    <row r="1224" spans="2:65" s="418" customFormat="1">
      <c r="B1224" s="417"/>
      <c r="D1224" s="414" t="s">
        <v>201</v>
      </c>
      <c r="E1224" s="419" t="s">
        <v>69</v>
      </c>
      <c r="F1224" s="420" t="s">
        <v>7412</v>
      </c>
      <c r="H1224" s="419" t="s">
        <v>69</v>
      </c>
      <c r="I1224" s="421"/>
      <c r="L1224" s="417"/>
      <c r="M1224" s="422"/>
      <c r="N1224" s="423"/>
      <c r="O1224" s="423"/>
      <c r="P1224" s="423"/>
      <c r="Q1224" s="423"/>
      <c r="R1224" s="423"/>
      <c r="S1224" s="423"/>
      <c r="T1224" s="424"/>
      <c r="AT1224" s="419" t="s">
        <v>201</v>
      </c>
      <c r="AU1224" s="419" t="s">
        <v>115</v>
      </c>
      <c r="AV1224" s="418" t="s">
        <v>113</v>
      </c>
      <c r="AW1224" s="418" t="s">
        <v>93</v>
      </c>
      <c r="AX1224" s="418" t="s">
        <v>111</v>
      </c>
      <c r="AY1224" s="419" t="s">
        <v>188</v>
      </c>
    </row>
    <row r="1225" spans="2:65" s="418" customFormat="1">
      <c r="B1225" s="417"/>
      <c r="D1225" s="414" t="s">
        <v>201</v>
      </c>
      <c r="E1225" s="419" t="s">
        <v>69</v>
      </c>
      <c r="F1225" s="420" t="s">
        <v>7413</v>
      </c>
      <c r="H1225" s="419" t="s">
        <v>69</v>
      </c>
      <c r="I1225" s="421"/>
      <c r="L1225" s="417"/>
      <c r="M1225" s="422"/>
      <c r="N1225" s="423"/>
      <c r="O1225" s="423"/>
      <c r="P1225" s="423"/>
      <c r="Q1225" s="423"/>
      <c r="R1225" s="423"/>
      <c r="S1225" s="423"/>
      <c r="T1225" s="424"/>
      <c r="AT1225" s="419" t="s">
        <v>201</v>
      </c>
      <c r="AU1225" s="419" t="s">
        <v>115</v>
      </c>
      <c r="AV1225" s="418" t="s">
        <v>113</v>
      </c>
      <c r="AW1225" s="418" t="s">
        <v>93</v>
      </c>
      <c r="AX1225" s="418" t="s">
        <v>111</v>
      </c>
      <c r="AY1225" s="419" t="s">
        <v>188</v>
      </c>
    </row>
    <row r="1226" spans="2:65" s="418" customFormat="1">
      <c r="B1226" s="417"/>
      <c r="D1226" s="414" t="s">
        <v>201</v>
      </c>
      <c r="E1226" s="419" t="s">
        <v>69</v>
      </c>
      <c r="F1226" s="420" t="s">
        <v>7414</v>
      </c>
      <c r="H1226" s="419" t="s">
        <v>69</v>
      </c>
      <c r="I1226" s="421"/>
      <c r="L1226" s="417"/>
      <c r="M1226" s="422"/>
      <c r="N1226" s="423"/>
      <c r="O1226" s="423"/>
      <c r="P1226" s="423"/>
      <c r="Q1226" s="423"/>
      <c r="R1226" s="423"/>
      <c r="S1226" s="423"/>
      <c r="T1226" s="424"/>
      <c r="AT1226" s="419" t="s">
        <v>201</v>
      </c>
      <c r="AU1226" s="419" t="s">
        <v>115</v>
      </c>
      <c r="AV1226" s="418" t="s">
        <v>113</v>
      </c>
      <c r="AW1226" s="418" t="s">
        <v>93</v>
      </c>
      <c r="AX1226" s="418" t="s">
        <v>111</v>
      </c>
      <c r="AY1226" s="419" t="s">
        <v>188</v>
      </c>
    </row>
    <row r="1227" spans="2:65" s="418" customFormat="1">
      <c r="B1227" s="417"/>
      <c r="D1227" s="414" t="s">
        <v>201</v>
      </c>
      <c r="E1227" s="419" t="s">
        <v>69</v>
      </c>
      <c r="F1227" s="420" t="s">
        <v>7415</v>
      </c>
      <c r="H1227" s="419" t="s">
        <v>69</v>
      </c>
      <c r="I1227" s="421"/>
      <c r="L1227" s="417"/>
      <c r="M1227" s="422"/>
      <c r="N1227" s="423"/>
      <c r="O1227" s="423"/>
      <c r="P1227" s="423"/>
      <c r="Q1227" s="423"/>
      <c r="R1227" s="423"/>
      <c r="S1227" s="423"/>
      <c r="T1227" s="424"/>
      <c r="AT1227" s="419" t="s">
        <v>201</v>
      </c>
      <c r="AU1227" s="419" t="s">
        <v>115</v>
      </c>
      <c r="AV1227" s="418" t="s">
        <v>113</v>
      </c>
      <c r="AW1227" s="418" t="s">
        <v>93</v>
      </c>
      <c r="AX1227" s="418" t="s">
        <v>111</v>
      </c>
      <c r="AY1227" s="419" t="s">
        <v>188</v>
      </c>
    </row>
    <row r="1228" spans="2:65" s="418" customFormat="1">
      <c r="B1228" s="417"/>
      <c r="D1228" s="414" t="s">
        <v>201</v>
      </c>
      <c r="E1228" s="419" t="s">
        <v>69</v>
      </c>
      <c r="F1228" s="420" t="s">
        <v>7451</v>
      </c>
      <c r="H1228" s="419" t="s">
        <v>69</v>
      </c>
      <c r="I1228" s="421"/>
      <c r="L1228" s="417"/>
      <c r="M1228" s="422"/>
      <c r="N1228" s="423"/>
      <c r="O1228" s="423"/>
      <c r="P1228" s="423"/>
      <c r="Q1228" s="423"/>
      <c r="R1228" s="423"/>
      <c r="S1228" s="423"/>
      <c r="T1228" s="424"/>
      <c r="AT1228" s="419" t="s">
        <v>201</v>
      </c>
      <c r="AU1228" s="419" t="s">
        <v>115</v>
      </c>
      <c r="AV1228" s="418" t="s">
        <v>113</v>
      </c>
      <c r="AW1228" s="418" t="s">
        <v>93</v>
      </c>
      <c r="AX1228" s="418" t="s">
        <v>111</v>
      </c>
      <c r="AY1228" s="419" t="s">
        <v>188</v>
      </c>
    </row>
    <row r="1229" spans="2:65" s="418" customFormat="1">
      <c r="B1229" s="417"/>
      <c r="D1229" s="414" t="s">
        <v>201</v>
      </c>
      <c r="E1229" s="419" t="s">
        <v>69</v>
      </c>
      <c r="F1229" s="420" t="s">
        <v>7880</v>
      </c>
      <c r="H1229" s="419" t="s">
        <v>69</v>
      </c>
      <c r="I1229" s="421"/>
      <c r="L1229" s="417"/>
      <c r="M1229" s="422"/>
      <c r="N1229" s="423"/>
      <c r="O1229" s="423"/>
      <c r="P1229" s="423"/>
      <c r="Q1229" s="423"/>
      <c r="R1229" s="423"/>
      <c r="S1229" s="423"/>
      <c r="T1229" s="424"/>
      <c r="AT1229" s="419" t="s">
        <v>201</v>
      </c>
      <c r="AU1229" s="419" t="s">
        <v>115</v>
      </c>
      <c r="AV1229" s="418" t="s">
        <v>113</v>
      </c>
      <c r="AW1229" s="418" t="s">
        <v>93</v>
      </c>
      <c r="AX1229" s="418" t="s">
        <v>111</v>
      </c>
      <c r="AY1229" s="419" t="s">
        <v>188</v>
      </c>
    </row>
    <row r="1230" spans="2:65" s="426" customFormat="1">
      <c r="B1230" s="425"/>
      <c r="D1230" s="414" t="s">
        <v>201</v>
      </c>
      <c r="E1230" s="427" t="s">
        <v>69</v>
      </c>
      <c r="F1230" s="428" t="s">
        <v>113</v>
      </c>
      <c r="H1230" s="429">
        <v>1</v>
      </c>
      <c r="I1230" s="430"/>
      <c r="L1230" s="425"/>
      <c r="M1230" s="431"/>
      <c r="N1230" s="432"/>
      <c r="O1230" s="432"/>
      <c r="P1230" s="432"/>
      <c r="Q1230" s="432"/>
      <c r="R1230" s="432"/>
      <c r="S1230" s="432"/>
      <c r="T1230" s="433"/>
      <c r="AT1230" s="427" t="s">
        <v>201</v>
      </c>
      <c r="AU1230" s="427" t="s">
        <v>115</v>
      </c>
      <c r="AV1230" s="426" t="s">
        <v>115</v>
      </c>
      <c r="AW1230" s="426" t="s">
        <v>93</v>
      </c>
      <c r="AX1230" s="426" t="s">
        <v>111</v>
      </c>
      <c r="AY1230" s="427" t="s">
        <v>188</v>
      </c>
    </row>
    <row r="1231" spans="2:65" s="435" customFormat="1">
      <c r="B1231" s="434"/>
      <c r="D1231" s="414" t="s">
        <v>201</v>
      </c>
      <c r="E1231" s="436" t="s">
        <v>69</v>
      </c>
      <c r="F1231" s="437" t="s">
        <v>210</v>
      </c>
      <c r="H1231" s="438">
        <v>1</v>
      </c>
      <c r="I1231" s="439"/>
      <c r="L1231" s="434"/>
      <c r="M1231" s="440"/>
      <c r="N1231" s="441"/>
      <c r="O1231" s="441"/>
      <c r="P1231" s="441"/>
      <c r="Q1231" s="441"/>
      <c r="R1231" s="441"/>
      <c r="S1231" s="441"/>
      <c r="T1231" s="442"/>
      <c r="AT1231" s="436" t="s">
        <v>201</v>
      </c>
      <c r="AU1231" s="436" t="s">
        <v>115</v>
      </c>
      <c r="AV1231" s="435" t="s">
        <v>195</v>
      </c>
      <c r="AW1231" s="435" t="s">
        <v>93</v>
      </c>
      <c r="AX1231" s="435" t="s">
        <v>113</v>
      </c>
      <c r="AY1231" s="436" t="s">
        <v>188</v>
      </c>
    </row>
    <row r="1232" spans="2:65" s="334" customFormat="1" ht="16.5" customHeight="1">
      <c r="B1232" s="86"/>
      <c r="C1232" s="87" t="s">
        <v>2033</v>
      </c>
      <c r="D1232" s="87" t="s">
        <v>190</v>
      </c>
      <c r="E1232" s="88" t="s">
        <v>7881</v>
      </c>
      <c r="F1232" s="89" t="s">
        <v>7882</v>
      </c>
      <c r="G1232" s="90" t="s">
        <v>578</v>
      </c>
      <c r="H1232" s="91">
        <v>1</v>
      </c>
      <c r="I1232" s="238"/>
      <c r="J1232" s="92">
        <f>ROUND(I1232*H1232,2)</f>
        <v>0</v>
      </c>
      <c r="K1232" s="89" t="s">
        <v>194</v>
      </c>
      <c r="L1232" s="61"/>
      <c r="M1232" s="410" t="s">
        <v>69</v>
      </c>
      <c r="N1232" s="411" t="s">
        <v>100</v>
      </c>
      <c r="O1232" s="333"/>
      <c r="P1232" s="412">
        <f>O1232*H1232</f>
        <v>0</v>
      </c>
      <c r="Q1232" s="412">
        <v>0</v>
      </c>
      <c r="R1232" s="412">
        <f>Q1232*H1232</f>
        <v>0</v>
      </c>
      <c r="S1232" s="412">
        <v>0</v>
      </c>
      <c r="T1232" s="413">
        <f>S1232*H1232</f>
        <v>0</v>
      </c>
      <c r="AR1232" s="55" t="s">
        <v>389</v>
      </c>
      <c r="AT1232" s="55" t="s">
        <v>190</v>
      </c>
      <c r="AU1232" s="55" t="s">
        <v>115</v>
      </c>
      <c r="AY1232" s="55" t="s">
        <v>188</v>
      </c>
      <c r="BE1232" s="93">
        <f>IF(N1232="základní",J1232,0)</f>
        <v>0</v>
      </c>
      <c r="BF1232" s="93">
        <f>IF(N1232="snížená",J1232,0)</f>
        <v>0</v>
      </c>
      <c r="BG1232" s="93">
        <f>IF(N1232="zákl. přenesená",J1232,0)</f>
        <v>0</v>
      </c>
      <c r="BH1232" s="93">
        <f>IF(N1232="sníž. přenesená",J1232,0)</f>
        <v>0</v>
      </c>
      <c r="BI1232" s="93">
        <f>IF(N1232="nulová",J1232,0)</f>
        <v>0</v>
      </c>
      <c r="BJ1232" s="55" t="s">
        <v>113</v>
      </c>
      <c r="BK1232" s="93">
        <f>ROUND(I1232*H1232,2)</f>
        <v>0</v>
      </c>
      <c r="BL1232" s="55" t="s">
        <v>389</v>
      </c>
      <c r="BM1232" s="55" t="s">
        <v>7883</v>
      </c>
    </row>
    <row r="1233" spans="2:65" s="334" customFormat="1" ht="40.5">
      <c r="B1233" s="61"/>
      <c r="D1233" s="414" t="s">
        <v>197</v>
      </c>
      <c r="F1233" s="415" t="s">
        <v>7884</v>
      </c>
      <c r="I1233" s="240"/>
      <c r="L1233" s="61"/>
      <c r="M1233" s="94"/>
      <c r="N1233" s="333"/>
      <c r="O1233" s="333"/>
      <c r="P1233" s="333"/>
      <c r="Q1233" s="333"/>
      <c r="R1233" s="333"/>
      <c r="S1233" s="333"/>
      <c r="T1233" s="69"/>
      <c r="AT1233" s="55" t="s">
        <v>197</v>
      </c>
      <c r="AU1233" s="55" t="s">
        <v>115</v>
      </c>
    </row>
    <row r="1234" spans="2:65" s="334" customFormat="1" ht="27">
      <c r="B1234" s="61"/>
      <c r="D1234" s="414" t="s">
        <v>199</v>
      </c>
      <c r="F1234" s="416" t="s">
        <v>7879</v>
      </c>
      <c r="I1234" s="240"/>
      <c r="L1234" s="61"/>
      <c r="M1234" s="94"/>
      <c r="N1234" s="333"/>
      <c r="O1234" s="333"/>
      <c r="P1234" s="333"/>
      <c r="Q1234" s="333"/>
      <c r="R1234" s="333"/>
      <c r="S1234" s="333"/>
      <c r="T1234" s="69"/>
      <c r="AT1234" s="55" t="s">
        <v>199</v>
      </c>
      <c r="AU1234" s="55" t="s">
        <v>115</v>
      </c>
    </row>
    <row r="1235" spans="2:65" s="418" customFormat="1">
      <c r="B1235" s="417"/>
      <c r="D1235" s="414" t="s">
        <v>201</v>
      </c>
      <c r="E1235" s="419" t="s">
        <v>69</v>
      </c>
      <c r="F1235" s="420" t="s">
        <v>7412</v>
      </c>
      <c r="H1235" s="419" t="s">
        <v>69</v>
      </c>
      <c r="I1235" s="421"/>
      <c r="L1235" s="417"/>
      <c r="M1235" s="422"/>
      <c r="N1235" s="423"/>
      <c r="O1235" s="423"/>
      <c r="P1235" s="423"/>
      <c r="Q1235" s="423"/>
      <c r="R1235" s="423"/>
      <c r="S1235" s="423"/>
      <c r="T1235" s="424"/>
      <c r="AT1235" s="419" t="s">
        <v>201</v>
      </c>
      <c r="AU1235" s="419" t="s">
        <v>115</v>
      </c>
      <c r="AV1235" s="418" t="s">
        <v>113</v>
      </c>
      <c r="AW1235" s="418" t="s">
        <v>93</v>
      </c>
      <c r="AX1235" s="418" t="s">
        <v>111</v>
      </c>
      <c r="AY1235" s="419" t="s">
        <v>188</v>
      </c>
    </row>
    <row r="1236" spans="2:65" s="418" customFormat="1">
      <c r="B1236" s="417"/>
      <c r="D1236" s="414" t="s">
        <v>201</v>
      </c>
      <c r="E1236" s="419" t="s">
        <v>69</v>
      </c>
      <c r="F1236" s="420" t="s">
        <v>7413</v>
      </c>
      <c r="H1236" s="419" t="s">
        <v>69</v>
      </c>
      <c r="I1236" s="421"/>
      <c r="L1236" s="417"/>
      <c r="M1236" s="422"/>
      <c r="N1236" s="423"/>
      <c r="O1236" s="423"/>
      <c r="P1236" s="423"/>
      <c r="Q1236" s="423"/>
      <c r="R1236" s="423"/>
      <c r="S1236" s="423"/>
      <c r="T1236" s="424"/>
      <c r="AT1236" s="419" t="s">
        <v>201</v>
      </c>
      <c r="AU1236" s="419" t="s">
        <v>115</v>
      </c>
      <c r="AV1236" s="418" t="s">
        <v>113</v>
      </c>
      <c r="AW1236" s="418" t="s">
        <v>93</v>
      </c>
      <c r="AX1236" s="418" t="s">
        <v>111</v>
      </c>
      <c r="AY1236" s="419" t="s">
        <v>188</v>
      </c>
    </row>
    <row r="1237" spans="2:65" s="418" customFormat="1">
      <c r="B1237" s="417"/>
      <c r="D1237" s="414" t="s">
        <v>201</v>
      </c>
      <c r="E1237" s="419" t="s">
        <v>69</v>
      </c>
      <c r="F1237" s="420" t="s">
        <v>7414</v>
      </c>
      <c r="H1237" s="419" t="s">
        <v>69</v>
      </c>
      <c r="I1237" s="421"/>
      <c r="L1237" s="417"/>
      <c r="M1237" s="422"/>
      <c r="N1237" s="423"/>
      <c r="O1237" s="423"/>
      <c r="P1237" s="423"/>
      <c r="Q1237" s="423"/>
      <c r="R1237" s="423"/>
      <c r="S1237" s="423"/>
      <c r="T1237" s="424"/>
      <c r="AT1237" s="419" t="s">
        <v>201</v>
      </c>
      <c r="AU1237" s="419" t="s">
        <v>115</v>
      </c>
      <c r="AV1237" s="418" t="s">
        <v>113</v>
      </c>
      <c r="AW1237" s="418" t="s">
        <v>93</v>
      </c>
      <c r="AX1237" s="418" t="s">
        <v>111</v>
      </c>
      <c r="AY1237" s="419" t="s">
        <v>188</v>
      </c>
    </row>
    <row r="1238" spans="2:65" s="418" customFormat="1">
      <c r="B1238" s="417"/>
      <c r="D1238" s="414" t="s">
        <v>201</v>
      </c>
      <c r="E1238" s="419" t="s">
        <v>69</v>
      </c>
      <c r="F1238" s="420" t="s">
        <v>7415</v>
      </c>
      <c r="H1238" s="419" t="s">
        <v>69</v>
      </c>
      <c r="I1238" s="421"/>
      <c r="L1238" s="417"/>
      <c r="M1238" s="422"/>
      <c r="N1238" s="423"/>
      <c r="O1238" s="423"/>
      <c r="P1238" s="423"/>
      <c r="Q1238" s="423"/>
      <c r="R1238" s="423"/>
      <c r="S1238" s="423"/>
      <c r="T1238" s="424"/>
      <c r="AT1238" s="419" t="s">
        <v>201</v>
      </c>
      <c r="AU1238" s="419" t="s">
        <v>115</v>
      </c>
      <c r="AV1238" s="418" t="s">
        <v>113</v>
      </c>
      <c r="AW1238" s="418" t="s">
        <v>93</v>
      </c>
      <c r="AX1238" s="418" t="s">
        <v>111</v>
      </c>
      <c r="AY1238" s="419" t="s">
        <v>188</v>
      </c>
    </row>
    <row r="1239" spans="2:65" s="418" customFormat="1">
      <c r="B1239" s="417"/>
      <c r="D1239" s="414" t="s">
        <v>201</v>
      </c>
      <c r="E1239" s="419" t="s">
        <v>69</v>
      </c>
      <c r="F1239" s="420" t="s">
        <v>7451</v>
      </c>
      <c r="H1239" s="419" t="s">
        <v>69</v>
      </c>
      <c r="I1239" s="421"/>
      <c r="L1239" s="417"/>
      <c r="M1239" s="422"/>
      <c r="N1239" s="423"/>
      <c r="O1239" s="423"/>
      <c r="P1239" s="423"/>
      <c r="Q1239" s="423"/>
      <c r="R1239" s="423"/>
      <c r="S1239" s="423"/>
      <c r="T1239" s="424"/>
      <c r="AT1239" s="419" t="s">
        <v>201</v>
      </c>
      <c r="AU1239" s="419" t="s">
        <v>115</v>
      </c>
      <c r="AV1239" s="418" t="s">
        <v>113</v>
      </c>
      <c r="AW1239" s="418" t="s">
        <v>93</v>
      </c>
      <c r="AX1239" s="418" t="s">
        <v>111</v>
      </c>
      <c r="AY1239" s="419" t="s">
        <v>188</v>
      </c>
    </row>
    <row r="1240" spans="2:65" s="418" customFormat="1">
      <c r="B1240" s="417"/>
      <c r="D1240" s="414" t="s">
        <v>201</v>
      </c>
      <c r="E1240" s="419" t="s">
        <v>69</v>
      </c>
      <c r="F1240" s="420" t="s">
        <v>7880</v>
      </c>
      <c r="H1240" s="419" t="s">
        <v>69</v>
      </c>
      <c r="I1240" s="421"/>
      <c r="L1240" s="417"/>
      <c r="M1240" s="422"/>
      <c r="N1240" s="423"/>
      <c r="O1240" s="423"/>
      <c r="P1240" s="423"/>
      <c r="Q1240" s="423"/>
      <c r="R1240" s="423"/>
      <c r="S1240" s="423"/>
      <c r="T1240" s="424"/>
      <c r="AT1240" s="419" t="s">
        <v>201</v>
      </c>
      <c r="AU1240" s="419" t="s">
        <v>115</v>
      </c>
      <c r="AV1240" s="418" t="s">
        <v>113</v>
      </c>
      <c r="AW1240" s="418" t="s">
        <v>93</v>
      </c>
      <c r="AX1240" s="418" t="s">
        <v>111</v>
      </c>
      <c r="AY1240" s="419" t="s">
        <v>188</v>
      </c>
    </row>
    <row r="1241" spans="2:65" s="426" customFormat="1">
      <c r="B1241" s="425"/>
      <c r="D1241" s="414" t="s">
        <v>201</v>
      </c>
      <c r="E1241" s="427" t="s">
        <v>69</v>
      </c>
      <c r="F1241" s="428" t="s">
        <v>113</v>
      </c>
      <c r="H1241" s="429">
        <v>1</v>
      </c>
      <c r="I1241" s="430"/>
      <c r="L1241" s="425"/>
      <c r="M1241" s="431"/>
      <c r="N1241" s="432"/>
      <c r="O1241" s="432"/>
      <c r="P1241" s="432"/>
      <c r="Q1241" s="432"/>
      <c r="R1241" s="432"/>
      <c r="S1241" s="432"/>
      <c r="T1241" s="433"/>
      <c r="AT1241" s="427" t="s">
        <v>201</v>
      </c>
      <c r="AU1241" s="427" t="s">
        <v>115</v>
      </c>
      <c r="AV1241" s="426" t="s">
        <v>115</v>
      </c>
      <c r="AW1241" s="426" t="s">
        <v>93</v>
      </c>
      <c r="AX1241" s="426" t="s">
        <v>111</v>
      </c>
      <c r="AY1241" s="427" t="s">
        <v>188</v>
      </c>
    </row>
    <row r="1242" spans="2:65" s="435" customFormat="1">
      <c r="B1242" s="434"/>
      <c r="D1242" s="414" t="s">
        <v>201</v>
      </c>
      <c r="E1242" s="436" t="s">
        <v>69</v>
      </c>
      <c r="F1242" s="437" t="s">
        <v>210</v>
      </c>
      <c r="H1242" s="438">
        <v>1</v>
      </c>
      <c r="I1242" s="439"/>
      <c r="L1242" s="434"/>
      <c r="M1242" s="440"/>
      <c r="N1242" s="441"/>
      <c r="O1242" s="441"/>
      <c r="P1242" s="441"/>
      <c r="Q1242" s="441"/>
      <c r="R1242" s="441"/>
      <c r="S1242" s="441"/>
      <c r="T1242" s="442"/>
      <c r="AT1242" s="436" t="s">
        <v>201</v>
      </c>
      <c r="AU1242" s="436" t="s">
        <v>115</v>
      </c>
      <c r="AV1242" s="435" t="s">
        <v>195</v>
      </c>
      <c r="AW1242" s="435" t="s">
        <v>93</v>
      </c>
      <c r="AX1242" s="435" t="s">
        <v>113</v>
      </c>
      <c r="AY1242" s="436" t="s">
        <v>188</v>
      </c>
    </row>
    <row r="1243" spans="2:65" s="334" customFormat="1" ht="38.25" customHeight="1">
      <c r="B1243" s="86"/>
      <c r="C1243" s="87" t="s">
        <v>2041</v>
      </c>
      <c r="D1243" s="87" t="s">
        <v>190</v>
      </c>
      <c r="E1243" s="88" t="s">
        <v>7885</v>
      </c>
      <c r="F1243" s="89" t="s">
        <v>7886</v>
      </c>
      <c r="G1243" s="90" t="s">
        <v>578</v>
      </c>
      <c r="H1243" s="91">
        <v>2</v>
      </c>
      <c r="I1243" s="238"/>
      <c r="J1243" s="92">
        <f>ROUND(I1243*H1243,2)</f>
        <v>0</v>
      </c>
      <c r="K1243" s="89" t="s">
        <v>194</v>
      </c>
      <c r="L1243" s="61"/>
      <c r="M1243" s="410" t="s">
        <v>69</v>
      </c>
      <c r="N1243" s="411" t="s">
        <v>100</v>
      </c>
      <c r="O1243" s="333"/>
      <c r="P1243" s="412">
        <f>O1243*H1243</f>
        <v>0</v>
      </c>
      <c r="Q1243" s="412">
        <v>0</v>
      </c>
      <c r="R1243" s="412">
        <f>Q1243*H1243</f>
        <v>0</v>
      </c>
      <c r="S1243" s="412">
        <v>0</v>
      </c>
      <c r="T1243" s="413">
        <f>S1243*H1243</f>
        <v>0</v>
      </c>
      <c r="AR1243" s="55" t="s">
        <v>389</v>
      </c>
      <c r="AT1243" s="55" t="s">
        <v>190</v>
      </c>
      <c r="AU1243" s="55" t="s">
        <v>115</v>
      </c>
      <c r="AY1243" s="55" t="s">
        <v>188</v>
      </c>
      <c r="BE1243" s="93">
        <f>IF(N1243="základní",J1243,0)</f>
        <v>0</v>
      </c>
      <c r="BF1243" s="93">
        <f>IF(N1243="snížená",J1243,0)</f>
        <v>0</v>
      </c>
      <c r="BG1243" s="93">
        <f>IF(N1243="zákl. přenesená",J1243,0)</f>
        <v>0</v>
      </c>
      <c r="BH1243" s="93">
        <f>IF(N1243="sníž. přenesená",J1243,0)</f>
        <v>0</v>
      </c>
      <c r="BI1243" s="93">
        <f>IF(N1243="nulová",J1243,0)</f>
        <v>0</v>
      </c>
      <c r="BJ1243" s="55" t="s">
        <v>113</v>
      </c>
      <c r="BK1243" s="93">
        <f>ROUND(I1243*H1243,2)</f>
        <v>0</v>
      </c>
      <c r="BL1243" s="55" t="s">
        <v>389</v>
      </c>
      <c r="BM1243" s="55" t="s">
        <v>7887</v>
      </c>
    </row>
    <row r="1244" spans="2:65" s="334" customFormat="1" ht="27">
      <c r="B1244" s="61"/>
      <c r="D1244" s="414" t="s">
        <v>197</v>
      </c>
      <c r="F1244" s="415" t="s">
        <v>7886</v>
      </c>
      <c r="I1244" s="240"/>
      <c r="L1244" s="61"/>
      <c r="M1244" s="94"/>
      <c r="N1244" s="333"/>
      <c r="O1244" s="333"/>
      <c r="P1244" s="333"/>
      <c r="Q1244" s="333"/>
      <c r="R1244" s="333"/>
      <c r="S1244" s="333"/>
      <c r="T1244" s="69"/>
      <c r="AT1244" s="55" t="s">
        <v>197</v>
      </c>
      <c r="AU1244" s="55" t="s">
        <v>115</v>
      </c>
    </row>
    <row r="1245" spans="2:65" s="418" customFormat="1">
      <c r="B1245" s="417"/>
      <c r="D1245" s="414" t="s">
        <v>201</v>
      </c>
      <c r="E1245" s="419" t="s">
        <v>69</v>
      </c>
      <c r="F1245" s="420" t="s">
        <v>7412</v>
      </c>
      <c r="H1245" s="419" t="s">
        <v>69</v>
      </c>
      <c r="I1245" s="421"/>
      <c r="L1245" s="417"/>
      <c r="M1245" s="422"/>
      <c r="N1245" s="423"/>
      <c r="O1245" s="423"/>
      <c r="P1245" s="423"/>
      <c r="Q1245" s="423"/>
      <c r="R1245" s="423"/>
      <c r="S1245" s="423"/>
      <c r="T1245" s="424"/>
      <c r="AT1245" s="419" t="s">
        <v>201</v>
      </c>
      <c r="AU1245" s="419" t="s">
        <v>115</v>
      </c>
      <c r="AV1245" s="418" t="s">
        <v>113</v>
      </c>
      <c r="AW1245" s="418" t="s">
        <v>93</v>
      </c>
      <c r="AX1245" s="418" t="s">
        <v>111</v>
      </c>
      <c r="AY1245" s="419" t="s">
        <v>188</v>
      </c>
    </row>
    <row r="1246" spans="2:65" s="418" customFormat="1">
      <c r="B1246" s="417"/>
      <c r="D1246" s="414" t="s">
        <v>201</v>
      </c>
      <c r="E1246" s="419" t="s">
        <v>69</v>
      </c>
      <c r="F1246" s="420" t="s">
        <v>7413</v>
      </c>
      <c r="H1246" s="419" t="s">
        <v>69</v>
      </c>
      <c r="I1246" s="421"/>
      <c r="L1246" s="417"/>
      <c r="M1246" s="422"/>
      <c r="N1246" s="423"/>
      <c r="O1246" s="423"/>
      <c r="P1246" s="423"/>
      <c r="Q1246" s="423"/>
      <c r="R1246" s="423"/>
      <c r="S1246" s="423"/>
      <c r="T1246" s="424"/>
      <c r="AT1246" s="419" t="s">
        <v>201</v>
      </c>
      <c r="AU1246" s="419" t="s">
        <v>115</v>
      </c>
      <c r="AV1246" s="418" t="s">
        <v>113</v>
      </c>
      <c r="AW1246" s="418" t="s">
        <v>93</v>
      </c>
      <c r="AX1246" s="418" t="s">
        <v>111</v>
      </c>
      <c r="AY1246" s="419" t="s">
        <v>188</v>
      </c>
    </row>
    <row r="1247" spans="2:65" s="418" customFormat="1">
      <c r="B1247" s="417"/>
      <c r="D1247" s="414" t="s">
        <v>201</v>
      </c>
      <c r="E1247" s="419" t="s">
        <v>69</v>
      </c>
      <c r="F1247" s="420" t="s">
        <v>7414</v>
      </c>
      <c r="H1247" s="419" t="s">
        <v>69</v>
      </c>
      <c r="I1247" s="421"/>
      <c r="L1247" s="417"/>
      <c r="M1247" s="422"/>
      <c r="N1247" s="423"/>
      <c r="O1247" s="423"/>
      <c r="P1247" s="423"/>
      <c r="Q1247" s="423"/>
      <c r="R1247" s="423"/>
      <c r="S1247" s="423"/>
      <c r="T1247" s="424"/>
      <c r="AT1247" s="419" t="s">
        <v>201</v>
      </c>
      <c r="AU1247" s="419" t="s">
        <v>115</v>
      </c>
      <c r="AV1247" s="418" t="s">
        <v>113</v>
      </c>
      <c r="AW1247" s="418" t="s">
        <v>93</v>
      </c>
      <c r="AX1247" s="418" t="s">
        <v>111</v>
      </c>
      <c r="AY1247" s="419" t="s">
        <v>188</v>
      </c>
    </row>
    <row r="1248" spans="2:65" s="418" customFormat="1">
      <c r="B1248" s="417"/>
      <c r="D1248" s="414" t="s">
        <v>201</v>
      </c>
      <c r="E1248" s="419" t="s">
        <v>69</v>
      </c>
      <c r="F1248" s="420" t="s">
        <v>7415</v>
      </c>
      <c r="H1248" s="419" t="s">
        <v>69</v>
      </c>
      <c r="I1248" s="421"/>
      <c r="L1248" s="417"/>
      <c r="M1248" s="422"/>
      <c r="N1248" s="423"/>
      <c r="O1248" s="423"/>
      <c r="P1248" s="423"/>
      <c r="Q1248" s="423"/>
      <c r="R1248" s="423"/>
      <c r="S1248" s="423"/>
      <c r="T1248" s="424"/>
      <c r="AT1248" s="419" t="s">
        <v>201</v>
      </c>
      <c r="AU1248" s="419" t="s">
        <v>115</v>
      </c>
      <c r="AV1248" s="418" t="s">
        <v>113</v>
      </c>
      <c r="AW1248" s="418" t="s">
        <v>93</v>
      </c>
      <c r="AX1248" s="418" t="s">
        <v>111</v>
      </c>
      <c r="AY1248" s="419" t="s">
        <v>188</v>
      </c>
    </row>
    <row r="1249" spans="2:65" s="418" customFormat="1">
      <c r="B1249" s="417"/>
      <c r="D1249" s="414" t="s">
        <v>201</v>
      </c>
      <c r="E1249" s="419" t="s">
        <v>69</v>
      </c>
      <c r="F1249" s="420" t="s">
        <v>7649</v>
      </c>
      <c r="H1249" s="419" t="s">
        <v>69</v>
      </c>
      <c r="I1249" s="421"/>
      <c r="L1249" s="417"/>
      <c r="M1249" s="422"/>
      <c r="N1249" s="423"/>
      <c r="O1249" s="423"/>
      <c r="P1249" s="423"/>
      <c r="Q1249" s="423"/>
      <c r="R1249" s="423"/>
      <c r="S1249" s="423"/>
      <c r="T1249" s="424"/>
      <c r="AT1249" s="419" t="s">
        <v>201</v>
      </c>
      <c r="AU1249" s="419" t="s">
        <v>115</v>
      </c>
      <c r="AV1249" s="418" t="s">
        <v>113</v>
      </c>
      <c r="AW1249" s="418" t="s">
        <v>93</v>
      </c>
      <c r="AX1249" s="418" t="s">
        <v>111</v>
      </c>
      <c r="AY1249" s="419" t="s">
        <v>188</v>
      </c>
    </row>
    <row r="1250" spans="2:65" s="418" customFormat="1">
      <c r="B1250" s="417"/>
      <c r="D1250" s="414" t="s">
        <v>201</v>
      </c>
      <c r="E1250" s="419" t="s">
        <v>69</v>
      </c>
      <c r="F1250" s="420" t="s">
        <v>7650</v>
      </c>
      <c r="H1250" s="419" t="s">
        <v>69</v>
      </c>
      <c r="I1250" s="421"/>
      <c r="L1250" s="417"/>
      <c r="M1250" s="422"/>
      <c r="N1250" s="423"/>
      <c r="O1250" s="423"/>
      <c r="P1250" s="423"/>
      <c r="Q1250" s="423"/>
      <c r="R1250" s="423"/>
      <c r="S1250" s="423"/>
      <c r="T1250" s="424"/>
      <c r="AT1250" s="419" t="s">
        <v>201</v>
      </c>
      <c r="AU1250" s="419" t="s">
        <v>115</v>
      </c>
      <c r="AV1250" s="418" t="s">
        <v>113</v>
      </c>
      <c r="AW1250" s="418" t="s">
        <v>93</v>
      </c>
      <c r="AX1250" s="418" t="s">
        <v>111</v>
      </c>
      <c r="AY1250" s="419" t="s">
        <v>188</v>
      </c>
    </row>
    <row r="1251" spans="2:65" s="418" customFormat="1" ht="27">
      <c r="B1251" s="417"/>
      <c r="D1251" s="414" t="s">
        <v>201</v>
      </c>
      <c r="E1251" s="419" t="s">
        <v>69</v>
      </c>
      <c r="F1251" s="420" t="s">
        <v>7651</v>
      </c>
      <c r="H1251" s="419" t="s">
        <v>69</v>
      </c>
      <c r="I1251" s="421"/>
      <c r="L1251" s="417"/>
      <c r="M1251" s="422"/>
      <c r="N1251" s="423"/>
      <c r="O1251" s="423"/>
      <c r="P1251" s="423"/>
      <c r="Q1251" s="423"/>
      <c r="R1251" s="423"/>
      <c r="S1251" s="423"/>
      <c r="T1251" s="424"/>
      <c r="AT1251" s="419" t="s">
        <v>201</v>
      </c>
      <c r="AU1251" s="419" t="s">
        <v>115</v>
      </c>
      <c r="AV1251" s="418" t="s">
        <v>113</v>
      </c>
      <c r="AW1251" s="418" t="s">
        <v>93</v>
      </c>
      <c r="AX1251" s="418" t="s">
        <v>111</v>
      </c>
      <c r="AY1251" s="419" t="s">
        <v>188</v>
      </c>
    </row>
    <row r="1252" spans="2:65" s="418" customFormat="1" ht="27">
      <c r="B1252" s="417"/>
      <c r="D1252" s="414" t="s">
        <v>201</v>
      </c>
      <c r="E1252" s="419" t="s">
        <v>69</v>
      </c>
      <c r="F1252" s="420" t="s">
        <v>7652</v>
      </c>
      <c r="H1252" s="419" t="s">
        <v>69</v>
      </c>
      <c r="I1252" s="421"/>
      <c r="L1252" s="417"/>
      <c r="M1252" s="422"/>
      <c r="N1252" s="423"/>
      <c r="O1252" s="423"/>
      <c r="P1252" s="423"/>
      <c r="Q1252" s="423"/>
      <c r="R1252" s="423"/>
      <c r="S1252" s="423"/>
      <c r="T1252" s="424"/>
      <c r="AT1252" s="419" t="s">
        <v>201</v>
      </c>
      <c r="AU1252" s="419" t="s">
        <v>115</v>
      </c>
      <c r="AV1252" s="418" t="s">
        <v>113</v>
      </c>
      <c r="AW1252" s="418" t="s">
        <v>93</v>
      </c>
      <c r="AX1252" s="418" t="s">
        <v>111</v>
      </c>
      <c r="AY1252" s="419" t="s">
        <v>188</v>
      </c>
    </row>
    <row r="1253" spans="2:65" s="418" customFormat="1">
      <c r="B1253" s="417"/>
      <c r="D1253" s="414" t="s">
        <v>201</v>
      </c>
      <c r="E1253" s="419" t="s">
        <v>69</v>
      </c>
      <c r="F1253" s="420" t="s">
        <v>7653</v>
      </c>
      <c r="H1253" s="419" t="s">
        <v>69</v>
      </c>
      <c r="I1253" s="421"/>
      <c r="L1253" s="417"/>
      <c r="M1253" s="422"/>
      <c r="N1253" s="423"/>
      <c r="O1253" s="423"/>
      <c r="P1253" s="423"/>
      <c r="Q1253" s="423"/>
      <c r="R1253" s="423"/>
      <c r="S1253" s="423"/>
      <c r="T1253" s="424"/>
      <c r="AT1253" s="419" t="s">
        <v>201</v>
      </c>
      <c r="AU1253" s="419" t="s">
        <v>115</v>
      </c>
      <c r="AV1253" s="418" t="s">
        <v>113</v>
      </c>
      <c r="AW1253" s="418" t="s">
        <v>93</v>
      </c>
      <c r="AX1253" s="418" t="s">
        <v>111</v>
      </c>
      <c r="AY1253" s="419" t="s">
        <v>188</v>
      </c>
    </row>
    <row r="1254" spans="2:65" s="426" customFormat="1">
      <c r="B1254" s="425"/>
      <c r="D1254" s="414" t="s">
        <v>201</v>
      </c>
      <c r="E1254" s="427" t="s">
        <v>69</v>
      </c>
      <c r="F1254" s="428" t="s">
        <v>113</v>
      </c>
      <c r="H1254" s="429">
        <v>1</v>
      </c>
      <c r="I1254" s="430"/>
      <c r="L1254" s="425"/>
      <c r="M1254" s="431"/>
      <c r="N1254" s="432"/>
      <c r="O1254" s="432"/>
      <c r="P1254" s="432"/>
      <c r="Q1254" s="432"/>
      <c r="R1254" s="432"/>
      <c r="S1254" s="432"/>
      <c r="T1254" s="433"/>
      <c r="AT1254" s="427" t="s">
        <v>201</v>
      </c>
      <c r="AU1254" s="427" t="s">
        <v>115</v>
      </c>
      <c r="AV1254" s="426" t="s">
        <v>115</v>
      </c>
      <c r="AW1254" s="426" t="s">
        <v>93</v>
      </c>
      <c r="AX1254" s="426" t="s">
        <v>111</v>
      </c>
      <c r="AY1254" s="427" t="s">
        <v>188</v>
      </c>
    </row>
    <row r="1255" spans="2:65" s="418" customFormat="1">
      <c r="B1255" s="417"/>
      <c r="D1255" s="414" t="s">
        <v>201</v>
      </c>
      <c r="E1255" s="419" t="s">
        <v>69</v>
      </c>
      <c r="F1255" s="420" t="s">
        <v>7654</v>
      </c>
      <c r="H1255" s="419" t="s">
        <v>69</v>
      </c>
      <c r="I1255" s="421"/>
      <c r="L1255" s="417"/>
      <c r="M1255" s="422"/>
      <c r="N1255" s="423"/>
      <c r="O1255" s="423"/>
      <c r="P1255" s="423"/>
      <c r="Q1255" s="423"/>
      <c r="R1255" s="423"/>
      <c r="S1255" s="423"/>
      <c r="T1255" s="424"/>
      <c r="AT1255" s="419" t="s">
        <v>201</v>
      </c>
      <c r="AU1255" s="419" t="s">
        <v>115</v>
      </c>
      <c r="AV1255" s="418" t="s">
        <v>113</v>
      </c>
      <c r="AW1255" s="418" t="s">
        <v>93</v>
      </c>
      <c r="AX1255" s="418" t="s">
        <v>111</v>
      </c>
      <c r="AY1255" s="419" t="s">
        <v>188</v>
      </c>
    </row>
    <row r="1256" spans="2:65" s="418" customFormat="1">
      <c r="B1256" s="417"/>
      <c r="D1256" s="414" t="s">
        <v>201</v>
      </c>
      <c r="E1256" s="419" t="s">
        <v>69</v>
      </c>
      <c r="F1256" s="420" t="s">
        <v>7655</v>
      </c>
      <c r="H1256" s="419" t="s">
        <v>69</v>
      </c>
      <c r="I1256" s="421"/>
      <c r="L1256" s="417"/>
      <c r="M1256" s="422"/>
      <c r="N1256" s="423"/>
      <c r="O1256" s="423"/>
      <c r="P1256" s="423"/>
      <c r="Q1256" s="423"/>
      <c r="R1256" s="423"/>
      <c r="S1256" s="423"/>
      <c r="T1256" s="424"/>
      <c r="AT1256" s="419" t="s">
        <v>201</v>
      </c>
      <c r="AU1256" s="419" t="s">
        <v>115</v>
      </c>
      <c r="AV1256" s="418" t="s">
        <v>113</v>
      </c>
      <c r="AW1256" s="418" t="s">
        <v>93</v>
      </c>
      <c r="AX1256" s="418" t="s">
        <v>111</v>
      </c>
      <c r="AY1256" s="419" t="s">
        <v>188</v>
      </c>
    </row>
    <row r="1257" spans="2:65" s="418" customFormat="1">
      <c r="B1257" s="417"/>
      <c r="D1257" s="414" t="s">
        <v>201</v>
      </c>
      <c r="E1257" s="419" t="s">
        <v>69</v>
      </c>
      <c r="F1257" s="420" t="s">
        <v>7656</v>
      </c>
      <c r="H1257" s="419" t="s">
        <v>69</v>
      </c>
      <c r="I1257" s="421"/>
      <c r="L1257" s="417"/>
      <c r="M1257" s="422"/>
      <c r="N1257" s="423"/>
      <c r="O1257" s="423"/>
      <c r="P1257" s="423"/>
      <c r="Q1257" s="423"/>
      <c r="R1257" s="423"/>
      <c r="S1257" s="423"/>
      <c r="T1257" s="424"/>
      <c r="AT1257" s="419" t="s">
        <v>201</v>
      </c>
      <c r="AU1257" s="419" t="s">
        <v>115</v>
      </c>
      <c r="AV1257" s="418" t="s">
        <v>113</v>
      </c>
      <c r="AW1257" s="418" t="s">
        <v>93</v>
      </c>
      <c r="AX1257" s="418" t="s">
        <v>111</v>
      </c>
      <c r="AY1257" s="419" t="s">
        <v>188</v>
      </c>
    </row>
    <row r="1258" spans="2:65" s="426" customFormat="1">
      <c r="B1258" s="425"/>
      <c r="D1258" s="414" t="s">
        <v>201</v>
      </c>
      <c r="E1258" s="427" t="s">
        <v>69</v>
      </c>
      <c r="F1258" s="428" t="s">
        <v>113</v>
      </c>
      <c r="H1258" s="429">
        <v>1</v>
      </c>
      <c r="I1258" s="430"/>
      <c r="L1258" s="425"/>
      <c r="M1258" s="431"/>
      <c r="N1258" s="432"/>
      <c r="O1258" s="432"/>
      <c r="P1258" s="432"/>
      <c r="Q1258" s="432"/>
      <c r="R1258" s="432"/>
      <c r="S1258" s="432"/>
      <c r="T1258" s="433"/>
      <c r="AT1258" s="427" t="s">
        <v>201</v>
      </c>
      <c r="AU1258" s="427" t="s">
        <v>115</v>
      </c>
      <c r="AV1258" s="426" t="s">
        <v>115</v>
      </c>
      <c r="AW1258" s="426" t="s">
        <v>93</v>
      </c>
      <c r="AX1258" s="426" t="s">
        <v>111</v>
      </c>
      <c r="AY1258" s="427" t="s">
        <v>188</v>
      </c>
    </row>
    <row r="1259" spans="2:65" s="435" customFormat="1">
      <c r="B1259" s="434"/>
      <c r="D1259" s="414" t="s">
        <v>201</v>
      </c>
      <c r="E1259" s="436" t="s">
        <v>69</v>
      </c>
      <c r="F1259" s="437" t="s">
        <v>210</v>
      </c>
      <c r="H1259" s="438">
        <v>2</v>
      </c>
      <c r="I1259" s="439"/>
      <c r="L1259" s="434"/>
      <c r="M1259" s="440"/>
      <c r="N1259" s="441"/>
      <c r="O1259" s="441"/>
      <c r="P1259" s="441"/>
      <c r="Q1259" s="441"/>
      <c r="R1259" s="441"/>
      <c r="S1259" s="441"/>
      <c r="T1259" s="442"/>
      <c r="AT1259" s="436" t="s">
        <v>201</v>
      </c>
      <c r="AU1259" s="436" t="s">
        <v>115</v>
      </c>
      <c r="AV1259" s="435" t="s">
        <v>195</v>
      </c>
      <c r="AW1259" s="435" t="s">
        <v>93</v>
      </c>
      <c r="AX1259" s="435" t="s">
        <v>113</v>
      </c>
      <c r="AY1259" s="436" t="s">
        <v>188</v>
      </c>
    </row>
    <row r="1260" spans="2:65" s="334" customFormat="1" ht="16.5" customHeight="1">
      <c r="B1260" s="86"/>
      <c r="C1260" s="87" t="s">
        <v>2048</v>
      </c>
      <c r="D1260" s="87" t="s">
        <v>190</v>
      </c>
      <c r="E1260" s="88" t="s">
        <v>7888</v>
      </c>
      <c r="F1260" s="89" t="s">
        <v>7889</v>
      </c>
      <c r="G1260" s="90" t="s">
        <v>578</v>
      </c>
      <c r="H1260" s="91">
        <v>1</v>
      </c>
      <c r="I1260" s="238"/>
      <c r="J1260" s="92">
        <f>ROUND(I1260*H1260,2)</f>
        <v>0</v>
      </c>
      <c r="K1260" s="89" t="s">
        <v>194</v>
      </c>
      <c r="L1260" s="61"/>
      <c r="M1260" s="410" t="s">
        <v>69</v>
      </c>
      <c r="N1260" s="411" t="s">
        <v>100</v>
      </c>
      <c r="O1260" s="333"/>
      <c r="P1260" s="412">
        <f>O1260*H1260</f>
        <v>0</v>
      </c>
      <c r="Q1260" s="412">
        <v>0</v>
      </c>
      <c r="R1260" s="412">
        <f>Q1260*H1260</f>
        <v>0</v>
      </c>
      <c r="S1260" s="412">
        <v>0</v>
      </c>
      <c r="T1260" s="413">
        <f>S1260*H1260</f>
        <v>0</v>
      </c>
      <c r="AR1260" s="55" t="s">
        <v>389</v>
      </c>
      <c r="AT1260" s="55" t="s">
        <v>190</v>
      </c>
      <c r="AU1260" s="55" t="s">
        <v>115</v>
      </c>
      <c r="AY1260" s="55" t="s">
        <v>188</v>
      </c>
      <c r="BE1260" s="93">
        <f>IF(N1260="základní",J1260,0)</f>
        <v>0</v>
      </c>
      <c r="BF1260" s="93">
        <f>IF(N1260="snížená",J1260,0)</f>
        <v>0</v>
      </c>
      <c r="BG1260" s="93">
        <f>IF(N1260="zákl. přenesená",J1260,0)</f>
        <v>0</v>
      </c>
      <c r="BH1260" s="93">
        <f>IF(N1260="sníž. přenesená",J1260,0)</f>
        <v>0</v>
      </c>
      <c r="BI1260" s="93">
        <f>IF(N1260="nulová",J1260,0)</f>
        <v>0</v>
      </c>
      <c r="BJ1260" s="55" t="s">
        <v>113</v>
      </c>
      <c r="BK1260" s="93">
        <f>ROUND(I1260*H1260,2)</f>
        <v>0</v>
      </c>
      <c r="BL1260" s="55" t="s">
        <v>389</v>
      </c>
      <c r="BM1260" s="55" t="s">
        <v>7890</v>
      </c>
    </row>
    <row r="1261" spans="2:65" s="334" customFormat="1">
      <c r="B1261" s="61"/>
      <c r="D1261" s="414" t="s">
        <v>197</v>
      </c>
      <c r="F1261" s="415" t="s">
        <v>7891</v>
      </c>
      <c r="I1261" s="240"/>
      <c r="L1261" s="61"/>
      <c r="M1261" s="94"/>
      <c r="N1261" s="333"/>
      <c r="O1261" s="333"/>
      <c r="P1261" s="333"/>
      <c r="Q1261" s="333"/>
      <c r="R1261" s="333"/>
      <c r="S1261" s="333"/>
      <c r="T1261" s="69"/>
      <c r="AT1261" s="55" t="s">
        <v>197</v>
      </c>
      <c r="AU1261" s="55" t="s">
        <v>115</v>
      </c>
    </row>
    <row r="1262" spans="2:65" s="418" customFormat="1">
      <c r="B1262" s="417"/>
      <c r="D1262" s="414" t="s">
        <v>201</v>
      </c>
      <c r="E1262" s="419" t="s">
        <v>69</v>
      </c>
      <c r="F1262" s="420" t="s">
        <v>7412</v>
      </c>
      <c r="H1262" s="419" t="s">
        <v>69</v>
      </c>
      <c r="I1262" s="421"/>
      <c r="L1262" s="417"/>
      <c r="M1262" s="422"/>
      <c r="N1262" s="423"/>
      <c r="O1262" s="423"/>
      <c r="P1262" s="423"/>
      <c r="Q1262" s="423"/>
      <c r="R1262" s="423"/>
      <c r="S1262" s="423"/>
      <c r="T1262" s="424"/>
      <c r="AT1262" s="419" t="s">
        <v>201</v>
      </c>
      <c r="AU1262" s="419" t="s">
        <v>115</v>
      </c>
      <c r="AV1262" s="418" t="s">
        <v>113</v>
      </c>
      <c r="AW1262" s="418" t="s">
        <v>93</v>
      </c>
      <c r="AX1262" s="418" t="s">
        <v>111</v>
      </c>
      <c r="AY1262" s="419" t="s">
        <v>188</v>
      </c>
    </row>
    <row r="1263" spans="2:65" s="418" customFormat="1">
      <c r="B1263" s="417"/>
      <c r="D1263" s="414" t="s">
        <v>201</v>
      </c>
      <c r="E1263" s="419" t="s">
        <v>69</v>
      </c>
      <c r="F1263" s="420" t="s">
        <v>7413</v>
      </c>
      <c r="H1263" s="419" t="s">
        <v>69</v>
      </c>
      <c r="I1263" s="421"/>
      <c r="L1263" s="417"/>
      <c r="M1263" s="422"/>
      <c r="N1263" s="423"/>
      <c r="O1263" s="423"/>
      <c r="P1263" s="423"/>
      <c r="Q1263" s="423"/>
      <c r="R1263" s="423"/>
      <c r="S1263" s="423"/>
      <c r="T1263" s="424"/>
      <c r="AT1263" s="419" t="s">
        <v>201</v>
      </c>
      <c r="AU1263" s="419" t="s">
        <v>115</v>
      </c>
      <c r="AV1263" s="418" t="s">
        <v>113</v>
      </c>
      <c r="AW1263" s="418" t="s">
        <v>93</v>
      </c>
      <c r="AX1263" s="418" t="s">
        <v>111</v>
      </c>
      <c r="AY1263" s="419" t="s">
        <v>188</v>
      </c>
    </row>
    <row r="1264" spans="2:65" s="418" customFormat="1">
      <c r="B1264" s="417"/>
      <c r="D1264" s="414" t="s">
        <v>201</v>
      </c>
      <c r="E1264" s="419" t="s">
        <v>69</v>
      </c>
      <c r="F1264" s="420" t="s">
        <v>7414</v>
      </c>
      <c r="H1264" s="419" t="s">
        <v>69</v>
      </c>
      <c r="I1264" s="421"/>
      <c r="L1264" s="417"/>
      <c r="M1264" s="422"/>
      <c r="N1264" s="423"/>
      <c r="O1264" s="423"/>
      <c r="P1264" s="423"/>
      <c r="Q1264" s="423"/>
      <c r="R1264" s="423"/>
      <c r="S1264" s="423"/>
      <c r="T1264" s="424"/>
      <c r="AT1264" s="419" t="s">
        <v>201</v>
      </c>
      <c r="AU1264" s="419" t="s">
        <v>115</v>
      </c>
      <c r="AV1264" s="418" t="s">
        <v>113</v>
      </c>
      <c r="AW1264" s="418" t="s">
        <v>93</v>
      </c>
      <c r="AX1264" s="418" t="s">
        <v>111</v>
      </c>
      <c r="AY1264" s="419" t="s">
        <v>188</v>
      </c>
    </row>
    <row r="1265" spans="2:65" s="418" customFormat="1">
      <c r="B1265" s="417"/>
      <c r="D1265" s="414" t="s">
        <v>201</v>
      </c>
      <c r="E1265" s="419" t="s">
        <v>69</v>
      </c>
      <c r="F1265" s="420" t="s">
        <v>7415</v>
      </c>
      <c r="H1265" s="419" t="s">
        <v>69</v>
      </c>
      <c r="I1265" s="421"/>
      <c r="L1265" s="417"/>
      <c r="M1265" s="422"/>
      <c r="N1265" s="423"/>
      <c r="O1265" s="423"/>
      <c r="P1265" s="423"/>
      <c r="Q1265" s="423"/>
      <c r="R1265" s="423"/>
      <c r="S1265" s="423"/>
      <c r="T1265" s="424"/>
      <c r="AT1265" s="419" t="s">
        <v>201</v>
      </c>
      <c r="AU1265" s="419" t="s">
        <v>115</v>
      </c>
      <c r="AV1265" s="418" t="s">
        <v>113</v>
      </c>
      <c r="AW1265" s="418" t="s">
        <v>93</v>
      </c>
      <c r="AX1265" s="418" t="s">
        <v>111</v>
      </c>
      <c r="AY1265" s="419" t="s">
        <v>188</v>
      </c>
    </row>
    <row r="1266" spans="2:65" s="418" customFormat="1">
      <c r="B1266" s="417"/>
      <c r="D1266" s="414" t="s">
        <v>201</v>
      </c>
      <c r="E1266" s="419" t="s">
        <v>69</v>
      </c>
      <c r="F1266" s="420" t="s">
        <v>7804</v>
      </c>
      <c r="H1266" s="419" t="s">
        <v>69</v>
      </c>
      <c r="I1266" s="421"/>
      <c r="L1266" s="417"/>
      <c r="M1266" s="422"/>
      <c r="N1266" s="423"/>
      <c r="O1266" s="423"/>
      <c r="P1266" s="423"/>
      <c r="Q1266" s="423"/>
      <c r="R1266" s="423"/>
      <c r="S1266" s="423"/>
      <c r="T1266" s="424"/>
      <c r="AT1266" s="419" t="s">
        <v>201</v>
      </c>
      <c r="AU1266" s="419" t="s">
        <v>115</v>
      </c>
      <c r="AV1266" s="418" t="s">
        <v>113</v>
      </c>
      <c r="AW1266" s="418" t="s">
        <v>93</v>
      </c>
      <c r="AX1266" s="418" t="s">
        <v>111</v>
      </c>
      <c r="AY1266" s="419" t="s">
        <v>188</v>
      </c>
    </row>
    <row r="1267" spans="2:65" s="418" customFormat="1">
      <c r="B1267" s="417"/>
      <c r="D1267" s="414" t="s">
        <v>201</v>
      </c>
      <c r="E1267" s="419" t="s">
        <v>69</v>
      </c>
      <c r="F1267" s="420" t="s">
        <v>7892</v>
      </c>
      <c r="H1267" s="419" t="s">
        <v>69</v>
      </c>
      <c r="I1267" s="421"/>
      <c r="L1267" s="417"/>
      <c r="M1267" s="422"/>
      <c r="N1267" s="423"/>
      <c r="O1267" s="423"/>
      <c r="P1267" s="423"/>
      <c r="Q1267" s="423"/>
      <c r="R1267" s="423"/>
      <c r="S1267" s="423"/>
      <c r="T1267" s="424"/>
      <c r="AT1267" s="419" t="s">
        <v>201</v>
      </c>
      <c r="AU1267" s="419" t="s">
        <v>115</v>
      </c>
      <c r="AV1267" s="418" t="s">
        <v>113</v>
      </c>
      <c r="AW1267" s="418" t="s">
        <v>93</v>
      </c>
      <c r="AX1267" s="418" t="s">
        <v>111</v>
      </c>
      <c r="AY1267" s="419" t="s">
        <v>188</v>
      </c>
    </row>
    <row r="1268" spans="2:65" s="426" customFormat="1">
      <c r="B1268" s="425"/>
      <c r="D1268" s="414" t="s">
        <v>201</v>
      </c>
      <c r="E1268" s="427" t="s">
        <v>69</v>
      </c>
      <c r="F1268" s="428" t="s">
        <v>113</v>
      </c>
      <c r="H1268" s="429">
        <v>1</v>
      </c>
      <c r="I1268" s="430"/>
      <c r="L1268" s="425"/>
      <c r="M1268" s="431"/>
      <c r="N1268" s="432"/>
      <c r="O1268" s="432"/>
      <c r="P1268" s="432"/>
      <c r="Q1268" s="432"/>
      <c r="R1268" s="432"/>
      <c r="S1268" s="432"/>
      <c r="T1268" s="433"/>
      <c r="AT1268" s="427" t="s">
        <v>201</v>
      </c>
      <c r="AU1268" s="427" t="s">
        <v>115</v>
      </c>
      <c r="AV1268" s="426" t="s">
        <v>115</v>
      </c>
      <c r="AW1268" s="426" t="s">
        <v>93</v>
      </c>
      <c r="AX1268" s="426" t="s">
        <v>111</v>
      </c>
      <c r="AY1268" s="427" t="s">
        <v>188</v>
      </c>
    </row>
    <row r="1269" spans="2:65" s="435" customFormat="1">
      <c r="B1269" s="434"/>
      <c r="D1269" s="414" t="s">
        <v>201</v>
      </c>
      <c r="E1269" s="436" t="s">
        <v>69</v>
      </c>
      <c r="F1269" s="437" t="s">
        <v>210</v>
      </c>
      <c r="H1269" s="438">
        <v>1</v>
      </c>
      <c r="I1269" s="439"/>
      <c r="L1269" s="434"/>
      <c r="M1269" s="440"/>
      <c r="N1269" s="441"/>
      <c r="O1269" s="441"/>
      <c r="P1269" s="441"/>
      <c r="Q1269" s="441"/>
      <c r="R1269" s="441"/>
      <c r="S1269" s="441"/>
      <c r="T1269" s="442"/>
      <c r="AT1269" s="436" t="s">
        <v>201</v>
      </c>
      <c r="AU1269" s="436" t="s">
        <v>115</v>
      </c>
      <c r="AV1269" s="435" t="s">
        <v>195</v>
      </c>
      <c r="AW1269" s="435" t="s">
        <v>93</v>
      </c>
      <c r="AX1269" s="435" t="s">
        <v>113</v>
      </c>
      <c r="AY1269" s="436" t="s">
        <v>188</v>
      </c>
    </row>
    <row r="1270" spans="2:65" s="334" customFormat="1" ht="16.5" customHeight="1">
      <c r="B1270" s="86"/>
      <c r="C1270" s="87" t="s">
        <v>2054</v>
      </c>
      <c r="D1270" s="87" t="s">
        <v>190</v>
      </c>
      <c r="E1270" s="88" t="s">
        <v>7893</v>
      </c>
      <c r="F1270" s="89" t="s">
        <v>7894</v>
      </c>
      <c r="G1270" s="90" t="s">
        <v>578</v>
      </c>
      <c r="H1270" s="91">
        <v>1</v>
      </c>
      <c r="I1270" s="238"/>
      <c r="J1270" s="92">
        <f>ROUND(I1270*H1270,2)</f>
        <v>0</v>
      </c>
      <c r="K1270" s="89" t="s">
        <v>449</v>
      </c>
      <c r="L1270" s="61"/>
      <c r="M1270" s="410" t="s">
        <v>69</v>
      </c>
      <c r="N1270" s="411" t="s">
        <v>100</v>
      </c>
      <c r="O1270" s="333"/>
      <c r="P1270" s="412">
        <f>O1270*H1270</f>
        <v>0</v>
      </c>
      <c r="Q1270" s="412">
        <v>0</v>
      </c>
      <c r="R1270" s="412">
        <f>Q1270*H1270</f>
        <v>0</v>
      </c>
      <c r="S1270" s="412">
        <v>0</v>
      </c>
      <c r="T1270" s="413">
        <f>S1270*H1270</f>
        <v>0</v>
      </c>
      <c r="AR1270" s="55" t="s">
        <v>389</v>
      </c>
      <c r="AT1270" s="55" t="s">
        <v>190</v>
      </c>
      <c r="AU1270" s="55" t="s">
        <v>115</v>
      </c>
      <c r="AY1270" s="55" t="s">
        <v>188</v>
      </c>
      <c r="BE1270" s="93">
        <f>IF(N1270="základní",J1270,0)</f>
        <v>0</v>
      </c>
      <c r="BF1270" s="93">
        <f>IF(N1270="snížená",J1270,0)</f>
        <v>0</v>
      </c>
      <c r="BG1270" s="93">
        <f>IF(N1270="zákl. přenesená",J1270,0)</f>
        <v>0</v>
      </c>
      <c r="BH1270" s="93">
        <f>IF(N1270="sníž. přenesená",J1270,0)</f>
        <v>0</v>
      </c>
      <c r="BI1270" s="93">
        <f>IF(N1270="nulová",J1270,0)</f>
        <v>0</v>
      </c>
      <c r="BJ1270" s="55" t="s">
        <v>113</v>
      </c>
      <c r="BK1270" s="93">
        <f>ROUND(I1270*H1270,2)</f>
        <v>0</v>
      </c>
      <c r="BL1270" s="55" t="s">
        <v>389</v>
      </c>
      <c r="BM1270" s="55" t="s">
        <v>7895</v>
      </c>
    </row>
    <row r="1271" spans="2:65" s="334" customFormat="1">
      <c r="B1271" s="61"/>
      <c r="D1271" s="414" t="s">
        <v>197</v>
      </c>
      <c r="F1271" s="415" t="s">
        <v>7894</v>
      </c>
      <c r="I1271" s="240"/>
      <c r="L1271" s="61"/>
      <c r="M1271" s="94"/>
      <c r="N1271" s="333"/>
      <c r="O1271" s="333"/>
      <c r="P1271" s="333"/>
      <c r="Q1271" s="333"/>
      <c r="R1271" s="333"/>
      <c r="S1271" s="333"/>
      <c r="T1271" s="69"/>
      <c r="AT1271" s="55" t="s">
        <v>197</v>
      </c>
      <c r="AU1271" s="55" t="s">
        <v>115</v>
      </c>
    </row>
    <row r="1272" spans="2:65" s="418" customFormat="1">
      <c r="B1272" s="417"/>
      <c r="D1272" s="414" t="s">
        <v>201</v>
      </c>
      <c r="E1272" s="419" t="s">
        <v>69</v>
      </c>
      <c r="F1272" s="420" t="s">
        <v>7412</v>
      </c>
      <c r="H1272" s="419" t="s">
        <v>69</v>
      </c>
      <c r="I1272" s="421"/>
      <c r="L1272" s="417"/>
      <c r="M1272" s="422"/>
      <c r="N1272" s="423"/>
      <c r="O1272" s="423"/>
      <c r="P1272" s="423"/>
      <c r="Q1272" s="423"/>
      <c r="R1272" s="423"/>
      <c r="S1272" s="423"/>
      <c r="T1272" s="424"/>
      <c r="AT1272" s="419" t="s">
        <v>201</v>
      </c>
      <c r="AU1272" s="419" t="s">
        <v>115</v>
      </c>
      <c r="AV1272" s="418" t="s">
        <v>113</v>
      </c>
      <c r="AW1272" s="418" t="s">
        <v>93</v>
      </c>
      <c r="AX1272" s="418" t="s">
        <v>111</v>
      </c>
      <c r="AY1272" s="419" t="s">
        <v>188</v>
      </c>
    </row>
    <row r="1273" spans="2:65" s="418" customFormat="1">
      <c r="B1273" s="417"/>
      <c r="D1273" s="414" t="s">
        <v>201</v>
      </c>
      <c r="E1273" s="419" t="s">
        <v>69</v>
      </c>
      <c r="F1273" s="420" t="s">
        <v>7413</v>
      </c>
      <c r="H1273" s="419" t="s">
        <v>69</v>
      </c>
      <c r="I1273" s="421"/>
      <c r="L1273" s="417"/>
      <c r="M1273" s="422"/>
      <c r="N1273" s="423"/>
      <c r="O1273" s="423"/>
      <c r="P1273" s="423"/>
      <c r="Q1273" s="423"/>
      <c r="R1273" s="423"/>
      <c r="S1273" s="423"/>
      <c r="T1273" s="424"/>
      <c r="AT1273" s="419" t="s">
        <v>201</v>
      </c>
      <c r="AU1273" s="419" t="s">
        <v>115</v>
      </c>
      <c r="AV1273" s="418" t="s">
        <v>113</v>
      </c>
      <c r="AW1273" s="418" t="s">
        <v>93</v>
      </c>
      <c r="AX1273" s="418" t="s">
        <v>111</v>
      </c>
      <c r="AY1273" s="419" t="s">
        <v>188</v>
      </c>
    </row>
    <row r="1274" spans="2:65" s="418" customFormat="1">
      <c r="B1274" s="417"/>
      <c r="D1274" s="414" t="s">
        <v>201</v>
      </c>
      <c r="E1274" s="419" t="s">
        <v>69</v>
      </c>
      <c r="F1274" s="420" t="s">
        <v>7414</v>
      </c>
      <c r="H1274" s="419" t="s">
        <v>69</v>
      </c>
      <c r="I1274" s="421"/>
      <c r="L1274" s="417"/>
      <c r="M1274" s="422"/>
      <c r="N1274" s="423"/>
      <c r="O1274" s="423"/>
      <c r="P1274" s="423"/>
      <c r="Q1274" s="423"/>
      <c r="R1274" s="423"/>
      <c r="S1274" s="423"/>
      <c r="T1274" s="424"/>
      <c r="AT1274" s="419" t="s">
        <v>201</v>
      </c>
      <c r="AU1274" s="419" t="s">
        <v>115</v>
      </c>
      <c r="AV1274" s="418" t="s">
        <v>113</v>
      </c>
      <c r="AW1274" s="418" t="s">
        <v>93</v>
      </c>
      <c r="AX1274" s="418" t="s">
        <v>111</v>
      </c>
      <c r="AY1274" s="419" t="s">
        <v>188</v>
      </c>
    </row>
    <row r="1275" spans="2:65" s="418" customFormat="1">
      <c r="B1275" s="417"/>
      <c r="D1275" s="414" t="s">
        <v>201</v>
      </c>
      <c r="E1275" s="419" t="s">
        <v>69</v>
      </c>
      <c r="F1275" s="420" t="s">
        <v>7415</v>
      </c>
      <c r="H1275" s="419" t="s">
        <v>69</v>
      </c>
      <c r="I1275" s="421"/>
      <c r="L1275" s="417"/>
      <c r="M1275" s="422"/>
      <c r="N1275" s="423"/>
      <c r="O1275" s="423"/>
      <c r="P1275" s="423"/>
      <c r="Q1275" s="423"/>
      <c r="R1275" s="423"/>
      <c r="S1275" s="423"/>
      <c r="T1275" s="424"/>
      <c r="AT1275" s="419" t="s">
        <v>201</v>
      </c>
      <c r="AU1275" s="419" t="s">
        <v>115</v>
      </c>
      <c r="AV1275" s="418" t="s">
        <v>113</v>
      </c>
      <c r="AW1275" s="418" t="s">
        <v>93</v>
      </c>
      <c r="AX1275" s="418" t="s">
        <v>111</v>
      </c>
      <c r="AY1275" s="419" t="s">
        <v>188</v>
      </c>
    </row>
    <row r="1276" spans="2:65" s="418" customFormat="1">
      <c r="B1276" s="417"/>
      <c r="D1276" s="414" t="s">
        <v>201</v>
      </c>
      <c r="E1276" s="419" t="s">
        <v>69</v>
      </c>
      <c r="F1276" s="420" t="s">
        <v>7451</v>
      </c>
      <c r="H1276" s="419" t="s">
        <v>69</v>
      </c>
      <c r="I1276" s="421"/>
      <c r="L1276" s="417"/>
      <c r="M1276" s="422"/>
      <c r="N1276" s="423"/>
      <c r="O1276" s="423"/>
      <c r="P1276" s="423"/>
      <c r="Q1276" s="423"/>
      <c r="R1276" s="423"/>
      <c r="S1276" s="423"/>
      <c r="T1276" s="424"/>
      <c r="AT1276" s="419" t="s">
        <v>201</v>
      </c>
      <c r="AU1276" s="419" t="s">
        <v>115</v>
      </c>
      <c r="AV1276" s="418" t="s">
        <v>113</v>
      </c>
      <c r="AW1276" s="418" t="s">
        <v>93</v>
      </c>
      <c r="AX1276" s="418" t="s">
        <v>111</v>
      </c>
      <c r="AY1276" s="419" t="s">
        <v>188</v>
      </c>
    </row>
    <row r="1277" spans="2:65" s="418" customFormat="1">
      <c r="B1277" s="417"/>
      <c r="D1277" s="414" t="s">
        <v>201</v>
      </c>
      <c r="E1277" s="419" t="s">
        <v>69</v>
      </c>
      <c r="F1277" s="420" t="s">
        <v>7896</v>
      </c>
      <c r="H1277" s="419" t="s">
        <v>69</v>
      </c>
      <c r="I1277" s="421"/>
      <c r="L1277" s="417"/>
      <c r="M1277" s="422"/>
      <c r="N1277" s="423"/>
      <c r="O1277" s="423"/>
      <c r="P1277" s="423"/>
      <c r="Q1277" s="423"/>
      <c r="R1277" s="423"/>
      <c r="S1277" s="423"/>
      <c r="T1277" s="424"/>
      <c r="AT1277" s="419" t="s">
        <v>201</v>
      </c>
      <c r="AU1277" s="419" t="s">
        <v>115</v>
      </c>
      <c r="AV1277" s="418" t="s">
        <v>113</v>
      </c>
      <c r="AW1277" s="418" t="s">
        <v>93</v>
      </c>
      <c r="AX1277" s="418" t="s">
        <v>111</v>
      </c>
      <c r="AY1277" s="419" t="s">
        <v>188</v>
      </c>
    </row>
    <row r="1278" spans="2:65" s="426" customFormat="1">
      <c r="B1278" s="425"/>
      <c r="D1278" s="414" t="s">
        <v>201</v>
      </c>
      <c r="E1278" s="427" t="s">
        <v>69</v>
      </c>
      <c r="F1278" s="428" t="s">
        <v>113</v>
      </c>
      <c r="H1278" s="429">
        <v>1</v>
      </c>
      <c r="I1278" s="430"/>
      <c r="L1278" s="425"/>
      <c r="M1278" s="431"/>
      <c r="N1278" s="432"/>
      <c r="O1278" s="432"/>
      <c r="P1278" s="432"/>
      <c r="Q1278" s="432"/>
      <c r="R1278" s="432"/>
      <c r="S1278" s="432"/>
      <c r="T1278" s="433"/>
      <c r="AT1278" s="427" t="s">
        <v>201</v>
      </c>
      <c r="AU1278" s="427" t="s">
        <v>115</v>
      </c>
      <c r="AV1278" s="426" t="s">
        <v>115</v>
      </c>
      <c r="AW1278" s="426" t="s">
        <v>93</v>
      </c>
      <c r="AX1278" s="426" t="s">
        <v>111</v>
      </c>
      <c r="AY1278" s="427" t="s">
        <v>188</v>
      </c>
    </row>
    <row r="1279" spans="2:65" s="435" customFormat="1">
      <c r="B1279" s="434"/>
      <c r="D1279" s="414" t="s">
        <v>201</v>
      </c>
      <c r="E1279" s="436" t="s">
        <v>69</v>
      </c>
      <c r="F1279" s="437" t="s">
        <v>210</v>
      </c>
      <c r="H1279" s="438">
        <v>1</v>
      </c>
      <c r="I1279" s="439"/>
      <c r="L1279" s="434"/>
      <c r="M1279" s="440"/>
      <c r="N1279" s="441"/>
      <c r="O1279" s="441"/>
      <c r="P1279" s="441"/>
      <c r="Q1279" s="441"/>
      <c r="R1279" s="441"/>
      <c r="S1279" s="441"/>
      <c r="T1279" s="442"/>
      <c r="AT1279" s="436" t="s">
        <v>201</v>
      </c>
      <c r="AU1279" s="436" t="s">
        <v>115</v>
      </c>
      <c r="AV1279" s="435" t="s">
        <v>195</v>
      </c>
      <c r="AW1279" s="435" t="s">
        <v>93</v>
      </c>
      <c r="AX1279" s="435" t="s">
        <v>113</v>
      </c>
      <c r="AY1279" s="436" t="s">
        <v>188</v>
      </c>
    </row>
    <row r="1280" spans="2:65" s="334" customFormat="1" ht="16.5" customHeight="1">
      <c r="B1280" s="86"/>
      <c r="C1280" s="87" t="s">
        <v>2056</v>
      </c>
      <c r="D1280" s="87" t="s">
        <v>190</v>
      </c>
      <c r="E1280" s="88" t="s">
        <v>7897</v>
      </c>
      <c r="F1280" s="89" t="s">
        <v>7898</v>
      </c>
      <c r="G1280" s="90" t="s">
        <v>578</v>
      </c>
      <c r="H1280" s="91">
        <v>1</v>
      </c>
      <c r="I1280" s="238"/>
      <c r="J1280" s="92">
        <f>ROUND(I1280*H1280,2)</f>
        <v>0</v>
      </c>
      <c r="K1280" s="89" t="s">
        <v>449</v>
      </c>
      <c r="L1280" s="61"/>
      <c r="M1280" s="410" t="s">
        <v>69</v>
      </c>
      <c r="N1280" s="411" t="s">
        <v>100</v>
      </c>
      <c r="O1280" s="333"/>
      <c r="P1280" s="412">
        <f>O1280*H1280</f>
        <v>0</v>
      </c>
      <c r="Q1280" s="412">
        <v>0</v>
      </c>
      <c r="R1280" s="412">
        <f>Q1280*H1280</f>
        <v>0</v>
      </c>
      <c r="S1280" s="412">
        <v>0</v>
      </c>
      <c r="T1280" s="413">
        <f>S1280*H1280</f>
        <v>0</v>
      </c>
      <c r="AR1280" s="55" t="s">
        <v>389</v>
      </c>
      <c r="AT1280" s="55" t="s">
        <v>190</v>
      </c>
      <c r="AU1280" s="55" t="s">
        <v>115</v>
      </c>
      <c r="AY1280" s="55" t="s">
        <v>188</v>
      </c>
      <c r="BE1280" s="93">
        <f>IF(N1280="základní",J1280,0)</f>
        <v>0</v>
      </c>
      <c r="BF1280" s="93">
        <f>IF(N1280="snížená",J1280,0)</f>
        <v>0</v>
      </c>
      <c r="BG1280" s="93">
        <f>IF(N1280="zákl. přenesená",J1280,0)</f>
        <v>0</v>
      </c>
      <c r="BH1280" s="93">
        <f>IF(N1280="sníž. přenesená",J1280,0)</f>
        <v>0</v>
      </c>
      <c r="BI1280" s="93">
        <f>IF(N1280="nulová",J1280,0)</f>
        <v>0</v>
      </c>
      <c r="BJ1280" s="55" t="s">
        <v>113</v>
      </c>
      <c r="BK1280" s="93">
        <f>ROUND(I1280*H1280,2)</f>
        <v>0</v>
      </c>
      <c r="BL1280" s="55" t="s">
        <v>389</v>
      </c>
      <c r="BM1280" s="55" t="s">
        <v>7899</v>
      </c>
    </row>
    <row r="1281" spans="2:65" s="334" customFormat="1">
      <c r="B1281" s="61"/>
      <c r="D1281" s="414" t="s">
        <v>197</v>
      </c>
      <c r="F1281" s="415" t="s">
        <v>7900</v>
      </c>
      <c r="I1281" s="240"/>
      <c r="L1281" s="61"/>
      <c r="M1281" s="94"/>
      <c r="N1281" s="333"/>
      <c r="O1281" s="333"/>
      <c r="P1281" s="333"/>
      <c r="Q1281" s="333"/>
      <c r="R1281" s="333"/>
      <c r="S1281" s="333"/>
      <c r="T1281" s="69"/>
      <c r="AT1281" s="55" t="s">
        <v>197</v>
      </c>
      <c r="AU1281" s="55" t="s">
        <v>115</v>
      </c>
    </row>
    <row r="1282" spans="2:65" s="334" customFormat="1" ht="40.5">
      <c r="B1282" s="61"/>
      <c r="D1282" s="414" t="s">
        <v>199</v>
      </c>
      <c r="F1282" s="416" t="s">
        <v>7901</v>
      </c>
      <c r="I1282" s="240"/>
      <c r="L1282" s="61"/>
      <c r="M1282" s="94"/>
      <c r="N1282" s="333"/>
      <c r="O1282" s="333"/>
      <c r="P1282" s="333"/>
      <c r="Q1282" s="333"/>
      <c r="R1282" s="333"/>
      <c r="S1282" s="333"/>
      <c r="T1282" s="69"/>
      <c r="AT1282" s="55" t="s">
        <v>199</v>
      </c>
      <c r="AU1282" s="55" t="s">
        <v>115</v>
      </c>
    </row>
    <row r="1283" spans="2:65" s="418" customFormat="1">
      <c r="B1283" s="417"/>
      <c r="D1283" s="414" t="s">
        <v>201</v>
      </c>
      <c r="E1283" s="419" t="s">
        <v>69</v>
      </c>
      <c r="F1283" s="420" t="s">
        <v>7412</v>
      </c>
      <c r="H1283" s="419" t="s">
        <v>69</v>
      </c>
      <c r="I1283" s="421"/>
      <c r="L1283" s="417"/>
      <c r="M1283" s="422"/>
      <c r="N1283" s="423"/>
      <c r="O1283" s="423"/>
      <c r="P1283" s="423"/>
      <c r="Q1283" s="423"/>
      <c r="R1283" s="423"/>
      <c r="S1283" s="423"/>
      <c r="T1283" s="424"/>
      <c r="AT1283" s="419" t="s">
        <v>201</v>
      </c>
      <c r="AU1283" s="419" t="s">
        <v>115</v>
      </c>
      <c r="AV1283" s="418" t="s">
        <v>113</v>
      </c>
      <c r="AW1283" s="418" t="s">
        <v>93</v>
      </c>
      <c r="AX1283" s="418" t="s">
        <v>111</v>
      </c>
      <c r="AY1283" s="419" t="s">
        <v>188</v>
      </c>
    </row>
    <row r="1284" spans="2:65" s="418" customFormat="1">
      <c r="B1284" s="417"/>
      <c r="D1284" s="414" t="s">
        <v>201</v>
      </c>
      <c r="E1284" s="419" t="s">
        <v>69</v>
      </c>
      <c r="F1284" s="420" t="s">
        <v>7413</v>
      </c>
      <c r="H1284" s="419" t="s">
        <v>69</v>
      </c>
      <c r="I1284" s="421"/>
      <c r="L1284" s="417"/>
      <c r="M1284" s="422"/>
      <c r="N1284" s="423"/>
      <c r="O1284" s="423"/>
      <c r="P1284" s="423"/>
      <c r="Q1284" s="423"/>
      <c r="R1284" s="423"/>
      <c r="S1284" s="423"/>
      <c r="T1284" s="424"/>
      <c r="AT1284" s="419" t="s">
        <v>201</v>
      </c>
      <c r="AU1284" s="419" t="s">
        <v>115</v>
      </c>
      <c r="AV1284" s="418" t="s">
        <v>113</v>
      </c>
      <c r="AW1284" s="418" t="s">
        <v>93</v>
      </c>
      <c r="AX1284" s="418" t="s">
        <v>111</v>
      </c>
      <c r="AY1284" s="419" t="s">
        <v>188</v>
      </c>
    </row>
    <row r="1285" spans="2:65" s="418" customFormat="1">
      <c r="B1285" s="417"/>
      <c r="D1285" s="414" t="s">
        <v>201</v>
      </c>
      <c r="E1285" s="419" t="s">
        <v>69</v>
      </c>
      <c r="F1285" s="420" t="s">
        <v>7414</v>
      </c>
      <c r="H1285" s="419" t="s">
        <v>69</v>
      </c>
      <c r="I1285" s="421"/>
      <c r="L1285" s="417"/>
      <c r="M1285" s="422"/>
      <c r="N1285" s="423"/>
      <c r="O1285" s="423"/>
      <c r="P1285" s="423"/>
      <c r="Q1285" s="423"/>
      <c r="R1285" s="423"/>
      <c r="S1285" s="423"/>
      <c r="T1285" s="424"/>
      <c r="AT1285" s="419" t="s">
        <v>201</v>
      </c>
      <c r="AU1285" s="419" t="s">
        <v>115</v>
      </c>
      <c r="AV1285" s="418" t="s">
        <v>113</v>
      </c>
      <c r="AW1285" s="418" t="s">
        <v>93</v>
      </c>
      <c r="AX1285" s="418" t="s">
        <v>111</v>
      </c>
      <c r="AY1285" s="419" t="s">
        <v>188</v>
      </c>
    </row>
    <row r="1286" spans="2:65" s="418" customFormat="1">
      <c r="B1286" s="417"/>
      <c r="D1286" s="414" t="s">
        <v>201</v>
      </c>
      <c r="E1286" s="419" t="s">
        <v>69</v>
      </c>
      <c r="F1286" s="420" t="s">
        <v>7415</v>
      </c>
      <c r="H1286" s="419" t="s">
        <v>69</v>
      </c>
      <c r="I1286" s="421"/>
      <c r="L1286" s="417"/>
      <c r="M1286" s="422"/>
      <c r="N1286" s="423"/>
      <c r="O1286" s="423"/>
      <c r="P1286" s="423"/>
      <c r="Q1286" s="423"/>
      <c r="R1286" s="423"/>
      <c r="S1286" s="423"/>
      <c r="T1286" s="424"/>
      <c r="AT1286" s="419" t="s">
        <v>201</v>
      </c>
      <c r="AU1286" s="419" t="s">
        <v>115</v>
      </c>
      <c r="AV1286" s="418" t="s">
        <v>113</v>
      </c>
      <c r="AW1286" s="418" t="s">
        <v>93</v>
      </c>
      <c r="AX1286" s="418" t="s">
        <v>111</v>
      </c>
      <c r="AY1286" s="419" t="s">
        <v>188</v>
      </c>
    </row>
    <row r="1287" spans="2:65" s="418" customFormat="1">
      <c r="B1287" s="417"/>
      <c r="D1287" s="414" t="s">
        <v>201</v>
      </c>
      <c r="E1287" s="419" t="s">
        <v>69</v>
      </c>
      <c r="F1287" s="420" t="s">
        <v>7451</v>
      </c>
      <c r="H1287" s="419" t="s">
        <v>69</v>
      </c>
      <c r="I1287" s="421"/>
      <c r="L1287" s="417"/>
      <c r="M1287" s="422"/>
      <c r="N1287" s="423"/>
      <c r="O1287" s="423"/>
      <c r="P1287" s="423"/>
      <c r="Q1287" s="423"/>
      <c r="R1287" s="423"/>
      <c r="S1287" s="423"/>
      <c r="T1287" s="424"/>
      <c r="AT1287" s="419" t="s">
        <v>201</v>
      </c>
      <c r="AU1287" s="419" t="s">
        <v>115</v>
      </c>
      <c r="AV1287" s="418" t="s">
        <v>113</v>
      </c>
      <c r="AW1287" s="418" t="s">
        <v>93</v>
      </c>
      <c r="AX1287" s="418" t="s">
        <v>111</v>
      </c>
      <c r="AY1287" s="419" t="s">
        <v>188</v>
      </c>
    </row>
    <row r="1288" spans="2:65" s="418" customFormat="1">
      <c r="B1288" s="417"/>
      <c r="D1288" s="414" t="s">
        <v>201</v>
      </c>
      <c r="E1288" s="419" t="s">
        <v>69</v>
      </c>
      <c r="F1288" s="420" t="s">
        <v>7902</v>
      </c>
      <c r="H1288" s="419" t="s">
        <v>69</v>
      </c>
      <c r="I1288" s="421"/>
      <c r="L1288" s="417"/>
      <c r="M1288" s="422"/>
      <c r="N1288" s="423"/>
      <c r="O1288" s="423"/>
      <c r="P1288" s="423"/>
      <c r="Q1288" s="423"/>
      <c r="R1288" s="423"/>
      <c r="S1288" s="423"/>
      <c r="T1288" s="424"/>
      <c r="AT1288" s="419" t="s">
        <v>201</v>
      </c>
      <c r="AU1288" s="419" t="s">
        <v>115</v>
      </c>
      <c r="AV1288" s="418" t="s">
        <v>113</v>
      </c>
      <c r="AW1288" s="418" t="s">
        <v>93</v>
      </c>
      <c r="AX1288" s="418" t="s">
        <v>111</v>
      </c>
      <c r="AY1288" s="419" t="s">
        <v>188</v>
      </c>
    </row>
    <row r="1289" spans="2:65" s="418" customFormat="1" ht="27">
      <c r="B1289" s="417"/>
      <c r="D1289" s="414" t="s">
        <v>201</v>
      </c>
      <c r="E1289" s="419" t="s">
        <v>69</v>
      </c>
      <c r="F1289" s="420" t="s">
        <v>7903</v>
      </c>
      <c r="H1289" s="419" t="s">
        <v>69</v>
      </c>
      <c r="I1289" s="421"/>
      <c r="L1289" s="417"/>
      <c r="M1289" s="422"/>
      <c r="N1289" s="423"/>
      <c r="O1289" s="423"/>
      <c r="P1289" s="423"/>
      <c r="Q1289" s="423"/>
      <c r="R1289" s="423"/>
      <c r="S1289" s="423"/>
      <c r="T1289" s="424"/>
      <c r="AT1289" s="419" t="s">
        <v>201</v>
      </c>
      <c r="AU1289" s="419" t="s">
        <v>115</v>
      </c>
      <c r="AV1289" s="418" t="s">
        <v>113</v>
      </c>
      <c r="AW1289" s="418" t="s">
        <v>93</v>
      </c>
      <c r="AX1289" s="418" t="s">
        <v>111</v>
      </c>
      <c r="AY1289" s="419" t="s">
        <v>188</v>
      </c>
    </row>
    <row r="1290" spans="2:65" s="418" customFormat="1">
      <c r="B1290" s="417"/>
      <c r="D1290" s="414" t="s">
        <v>201</v>
      </c>
      <c r="E1290" s="419" t="s">
        <v>69</v>
      </c>
      <c r="F1290" s="420" t="s">
        <v>7904</v>
      </c>
      <c r="H1290" s="419" t="s">
        <v>69</v>
      </c>
      <c r="I1290" s="421"/>
      <c r="L1290" s="417"/>
      <c r="M1290" s="422"/>
      <c r="N1290" s="423"/>
      <c r="O1290" s="423"/>
      <c r="P1290" s="423"/>
      <c r="Q1290" s="423"/>
      <c r="R1290" s="423"/>
      <c r="S1290" s="423"/>
      <c r="T1290" s="424"/>
      <c r="AT1290" s="419" t="s">
        <v>201</v>
      </c>
      <c r="AU1290" s="419" t="s">
        <v>115</v>
      </c>
      <c r="AV1290" s="418" t="s">
        <v>113</v>
      </c>
      <c r="AW1290" s="418" t="s">
        <v>93</v>
      </c>
      <c r="AX1290" s="418" t="s">
        <v>111</v>
      </c>
      <c r="AY1290" s="419" t="s">
        <v>188</v>
      </c>
    </row>
    <row r="1291" spans="2:65" s="426" customFormat="1">
      <c r="B1291" s="425"/>
      <c r="D1291" s="414" t="s">
        <v>201</v>
      </c>
      <c r="E1291" s="427" t="s">
        <v>69</v>
      </c>
      <c r="F1291" s="428" t="s">
        <v>113</v>
      </c>
      <c r="H1291" s="429">
        <v>1</v>
      </c>
      <c r="I1291" s="430"/>
      <c r="L1291" s="425"/>
      <c r="M1291" s="431"/>
      <c r="N1291" s="432"/>
      <c r="O1291" s="432"/>
      <c r="P1291" s="432"/>
      <c r="Q1291" s="432"/>
      <c r="R1291" s="432"/>
      <c r="S1291" s="432"/>
      <c r="T1291" s="433"/>
      <c r="AT1291" s="427" t="s">
        <v>201</v>
      </c>
      <c r="AU1291" s="427" t="s">
        <v>115</v>
      </c>
      <c r="AV1291" s="426" t="s">
        <v>115</v>
      </c>
      <c r="AW1291" s="426" t="s">
        <v>93</v>
      </c>
      <c r="AX1291" s="426" t="s">
        <v>111</v>
      </c>
      <c r="AY1291" s="427" t="s">
        <v>188</v>
      </c>
    </row>
    <row r="1292" spans="2:65" s="435" customFormat="1">
      <c r="B1292" s="434"/>
      <c r="D1292" s="414" t="s">
        <v>201</v>
      </c>
      <c r="E1292" s="436" t="s">
        <v>69</v>
      </c>
      <c r="F1292" s="437" t="s">
        <v>210</v>
      </c>
      <c r="H1292" s="438">
        <v>1</v>
      </c>
      <c r="I1292" s="439"/>
      <c r="L1292" s="434"/>
      <c r="M1292" s="440"/>
      <c r="N1292" s="441"/>
      <c r="O1292" s="441"/>
      <c r="P1292" s="441"/>
      <c r="Q1292" s="441"/>
      <c r="R1292" s="441"/>
      <c r="S1292" s="441"/>
      <c r="T1292" s="442"/>
      <c r="AT1292" s="436" t="s">
        <v>201</v>
      </c>
      <c r="AU1292" s="436" t="s">
        <v>115</v>
      </c>
      <c r="AV1292" s="435" t="s">
        <v>195</v>
      </c>
      <c r="AW1292" s="435" t="s">
        <v>93</v>
      </c>
      <c r="AX1292" s="435" t="s">
        <v>113</v>
      </c>
      <c r="AY1292" s="436" t="s">
        <v>188</v>
      </c>
    </row>
    <row r="1293" spans="2:65" s="334" customFormat="1" ht="16.5" customHeight="1">
      <c r="B1293" s="86"/>
      <c r="C1293" s="87" t="s">
        <v>2061</v>
      </c>
      <c r="D1293" s="87" t="s">
        <v>190</v>
      </c>
      <c r="E1293" s="88" t="s">
        <v>7905</v>
      </c>
      <c r="F1293" s="89" t="s">
        <v>7906</v>
      </c>
      <c r="G1293" s="90" t="s">
        <v>314</v>
      </c>
      <c r="H1293" s="91">
        <v>0.71799999999999997</v>
      </c>
      <c r="I1293" s="238"/>
      <c r="J1293" s="92">
        <f>ROUND(I1293*H1293,2)</f>
        <v>0</v>
      </c>
      <c r="K1293" s="89" t="s">
        <v>194</v>
      </c>
      <c r="L1293" s="61"/>
      <c r="M1293" s="410" t="s">
        <v>69</v>
      </c>
      <c r="N1293" s="411" t="s">
        <v>100</v>
      </c>
      <c r="O1293" s="333"/>
      <c r="P1293" s="412">
        <f>O1293*H1293</f>
        <v>0</v>
      </c>
      <c r="Q1293" s="412">
        <v>0</v>
      </c>
      <c r="R1293" s="412">
        <f>Q1293*H1293</f>
        <v>0</v>
      </c>
      <c r="S1293" s="412">
        <v>0</v>
      </c>
      <c r="T1293" s="413">
        <f>S1293*H1293</f>
        <v>0</v>
      </c>
      <c r="AR1293" s="55" t="s">
        <v>389</v>
      </c>
      <c r="AT1293" s="55" t="s">
        <v>190</v>
      </c>
      <c r="AU1293" s="55" t="s">
        <v>115</v>
      </c>
      <c r="AY1293" s="55" t="s">
        <v>188</v>
      </c>
      <c r="BE1293" s="93">
        <f>IF(N1293="základní",J1293,0)</f>
        <v>0</v>
      </c>
      <c r="BF1293" s="93">
        <f>IF(N1293="snížená",J1293,0)</f>
        <v>0</v>
      </c>
      <c r="BG1293" s="93">
        <f>IF(N1293="zákl. přenesená",J1293,0)</f>
        <v>0</v>
      </c>
      <c r="BH1293" s="93">
        <f>IF(N1293="sníž. přenesená",J1293,0)</f>
        <v>0</v>
      </c>
      <c r="BI1293" s="93">
        <f>IF(N1293="nulová",J1293,0)</f>
        <v>0</v>
      </c>
      <c r="BJ1293" s="55" t="s">
        <v>113</v>
      </c>
      <c r="BK1293" s="93">
        <f>ROUND(I1293*H1293,2)</f>
        <v>0</v>
      </c>
      <c r="BL1293" s="55" t="s">
        <v>389</v>
      </c>
      <c r="BM1293" s="55" t="s">
        <v>7907</v>
      </c>
    </row>
    <row r="1294" spans="2:65" s="334" customFormat="1" ht="27">
      <c r="B1294" s="61"/>
      <c r="D1294" s="414" t="s">
        <v>197</v>
      </c>
      <c r="F1294" s="415" t="s">
        <v>7908</v>
      </c>
      <c r="I1294" s="240"/>
      <c r="L1294" s="61"/>
      <c r="M1294" s="94"/>
      <c r="N1294" s="333"/>
      <c r="O1294" s="333"/>
      <c r="P1294" s="333"/>
      <c r="Q1294" s="333"/>
      <c r="R1294" s="333"/>
      <c r="S1294" s="333"/>
      <c r="T1294" s="69"/>
      <c r="AT1294" s="55" t="s">
        <v>197</v>
      </c>
      <c r="AU1294" s="55" t="s">
        <v>115</v>
      </c>
    </row>
    <row r="1295" spans="2:65" s="334" customFormat="1" ht="121.5">
      <c r="B1295" s="61"/>
      <c r="D1295" s="414" t="s">
        <v>199</v>
      </c>
      <c r="F1295" s="416" t="s">
        <v>884</v>
      </c>
      <c r="I1295" s="240"/>
      <c r="L1295" s="61"/>
      <c r="M1295" s="94"/>
      <c r="N1295" s="333"/>
      <c r="O1295" s="333"/>
      <c r="P1295" s="333"/>
      <c r="Q1295" s="333"/>
      <c r="R1295" s="333"/>
      <c r="S1295" s="333"/>
      <c r="T1295" s="69"/>
      <c r="AT1295" s="55" t="s">
        <v>199</v>
      </c>
      <c r="AU1295" s="55" t="s">
        <v>115</v>
      </c>
    </row>
    <row r="1296" spans="2:65" s="397" customFormat="1" ht="29.85" customHeight="1">
      <c r="B1296" s="396"/>
      <c r="D1296" s="398" t="s">
        <v>110</v>
      </c>
      <c r="E1296" s="408" t="s">
        <v>7909</v>
      </c>
      <c r="F1296" s="408" t="s">
        <v>7910</v>
      </c>
      <c r="I1296" s="400"/>
      <c r="J1296" s="409">
        <f>BK1296</f>
        <v>0</v>
      </c>
      <c r="L1296" s="396"/>
      <c r="M1296" s="402"/>
      <c r="N1296" s="403"/>
      <c r="O1296" s="403"/>
      <c r="P1296" s="404">
        <f>SUM(P1297:P1559)</f>
        <v>0</v>
      </c>
      <c r="Q1296" s="403"/>
      <c r="R1296" s="404">
        <f>SUM(R1297:R1559)</f>
        <v>2.7785999999999998E-2</v>
      </c>
      <c r="S1296" s="403"/>
      <c r="T1296" s="405">
        <f>SUM(T1297:T1559)</f>
        <v>3.0300000000000001E-3</v>
      </c>
      <c r="AR1296" s="398" t="s">
        <v>115</v>
      </c>
      <c r="AT1296" s="406" t="s">
        <v>110</v>
      </c>
      <c r="AU1296" s="406" t="s">
        <v>113</v>
      </c>
      <c r="AY1296" s="398" t="s">
        <v>188</v>
      </c>
      <c r="BK1296" s="407">
        <f>SUM(BK1297:BK1559)</f>
        <v>0</v>
      </c>
    </row>
    <row r="1297" spans="2:65" s="334" customFormat="1" ht="16.5" customHeight="1">
      <c r="B1297" s="86"/>
      <c r="C1297" s="87" t="s">
        <v>2067</v>
      </c>
      <c r="D1297" s="87" t="s">
        <v>190</v>
      </c>
      <c r="E1297" s="88" t="s">
        <v>7911</v>
      </c>
      <c r="F1297" s="89" t="s">
        <v>7912</v>
      </c>
      <c r="G1297" s="90" t="s">
        <v>1023</v>
      </c>
      <c r="H1297" s="91">
        <v>20</v>
      </c>
      <c r="I1297" s="238"/>
      <c r="J1297" s="92">
        <f>ROUND(I1297*H1297,2)</f>
        <v>0</v>
      </c>
      <c r="K1297" s="89" t="s">
        <v>449</v>
      </c>
      <c r="L1297" s="61"/>
      <c r="M1297" s="410" t="s">
        <v>69</v>
      </c>
      <c r="N1297" s="411" t="s">
        <v>100</v>
      </c>
      <c r="O1297" s="333"/>
      <c r="P1297" s="412">
        <f>O1297*H1297</f>
        <v>0</v>
      </c>
      <c r="Q1297" s="412">
        <v>0</v>
      </c>
      <c r="R1297" s="412">
        <f>Q1297*H1297</f>
        <v>0</v>
      </c>
      <c r="S1297" s="412">
        <v>0</v>
      </c>
      <c r="T1297" s="413">
        <f>S1297*H1297</f>
        <v>0</v>
      </c>
      <c r="AR1297" s="55" t="s">
        <v>389</v>
      </c>
      <c r="AT1297" s="55" t="s">
        <v>190</v>
      </c>
      <c r="AU1297" s="55" t="s">
        <v>115</v>
      </c>
      <c r="AY1297" s="55" t="s">
        <v>188</v>
      </c>
      <c r="BE1297" s="93">
        <f>IF(N1297="základní",J1297,0)</f>
        <v>0</v>
      </c>
      <c r="BF1297" s="93">
        <f>IF(N1297="snížená",J1297,0)</f>
        <v>0</v>
      </c>
      <c r="BG1297" s="93">
        <f>IF(N1297="zákl. přenesená",J1297,0)</f>
        <v>0</v>
      </c>
      <c r="BH1297" s="93">
        <f>IF(N1297="sníž. přenesená",J1297,0)</f>
        <v>0</v>
      </c>
      <c r="BI1297" s="93">
        <f>IF(N1297="nulová",J1297,0)</f>
        <v>0</v>
      </c>
      <c r="BJ1297" s="55" t="s">
        <v>113</v>
      </c>
      <c r="BK1297" s="93">
        <f>ROUND(I1297*H1297,2)</f>
        <v>0</v>
      </c>
      <c r="BL1297" s="55" t="s">
        <v>389</v>
      </c>
      <c r="BM1297" s="55" t="s">
        <v>7913</v>
      </c>
    </row>
    <row r="1298" spans="2:65" s="334" customFormat="1">
      <c r="B1298" s="61"/>
      <c r="D1298" s="414" t="s">
        <v>197</v>
      </c>
      <c r="F1298" s="415" t="s">
        <v>7914</v>
      </c>
      <c r="I1298" s="240"/>
      <c r="L1298" s="61"/>
      <c r="M1298" s="94"/>
      <c r="N1298" s="333"/>
      <c r="O1298" s="333"/>
      <c r="P1298" s="333"/>
      <c r="Q1298" s="333"/>
      <c r="R1298" s="333"/>
      <c r="S1298" s="333"/>
      <c r="T1298" s="69"/>
      <c r="AT1298" s="55" t="s">
        <v>197</v>
      </c>
      <c r="AU1298" s="55" t="s">
        <v>115</v>
      </c>
    </row>
    <row r="1299" spans="2:65" s="418" customFormat="1">
      <c r="B1299" s="417"/>
      <c r="D1299" s="414" t="s">
        <v>201</v>
      </c>
      <c r="E1299" s="419" t="s">
        <v>69</v>
      </c>
      <c r="F1299" s="420" t="s">
        <v>7412</v>
      </c>
      <c r="H1299" s="419" t="s">
        <v>69</v>
      </c>
      <c r="I1299" s="421"/>
      <c r="L1299" s="417"/>
      <c r="M1299" s="422"/>
      <c r="N1299" s="423"/>
      <c r="O1299" s="423"/>
      <c r="P1299" s="423"/>
      <c r="Q1299" s="423"/>
      <c r="R1299" s="423"/>
      <c r="S1299" s="423"/>
      <c r="T1299" s="424"/>
      <c r="AT1299" s="419" t="s">
        <v>201</v>
      </c>
      <c r="AU1299" s="419" t="s">
        <v>115</v>
      </c>
      <c r="AV1299" s="418" t="s">
        <v>113</v>
      </c>
      <c r="AW1299" s="418" t="s">
        <v>93</v>
      </c>
      <c r="AX1299" s="418" t="s">
        <v>111</v>
      </c>
      <c r="AY1299" s="419" t="s">
        <v>188</v>
      </c>
    </row>
    <row r="1300" spans="2:65" s="418" customFormat="1">
      <c r="B1300" s="417"/>
      <c r="D1300" s="414" t="s">
        <v>201</v>
      </c>
      <c r="E1300" s="419" t="s">
        <v>69</v>
      </c>
      <c r="F1300" s="420" t="s">
        <v>7413</v>
      </c>
      <c r="H1300" s="419" t="s">
        <v>69</v>
      </c>
      <c r="I1300" s="421"/>
      <c r="L1300" s="417"/>
      <c r="M1300" s="422"/>
      <c r="N1300" s="423"/>
      <c r="O1300" s="423"/>
      <c r="P1300" s="423"/>
      <c r="Q1300" s="423"/>
      <c r="R1300" s="423"/>
      <c r="S1300" s="423"/>
      <c r="T1300" s="424"/>
      <c r="AT1300" s="419" t="s">
        <v>201</v>
      </c>
      <c r="AU1300" s="419" t="s">
        <v>115</v>
      </c>
      <c r="AV1300" s="418" t="s">
        <v>113</v>
      </c>
      <c r="AW1300" s="418" t="s">
        <v>93</v>
      </c>
      <c r="AX1300" s="418" t="s">
        <v>111</v>
      </c>
      <c r="AY1300" s="419" t="s">
        <v>188</v>
      </c>
    </row>
    <row r="1301" spans="2:65" s="418" customFormat="1">
      <c r="B1301" s="417"/>
      <c r="D1301" s="414" t="s">
        <v>201</v>
      </c>
      <c r="E1301" s="419" t="s">
        <v>69</v>
      </c>
      <c r="F1301" s="420" t="s">
        <v>7414</v>
      </c>
      <c r="H1301" s="419" t="s">
        <v>69</v>
      </c>
      <c r="I1301" s="421"/>
      <c r="L1301" s="417"/>
      <c r="M1301" s="422"/>
      <c r="N1301" s="423"/>
      <c r="O1301" s="423"/>
      <c r="P1301" s="423"/>
      <c r="Q1301" s="423"/>
      <c r="R1301" s="423"/>
      <c r="S1301" s="423"/>
      <c r="T1301" s="424"/>
      <c r="AT1301" s="419" t="s">
        <v>201</v>
      </c>
      <c r="AU1301" s="419" t="s">
        <v>115</v>
      </c>
      <c r="AV1301" s="418" t="s">
        <v>113</v>
      </c>
      <c r="AW1301" s="418" t="s">
        <v>93</v>
      </c>
      <c r="AX1301" s="418" t="s">
        <v>111</v>
      </c>
      <c r="AY1301" s="419" t="s">
        <v>188</v>
      </c>
    </row>
    <row r="1302" spans="2:65" s="418" customFormat="1">
      <c r="B1302" s="417"/>
      <c r="D1302" s="414" t="s">
        <v>201</v>
      </c>
      <c r="E1302" s="419" t="s">
        <v>69</v>
      </c>
      <c r="F1302" s="420" t="s">
        <v>7415</v>
      </c>
      <c r="H1302" s="419" t="s">
        <v>69</v>
      </c>
      <c r="I1302" s="421"/>
      <c r="L1302" s="417"/>
      <c r="M1302" s="422"/>
      <c r="N1302" s="423"/>
      <c r="O1302" s="423"/>
      <c r="P1302" s="423"/>
      <c r="Q1302" s="423"/>
      <c r="R1302" s="423"/>
      <c r="S1302" s="423"/>
      <c r="T1302" s="424"/>
      <c r="AT1302" s="419" t="s">
        <v>201</v>
      </c>
      <c r="AU1302" s="419" t="s">
        <v>115</v>
      </c>
      <c r="AV1302" s="418" t="s">
        <v>113</v>
      </c>
      <c r="AW1302" s="418" t="s">
        <v>93</v>
      </c>
      <c r="AX1302" s="418" t="s">
        <v>111</v>
      </c>
      <c r="AY1302" s="419" t="s">
        <v>188</v>
      </c>
    </row>
    <row r="1303" spans="2:65" s="418" customFormat="1">
      <c r="B1303" s="417"/>
      <c r="D1303" s="414" t="s">
        <v>201</v>
      </c>
      <c r="E1303" s="419" t="s">
        <v>69</v>
      </c>
      <c r="F1303" s="420" t="s">
        <v>7451</v>
      </c>
      <c r="H1303" s="419" t="s">
        <v>69</v>
      </c>
      <c r="I1303" s="421"/>
      <c r="L1303" s="417"/>
      <c r="M1303" s="422"/>
      <c r="N1303" s="423"/>
      <c r="O1303" s="423"/>
      <c r="P1303" s="423"/>
      <c r="Q1303" s="423"/>
      <c r="R1303" s="423"/>
      <c r="S1303" s="423"/>
      <c r="T1303" s="424"/>
      <c r="AT1303" s="419" t="s">
        <v>201</v>
      </c>
      <c r="AU1303" s="419" t="s">
        <v>115</v>
      </c>
      <c r="AV1303" s="418" t="s">
        <v>113</v>
      </c>
      <c r="AW1303" s="418" t="s">
        <v>93</v>
      </c>
      <c r="AX1303" s="418" t="s">
        <v>111</v>
      </c>
      <c r="AY1303" s="419" t="s">
        <v>188</v>
      </c>
    </row>
    <row r="1304" spans="2:65" s="418" customFormat="1">
      <c r="B1304" s="417"/>
      <c r="D1304" s="414" t="s">
        <v>201</v>
      </c>
      <c r="E1304" s="419" t="s">
        <v>69</v>
      </c>
      <c r="F1304" s="420" t="s">
        <v>7452</v>
      </c>
      <c r="H1304" s="419" t="s">
        <v>69</v>
      </c>
      <c r="I1304" s="421"/>
      <c r="L1304" s="417"/>
      <c r="M1304" s="422"/>
      <c r="N1304" s="423"/>
      <c r="O1304" s="423"/>
      <c r="P1304" s="423"/>
      <c r="Q1304" s="423"/>
      <c r="R1304" s="423"/>
      <c r="S1304" s="423"/>
      <c r="T1304" s="424"/>
      <c r="AT1304" s="419" t="s">
        <v>201</v>
      </c>
      <c r="AU1304" s="419" t="s">
        <v>115</v>
      </c>
      <c r="AV1304" s="418" t="s">
        <v>113</v>
      </c>
      <c r="AW1304" s="418" t="s">
        <v>93</v>
      </c>
      <c r="AX1304" s="418" t="s">
        <v>111</v>
      </c>
      <c r="AY1304" s="419" t="s">
        <v>188</v>
      </c>
    </row>
    <row r="1305" spans="2:65" s="418" customFormat="1">
      <c r="B1305" s="417"/>
      <c r="D1305" s="414" t="s">
        <v>201</v>
      </c>
      <c r="E1305" s="419" t="s">
        <v>69</v>
      </c>
      <c r="F1305" s="420" t="s">
        <v>7915</v>
      </c>
      <c r="H1305" s="419" t="s">
        <v>69</v>
      </c>
      <c r="I1305" s="421"/>
      <c r="L1305" s="417"/>
      <c r="M1305" s="422"/>
      <c r="N1305" s="423"/>
      <c r="O1305" s="423"/>
      <c r="P1305" s="423"/>
      <c r="Q1305" s="423"/>
      <c r="R1305" s="423"/>
      <c r="S1305" s="423"/>
      <c r="T1305" s="424"/>
      <c r="AT1305" s="419" t="s">
        <v>201</v>
      </c>
      <c r="AU1305" s="419" t="s">
        <v>115</v>
      </c>
      <c r="AV1305" s="418" t="s">
        <v>113</v>
      </c>
      <c r="AW1305" s="418" t="s">
        <v>93</v>
      </c>
      <c r="AX1305" s="418" t="s">
        <v>111</v>
      </c>
      <c r="AY1305" s="419" t="s">
        <v>188</v>
      </c>
    </row>
    <row r="1306" spans="2:65" s="418" customFormat="1">
      <c r="B1306" s="417"/>
      <c r="D1306" s="414" t="s">
        <v>201</v>
      </c>
      <c r="E1306" s="419" t="s">
        <v>69</v>
      </c>
      <c r="F1306" s="420" t="s">
        <v>7916</v>
      </c>
      <c r="H1306" s="419" t="s">
        <v>69</v>
      </c>
      <c r="I1306" s="421"/>
      <c r="L1306" s="417"/>
      <c r="M1306" s="422"/>
      <c r="N1306" s="423"/>
      <c r="O1306" s="423"/>
      <c r="P1306" s="423"/>
      <c r="Q1306" s="423"/>
      <c r="R1306" s="423"/>
      <c r="S1306" s="423"/>
      <c r="T1306" s="424"/>
      <c r="AT1306" s="419" t="s">
        <v>201</v>
      </c>
      <c r="AU1306" s="419" t="s">
        <v>115</v>
      </c>
      <c r="AV1306" s="418" t="s">
        <v>113</v>
      </c>
      <c r="AW1306" s="418" t="s">
        <v>93</v>
      </c>
      <c r="AX1306" s="418" t="s">
        <v>111</v>
      </c>
      <c r="AY1306" s="419" t="s">
        <v>188</v>
      </c>
    </row>
    <row r="1307" spans="2:65" s="426" customFormat="1">
      <c r="B1307" s="425"/>
      <c r="D1307" s="414" t="s">
        <v>201</v>
      </c>
      <c r="E1307" s="427" t="s">
        <v>69</v>
      </c>
      <c r="F1307" s="428" t="s">
        <v>7472</v>
      </c>
      <c r="H1307" s="429">
        <v>20</v>
      </c>
      <c r="I1307" s="430"/>
      <c r="L1307" s="425"/>
      <c r="M1307" s="431"/>
      <c r="N1307" s="432"/>
      <c r="O1307" s="432"/>
      <c r="P1307" s="432"/>
      <c r="Q1307" s="432"/>
      <c r="R1307" s="432"/>
      <c r="S1307" s="432"/>
      <c r="T1307" s="433"/>
      <c r="AT1307" s="427" t="s">
        <v>201</v>
      </c>
      <c r="AU1307" s="427" t="s">
        <v>115</v>
      </c>
      <c r="AV1307" s="426" t="s">
        <v>115</v>
      </c>
      <c r="AW1307" s="426" t="s">
        <v>93</v>
      </c>
      <c r="AX1307" s="426" t="s">
        <v>111</v>
      </c>
      <c r="AY1307" s="427" t="s">
        <v>188</v>
      </c>
    </row>
    <row r="1308" spans="2:65" s="435" customFormat="1">
      <c r="B1308" s="434"/>
      <c r="D1308" s="414" t="s">
        <v>201</v>
      </c>
      <c r="E1308" s="436" t="s">
        <v>69</v>
      </c>
      <c r="F1308" s="437" t="s">
        <v>210</v>
      </c>
      <c r="H1308" s="438">
        <v>20</v>
      </c>
      <c r="I1308" s="439"/>
      <c r="L1308" s="434"/>
      <c r="M1308" s="440"/>
      <c r="N1308" s="441"/>
      <c r="O1308" s="441"/>
      <c r="P1308" s="441"/>
      <c r="Q1308" s="441"/>
      <c r="R1308" s="441"/>
      <c r="S1308" s="441"/>
      <c r="T1308" s="442"/>
      <c r="AT1308" s="436" t="s">
        <v>201</v>
      </c>
      <c r="AU1308" s="436" t="s">
        <v>115</v>
      </c>
      <c r="AV1308" s="435" t="s">
        <v>195</v>
      </c>
      <c r="AW1308" s="435" t="s">
        <v>93</v>
      </c>
      <c r="AX1308" s="435" t="s">
        <v>113</v>
      </c>
      <c r="AY1308" s="436" t="s">
        <v>188</v>
      </c>
    </row>
    <row r="1309" spans="2:65" s="334" customFormat="1" ht="16.5" customHeight="1">
      <c r="B1309" s="86"/>
      <c r="C1309" s="455" t="s">
        <v>2072</v>
      </c>
      <c r="D1309" s="455" t="s">
        <v>521</v>
      </c>
      <c r="E1309" s="456" t="s">
        <v>7917</v>
      </c>
      <c r="F1309" s="457" t="s">
        <v>7918</v>
      </c>
      <c r="G1309" s="458" t="s">
        <v>1023</v>
      </c>
      <c r="H1309" s="459">
        <v>20</v>
      </c>
      <c r="I1309" s="460"/>
      <c r="J1309" s="461">
        <f>ROUND(I1309*H1309,2)</f>
        <v>0</v>
      </c>
      <c r="K1309" s="457" t="s">
        <v>449</v>
      </c>
      <c r="L1309" s="462"/>
      <c r="M1309" s="463" t="s">
        <v>69</v>
      </c>
      <c r="N1309" s="464" t="s">
        <v>100</v>
      </c>
      <c r="O1309" s="333"/>
      <c r="P1309" s="412">
        <f>O1309*H1309</f>
        <v>0</v>
      </c>
      <c r="Q1309" s="412">
        <v>1.1999999999999999E-3</v>
      </c>
      <c r="R1309" s="412">
        <f>Q1309*H1309</f>
        <v>2.3999999999999997E-2</v>
      </c>
      <c r="S1309" s="412">
        <v>0</v>
      </c>
      <c r="T1309" s="413">
        <f>S1309*H1309</f>
        <v>0</v>
      </c>
      <c r="AR1309" s="55" t="s">
        <v>520</v>
      </c>
      <c r="AT1309" s="55" t="s">
        <v>521</v>
      </c>
      <c r="AU1309" s="55" t="s">
        <v>115</v>
      </c>
      <c r="AY1309" s="55" t="s">
        <v>188</v>
      </c>
      <c r="BE1309" s="93">
        <f>IF(N1309="základní",J1309,0)</f>
        <v>0</v>
      </c>
      <c r="BF1309" s="93">
        <f>IF(N1309="snížená",J1309,0)</f>
        <v>0</v>
      </c>
      <c r="BG1309" s="93">
        <f>IF(N1309="zákl. přenesená",J1309,0)</f>
        <v>0</v>
      </c>
      <c r="BH1309" s="93">
        <f>IF(N1309="sníž. přenesená",J1309,0)</f>
        <v>0</v>
      </c>
      <c r="BI1309" s="93">
        <f>IF(N1309="nulová",J1309,0)</f>
        <v>0</v>
      </c>
      <c r="BJ1309" s="55" t="s">
        <v>113</v>
      </c>
      <c r="BK1309" s="93">
        <f>ROUND(I1309*H1309,2)</f>
        <v>0</v>
      </c>
      <c r="BL1309" s="55" t="s">
        <v>389</v>
      </c>
      <c r="BM1309" s="55" t="s">
        <v>7919</v>
      </c>
    </row>
    <row r="1310" spans="2:65" s="334" customFormat="1">
      <c r="B1310" s="61"/>
      <c r="D1310" s="414" t="s">
        <v>197</v>
      </c>
      <c r="F1310" s="415" t="s">
        <v>7920</v>
      </c>
      <c r="I1310" s="240"/>
      <c r="L1310" s="61"/>
      <c r="M1310" s="94"/>
      <c r="N1310" s="333"/>
      <c r="O1310" s="333"/>
      <c r="P1310" s="333"/>
      <c r="Q1310" s="333"/>
      <c r="R1310" s="333"/>
      <c r="S1310" s="333"/>
      <c r="T1310" s="69"/>
      <c r="AT1310" s="55" t="s">
        <v>197</v>
      </c>
      <c r="AU1310" s="55" t="s">
        <v>115</v>
      </c>
    </row>
    <row r="1311" spans="2:65" s="418" customFormat="1">
      <c r="B1311" s="417"/>
      <c r="D1311" s="414" t="s">
        <v>201</v>
      </c>
      <c r="E1311" s="419" t="s">
        <v>69</v>
      </c>
      <c r="F1311" s="420" t="s">
        <v>7412</v>
      </c>
      <c r="H1311" s="419" t="s">
        <v>69</v>
      </c>
      <c r="I1311" s="421"/>
      <c r="L1311" s="417"/>
      <c r="M1311" s="422"/>
      <c r="N1311" s="423"/>
      <c r="O1311" s="423"/>
      <c r="P1311" s="423"/>
      <c r="Q1311" s="423"/>
      <c r="R1311" s="423"/>
      <c r="S1311" s="423"/>
      <c r="T1311" s="424"/>
      <c r="AT1311" s="419" t="s">
        <v>201</v>
      </c>
      <c r="AU1311" s="419" t="s">
        <v>115</v>
      </c>
      <c r="AV1311" s="418" t="s">
        <v>113</v>
      </c>
      <c r="AW1311" s="418" t="s">
        <v>93</v>
      </c>
      <c r="AX1311" s="418" t="s">
        <v>111</v>
      </c>
      <c r="AY1311" s="419" t="s">
        <v>188</v>
      </c>
    </row>
    <row r="1312" spans="2:65" s="418" customFormat="1">
      <c r="B1312" s="417"/>
      <c r="D1312" s="414" t="s">
        <v>201</v>
      </c>
      <c r="E1312" s="419" t="s">
        <v>69</v>
      </c>
      <c r="F1312" s="420" t="s">
        <v>7413</v>
      </c>
      <c r="H1312" s="419" t="s">
        <v>69</v>
      </c>
      <c r="I1312" s="421"/>
      <c r="L1312" s="417"/>
      <c r="M1312" s="422"/>
      <c r="N1312" s="423"/>
      <c r="O1312" s="423"/>
      <c r="P1312" s="423"/>
      <c r="Q1312" s="423"/>
      <c r="R1312" s="423"/>
      <c r="S1312" s="423"/>
      <c r="T1312" s="424"/>
      <c r="AT1312" s="419" t="s">
        <v>201</v>
      </c>
      <c r="AU1312" s="419" t="s">
        <v>115</v>
      </c>
      <c r="AV1312" s="418" t="s">
        <v>113</v>
      </c>
      <c r="AW1312" s="418" t="s">
        <v>93</v>
      </c>
      <c r="AX1312" s="418" t="s">
        <v>111</v>
      </c>
      <c r="AY1312" s="419" t="s">
        <v>188</v>
      </c>
    </row>
    <row r="1313" spans="2:65" s="418" customFormat="1">
      <c r="B1313" s="417"/>
      <c r="D1313" s="414" t="s">
        <v>201</v>
      </c>
      <c r="E1313" s="419" t="s">
        <v>69</v>
      </c>
      <c r="F1313" s="420" t="s">
        <v>7414</v>
      </c>
      <c r="H1313" s="419" t="s">
        <v>69</v>
      </c>
      <c r="I1313" s="421"/>
      <c r="L1313" s="417"/>
      <c r="M1313" s="422"/>
      <c r="N1313" s="423"/>
      <c r="O1313" s="423"/>
      <c r="P1313" s="423"/>
      <c r="Q1313" s="423"/>
      <c r="R1313" s="423"/>
      <c r="S1313" s="423"/>
      <c r="T1313" s="424"/>
      <c r="AT1313" s="419" t="s">
        <v>201</v>
      </c>
      <c r="AU1313" s="419" t="s">
        <v>115</v>
      </c>
      <c r="AV1313" s="418" t="s">
        <v>113</v>
      </c>
      <c r="AW1313" s="418" t="s">
        <v>93</v>
      </c>
      <c r="AX1313" s="418" t="s">
        <v>111</v>
      </c>
      <c r="AY1313" s="419" t="s">
        <v>188</v>
      </c>
    </row>
    <row r="1314" spans="2:65" s="418" customFormat="1">
      <c r="B1314" s="417"/>
      <c r="D1314" s="414" t="s">
        <v>201</v>
      </c>
      <c r="E1314" s="419" t="s">
        <v>69</v>
      </c>
      <c r="F1314" s="420" t="s">
        <v>7415</v>
      </c>
      <c r="H1314" s="419" t="s">
        <v>69</v>
      </c>
      <c r="I1314" s="421"/>
      <c r="L1314" s="417"/>
      <c r="M1314" s="422"/>
      <c r="N1314" s="423"/>
      <c r="O1314" s="423"/>
      <c r="P1314" s="423"/>
      <c r="Q1314" s="423"/>
      <c r="R1314" s="423"/>
      <c r="S1314" s="423"/>
      <c r="T1314" s="424"/>
      <c r="AT1314" s="419" t="s">
        <v>201</v>
      </c>
      <c r="AU1314" s="419" t="s">
        <v>115</v>
      </c>
      <c r="AV1314" s="418" t="s">
        <v>113</v>
      </c>
      <c r="AW1314" s="418" t="s">
        <v>93</v>
      </c>
      <c r="AX1314" s="418" t="s">
        <v>111</v>
      </c>
      <c r="AY1314" s="419" t="s">
        <v>188</v>
      </c>
    </row>
    <row r="1315" spans="2:65" s="418" customFormat="1">
      <c r="B1315" s="417"/>
      <c r="D1315" s="414" t="s">
        <v>201</v>
      </c>
      <c r="E1315" s="419" t="s">
        <v>69</v>
      </c>
      <c r="F1315" s="420" t="s">
        <v>7458</v>
      </c>
      <c r="H1315" s="419" t="s">
        <v>69</v>
      </c>
      <c r="I1315" s="421"/>
      <c r="L1315" s="417"/>
      <c r="M1315" s="422"/>
      <c r="N1315" s="423"/>
      <c r="O1315" s="423"/>
      <c r="P1315" s="423"/>
      <c r="Q1315" s="423"/>
      <c r="R1315" s="423"/>
      <c r="S1315" s="423"/>
      <c r="T1315" s="424"/>
      <c r="AT1315" s="419" t="s">
        <v>201</v>
      </c>
      <c r="AU1315" s="419" t="s">
        <v>115</v>
      </c>
      <c r="AV1315" s="418" t="s">
        <v>113</v>
      </c>
      <c r="AW1315" s="418" t="s">
        <v>93</v>
      </c>
      <c r="AX1315" s="418" t="s">
        <v>111</v>
      </c>
      <c r="AY1315" s="419" t="s">
        <v>188</v>
      </c>
    </row>
    <row r="1316" spans="2:65" s="418" customFormat="1">
      <c r="B1316" s="417"/>
      <c r="D1316" s="414" t="s">
        <v>201</v>
      </c>
      <c r="E1316" s="419" t="s">
        <v>69</v>
      </c>
      <c r="F1316" s="420" t="s">
        <v>7452</v>
      </c>
      <c r="H1316" s="419" t="s">
        <v>69</v>
      </c>
      <c r="I1316" s="421"/>
      <c r="L1316" s="417"/>
      <c r="M1316" s="422"/>
      <c r="N1316" s="423"/>
      <c r="O1316" s="423"/>
      <c r="P1316" s="423"/>
      <c r="Q1316" s="423"/>
      <c r="R1316" s="423"/>
      <c r="S1316" s="423"/>
      <c r="T1316" s="424"/>
      <c r="AT1316" s="419" t="s">
        <v>201</v>
      </c>
      <c r="AU1316" s="419" t="s">
        <v>115</v>
      </c>
      <c r="AV1316" s="418" t="s">
        <v>113</v>
      </c>
      <c r="AW1316" s="418" t="s">
        <v>93</v>
      </c>
      <c r="AX1316" s="418" t="s">
        <v>111</v>
      </c>
      <c r="AY1316" s="419" t="s">
        <v>188</v>
      </c>
    </row>
    <row r="1317" spans="2:65" s="418" customFormat="1">
      <c r="B1317" s="417"/>
      <c r="D1317" s="414" t="s">
        <v>201</v>
      </c>
      <c r="E1317" s="419" t="s">
        <v>69</v>
      </c>
      <c r="F1317" s="420" t="s">
        <v>7915</v>
      </c>
      <c r="H1317" s="419" t="s">
        <v>69</v>
      </c>
      <c r="I1317" s="421"/>
      <c r="L1317" s="417"/>
      <c r="M1317" s="422"/>
      <c r="N1317" s="423"/>
      <c r="O1317" s="423"/>
      <c r="P1317" s="423"/>
      <c r="Q1317" s="423"/>
      <c r="R1317" s="423"/>
      <c r="S1317" s="423"/>
      <c r="T1317" s="424"/>
      <c r="AT1317" s="419" t="s">
        <v>201</v>
      </c>
      <c r="AU1317" s="419" t="s">
        <v>115</v>
      </c>
      <c r="AV1317" s="418" t="s">
        <v>113</v>
      </c>
      <c r="AW1317" s="418" t="s">
        <v>93</v>
      </c>
      <c r="AX1317" s="418" t="s">
        <v>111</v>
      </c>
      <c r="AY1317" s="419" t="s">
        <v>188</v>
      </c>
    </row>
    <row r="1318" spans="2:65" s="418" customFormat="1">
      <c r="B1318" s="417"/>
      <c r="D1318" s="414" t="s">
        <v>201</v>
      </c>
      <c r="E1318" s="419" t="s">
        <v>69</v>
      </c>
      <c r="F1318" s="420" t="s">
        <v>7916</v>
      </c>
      <c r="H1318" s="419" t="s">
        <v>69</v>
      </c>
      <c r="I1318" s="421"/>
      <c r="L1318" s="417"/>
      <c r="M1318" s="422"/>
      <c r="N1318" s="423"/>
      <c r="O1318" s="423"/>
      <c r="P1318" s="423"/>
      <c r="Q1318" s="423"/>
      <c r="R1318" s="423"/>
      <c r="S1318" s="423"/>
      <c r="T1318" s="424"/>
      <c r="AT1318" s="419" t="s">
        <v>201</v>
      </c>
      <c r="AU1318" s="419" t="s">
        <v>115</v>
      </c>
      <c r="AV1318" s="418" t="s">
        <v>113</v>
      </c>
      <c r="AW1318" s="418" t="s">
        <v>93</v>
      </c>
      <c r="AX1318" s="418" t="s">
        <v>111</v>
      </c>
      <c r="AY1318" s="419" t="s">
        <v>188</v>
      </c>
    </row>
    <row r="1319" spans="2:65" s="426" customFormat="1">
      <c r="B1319" s="425"/>
      <c r="D1319" s="414" t="s">
        <v>201</v>
      </c>
      <c r="E1319" s="427" t="s">
        <v>69</v>
      </c>
      <c r="F1319" s="428" t="s">
        <v>7472</v>
      </c>
      <c r="H1319" s="429">
        <v>20</v>
      </c>
      <c r="I1319" s="430"/>
      <c r="L1319" s="425"/>
      <c r="M1319" s="431"/>
      <c r="N1319" s="432"/>
      <c r="O1319" s="432"/>
      <c r="P1319" s="432"/>
      <c r="Q1319" s="432"/>
      <c r="R1319" s="432"/>
      <c r="S1319" s="432"/>
      <c r="T1319" s="433"/>
      <c r="AT1319" s="427" t="s">
        <v>201</v>
      </c>
      <c r="AU1319" s="427" t="s">
        <v>115</v>
      </c>
      <c r="AV1319" s="426" t="s">
        <v>115</v>
      </c>
      <c r="AW1319" s="426" t="s">
        <v>93</v>
      </c>
      <c r="AX1319" s="426" t="s">
        <v>111</v>
      </c>
      <c r="AY1319" s="427" t="s">
        <v>188</v>
      </c>
    </row>
    <row r="1320" spans="2:65" s="435" customFormat="1">
      <c r="B1320" s="434"/>
      <c r="D1320" s="414" t="s">
        <v>201</v>
      </c>
      <c r="E1320" s="436" t="s">
        <v>69</v>
      </c>
      <c r="F1320" s="437" t="s">
        <v>210</v>
      </c>
      <c r="H1320" s="438">
        <v>20</v>
      </c>
      <c r="I1320" s="439"/>
      <c r="L1320" s="434"/>
      <c r="M1320" s="440"/>
      <c r="N1320" s="441"/>
      <c r="O1320" s="441"/>
      <c r="P1320" s="441"/>
      <c r="Q1320" s="441"/>
      <c r="R1320" s="441"/>
      <c r="S1320" s="441"/>
      <c r="T1320" s="442"/>
      <c r="AT1320" s="436" t="s">
        <v>201</v>
      </c>
      <c r="AU1320" s="436" t="s">
        <v>115</v>
      </c>
      <c r="AV1320" s="435" t="s">
        <v>195</v>
      </c>
      <c r="AW1320" s="435" t="s">
        <v>93</v>
      </c>
      <c r="AX1320" s="435" t="s">
        <v>113</v>
      </c>
      <c r="AY1320" s="436" t="s">
        <v>188</v>
      </c>
    </row>
    <row r="1321" spans="2:65" s="334" customFormat="1" ht="16.5" customHeight="1">
      <c r="B1321" s="86"/>
      <c r="C1321" s="455" t="s">
        <v>2077</v>
      </c>
      <c r="D1321" s="455" t="s">
        <v>521</v>
      </c>
      <c r="E1321" s="456" t="s">
        <v>7921</v>
      </c>
      <c r="F1321" s="457" t="s">
        <v>7922</v>
      </c>
      <c r="G1321" s="458" t="s">
        <v>578</v>
      </c>
      <c r="H1321" s="459">
        <v>1</v>
      </c>
      <c r="I1321" s="460"/>
      <c r="J1321" s="461">
        <f>ROUND(I1321*H1321,2)</f>
        <v>0</v>
      </c>
      <c r="K1321" s="457" t="s">
        <v>449</v>
      </c>
      <c r="L1321" s="462"/>
      <c r="M1321" s="463" t="s">
        <v>69</v>
      </c>
      <c r="N1321" s="464" t="s">
        <v>100</v>
      </c>
      <c r="O1321" s="333"/>
      <c r="P1321" s="412">
        <f>O1321*H1321</f>
        <v>0</v>
      </c>
      <c r="Q1321" s="412">
        <v>2.0000000000000001E-4</v>
      </c>
      <c r="R1321" s="412">
        <f>Q1321*H1321</f>
        <v>2.0000000000000001E-4</v>
      </c>
      <c r="S1321" s="412">
        <v>0</v>
      </c>
      <c r="T1321" s="413">
        <f>S1321*H1321</f>
        <v>0</v>
      </c>
      <c r="AR1321" s="55" t="s">
        <v>520</v>
      </c>
      <c r="AT1321" s="55" t="s">
        <v>521</v>
      </c>
      <c r="AU1321" s="55" t="s">
        <v>115</v>
      </c>
      <c r="AY1321" s="55" t="s">
        <v>188</v>
      </c>
      <c r="BE1321" s="93">
        <f>IF(N1321="základní",J1321,0)</f>
        <v>0</v>
      </c>
      <c r="BF1321" s="93">
        <f>IF(N1321="snížená",J1321,0)</f>
        <v>0</v>
      </c>
      <c r="BG1321" s="93">
        <f>IF(N1321="zákl. přenesená",J1321,0)</f>
        <v>0</v>
      </c>
      <c r="BH1321" s="93">
        <f>IF(N1321="sníž. přenesená",J1321,0)</f>
        <v>0</v>
      </c>
      <c r="BI1321" s="93">
        <f>IF(N1321="nulová",J1321,0)</f>
        <v>0</v>
      </c>
      <c r="BJ1321" s="55" t="s">
        <v>113</v>
      </c>
      <c r="BK1321" s="93">
        <f>ROUND(I1321*H1321,2)</f>
        <v>0</v>
      </c>
      <c r="BL1321" s="55" t="s">
        <v>389</v>
      </c>
      <c r="BM1321" s="55" t="s">
        <v>7923</v>
      </c>
    </row>
    <row r="1322" spans="2:65" s="334" customFormat="1">
      <c r="B1322" s="61"/>
      <c r="D1322" s="414" t="s">
        <v>197</v>
      </c>
      <c r="F1322" s="415" t="s">
        <v>7922</v>
      </c>
      <c r="I1322" s="240"/>
      <c r="L1322" s="61"/>
      <c r="M1322" s="94"/>
      <c r="N1322" s="333"/>
      <c r="O1322" s="333"/>
      <c r="P1322" s="333"/>
      <c r="Q1322" s="333"/>
      <c r="R1322" s="333"/>
      <c r="S1322" s="333"/>
      <c r="T1322" s="69"/>
      <c r="AT1322" s="55" t="s">
        <v>197</v>
      </c>
      <c r="AU1322" s="55" t="s">
        <v>115</v>
      </c>
    </row>
    <row r="1323" spans="2:65" s="418" customFormat="1">
      <c r="B1323" s="417"/>
      <c r="D1323" s="414" t="s">
        <v>201</v>
      </c>
      <c r="E1323" s="419" t="s">
        <v>69</v>
      </c>
      <c r="F1323" s="420" t="s">
        <v>7412</v>
      </c>
      <c r="H1323" s="419" t="s">
        <v>69</v>
      </c>
      <c r="I1323" s="421"/>
      <c r="L1323" s="417"/>
      <c r="M1323" s="422"/>
      <c r="N1323" s="423"/>
      <c r="O1323" s="423"/>
      <c r="P1323" s="423"/>
      <c r="Q1323" s="423"/>
      <c r="R1323" s="423"/>
      <c r="S1323" s="423"/>
      <c r="T1323" s="424"/>
      <c r="AT1323" s="419" t="s">
        <v>201</v>
      </c>
      <c r="AU1323" s="419" t="s">
        <v>115</v>
      </c>
      <c r="AV1323" s="418" t="s">
        <v>113</v>
      </c>
      <c r="AW1323" s="418" t="s">
        <v>93</v>
      </c>
      <c r="AX1323" s="418" t="s">
        <v>111</v>
      </c>
      <c r="AY1323" s="419" t="s">
        <v>188</v>
      </c>
    </row>
    <row r="1324" spans="2:65" s="418" customFormat="1">
      <c r="B1324" s="417"/>
      <c r="D1324" s="414" t="s">
        <v>201</v>
      </c>
      <c r="E1324" s="419" t="s">
        <v>69</v>
      </c>
      <c r="F1324" s="420" t="s">
        <v>7413</v>
      </c>
      <c r="H1324" s="419" t="s">
        <v>69</v>
      </c>
      <c r="I1324" s="421"/>
      <c r="L1324" s="417"/>
      <c r="M1324" s="422"/>
      <c r="N1324" s="423"/>
      <c r="O1324" s="423"/>
      <c r="P1324" s="423"/>
      <c r="Q1324" s="423"/>
      <c r="R1324" s="423"/>
      <c r="S1324" s="423"/>
      <c r="T1324" s="424"/>
      <c r="AT1324" s="419" t="s">
        <v>201</v>
      </c>
      <c r="AU1324" s="419" t="s">
        <v>115</v>
      </c>
      <c r="AV1324" s="418" t="s">
        <v>113</v>
      </c>
      <c r="AW1324" s="418" t="s">
        <v>93</v>
      </c>
      <c r="AX1324" s="418" t="s">
        <v>111</v>
      </c>
      <c r="AY1324" s="419" t="s">
        <v>188</v>
      </c>
    </row>
    <row r="1325" spans="2:65" s="418" customFormat="1">
      <c r="B1325" s="417"/>
      <c r="D1325" s="414" t="s">
        <v>201</v>
      </c>
      <c r="E1325" s="419" t="s">
        <v>69</v>
      </c>
      <c r="F1325" s="420" t="s">
        <v>7414</v>
      </c>
      <c r="H1325" s="419" t="s">
        <v>69</v>
      </c>
      <c r="I1325" s="421"/>
      <c r="L1325" s="417"/>
      <c r="M1325" s="422"/>
      <c r="N1325" s="423"/>
      <c r="O1325" s="423"/>
      <c r="P1325" s="423"/>
      <c r="Q1325" s="423"/>
      <c r="R1325" s="423"/>
      <c r="S1325" s="423"/>
      <c r="T1325" s="424"/>
      <c r="AT1325" s="419" t="s">
        <v>201</v>
      </c>
      <c r="AU1325" s="419" t="s">
        <v>115</v>
      </c>
      <c r="AV1325" s="418" t="s">
        <v>113</v>
      </c>
      <c r="AW1325" s="418" t="s">
        <v>93</v>
      </c>
      <c r="AX1325" s="418" t="s">
        <v>111</v>
      </c>
      <c r="AY1325" s="419" t="s">
        <v>188</v>
      </c>
    </row>
    <row r="1326" spans="2:65" s="418" customFormat="1">
      <c r="B1326" s="417"/>
      <c r="D1326" s="414" t="s">
        <v>201</v>
      </c>
      <c r="E1326" s="419" t="s">
        <v>69</v>
      </c>
      <c r="F1326" s="420" t="s">
        <v>7415</v>
      </c>
      <c r="H1326" s="419" t="s">
        <v>69</v>
      </c>
      <c r="I1326" s="421"/>
      <c r="L1326" s="417"/>
      <c r="M1326" s="422"/>
      <c r="N1326" s="423"/>
      <c r="O1326" s="423"/>
      <c r="P1326" s="423"/>
      <c r="Q1326" s="423"/>
      <c r="R1326" s="423"/>
      <c r="S1326" s="423"/>
      <c r="T1326" s="424"/>
      <c r="AT1326" s="419" t="s">
        <v>201</v>
      </c>
      <c r="AU1326" s="419" t="s">
        <v>115</v>
      </c>
      <c r="AV1326" s="418" t="s">
        <v>113</v>
      </c>
      <c r="AW1326" s="418" t="s">
        <v>93</v>
      </c>
      <c r="AX1326" s="418" t="s">
        <v>111</v>
      </c>
      <c r="AY1326" s="419" t="s">
        <v>188</v>
      </c>
    </row>
    <row r="1327" spans="2:65" s="418" customFormat="1">
      <c r="B1327" s="417"/>
      <c r="D1327" s="414" t="s">
        <v>201</v>
      </c>
      <c r="E1327" s="419" t="s">
        <v>69</v>
      </c>
      <c r="F1327" s="420" t="s">
        <v>7458</v>
      </c>
      <c r="H1327" s="419" t="s">
        <v>69</v>
      </c>
      <c r="I1327" s="421"/>
      <c r="L1327" s="417"/>
      <c r="M1327" s="422"/>
      <c r="N1327" s="423"/>
      <c r="O1327" s="423"/>
      <c r="P1327" s="423"/>
      <c r="Q1327" s="423"/>
      <c r="R1327" s="423"/>
      <c r="S1327" s="423"/>
      <c r="T1327" s="424"/>
      <c r="AT1327" s="419" t="s">
        <v>201</v>
      </c>
      <c r="AU1327" s="419" t="s">
        <v>115</v>
      </c>
      <c r="AV1327" s="418" t="s">
        <v>113</v>
      </c>
      <c r="AW1327" s="418" t="s">
        <v>93</v>
      </c>
      <c r="AX1327" s="418" t="s">
        <v>111</v>
      </c>
      <c r="AY1327" s="419" t="s">
        <v>188</v>
      </c>
    </row>
    <row r="1328" spans="2:65" s="418" customFormat="1">
      <c r="B1328" s="417"/>
      <c r="D1328" s="414" t="s">
        <v>201</v>
      </c>
      <c r="E1328" s="419" t="s">
        <v>69</v>
      </c>
      <c r="F1328" s="420" t="s">
        <v>7452</v>
      </c>
      <c r="H1328" s="419" t="s">
        <v>69</v>
      </c>
      <c r="I1328" s="421"/>
      <c r="L1328" s="417"/>
      <c r="M1328" s="422"/>
      <c r="N1328" s="423"/>
      <c r="O1328" s="423"/>
      <c r="P1328" s="423"/>
      <c r="Q1328" s="423"/>
      <c r="R1328" s="423"/>
      <c r="S1328" s="423"/>
      <c r="T1328" s="424"/>
      <c r="AT1328" s="419" t="s">
        <v>201</v>
      </c>
      <c r="AU1328" s="419" t="s">
        <v>115</v>
      </c>
      <c r="AV1328" s="418" t="s">
        <v>113</v>
      </c>
      <c r="AW1328" s="418" t="s">
        <v>93</v>
      </c>
      <c r="AX1328" s="418" t="s">
        <v>111</v>
      </c>
      <c r="AY1328" s="419" t="s">
        <v>188</v>
      </c>
    </row>
    <row r="1329" spans="2:65" s="418" customFormat="1">
      <c r="B1329" s="417"/>
      <c r="D1329" s="414" t="s">
        <v>201</v>
      </c>
      <c r="E1329" s="419" t="s">
        <v>69</v>
      </c>
      <c r="F1329" s="420" t="s">
        <v>7915</v>
      </c>
      <c r="H1329" s="419" t="s">
        <v>69</v>
      </c>
      <c r="I1329" s="421"/>
      <c r="L1329" s="417"/>
      <c r="M1329" s="422"/>
      <c r="N1329" s="423"/>
      <c r="O1329" s="423"/>
      <c r="P1329" s="423"/>
      <c r="Q1329" s="423"/>
      <c r="R1329" s="423"/>
      <c r="S1329" s="423"/>
      <c r="T1329" s="424"/>
      <c r="AT1329" s="419" t="s">
        <v>201</v>
      </c>
      <c r="AU1329" s="419" t="s">
        <v>115</v>
      </c>
      <c r="AV1329" s="418" t="s">
        <v>113</v>
      </c>
      <c r="AW1329" s="418" t="s">
        <v>93</v>
      </c>
      <c r="AX1329" s="418" t="s">
        <v>111</v>
      </c>
      <c r="AY1329" s="419" t="s">
        <v>188</v>
      </c>
    </row>
    <row r="1330" spans="2:65" s="418" customFormat="1">
      <c r="B1330" s="417"/>
      <c r="D1330" s="414" t="s">
        <v>201</v>
      </c>
      <c r="E1330" s="419" t="s">
        <v>69</v>
      </c>
      <c r="F1330" s="420" t="s">
        <v>7916</v>
      </c>
      <c r="H1330" s="419" t="s">
        <v>69</v>
      </c>
      <c r="I1330" s="421"/>
      <c r="L1330" s="417"/>
      <c r="M1330" s="422"/>
      <c r="N1330" s="423"/>
      <c r="O1330" s="423"/>
      <c r="P1330" s="423"/>
      <c r="Q1330" s="423"/>
      <c r="R1330" s="423"/>
      <c r="S1330" s="423"/>
      <c r="T1330" s="424"/>
      <c r="AT1330" s="419" t="s">
        <v>201</v>
      </c>
      <c r="AU1330" s="419" t="s">
        <v>115</v>
      </c>
      <c r="AV1330" s="418" t="s">
        <v>113</v>
      </c>
      <c r="AW1330" s="418" t="s">
        <v>93</v>
      </c>
      <c r="AX1330" s="418" t="s">
        <v>111</v>
      </c>
      <c r="AY1330" s="419" t="s">
        <v>188</v>
      </c>
    </row>
    <row r="1331" spans="2:65" s="418" customFormat="1">
      <c r="B1331" s="417"/>
      <c r="D1331" s="414" t="s">
        <v>201</v>
      </c>
      <c r="E1331" s="419" t="s">
        <v>69</v>
      </c>
      <c r="F1331" s="420" t="s">
        <v>7924</v>
      </c>
      <c r="H1331" s="419" t="s">
        <v>69</v>
      </c>
      <c r="I1331" s="421"/>
      <c r="L1331" s="417"/>
      <c r="M1331" s="422"/>
      <c r="N1331" s="423"/>
      <c r="O1331" s="423"/>
      <c r="P1331" s="423"/>
      <c r="Q1331" s="423"/>
      <c r="R1331" s="423"/>
      <c r="S1331" s="423"/>
      <c r="T1331" s="424"/>
      <c r="AT1331" s="419" t="s">
        <v>201</v>
      </c>
      <c r="AU1331" s="419" t="s">
        <v>115</v>
      </c>
      <c r="AV1331" s="418" t="s">
        <v>113</v>
      </c>
      <c r="AW1331" s="418" t="s">
        <v>93</v>
      </c>
      <c r="AX1331" s="418" t="s">
        <v>111</v>
      </c>
      <c r="AY1331" s="419" t="s">
        <v>188</v>
      </c>
    </row>
    <row r="1332" spans="2:65" s="418" customFormat="1">
      <c r="B1332" s="417"/>
      <c r="D1332" s="414" t="s">
        <v>201</v>
      </c>
      <c r="E1332" s="419" t="s">
        <v>69</v>
      </c>
      <c r="F1332" s="420" t="s">
        <v>7925</v>
      </c>
      <c r="H1332" s="419" t="s">
        <v>69</v>
      </c>
      <c r="I1332" s="421"/>
      <c r="L1332" s="417"/>
      <c r="M1332" s="422"/>
      <c r="N1332" s="423"/>
      <c r="O1332" s="423"/>
      <c r="P1332" s="423"/>
      <c r="Q1332" s="423"/>
      <c r="R1332" s="423"/>
      <c r="S1332" s="423"/>
      <c r="T1332" s="424"/>
      <c r="AT1332" s="419" t="s">
        <v>201</v>
      </c>
      <c r="AU1332" s="419" t="s">
        <v>115</v>
      </c>
      <c r="AV1332" s="418" t="s">
        <v>113</v>
      </c>
      <c r="AW1332" s="418" t="s">
        <v>93</v>
      </c>
      <c r="AX1332" s="418" t="s">
        <v>111</v>
      </c>
      <c r="AY1332" s="419" t="s">
        <v>188</v>
      </c>
    </row>
    <row r="1333" spans="2:65" s="418" customFormat="1">
      <c r="B1333" s="417"/>
      <c r="D1333" s="414" t="s">
        <v>201</v>
      </c>
      <c r="E1333" s="419" t="s">
        <v>69</v>
      </c>
      <c r="F1333" s="420" t="s">
        <v>7926</v>
      </c>
      <c r="H1333" s="419" t="s">
        <v>69</v>
      </c>
      <c r="I1333" s="421"/>
      <c r="L1333" s="417"/>
      <c r="M1333" s="422"/>
      <c r="N1333" s="423"/>
      <c r="O1333" s="423"/>
      <c r="P1333" s="423"/>
      <c r="Q1333" s="423"/>
      <c r="R1333" s="423"/>
      <c r="S1333" s="423"/>
      <c r="T1333" s="424"/>
      <c r="AT1333" s="419" t="s">
        <v>201</v>
      </c>
      <c r="AU1333" s="419" t="s">
        <v>115</v>
      </c>
      <c r="AV1333" s="418" t="s">
        <v>113</v>
      </c>
      <c r="AW1333" s="418" t="s">
        <v>93</v>
      </c>
      <c r="AX1333" s="418" t="s">
        <v>111</v>
      </c>
      <c r="AY1333" s="419" t="s">
        <v>188</v>
      </c>
    </row>
    <row r="1334" spans="2:65" s="418" customFormat="1">
      <c r="B1334" s="417"/>
      <c r="D1334" s="414" t="s">
        <v>201</v>
      </c>
      <c r="E1334" s="419" t="s">
        <v>69</v>
      </c>
      <c r="F1334" s="420" t="s">
        <v>7927</v>
      </c>
      <c r="H1334" s="419" t="s">
        <v>69</v>
      </c>
      <c r="I1334" s="421"/>
      <c r="L1334" s="417"/>
      <c r="M1334" s="422"/>
      <c r="N1334" s="423"/>
      <c r="O1334" s="423"/>
      <c r="P1334" s="423"/>
      <c r="Q1334" s="423"/>
      <c r="R1334" s="423"/>
      <c r="S1334" s="423"/>
      <c r="T1334" s="424"/>
      <c r="AT1334" s="419" t="s">
        <v>201</v>
      </c>
      <c r="AU1334" s="419" t="s">
        <v>115</v>
      </c>
      <c r="AV1334" s="418" t="s">
        <v>113</v>
      </c>
      <c r="AW1334" s="418" t="s">
        <v>93</v>
      </c>
      <c r="AX1334" s="418" t="s">
        <v>111</v>
      </c>
      <c r="AY1334" s="419" t="s">
        <v>188</v>
      </c>
    </row>
    <row r="1335" spans="2:65" s="426" customFormat="1">
      <c r="B1335" s="425"/>
      <c r="D1335" s="414" t="s">
        <v>201</v>
      </c>
      <c r="E1335" s="427" t="s">
        <v>69</v>
      </c>
      <c r="F1335" s="428" t="s">
        <v>113</v>
      </c>
      <c r="H1335" s="429">
        <v>1</v>
      </c>
      <c r="I1335" s="430"/>
      <c r="L1335" s="425"/>
      <c r="M1335" s="431"/>
      <c r="N1335" s="432"/>
      <c r="O1335" s="432"/>
      <c r="P1335" s="432"/>
      <c r="Q1335" s="432"/>
      <c r="R1335" s="432"/>
      <c r="S1335" s="432"/>
      <c r="T1335" s="433"/>
      <c r="AT1335" s="427" t="s">
        <v>201</v>
      </c>
      <c r="AU1335" s="427" t="s">
        <v>115</v>
      </c>
      <c r="AV1335" s="426" t="s">
        <v>115</v>
      </c>
      <c r="AW1335" s="426" t="s">
        <v>93</v>
      </c>
      <c r="AX1335" s="426" t="s">
        <v>111</v>
      </c>
      <c r="AY1335" s="427" t="s">
        <v>188</v>
      </c>
    </row>
    <row r="1336" spans="2:65" s="435" customFormat="1">
      <c r="B1336" s="434"/>
      <c r="D1336" s="414" t="s">
        <v>201</v>
      </c>
      <c r="E1336" s="436" t="s">
        <v>69</v>
      </c>
      <c r="F1336" s="437" t="s">
        <v>210</v>
      </c>
      <c r="H1336" s="438">
        <v>1</v>
      </c>
      <c r="I1336" s="439"/>
      <c r="L1336" s="434"/>
      <c r="M1336" s="440"/>
      <c r="N1336" s="441"/>
      <c r="O1336" s="441"/>
      <c r="P1336" s="441"/>
      <c r="Q1336" s="441"/>
      <c r="R1336" s="441"/>
      <c r="S1336" s="441"/>
      <c r="T1336" s="442"/>
      <c r="AT1336" s="436" t="s">
        <v>201</v>
      </c>
      <c r="AU1336" s="436" t="s">
        <v>115</v>
      </c>
      <c r="AV1336" s="435" t="s">
        <v>195</v>
      </c>
      <c r="AW1336" s="435" t="s">
        <v>93</v>
      </c>
      <c r="AX1336" s="435" t="s">
        <v>113</v>
      </c>
      <c r="AY1336" s="436" t="s">
        <v>188</v>
      </c>
    </row>
    <row r="1337" spans="2:65" s="334" customFormat="1" ht="25.5" customHeight="1">
      <c r="B1337" s="86"/>
      <c r="C1337" s="87" t="s">
        <v>2083</v>
      </c>
      <c r="D1337" s="87" t="s">
        <v>190</v>
      </c>
      <c r="E1337" s="88" t="s">
        <v>7928</v>
      </c>
      <c r="F1337" s="89" t="s">
        <v>7929</v>
      </c>
      <c r="G1337" s="90" t="s">
        <v>578</v>
      </c>
      <c r="H1337" s="91">
        <v>10</v>
      </c>
      <c r="I1337" s="238"/>
      <c r="J1337" s="92">
        <f>ROUND(I1337*H1337,2)</f>
        <v>0</v>
      </c>
      <c r="K1337" s="89" t="s">
        <v>449</v>
      </c>
      <c r="L1337" s="61"/>
      <c r="M1337" s="410" t="s">
        <v>69</v>
      </c>
      <c r="N1337" s="411" t="s">
        <v>100</v>
      </c>
      <c r="O1337" s="333"/>
      <c r="P1337" s="412">
        <f>O1337*H1337</f>
        <v>0</v>
      </c>
      <c r="Q1337" s="412">
        <v>0</v>
      </c>
      <c r="R1337" s="412">
        <f>Q1337*H1337</f>
        <v>0</v>
      </c>
      <c r="S1337" s="412">
        <v>0</v>
      </c>
      <c r="T1337" s="413">
        <f>S1337*H1337</f>
        <v>0</v>
      </c>
      <c r="AR1337" s="55" t="s">
        <v>389</v>
      </c>
      <c r="AT1337" s="55" t="s">
        <v>190</v>
      </c>
      <c r="AU1337" s="55" t="s">
        <v>115</v>
      </c>
      <c r="AY1337" s="55" t="s">
        <v>188</v>
      </c>
      <c r="BE1337" s="93">
        <f>IF(N1337="základní",J1337,0)</f>
        <v>0</v>
      </c>
      <c r="BF1337" s="93">
        <f>IF(N1337="snížená",J1337,0)</f>
        <v>0</v>
      </c>
      <c r="BG1337" s="93">
        <f>IF(N1337="zákl. přenesená",J1337,0)</f>
        <v>0</v>
      </c>
      <c r="BH1337" s="93">
        <f>IF(N1337="sníž. přenesená",J1337,0)</f>
        <v>0</v>
      </c>
      <c r="BI1337" s="93">
        <f>IF(N1337="nulová",J1337,0)</f>
        <v>0</v>
      </c>
      <c r="BJ1337" s="55" t="s">
        <v>113</v>
      </c>
      <c r="BK1337" s="93">
        <f>ROUND(I1337*H1337,2)</f>
        <v>0</v>
      </c>
      <c r="BL1337" s="55" t="s">
        <v>389</v>
      </c>
      <c r="BM1337" s="55" t="s">
        <v>7930</v>
      </c>
    </row>
    <row r="1338" spans="2:65" s="334" customFormat="1">
      <c r="B1338" s="61"/>
      <c r="D1338" s="414" t="s">
        <v>197</v>
      </c>
      <c r="F1338" s="415" t="s">
        <v>7931</v>
      </c>
      <c r="I1338" s="240"/>
      <c r="L1338" s="61"/>
      <c r="M1338" s="94"/>
      <c r="N1338" s="333"/>
      <c r="O1338" s="333"/>
      <c r="P1338" s="333"/>
      <c r="Q1338" s="333"/>
      <c r="R1338" s="333"/>
      <c r="S1338" s="333"/>
      <c r="T1338" s="69"/>
      <c r="AT1338" s="55" t="s">
        <v>197</v>
      </c>
      <c r="AU1338" s="55" t="s">
        <v>115</v>
      </c>
    </row>
    <row r="1339" spans="2:65" s="418" customFormat="1">
      <c r="B1339" s="417"/>
      <c r="D1339" s="414" t="s">
        <v>201</v>
      </c>
      <c r="E1339" s="419" t="s">
        <v>69</v>
      </c>
      <c r="F1339" s="420" t="s">
        <v>7412</v>
      </c>
      <c r="H1339" s="419" t="s">
        <v>69</v>
      </c>
      <c r="I1339" s="421"/>
      <c r="L1339" s="417"/>
      <c r="M1339" s="422"/>
      <c r="N1339" s="423"/>
      <c r="O1339" s="423"/>
      <c r="P1339" s="423"/>
      <c r="Q1339" s="423"/>
      <c r="R1339" s="423"/>
      <c r="S1339" s="423"/>
      <c r="T1339" s="424"/>
      <c r="AT1339" s="419" t="s">
        <v>201</v>
      </c>
      <c r="AU1339" s="419" t="s">
        <v>115</v>
      </c>
      <c r="AV1339" s="418" t="s">
        <v>113</v>
      </c>
      <c r="AW1339" s="418" t="s">
        <v>93</v>
      </c>
      <c r="AX1339" s="418" t="s">
        <v>111</v>
      </c>
      <c r="AY1339" s="419" t="s">
        <v>188</v>
      </c>
    </row>
    <row r="1340" spans="2:65" s="418" customFormat="1">
      <c r="B1340" s="417"/>
      <c r="D1340" s="414" t="s">
        <v>201</v>
      </c>
      <c r="E1340" s="419" t="s">
        <v>69</v>
      </c>
      <c r="F1340" s="420" t="s">
        <v>7413</v>
      </c>
      <c r="H1340" s="419" t="s">
        <v>69</v>
      </c>
      <c r="I1340" s="421"/>
      <c r="L1340" s="417"/>
      <c r="M1340" s="422"/>
      <c r="N1340" s="423"/>
      <c r="O1340" s="423"/>
      <c r="P1340" s="423"/>
      <c r="Q1340" s="423"/>
      <c r="R1340" s="423"/>
      <c r="S1340" s="423"/>
      <c r="T1340" s="424"/>
      <c r="AT1340" s="419" t="s">
        <v>201</v>
      </c>
      <c r="AU1340" s="419" t="s">
        <v>115</v>
      </c>
      <c r="AV1340" s="418" t="s">
        <v>113</v>
      </c>
      <c r="AW1340" s="418" t="s">
        <v>93</v>
      </c>
      <c r="AX1340" s="418" t="s">
        <v>111</v>
      </c>
      <c r="AY1340" s="419" t="s">
        <v>188</v>
      </c>
    </row>
    <row r="1341" spans="2:65" s="418" customFormat="1">
      <c r="B1341" s="417"/>
      <c r="D1341" s="414" t="s">
        <v>201</v>
      </c>
      <c r="E1341" s="419" t="s">
        <v>69</v>
      </c>
      <c r="F1341" s="420" t="s">
        <v>7414</v>
      </c>
      <c r="H1341" s="419" t="s">
        <v>69</v>
      </c>
      <c r="I1341" s="421"/>
      <c r="L1341" s="417"/>
      <c r="M1341" s="422"/>
      <c r="N1341" s="423"/>
      <c r="O1341" s="423"/>
      <c r="P1341" s="423"/>
      <c r="Q1341" s="423"/>
      <c r="R1341" s="423"/>
      <c r="S1341" s="423"/>
      <c r="T1341" s="424"/>
      <c r="AT1341" s="419" t="s">
        <v>201</v>
      </c>
      <c r="AU1341" s="419" t="s">
        <v>115</v>
      </c>
      <c r="AV1341" s="418" t="s">
        <v>113</v>
      </c>
      <c r="AW1341" s="418" t="s">
        <v>93</v>
      </c>
      <c r="AX1341" s="418" t="s">
        <v>111</v>
      </c>
      <c r="AY1341" s="419" t="s">
        <v>188</v>
      </c>
    </row>
    <row r="1342" spans="2:65" s="418" customFormat="1">
      <c r="B1342" s="417"/>
      <c r="D1342" s="414" t="s">
        <v>201</v>
      </c>
      <c r="E1342" s="419" t="s">
        <v>69</v>
      </c>
      <c r="F1342" s="420" t="s">
        <v>7415</v>
      </c>
      <c r="H1342" s="419" t="s">
        <v>69</v>
      </c>
      <c r="I1342" s="421"/>
      <c r="L1342" s="417"/>
      <c r="M1342" s="422"/>
      <c r="N1342" s="423"/>
      <c r="O1342" s="423"/>
      <c r="P1342" s="423"/>
      <c r="Q1342" s="423"/>
      <c r="R1342" s="423"/>
      <c r="S1342" s="423"/>
      <c r="T1342" s="424"/>
      <c r="AT1342" s="419" t="s">
        <v>201</v>
      </c>
      <c r="AU1342" s="419" t="s">
        <v>115</v>
      </c>
      <c r="AV1342" s="418" t="s">
        <v>113</v>
      </c>
      <c r="AW1342" s="418" t="s">
        <v>93</v>
      </c>
      <c r="AX1342" s="418" t="s">
        <v>111</v>
      </c>
      <c r="AY1342" s="419" t="s">
        <v>188</v>
      </c>
    </row>
    <row r="1343" spans="2:65" s="418" customFormat="1">
      <c r="B1343" s="417"/>
      <c r="D1343" s="414" t="s">
        <v>201</v>
      </c>
      <c r="E1343" s="419" t="s">
        <v>69</v>
      </c>
      <c r="F1343" s="420" t="s">
        <v>7451</v>
      </c>
      <c r="H1343" s="419" t="s">
        <v>69</v>
      </c>
      <c r="I1343" s="421"/>
      <c r="L1343" s="417"/>
      <c r="M1343" s="422"/>
      <c r="N1343" s="423"/>
      <c r="O1343" s="423"/>
      <c r="P1343" s="423"/>
      <c r="Q1343" s="423"/>
      <c r="R1343" s="423"/>
      <c r="S1343" s="423"/>
      <c r="T1343" s="424"/>
      <c r="AT1343" s="419" t="s">
        <v>201</v>
      </c>
      <c r="AU1343" s="419" t="s">
        <v>115</v>
      </c>
      <c r="AV1343" s="418" t="s">
        <v>113</v>
      </c>
      <c r="AW1343" s="418" t="s">
        <v>93</v>
      </c>
      <c r="AX1343" s="418" t="s">
        <v>111</v>
      </c>
      <c r="AY1343" s="419" t="s">
        <v>188</v>
      </c>
    </row>
    <row r="1344" spans="2:65" s="418" customFormat="1">
      <c r="B1344" s="417"/>
      <c r="D1344" s="414" t="s">
        <v>201</v>
      </c>
      <c r="E1344" s="419" t="s">
        <v>69</v>
      </c>
      <c r="F1344" s="420" t="s">
        <v>7452</v>
      </c>
      <c r="H1344" s="419" t="s">
        <v>69</v>
      </c>
      <c r="I1344" s="421"/>
      <c r="L1344" s="417"/>
      <c r="M1344" s="422"/>
      <c r="N1344" s="423"/>
      <c r="O1344" s="423"/>
      <c r="P1344" s="423"/>
      <c r="Q1344" s="423"/>
      <c r="R1344" s="423"/>
      <c r="S1344" s="423"/>
      <c r="T1344" s="424"/>
      <c r="AT1344" s="419" t="s">
        <v>201</v>
      </c>
      <c r="AU1344" s="419" t="s">
        <v>115</v>
      </c>
      <c r="AV1344" s="418" t="s">
        <v>113</v>
      </c>
      <c r="AW1344" s="418" t="s">
        <v>93</v>
      </c>
      <c r="AX1344" s="418" t="s">
        <v>111</v>
      </c>
      <c r="AY1344" s="419" t="s">
        <v>188</v>
      </c>
    </row>
    <row r="1345" spans="2:65" s="418" customFormat="1">
      <c r="B1345" s="417"/>
      <c r="D1345" s="414" t="s">
        <v>201</v>
      </c>
      <c r="E1345" s="419" t="s">
        <v>69</v>
      </c>
      <c r="F1345" s="420" t="s">
        <v>7932</v>
      </c>
      <c r="H1345" s="419" t="s">
        <v>69</v>
      </c>
      <c r="I1345" s="421"/>
      <c r="L1345" s="417"/>
      <c r="M1345" s="422"/>
      <c r="N1345" s="423"/>
      <c r="O1345" s="423"/>
      <c r="P1345" s="423"/>
      <c r="Q1345" s="423"/>
      <c r="R1345" s="423"/>
      <c r="S1345" s="423"/>
      <c r="T1345" s="424"/>
      <c r="AT1345" s="419" t="s">
        <v>201</v>
      </c>
      <c r="AU1345" s="419" t="s">
        <v>115</v>
      </c>
      <c r="AV1345" s="418" t="s">
        <v>113</v>
      </c>
      <c r="AW1345" s="418" t="s">
        <v>93</v>
      </c>
      <c r="AX1345" s="418" t="s">
        <v>111</v>
      </c>
      <c r="AY1345" s="419" t="s">
        <v>188</v>
      </c>
    </row>
    <row r="1346" spans="2:65" s="418" customFormat="1">
      <c r="B1346" s="417"/>
      <c r="D1346" s="414" t="s">
        <v>201</v>
      </c>
      <c r="E1346" s="419" t="s">
        <v>69</v>
      </c>
      <c r="F1346" s="420" t="s">
        <v>7933</v>
      </c>
      <c r="H1346" s="419" t="s">
        <v>69</v>
      </c>
      <c r="I1346" s="421"/>
      <c r="L1346" s="417"/>
      <c r="M1346" s="422"/>
      <c r="N1346" s="423"/>
      <c r="O1346" s="423"/>
      <c r="P1346" s="423"/>
      <c r="Q1346" s="423"/>
      <c r="R1346" s="423"/>
      <c r="S1346" s="423"/>
      <c r="T1346" s="424"/>
      <c r="AT1346" s="419" t="s">
        <v>201</v>
      </c>
      <c r="AU1346" s="419" t="s">
        <v>115</v>
      </c>
      <c r="AV1346" s="418" t="s">
        <v>113</v>
      </c>
      <c r="AW1346" s="418" t="s">
        <v>93</v>
      </c>
      <c r="AX1346" s="418" t="s">
        <v>111</v>
      </c>
      <c r="AY1346" s="419" t="s">
        <v>188</v>
      </c>
    </row>
    <row r="1347" spans="2:65" s="418" customFormat="1">
      <c r="B1347" s="417"/>
      <c r="D1347" s="414" t="s">
        <v>201</v>
      </c>
      <c r="E1347" s="419" t="s">
        <v>69</v>
      </c>
      <c r="F1347" s="420" t="s">
        <v>7934</v>
      </c>
      <c r="H1347" s="419" t="s">
        <v>69</v>
      </c>
      <c r="I1347" s="421"/>
      <c r="L1347" s="417"/>
      <c r="M1347" s="422"/>
      <c r="N1347" s="423"/>
      <c r="O1347" s="423"/>
      <c r="P1347" s="423"/>
      <c r="Q1347" s="423"/>
      <c r="R1347" s="423"/>
      <c r="S1347" s="423"/>
      <c r="T1347" s="424"/>
      <c r="AT1347" s="419" t="s">
        <v>201</v>
      </c>
      <c r="AU1347" s="419" t="s">
        <v>115</v>
      </c>
      <c r="AV1347" s="418" t="s">
        <v>113</v>
      </c>
      <c r="AW1347" s="418" t="s">
        <v>93</v>
      </c>
      <c r="AX1347" s="418" t="s">
        <v>111</v>
      </c>
      <c r="AY1347" s="419" t="s">
        <v>188</v>
      </c>
    </row>
    <row r="1348" spans="2:65" s="426" customFormat="1">
      <c r="B1348" s="425"/>
      <c r="D1348" s="414" t="s">
        <v>201</v>
      </c>
      <c r="E1348" s="427" t="s">
        <v>69</v>
      </c>
      <c r="F1348" s="428" t="s">
        <v>294</v>
      </c>
      <c r="H1348" s="429">
        <v>10</v>
      </c>
      <c r="I1348" s="430"/>
      <c r="L1348" s="425"/>
      <c r="M1348" s="431"/>
      <c r="N1348" s="432"/>
      <c r="O1348" s="432"/>
      <c r="P1348" s="432"/>
      <c r="Q1348" s="432"/>
      <c r="R1348" s="432"/>
      <c r="S1348" s="432"/>
      <c r="T1348" s="433"/>
      <c r="AT1348" s="427" t="s">
        <v>201</v>
      </c>
      <c r="AU1348" s="427" t="s">
        <v>115</v>
      </c>
      <c r="AV1348" s="426" t="s">
        <v>115</v>
      </c>
      <c r="AW1348" s="426" t="s">
        <v>93</v>
      </c>
      <c r="AX1348" s="426" t="s">
        <v>111</v>
      </c>
      <c r="AY1348" s="427" t="s">
        <v>188</v>
      </c>
    </row>
    <row r="1349" spans="2:65" s="435" customFormat="1">
      <c r="B1349" s="434"/>
      <c r="D1349" s="414" t="s">
        <v>201</v>
      </c>
      <c r="E1349" s="436" t="s">
        <v>69</v>
      </c>
      <c r="F1349" s="437" t="s">
        <v>210</v>
      </c>
      <c r="H1349" s="438">
        <v>10</v>
      </c>
      <c r="I1349" s="439"/>
      <c r="L1349" s="434"/>
      <c r="M1349" s="440"/>
      <c r="N1349" s="441"/>
      <c r="O1349" s="441"/>
      <c r="P1349" s="441"/>
      <c r="Q1349" s="441"/>
      <c r="R1349" s="441"/>
      <c r="S1349" s="441"/>
      <c r="T1349" s="442"/>
      <c r="AT1349" s="436" t="s">
        <v>201</v>
      </c>
      <c r="AU1349" s="436" t="s">
        <v>115</v>
      </c>
      <c r="AV1349" s="435" t="s">
        <v>195</v>
      </c>
      <c r="AW1349" s="435" t="s">
        <v>93</v>
      </c>
      <c r="AX1349" s="435" t="s">
        <v>113</v>
      </c>
      <c r="AY1349" s="436" t="s">
        <v>188</v>
      </c>
    </row>
    <row r="1350" spans="2:65" s="334" customFormat="1" ht="16.5" customHeight="1">
      <c r="B1350" s="86"/>
      <c r="C1350" s="455" t="s">
        <v>2089</v>
      </c>
      <c r="D1350" s="455" t="s">
        <v>521</v>
      </c>
      <c r="E1350" s="456" t="s">
        <v>7935</v>
      </c>
      <c r="F1350" s="457" t="s">
        <v>7936</v>
      </c>
      <c r="G1350" s="458" t="s">
        <v>578</v>
      </c>
      <c r="H1350" s="459">
        <v>10</v>
      </c>
      <c r="I1350" s="460"/>
      <c r="J1350" s="461">
        <f>ROUND(I1350*H1350,2)</f>
        <v>0</v>
      </c>
      <c r="K1350" s="457" t="s">
        <v>449</v>
      </c>
      <c r="L1350" s="462"/>
      <c r="M1350" s="463" t="s">
        <v>69</v>
      </c>
      <c r="N1350" s="464" t="s">
        <v>100</v>
      </c>
      <c r="O1350" s="333"/>
      <c r="P1350" s="412">
        <f>O1350*H1350</f>
        <v>0</v>
      </c>
      <c r="Q1350" s="412">
        <v>0</v>
      </c>
      <c r="R1350" s="412">
        <f>Q1350*H1350</f>
        <v>0</v>
      </c>
      <c r="S1350" s="412">
        <v>0</v>
      </c>
      <c r="T1350" s="413">
        <f>S1350*H1350</f>
        <v>0</v>
      </c>
      <c r="AR1350" s="55" t="s">
        <v>520</v>
      </c>
      <c r="AT1350" s="55" t="s">
        <v>521</v>
      </c>
      <c r="AU1350" s="55" t="s">
        <v>115</v>
      </c>
      <c r="AY1350" s="55" t="s">
        <v>188</v>
      </c>
      <c r="BE1350" s="93">
        <f>IF(N1350="základní",J1350,0)</f>
        <v>0</v>
      </c>
      <c r="BF1350" s="93">
        <f>IF(N1350="snížená",J1350,0)</f>
        <v>0</v>
      </c>
      <c r="BG1350" s="93">
        <f>IF(N1350="zákl. přenesená",J1350,0)</f>
        <v>0</v>
      </c>
      <c r="BH1350" s="93">
        <f>IF(N1350="sníž. přenesená",J1350,0)</f>
        <v>0</v>
      </c>
      <c r="BI1350" s="93">
        <f>IF(N1350="nulová",J1350,0)</f>
        <v>0</v>
      </c>
      <c r="BJ1350" s="55" t="s">
        <v>113</v>
      </c>
      <c r="BK1350" s="93">
        <f>ROUND(I1350*H1350,2)</f>
        <v>0</v>
      </c>
      <c r="BL1350" s="55" t="s">
        <v>389</v>
      </c>
      <c r="BM1350" s="55" t="s">
        <v>7937</v>
      </c>
    </row>
    <row r="1351" spans="2:65" s="334" customFormat="1">
      <c r="B1351" s="61"/>
      <c r="D1351" s="414" t="s">
        <v>197</v>
      </c>
      <c r="F1351" s="415" t="s">
        <v>7936</v>
      </c>
      <c r="I1351" s="240"/>
      <c r="L1351" s="61"/>
      <c r="M1351" s="94"/>
      <c r="N1351" s="333"/>
      <c r="O1351" s="333"/>
      <c r="P1351" s="333"/>
      <c r="Q1351" s="333"/>
      <c r="R1351" s="333"/>
      <c r="S1351" s="333"/>
      <c r="T1351" s="69"/>
      <c r="AT1351" s="55" t="s">
        <v>197</v>
      </c>
      <c r="AU1351" s="55" t="s">
        <v>115</v>
      </c>
    </row>
    <row r="1352" spans="2:65" s="418" customFormat="1">
      <c r="B1352" s="417"/>
      <c r="D1352" s="414" t="s">
        <v>201</v>
      </c>
      <c r="E1352" s="419" t="s">
        <v>69</v>
      </c>
      <c r="F1352" s="420" t="s">
        <v>7412</v>
      </c>
      <c r="H1352" s="419" t="s">
        <v>69</v>
      </c>
      <c r="I1352" s="421"/>
      <c r="L1352" s="417"/>
      <c r="M1352" s="422"/>
      <c r="N1352" s="423"/>
      <c r="O1352" s="423"/>
      <c r="P1352" s="423"/>
      <c r="Q1352" s="423"/>
      <c r="R1352" s="423"/>
      <c r="S1352" s="423"/>
      <c r="T1352" s="424"/>
      <c r="AT1352" s="419" t="s">
        <v>201</v>
      </c>
      <c r="AU1352" s="419" t="s">
        <v>115</v>
      </c>
      <c r="AV1352" s="418" t="s">
        <v>113</v>
      </c>
      <c r="AW1352" s="418" t="s">
        <v>93</v>
      </c>
      <c r="AX1352" s="418" t="s">
        <v>111</v>
      </c>
      <c r="AY1352" s="419" t="s">
        <v>188</v>
      </c>
    </row>
    <row r="1353" spans="2:65" s="418" customFormat="1">
      <c r="B1353" s="417"/>
      <c r="D1353" s="414" t="s">
        <v>201</v>
      </c>
      <c r="E1353" s="419" t="s">
        <v>69</v>
      </c>
      <c r="F1353" s="420" t="s">
        <v>7413</v>
      </c>
      <c r="H1353" s="419" t="s">
        <v>69</v>
      </c>
      <c r="I1353" s="421"/>
      <c r="L1353" s="417"/>
      <c r="M1353" s="422"/>
      <c r="N1353" s="423"/>
      <c r="O1353" s="423"/>
      <c r="P1353" s="423"/>
      <c r="Q1353" s="423"/>
      <c r="R1353" s="423"/>
      <c r="S1353" s="423"/>
      <c r="T1353" s="424"/>
      <c r="AT1353" s="419" t="s">
        <v>201</v>
      </c>
      <c r="AU1353" s="419" t="s">
        <v>115</v>
      </c>
      <c r="AV1353" s="418" t="s">
        <v>113</v>
      </c>
      <c r="AW1353" s="418" t="s">
        <v>93</v>
      </c>
      <c r="AX1353" s="418" t="s">
        <v>111</v>
      </c>
      <c r="AY1353" s="419" t="s">
        <v>188</v>
      </c>
    </row>
    <row r="1354" spans="2:65" s="418" customFormat="1">
      <c r="B1354" s="417"/>
      <c r="D1354" s="414" t="s">
        <v>201</v>
      </c>
      <c r="E1354" s="419" t="s">
        <v>69</v>
      </c>
      <c r="F1354" s="420" t="s">
        <v>7414</v>
      </c>
      <c r="H1354" s="419" t="s">
        <v>69</v>
      </c>
      <c r="I1354" s="421"/>
      <c r="L1354" s="417"/>
      <c r="M1354" s="422"/>
      <c r="N1354" s="423"/>
      <c r="O1354" s="423"/>
      <c r="P1354" s="423"/>
      <c r="Q1354" s="423"/>
      <c r="R1354" s="423"/>
      <c r="S1354" s="423"/>
      <c r="T1354" s="424"/>
      <c r="AT1354" s="419" t="s">
        <v>201</v>
      </c>
      <c r="AU1354" s="419" t="s">
        <v>115</v>
      </c>
      <c r="AV1354" s="418" t="s">
        <v>113</v>
      </c>
      <c r="AW1354" s="418" t="s">
        <v>93</v>
      </c>
      <c r="AX1354" s="418" t="s">
        <v>111</v>
      </c>
      <c r="AY1354" s="419" t="s">
        <v>188</v>
      </c>
    </row>
    <row r="1355" spans="2:65" s="418" customFormat="1">
      <c r="B1355" s="417"/>
      <c r="D1355" s="414" t="s">
        <v>201</v>
      </c>
      <c r="E1355" s="419" t="s">
        <v>69</v>
      </c>
      <c r="F1355" s="420" t="s">
        <v>7415</v>
      </c>
      <c r="H1355" s="419" t="s">
        <v>69</v>
      </c>
      <c r="I1355" s="421"/>
      <c r="L1355" s="417"/>
      <c r="M1355" s="422"/>
      <c r="N1355" s="423"/>
      <c r="O1355" s="423"/>
      <c r="P1355" s="423"/>
      <c r="Q1355" s="423"/>
      <c r="R1355" s="423"/>
      <c r="S1355" s="423"/>
      <c r="T1355" s="424"/>
      <c r="AT1355" s="419" t="s">
        <v>201</v>
      </c>
      <c r="AU1355" s="419" t="s">
        <v>115</v>
      </c>
      <c r="AV1355" s="418" t="s">
        <v>113</v>
      </c>
      <c r="AW1355" s="418" t="s">
        <v>93</v>
      </c>
      <c r="AX1355" s="418" t="s">
        <v>111</v>
      </c>
      <c r="AY1355" s="419" t="s">
        <v>188</v>
      </c>
    </row>
    <row r="1356" spans="2:65" s="418" customFormat="1">
      <c r="B1356" s="417"/>
      <c r="D1356" s="414" t="s">
        <v>201</v>
      </c>
      <c r="E1356" s="419" t="s">
        <v>69</v>
      </c>
      <c r="F1356" s="420" t="s">
        <v>7458</v>
      </c>
      <c r="H1356" s="419" t="s">
        <v>69</v>
      </c>
      <c r="I1356" s="421"/>
      <c r="L1356" s="417"/>
      <c r="M1356" s="422"/>
      <c r="N1356" s="423"/>
      <c r="O1356" s="423"/>
      <c r="P1356" s="423"/>
      <c r="Q1356" s="423"/>
      <c r="R1356" s="423"/>
      <c r="S1356" s="423"/>
      <c r="T1356" s="424"/>
      <c r="AT1356" s="419" t="s">
        <v>201</v>
      </c>
      <c r="AU1356" s="419" t="s">
        <v>115</v>
      </c>
      <c r="AV1356" s="418" t="s">
        <v>113</v>
      </c>
      <c r="AW1356" s="418" t="s">
        <v>93</v>
      </c>
      <c r="AX1356" s="418" t="s">
        <v>111</v>
      </c>
      <c r="AY1356" s="419" t="s">
        <v>188</v>
      </c>
    </row>
    <row r="1357" spans="2:65" s="418" customFormat="1">
      <c r="B1357" s="417"/>
      <c r="D1357" s="414" t="s">
        <v>201</v>
      </c>
      <c r="E1357" s="419" t="s">
        <v>69</v>
      </c>
      <c r="F1357" s="420" t="s">
        <v>7452</v>
      </c>
      <c r="H1357" s="419" t="s">
        <v>69</v>
      </c>
      <c r="I1357" s="421"/>
      <c r="L1357" s="417"/>
      <c r="M1357" s="422"/>
      <c r="N1357" s="423"/>
      <c r="O1357" s="423"/>
      <c r="P1357" s="423"/>
      <c r="Q1357" s="423"/>
      <c r="R1357" s="423"/>
      <c r="S1357" s="423"/>
      <c r="T1357" s="424"/>
      <c r="AT1357" s="419" t="s">
        <v>201</v>
      </c>
      <c r="AU1357" s="419" t="s">
        <v>115</v>
      </c>
      <c r="AV1357" s="418" t="s">
        <v>113</v>
      </c>
      <c r="AW1357" s="418" t="s">
        <v>93</v>
      </c>
      <c r="AX1357" s="418" t="s">
        <v>111</v>
      </c>
      <c r="AY1357" s="419" t="s">
        <v>188</v>
      </c>
    </row>
    <row r="1358" spans="2:65" s="418" customFormat="1">
      <c r="B1358" s="417"/>
      <c r="D1358" s="414" t="s">
        <v>201</v>
      </c>
      <c r="E1358" s="419" t="s">
        <v>69</v>
      </c>
      <c r="F1358" s="420" t="s">
        <v>7932</v>
      </c>
      <c r="H1358" s="419" t="s">
        <v>69</v>
      </c>
      <c r="I1358" s="421"/>
      <c r="L1358" s="417"/>
      <c r="M1358" s="422"/>
      <c r="N1358" s="423"/>
      <c r="O1358" s="423"/>
      <c r="P1358" s="423"/>
      <c r="Q1358" s="423"/>
      <c r="R1358" s="423"/>
      <c r="S1358" s="423"/>
      <c r="T1358" s="424"/>
      <c r="AT1358" s="419" t="s">
        <v>201</v>
      </c>
      <c r="AU1358" s="419" t="s">
        <v>115</v>
      </c>
      <c r="AV1358" s="418" t="s">
        <v>113</v>
      </c>
      <c r="AW1358" s="418" t="s">
        <v>93</v>
      </c>
      <c r="AX1358" s="418" t="s">
        <v>111</v>
      </c>
      <c r="AY1358" s="419" t="s">
        <v>188</v>
      </c>
    </row>
    <row r="1359" spans="2:65" s="418" customFormat="1">
      <c r="B1359" s="417"/>
      <c r="D1359" s="414" t="s">
        <v>201</v>
      </c>
      <c r="E1359" s="419" t="s">
        <v>69</v>
      </c>
      <c r="F1359" s="420" t="s">
        <v>7933</v>
      </c>
      <c r="H1359" s="419" t="s">
        <v>69</v>
      </c>
      <c r="I1359" s="421"/>
      <c r="L1359" s="417"/>
      <c r="M1359" s="422"/>
      <c r="N1359" s="423"/>
      <c r="O1359" s="423"/>
      <c r="P1359" s="423"/>
      <c r="Q1359" s="423"/>
      <c r="R1359" s="423"/>
      <c r="S1359" s="423"/>
      <c r="T1359" s="424"/>
      <c r="AT1359" s="419" t="s">
        <v>201</v>
      </c>
      <c r="AU1359" s="419" t="s">
        <v>115</v>
      </c>
      <c r="AV1359" s="418" t="s">
        <v>113</v>
      </c>
      <c r="AW1359" s="418" t="s">
        <v>93</v>
      </c>
      <c r="AX1359" s="418" t="s">
        <v>111</v>
      </c>
      <c r="AY1359" s="419" t="s">
        <v>188</v>
      </c>
    </row>
    <row r="1360" spans="2:65" s="418" customFormat="1">
      <c r="B1360" s="417"/>
      <c r="D1360" s="414" t="s">
        <v>201</v>
      </c>
      <c r="E1360" s="419" t="s">
        <v>69</v>
      </c>
      <c r="F1360" s="420" t="s">
        <v>7934</v>
      </c>
      <c r="H1360" s="419" t="s">
        <v>69</v>
      </c>
      <c r="I1360" s="421"/>
      <c r="L1360" s="417"/>
      <c r="M1360" s="422"/>
      <c r="N1360" s="423"/>
      <c r="O1360" s="423"/>
      <c r="P1360" s="423"/>
      <c r="Q1360" s="423"/>
      <c r="R1360" s="423"/>
      <c r="S1360" s="423"/>
      <c r="T1360" s="424"/>
      <c r="AT1360" s="419" t="s">
        <v>201</v>
      </c>
      <c r="AU1360" s="419" t="s">
        <v>115</v>
      </c>
      <c r="AV1360" s="418" t="s">
        <v>113</v>
      </c>
      <c r="AW1360" s="418" t="s">
        <v>93</v>
      </c>
      <c r="AX1360" s="418" t="s">
        <v>111</v>
      </c>
      <c r="AY1360" s="419" t="s">
        <v>188</v>
      </c>
    </row>
    <row r="1361" spans="2:65" s="426" customFormat="1">
      <c r="B1361" s="425"/>
      <c r="D1361" s="414" t="s">
        <v>201</v>
      </c>
      <c r="E1361" s="427" t="s">
        <v>69</v>
      </c>
      <c r="F1361" s="428" t="s">
        <v>294</v>
      </c>
      <c r="H1361" s="429">
        <v>10</v>
      </c>
      <c r="I1361" s="430"/>
      <c r="L1361" s="425"/>
      <c r="M1361" s="431"/>
      <c r="N1361" s="432"/>
      <c r="O1361" s="432"/>
      <c r="P1361" s="432"/>
      <c r="Q1361" s="432"/>
      <c r="R1361" s="432"/>
      <c r="S1361" s="432"/>
      <c r="T1361" s="433"/>
      <c r="AT1361" s="427" t="s">
        <v>201</v>
      </c>
      <c r="AU1361" s="427" t="s">
        <v>115</v>
      </c>
      <c r="AV1361" s="426" t="s">
        <v>115</v>
      </c>
      <c r="AW1361" s="426" t="s">
        <v>93</v>
      </c>
      <c r="AX1361" s="426" t="s">
        <v>111</v>
      </c>
      <c r="AY1361" s="427" t="s">
        <v>188</v>
      </c>
    </row>
    <row r="1362" spans="2:65" s="435" customFormat="1">
      <c r="B1362" s="434"/>
      <c r="D1362" s="414" t="s">
        <v>201</v>
      </c>
      <c r="E1362" s="436" t="s">
        <v>69</v>
      </c>
      <c r="F1362" s="437" t="s">
        <v>210</v>
      </c>
      <c r="H1362" s="438">
        <v>10</v>
      </c>
      <c r="I1362" s="439"/>
      <c r="L1362" s="434"/>
      <c r="M1362" s="440"/>
      <c r="N1362" s="441"/>
      <c r="O1362" s="441"/>
      <c r="P1362" s="441"/>
      <c r="Q1362" s="441"/>
      <c r="R1362" s="441"/>
      <c r="S1362" s="441"/>
      <c r="T1362" s="442"/>
      <c r="AT1362" s="436" t="s">
        <v>201</v>
      </c>
      <c r="AU1362" s="436" t="s">
        <v>115</v>
      </c>
      <c r="AV1362" s="435" t="s">
        <v>195</v>
      </c>
      <c r="AW1362" s="435" t="s">
        <v>93</v>
      </c>
      <c r="AX1362" s="435" t="s">
        <v>113</v>
      </c>
      <c r="AY1362" s="436" t="s">
        <v>188</v>
      </c>
    </row>
    <row r="1363" spans="2:65" s="334" customFormat="1" ht="16.5" customHeight="1">
      <c r="B1363" s="86"/>
      <c r="C1363" s="87" t="s">
        <v>2095</v>
      </c>
      <c r="D1363" s="87" t="s">
        <v>190</v>
      </c>
      <c r="E1363" s="88" t="s">
        <v>7938</v>
      </c>
      <c r="F1363" s="89" t="s">
        <v>7939</v>
      </c>
      <c r="G1363" s="90" t="s">
        <v>578</v>
      </c>
      <c r="H1363" s="91">
        <v>3</v>
      </c>
      <c r="I1363" s="238"/>
      <c r="J1363" s="92">
        <f>ROUND(I1363*H1363,2)</f>
        <v>0</v>
      </c>
      <c r="K1363" s="89" t="s">
        <v>194</v>
      </c>
      <c r="L1363" s="61"/>
      <c r="M1363" s="410" t="s">
        <v>69</v>
      </c>
      <c r="N1363" s="411" t="s">
        <v>100</v>
      </c>
      <c r="O1363" s="333"/>
      <c r="P1363" s="412">
        <f>O1363*H1363</f>
        <v>0</v>
      </c>
      <c r="Q1363" s="412">
        <v>0</v>
      </c>
      <c r="R1363" s="412">
        <f>Q1363*H1363</f>
        <v>0</v>
      </c>
      <c r="S1363" s="412">
        <v>0</v>
      </c>
      <c r="T1363" s="413">
        <f>S1363*H1363</f>
        <v>0</v>
      </c>
      <c r="AR1363" s="55" t="s">
        <v>389</v>
      </c>
      <c r="AT1363" s="55" t="s">
        <v>190</v>
      </c>
      <c r="AU1363" s="55" t="s">
        <v>115</v>
      </c>
      <c r="AY1363" s="55" t="s">
        <v>188</v>
      </c>
      <c r="BE1363" s="93">
        <f>IF(N1363="základní",J1363,0)</f>
        <v>0</v>
      </c>
      <c r="BF1363" s="93">
        <f>IF(N1363="snížená",J1363,0)</f>
        <v>0</v>
      </c>
      <c r="BG1363" s="93">
        <f>IF(N1363="zákl. přenesená",J1363,0)</f>
        <v>0</v>
      </c>
      <c r="BH1363" s="93">
        <f>IF(N1363="sníž. přenesená",J1363,0)</f>
        <v>0</v>
      </c>
      <c r="BI1363" s="93">
        <f>IF(N1363="nulová",J1363,0)</f>
        <v>0</v>
      </c>
      <c r="BJ1363" s="55" t="s">
        <v>113</v>
      </c>
      <c r="BK1363" s="93">
        <f>ROUND(I1363*H1363,2)</f>
        <v>0</v>
      </c>
      <c r="BL1363" s="55" t="s">
        <v>389</v>
      </c>
      <c r="BM1363" s="55" t="s">
        <v>7940</v>
      </c>
    </row>
    <row r="1364" spans="2:65" s="334" customFormat="1">
      <c r="B1364" s="61"/>
      <c r="D1364" s="414" t="s">
        <v>197</v>
      </c>
      <c r="F1364" s="415" t="s">
        <v>7939</v>
      </c>
      <c r="I1364" s="240"/>
      <c r="L1364" s="61"/>
      <c r="M1364" s="94"/>
      <c r="N1364" s="333"/>
      <c r="O1364" s="333"/>
      <c r="P1364" s="333"/>
      <c r="Q1364" s="333"/>
      <c r="R1364" s="333"/>
      <c r="S1364" s="333"/>
      <c r="T1364" s="69"/>
      <c r="AT1364" s="55" t="s">
        <v>197</v>
      </c>
      <c r="AU1364" s="55" t="s">
        <v>115</v>
      </c>
    </row>
    <row r="1365" spans="2:65" s="418" customFormat="1">
      <c r="B1365" s="417"/>
      <c r="D1365" s="414" t="s">
        <v>201</v>
      </c>
      <c r="E1365" s="419" t="s">
        <v>69</v>
      </c>
      <c r="F1365" s="420" t="s">
        <v>7412</v>
      </c>
      <c r="H1365" s="419" t="s">
        <v>69</v>
      </c>
      <c r="I1365" s="421"/>
      <c r="L1365" s="417"/>
      <c r="M1365" s="422"/>
      <c r="N1365" s="423"/>
      <c r="O1365" s="423"/>
      <c r="P1365" s="423"/>
      <c r="Q1365" s="423"/>
      <c r="R1365" s="423"/>
      <c r="S1365" s="423"/>
      <c r="T1365" s="424"/>
      <c r="AT1365" s="419" t="s">
        <v>201</v>
      </c>
      <c r="AU1365" s="419" t="s">
        <v>115</v>
      </c>
      <c r="AV1365" s="418" t="s">
        <v>113</v>
      </c>
      <c r="AW1365" s="418" t="s">
        <v>93</v>
      </c>
      <c r="AX1365" s="418" t="s">
        <v>111</v>
      </c>
      <c r="AY1365" s="419" t="s">
        <v>188</v>
      </c>
    </row>
    <row r="1366" spans="2:65" s="418" customFormat="1">
      <c r="B1366" s="417"/>
      <c r="D1366" s="414" t="s">
        <v>201</v>
      </c>
      <c r="E1366" s="419" t="s">
        <v>69</v>
      </c>
      <c r="F1366" s="420" t="s">
        <v>7413</v>
      </c>
      <c r="H1366" s="419" t="s">
        <v>69</v>
      </c>
      <c r="I1366" s="421"/>
      <c r="L1366" s="417"/>
      <c r="M1366" s="422"/>
      <c r="N1366" s="423"/>
      <c r="O1366" s="423"/>
      <c r="P1366" s="423"/>
      <c r="Q1366" s="423"/>
      <c r="R1366" s="423"/>
      <c r="S1366" s="423"/>
      <c r="T1366" s="424"/>
      <c r="AT1366" s="419" t="s">
        <v>201</v>
      </c>
      <c r="AU1366" s="419" t="s">
        <v>115</v>
      </c>
      <c r="AV1366" s="418" t="s">
        <v>113</v>
      </c>
      <c r="AW1366" s="418" t="s">
        <v>93</v>
      </c>
      <c r="AX1366" s="418" t="s">
        <v>111</v>
      </c>
      <c r="AY1366" s="419" t="s">
        <v>188</v>
      </c>
    </row>
    <row r="1367" spans="2:65" s="418" customFormat="1">
      <c r="B1367" s="417"/>
      <c r="D1367" s="414" t="s">
        <v>201</v>
      </c>
      <c r="E1367" s="419" t="s">
        <v>69</v>
      </c>
      <c r="F1367" s="420" t="s">
        <v>7414</v>
      </c>
      <c r="H1367" s="419" t="s">
        <v>69</v>
      </c>
      <c r="I1367" s="421"/>
      <c r="L1367" s="417"/>
      <c r="M1367" s="422"/>
      <c r="N1367" s="423"/>
      <c r="O1367" s="423"/>
      <c r="P1367" s="423"/>
      <c r="Q1367" s="423"/>
      <c r="R1367" s="423"/>
      <c r="S1367" s="423"/>
      <c r="T1367" s="424"/>
      <c r="AT1367" s="419" t="s">
        <v>201</v>
      </c>
      <c r="AU1367" s="419" t="s">
        <v>115</v>
      </c>
      <c r="AV1367" s="418" t="s">
        <v>113</v>
      </c>
      <c r="AW1367" s="418" t="s">
        <v>93</v>
      </c>
      <c r="AX1367" s="418" t="s">
        <v>111</v>
      </c>
      <c r="AY1367" s="419" t="s">
        <v>188</v>
      </c>
    </row>
    <row r="1368" spans="2:65" s="418" customFormat="1">
      <c r="B1368" s="417"/>
      <c r="D1368" s="414" t="s">
        <v>201</v>
      </c>
      <c r="E1368" s="419" t="s">
        <v>69</v>
      </c>
      <c r="F1368" s="420" t="s">
        <v>7415</v>
      </c>
      <c r="H1368" s="419" t="s">
        <v>69</v>
      </c>
      <c r="I1368" s="421"/>
      <c r="L1368" s="417"/>
      <c r="M1368" s="422"/>
      <c r="N1368" s="423"/>
      <c r="O1368" s="423"/>
      <c r="P1368" s="423"/>
      <c r="Q1368" s="423"/>
      <c r="R1368" s="423"/>
      <c r="S1368" s="423"/>
      <c r="T1368" s="424"/>
      <c r="AT1368" s="419" t="s">
        <v>201</v>
      </c>
      <c r="AU1368" s="419" t="s">
        <v>115</v>
      </c>
      <c r="AV1368" s="418" t="s">
        <v>113</v>
      </c>
      <c r="AW1368" s="418" t="s">
        <v>93</v>
      </c>
      <c r="AX1368" s="418" t="s">
        <v>111</v>
      </c>
      <c r="AY1368" s="419" t="s">
        <v>188</v>
      </c>
    </row>
    <row r="1369" spans="2:65" s="418" customFormat="1">
      <c r="B1369" s="417"/>
      <c r="D1369" s="414" t="s">
        <v>201</v>
      </c>
      <c r="E1369" s="419" t="s">
        <v>69</v>
      </c>
      <c r="F1369" s="420" t="s">
        <v>7507</v>
      </c>
      <c r="H1369" s="419" t="s">
        <v>69</v>
      </c>
      <c r="I1369" s="421"/>
      <c r="L1369" s="417"/>
      <c r="M1369" s="422"/>
      <c r="N1369" s="423"/>
      <c r="O1369" s="423"/>
      <c r="P1369" s="423"/>
      <c r="Q1369" s="423"/>
      <c r="R1369" s="423"/>
      <c r="S1369" s="423"/>
      <c r="T1369" s="424"/>
      <c r="AT1369" s="419" t="s">
        <v>201</v>
      </c>
      <c r="AU1369" s="419" t="s">
        <v>115</v>
      </c>
      <c r="AV1369" s="418" t="s">
        <v>113</v>
      </c>
      <c r="AW1369" s="418" t="s">
        <v>93</v>
      </c>
      <c r="AX1369" s="418" t="s">
        <v>111</v>
      </c>
      <c r="AY1369" s="419" t="s">
        <v>188</v>
      </c>
    </row>
    <row r="1370" spans="2:65" s="418" customFormat="1">
      <c r="B1370" s="417"/>
      <c r="D1370" s="414" t="s">
        <v>201</v>
      </c>
      <c r="E1370" s="419" t="s">
        <v>69</v>
      </c>
      <c r="F1370" s="420" t="s">
        <v>7941</v>
      </c>
      <c r="H1370" s="419" t="s">
        <v>69</v>
      </c>
      <c r="I1370" s="421"/>
      <c r="L1370" s="417"/>
      <c r="M1370" s="422"/>
      <c r="N1370" s="423"/>
      <c r="O1370" s="423"/>
      <c r="P1370" s="423"/>
      <c r="Q1370" s="423"/>
      <c r="R1370" s="423"/>
      <c r="S1370" s="423"/>
      <c r="T1370" s="424"/>
      <c r="AT1370" s="419" t="s">
        <v>201</v>
      </c>
      <c r="AU1370" s="419" t="s">
        <v>115</v>
      </c>
      <c r="AV1370" s="418" t="s">
        <v>113</v>
      </c>
      <c r="AW1370" s="418" t="s">
        <v>93</v>
      </c>
      <c r="AX1370" s="418" t="s">
        <v>111</v>
      </c>
      <c r="AY1370" s="419" t="s">
        <v>188</v>
      </c>
    </row>
    <row r="1371" spans="2:65" s="418" customFormat="1">
      <c r="B1371" s="417"/>
      <c r="D1371" s="414" t="s">
        <v>201</v>
      </c>
      <c r="E1371" s="419" t="s">
        <v>69</v>
      </c>
      <c r="F1371" s="420" t="s">
        <v>7942</v>
      </c>
      <c r="H1371" s="419" t="s">
        <v>69</v>
      </c>
      <c r="I1371" s="421"/>
      <c r="L1371" s="417"/>
      <c r="M1371" s="422"/>
      <c r="N1371" s="423"/>
      <c r="O1371" s="423"/>
      <c r="P1371" s="423"/>
      <c r="Q1371" s="423"/>
      <c r="R1371" s="423"/>
      <c r="S1371" s="423"/>
      <c r="T1371" s="424"/>
      <c r="AT1371" s="419" t="s">
        <v>201</v>
      </c>
      <c r="AU1371" s="419" t="s">
        <v>115</v>
      </c>
      <c r="AV1371" s="418" t="s">
        <v>113</v>
      </c>
      <c r="AW1371" s="418" t="s">
        <v>93</v>
      </c>
      <c r="AX1371" s="418" t="s">
        <v>111</v>
      </c>
      <c r="AY1371" s="419" t="s">
        <v>188</v>
      </c>
    </row>
    <row r="1372" spans="2:65" s="426" customFormat="1">
      <c r="B1372" s="425"/>
      <c r="D1372" s="414" t="s">
        <v>201</v>
      </c>
      <c r="E1372" s="427" t="s">
        <v>69</v>
      </c>
      <c r="F1372" s="428" t="s">
        <v>115</v>
      </c>
      <c r="H1372" s="429">
        <v>2</v>
      </c>
      <c r="I1372" s="430"/>
      <c r="L1372" s="425"/>
      <c r="M1372" s="431"/>
      <c r="N1372" s="432"/>
      <c r="O1372" s="432"/>
      <c r="P1372" s="432"/>
      <c r="Q1372" s="432"/>
      <c r="R1372" s="432"/>
      <c r="S1372" s="432"/>
      <c r="T1372" s="433"/>
      <c r="AT1372" s="427" t="s">
        <v>201</v>
      </c>
      <c r="AU1372" s="427" t="s">
        <v>115</v>
      </c>
      <c r="AV1372" s="426" t="s">
        <v>115</v>
      </c>
      <c r="AW1372" s="426" t="s">
        <v>93</v>
      </c>
      <c r="AX1372" s="426" t="s">
        <v>111</v>
      </c>
      <c r="AY1372" s="427" t="s">
        <v>188</v>
      </c>
    </row>
    <row r="1373" spans="2:65" s="418" customFormat="1">
      <c r="B1373" s="417"/>
      <c r="D1373" s="414" t="s">
        <v>201</v>
      </c>
      <c r="E1373" s="419" t="s">
        <v>69</v>
      </c>
      <c r="F1373" s="420" t="s">
        <v>7943</v>
      </c>
      <c r="H1373" s="419" t="s">
        <v>69</v>
      </c>
      <c r="I1373" s="421"/>
      <c r="L1373" s="417"/>
      <c r="M1373" s="422"/>
      <c r="N1373" s="423"/>
      <c r="O1373" s="423"/>
      <c r="P1373" s="423"/>
      <c r="Q1373" s="423"/>
      <c r="R1373" s="423"/>
      <c r="S1373" s="423"/>
      <c r="T1373" s="424"/>
      <c r="AT1373" s="419" t="s">
        <v>201</v>
      </c>
      <c r="AU1373" s="419" t="s">
        <v>115</v>
      </c>
      <c r="AV1373" s="418" t="s">
        <v>113</v>
      </c>
      <c r="AW1373" s="418" t="s">
        <v>93</v>
      </c>
      <c r="AX1373" s="418" t="s">
        <v>111</v>
      </c>
      <c r="AY1373" s="419" t="s">
        <v>188</v>
      </c>
    </row>
    <row r="1374" spans="2:65" s="426" customFormat="1">
      <c r="B1374" s="425"/>
      <c r="D1374" s="414" t="s">
        <v>201</v>
      </c>
      <c r="E1374" s="427" t="s">
        <v>69</v>
      </c>
      <c r="F1374" s="428" t="s">
        <v>113</v>
      </c>
      <c r="H1374" s="429">
        <v>1</v>
      </c>
      <c r="I1374" s="430"/>
      <c r="L1374" s="425"/>
      <c r="M1374" s="431"/>
      <c r="N1374" s="432"/>
      <c r="O1374" s="432"/>
      <c r="P1374" s="432"/>
      <c r="Q1374" s="432"/>
      <c r="R1374" s="432"/>
      <c r="S1374" s="432"/>
      <c r="T1374" s="433"/>
      <c r="AT1374" s="427" t="s">
        <v>201</v>
      </c>
      <c r="AU1374" s="427" t="s">
        <v>115</v>
      </c>
      <c r="AV1374" s="426" t="s">
        <v>115</v>
      </c>
      <c r="AW1374" s="426" t="s">
        <v>93</v>
      </c>
      <c r="AX1374" s="426" t="s">
        <v>111</v>
      </c>
      <c r="AY1374" s="427" t="s">
        <v>188</v>
      </c>
    </row>
    <row r="1375" spans="2:65" s="435" customFormat="1">
      <c r="B1375" s="434"/>
      <c r="D1375" s="414" t="s">
        <v>201</v>
      </c>
      <c r="E1375" s="436" t="s">
        <v>69</v>
      </c>
      <c r="F1375" s="437" t="s">
        <v>210</v>
      </c>
      <c r="H1375" s="438">
        <v>3</v>
      </c>
      <c r="I1375" s="439"/>
      <c r="L1375" s="434"/>
      <c r="M1375" s="440"/>
      <c r="N1375" s="441"/>
      <c r="O1375" s="441"/>
      <c r="P1375" s="441"/>
      <c r="Q1375" s="441"/>
      <c r="R1375" s="441"/>
      <c r="S1375" s="441"/>
      <c r="T1375" s="442"/>
      <c r="AT1375" s="436" t="s">
        <v>201</v>
      </c>
      <c r="AU1375" s="436" t="s">
        <v>115</v>
      </c>
      <c r="AV1375" s="435" t="s">
        <v>195</v>
      </c>
      <c r="AW1375" s="435" t="s">
        <v>93</v>
      </c>
      <c r="AX1375" s="435" t="s">
        <v>113</v>
      </c>
      <c r="AY1375" s="436" t="s">
        <v>188</v>
      </c>
    </row>
    <row r="1376" spans="2:65" s="334" customFormat="1" ht="16.5" customHeight="1">
      <c r="B1376" s="86"/>
      <c r="C1376" s="455" t="s">
        <v>2101</v>
      </c>
      <c r="D1376" s="455" t="s">
        <v>521</v>
      </c>
      <c r="E1376" s="456" t="s">
        <v>7944</v>
      </c>
      <c r="F1376" s="457" t="s">
        <v>7945</v>
      </c>
      <c r="G1376" s="458" t="s">
        <v>578</v>
      </c>
      <c r="H1376" s="459">
        <v>2</v>
      </c>
      <c r="I1376" s="460"/>
      <c r="J1376" s="461">
        <f>ROUND(I1376*H1376,2)</f>
        <v>0</v>
      </c>
      <c r="K1376" s="457" t="s">
        <v>449</v>
      </c>
      <c r="L1376" s="462"/>
      <c r="M1376" s="463" t="s">
        <v>69</v>
      </c>
      <c r="N1376" s="464" t="s">
        <v>100</v>
      </c>
      <c r="O1376" s="333"/>
      <c r="P1376" s="412">
        <f>O1376*H1376</f>
        <v>0</v>
      </c>
      <c r="Q1376" s="412">
        <v>2.9999999999999997E-4</v>
      </c>
      <c r="R1376" s="412">
        <f>Q1376*H1376</f>
        <v>5.9999999999999995E-4</v>
      </c>
      <c r="S1376" s="412">
        <v>0</v>
      </c>
      <c r="T1376" s="413">
        <f>S1376*H1376</f>
        <v>0</v>
      </c>
      <c r="AR1376" s="55" t="s">
        <v>520</v>
      </c>
      <c r="AT1376" s="55" t="s">
        <v>521</v>
      </c>
      <c r="AU1376" s="55" t="s">
        <v>115</v>
      </c>
      <c r="AY1376" s="55" t="s">
        <v>188</v>
      </c>
      <c r="BE1376" s="93">
        <f>IF(N1376="základní",J1376,0)</f>
        <v>0</v>
      </c>
      <c r="BF1376" s="93">
        <f>IF(N1376="snížená",J1376,0)</f>
        <v>0</v>
      </c>
      <c r="BG1376" s="93">
        <f>IF(N1376="zákl. přenesená",J1376,0)</f>
        <v>0</v>
      </c>
      <c r="BH1376" s="93">
        <f>IF(N1376="sníž. přenesená",J1376,0)</f>
        <v>0</v>
      </c>
      <c r="BI1376" s="93">
        <f>IF(N1376="nulová",J1376,0)</f>
        <v>0</v>
      </c>
      <c r="BJ1376" s="55" t="s">
        <v>113</v>
      </c>
      <c r="BK1376" s="93">
        <f>ROUND(I1376*H1376,2)</f>
        <v>0</v>
      </c>
      <c r="BL1376" s="55" t="s">
        <v>389</v>
      </c>
      <c r="BM1376" s="55" t="s">
        <v>7946</v>
      </c>
    </row>
    <row r="1377" spans="2:65" s="334" customFormat="1">
      <c r="B1377" s="61"/>
      <c r="D1377" s="414" t="s">
        <v>197</v>
      </c>
      <c r="F1377" s="415" t="s">
        <v>7945</v>
      </c>
      <c r="I1377" s="240"/>
      <c r="L1377" s="61"/>
      <c r="M1377" s="94"/>
      <c r="N1377" s="333"/>
      <c r="O1377" s="333"/>
      <c r="P1377" s="333"/>
      <c r="Q1377" s="333"/>
      <c r="R1377" s="333"/>
      <c r="S1377" s="333"/>
      <c r="T1377" s="69"/>
      <c r="AT1377" s="55" t="s">
        <v>197</v>
      </c>
      <c r="AU1377" s="55" t="s">
        <v>115</v>
      </c>
    </row>
    <row r="1378" spans="2:65" s="418" customFormat="1">
      <c r="B1378" s="417"/>
      <c r="D1378" s="414" t="s">
        <v>201</v>
      </c>
      <c r="E1378" s="419" t="s">
        <v>69</v>
      </c>
      <c r="F1378" s="420" t="s">
        <v>7412</v>
      </c>
      <c r="H1378" s="419" t="s">
        <v>69</v>
      </c>
      <c r="I1378" s="421"/>
      <c r="L1378" s="417"/>
      <c r="M1378" s="422"/>
      <c r="N1378" s="423"/>
      <c r="O1378" s="423"/>
      <c r="P1378" s="423"/>
      <c r="Q1378" s="423"/>
      <c r="R1378" s="423"/>
      <c r="S1378" s="423"/>
      <c r="T1378" s="424"/>
      <c r="AT1378" s="419" t="s">
        <v>201</v>
      </c>
      <c r="AU1378" s="419" t="s">
        <v>115</v>
      </c>
      <c r="AV1378" s="418" t="s">
        <v>113</v>
      </c>
      <c r="AW1378" s="418" t="s">
        <v>93</v>
      </c>
      <c r="AX1378" s="418" t="s">
        <v>111</v>
      </c>
      <c r="AY1378" s="419" t="s">
        <v>188</v>
      </c>
    </row>
    <row r="1379" spans="2:65" s="418" customFormat="1">
      <c r="B1379" s="417"/>
      <c r="D1379" s="414" t="s">
        <v>201</v>
      </c>
      <c r="E1379" s="419" t="s">
        <v>69</v>
      </c>
      <c r="F1379" s="420" t="s">
        <v>7413</v>
      </c>
      <c r="H1379" s="419" t="s">
        <v>69</v>
      </c>
      <c r="I1379" s="421"/>
      <c r="L1379" s="417"/>
      <c r="M1379" s="422"/>
      <c r="N1379" s="423"/>
      <c r="O1379" s="423"/>
      <c r="P1379" s="423"/>
      <c r="Q1379" s="423"/>
      <c r="R1379" s="423"/>
      <c r="S1379" s="423"/>
      <c r="T1379" s="424"/>
      <c r="AT1379" s="419" t="s">
        <v>201</v>
      </c>
      <c r="AU1379" s="419" t="s">
        <v>115</v>
      </c>
      <c r="AV1379" s="418" t="s">
        <v>113</v>
      </c>
      <c r="AW1379" s="418" t="s">
        <v>93</v>
      </c>
      <c r="AX1379" s="418" t="s">
        <v>111</v>
      </c>
      <c r="AY1379" s="419" t="s">
        <v>188</v>
      </c>
    </row>
    <row r="1380" spans="2:65" s="418" customFormat="1">
      <c r="B1380" s="417"/>
      <c r="D1380" s="414" t="s">
        <v>201</v>
      </c>
      <c r="E1380" s="419" t="s">
        <v>69</v>
      </c>
      <c r="F1380" s="420" t="s">
        <v>7414</v>
      </c>
      <c r="H1380" s="419" t="s">
        <v>69</v>
      </c>
      <c r="I1380" s="421"/>
      <c r="L1380" s="417"/>
      <c r="M1380" s="422"/>
      <c r="N1380" s="423"/>
      <c r="O1380" s="423"/>
      <c r="P1380" s="423"/>
      <c r="Q1380" s="423"/>
      <c r="R1380" s="423"/>
      <c r="S1380" s="423"/>
      <c r="T1380" s="424"/>
      <c r="AT1380" s="419" t="s">
        <v>201</v>
      </c>
      <c r="AU1380" s="419" t="s">
        <v>115</v>
      </c>
      <c r="AV1380" s="418" t="s">
        <v>113</v>
      </c>
      <c r="AW1380" s="418" t="s">
        <v>93</v>
      </c>
      <c r="AX1380" s="418" t="s">
        <v>111</v>
      </c>
      <c r="AY1380" s="419" t="s">
        <v>188</v>
      </c>
    </row>
    <row r="1381" spans="2:65" s="418" customFormat="1">
      <c r="B1381" s="417"/>
      <c r="D1381" s="414" t="s">
        <v>201</v>
      </c>
      <c r="E1381" s="419" t="s">
        <v>69</v>
      </c>
      <c r="F1381" s="420" t="s">
        <v>7415</v>
      </c>
      <c r="H1381" s="419" t="s">
        <v>69</v>
      </c>
      <c r="I1381" s="421"/>
      <c r="L1381" s="417"/>
      <c r="M1381" s="422"/>
      <c r="N1381" s="423"/>
      <c r="O1381" s="423"/>
      <c r="P1381" s="423"/>
      <c r="Q1381" s="423"/>
      <c r="R1381" s="423"/>
      <c r="S1381" s="423"/>
      <c r="T1381" s="424"/>
      <c r="AT1381" s="419" t="s">
        <v>201</v>
      </c>
      <c r="AU1381" s="419" t="s">
        <v>115</v>
      </c>
      <c r="AV1381" s="418" t="s">
        <v>113</v>
      </c>
      <c r="AW1381" s="418" t="s">
        <v>93</v>
      </c>
      <c r="AX1381" s="418" t="s">
        <v>111</v>
      </c>
      <c r="AY1381" s="419" t="s">
        <v>188</v>
      </c>
    </row>
    <row r="1382" spans="2:65" s="418" customFormat="1">
      <c r="B1382" s="417"/>
      <c r="D1382" s="414" t="s">
        <v>201</v>
      </c>
      <c r="E1382" s="419" t="s">
        <v>69</v>
      </c>
      <c r="F1382" s="420" t="s">
        <v>7512</v>
      </c>
      <c r="H1382" s="419" t="s">
        <v>69</v>
      </c>
      <c r="I1382" s="421"/>
      <c r="L1382" s="417"/>
      <c r="M1382" s="422"/>
      <c r="N1382" s="423"/>
      <c r="O1382" s="423"/>
      <c r="P1382" s="423"/>
      <c r="Q1382" s="423"/>
      <c r="R1382" s="423"/>
      <c r="S1382" s="423"/>
      <c r="T1382" s="424"/>
      <c r="AT1382" s="419" t="s">
        <v>201</v>
      </c>
      <c r="AU1382" s="419" t="s">
        <v>115</v>
      </c>
      <c r="AV1382" s="418" t="s">
        <v>113</v>
      </c>
      <c r="AW1382" s="418" t="s">
        <v>93</v>
      </c>
      <c r="AX1382" s="418" t="s">
        <v>111</v>
      </c>
      <c r="AY1382" s="419" t="s">
        <v>188</v>
      </c>
    </row>
    <row r="1383" spans="2:65" s="418" customFormat="1">
      <c r="B1383" s="417"/>
      <c r="D1383" s="414" t="s">
        <v>201</v>
      </c>
      <c r="E1383" s="419" t="s">
        <v>69</v>
      </c>
      <c r="F1383" s="420" t="s">
        <v>7941</v>
      </c>
      <c r="H1383" s="419" t="s">
        <v>69</v>
      </c>
      <c r="I1383" s="421"/>
      <c r="L1383" s="417"/>
      <c r="M1383" s="422"/>
      <c r="N1383" s="423"/>
      <c r="O1383" s="423"/>
      <c r="P1383" s="423"/>
      <c r="Q1383" s="423"/>
      <c r="R1383" s="423"/>
      <c r="S1383" s="423"/>
      <c r="T1383" s="424"/>
      <c r="AT1383" s="419" t="s">
        <v>201</v>
      </c>
      <c r="AU1383" s="419" t="s">
        <v>115</v>
      </c>
      <c r="AV1383" s="418" t="s">
        <v>113</v>
      </c>
      <c r="AW1383" s="418" t="s">
        <v>93</v>
      </c>
      <c r="AX1383" s="418" t="s">
        <v>111</v>
      </c>
      <c r="AY1383" s="419" t="s">
        <v>188</v>
      </c>
    </row>
    <row r="1384" spans="2:65" s="418" customFormat="1">
      <c r="B1384" s="417"/>
      <c r="D1384" s="414" t="s">
        <v>201</v>
      </c>
      <c r="E1384" s="419" t="s">
        <v>69</v>
      </c>
      <c r="F1384" s="420" t="s">
        <v>7942</v>
      </c>
      <c r="H1384" s="419" t="s">
        <v>69</v>
      </c>
      <c r="I1384" s="421"/>
      <c r="L1384" s="417"/>
      <c r="M1384" s="422"/>
      <c r="N1384" s="423"/>
      <c r="O1384" s="423"/>
      <c r="P1384" s="423"/>
      <c r="Q1384" s="423"/>
      <c r="R1384" s="423"/>
      <c r="S1384" s="423"/>
      <c r="T1384" s="424"/>
      <c r="AT1384" s="419" t="s">
        <v>201</v>
      </c>
      <c r="AU1384" s="419" t="s">
        <v>115</v>
      </c>
      <c r="AV1384" s="418" t="s">
        <v>113</v>
      </c>
      <c r="AW1384" s="418" t="s">
        <v>93</v>
      </c>
      <c r="AX1384" s="418" t="s">
        <v>111</v>
      </c>
      <c r="AY1384" s="419" t="s">
        <v>188</v>
      </c>
    </row>
    <row r="1385" spans="2:65" s="426" customFormat="1">
      <c r="B1385" s="425"/>
      <c r="D1385" s="414" t="s">
        <v>201</v>
      </c>
      <c r="E1385" s="427" t="s">
        <v>69</v>
      </c>
      <c r="F1385" s="428" t="s">
        <v>115</v>
      </c>
      <c r="H1385" s="429">
        <v>2</v>
      </c>
      <c r="I1385" s="430"/>
      <c r="L1385" s="425"/>
      <c r="M1385" s="431"/>
      <c r="N1385" s="432"/>
      <c r="O1385" s="432"/>
      <c r="P1385" s="432"/>
      <c r="Q1385" s="432"/>
      <c r="R1385" s="432"/>
      <c r="S1385" s="432"/>
      <c r="T1385" s="433"/>
      <c r="AT1385" s="427" t="s">
        <v>201</v>
      </c>
      <c r="AU1385" s="427" t="s">
        <v>115</v>
      </c>
      <c r="AV1385" s="426" t="s">
        <v>115</v>
      </c>
      <c r="AW1385" s="426" t="s">
        <v>93</v>
      </c>
      <c r="AX1385" s="426" t="s">
        <v>111</v>
      </c>
      <c r="AY1385" s="427" t="s">
        <v>188</v>
      </c>
    </row>
    <row r="1386" spans="2:65" s="435" customFormat="1">
      <c r="B1386" s="434"/>
      <c r="D1386" s="414" t="s">
        <v>201</v>
      </c>
      <c r="E1386" s="436" t="s">
        <v>69</v>
      </c>
      <c r="F1386" s="437" t="s">
        <v>210</v>
      </c>
      <c r="H1386" s="438">
        <v>2</v>
      </c>
      <c r="I1386" s="439"/>
      <c r="L1386" s="434"/>
      <c r="M1386" s="440"/>
      <c r="N1386" s="441"/>
      <c r="O1386" s="441"/>
      <c r="P1386" s="441"/>
      <c r="Q1386" s="441"/>
      <c r="R1386" s="441"/>
      <c r="S1386" s="441"/>
      <c r="T1386" s="442"/>
      <c r="AT1386" s="436" t="s">
        <v>201</v>
      </c>
      <c r="AU1386" s="436" t="s">
        <v>115</v>
      </c>
      <c r="AV1386" s="435" t="s">
        <v>195</v>
      </c>
      <c r="AW1386" s="435" t="s">
        <v>93</v>
      </c>
      <c r="AX1386" s="435" t="s">
        <v>113</v>
      </c>
      <c r="AY1386" s="436" t="s">
        <v>188</v>
      </c>
    </row>
    <row r="1387" spans="2:65" s="334" customFormat="1" ht="16.5" customHeight="1">
      <c r="B1387" s="86"/>
      <c r="C1387" s="455" t="s">
        <v>2109</v>
      </c>
      <c r="D1387" s="455" t="s">
        <v>521</v>
      </c>
      <c r="E1387" s="456" t="s">
        <v>7947</v>
      </c>
      <c r="F1387" s="457" t="s">
        <v>7945</v>
      </c>
      <c r="G1387" s="458" t="s">
        <v>578</v>
      </c>
      <c r="H1387" s="459">
        <v>1</v>
      </c>
      <c r="I1387" s="460"/>
      <c r="J1387" s="461">
        <f>ROUND(I1387*H1387,2)</f>
        <v>0</v>
      </c>
      <c r="K1387" s="457" t="s">
        <v>449</v>
      </c>
      <c r="L1387" s="462"/>
      <c r="M1387" s="463" t="s">
        <v>69</v>
      </c>
      <c r="N1387" s="464" t="s">
        <v>100</v>
      </c>
      <c r="O1387" s="333"/>
      <c r="P1387" s="412">
        <f>O1387*H1387</f>
        <v>0</v>
      </c>
      <c r="Q1387" s="412">
        <v>2.9999999999999997E-4</v>
      </c>
      <c r="R1387" s="412">
        <f>Q1387*H1387</f>
        <v>2.9999999999999997E-4</v>
      </c>
      <c r="S1387" s="412">
        <v>0</v>
      </c>
      <c r="T1387" s="413">
        <f>S1387*H1387</f>
        <v>0</v>
      </c>
      <c r="AR1387" s="55" t="s">
        <v>520</v>
      </c>
      <c r="AT1387" s="55" t="s">
        <v>521</v>
      </c>
      <c r="AU1387" s="55" t="s">
        <v>115</v>
      </c>
      <c r="AY1387" s="55" t="s">
        <v>188</v>
      </c>
      <c r="BE1387" s="93">
        <f>IF(N1387="základní",J1387,0)</f>
        <v>0</v>
      </c>
      <c r="BF1387" s="93">
        <f>IF(N1387="snížená",J1387,0)</f>
        <v>0</v>
      </c>
      <c r="BG1387" s="93">
        <f>IF(N1387="zákl. přenesená",J1387,0)</f>
        <v>0</v>
      </c>
      <c r="BH1387" s="93">
        <f>IF(N1387="sníž. přenesená",J1387,0)</f>
        <v>0</v>
      </c>
      <c r="BI1387" s="93">
        <f>IF(N1387="nulová",J1387,0)</f>
        <v>0</v>
      </c>
      <c r="BJ1387" s="55" t="s">
        <v>113</v>
      </c>
      <c r="BK1387" s="93">
        <f>ROUND(I1387*H1387,2)</f>
        <v>0</v>
      </c>
      <c r="BL1387" s="55" t="s">
        <v>389</v>
      </c>
      <c r="BM1387" s="55" t="s">
        <v>7948</v>
      </c>
    </row>
    <row r="1388" spans="2:65" s="334" customFormat="1">
      <c r="B1388" s="61"/>
      <c r="D1388" s="414" t="s">
        <v>197</v>
      </c>
      <c r="F1388" s="415" t="s">
        <v>7945</v>
      </c>
      <c r="I1388" s="240"/>
      <c r="L1388" s="61"/>
      <c r="M1388" s="94"/>
      <c r="N1388" s="333"/>
      <c r="O1388" s="333"/>
      <c r="P1388" s="333"/>
      <c r="Q1388" s="333"/>
      <c r="R1388" s="333"/>
      <c r="S1388" s="333"/>
      <c r="T1388" s="69"/>
      <c r="AT1388" s="55" t="s">
        <v>197</v>
      </c>
      <c r="AU1388" s="55" t="s">
        <v>115</v>
      </c>
    </row>
    <row r="1389" spans="2:65" s="418" customFormat="1">
      <c r="B1389" s="417"/>
      <c r="D1389" s="414" t="s">
        <v>201</v>
      </c>
      <c r="E1389" s="419" t="s">
        <v>69</v>
      </c>
      <c r="F1389" s="420" t="s">
        <v>7412</v>
      </c>
      <c r="H1389" s="419" t="s">
        <v>69</v>
      </c>
      <c r="I1389" s="421"/>
      <c r="L1389" s="417"/>
      <c r="M1389" s="422"/>
      <c r="N1389" s="423"/>
      <c r="O1389" s="423"/>
      <c r="P1389" s="423"/>
      <c r="Q1389" s="423"/>
      <c r="R1389" s="423"/>
      <c r="S1389" s="423"/>
      <c r="T1389" s="424"/>
      <c r="AT1389" s="419" t="s">
        <v>201</v>
      </c>
      <c r="AU1389" s="419" t="s">
        <v>115</v>
      </c>
      <c r="AV1389" s="418" t="s">
        <v>113</v>
      </c>
      <c r="AW1389" s="418" t="s">
        <v>93</v>
      </c>
      <c r="AX1389" s="418" t="s">
        <v>111</v>
      </c>
      <c r="AY1389" s="419" t="s">
        <v>188</v>
      </c>
    </row>
    <row r="1390" spans="2:65" s="418" customFormat="1">
      <c r="B1390" s="417"/>
      <c r="D1390" s="414" t="s">
        <v>201</v>
      </c>
      <c r="E1390" s="419" t="s">
        <v>69</v>
      </c>
      <c r="F1390" s="420" t="s">
        <v>7413</v>
      </c>
      <c r="H1390" s="419" t="s">
        <v>69</v>
      </c>
      <c r="I1390" s="421"/>
      <c r="L1390" s="417"/>
      <c r="M1390" s="422"/>
      <c r="N1390" s="423"/>
      <c r="O1390" s="423"/>
      <c r="P1390" s="423"/>
      <c r="Q1390" s="423"/>
      <c r="R1390" s="423"/>
      <c r="S1390" s="423"/>
      <c r="T1390" s="424"/>
      <c r="AT1390" s="419" t="s">
        <v>201</v>
      </c>
      <c r="AU1390" s="419" t="s">
        <v>115</v>
      </c>
      <c r="AV1390" s="418" t="s">
        <v>113</v>
      </c>
      <c r="AW1390" s="418" t="s">
        <v>93</v>
      </c>
      <c r="AX1390" s="418" t="s">
        <v>111</v>
      </c>
      <c r="AY1390" s="419" t="s">
        <v>188</v>
      </c>
    </row>
    <row r="1391" spans="2:65" s="418" customFormat="1">
      <c r="B1391" s="417"/>
      <c r="D1391" s="414" t="s">
        <v>201</v>
      </c>
      <c r="E1391" s="419" t="s">
        <v>69</v>
      </c>
      <c r="F1391" s="420" t="s">
        <v>7414</v>
      </c>
      <c r="H1391" s="419" t="s">
        <v>69</v>
      </c>
      <c r="I1391" s="421"/>
      <c r="L1391" s="417"/>
      <c r="M1391" s="422"/>
      <c r="N1391" s="423"/>
      <c r="O1391" s="423"/>
      <c r="P1391" s="423"/>
      <c r="Q1391" s="423"/>
      <c r="R1391" s="423"/>
      <c r="S1391" s="423"/>
      <c r="T1391" s="424"/>
      <c r="AT1391" s="419" t="s">
        <v>201</v>
      </c>
      <c r="AU1391" s="419" t="s">
        <v>115</v>
      </c>
      <c r="AV1391" s="418" t="s">
        <v>113</v>
      </c>
      <c r="AW1391" s="418" t="s">
        <v>93</v>
      </c>
      <c r="AX1391" s="418" t="s">
        <v>111</v>
      </c>
      <c r="AY1391" s="419" t="s">
        <v>188</v>
      </c>
    </row>
    <row r="1392" spans="2:65" s="418" customFormat="1">
      <c r="B1392" s="417"/>
      <c r="D1392" s="414" t="s">
        <v>201</v>
      </c>
      <c r="E1392" s="419" t="s">
        <v>69</v>
      </c>
      <c r="F1392" s="420" t="s">
        <v>7415</v>
      </c>
      <c r="H1392" s="419" t="s">
        <v>69</v>
      </c>
      <c r="I1392" s="421"/>
      <c r="L1392" s="417"/>
      <c r="M1392" s="422"/>
      <c r="N1392" s="423"/>
      <c r="O1392" s="423"/>
      <c r="P1392" s="423"/>
      <c r="Q1392" s="423"/>
      <c r="R1392" s="423"/>
      <c r="S1392" s="423"/>
      <c r="T1392" s="424"/>
      <c r="AT1392" s="419" t="s">
        <v>201</v>
      </c>
      <c r="AU1392" s="419" t="s">
        <v>115</v>
      </c>
      <c r="AV1392" s="418" t="s">
        <v>113</v>
      </c>
      <c r="AW1392" s="418" t="s">
        <v>93</v>
      </c>
      <c r="AX1392" s="418" t="s">
        <v>111</v>
      </c>
      <c r="AY1392" s="419" t="s">
        <v>188</v>
      </c>
    </row>
    <row r="1393" spans="2:65" s="418" customFormat="1">
      <c r="B1393" s="417"/>
      <c r="D1393" s="414" t="s">
        <v>201</v>
      </c>
      <c r="E1393" s="419" t="s">
        <v>69</v>
      </c>
      <c r="F1393" s="420" t="s">
        <v>7512</v>
      </c>
      <c r="H1393" s="419" t="s">
        <v>69</v>
      </c>
      <c r="I1393" s="421"/>
      <c r="L1393" s="417"/>
      <c r="M1393" s="422"/>
      <c r="N1393" s="423"/>
      <c r="O1393" s="423"/>
      <c r="P1393" s="423"/>
      <c r="Q1393" s="423"/>
      <c r="R1393" s="423"/>
      <c r="S1393" s="423"/>
      <c r="T1393" s="424"/>
      <c r="AT1393" s="419" t="s">
        <v>201</v>
      </c>
      <c r="AU1393" s="419" t="s">
        <v>115</v>
      </c>
      <c r="AV1393" s="418" t="s">
        <v>113</v>
      </c>
      <c r="AW1393" s="418" t="s">
        <v>93</v>
      </c>
      <c r="AX1393" s="418" t="s">
        <v>111</v>
      </c>
      <c r="AY1393" s="419" t="s">
        <v>188</v>
      </c>
    </row>
    <row r="1394" spans="2:65" s="418" customFormat="1">
      <c r="B1394" s="417"/>
      <c r="D1394" s="414" t="s">
        <v>201</v>
      </c>
      <c r="E1394" s="419" t="s">
        <v>69</v>
      </c>
      <c r="F1394" s="420" t="s">
        <v>7943</v>
      </c>
      <c r="H1394" s="419" t="s">
        <v>69</v>
      </c>
      <c r="I1394" s="421"/>
      <c r="L1394" s="417"/>
      <c r="M1394" s="422"/>
      <c r="N1394" s="423"/>
      <c r="O1394" s="423"/>
      <c r="P1394" s="423"/>
      <c r="Q1394" s="423"/>
      <c r="R1394" s="423"/>
      <c r="S1394" s="423"/>
      <c r="T1394" s="424"/>
      <c r="AT1394" s="419" t="s">
        <v>201</v>
      </c>
      <c r="AU1394" s="419" t="s">
        <v>115</v>
      </c>
      <c r="AV1394" s="418" t="s">
        <v>113</v>
      </c>
      <c r="AW1394" s="418" t="s">
        <v>93</v>
      </c>
      <c r="AX1394" s="418" t="s">
        <v>111</v>
      </c>
      <c r="AY1394" s="419" t="s">
        <v>188</v>
      </c>
    </row>
    <row r="1395" spans="2:65" s="426" customFormat="1">
      <c r="B1395" s="425"/>
      <c r="D1395" s="414" t="s">
        <v>201</v>
      </c>
      <c r="E1395" s="427" t="s">
        <v>69</v>
      </c>
      <c r="F1395" s="428" t="s">
        <v>113</v>
      </c>
      <c r="H1395" s="429">
        <v>1</v>
      </c>
      <c r="I1395" s="430"/>
      <c r="L1395" s="425"/>
      <c r="M1395" s="431"/>
      <c r="N1395" s="432"/>
      <c r="O1395" s="432"/>
      <c r="P1395" s="432"/>
      <c r="Q1395" s="432"/>
      <c r="R1395" s="432"/>
      <c r="S1395" s="432"/>
      <c r="T1395" s="433"/>
      <c r="AT1395" s="427" t="s">
        <v>201</v>
      </c>
      <c r="AU1395" s="427" t="s">
        <v>115</v>
      </c>
      <c r="AV1395" s="426" t="s">
        <v>115</v>
      </c>
      <c r="AW1395" s="426" t="s">
        <v>93</v>
      </c>
      <c r="AX1395" s="426" t="s">
        <v>111</v>
      </c>
      <c r="AY1395" s="427" t="s">
        <v>188</v>
      </c>
    </row>
    <row r="1396" spans="2:65" s="435" customFormat="1">
      <c r="B1396" s="434"/>
      <c r="D1396" s="414" t="s">
        <v>201</v>
      </c>
      <c r="E1396" s="436" t="s">
        <v>69</v>
      </c>
      <c r="F1396" s="437" t="s">
        <v>210</v>
      </c>
      <c r="H1396" s="438">
        <v>1</v>
      </c>
      <c r="I1396" s="439"/>
      <c r="L1396" s="434"/>
      <c r="M1396" s="440"/>
      <c r="N1396" s="441"/>
      <c r="O1396" s="441"/>
      <c r="P1396" s="441"/>
      <c r="Q1396" s="441"/>
      <c r="R1396" s="441"/>
      <c r="S1396" s="441"/>
      <c r="T1396" s="442"/>
      <c r="AT1396" s="436" t="s">
        <v>201</v>
      </c>
      <c r="AU1396" s="436" t="s">
        <v>115</v>
      </c>
      <c r="AV1396" s="435" t="s">
        <v>195</v>
      </c>
      <c r="AW1396" s="435" t="s">
        <v>93</v>
      </c>
      <c r="AX1396" s="435" t="s">
        <v>113</v>
      </c>
      <c r="AY1396" s="436" t="s">
        <v>188</v>
      </c>
    </row>
    <row r="1397" spans="2:65" s="334" customFormat="1" ht="16.5" customHeight="1">
      <c r="B1397" s="86"/>
      <c r="C1397" s="87" t="s">
        <v>2114</v>
      </c>
      <c r="D1397" s="87" t="s">
        <v>190</v>
      </c>
      <c r="E1397" s="88" t="s">
        <v>7949</v>
      </c>
      <c r="F1397" s="89" t="s">
        <v>7950</v>
      </c>
      <c r="G1397" s="90" t="s">
        <v>1023</v>
      </c>
      <c r="H1397" s="91">
        <v>20</v>
      </c>
      <c r="I1397" s="238"/>
      <c r="J1397" s="92">
        <f>ROUND(I1397*H1397,2)</f>
        <v>0</v>
      </c>
      <c r="K1397" s="89" t="s">
        <v>194</v>
      </c>
      <c r="L1397" s="61"/>
      <c r="M1397" s="410" t="s">
        <v>69</v>
      </c>
      <c r="N1397" s="411" t="s">
        <v>100</v>
      </c>
      <c r="O1397" s="333"/>
      <c r="P1397" s="412">
        <f>O1397*H1397</f>
        <v>0</v>
      </c>
      <c r="Q1397" s="412">
        <v>0</v>
      </c>
      <c r="R1397" s="412">
        <f>Q1397*H1397</f>
        <v>0</v>
      </c>
      <c r="S1397" s="412">
        <v>0</v>
      </c>
      <c r="T1397" s="413">
        <f>S1397*H1397</f>
        <v>0</v>
      </c>
      <c r="AR1397" s="55" t="s">
        <v>389</v>
      </c>
      <c r="AT1397" s="55" t="s">
        <v>190</v>
      </c>
      <c r="AU1397" s="55" t="s">
        <v>115</v>
      </c>
      <c r="AY1397" s="55" t="s">
        <v>188</v>
      </c>
      <c r="BE1397" s="93">
        <f>IF(N1397="základní",J1397,0)</f>
        <v>0</v>
      </c>
      <c r="BF1397" s="93">
        <f>IF(N1397="snížená",J1397,0)</f>
        <v>0</v>
      </c>
      <c r="BG1397" s="93">
        <f>IF(N1397="zákl. přenesená",J1397,0)</f>
        <v>0</v>
      </c>
      <c r="BH1397" s="93">
        <f>IF(N1397="sníž. přenesená",J1397,0)</f>
        <v>0</v>
      </c>
      <c r="BI1397" s="93">
        <f>IF(N1397="nulová",J1397,0)</f>
        <v>0</v>
      </c>
      <c r="BJ1397" s="55" t="s">
        <v>113</v>
      </c>
      <c r="BK1397" s="93">
        <f>ROUND(I1397*H1397,2)</f>
        <v>0</v>
      </c>
      <c r="BL1397" s="55" t="s">
        <v>389</v>
      </c>
      <c r="BM1397" s="55" t="s">
        <v>7951</v>
      </c>
    </row>
    <row r="1398" spans="2:65" s="334" customFormat="1">
      <c r="B1398" s="61"/>
      <c r="D1398" s="414" t="s">
        <v>197</v>
      </c>
      <c r="F1398" s="415" t="s">
        <v>7950</v>
      </c>
      <c r="I1398" s="240"/>
      <c r="L1398" s="61"/>
      <c r="M1398" s="94"/>
      <c r="N1398" s="333"/>
      <c r="O1398" s="333"/>
      <c r="P1398" s="333"/>
      <c r="Q1398" s="333"/>
      <c r="R1398" s="333"/>
      <c r="S1398" s="333"/>
      <c r="T1398" s="69"/>
      <c r="AT1398" s="55" t="s">
        <v>197</v>
      </c>
      <c r="AU1398" s="55" t="s">
        <v>115</v>
      </c>
    </row>
    <row r="1399" spans="2:65" s="418" customFormat="1">
      <c r="B1399" s="417"/>
      <c r="D1399" s="414" t="s">
        <v>201</v>
      </c>
      <c r="E1399" s="419" t="s">
        <v>69</v>
      </c>
      <c r="F1399" s="420" t="s">
        <v>7412</v>
      </c>
      <c r="H1399" s="419" t="s">
        <v>69</v>
      </c>
      <c r="I1399" s="421"/>
      <c r="L1399" s="417"/>
      <c r="M1399" s="422"/>
      <c r="N1399" s="423"/>
      <c r="O1399" s="423"/>
      <c r="P1399" s="423"/>
      <c r="Q1399" s="423"/>
      <c r="R1399" s="423"/>
      <c r="S1399" s="423"/>
      <c r="T1399" s="424"/>
      <c r="AT1399" s="419" t="s">
        <v>201</v>
      </c>
      <c r="AU1399" s="419" t="s">
        <v>115</v>
      </c>
      <c r="AV1399" s="418" t="s">
        <v>113</v>
      </c>
      <c r="AW1399" s="418" t="s">
        <v>93</v>
      </c>
      <c r="AX1399" s="418" t="s">
        <v>111</v>
      </c>
      <c r="AY1399" s="419" t="s">
        <v>188</v>
      </c>
    </row>
    <row r="1400" spans="2:65" s="418" customFormat="1">
      <c r="B1400" s="417"/>
      <c r="D1400" s="414" t="s">
        <v>201</v>
      </c>
      <c r="E1400" s="419" t="s">
        <v>69</v>
      </c>
      <c r="F1400" s="420" t="s">
        <v>7413</v>
      </c>
      <c r="H1400" s="419" t="s">
        <v>69</v>
      </c>
      <c r="I1400" s="421"/>
      <c r="L1400" s="417"/>
      <c r="M1400" s="422"/>
      <c r="N1400" s="423"/>
      <c r="O1400" s="423"/>
      <c r="P1400" s="423"/>
      <c r="Q1400" s="423"/>
      <c r="R1400" s="423"/>
      <c r="S1400" s="423"/>
      <c r="T1400" s="424"/>
      <c r="AT1400" s="419" t="s">
        <v>201</v>
      </c>
      <c r="AU1400" s="419" t="s">
        <v>115</v>
      </c>
      <c r="AV1400" s="418" t="s">
        <v>113</v>
      </c>
      <c r="AW1400" s="418" t="s">
        <v>93</v>
      </c>
      <c r="AX1400" s="418" t="s">
        <v>111</v>
      </c>
      <c r="AY1400" s="419" t="s">
        <v>188</v>
      </c>
    </row>
    <row r="1401" spans="2:65" s="418" customFormat="1">
      <c r="B1401" s="417"/>
      <c r="D1401" s="414" t="s">
        <v>201</v>
      </c>
      <c r="E1401" s="419" t="s">
        <v>69</v>
      </c>
      <c r="F1401" s="420" t="s">
        <v>7414</v>
      </c>
      <c r="H1401" s="419" t="s">
        <v>69</v>
      </c>
      <c r="I1401" s="421"/>
      <c r="L1401" s="417"/>
      <c r="M1401" s="422"/>
      <c r="N1401" s="423"/>
      <c r="O1401" s="423"/>
      <c r="P1401" s="423"/>
      <c r="Q1401" s="423"/>
      <c r="R1401" s="423"/>
      <c r="S1401" s="423"/>
      <c r="T1401" s="424"/>
      <c r="AT1401" s="419" t="s">
        <v>201</v>
      </c>
      <c r="AU1401" s="419" t="s">
        <v>115</v>
      </c>
      <c r="AV1401" s="418" t="s">
        <v>113</v>
      </c>
      <c r="AW1401" s="418" t="s">
        <v>93</v>
      </c>
      <c r="AX1401" s="418" t="s">
        <v>111</v>
      </c>
      <c r="AY1401" s="419" t="s">
        <v>188</v>
      </c>
    </row>
    <row r="1402" spans="2:65" s="418" customFormat="1">
      <c r="B1402" s="417"/>
      <c r="D1402" s="414" t="s">
        <v>201</v>
      </c>
      <c r="E1402" s="419" t="s">
        <v>69</v>
      </c>
      <c r="F1402" s="420" t="s">
        <v>7415</v>
      </c>
      <c r="H1402" s="419" t="s">
        <v>69</v>
      </c>
      <c r="I1402" s="421"/>
      <c r="L1402" s="417"/>
      <c r="M1402" s="422"/>
      <c r="N1402" s="423"/>
      <c r="O1402" s="423"/>
      <c r="P1402" s="423"/>
      <c r="Q1402" s="423"/>
      <c r="R1402" s="423"/>
      <c r="S1402" s="423"/>
      <c r="T1402" s="424"/>
      <c r="AT1402" s="419" t="s">
        <v>201</v>
      </c>
      <c r="AU1402" s="419" t="s">
        <v>115</v>
      </c>
      <c r="AV1402" s="418" t="s">
        <v>113</v>
      </c>
      <c r="AW1402" s="418" t="s">
        <v>93</v>
      </c>
      <c r="AX1402" s="418" t="s">
        <v>111</v>
      </c>
      <c r="AY1402" s="419" t="s">
        <v>188</v>
      </c>
    </row>
    <row r="1403" spans="2:65" s="418" customFormat="1">
      <c r="B1403" s="417"/>
      <c r="D1403" s="414" t="s">
        <v>201</v>
      </c>
      <c r="E1403" s="419" t="s">
        <v>69</v>
      </c>
      <c r="F1403" s="420" t="s">
        <v>7451</v>
      </c>
      <c r="H1403" s="419" t="s">
        <v>69</v>
      </c>
      <c r="I1403" s="421"/>
      <c r="L1403" s="417"/>
      <c r="M1403" s="422"/>
      <c r="N1403" s="423"/>
      <c r="O1403" s="423"/>
      <c r="P1403" s="423"/>
      <c r="Q1403" s="423"/>
      <c r="R1403" s="423"/>
      <c r="S1403" s="423"/>
      <c r="T1403" s="424"/>
      <c r="AT1403" s="419" t="s">
        <v>201</v>
      </c>
      <c r="AU1403" s="419" t="s">
        <v>115</v>
      </c>
      <c r="AV1403" s="418" t="s">
        <v>113</v>
      </c>
      <c r="AW1403" s="418" t="s">
        <v>93</v>
      </c>
      <c r="AX1403" s="418" t="s">
        <v>111</v>
      </c>
      <c r="AY1403" s="419" t="s">
        <v>188</v>
      </c>
    </row>
    <row r="1404" spans="2:65" s="418" customFormat="1">
      <c r="B1404" s="417"/>
      <c r="D1404" s="414" t="s">
        <v>201</v>
      </c>
      <c r="E1404" s="419" t="s">
        <v>69</v>
      </c>
      <c r="F1404" s="420" t="s">
        <v>7452</v>
      </c>
      <c r="H1404" s="419" t="s">
        <v>69</v>
      </c>
      <c r="I1404" s="421"/>
      <c r="L1404" s="417"/>
      <c r="M1404" s="422"/>
      <c r="N1404" s="423"/>
      <c r="O1404" s="423"/>
      <c r="P1404" s="423"/>
      <c r="Q1404" s="423"/>
      <c r="R1404" s="423"/>
      <c r="S1404" s="423"/>
      <c r="T1404" s="424"/>
      <c r="AT1404" s="419" t="s">
        <v>201</v>
      </c>
      <c r="AU1404" s="419" t="s">
        <v>115</v>
      </c>
      <c r="AV1404" s="418" t="s">
        <v>113</v>
      </c>
      <c r="AW1404" s="418" t="s">
        <v>93</v>
      </c>
      <c r="AX1404" s="418" t="s">
        <v>111</v>
      </c>
      <c r="AY1404" s="419" t="s">
        <v>188</v>
      </c>
    </row>
    <row r="1405" spans="2:65" s="418" customFormat="1">
      <c r="B1405" s="417"/>
      <c r="D1405" s="414" t="s">
        <v>201</v>
      </c>
      <c r="E1405" s="419" t="s">
        <v>69</v>
      </c>
      <c r="F1405" s="420" t="s">
        <v>7932</v>
      </c>
      <c r="H1405" s="419" t="s">
        <v>69</v>
      </c>
      <c r="I1405" s="421"/>
      <c r="L1405" s="417"/>
      <c r="M1405" s="422"/>
      <c r="N1405" s="423"/>
      <c r="O1405" s="423"/>
      <c r="P1405" s="423"/>
      <c r="Q1405" s="423"/>
      <c r="R1405" s="423"/>
      <c r="S1405" s="423"/>
      <c r="T1405" s="424"/>
      <c r="AT1405" s="419" t="s">
        <v>201</v>
      </c>
      <c r="AU1405" s="419" t="s">
        <v>115</v>
      </c>
      <c r="AV1405" s="418" t="s">
        <v>113</v>
      </c>
      <c r="AW1405" s="418" t="s">
        <v>93</v>
      </c>
      <c r="AX1405" s="418" t="s">
        <v>111</v>
      </c>
      <c r="AY1405" s="419" t="s">
        <v>188</v>
      </c>
    </row>
    <row r="1406" spans="2:65" s="418" customFormat="1">
      <c r="B1406" s="417"/>
      <c r="D1406" s="414" t="s">
        <v>201</v>
      </c>
      <c r="E1406" s="419" t="s">
        <v>69</v>
      </c>
      <c r="F1406" s="420" t="s">
        <v>7952</v>
      </c>
      <c r="H1406" s="419" t="s">
        <v>69</v>
      </c>
      <c r="I1406" s="421"/>
      <c r="L1406" s="417"/>
      <c r="M1406" s="422"/>
      <c r="N1406" s="423"/>
      <c r="O1406" s="423"/>
      <c r="P1406" s="423"/>
      <c r="Q1406" s="423"/>
      <c r="R1406" s="423"/>
      <c r="S1406" s="423"/>
      <c r="T1406" s="424"/>
      <c r="AT1406" s="419" t="s">
        <v>201</v>
      </c>
      <c r="AU1406" s="419" t="s">
        <v>115</v>
      </c>
      <c r="AV1406" s="418" t="s">
        <v>113</v>
      </c>
      <c r="AW1406" s="418" t="s">
        <v>93</v>
      </c>
      <c r="AX1406" s="418" t="s">
        <v>111</v>
      </c>
      <c r="AY1406" s="419" t="s">
        <v>188</v>
      </c>
    </row>
    <row r="1407" spans="2:65" s="418" customFormat="1">
      <c r="B1407" s="417"/>
      <c r="D1407" s="414" t="s">
        <v>201</v>
      </c>
      <c r="E1407" s="419" t="s">
        <v>69</v>
      </c>
      <c r="F1407" s="420" t="s">
        <v>7953</v>
      </c>
      <c r="H1407" s="419" t="s">
        <v>69</v>
      </c>
      <c r="I1407" s="421"/>
      <c r="L1407" s="417"/>
      <c r="M1407" s="422"/>
      <c r="N1407" s="423"/>
      <c r="O1407" s="423"/>
      <c r="P1407" s="423"/>
      <c r="Q1407" s="423"/>
      <c r="R1407" s="423"/>
      <c r="S1407" s="423"/>
      <c r="T1407" s="424"/>
      <c r="AT1407" s="419" t="s">
        <v>201</v>
      </c>
      <c r="AU1407" s="419" t="s">
        <v>115</v>
      </c>
      <c r="AV1407" s="418" t="s">
        <v>113</v>
      </c>
      <c r="AW1407" s="418" t="s">
        <v>93</v>
      </c>
      <c r="AX1407" s="418" t="s">
        <v>111</v>
      </c>
      <c r="AY1407" s="419" t="s">
        <v>188</v>
      </c>
    </row>
    <row r="1408" spans="2:65" s="426" customFormat="1">
      <c r="B1408" s="425"/>
      <c r="D1408" s="414" t="s">
        <v>201</v>
      </c>
      <c r="E1408" s="427" t="s">
        <v>69</v>
      </c>
      <c r="F1408" s="428" t="s">
        <v>7472</v>
      </c>
      <c r="H1408" s="429">
        <v>20</v>
      </c>
      <c r="I1408" s="430"/>
      <c r="L1408" s="425"/>
      <c r="M1408" s="431"/>
      <c r="N1408" s="432"/>
      <c r="O1408" s="432"/>
      <c r="P1408" s="432"/>
      <c r="Q1408" s="432"/>
      <c r="R1408" s="432"/>
      <c r="S1408" s="432"/>
      <c r="T1408" s="433"/>
      <c r="AT1408" s="427" t="s">
        <v>201</v>
      </c>
      <c r="AU1408" s="427" t="s">
        <v>115</v>
      </c>
      <c r="AV1408" s="426" t="s">
        <v>115</v>
      </c>
      <c r="AW1408" s="426" t="s">
        <v>93</v>
      </c>
      <c r="AX1408" s="426" t="s">
        <v>111</v>
      </c>
      <c r="AY1408" s="427" t="s">
        <v>188</v>
      </c>
    </row>
    <row r="1409" spans="2:65" s="435" customFormat="1">
      <c r="B1409" s="434"/>
      <c r="D1409" s="414" t="s">
        <v>201</v>
      </c>
      <c r="E1409" s="436" t="s">
        <v>69</v>
      </c>
      <c r="F1409" s="437" t="s">
        <v>210</v>
      </c>
      <c r="H1409" s="438">
        <v>20</v>
      </c>
      <c r="I1409" s="439"/>
      <c r="L1409" s="434"/>
      <c r="M1409" s="440"/>
      <c r="N1409" s="441"/>
      <c r="O1409" s="441"/>
      <c r="P1409" s="441"/>
      <c r="Q1409" s="441"/>
      <c r="R1409" s="441"/>
      <c r="S1409" s="441"/>
      <c r="T1409" s="442"/>
      <c r="AT1409" s="436" t="s">
        <v>201</v>
      </c>
      <c r="AU1409" s="436" t="s">
        <v>115</v>
      </c>
      <c r="AV1409" s="435" t="s">
        <v>195</v>
      </c>
      <c r="AW1409" s="435" t="s">
        <v>93</v>
      </c>
      <c r="AX1409" s="435" t="s">
        <v>113</v>
      </c>
      <c r="AY1409" s="436" t="s">
        <v>188</v>
      </c>
    </row>
    <row r="1410" spans="2:65" s="334" customFormat="1" ht="16.5" customHeight="1">
      <c r="B1410" s="86"/>
      <c r="C1410" s="455" t="s">
        <v>2120</v>
      </c>
      <c r="D1410" s="455" t="s">
        <v>521</v>
      </c>
      <c r="E1410" s="456" t="s">
        <v>7954</v>
      </c>
      <c r="F1410" s="457" t="s">
        <v>7955</v>
      </c>
      <c r="G1410" s="458" t="s">
        <v>7956</v>
      </c>
      <c r="H1410" s="459">
        <v>0.2</v>
      </c>
      <c r="I1410" s="460"/>
      <c r="J1410" s="461">
        <f>ROUND(I1410*H1410,2)</f>
        <v>0</v>
      </c>
      <c r="K1410" s="457" t="s">
        <v>194</v>
      </c>
      <c r="L1410" s="462"/>
      <c r="M1410" s="463" t="s">
        <v>69</v>
      </c>
      <c r="N1410" s="464" t="s">
        <v>100</v>
      </c>
      <c r="O1410" s="333"/>
      <c r="P1410" s="412">
        <f>O1410*H1410</f>
        <v>0</v>
      </c>
      <c r="Q1410" s="412">
        <v>9.7999999999999997E-4</v>
      </c>
      <c r="R1410" s="412">
        <f>Q1410*H1410</f>
        <v>1.9599999999999999E-4</v>
      </c>
      <c r="S1410" s="412">
        <v>0</v>
      </c>
      <c r="T1410" s="413">
        <f>S1410*H1410</f>
        <v>0</v>
      </c>
      <c r="AR1410" s="55" t="s">
        <v>520</v>
      </c>
      <c r="AT1410" s="55" t="s">
        <v>521</v>
      </c>
      <c r="AU1410" s="55" t="s">
        <v>115</v>
      </c>
      <c r="AY1410" s="55" t="s">
        <v>188</v>
      </c>
      <c r="BE1410" s="93">
        <f>IF(N1410="základní",J1410,0)</f>
        <v>0</v>
      </c>
      <c r="BF1410" s="93">
        <f>IF(N1410="snížená",J1410,0)</f>
        <v>0</v>
      </c>
      <c r="BG1410" s="93">
        <f>IF(N1410="zákl. přenesená",J1410,0)</f>
        <v>0</v>
      </c>
      <c r="BH1410" s="93">
        <f>IF(N1410="sníž. přenesená",J1410,0)</f>
        <v>0</v>
      </c>
      <c r="BI1410" s="93">
        <f>IF(N1410="nulová",J1410,0)</f>
        <v>0</v>
      </c>
      <c r="BJ1410" s="55" t="s">
        <v>113</v>
      </c>
      <c r="BK1410" s="93">
        <f>ROUND(I1410*H1410,2)</f>
        <v>0</v>
      </c>
      <c r="BL1410" s="55" t="s">
        <v>389</v>
      </c>
      <c r="BM1410" s="55" t="s">
        <v>7957</v>
      </c>
    </row>
    <row r="1411" spans="2:65" s="334" customFormat="1">
      <c r="B1411" s="61"/>
      <c r="D1411" s="414" t="s">
        <v>197</v>
      </c>
      <c r="F1411" s="415" t="s">
        <v>7955</v>
      </c>
      <c r="I1411" s="240"/>
      <c r="L1411" s="61"/>
      <c r="M1411" s="94"/>
      <c r="N1411" s="333"/>
      <c r="O1411" s="333"/>
      <c r="P1411" s="333"/>
      <c r="Q1411" s="333"/>
      <c r="R1411" s="333"/>
      <c r="S1411" s="333"/>
      <c r="T1411" s="69"/>
      <c r="AT1411" s="55" t="s">
        <v>197</v>
      </c>
      <c r="AU1411" s="55" t="s">
        <v>115</v>
      </c>
    </row>
    <row r="1412" spans="2:65" s="418" customFormat="1">
      <c r="B1412" s="417"/>
      <c r="D1412" s="414" t="s">
        <v>201</v>
      </c>
      <c r="E1412" s="419" t="s">
        <v>69</v>
      </c>
      <c r="F1412" s="420" t="s">
        <v>7412</v>
      </c>
      <c r="H1412" s="419" t="s">
        <v>69</v>
      </c>
      <c r="I1412" s="421"/>
      <c r="L1412" s="417"/>
      <c r="M1412" s="422"/>
      <c r="N1412" s="423"/>
      <c r="O1412" s="423"/>
      <c r="P1412" s="423"/>
      <c r="Q1412" s="423"/>
      <c r="R1412" s="423"/>
      <c r="S1412" s="423"/>
      <c r="T1412" s="424"/>
      <c r="AT1412" s="419" t="s">
        <v>201</v>
      </c>
      <c r="AU1412" s="419" t="s">
        <v>115</v>
      </c>
      <c r="AV1412" s="418" t="s">
        <v>113</v>
      </c>
      <c r="AW1412" s="418" t="s">
        <v>93</v>
      </c>
      <c r="AX1412" s="418" t="s">
        <v>111</v>
      </c>
      <c r="AY1412" s="419" t="s">
        <v>188</v>
      </c>
    </row>
    <row r="1413" spans="2:65" s="418" customFormat="1">
      <c r="B1413" s="417"/>
      <c r="D1413" s="414" t="s">
        <v>201</v>
      </c>
      <c r="E1413" s="419" t="s">
        <v>69</v>
      </c>
      <c r="F1413" s="420" t="s">
        <v>7413</v>
      </c>
      <c r="H1413" s="419" t="s">
        <v>69</v>
      </c>
      <c r="I1413" s="421"/>
      <c r="L1413" s="417"/>
      <c r="M1413" s="422"/>
      <c r="N1413" s="423"/>
      <c r="O1413" s="423"/>
      <c r="P1413" s="423"/>
      <c r="Q1413" s="423"/>
      <c r="R1413" s="423"/>
      <c r="S1413" s="423"/>
      <c r="T1413" s="424"/>
      <c r="AT1413" s="419" t="s">
        <v>201</v>
      </c>
      <c r="AU1413" s="419" t="s">
        <v>115</v>
      </c>
      <c r="AV1413" s="418" t="s">
        <v>113</v>
      </c>
      <c r="AW1413" s="418" t="s">
        <v>93</v>
      </c>
      <c r="AX1413" s="418" t="s">
        <v>111</v>
      </c>
      <c r="AY1413" s="419" t="s">
        <v>188</v>
      </c>
    </row>
    <row r="1414" spans="2:65" s="418" customFormat="1">
      <c r="B1414" s="417"/>
      <c r="D1414" s="414" t="s">
        <v>201</v>
      </c>
      <c r="E1414" s="419" t="s">
        <v>69</v>
      </c>
      <c r="F1414" s="420" t="s">
        <v>7414</v>
      </c>
      <c r="H1414" s="419" t="s">
        <v>69</v>
      </c>
      <c r="I1414" s="421"/>
      <c r="L1414" s="417"/>
      <c r="M1414" s="422"/>
      <c r="N1414" s="423"/>
      <c r="O1414" s="423"/>
      <c r="P1414" s="423"/>
      <c r="Q1414" s="423"/>
      <c r="R1414" s="423"/>
      <c r="S1414" s="423"/>
      <c r="T1414" s="424"/>
      <c r="AT1414" s="419" t="s">
        <v>201</v>
      </c>
      <c r="AU1414" s="419" t="s">
        <v>115</v>
      </c>
      <c r="AV1414" s="418" t="s">
        <v>113</v>
      </c>
      <c r="AW1414" s="418" t="s">
        <v>93</v>
      </c>
      <c r="AX1414" s="418" t="s">
        <v>111</v>
      </c>
      <c r="AY1414" s="419" t="s">
        <v>188</v>
      </c>
    </row>
    <row r="1415" spans="2:65" s="418" customFormat="1">
      <c r="B1415" s="417"/>
      <c r="D1415" s="414" t="s">
        <v>201</v>
      </c>
      <c r="E1415" s="419" t="s">
        <v>69</v>
      </c>
      <c r="F1415" s="420" t="s">
        <v>7415</v>
      </c>
      <c r="H1415" s="419" t="s">
        <v>69</v>
      </c>
      <c r="I1415" s="421"/>
      <c r="L1415" s="417"/>
      <c r="M1415" s="422"/>
      <c r="N1415" s="423"/>
      <c r="O1415" s="423"/>
      <c r="P1415" s="423"/>
      <c r="Q1415" s="423"/>
      <c r="R1415" s="423"/>
      <c r="S1415" s="423"/>
      <c r="T1415" s="424"/>
      <c r="AT1415" s="419" t="s">
        <v>201</v>
      </c>
      <c r="AU1415" s="419" t="s">
        <v>115</v>
      </c>
      <c r="AV1415" s="418" t="s">
        <v>113</v>
      </c>
      <c r="AW1415" s="418" t="s">
        <v>93</v>
      </c>
      <c r="AX1415" s="418" t="s">
        <v>111</v>
      </c>
      <c r="AY1415" s="419" t="s">
        <v>188</v>
      </c>
    </row>
    <row r="1416" spans="2:65" s="418" customFormat="1">
      <c r="B1416" s="417"/>
      <c r="D1416" s="414" t="s">
        <v>201</v>
      </c>
      <c r="E1416" s="419" t="s">
        <v>69</v>
      </c>
      <c r="F1416" s="420" t="s">
        <v>7458</v>
      </c>
      <c r="H1416" s="419" t="s">
        <v>69</v>
      </c>
      <c r="I1416" s="421"/>
      <c r="L1416" s="417"/>
      <c r="M1416" s="422"/>
      <c r="N1416" s="423"/>
      <c r="O1416" s="423"/>
      <c r="P1416" s="423"/>
      <c r="Q1416" s="423"/>
      <c r="R1416" s="423"/>
      <c r="S1416" s="423"/>
      <c r="T1416" s="424"/>
      <c r="AT1416" s="419" t="s">
        <v>201</v>
      </c>
      <c r="AU1416" s="419" t="s">
        <v>115</v>
      </c>
      <c r="AV1416" s="418" t="s">
        <v>113</v>
      </c>
      <c r="AW1416" s="418" t="s">
        <v>93</v>
      </c>
      <c r="AX1416" s="418" t="s">
        <v>111</v>
      </c>
      <c r="AY1416" s="419" t="s">
        <v>188</v>
      </c>
    </row>
    <row r="1417" spans="2:65" s="418" customFormat="1">
      <c r="B1417" s="417"/>
      <c r="D1417" s="414" t="s">
        <v>201</v>
      </c>
      <c r="E1417" s="419" t="s">
        <v>69</v>
      </c>
      <c r="F1417" s="420" t="s">
        <v>7452</v>
      </c>
      <c r="H1417" s="419" t="s">
        <v>69</v>
      </c>
      <c r="I1417" s="421"/>
      <c r="L1417" s="417"/>
      <c r="M1417" s="422"/>
      <c r="N1417" s="423"/>
      <c r="O1417" s="423"/>
      <c r="P1417" s="423"/>
      <c r="Q1417" s="423"/>
      <c r="R1417" s="423"/>
      <c r="S1417" s="423"/>
      <c r="T1417" s="424"/>
      <c r="AT1417" s="419" t="s">
        <v>201</v>
      </c>
      <c r="AU1417" s="419" t="s">
        <v>115</v>
      </c>
      <c r="AV1417" s="418" t="s">
        <v>113</v>
      </c>
      <c r="AW1417" s="418" t="s">
        <v>93</v>
      </c>
      <c r="AX1417" s="418" t="s">
        <v>111</v>
      </c>
      <c r="AY1417" s="419" t="s">
        <v>188</v>
      </c>
    </row>
    <row r="1418" spans="2:65" s="418" customFormat="1">
      <c r="B1418" s="417"/>
      <c r="D1418" s="414" t="s">
        <v>201</v>
      </c>
      <c r="E1418" s="419" t="s">
        <v>69</v>
      </c>
      <c r="F1418" s="420" t="s">
        <v>7932</v>
      </c>
      <c r="H1418" s="419" t="s">
        <v>69</v>
      </c>
      <c r="I1418" s="421"/>
      <c r="L1418" s="417"/>
      <c r="M1418" s="422"/>
      <c r="N1418" s="423"/>
      <c r="O1418" s="423"/>
      <c r="P1418" s="423"/>
      <c r="Q1418" s="423"/>
      <c r="R1418" s="423"/>
      <c r="S1418" s="423"/>
      <c r="T1418" s="424"/>
      <c r="AT1418" s="419" t="s">
        <v>201</v>
      </c>
      <c r="AU1418" s="419" t="s">
        <v>115</v>
      </c>
      <c r="AV1418" s="418" t="s">
        <v>113</v>
      </c>
      <c r="AW1418" s="418" t="s">
        <v>93</v>
      </c>
      <c r="AX1418" s="418" t="s">
        <v>111</v>
      </c>
      <c r="AY1418" s="419" t="s">
        <v>188</v>
      </c>
    </row>
    <row r="1419" spans="2:65" s="418" customFormat="1">
      <c r="B1419" s="417"/>
      <c r="D1419" s="414" t="s">
        <v>201</v>
      </c>
      <c r="E1419" s="419" t="s">
        <v>69</v>
      </c>
      <c r="F1419" s="420" t="s">
        <v>7952</v>
      </c>
      <c r="H1419" s="419" t="s">
        <v>69</v>
      </c>
      <c r="I1419" s="421"/>
      <c r="L1419" s="417"/>
      <c r="M1419" s="422"/>
      <c r="N1419" s="423"/>
      <c r="O1419" s="423"/>
      <c r="P1419" s="423"/>
      <c r="Q1419" s="423"/>
      <c r="R1419" s="423"/>
      <c r="S1419" s="423"/>
      <c r="T1419" s="424"/>
      <c r="AT1419" s="419" t="s">
        <v>201</v>
      </c>
      <c r="AU1419" s="419" t="s">
        <v>115</v>
      </c>
      <c r="AV1419" s="418" t="s">
        <v>113</v>
      </c>
      <c r="AW1419" s="418" t="s">
        <v>93</v>
      </c>
      <c r="AX1419" s="418" t="s">
        <v>111</v>
      </c>
      <c r="AY1419" s="419" t="s">
        <v>188</v>
      </c>
    </row>
    <row r="1420" spans="2:65" s="418" customFormat="1">
      <c r="B1420" s="417"/>
      <c r="D1420" s="414" t="s">
        <v>201</v>
      </c>
      <c r="E1420" s="419" t="s">
        <v>69</v>
      </c>
      <c r="F1420" s="420" t="s">
        <v>7953</v>
      </c>
      <c r="H1420" s="419" t="s">
        <v>69</v>
      </c>
      <c r="I1420" s="421"/>
      <c r="L1420" s="417"/>
      <c r="M1420" s="422"/>
      <c r="N1420" s="423"/>
      <c r="O1420" s="423"/>
      <c r="P1420" s="423"/>
      <c r="Q1420" s="423"/>
      <c r="R1420" s="423"/>
      <c r="S1420" s="423"/>
      <c r="T1420" s="424"/>
      <c r="AT1420" s="419" t="s">
        <v>201</v>
      </c>
      <c r="AU1420" s="419" t="s">
        <v>115</v>
      </c>
      <c r="AV1420" s="418" t="s">
        <v>113</v>
      </c>
      <c r="AW1420" s="418" t="s">
        <v>93</v>
      </c>
      <c r="AX1420" s="418" t="s">
        <v>111</v>
      </c>
      <c r="AY1420" s="419" t="s">
        <v>188</v>
      </c>
    </row>
    <row r="1421" spans="2:65" s="426" customFormat="1">
      <c r="B1421" s="425"/>
      <c r="D1421" s="414" t="s">
        <v>201</v>
      </c>
      <c r="E1421" s="427" t="s">
        <v>69</v>
      </c>
      <c r="F1421" s="428" t="s">
        <v>7958</v>
      </c>
      <c r="H1421" s="429">
        <v>0.2</v>
      </c>
      <c r="I1421" s="430"/>
      <c r="L1421" s="425"/>
      <c r="M1421" s="431"/>
      <c r="N1421" s="432"/>
      <c r="O1421" s="432"/>
      <c r="P1421" s="432"/>
      <c r="Q1421" s="432"/>
      <c r="R1421" s="432"/>
      <c r="S1421" s="432"/>
      <c r="T1421" s="433"/>
      <c r="AT1421" s="427" t="s">
        <v>201</v>
      </c>
      <c r="AU1421" s="427" t="s">
        <v>115</v>
      </c>
      <c r="AV1421" s="426" t="s">
        <v>115</v>
      </c>
      <c r="AW1421" s="426" t="s">
        <v>93</v>
      </c>
      <c r="AX1421" s="426" t="s">
        <v>111</v>
      </c>
      <c r="AY1421" s="427" t="s">
        <v>188</v>
      </c>
    </row>
    <row r="1422" spans="2:65" s="435" customFormat="1">
      <c r="B1422" s="434"/>
      <c r="D1422" s="414" t="s">
        <v>201</v>
      </c>
      <c r="E1422" s="436" t="s">
        <v>69</v>
      </c>
      <c r="F1422" s="437" t="s">
        <v>210</v>
      </c>
      <c r="H1422" s="438">
        <v>0.2</v>
      </c>
      <c r="I1422" s="439"/>
      <c r="L1422" s="434"/>
      <c r="M1422" s="440"/>
      <c r="N1422" s="441"/>
      <c r="O1422" s="441"/>
      <c r="P1422" s="441"/>
      <c r="Q1422" s="441"/>
      <c r="R1422" s="441"/>
      <c r="S1422" s="441"/>
      <c r="T1422" s="442"/>
      <c r="AT1422" s="436" t="s">
        <v>201</v>
      </c>
      <c r="AU1422" s="436" t="s">
        <v>115</v>
      </c>
      <c r="AV1422" s="435" t="s">
        <v>195</v>
      </c>
      <c r="AW1422" s="435" t="s">
        <v>93</v>
      </c>
      <c r="AX1422" s="435" t="s">
        <v>113</v>
      </c>
      <c r="AY1422" s="436" t="s">
        <v>188</v>
      </c>
    </row>
    <row r="1423" spans="2:65" s="334" customFormat="1" ht="16.5" customHeight="1">
      <c r="B1423" s="86"/>
      <c r="C1423" s="87" t="s">
        <v>2129</v>
      </c>
      <c r="D1423" s="87" t="s">
        <v>190</v>
      </c>
      <c r="E1423" s="88" t="s">
        <v>7959</v>
      </c>
      <c r="F1423" s="89" t="s">
        <v>7960</v>
      </c>
      <c r="G1423" s="90" t="s">
        <v>578</v>
      </c>
      <c r="H1423" s="91">
        <v>5</v>
      </c>
      <c r="I1423" s="238"/>
      <c r="J1423" s="92">
        <f>ROUND(I1423*H1423,2)</f>
        <v>0</v>
      </c>
      <c r="K1423" s="89" t="s">
        <v>194</v>
      </c>
      <c r="L1423" s="61"/>
      <c r="M1423" s="410" t="s">
        <v>69</v>
      </c>
      <c r="N1423" s="411" t="s">
        <v>100</v>
      </c>
      <c r="O1423" s="333"/>
      <c r="P1423" s="412">
        <f>O1423*H1423</f>
        <v>0</v>
      </c>
      <c r="Q1423" s="412">
        <v>0</v>
      </c>
      <c r="R1423" s="412">
        <f>Q1423*H1423</f>
        <v>0</v>
      </c>
      <c r="S1423" s="412">
        <v>0</v>
      </c>
      <c r="T1423" s="413">
        <f>S1423*H1423</f>
        <v>0</v>
      </c>
      <c r="AR1423" s="55" t="s">
        <v>389</v>
      </c>
      <c r="AT1423" s="55" t="s">
        <v>190</v>
      </c>
      <c r="AU1423" s="55" t="s">
        <v>115</v>
      </c>
      <c r="AY1423" s="55" t="s">
        <v>188</v>
      </c>
      <c r="BE1423" s="93">
        <f>IF(N1423="základní",J1423,0)</f>
        <v>0</v>
      </c>
      <c r="BF1423" s="93">
        <f>IF(N1423="snížená",J1423,0)</f>
        <v>0</v>
      </c>
      <c r="BG1423" s="93">
        <f>IF(N1423="zákl. přenesená",J1423,0)</f>
        <v>0</v>
      </c>
      <c r="BH1423" s="93">
        <f>IF(N1423="sníž. přenesená",J1423,0)</f>
        <v>0</v>
      </c>
      <c r="BI1423" s="93">
        <f>IF(N1423="nulová",J1423,0)</f>
        <v>0</v>
      </c>
      <c r="BJ1423" s="55" t="s">
        <v>113</v>
      </c>
      <c r="BK1423" s="93">
        <f>ROUND(I1423*H1423,2)</f>
        <v>0</v>
      </c>
      <c r="BL1423" s="55" t="s">
        <v>389</v>
      </c>
      <c r="BM1423" s="55" t="s">
        <v>7961</v>
      </c>
    </row>
    <row r="1424" spans="2:65" s="334" customFormat="1">
      <c r="B1424" s="61"/>
      <c r="D1424" s="414" t="s">
        <v>197</v>
      </c>
      <c r="F1424" s="415" t="s">
        <v>7962</v>
      </c>
      <c r="I1424" s="240"/>
      <c r="L1424" s="61"/>
      <c r="M1424" s="94"/>
      <c r="N1424" s="333"/>
      <c r="O1424" s="333"/>
      <c r="P1424" s="333"/>
      <c r="Q1424" s="333"/>
      <c r="R1424" s="333"/>
      <c r="S1424" s="333"/>
      <c r="T1424" s="69"/>
      <c r="AT1424" s="55" t="s">
        <v>197</v>
      </c>
      <c r="AU1424" s="55" t="s">
        <v>115</v>
      </c>
    </row>
    <row r="1425" spans="2:65" s="418" customFormat="1">
      <c r="B1425" s="417"/>
      <c r="D1425" s="414" t="s">
        <v>201</v>
      </c>
      <c r="E1425" s="419" t="s">
        <v>69</v>
      </c>
      <c r="F1425" s="420" t="s">
        <v>7412</v>
      </c>
      <c r="H1425" s="419" t="s">
        <v>69</v>
      </c>
      <c r="I1425" s="421"/>
      <c r="L1425" s="417"/>
      <c r="M1425" s="422"/>
      <c r="N1425" s="423"/>
      <c r="O1425" s="423"/>
      <c r="P1425" s="423"/>
      <c r="Q1425" s="423"/>
      <c r="R1425" s="423"/>
      <c r="S1425" s="423"/>
      <c r="T1425" s="424"/>
      <c r="AT1425" s="419" t="s">
        <v>201</v>
      </c>
      <c r="AU1425" s="419" t="s">
        <v>115</v>
      </c>
      <c r="AV1425" s="418" t="s">
        <v>113</v>
      </c>
      <c r="AW1425" s="418" t="s">
        <v>93</v>
      </c>
      <c r="AX1425" s="418" t="s">
        <v>111</v>
      </c>
      <c r="AY1425" s="419" t="s">
        <v>188</v>
      </c>
    </row>
    <row r="1426" spans="2:65" s="418" customFormat="1">
      <c r="B1426" s="417"/>
      <c r="D1426" s="414" t="s">
        <v>201</v>
      </c>
      <c r="E1426" s="419" t="s">
        <v>69</v>
      </c>
      <c r="F1426" s="420" t="s">
        <v>7413</v>
      </c>
      <c r="H1426" s="419" t="s">
        <v>69</v>
      </c>
      <c r="I1426" s="421"/>
      <c r="L1426" s="417"/>
      <c r="M1426" s="422"/>
      <c r="N1426" s="423"/>
      <c r="O1426" s="423"/>
      <c r="P1426" s="423"/>
      <c r="Q1426" s="423"/>
      <c r="R1426" s="423"/>
      <c r="S1426" s="423"/>
      <c r="T1426" s="424"/>
      <c r="AT1426" s="419" t="s">
        <v>201</v>
      </c>
      <c r="AU1426" s="419" t="s">
        <v>115</v>
      </c>
      <c r="AV1426" s="418" t="s">
        <v>113</v>
      </c>
      <c r="AW1426" s="418" t="s">
        <v>93</v>
      </c>
      <c r="AX1426" s="418" t="s">
        <v>111</v>
      </c>
      <c r="AY1426" s="419" t="s">
        <v>188</v>
      </c>
    </row>
    <row r="1427" spans="2:65" s="418" customFormat="1">
      <c r="B1427" s="417"/>
      <c r="D1427" s="414" t="s">
        <v>201</v>
      </c>
      <c r="E1427" s="419" t="s">
        <v>69</v>
      </c>
      <c r="F1427" s="420" t="s">
        <v>7414</v>
      </c>
      <c r="H1427" s="419" t="s">
        <v>69</v>
      </c>
      <c r="I1427" s="421"/>
      <c r="L1427" s="417"/>
      <c r="M1427" s="422"/>
      <c r="N1427" s="423"/>
      <c r="O1427" s="423"/>
      <c r="P1427" s="423"/>
      <c r="Q1427" s="423"/>
      <c r="R1427" s="423"/>
      <c r="S1427" s="423"/>
      <c r="T1427" s="424"/>
      <c r="AT1427" s="419" t="s">
        <v>201</v>
      </c>
      <c r="AU1427" s="419" t="s">
        <v>115</v>
      </c>
      <c r="AV1427" s="418" t="s">
        <v>113</v>
      </c>
      <c r="AW1427" s="418" t="s">
        <v>93</v>
      </c>
      <c r="AX1427" s="418" t="s">
        <v>111</v>
      </c>
      <c r="AY1427" s="419" t="s">
        <v>188</v>
      </c>
    </row>
    <row r="1428" spans="2:65" s="418" customFormat="1">
      <c r="B1428" s="417"/>
      <c r="D1428" s="414" t="s">
        <v>201</v>
      </c>
      <c r="E1428" s="419" t="s">
        <v>69</v>
      </c>
      <c r="F1428" s="420" t="s">
        <v>7415</v>
      </c>
      <c r="H1428" s="419" t="s">
        <v>69</v>
      </c>
      <c r="I1428" s="421"/>
      <c r="L1428" s="417"/>
      <c r="M1428" s="422"/>
      <c r="N1428" s="423"/>
      <c r="O1428" s="423"/>
      <c r="P1428" s="423"/>
      <c r="Q1428" s="423"/>
      <c r="R1428" s="423"/>
      <c r="S1428" s="423"/>
      <c r="T1428" s="424"/>
      <c r="AT1428" s="419" t="s">
        <v>201</v>
      </c>
      <c r="AU1428" s="419" t="s">
        <v>115</v>
      </c>
      <c r="AV1428" s="418" t="s">
        <v>113</v>
      </c>
      <c r="AW1428" s="418" t="s">
        <v>93</v>
      </c>
      <c r="AX1428" s="418" t="s">
        <v>111</v>
      </c>
      <c r="AY1428" s="419" t="s">
        <v>188</v>
      </c>
    </row>
    <row r="1429" spans="2:65" s="418" customFormat="1">
      <c r="B1429" s="417"/>
      <c r="D1429" s="414" t="s">
        <v>201</v>
      </c>
      <c r="E1429" s="419" t="s">
        <v>69</v>
      </c>
      <c r="F1429" s="420" t="s">
        <v>7507</v>
      </c>
      <c r="H1429" s="419" t="s">
        <v>69</v>
      </c>
      <c r="I1429" s="421"/>
      <c r="L1429" s="417"/>
      <c r="M1429" s="422"/>
      <c r="N1429" s="423"/>
      <c r="O1429" s="423"/>
      <c r="P1429" s="423"/>
      <c r="Q1429" s="423"/>
      <c r="R1429" s="423"/>
      <c r="S1429" s="423"/>
      <c r="T1429" s="424"/>
      <c r="AT1429" s="419" t="s">
        <v>201</v>
      </c>
      <c r="AU1429" s="419" t="s">
        <v>115</v>
      </c>
      <c r="AV1429" s="418" t="s">
        <v>113</v>
      </c>
      <c r="AW1429" s="418" t="s">
        <v>93</v>
      </c>
      <c r="AX1429" s="418" t="s">
        <v>111</v>
      </c>
      <c r="AY1429" s="419" t="s">
        <v>188</v>
      </c>
    </row>
    <row r="1430" spans="2:65" s="418" customFormat="1">
      <c r="B1430" s="417"/>
      <c r="D1430" s="414" t="s">
        <v>201</v>
      </c>
      <c r="E1430" s="419" t="s">
        <v>69</v>
      </c>
      <c r="F1430" s="420" t="s">
        <v>7963</v>
      </c>
      <c r="H1430" s="419" t="s">
        <v>69</v>
      </c>
      <c r="I1430" s="421"/>
      <c r="L1430" s="417"/>
      <c r="M1430" s="422"/>
      <c r="N1430" s="423"/>
      <c r="O1430" s="423"/>
      <c r="P1430" s="423"/>
      <c r="Q1430" s="423"/>
      <c r="R1430" s="423"/>
      <c r="S1430" s="423"/>
      <c r="T1430" s="424"/>
      <c r="AT1430" s="419" t="s">
        <v>201</v>
      </c>
      <c r="AU1430" s="419" t="s">
        <v>115</v>
      </c>
      <c r="AV1430" s="418" t="s">
        <v>113</v>
      </c>
      <c r="AW1430" s="418" t="s">
        <v>93</v>
      </c>
      <c r="AX1430" s="418" t="s">
        <v>111</v>
      </c>
      <c r="AY1430" s="419" t="s">
        <v>188</v>
      </c>
    </row>
    <row r="1431" spans="2:65" s="426" customFormat="1">
      <c r="B1431" s="425"/>
      <c r="D1431" s="414" t="s">
        <v>201</v>
      </c>
      <c r="E1431" s="427" t="s">
        <v>69</v>
      </c>
      <c r="F1431" s="428" t="s">
        <v>246</v>
      </c>
      <c r="H1431" s="429">
        <v>5</v>
      </c>
      <c r="I1431" s="430"/>
      <c r="L1431" s="425"/>
      <c r="M1431" s="431"/>
      <c r="N1431" s="432"/>
      <c r="O1431" s="432"/>
      <c r="P1431" s="432"/>
      <c r="Q1431" s="432"/>
      <c r="R1431" s="432"/>
      <c r="S1431" s="432"/>
      <c r="T1431" s="433"/>
      <c r="AT1431" s="427" t="s">
        <v>201</v>
      </c>
      <c r="AU1431" s="427" t="s">
        <v>115</v>
      </c>
      <c r="AV1431" s="426" t="s">
        <v>115</v>
      </c>
      <c r="AW1431" s="426" t="s">
        <v>93</v>
      </c>
      <c r="AX1431" s="426" t="s">
        <v>111</v>
      </c>
      <c r="AY1431" s="427" t="s">
        <v>188</v>
      </c>
    </row>
    <row r="1432" spans="2:65" s="435" customFormat="1">
      <c r="B1432" s="434"/>
      <c r="D1432" s="414" t="s">
        <v>201</v>
      </c>
      <c r="E1432" s="436" t="s">
        <v>69</v>
      </c>
      <c r="F1432" s="437" t="s">
        <v>210</v>
      </c>
      <c r="H1432" s="438">
        <v>5</v>
      </c>
      <c r="I1432" s="439"/>
      <c r="L1432" s="434"/>
      <c r="M1432" s="440"/>
      <c r="N1432" s="441"/>
      <c r="O1432" s="441"/>
      <c r="P1432" s="441"/>
      <c r="Q1432" s="441"/>
      <c r="R1432" s="441"/>
      <c r="S1432" s="441"/>
      <c r="T1432" s="442"/>
      <c r="AT1432" s="436" t="s">
        <v>201</v>
      </c>
      <c r="AU1432" s="436" t="s">
        <v>115</v>
      </c>
      <c r="AV1432" s="435" t="s">
        <v>195</v>
      </c>
      <c r="AW1432" s="435" t="s">
        <v>93</v>
      </c>
      <c r="AX1432" s="435" t="s">
        <v>113</v>
      </c>
      <c r="AY1432" s="436" t="s">
        <v>188</v>
      </c>
    </row>
    <row r="1433" spans="2:65" s="334" customFormat="1" ht="16.5" customHeight="1">
      <c r="B1433" s="86"/>
      <c r="C1433" s="455" t="s">
        <v>2134</v>
      </c>
      <c r="D1433" s="455" t="s">
        <v>521</v>
      </c>
      <c r="E1433" s="456" t="s">
        <v>7964</v>
      </c>
      <c r="F1433" s="457" t="s">
        <v>7965</v>
      </c>
      <c r="G1433" s="458" t="s">
        <v>578</v>
      </c>
      <c r="H1433" s="459">
        <v>5</v>
      </c>
      <c r="I1433" s="460"/>
      <c r="J1433" s="461">
        <f>ROUND(I1433*H1433,2)</f>
        <v>0</v>
      </c>
      <c r="K1433" s="457" t="s">
        <v>449</v>
      </c>
      <c r="L1433" s="462"/>
      <c r="M1433" s="463" t="s">
        <v>69</v>
      </c>
      <c r="N1433" s="464" t="s">
        <v>100</v>
      </c>
      <c r="O1433" s="333"/>
      <c r="P1433" s="412">
        <f>O1433*H1433</f>
        <v>0</v>
      </c>
      <c r="Q1433" s="412">
        <v>0</v>
      </c>
      <c r="R1433" s="412">
        <f>Q1433*H1433</f>
        <v>0</v>
      </c>
      <c r="S1433" s="412">
        <v>0</v>
      </c>
      <c r="T1433" s="413">
        <f>S1433*H1433</f>
        <v>0</v>
      </c>
      <c r="AR1433" s="55" t="s">
        <v>520</v>
      </c>
      <c r="AT1433" s="55" t="s">
        <v>521</v>
      </c>
      <c r="AU1433" s="55" t="s">
        <v>115</v>
      </c>
      <c r="AY1433" s="55" t="s">
        <v>188</v>
      </c>
      <c r="BE1433" s="93">
        <f>IF(N1433="základní",J1433,0)</f>
        <v>0</v>
      </c>
      <c r="BF1433" s="93">
        <f>IF(N1433="snížená",J1433,0)</f>
        <v>0</v>
      </c>
      <c r="BG1433" s="93">
        <f>IF(N1433="zákl. přenesená",J1433,0)</f>
        <v>0</v>
      </c>
      <c r="BH1433" s="93">
        <f>IF(N1433="sníž. přenesená",J1433,0)</f>
        <v>0</v>
      </c>
      <c r="BI1433" s="93">
        <f>IF(N1433="nulová",J1433,0)</f>
        <v>0</v>
      </c>
      <c r="BJ1433" s="55" t="s">
        <v>113</v>
      </c>
      <c r="BK1433" s="93">
        <f>ROUND(I1433*H1433,2)</f>
        <v>0</v>
      </c>
      <c r="BL1433" s="55" t="s">
        <v>389</v>
      </c>
      <c r="BM1433" s="55" t="s">
        <v>7966</v>
      </c>
    </row>
    <row r="1434" spans="2:65" s="334" customFormat="1">
      <c r="B1434" s="61"/>
      <c r="D1434" s="414" t="s">
        <v>197</v>
      </c>
      <c r="F1434" s="415" t="s">
        <v>7965</v>
      </c>
      <c r="I1434" s="240"/>
      <c r="L1434" s="61"/>
      <c r="M1434" s="94"/>
      <c r="N1434" s="333"/>
      <c r="O1434" s="333"/>
      <c r="P1434" s="333"/>
      <c r="Q1434" s="333"/>
      <c r="R1434" s="333"/>
      <c r="S1434" s="333"/>
      <c r="T1434" s="69"/>
      <c r="AT1434" s="55" t="s">
        <v>197</v>
      </c>
      <c r="AU1434" s="55" t="s">
        <v>115</v>
      </c>
    </row>
    <row r="1435" spans="2:65" s="418" customFormat="1">
      <c r="B1435" s="417"/>
      <c r="D1435" s="414" t="s">
        <v>201</v>
      </c>
      <c r="E1435" s="419" t="s">
        <v>69</v>
      </c>
      <c r="F1435" s="420" t="s">
        <v>7412</v>
      </c>
      <c r="H1435" s="419" t="s">
        <v>69</v>
      </c>
      <c r="I1435" s="421"/>
      <c r="L1435" s="417"/>
      <c r="M1435" s="422"/>
      <c r="N1435" s="423"/>
      <c r="O1435" s="423"/>
      <c r="P1435" s="423"/>
      <c r="Q1435" s="423"/>
      <c r="R1435" s="423"/>
      <c r="S1435" s="423"/>
      <c r="T1435" s="424"/>
      <c r="AT1435" s="419" t="s">
        <v>201</v>
      </c>
      <c r="AU1435" s="419" t="s">
        <v>115</v>
      </c>
      <c r="AV1435" s="418" t="s">
        <v>113</v>
      </c>
      <c r="AW1435" s="418" t="s">
        <v>93</v>
      </c>
      <c r="AX1435" s="418" t="s">
        <v>111</v>
      </c>
      <c r="AY1435" s="419" t="s">
        <v>188</v>
      </c>
    </row>
    <row r="1436" spans="2:65" s="418" customFormat="1">
      <c r="B1436" s="417"/>
      <c r="D1436" s="414" t="s">
        <v>201</v>
      </c>
      <c r="E1436" s="419" t="s">
        <v>69</v>
      </c>
      <c r="F1436" s="420" t="s">
        <v>7413</v>
      </c>
      <c r="H1436" s="419" t="s">
        <v>69</v>
      </c>
      <c r="I1436" s="421"/>
      <c r="L1436" s="417"/>
      <c r="M1436" s="422"/>
      <c r="N1436" s="423"/>
      <c r="O1436" s="423"/>
      <c r="P1436" s="423"/>
      <c r="Q1436" s="423"/>
      <c r="R1436" s="423"/>
      <c r="S1436" s="423"/>
      <c r="T1436" s="424"/>
      <c r="AT1436" s="419" t="s">
        <v>201</v>
      </c>
      <c r="AU1436" s="419" t="s">
        <v>115</v>
      </c>
      <c r="AV1436" s="418" t="s">
        <v>113</v>
      </c>
      <c r="AW1436" s="418" t="s">
        <v>93</v>
      </c>
      <c r="AX1436" s="418" t="s">
        <v>111</v>
      </c>
      <c r="AY1436" s="419" t="s">
        <v>188</v>
      </c>
    </row>
    <row r="1437" spans="2:65" s="418" customFormat="1">
      <c r="B1437" s="417"/>
      <c r="D1437" s="414" t="s">
        <v>201</v>
      </c>
      <c r="E1437" s="419" t="s">
        <v>69</v>
      </c>
      <c r="F1437" s="420" t="s">
        <v>7414</v>
      </c>
      <c r="H1437" s="419" t="s">
        <v>69</v>
      </c>
      <c r="I1437" s="421"/>
      <c r="L1437" s="417"/>
      <c r="M1437" s="422"/>
      <c r="N1437" s="423"/>
      <c r="O1437" s="423"/>
      <c r="P1437" s="423"/>
      <c r="Q1437" s="423"/>
      <c r="R1437" s="423"/>
      <c r="S1437" s="423"/>
      <c r="T1437" s="424"/>
      <c r="AT1437" s="419" t="s">
        <v>201</v>
      </c>
      <c r="AU1437" s="419" t="s">
        <v>115</v>
      </c>
      <c r="AV1437" s="418" t="s">
        <v>113</v>
      </c>
      <c r="AW1437" s="418" t="s">
        <v>93</v>
      </c>
      <c r="AX1437" s="418" t="s">
        <v>111</v>
      </c>
      <c r="AY1437" s="419" t="s">
        <v>188</v>
      </c>
    </row>
    <row r="1438" spans="2:65" s="418" customFormat="1">
      <c r="B1438" s="417"/>
      <c r="D1438" s="414" t="s">
        <v>201</v>
      </c>
      <c r="E1438" s="419" t="s">
        <v>69</v>
      </c>
      <c r="F1438" s="420" t="s">
        <v>7415</v>
      </c>
      <c r="H1438" s="419" t="s">
        <v>69</v>
      </c>
      <c r="I1438" s="421"/>
      <c r="L1438" s="417"/>
      <c r="M1438" s="422"/>
      <c r="N1438" s="423"/>
      <c r="O1438" s="423"/>
      <c r="P1438" s="423"/>
      <c r="Q1438" s="423"/>
      <c r="R1438" s="423"/>
      <c r="S1438" s="423"/>
      <c r="T1438" s="424"/>
      <c r="AT1438" s="419" t="s">
        <v>201</v>
      </c>
      <c r="AU1438" s="419" t="s">
        <v>115</v>
      </c>
      <c r="AV1438" s="418" t="s">
        <v>113</v>
      </c>
      <c r="AW1438" s="418" t="s">
        <v>93</v>
      </c>
      <c r="AX1438" s="418" t="s">
        <v>111</v>
      </c>
      <c r="AY1438" s="419" t="s">
        <v>188</v>
      </c>
    </row>
    <row r="1439" spans="2:65" s="418" customFormat="1">
      <c r="B1439" s="417"/>
      <c r="D1439" s="414" t="s">
        <v>201</v>
      </c>
      <c r="E1439" s="419" t="s">
        <v>69</v>
      </c>
      <c r="F1439" s="420" t="s">
        <v>7512</v>
      </c>
      <c r="H1439" s="419" t="s">
        <v>69</v>
      </c>
      <c r="I1439" s="421"/>
      <c r="L1439" s="417"/>
      <c r="M1439" s="422"/>
      <c r="N1439" s="423"/>
      <c r="O1439" s="423"/>
      <c r="P1439" s="423"/>
      <c r="Q1439" s="423"/>
      <c r="R1439" s="423"/>
      <c r="S1439" s="423"/>
      <c r="T1439" s="424"/>
      <c r="AT1439" s="419" t="s">
        <v>201</v>
      </c>
      <c r="AU1439" s="419" t="s">
        <v>115</v>
      </c>
      <c r="AV1439" s="418" t="s">
        <v>113</v>
      </c>
      <c r="AW1439" s="418" t="s">
        <v>93</v>
      </c>
      <c r="AX1439" s="418" t="s">
        <v>111</v>
      </c>
      <c r="AY1439" s="419" t="s">
        <v>188</v>
      </c>
    </row>
    <row r="1440" spans="2:65" s="418" customFormat="1">
      <c r="B1440" s="417"/>
      <c r="D1440" s="414" t="s">
        <v>201</v>
      </c>
      <c r="E1440" s="419" t="s">
        <v>69</v>
      </c>
      <c r="F1440" s="420" t="s">
        <v>7963</v>
      </c>
      <c r="H1440" s="419" t="s">
        <v>69</v>
      </c>
      <c r="I1440" s="421"/>
      <c r="L1440" s="417"/>
      <c r="M1440" s="422"/>
      <c r="N1440" s="423"/>
      <c r="O1440" s="423"/>
      <c r="P1440" s="423"/>
      <c r="Q1440" s="423"/>
      <c r="R1440" s="423"/>
      <c r="S1440" s="423"/>
      <c r="T1440" s="424"/>
      <c r="AT1440" s="419" t="s">
        <v>201</v>
      </c>
      <c r="AU1440" s="419" t="s">
        <v>115</v>
      </c>
      <c r="AV1440" s="418" t="s">
        <v>113</v>
      </c>
      <c r="AW1440" s="418" t="s">
        <v>93</v>
      </c>
      <c r="AX1440" s="418" t="s">
        <v>111</v>
      </c>
      <c r="AY1440" s="419" t="s">
        <v>188</v>
      </c>
    </row>
    <row r="1441" spans="2:65" s="426" customFormat="1">
      <c r="B1441" s="425"/>
      <c r="D1441" s="414" t="s">
        <v>201</v>
      </c>
      <c r="E1441" s="427" t="s">
        <v>69</v>
      </c>
      <c r="F1441" s="428" t="s">
        <v>246</v>
      </c>
      <c r="H1441" s="429">
        <v>5</v>
      </c>
      <c r="I1441" s="430"/>
      <c r="L1441" s="425"/>
      <c r="M1441" s="431"/>
      <c r="N1441" s="432"/>
      <c r="O1441" s="432"/>
      <c r="P1441" s="432"/>
      <c r="Q1441" s="432"/>
      <c r="R1441" s="432"/>
      <c r="S1441" s="432"/>
      <c r="T1441" s="433"/>
      <c r="AT1441" s="427" t="s">
        <v>201</v>
      </c>
      <c r="AU1441" s="427" t="s">
        <v>115</v>
      </c>
      <c r="AV1441" s="426" t="s">
        <v>115</v>
      </c>
      <c r="AW1441" s="426" t="s">
        <v>93</v>
      </c>
      <c r="AX1441" s="426" t="s">
        <v>111</v>
      </c>
      <c r="AY1441" s="427" t="s">
        <v>188</v>
      </c>
    </row>
    <row r="1442" spans="2:65" s="435" customFormat="1">
      <c r="B1442" s="434"/>
      <c r="D1442" s="414" t="s">
        <v>201</v>
      </c>
      <c r="E1442" s="436" t="s">
        <v>69</v>
      </c>
      <c r="F1442" s="437" t="s">
        <v>210</v>
      </c>
      <c r="H1442" s="438">
        <v>5</v>
      </c>
      <c r="I1442" s="439"/>
      <c r="L1442" s="434"/>
      <c r="M1442" s="440"/>
      <c r="N1442" s="441"/>
      <c r="O1442" s="441"/>
      <c r="P1442" s="441"/>
      <c r="Q1442" s="441"/>
      <c r="R1442" s="441"/>
      <c r="S1442" s="441"/>
      <c r="T1442" s="442"/>
      <c r="AT1442" s="436" t="s">
        <v>201</v>
      </c>
      <c r="AU1442" s="436" t="s">
        <v>115</v>
      </c>
      <c r="AV1442" s="435" t="s">
        <v>195</v>
      </c>
      <c r="AW1442" s="435" t="s">
        <v>93</v>
      </c>
      <c r="AX1442" s="435" t="s">
        <v>113</v>
      </c>
      <c r="AY1442" s="436" t="s">
        <v>188</v>
      </c>
    </row>
    <row r="1443" spans="2:65" s="334" customFormat="1" ht="16.5" customHeight="1">
      <c r="B1443" s="86"/>
      <c r="C1443" s="455" t="s">
        <v>2140</v>
      </c>
      <c r="D1443" s="455" t="s">
        <v>521</v>
      </c>
      <c r="E1443" s="456" t="s">
        <v>7967</v>
      </c>
      <c r="F1443" s="457" t="s">
        <v>7968</v>
      </c>
      <c r="G1443" s="458" t="s">
        <v>578</v>
      </c>
      <c r="H1443" s="459">
        <v>5</v>
      </c>
      <c r="I1443" s="460"/>
      <c r="J1443" s="461">
        <f>ROUND(I1443*H1443,2)</f>
        <v>0</v>
      </c>
      <c r="K1443" s="457" t="s">
        <v>449</v>
      </c>
      <c r="L1443" s="462"/>
      <c r="M1443" s="463" t="s">
        <v>69</v>
      </c>
      <c r="N1443" s="464" t="s">
        <v>100</v>
      </c>
      <c r="O1443" s="333"/>
      <c r="P1443" s="412">
        <f>O1443*H1443</f>
        <v>0</v>
      </c>
      <c r="Q1443" s="412">
        <v>0</v>
      </c>
      <c r="R1443" s="412">
        <f>Q1443*H1443</f>
        <v>0</v>
      </c>
      <c r="S1443" s="412">
        <v>0</v>
      </c>
      <c r="T1443" s="413">
        <f>S1443*H1443</f>
        <v>0</v>
      </c>
      <c r="AR1443" s="55" t="s">
        <v>520</v>
      </c>
      <c r="AT1443" s="55" t="s">
        <v>521</v>
      </c>
      <c r="AU1443" s="55" t="s">
        <v>115</v>
      </c>
      <c r="AY1443" s="55" t="s">
        <v>188</v>
      </c>
      <c r="BE1443" s="93">
        <f>IF(N1443="základní",J1443,0)</f>
        <v>0</v>
      </c>
      <c r="BF1443" s="93">
        <f>IF(N1443="snížená",J1443,0)</f>
        <v>0</v>
      </c>
      <c r="BG1443" s="93">
        <f>IF(N1443="zákl. přenesená",J1443,0)</f>
        <v>0</v>
      </c>
      <c r="BH1443" s="93">
        <f>IF(N1443="sníž. přenesená",J1443,0)</f>
        <v>0</v>
      </c>
      <c r="BI1443" s="93">
        <f>IF(N1443="nulová",J1443,0)</f>
        <v>0</v>
      </c>
      <c r="BJ1443" s="55" t="s">
        <v>113</v>
      </c>
      <c r="BK1443" s="93">
        <f>ROUND(I1443*H1443,2)</f>
        <v>0</v>
      </c>
      <c r="BL1443" s="55" t="s">
        <v>389</v>
      </c>
      <c r="BM1443" s="55" t="s">
        <v>7969</v>
      </c>
    </row>
    <row r="1444" spans="2:65" s="334" customFormat="1">
      <c r="B1444" s="61"/>
      <c r="D1444" s="414" t="s">
        <v>197</v>
      </c>
      <c r="F1444" s="415" t="s">
        <v>7968</v>
      </c>
      <c r="I1444" s="240"/>
      <c r="L1444" s="61"/>
      <c r="M1444" s="94"/>
      <c r="N1444" s="333"/>
      <c r="O1444" s="333"/>
      <c r="P1444" s="333"/>
      <c r="Q1444" s="333"/>
      <c r="R1444" s="333"/>
      <c r="S1444" s="333"/>
      <c r="T1444" s="69"/>
      <c r="AT1444" s="55" t="s">
        <v>197</v>
      </c>
      <c r="AU1444" s="55" t="s">
        <v>115</v>
      </c>
    </row>
    <row r="1445" spans="2:65" s="418" customFormat="1">
      <c r="B1445" s="417"/>
      <c r="D1445" s="414" t="s">
        <v>201</v>
      </c>
      <c r="E1445" s="419" t="s">
        <v>69</v>
      </c>
      <c r="F1445" s="420" t="s">
        <v>7412</v>
      </c>
      <c r="H1445" s="419" t="s">
        <v>69</v>
      </c>
      <c r="I1445" s="421"/>
      <c r="L1445" s="417"/>
      <c r="M1445" s="422"/>
      <c r="N1445" s="423"/>
      <c r="O1445" s="423"/>
      <c r="P1445" s="423"/>
      <c r="Q1445" s="423"/>
      <c r="R1445" s="423"/>
      <c r="S1445" s="423"/>
      <c r="T1445" s="424"/>
      <c r="AT1445" s="419" t="s">
        <v>201</v>
      </c>
      <c r="AU1445" s="419" t="s">
        <v>115</v>
      </c>
      <c r="AV1445" s="418" t="s">
        <v>113</v>
      </c>
      <c r="AW1445" s="418" t="s">
        <v>93</v>
      </c>
      <c r="AX1445" s="418" t="s">
        <v>111</v>
      </c>
      <c r="AY1445" s="419" t="s">
        <v>188</v>
      </c>
    </row>
    <row r="1446" spans="2:65" s="418" customFormat="1">
      <c r="B1446" s="417"/>
      <c r="D1446" s="414" t="s">
        <v>201</v>
      </c>
      <c r="E1446" s="419" t="s">
        <v>69</v>
      </c>
      <c r="F1446" s="420" t="s">
        <v>7413</v>
      </c>
      <c r="H1446" s="419" t="s">
        <v>69</v>
      </c>
      <c r="I1446" s="421"/>
      <c r="L1446" s="417"/>
      <c r="M1446" s="422"/>
      <c r="N1446" s="423"/>
      <c r="O1446" s="423"/>
      <c r="P1446" s="423"/>
      <c r="Q1446" s="423"/>
      <c r="R1446" s="423"/>
      <c r="S1446" s="423"/>
      <c r="T1446" s="424"/>
      <c r="AT1446" s="419" t="s">
        <v>201</v>
      </c>
      <c r="AU1446" s="419" t="s">
        <v>115</v>
      </c>
      <c r="AV1446" s="418" t="s">
        <v>113</v>
      </c>
      <c r="AW1446" s="418" t="s">
        <v>93</v>
      </c>
      <c r="AX1446" s="418" t="s">
        <v>111</v>
      </c>
      <c r="AY1446" s="419" t="s">
        <v>188</v>
      </c>
    </row>
    <row r="1447" spans="2:65" s="418" customFormat="1">
      <c r="B1447" s="417"/>
      <c r="D1447" s="414" t="s">
        <v>201</v>
      </c>
      <c r="E1447" s="419" t="s">
        <v>69</v>
      </c>
      <c r="F1447" s="420" t="s">
        <v>7414</v>
      </c>
      <c r="H1447" s="419" t="s">
        <v>69</v>
      </c>
      <c r="I1447" s="421"/>
      <c r="L1447" s="417"/>
      <c r="M1447" s="422"/>
      <c r="N1447" s="423"/>
      <c r="O1447" s="423"/>
      <c r="P1447" s="423"/>
      <c r="Q1447" s="423"/>
      <c r="R1447" s="423"/>
      <c r="S1447" s="423"/>
      <c r="T1447" s="424"/>
      <c r="AT1447" s="419" t="s">
        <v>201</v>
      </c>
      <c r="AU1447" s="419" t="s">
        <v>115</v>
      </c>
      <c r="AV1447" s="418" t="s">
        <v>113</v>
      </c>
      <c r="AW1447" s="418" t="s">
        <v>93</v>
      </c>
      <c r="AX1447" s="418" t="s">
        <v>111</v>
      </c>
      <c r="AY1447" s="419" t="s">
        <v>188</v>
      </c>
    </row>
    <row r="1448" spans="2:65" s="418" customFormat="1">
      <c r="B1448" s="417"/>
      <c r="D1448" s="414" t="s">
        <v>201</v>
      </c>
      <c r="E1448" s="419" t="s">
        <v>69</v>
      </c>
      <c r="F1448" s="420" t="s">
        <v>7415</v>
      </c>
      <c r="H1448" s="419" t="s">
        <v>69</v>
      </c>
      <c r="I1448" s="421"/>
      <c r="L1448" s="417"/>
      <c r="M1448" s="422"/>
      <c r="N1448" s="423"/>
      <c r="O1448" s="423"/>
      <c r="P1448" s="423"/>
      <c r="Q1448" s="423"/>
      <c r="R1448" s="423"/>
      <c r="S1448" s="423"/>
      <c r="T1448" s="424"/>
      <c r="AT1448" s="419" t="s">
        <v>201</v>
      </c>
      <c r="AU1448" s="419" t="s">
        <v>115</v>
      </c>
      <c r="AV1448" s="418" t="s">
        <v>113</v>
      </c>
      <c r="AW1448" s="418" t="s">
        <v>93</v>
      </c>
      <c r="AX1448" s="418" t="s">
        <v>111</v>
      </c>
      <c r="AY1448" s="419" t="s">
        <v>188</v>
      </c>
    </row>
    <row r="1449" spans="2:65" s="418" customFormat="1">
      <c r="B1449" s="417"/>
      <c r="D1449" s="414" t="s">
        <v>201</v>
      </c>
      <c r="E1449" s="419" t="s">
        <v>69</v>
      </c>
      <c r="F1449" s="420" t="s">
        <v>7512</v>
      </c>
      <c r="H1449" s="419" t="s">
        <v>69</v>
      </c>
      <c r="I1449" s="421"/>
      <c r="L1449" s="417"/>
      <c r="M1449" s="422"/>
      <c r="N1449" s="423"/>
      <c r="O1449" s="423"/>
      <c r="P1449" s="423"/>
      <c r="Q1449" s="423"/>
      <c r="R1449" s="423"/>
      <c r="S1449" s="423"/>
      <c r="T1449" s="424"/>
      <c r="AT1449" s="419" t="s">
        <v>201</v>
      </c>
      <c r="AU1449" s="419" t="s">
        <v>115</v>
      </c>
      <c r="AV1449" s="418" t="s">
        <v>113</v>
      </c>
      <c r="AW1449" s="418" t="s">
        <v>93</v>
      </c>
      <c r="AX1449" s="418" t="s">
        <v>111</v>
      </c>
      <c r="AY1449" s="419" t="s">
        <v>188</v>
      </c>
    </row>
    <row r="1450" spans="2:65" s="418" customFormat="1">
      <c r="B1450" s="417"/>
      <c r="D1450" s="414" t="s">
        <v>201</v>
      </c>
      <c r="E1450" s="419" t="s">
        <v>69</v>
      </c>
      <c r="F1450" s="420" t="s">
        <v>7970</v>
      </c>
      <c r="H1450" s="419" t="s">
        <v>69</v>
      </c>
      <c r="I1450" s="421"/>
      <c r="L1450" s="417"/>
      <c r="M1450" s="422"/>
      <c r="N1450" s="423"/>
      <c r="O1450" s="423"/>
      <c r="P1450" s="423"/>
      <c r="Q1450" s="423"/>
      <c r="R1450" s="423"/>
      <c r="S1450" s="423"/>
      <c r="T1450" s="424"/>
      <c r="AT1450" s="419" t="s">
        <v>201</v>
      </c>
      <c r="AU1450" s="419" t="s">
        <v>115</v>
      </c>
      <c r="AV1450" s="418" t="s">
        <v>113</v>
      </c>
      <c r="AW1450" s="418" t="s">
        <v>93</v>
      </c>
      <c r="AX1450" s="418" t="s">
        <v>111</v>
      </c>
      <c r="AY1450" s="419" t="s">
        <v>188</v>
      </c>
    </row>
    <row r="1451" spans="2:65" s="426" customFormat="1">
      <c r="B1451" s="425"/>
      <c r="D1451" s="414" t="s">
        <v>201</v>
      </c>
      <c r="E1451" s="427" t="s">
        <v>69</v>
      </c>
      <c r="F1451" s="428" t="s">
        <v>246</v>
      </c>
      <c r="H1451" s="429">
        <v>5</v>
      </c>
      <c r="I1451" s="430"/>
      <c r="L1451" s="425"/>
      <c r="M1451" s="431"/>
      <c r="N1451" s="432"/>
      <c r="O1451" s="432"/>
      <c r="P1451" s="432"/>
      <c r="Q1451" s="432"/>
      <c r="R1451" s="432"/>
      <c r="S1451" s="432"/>
      <c r="T1451" s="433"/>
      <c r="AT1451" s="427" t="s">
        <v>201</v>
      </c>
      <c r="AU1451" s="427" t="s">
        <v>115</v>
      </c>
      <c r="AV1451" s="426" t="s">
        <v>115</v>
      </c>
      <c r="AW1451" s="426" t="s">
        <v>93</v>
      </c>
      <c r="AX1451" s="426" t="s">
        <v>111</v>
      </c>
      <c r="AY1451" s="427" t="s">
        <v>188</v>
      </c>
    </row>
    <row r="1452" spans="2:65" s="435" customFormat="1">
      <c r="B1452" s="434"/>
      <c r="D1452" s="414" t="s">
        <v>201</v>
      </c>
      <c r="E1452" s="436" t="s">
        <v>69</v>
      </c>
      <c r="F1452" s="437" t="s">
        <v>210</v>
      </c>
      <c r="H1452" s="438">
        <v>5</v>
      </c>
      <c r="I1452" s="439"/>
      <c r="L1452" s="434"/>
      <c r="M1452" s="440"/>
      <c r="N1452" s="441"/>
      <c r="O1452" s="441"/>
      <c r="P1452" s="441"/>
      <c r="Q1452" s="441"/>
      <c r="R1452" s="441"/>
      <c r="S1452" s="441"/>
      <c r="T1452" s="442"/>
      <c r="AT1452" s="436" t="s">
        <v>201</v>
      </c>
      <c r="AU1452" s="436" t="s">
        <v>115</v>
      </c>
      <c r="AV1452" s="435" t="s">
        <v>195</v>
      </c>
      <c r="AW1452" s="435" t="s">
        <v>93</v>
      </c>
      <c r="AX1452" s="435" t="s">
        <v>113</v>
      </c>
      <c r="AY1452" s="436" t="s">
        <v>188</v>
      </c>
    </row>
    <row r="1453" spans="2:65" s="334" customFormat="1" ht="16.5" customHeight="1">
      <c r="B1453" s="86"/>
      <c r="C1453" s="87" t="s">
        <v>3288</v>
      </c>
      <c r="D1453" s="87" t="s">
        <v>190</v>
      </c>
      <c r="E1453" s="88" t="s">
        <v>7971</v>
      </c>
      <c r="F1453" s="89" t="s">
        <v>7972</v>
      </c>
      <c r="G1453" s="90" t="s">
        <v>578</v>
      </c>
      <c r="H1453" s="91">
        <v>1</v>
      </c>
      <c r="I1453" s="238"/>
      <c r="J1453" s="92">
        <f>ROUND(I1453*H1453,2)</f>
        <v>0</v>
      </c>
      <c r="K1453" s="89" t="s">
        <v>194</v>
      </c>
      <c r="L1453" s="61"/>
      <c r="M1453" s="410" t="s">
        <v>69</v>
      </c>
      <c r="N1453" s="411" t="s">
        <v>100</v>
      </c>
      <c r="O1453" s="333"/>
      <c r="P1453" s="412">
        <f>O1453*H1453</f>
        <v>0</v>
      </c>
      <c r="Q1453" s="412">
        <v>0</v>
      </c>
      <c r="R1453" s="412">
        <f>Q1453*H1453</f>
        <v>0</v>
      </c>
      <c r="S1453" s="412">
        <v>0</v>
      </c>
      <c r="T1453" s="413">
        <f>S1453*H1453</f>
        <v>0</v>
      </c>
      <c r="AR1453" s="55" t="s">
        <v>389</v>
      </c>
      <c r="AT1453" s="55" t="s">
        <v>190</v>
      </c>
      <c r="AU1453" s="55" t="s">
        <v>115</v>
      </c>
      <c r="AY1453" s="55" t="s">
        <v>188</v>
      </c>
      <c r="BE1453" s="93">
        <f>IF(N1453="základní",J1453,0)</f>
        <v>0</v>
      </c>
      <c r="BF1453" s="93">
        <f>IF(N1453="snížená",J1453,0)</f>
        <v>0</v>
      </c>
      <c r="BG1453" s="93">
        <f>IF(N1453="zákl. přenesená",J1453,0)</f>
        <v>0</v>
      </c>
      <c r="BH1453" s="93">
        <f>IF(N1453="sníž. přenesená",J1453,0)</f>
        <v>0</v>
      </c>
      <c r="BI1453" s="93">
        <f>IF(N1453="nulová",J1453,0)</f>
        <v>0</v>
      </c>
      <c r="BJ1453" s="55" t="s">
        <v>113</v>
      </c>
      <c r="BK1453" s="93">
        <f>ROUND(I1453*H1453,2)</f>
        <v>0</v>
      </c>
      <c r="BL1453" s="55" t="s">
        <v>389</v>
      </c>
      <c r="BM1453" s="55" t="s">
        <v>7973</v>
      </c>
    </row>
    <row r="1454" spans="2:65" s="334" customFormat="1">
      <c r="B1454" s="61"/>
      <c r="D1454" s="414" t="s">
        <v>197</v>
      </c>
      <c r="F1454" s="415" t="s">
        <v>7974</v>
      </c>
      <c r="I1454" s="240"/>
      <c r="L1454" s="61"/>
      <c r="M1454" s="94"/>
      <c r="N1454" s="333"/>
      <c r="O1454" s="333"/>
      <c r="P1454" s="333"/>
      <c r="Q1454" s="333"/>
      <c r="R1454" s="333"/>
      <c r="S1454" s="333"/>
      <c r="T1454" s="69"/>
      <c r="AT1454" s="55" t="s">
        <v>197</v>
      </c>
      <c r="AU1454" s="55" t="s">
        <v>115</v>
      </c>
    </row>
    <row r="1455" spans="2:65" s="418" customFormat="1">
      <c r="B1455" s="417"/>
      <c r="D1455" s="414" t="s">
        <v>201</v>
      </c>
      <c r="E1455" s="419" t="s">
        <v>69</v>
      </c>
      <c r="F1455" s="420" t="s">
        <v>7412</v>
      </c>
      <c r="H1455" s="419" t="s">
        <v>69</v>
      </c>
      <c r="I1455" s="421"/>
      <c r="L1455" s="417"/>
      <c r="M1455" s="422"/>
      <c r="N1455" s="423"/>
      <c r="O1455" s="423"/>
      <c r="P1455" s="423"/>
      <c r="Q1455" s="423"/>
      <c r="R1455" s="423"/>
      <c r="S1455" s="423"/>
      <c r="T1455" s="424"/>
      <c r="AT1455" s="419" t="s">
        <v>201</v>
      </c>
      <c r="AU1455" s="419" t="s">
        <v>115</v>
      </c>
      <c r="AV1455" s="418" t="s">
        <v>113</v>
      </c>
      <c r="AW1455" s="418" t="s">
        <v>93</v>
      </c>
      <c r="AX1455" s="418" t="s">
        <v>111</v>
      </c>
      <c r="AY1455" s="419" t="s">
        <v>188</v>
      </c>
    </row>
    <row r="1456" spans="2:65" s="418" customFormat="1">
      <c r="B1456" s="417"/>
      <c r="D1456" s="414" t="s">
        <v>201</v>
      </c>
      <c r="E1456" s="419" t="s">
        <v>69</v>
      </c>
      <c r="F1456" s="420" t="s">
        <v>7413</v>
      </c>
      <c r="H1456" s="419" t="s">
        <v>69</v>
      </c>
      <c r="I1456" s="421"/>
      <c r="L1456" s="417"/>
      <c r="M1456" s="422"/>
      <c r="N1456" s="423"/>
      <c r="O1456" s="423"/>
      <c r="P1456" s="423"/>
      <c r="Q1456" s="423"/>
      <c r="R1456" s="423"/>
      <c r="S1456" s="423"/>
      <c r="T1456" s="424"/>
      <c r="AT1456" s="419" t="s">
        <v>201</v>
      </c>
      <c r="AU1456" s="419" t="s">
        <v>115</v>
      </c>
      <c r="AV1456" s="418" t="s">
        <v>113</v>
      </c>
      <c r="AW1456" s="418" t="s">
        <v>93</v>
      </c>
      <c r="AX1456" s="418" t="s">
        <v>111</v>
      </c>
      <c r="AY1456" s="419" t="s">
        <v>188</v>
      </c>
    </row>
    <row r="1457" spans="2:65" s="418" customFormat="1">
      <c r="B1457" s="417"/>
      <c r="D1457" s="414" t="s">
        <v>201</v>
      </c>
      <c r="E1457" s="419" t="s">
        <v>69</v>
      </c>
      <c r="F1457" s="420" t="s">
        <v>7414</v>
      </c>
      <c r="H1457" s="419" t="s">
        <v>69</v>
      </c>
      <c r="I1457" s="421"/>
      <c r="L1457" s="417"/>
      <c r="M1457" s="422"/>
      <c r="N1457" s="423"/>
      <c r="O1457" s="423"/>
      <c r="P1457" s="423"/>
      <c r="Q1457" s="423"/>
      <c r="R1457" s="423"/>
      <c r="S1457" s="423"/>
      <c r="T1457" s="424"/>
      <c r="AT1457" s="419" t="s">
        <v>201</v>
      </c>
      <c r="AU1457" s="419" t="s">
        <v>115</v>
      </c>
      <c r="AV1457" s="418" t="s">
        <v>113</v>
      </c>
      <c r="AW1457" s="418" t="s">
        <v>93</v>
      </c>
      <c r="AX1457" s="418" t="s">
        <v>111</v>
      </c>
      <c r="AY1457" s="419" t="s">
        <v>188</v>
      </c>
    </row>
    <row r="1458" spans="2:65" s="418" customFormat="1">
      <c r="B1458" s="417"/>
      <c r="D1458" s="414" t="s">
        <v>201</v>
      </c>
      <c r="E1458" s="419" t="s">
        <v>69</v>
      </c>
      <c r="F1458" s="420" t="s">
        <v>7415</v>
      </c>
      <c r="H1458" s="419" t="s">
        <v>69</v>
      </c>
      <c r="I1458" s="421"/>
      <c r="L1458" s="417"/>
      <c r="M1458" s="422"/>
      <c r="N1458" s="423"/>
      <c r="O1458" s="423"/>
      <c r="P1458" s="423"/>
      <c r="Q1458" s="423"/>
      <c r="R1458" s="423"/>
      <c r="S1458" s="423"/>
      <c r="T1458" s="424"/>
      <c r="AT1458" s="419" t="s">
        <v>201</v>
      </c>
      <c r="AU1458" s="419" t="s">
        <v>115</v>
      </c>
      <c r="AV1458" s="418" t="s">
        <v>113</v>
      </c>
      <c r="AW1458" s="418" t="s">
        <v>93</v>
      </c>
      <c r="AX1458" s="418" t="s">
        <v>111</v>
      </c>
      <c r="AY1458" s="419" t="s">
        <v>188</v>
      </c>
    </row>
    <row r="1459" spans="2:65" s="418" customFormat="1">
      <c r="B1459" s="417"/>
      <c r="D1459" s="414" t="s">
        <v>201</v>
      </c>
      <c r="E1459" s="419" t="s">
        <v>69</v>
      </c>
      <c r="F1459" s="420" t="s">
        <v>7451</v>
      </c>
      <c r="H1459" s="419" t="s">
        <v>69</v>
      </c>
      <c r="I1459" s="421"/>
      <c r="L1459" s="417"/>
      <c r="M1459" s="422"/>
      <c r="N1459" s="423"/>
      <c r="O1459" s="423"/>
      <c r="P1459" s="423"/>
      <c r="Q1459" s="423"/>
      <c r="R1459" s="423"/>
      <c r="S1459" s="423"/>
      <c r="T1459" s="424"/>
      <c r="AT1459" s="419" t="s">
        <v>201</v>
      </c>
      <c r="AU1459" s="419" t="s">
        <v>115</v>
      </c>
      <c r="AV1459" s="418" t="s">
        <v>113</v>
      </c>
      <c r="AW1459" s="418" t="s">
        <v>93</v>
      </c>
      <c r="AX1459" s="418" t="s">
        <v>111</v>
      </c>
      <c r="AY1459" s="419" t="s">
        <v>188</v>
      </c>
    </row>
    <row r="1460" spans="2:65" s="418" customFormat="1" ht="27">
      <c r="B1460" s="417"/>
      <c r="D1460" s="414" t="s">
        <v>201</v>
      </c>
      <c r="E1460" s="419" t="s">
        <v>69</v>
      </c>
      <c r="F1460" s="420" t="s">
        <v>7975</v>
      </c>
      <c r="H1460" s="419" t="s">
        <v>69</v>
      </c>
      <c r="I1460" s="421"/>
      <c r="L1460" s="417"/>
      <c r="M1460" s="422"/>
      <c r="N1460" s="423"/>
      <c r="O1460" s="423"/>
      <c r="P1460" s="423"/>
      <c r="Q1460" s="423"/>
      <c r="R1460" s="423"/>
      <c r="S1460" s="423"/>
      <c r="T1460" s="424"/>
      <c r="AT1460" s="419" t="s">
        <v>201</v>
      </c>
      <c r="AU1460" s="419" t="s">
        <v>115</v>
      </c>
      <c r="AV1460" s="418" t="s">
        <v>113</v>
      </c>
      <c r="AW1460" s="418" t="s">
        <v>93</v>
      </c>
      <c r="AX1460" s="418" t="s">
        <v>111</v>
      </c>
      <c r="AY1460" s="419" t="s">
        <v>188</v>
      </c>
    </row>
    <row r="1461" spans="2:65" s="426" customFormat="1">
      <c r="B1461" s="425"/>
      <c r="D1461" s="414" t="s">
        <v>201</v>
      </c>
      <c r="E1461" s="427" t="s">
        <v>69</v>
      </c>
      <c r="F1461" s="428" t="s">
        <v>113</v>
      </c>
      <c r="H1461" s="429">
        <v>1</v>
      </c>
      <c r="I1461" s="430"/>
      <c r="L1461" s="425"/>
      <c r="M1461" s="431"/>
      <c r="N1461" s="432"/>
      <c r="O1461" s="432"/>
      <c r="P1461" s="432"/>
      <c r="Q1461" s="432"/>
      <c r="R1461" s="432"/>
      <c r="S1461" s="432"/>
      <c r="T1461" s="433"/>
      <c r="AT1461" s="427" t="s">
        <v>201</v>
      </c>
      <c r="AU1461" s="427" t="s">
        <v>115</v>
      </c>
      <c r="AV1461" s="426" t="s">
        <v>115</v>
      </c>
      <c r="AW1461" s="426" t="s">
        <v>93</v>
      </c>
      <c r="AX1461" s="426" t="s">
        <v>111</v>
      </c>
      <c r="AY1461" s="427" t="s">
        <v>188</v>
      </c>
    </row>
    <row r="1462" spans="2:65" s="435" customFormat="1">
      <c r="B1462" s="434"/>
      <c r="D1462" s="414" t="s">
        <v>201</v>
      </c>
      <c r="E1462" s="436" t="s">
        <v>69</v>
      </c>
      <c r="F1462" s="437" t="s">
        <v>210</v>
      </c>
      <c r="H1462" s="438">
        <v>1</v>
      </c>
      <c r="I1462" s="439"/>
      <c r="L1462" s="434"/>
      <c r="M1462" s="440"/>
      <c r="N1462" s="441"/>
      <c r="O1462" s="441"/>
      <c r="P1462" s="441"/>
      <c r="Q1462" s="441"/>
      <c r="R1462" s="441"/>
      <c r="S1462" s="441"/>
      <c r="T1462" s="442"/>
      <c r="AT1462" s="436" t="s">
        <v>201</v>
      </c>
      <c r="AU1462" s="436" t="s">
        <v>115</v>
      </c>
      <c r="AV1462" s="435" t="s">
        <v>195</v>
      </c>
      <c r="AW1462" s="435" t="s">
        <v>93</v>
      </c>
      <c r="AX1462" s="435" t="s">
        <v>113</v>
      </c>
      <c r="AY1462" s="436" t="s">
        <v>188</v>
      </c>
    </row>
    <row r="1463" spans="2:65" s="334" customFormat="1" ht="16.5" customHeight="1">
      <c r="B1463" s="86"/>
      <c r="C1463" s="87" t="s">
        <v>3295</v>
      </c>
      <c r="D1463" s="87" t="s">
        <v>190</v>
      </c>
      <c r="E1463" s="88" t="s">
        <v>7976</v>
      </c>
      <c r="F1463" s="89" t="s">
        <v>7977</v>
      </c>
      <c r="G1463" s="90" t="s">
        <v>578</v>
      </c>
      <c r="H1463" s="91">
        <v>2</v>
      </c>
      <c r="I1463" s="238"/>
      <c r="J1463" s="92">
        <f>ROUND(I1463*H1463,2)</f>
        <v>0</v>
      </c>
      <c r="K1463" s="89" t="s">
        <v>194</v>
      </c>
      <c r="L1463" s="61"/>
      <c r="M1463" s="410" t="s">
        <v>69</v>
      </c>
      <c r="N1463" s="411" t="s">
        <v>100</v>
      </c>
      <c r="O1463" s="333"/>
      <c r="P1463" s="412">
        <f>O1463*H1463</f>
        <v>0</v>
      </c>
      <c r="Q1463" s="412">
        <v>0</v>
      </c>
      <c r="R1463" s="412">
        <f>Q1463*H1463</f>
        <v>0</v>
      </c>
      <c r="S1463" s="412">
        <v>0</v>
      </c>
      <c r="T1463" s="413">
        <f>S1463*H1463</f>
        <v>0</v>
      </c>
      <c r="AR1463" s="55" t="s">
        <v>389</v>
      </c>
      <c r="AT1463" s="55" t="s">
        <v>190</v>
      </c>
      <c r="AU1463" s="55" t="s">
        <v>115</v>
      </c>
      <c r="AY1463" s="55" t="s">
        <v>188</v>
      </c>
      <c r="BE1463" s="93">
        <f>IF(N1463="základní",J1463,0)</f>
        <v>0</v>
      </c>
      <c r="BF1463" s="93">
        <f>IF(N1463="snížená",J1463,0)</f>
        <v>0</v>
      </c>
      <c r="BG1463" s="93">
        <f>IF(N1463="zákl. přenesená",J1463,0)</f>
        <v>0</v>
      </c>
      <c r="BH1463" s="93">
        <f>IF(N1463="sníž. přenesená",J1463,0)</f>
        <v>0</v>
      </c>
      <c r="BI1463" s="93">
        <f>IF(N1463="nulová",J1463,0)</f>
        <v>0</v>
      </c>
      <c r="BJ1463" s="55" t="s">
        <v>113</v>
      </c>
      <c r="BK1463" s="93">
        <f>ROUND(I1463*H1463,2)</f>
        <v>0</v>
      </c>
      <c r="BL1463" s="55" t="s">
        <v>389</v>
      </c>
      <c r="BM1463" s="55" t="s">
        <v>7978</v>
      </c>
    </row>
    <row r="1464" spans="2:65" s="334" customFormat="1">
      <c r="B1464" s="61"/>
      <c r="D1464" s="414" t="s">
        <v>197</v>
      </c>
      <c r="F1464" s="415" t="s">
        <v>7979</v>
      </c>
      <c r="I1464" s="240"/>
      <c r="L1464" s="61"/>
      <c r="M1464" s="94"/>
      <c r="N1464" s="333"/>
      <c r="O1464" s="333"/>
      <c r="P1464" s="333"/>
      <c r="Q1464" s="333"/>
      <c r="R1464" s="333"/>
      <c r="S1464" s="333"/>
      <c r="T1464" s="69"/>
      <c r="AT1464" s="55" t="s">
        <v>197</v>
      </c>
      <c r="AU1464" s="55" t="s">
        <v>115</v>
      </c>
    </row>
    <row r="1465" spans="2:65" s="418" customFormat="1">
      <c r="B1465" s="417"/>
      <c r="D1465" s="414" t="s">
        <v>201</v>
      </c>
      <c r="E1465" s="419" t="s">
        <v>69</v>
      </c>
      <c r="F1465" s="420" t="s">
        <v>7412</v>
      </c>
      <c r="H1465" s="419" t="s">
        <v>69</v>
      </c>
      <c r="I1465" s="421"/>
      <c r="L1465" s="417"/>
      <c r="M1465" s="422"/>
      <c r="N1465" s="423"/>
      <c r="O1465" s="423"/>
      <c r="P1465" s="423"/>
      <c r="Q1465" s="423"/>
      <c r="R1465" s="423"/>
      <c r="S1465" s="423"/>
      <c r="T1465" s="424"/>
      <c r="AT1465" s="419" t="s">
        <v>201</v>
      </c>
      <c r="AU1465" s="419" t="s">
        <v>115</v>
      </c>
      <c r="AV1465" s="418" t="s">
        <v>113</v>
      </c>
      <c r="AW1465" s="418" t="s">
        <v>93</v>
      </c>
      <c r="AX1465" s="418" t="s">
        <v>111</v>
      </c>
      <c r="AY1465" s="419" t="s">
        <v>188</v>
      </c>
    </row>
    <row r="1466" spans="2:65" s="418" customFormat="1">
      <c r="B1466" s="417"/>
      <c r="D1466" s="414" t="s">
        <v>201</v>
      </c>
      <c r="E1466" s="419" t="s">
        <v>69</v>
      </c>
      <c r="F1466" s="420" t="s">
        <v>7413</v>
      </c>
      <c r="H1466" s="419" t="s">
        <v>69</v>
      </c>
      <c r="I1466" s="421"/>
      <c r="L1466" s="417"/>
      <c r="M1466" s="422"/>
      <c r="N1466" s="423"/>
      <c r="O1466" s="423"/>
      <c r="P1466" s="423"/>
      <c r="Q1466" s="423"/>
      <c r="R1466" s="423"/>
      <c r="S1466" s="423"/>
      <c r="T1466" s="424"/>
      <c r="AT1466" s="419" t="s">
        <v>201</v>
      </c>
      <c r="AU1466" s="419" t="s">
        <v>115</v>
      </c>
      <c r="AV1466" s="418" t="s">
        <v>113</v>
      </c>
      <c r="AW1466" s="418" t="s">
        <v>93</v>
      </c>
      <c r="AX1466" s="418" t="s">
        <v>111</v>
      </c>
      <c r="AY1466" s="419" t="s">
        <v>188</v>
      </c>
    </row>
    <row r="1467" spans="2:65" s="418" customFormat="1">
      <c r="B1467" s="417"/>
      <c r="D1467" s="414" t="s">
        <v>201</v>
      </c>
      <c r="E1467" s="419" t="s">
        <v>69</v>
      </c>
      <c r="F1467" s="420" t="s">
        <v>7414</v>
      </c>
      <c r="H1467" s="419" t="s">
        <v>69</v>
      </c>
      <c r="I1467" s="421"/>
      <c r="L1467" s="417"/>
      <c r="M1467" s="422"/>
      <c r="N1467" s="423"/>
      <c r="O1467" s="423"/>
      <c r="P1467" s="423"/>
      <c r="Q1467" s="423"/>
      <c r="R1467" s="423"/>
      <c r="S1467" s="423"/>
      <c r="T1467" s="424"/>
      <c r="AT1467" s="419" t="s">
        <v>201</v>
      </c>
      <c r="AU1467" s="419" t="s">
        <v>115</v>
      </c>
      <c r="AV1467" s="418" t="s">
        <v>113</v>
      </c>
      <c r="AW1467" s="418" t="s">
        <v>93</v>
      </c>
      <c r="AX1467" s="418" t="s">
        <v>111</v>
      </c>
      <c r="AY1467" s="419" t="s">
        <v>188</v>
      </c>
    </row>
    <row r="1468" spans="2:65" s="418" customFormat="1">
      <c r="B1468" s="417"/>
      <c r="D1468" s="414" t="s">
        <v>201</v>
      </c>
      <c r="E1468" s="419" t="s">
        <v>69</v>
      </c>
      <c r="F1468" s="420" t="s">
        <v>7415</v>
      </c>
      <c r="H1468" s="419" t="s">
        <v>69</v>
      </c>
      <c r="I1468" s="421"/>
      <c r="L1468" s="417"/>
      <c r="M1468" s="422"/>
      <c r="N1468" s="423"/>
      <c r="O1468" s="423"/>
      <c r="P1468" s="423"/>
      <c r="Q1468" s="423"/>
      <c r="R1468" s="423"/>
      <c r="S1468" s="423"/>
      <c r="T1468" s="424"/>
      <c r="AT1468" s="419" t="s">
        <v>201</v>
      </c>
      <c r="AU1468" s="419" t="s">
        <v>115</v>
      </c>
      <c r="AV1468" s="418" t="s">
        <v>113</v>
      </c>
      <c r="AW1468" s="418" t="s">
        <v>93</v>
      </c>
      <c r="AX1468" s="418" t="s">
        <v>111</v>
      </c>
      <c r="AY1468" s="419" t="s">
        <v>188</v>
      </c>
    </row>
    <row r="1469" spans="2:65" s="418" customFormat="1">
      <c r="B1469" s="417"/>
      <c r="D1469" s="414" t="s">
        <v>201</v>
      </c>
      <c r="E1469" s="419" t="s">
        <v>69</v>
      </c>
      <c r="F1469" s="420" t="s">
        <v>7507</v>
      </c>
      <c r="H1469" s="419" t="s">
        <v>69</v>
      </c>
      <c r="I1469" s="421"/>
      <c r="L1469" s="417"/>
      <c r="M1469" s="422"/>
      <c r="N1469" s="423"/>
      <c r="O1469" s="423"/>
      <c r="P1469" s="423"/>
      <c r="Q1469" s="423"/>
      <c r="R1469" s="423"/>
      <c r="S1469" s="423"/>
      <c r="T1469" s="424"/>
      <c r="AT1469" s="419" t="s">
        <v>201</v>
      </c>
      <c r="AU1469" s="419" t="s">
        <v>115</v>
      </c>
      <c r="AV1469" s="418" t="s">
        <v>113</v>
      </c>
      <c r="AW1469" s="418" t="s">
        <v>93</v>
      </c>
      <c r="AX1469" s="418" t="s">
        <v>111</v>
      </c>
      <c r="AY1469" s="419" t="s">
        <v>188</v>
      </c>
    </row>
    <row r="1470" spans="2:65" s="418" customFormat="1">
      <c r="B1470" s="417"/>
      <c r="D1470" s="414" t="s">
        <v>201</v>
      </c>
      <c r="E1470" s="419" t="s">
        <v>69</v>
      </c>
      <c r="F1470" s="420" t="s">
        <v>7980</v>
      </c>
      <c r="H1470" s="419" t="s">
        <v>69</v>
      </c>
      <c r="I1470" s="421"/>
      <c r="L1470" s="417"/>
      <c r="M1470" s="422"/>
      <c r="N1470" s="423"/>
      <c r="O1470" s="423"/>
      <c r="P1470" s="423"/>
      <c r="Q1470" s="423"/>
      <c r="R1470" s="423"/>
      <c r="S1470" s="423"/>
      <c r="T1470" s="424"/>
      <c r="AT1470" s="419" t="s">
        <v>201</v>
      </c>
      <c r="AU1470" s="419" t="s">
        <v>115</v>
      </c>
      <c r="AV1470" s="418" t="s">
        <v>113</v>
      </c>
      <c r="AW1470" s="418" t="s">
        <v>93</v>
      </c>
      <c r="AX1470" s="418" t="s">
        <v>111</v>
      </c>
      <c r="AY1470" s="419" t="s">
        <v>188</v>
      </c>
    </row>
    <row r="1471" spans="2:65" s="418" customFormat="1">
      <c r="B1471" s="417"/>
      <c r="D1471" s="414" t="s">
        <v>201</v>
      </c>
      <c r="E1471" s="419" t="s">
        <v>69</v>
      </c>
      <c r="F1471" s="420" t="s">
        <v>7942</v>
      </c>
      <c r="H1471" s="419" t="s">
        <v>69</v>
      </c>
      <c r="I1471" s="421"/>
      <c r="L1471" s="417"/>
      <c r="M1471" s="422"/>
      <c r="N1471" s="423"/>
      <c r="O1471" s="423"/>
      <c r="P1471" s="423"/>
      <c r="Q1471" s="423"/>
      <c r="R1471" s="423"/>
      <c r="S1471" s="423"/>
      <c r="T1471" s="424"/>
      <c r="AT1471" s="419" t="s">
        <v>201</v>
      </c>
      <c r="AU1471" s="419" t="s">
        <v>115</v>
      </c>
      <c r="AV1471" s="418" t="s">
        <v>113</v>
      </c>
      <c r="AW1471" s="418" t="s">
        <v>93</v>
      </c>
      <c r="AX1471" s="418" t="s">
        <v>111</v>
      </c>
      <c r="AY1471" s="419" t="s">
        <v>188</v>
      </c>
    </row>
    <row r="1472" spans="2:65" s="426" customFormat="1">
      <c r="B1472" s="425"/>
      <c r="D1472" s="414" t="s">
        <v>201</v>
      </c>
      <c r="E1472" s="427" t="s">
        <v>69</v>
      </c>
      <c r="F1472" s="428" t="s">
        <v>115</v>
      </c>
      <c r="H1472" s="429">
        <v>2</v>
      </c>
      <c r="I1472" s="430"/>
      <c r="L1472" s="425"/>
      <c r="M1472" s="431"/>
      <c r="N1472" s="432"/>
      <c r="O1472" s="432"/>
      <c r="P1472" s="432"/>
      <c r="Q1472" s="432"/>
      <c r="R1472" s="432"/>
      <c r="S1472" s="432"/>
      <c r="T1472" s="433"/>
      <c r="AT1472" s="427" t="s">
        <v>201</v>
      </c>
      <c r="AU1472" s="427" t="s">
        <v>115</v>
      </c>
      <c r="AV1472" s="426" t="s">
        <v>115</v>
      </c>
      <c r="AW1472" s="426" t="s">
        <v>93</v>
      </c>
      <c r="AX1472" s="426" t="s">
        <v>111</v>
      </c>
      <c r="AY1472" s="427" t="s">
        <v>188</v>
      </c>
    </row>
    <row r="1473" spans="2:65" s="435" customFormat="1">
      <c r="B1473" s="434"/>
      <c r="D1473" s="414" t="s">
        <v>201</v>
      </c>
      <c r="E1473" s="436" t="s">
        <v>69</v>
      </c>
      <c r="F1473" s="437" t="s">
        <v>210</v>
      </c>
      <c r="H1473" s="438">
        <v>2</v>
      </c>
      <c r="I1473" s="439"/>
      <c r="L1473" s="434"/>
      <c r="M1473" s="440"/>
      <c r="N1473" s="441"/>
      <c r="O1473" s="441"/>
      <c r="P1473" s="441"/>
      <c r="Q1473" s="441"/>
      <c r="R1473" s="441"/>
      <c r="S1473" s="441"/>
      <c r="T1473" s="442"/>
      <c r="AT1473" s="436" t="s">
        <v>201</v>
      </c>
      <c r="AU1473" s="436" t="s">
        <v>115</v>
      </c>
      <c r="AV1473" s="435" t="s">
        <v>195</v>
      </c>
      <c r="AW1473" s="435" t="s">
        <v>93</v>
      </c>
      <c r="AX1473" s="435" t="s">
        <v>113</v>
      </c>
      <c r="AY1473" s="436" t="s">
        <v>188</v>
      </c>
    </row>
    <row r="1474" spans="2:65" s="334" customFormat="1" ht="16.5" customHeight="1">
      <c r="B1474" s="86"/>
      <c r="C1474" s="455" t="s">
        <v>3302</v>
      </c>
      <c r="D1474" s="455" t="s">
        <v>521</v>
      </c>
      <c r="E1474" s="456" t="s">
        <v>7981</v>
      </c>
      <c r="F1474" s="457" t="s">
        <v>7982</v>
      </c>
      <c r="G1474" s="458" t="s">
        <v>578</v>
      </c>
      <c r="H1474" s="459">
        <v>2</v>
      </c>
      <c r="I1474" s="460"/>
      <c r="J1474" s="461">
        <f>ROUND(I1474*H1474,2)</f>
        <v>0</v>
      </c>
      <c r="K1474" s="457" t="s">
        <v>449</v>
      </c>
      <c r="L1474" s="462"/>
      <c r="M1474" s="463" t="s">
        <v>69</v>
      </c>
      <c r="N1474" s="464" t="s">
        <v>100</v>
      </c>
      <c r="O1474" s="333"/>
      <c r="P1474" s="412">
        <f>O1474*H1474</f>
        <v>0</v>
      </c>
      <c r="Q1474" s="412">
        <v>0</v>
      </c>
      <c r="R1474" s="412">
        <f>Q1474*H1474</f>
        <v>0</v>
      </c>
      <c r="S1474" s="412">
        <v>0</v>
      </c>
      <c r="T1474" s="413">
        <f>S1474*H1474</f>
        <v>0</v>
      </c>
      <c r="AR1474" s="55" t="s">
        <v>520</v>
      </c>
      <c r="AT1474" s="55" t="s">
        <v>521</v>
      </c>
      <c r="AU1474" s="55" t="s">
        <v>115</v>
      </c>
      <c r="AY1474" s="55" t="s">
        <v>188</v>
      </c>
      <c r="BE1474" s="93">
        <f>IF(N1474="základní",J1474,0)</f>
        <v>0</v>
      </c>
      <c r="BF1474" s="93">
        <f>IF(N1474="snížená",J1474,0)</f>
        <v>0</v>
      </c>
      <c r="BG1474" s="93">
        <f>IF(N1474="zákl. přenesená",J1474,0)</f>
        <v>0</v>
      </c>
      <c r="BH1474" s="93">
        <f>IF(N1474="sníž. přenesená",J1474,0)</f>
        <v>0</v>
      </c>
      <c r="BI1474" s="93">
        <f>IF(N1474="nulová",J1474,0)</f>
        <v>0</v>
      </c>
      <c r="BJ1474" s="55" t="s">
        <v>113</v>
      </c>
      <c r="BK1474" s="93">
        <f>ROUND(I1474*H1474,2)</f>
        <v>0</v>
      </c>
      <c r="BL1474" s="55" t="s">
        <v>389</v>
      </c>
      <c r="BM1474" s="55" t="s">
        <v>7983</v>
      </c>
    </row>
    <row r="1475" spans="2:65" s="334" customFormat="1">
      <c r="B1475" s="61"/>
      <c r="D1475" s="414" t="s">
        <v>197</v>
      </c>
      <c r="F1475" s="415" t="s">
        <v>7982</v>
      </c>
      <c r="I1475" s="240"/>
      <c r="L1475" s="61"/>
      <c r="M1475" s="94"/>
      <c r="N1475" s="333"/>
      <c r="O1475" s="333"/>
      <c r="P1475" s="333"/>
      <c r="Q1475" s="333"/>
      <c r="R1475" s="333"/>
      <c r="S1475" s="333"/>
      <c r="T1475" s="69"/>
      <c r="AT1475" s="55" t="s">
        <v>197</v>
      </c>
      <c r="AU1475" s="55" t="s">
        <v>115</v>
      </c>
    </row>
    <row r="1476" spans="2:65" s="418" customFormat="1">
      <c r="B1476" s="417"/>
      <c r="D1476" s="414" t="s">
        <v>201</v>
      </c>
      <c r="E1476" s="419" t="s">
        <v>69</v>
      </c>
      <c r="F1476" s="420" t="s">
        <v>7412</v>
      </c>
      <c r="H1476" s="419" t="s">
        <v>69</v>
      </c>
      <c r="I1476" s="421"/>
      <c r="L1476" s="417"/>
      <c r="M1476" s="422"/>
      <c r="N1476" s="423"/>
      <c r="O1476" s="423"/>
      <c r="P1476" s="423"/>
      <c r="Q1476" s="423"/>
      <c r="R1476" s="423"/>
      <c r="S1476" s="423"/>
      <c r="T1476" s="424"/>
      <c r="AT1476" s="419" t="s">
        <v>201</v>
      </c>
      <c r="AU1476" s="419" t="s">
        <v>115</v>
      </c>
      <c r="AV1476" s="418" t="s">
        <v>113</v>
      </c>
      <c r="AW1476" s="418" t="s">
        <v>93</v>
      </c>
      <c r="AX1476" s="418" t="s">
        <v>111</v>
      </c>
      <c r="AY1476" s="419" t="s">
        <v>188</v>
      </c>
    </row>
    <row r="1477" spans="2:65" s="418" customFormat="1">
      <c r="B1477" s="417"/>
      <c r="D1477" s="414" t="s">
        <v>201</v>
      </c>
      <c r="E1477" s="419" t="s">
        <v>69</v>
      </c>
      <c r="F1477" s="420" t="s">
        <v>7413</v>
      </c>
      <c r="H1477" s="419" t="s">
        <v>69</v>
      </c>
      <c r="I1477" s="421"/>
      <c r="L1477" s="417"/>
      <c r="M1477" s="422"/>
      <c r="N1477" s="423"/>
      <c r="O1477" s="423"/>
      <c r="P1477" s="423"/>
      <c r="Q1477" s="423"/>
      <c r="R1477" s="423"/>
      <c r="S1477" s="423"/>
      <c r="T1477" s="424"/>
      <c r="AT1477" s="419" t="s">
        <v>201</v>
      </c>
      <c r="AU1477" s="419" t="s">
        <v>115</v>
      </c>
      <c r="AV1477" s="418" t="s">
        <v>113</v>
      </c>
      <c r="AW1477" s="418" t="s">
        <v>93</v>
      </c>
      <c r="AX1477" s="418" t="s">
        <v>111</v>
      </c>
      <c r="AY1477" s="419" t="s">
        <v>188</v>
      </c>
    </row>
    <row r="1478" spans="2:65" s="418" customFormat="1">
      <c r="B1478" s="417"/>
      <c r="D1478" s="414" t="s">
        <v>201</v>
      </c>
      <c r="E1478" s="419" t="s">
        <v>69</v>
      </c>
      <c r="F1478" s="420" t="s">
        <v>7414</v>
      </c>
      <c r="H1478" s="419" t="s">
        <v>69</v>
      </c>
      <c r="I1478" s="421"/>
      <c r="L1478" s="417"/>
      <c r="M1478" s="422"/>
      <c r="N1478" s="423"/>
      <c r="O1478" s="423"/>
      <c r="P1478" s="423"/>
      <c r="Q1478" s="423"/>
      <c r="R1478" s="423"/>
      <c r="S1478" s="423"/>
      <c r="T1478" s="424"/>
      <c r="AT1478" s="419" t="s">
        <v>201</v>
      </c>
      <c r="AU1478" s="419" t="s">
        <v>115</v>
      </c>
      <c r="AV1478" s="418" t="s">
        <v>113</v>
      </c>
      <c r="AW1478" s="418" t="s">
        <v>93</v>
      </c>
      <c r="AX1478" s="418" t="s">
        <v>111</v>
      </c>
      <c r="AY1478" s="419" t="s">
        <v>188</v>
      </c>
    </row>
    <row r="1479" spans="2:65" s="418" customFormat="1">
      <c r="B1479" s="417"/>
      <c r="D1479" s="414" t="s">
        <v>201</v>
      </c>
      <c r="E1479" s="419" t="s">
        <v>69</v>
      </c>
      <c r="F1479" s="420" t="s">
        <v>7415</v>
      </c>
      <c r="H1479" s="419" t="s">
        <v>69</v>
      </c>
      <c r="I1479" s="421"/>
      <c r="L1479" s="417"/>
      <c r="M1479" s="422"/>
      <c r="N1479" s="423"/>
      <c r="O1479" s="423"/>
      <c r="P1479" s="423"/>
      <c r="Q1479" s="423"/>
      <c r="R1479" s="423"/>
      <c r="S1479" s="423"/>
      <c r="T1479" s="424"/>
      <c r="AT1479" s="419" t="s">
        <v>201</v>
      </c>
      <c r="AU1479" s="419" t="s">
        <v>115</v>
      </c>
      <c r="AV1479" s="418" t="s">
        <v>113</v>
      </c>
      <c r="AW1479" s="418" t="s">
        <v>93</v>
      </c>
      <c r="AX1479" s="418" t="s">
        <v>111</v>
      </c>
      <c r="AY1479" s="419" t="s">
        <v>188</v>
      </c>
    </row>
    <row r="1480" spans="2:65" s="418" customFormat="1">
      <c r="B1480" s="417"/>
      <c r="D1480" s="414" t="s">
        <v>201</v>
      </c>
      <c r="E1480" s="419" t="s">
        <v>69</v>
      </c>
      <c r="F1480" s="420" t="s">
        <v>7512</v>
      </c>
      <c r="H1480" s="419" t="s">
        <v>69</v>
      </c>
      <c r="I1480" s="421"/>
      <c r="L1480" s="417"/>
      <c r="M1480" s="422"/>
      <c r="N1480" s="423"/>
      <c r="O1480" s="423"/>
      <c r="P1480" s="423"/>
      <c r="Q1480" s="423"/>
      <c r="R1480" s="423"/>
      <c r="S1480" s="423"/>
      <c r="T1480" s="424"/>
      <c r="AT1480" s="419" t="s">
        <v>201</v>
      </c>
      <c r="AU1480" s="419" t="s">
        <v>115</v>
      </c>
      <c r="AV1480" s="418" t="s">
        <v>113</v>
      </c>
      <c r="AW1480" s="418" t="s">
        <v>93</v>
      </c>
      <c r="AX1480" s="418" t="s">
        <v>111</v>
      </c>
      <c r="AY1480" s="419" t="s">
        <v>188</v>
      </c>
    </row>
    <row r="1481" spans="2:65" s="418" customFormat="1">
      <c r="B1481" s="417"/>
      <c r="D1481" s="414" t="s">
        <v>201</v>
      </c>
      <c r="E1481" s="419" t="s">
        <v>69</v>
      </c>
      <c r="F1481" s="420" t="s">
        <v>7980</v>
      </c>
      <c r="H1481" s="419" t="s">
        <v>69</v>
      </c>
      <c r="I1481" s="421"/>
      <c r="L1481" s="417"/>
      <c r="M1481" s="422"/>
      <c r="N1481" s="423"/>
      <c r="O1481" s="423"/>
      <c r="P1481" s="423"/>
      <c r="Q1481" s="423"/>
      <c r="R1481" s="423"/>
      <c r="S1481" s="423"/>
      <c r="T1481" s="424"/>
      <c r="AT1481" s="419" t="s">
        <v>201</v>
      </c>
      <c r="AU1481" s="419" t="s">
        <v>115</v>
      </c>
      <c r="AV1481" s="418" t="s">
        <v>113</v>
      </c>
      <c r="AW1481" s="418" t="s">
        <v>93</v>
      </c>
      <c r="AX1481" s="418" t="s">
        <v>111</v>
      </c>
      <c r="AY1481" s="419" t="s">
        <v>188</v>
      </c>
    </row>
    <row r="1482" spans="2:65" s="418" customFormat="1">
      <c r="B1482" s="417"/>
      <c r="D1482" s="414" t="s">
        <v>201</v>
      </c>
      <c r="E1482" s="419" t="s">
        <v>69</v>
      </c>
      <c r="F1482" s="420" t="s">
        <v>7942</v>
      </c>
      <c r="H1482" s="419" t="s">
        <v>69</v>
      </c>
      <c r="I1482" s="421"/>
      <c r="L1482" s="417"/>
      <c r="M1482" s="422"/>
      <c r="N1482" s="423"/>
      <c r="O1482" s="423"/>
      <c r="P1482" s="423"/>
      <c r="Q1482" s="423"/>
      <c r="R1482" s="423"/>
      <c r="S1482" s="423"/>
      <c r="T1482" s="424"/>
      <c r="AT1482" s="419" t="s">
        <v>201</v>
      </c>
      <c r="AU1482" s="419" t="s">
        <v>115</v>
      </c>
      <c r="AV1482" s="418" t="s">
        <v>113</v>
      </c>
      <c r="AW1482" s="418" t="s">
        <v>93</v>
      </c>
      <c r="AX1482" s="418" t="s">
        <v>111</v>
      </c>
      <c r="AY1482" s="419" t="s">
        <v>188</v>
      </c>
    </row>
    <row r="1483" spans="2:65" s="426" customFormat="1">
      <c r="B1483" s="425"/>
      <c r="D1483" s="414" t="s">
        <v>201</v>
      </c>
      <c r="E1483" s="427" t="s">
        <v>69</v>
      </c>
      <c r="F1483" s="428" t="s">
        <v>115</v>
      </c>
      <c r="H1483" s="429">
        <v>2</v>
      </c>
      <c r="I1483" s="430"/>
      <c r="L1483" s="425"/>
      <c r="M1483" s="431"/>
      <c r="N1483" s="432"/>
      <c r="O1483" s="432"/>
      <c r="P1483" s="432"/>
      <c r="Q1483" s="432"/>
      <c r="R1483" s="432"/>
      <c r="S1483" s="432"/>
      <c r="T1483" s="433"/>
      <c r="AT1483" s="427" t="s">
        <v>201</v>
      </c>
      <c r="AU1483" s="427" t="s">
        <v>115</v>
      </c>
      <c r="AV1483" s="426" t="s">
        <v>115</v>
      </c>
      <c r="AW1483" s="426" t="s">
        <v>93</v>
      </c>
      <c r="AX1483" s="426" t="s">
        <v>111</v>
      </c>
      <c r="AY1483" s="427" t="s">
        <v>188</v>
      </c>
    </row>
    <row r="1484" spans="2:65" s="435" customFormat="1">
      <c r="B1484" s="434"/>
      <c r="D1484" s="414" t="s">
        <v>201</v>
      </c>
      <c r="E1484" s="436" t="s">
        <v>69</v>
      </c>
      <c r="F1484" s="437" t="s">
        <v>210</v>
      </c>
      <c r="H1484" s="438">
        <v>2</v>
      </c>
      <c r="I1484" s="439"/>
      <c r="L1484" s="434"/>
      <c r="M1484" s="440"/>
      <c r="N1484" s="441"/>
      <c r="O1484" s="441"/>
      <c r="P1484" s="441"/>
      <c r="Q1484" s="441"/>
      <c r="R1484" s="441"/>
      <c r="S1484" s="441"/>
      <c r="T1484" s="442"/>
      <c r="AT1484" s="436" t="s">
        <v>201</v>
      </c>
      <c r="AU1484" s="436" t="s">
        <v>115</v>
      </c>
      <c r="AV1484" s="435" t="s">
        <v>195</v>
      </c>
      <c r="AW1484" s="435" t="s">
        <v>93</v>
      </c>
      <c r="AX1484" s="435" t="s">
        <v>113</v>
      </c>
      <c r="AY1484" s="436" t="s">
        <v>188</v>
      </c>
    </row>
    <row r="1485" spans="2:65" s="334" customFormat="1" ht="16.5" customHeight="1">
      <c r="B1485" s="86"/>
      <c r="C1485" s="87" t="s">
        <v>3306</v>
      </c>
      <c r="D1485" s="87" t="s">
        <v>190</v>
      </c>
      <c r="E1485" s="88" t="s">
        <v>7984</v>
      </c>
      <c r="F1485" s="89" t="s">
        <v>7985</v>
      </c>
      <c r="G1485" s="90" t="s">
        <v>578</v>
      </c>
      <c r="H1485" s="91">
        <v>3</v>
      </c>
      <c r="I1485" s="238"/>
      <c r="J1485" s="92">
        <f>ROUND(I1485*H1485,2)</f>
        <v>0</v>
      </c>
      <c r="K1485" s="89" t="s">
        <v>194</v>
      </c>
      <c r="L1485" s="61"/>
      <c r="M1485" s="410" t="s">
        <v>69</v>
      </c>
      <c r="N1485" s="411" t="s">
        <v>100</v>
      </c>
      <c r="O1485" s="333"/>
      <c r="P1485" s="412">
        <f>O1485*H1485</f>
        <v>0</v>
      </c>
      <c r="Q1485" s="412">
        <v>0</v>
      </c>
      <c r="R1485" s="412">
        <f>Q1485*H1485</f>
        <v>0</v>
      </c>
      <c r="S1485" s="412">
        <v>0</v>
      </c>
      <c r="T1485" s="413">
        <f>S1485*H1485</f>
        <v>0</v>
      </c>
      <c r="AR1485" s="55" t="s">
        <v>389</v>
      </c>
      <c r="AT1485" s="55" t="s">
        <v>190</v>
      </c>
      <c r="AU1485" s="55" t="s">
        <v>115</v>
      </c>
      <c r="AY1485" s="55" t="s">
        <v>188</v>
      </c>
      <c r="BE1485" s="93">
        <f>IF(N1485="základní",J1485,0)</f>
        <v>0</v>
      </c>
      <c r="BF1485" s="93">
        <f>IF(N1485="snížená",J1485,0)</f>
        <v>0</v>
      </c>
      <c r="BG1485" s="93">
        <f>IF(N1485="zákl. přenesená",J1485,0)</f>
        <v>0</v>
      </c>
      <c r="BH1485" s="93">
        <f>IF(N1485="sníž. přenesená",J1485,0)</f>
        <v>0</v>
      </c>
      <c r="BI1485" s="93">
        <f>IF(N1485="nulová",J1485,0)</f>
        <v>0</v>
      </c>
      <c r="BJ1485" s="55" t="s">
        <v>113</v>
      </c>
      <c r="BK1485" s="93">
        <f>ROUND(I1485*H1485,2)</f>
        <v>0</v>
      </c>
      <c r="BL1485" s="55" t="s">
        <v>389</v>
      </c>
      <c r="BM1485" s="55" t="s">
        <v>7986</v>
      </c>
    </row>
    <row r="1486" spans="2:65" s="334" customFormat="1">
      <c r="B1486" s="61"/>
      <c r="D1486" s="414" t="s">
        <v>197</v>
      </c>
      <c r="F1486" s="415" t="s">
        <v>7987</v>
      </c>
      <c r="I1486" s="240"/>
      <c r="L1486" s="61"/>
      <c r="M1486" s="94"/>
      <c r="N1486" s="333"/>
      <c r="O1486" s="333"/>
      <c r="P1486" s="333"/>
      <c r="Q1486" s="333"/>
      <c r="R1486" s="333"/>
      <c r="S1486" s="333"/>
      <c r="T1486" s="69"/>
      <c r="AT1486" s="55" t="s">
        <v>197</v>
      </c>
      <c r="AU1486" s="55" t="s">
        <v>115</v>
      </c>
    </row>
    <row r="1487" spans="2:65" s="418" customFormat="1">
      <c r="B1487" s="417"/>
      <c r="D1487" s="414" t="s">
        <v>201</v>
      </c>
      <c r="E1487" s="419" t="s">
        <v>69</v>
      </c>
      <c r="F1487" s="420" t="s">
        <v>7412</v>
      </c>
      <c r="H1487" s="419" t="s">
        <v>69</v>
      </c>
      <c r="I1487" s="421"/>
      <c r="L1487" s="417"/>
      <c r="M1487" s="422"/>
      <c r="N1487" s="423"/>
      <c r="O1487" s="423"/>
      <c r="P1487" s="423"/>
      <c r="Q1487" s="423"/>
      <c r="R1487" s="423"/>
      <c r="S1487" s="423"/>
      <c r="T1487" s="424"/>
      <c r="AT1487" s="419" t="s">
        <v>201</v>
      </c>
      <c r="AU1487" s="419" t="s">
        <v>115</v>
      </c>
      <c r="AV1487" s="418" t="s">
        <v>113</v>
      </c>
      <c r="AW1487" s="418" t="s">
        <v>93</v>
      </c>
      <c r="AX1487" s="418" t="s">
        <v>111</v>
      </c>
      <c r="AY1487" s="419" t="s">
        <v>188</v>
      </c>
    </row>
    <row r="1488" spans="2:65" s="418" customFormat="1">
      <c r="B1488" s="417"/>
      <c r="D1488" s="414" t="s">
        <v>201</v>
      </c>
      <c r="E1488" s="419" t="s">
        <v>69</v>
      </c>
      <c r="F1488" s="420" t="s">
        <v>7413</v>
      </c>
      <c r="H1488" s="419" t="s">
        <v>69</v>
      </c>
      <c r="I1488" s="421"/>
      <c r="L1488" s="417"/>
      <c r="M1488" s="422"/>
      <c r="N1488" s="423"/>
      <c r="O1488" s="423"/>
      <c r="P1488" s="423"/>
      <c r="Q1488" s="423"/>
      <c r="R1488" s="423"/>
      <c r="S1488" s="423"/>
      <c r="T1488" s="424"/>
      <c r="AT1488" s="419" t="s">
        <v>201</v>
      </c>
      <c r="AU1488" s="419" t="s">
        <v>115</v>
      </c>
      <c r="AV1488" s="418" t="s">
        <v>113</v>
      </c>
      <c r="AW1488" s="418" t="s">
        <v>93</v>
      </c>
      <c r="AX1488" s="418" t="s">
        <v>111</v>
      </c>
      <c r="AY1488" s="419" t="s">
        <v>188</v>
      </c>
    </row>
    <row r="1489" spans="2:65" s="418" customFormat="1">
      <c r="B1489" s="417"/>
      <c r="D1489" s="414" t="s">
        <v>201</v>
      </c>
      <c r="E1489" s="419" t="s">
        <v>69</v>
      </c>
      <c r="F1489" s="420" t="s">
        <v>7414</v>
      </c>
      <c r="H1489" s="419" t="s">
        <v>69</v>
      </c>
      <c r="I1489" s="421"/>
      <c r="L1489" s="417"/>
      <c r="M1489" s="422"/>
      <c r="N1489" s="423"/>
      <c r="O1489" s="423"/>
      <c r="P1489" s="423"/>
      <c r="Q1489" s="423"/>
      <c r="R1489" s="423"/>
      <c r="S1489" s="423"/>
      <c r="T1489" s="424"/>
      <c r="AT1489" s="419" t="s">
        <v>201</v>
      </c>
      <c r="AU1489" s="419" t="s">
        <v>115</v>
      </c>
      <c r="AV1489" s="418" t="s">
        <v>113</v>
      </c>
      <c r="AW1489" s="418" t="s">
        <v>93</v>
      </c>
      <c r="AX1489" s="418" t="s">
        <v>111</v>
      </c>
      <c r="AY1489" s="419" t="s">
        <v>188</v>
      </c>
    </row>
    <row r="1490" spans="2:65" s="418" customFormat="1">
      <c r="B1490" s="417"/>
      <c r="D1490" s="414" t="s">
        <v>201</v>
      </c>
      <c r="E1490" s="419" t="s">
        <v>69</v>
      </c>
      <c r="F1490" s="420" t="s">
        <v>7415</v>
      </c>
      <c r="H1490" s="419" t="s">
        <v>69</v>
      </c>
      <c r="I1490" s="421"/>
      <c r="L1490" s="417"/>
      <c r="M1490" s="422"/>
      <c r="N1490" s="423"/>
      <c r="O1490" s="423"/>
      <c r="P1490" s="423"/>
      <c r="Q1490" s="423"/>
      <c r="R1490" s="423"/>
      <c r="S1490" s="423"/>
      <c r="T1490" s="424"/>
      <c r="AT1490" s="419" t="s">
        <v>201</v>
      </c>
      <c r="AU1490" s="419" t="s">
        <v>115</v>
      </c>
      <c r="AV1490" s="418" t="s">
        <v>113</v>
      </c>
      <c r="AW1490" s="418" t="s">
        <v>93</v>
      </c>
      <c r="AX1490" s="418" t="s">
        <v>111</v>
      </c>
      <c r="AY1490" s="419" t="s">
        <v>188</v>
      </c>
    </row>
    <row r="1491" spans="2:65" s="418" customFormat="1">
      <c r="B1491" s="417"/>
      <c r="D1491" s="414" t="s">
        <v>201</v>
      </c>
      <c r="E1491" s="419" t="s">
        <v>69</v>
      </c>
      <c r="F1491" s="420" t="s">
        <v>7507</v>
      </c>
      <c r="H1491" s="419" t="s">
        <v>69</v>
      </c>
      <c r="I1491" s="421"/>
      <c r="L1491" s="417"/>
      <c r="M1491" s="422"/>
      <c r="N1491" s="423"/>
      <c r="O1491" s="423"/>
      <c r="P1491" s="423"/>
      <c r="Q1491" s="423"/>
      <c r="R1491" s="423"/>
      <c r="S1491" s="423"/>
      <c r="T1491" s="424"/>
      <c r="AT1491" s="419" t="s">
        <v>201</v>
      </c>
      <c r="AU1491" s="419" t="s">
        <v>115</v>
      </c>
      <c r="AV1491" s="418" t="s">
        <v>113</v>
      </c>
      <c r="AW1491" s="418" t="s">
        <v>93</v>
      </c>
      <c r="AX1491" s="418" t="s">
        <v>111</v>
      </c>
      <c r="AY1491" s="419" t="s">
        <v>188</v>
      </c>
    </row>
    <row r="1492" spans="2:65" s="418" customFormat="1">
      <c r="B1492" s="417"/>
      <c r="D1492" s="414" t="s">
        <v>201</v>
      </c>
      <c r="E1492" s="419" t="s">
        <v>69</v>
      </c>
      <c r="F1492" s="420" t="s">
        <v>7988</v>
      </c>
      <c r="H1492" s="419" t="s">
        <v>69</v>
      </c>
      <c r="I1492" s="421"/>
      <c r="L1492" s="417"/>
      <c r="M1492" s="422"/>
      <c r="N1492" s="423"/>
      <c r="O1492" s="423"/>
      <c r="P1492" s="423"/>
      <c r="Q1492" s="423"/>
      <c r="R1492" s="423"/>
      <c r="S1492" s="423"/>
      <c r="T1492" s="424"/>
      <c r="AT1492" s="419" t="s">
        <v>201</v>
      </c>
      <c r="AU1492" s="419" t="s">
        <v>115</v>
      </c>
      <c r="AV1492" s="418" t="s">
        <v>113</v>
      </c>
      <c r="AW1492" s="418" t="s">
        <v>93</v>
      </c>
      <c r="AX1492" s="418" t="s">
        <v>111</v>
      </c>
      <c r="AY1492" s="419" t="s">
        <v>188</v>
      </c>
    </row>
    <row r="1493" spans="2:65" s="426" customFormat="1">
      <c r="B1493" s="425"/>
      <c r="D1493" s="414" t="s">
        <v>201</v>
      </c>
      <c r="E1493" s="427" t="s">
        <v>69</v>
      </c>
      <c r="F1493" s="428" t="s">
        <v>228</v>
      </c>
      <c r="H1493" s="429">
        <v>3</v>
      </c>
      <c r="I1493" s="430"/>
      <c r="L1493" s="425"/>
      <c r="M1493" s="431"/>
      <c r="N1493" s="432"/>
      <c r="O1493" s="432"/>
      <c r="P1493" s="432"/>
      <c r="Q1493" s="432"/>
      <c r="R1493" s="432"/>
      <c r="S1493" s="432"/>
      <c r="T1493" s="433"/>
      <c r="AT1493" s="427" t="s">
        <v>201</v>
      </c>
      <c r="AU1493" s="427" t="s">
        <v>115</v>
      </c>
      <c r="AV1493" s="426" t="s">
        <v>115</v>
      </c>
      <c r="AW1493" s="426" t="s">
        <v>93</v>
      </c>
      <c r="AX1493" s="426" t="s">
        <v>111</v>
      </c>
      <c r="AY1493" s="427" t="s">
        <v>188</v>
      </c>
    </row>
    <row r="1494" spans="2:65" s="435" customFormat="1">
      <c r="B1494" s="434"/>
      <c r="D1494" s="414" t="s">
        <v>201</v>
      </c>
      <c r="E1494" s="436" t="s">
        <v>69</v>
      </c>
      <c r="F1494" s="437" t="s">
        <v>210</v>
      </c>
      <c r="H1494" s="438">
        <v>3</v>
      </c>
      <c r="I1494" s="439"/>
      <c r="L1494" s="434"/>
      <c r="M1494" s="440"/>
      <c r="N1494" s="441"/>
      <c r="O1494" s="441"/>
      <c r="P1494" s="441"/>
      <c r="Q1494" s="441"/>
      <c r="R1494" s="441"/>
      <c r="S1494" s="441"/>
      <c r="T1494" s="442"/>
      <c r="AT1494" s="436" t="s">
        <v>201</v>
      </c>
      <c r="AU1494" s="436" t="s">
        <v>115</v>
      </c>
      <c r="AV1494" s="435" t="s">
        <v>195</v>
      </c>
      <c r="AW1494" s="435" t="s">
        <v>93</v>
      </c>
      <c r="AX1494" s="435" t="s">
        <v>113</v>
      </c>
      <c r="AY1494" s="436" t="s">
        <v>188</v>
      </c>
    </row>
    <row r="1495" spans="2:65" s="334" customFormat="1" ht="16.5" customHeight="1">
      <c r="B1495" s="86"/>
      <c r="C1495" s="455" t="s">
        <v>3312</v>
      </c>
      <c r="D1495" s="455" t="s">
        <v>521</v>
      </c>
      <c r="E1495" s="456" t="s">
        <v>7989</v>
      </c>
      <c r="F1495" s="457" t="s">
        <v>7990</v>
      </c>
      <c r="G1495" s="458" t="s">
        <v>578</v>
      </c>
      <c r="H1495" s="459">
        <v>3</v>
      </c>
      <c r="I1495" s="460"/>
      <c r="J1495" s="461">
        <f>ROUND(I1495*H1495,2)</f>
        <v>0</v>
      </c>
      <c r="K1495" s="457" t="s">
        <v>449</v>
      </c>
      <c r="L1495" s="462"/>
      <c r="M1495" s="463" t="s">
        <v>69</v>
      </c>
      <c r="N1495" s="464" t="s">
        <v>100</v>
      </c>
      <c r="O1495" s="333"/>
      <c r="P1495" s="412">
        <f>O1495*H1495</f>
        <v>0</v>
      </c>
      <c r="Q1495" s="412">
        <v>8.3000000000000001E-4</v>
      </c>
      <c r="R1495" s="412">
        <f>Q1495*H1495</f>
        <v>2.49E-3</v>
      </c>
      <c r="S1495" s="412">
        <v>0</v>
      </c>
      <c r="T1495" s="413">
        <f>S1495*H1495</f>
        <v>0</v>
      </c>
      <c r="AR1495" s="55" t="s">
        <v>520</v>
      </c>
      <c r="AT1495" s="55" t="s">
        <v>521</v>
      </c>
      <c r="AU1495" s="55" t="s">
        <v>115</v>
      </c>
      <c r="AY1495" s="55" t="s">
        <v>188</v>
      </c>
      <c r="BE1495" s="93">
        <f>IF(N1495="základní",J1495,0)</f>
        <v>0</v>
      </c>
      <c r="BF1495" s="93">
        <f>IF(N1495="snížená",J1495,0)</f>
        <v>0</v>
      </c>
      <c r="BG1495" s="93">
        <f>IF(N1495="zákl. přenesená",J1495,0)</f>
        <v>0</v>
      </c>
      <c r="BH1495" s="93">
        <f>IF(N1495="sníž. přenesená",J1495,0)</f>
        <v>0</v>
      </c>
      <c r="BI1495" s="93">
        <f>IF(N1495="nulová",J1495,0)</f>
        <v>0</v>
      </c>
      <c r="BJ1495" s="55" t="s">
        <v>113</v>
      </c>
      <c r="BK1495" s="93">
        <f>ROUND(I1495*H1495,2)</f>
        <v>0</v>
      </c>
      <c r="BL1495" s="55" t="s">
        <v>389</v>
      </c>
      <c r="BM1495" s="55" t="s">
        <v>7991</v>
      </c>
    </row>
    <row r="1496" spans="2:65" s="334" customFormat="1">
      <c r="B1496" s="61"/>
      <c r="D1496" s="414" t="s">
        <v>197</v>
      </c>
      <c r="F1496" s="415" t="s">
        <v>7990</v>
      </c>
      <c r="I1496" s="240"/>
      <c r="L1496" s="61"/>
      <c r="M1496" s="94"/>
      <c r="N1496" s="333"/>
      <c r="O1496" s="333"/>
      <c r="P1496" s="333"/>
      <c r="Q1496" s="333"/>
      <c r="R1496" s="333"/>
      <c r="S1496" s="333"/>
      <c r="T1496" s="69"/>
      <c r="AT1496" s="55" t="s">
        <v>197</v>
      </c>
      <c r="AU1496" s="55" t="s">
        <v>115</v>
      </c>
    </row>
    <row r="1497" spans="2:65" s="418" customFormat="1">
      <c r="B1497" s="417"/>
      <c r="D1497" s="414" t="s">
        <v>201</v>
      </c>
      <c r="E1497" s="419" t="s">
        <v>69</v>
      </c>
      <c r="F1497" s="420" t="s">
        <v>7412</v>
      </c>
      <c r="H1497" s="419" t="s">
        <v>69</v>
      </c>
      <c r="I1497" s="421"/>
      <c r="L1497" s="417"/>
      <c r="M1497" s="422"/>
      <c r="N1497" s="423"/>
      <c r="O1497" s="423"/>
      <c r="P1497" s="423"/>
      <c r="Q1497" s="423"/>
      <c r="R1497" s="423"/>
      <c r="S1497" s="423"/>
      <c r="T1497" s="424"/>
      <c r="AT1497" s="419" t="s">
        <v>201</v>
      </c>
      <c r="AU1497" s="419" t="s">
        <v>115</v>
      </c>
      <c r="AV1497" s="418" t="s">
        <v>113</v>
      </c>
      <c r="AW1497" s="418" t="s">
        <v>93</v>
      </c>
      <c r="AX1497" s="418" t="s">
        <v>111</v>
      </c>
      <c r="AY1497" s="419" t="s">
        <v>188</v>
      </c>
    </row>
    <row r="1498" spans="2:65" s="418" customFormat="1">
      <c r="B1498" s="417"/>
      <c r="D1498" s="414" t="s">
        <v>201</v>
      </c>
      <c r="E1498" s="419" t="s">
        <v>69</v>
      </c>
      <c r="F1498" s="420" t="s">
        <v>7413</v>
      </c>
      <c r="H1498" s="419" t="s">
        <v>69</v>
      </c>
      <c r="I1498" s="421"/>
      <c r="L1498" s="417"/>
      <c r="M1498" s="422"/>
      <c r="N1498" s="423"/>
      <c r="O1498" s="423"/>
      <c r="P1498" s="423"/>
      <c r="Q1498" s="423"/>
      <c r="R1498" s="423"/>
      <c r="S1498" s="423"/>
      <c r="T1498" s="424"/>
      <c r="AT1498" s="419" t="s">
        <v>201</v>
      </c>
      <c r="AU1498" s="419" t="s">
        <v>115</v>
      </c>
      <c r="AV1498" s="418" t="s">
        <v>113</v>
      </c>
      <c r="AW1498" s="418" t="s">
        <v>93</v>
      </c>
      <c r="AX1498" s="418" t="s">
        <v>111</v>
      </c>
      <c r="AY1498" s="419" t="s">
        <v>188</v>
      </c>
    </row>
    <row r="1499" spans="2:65" s="418" customFormat="1">
      <c r="B1499" s="417"/>
      <c r="D1499" s="414" t="s">
        <v>201</v>
      </c>
      <c r="E1499" s="419" t="s">
        <v>69</v>
      </c>
      <c r="F1499" s="420" t="s">
        <v>7414</v>
      </c>
      <c r="H1499" s="419" t="s">
        <v>69</v>
      </c>
      <c r="I1499" s="421"/>
      <c r="L1499" s="417"/>
      <c r="M1499" s="422"/>
      <c r="N1499" s="423"/>
      <c r="O1499" s="423"/>
      <c r="P1499" s="423"/>
      <c r="Q1499" s="423"/>
      <c r="R1499" s="423"/>
      <c r="S1499" s="423"/>
      <c r="T1499" s="424"/>
      <c r="AT1499" s="419" t="s">
        <v>201</v>
      </c>
      <c r="AU1499" s="419" t="s">
        <v>115</v>
      </c>
      <c r="AV1499" s="418" t="s">
        <v>113</v>
      </c>
      <c r="AW1499" s="418" t="s">
        <v>93</v>
      </c>
      <c r="AX1499" s="418" t="s">
        <v>111</v>
      </c>
      <c r="AY1499" s="419" t="s">
        <v>188</v>
      </c>
    </row>
    <row r="1500" spans="2:65" s="418" customFormat="1">
      <c r="B1500" s="417"/>
      <c r="D1500" s="414" t="s">
        <v>201</v>
      </c>
      <c r="E1500" s="419" t="s">
        <v>69</v>
      </c>
      <c r="F1500" s="420" t="s">
        <v>7415</v>
      </c>
      <c r="H1500" s="419" t="s">
        <v>69</v>
      </c>
      <c r="I1500" s="421"/>
      <c r="L1500" s="417"/>
      <c r="M1500" s="422"/>
      <c r="N1500" s="423"/>
      <c r="O1500" s="423"/>
      <c r="P1500" s="423"/>
      <c r="Q1500" s="423"/>
      <c r="R1500" s="423"/>
      <c r="S1500" s="423"/>
      <c r="T1500" s="424"/>
      <c r="AT1500" s="419" t="s">
        <v>201</v>
      </c>
      <c r="AU1500" s="419" t="s">
        <v>115</v>
      </c>
      <c r="AV1500" s="418" t="s">
        <v>113</v>
      </c>
      <c r="AW1500" s="418" t="s">
        <v>93</v>
      </c>
      <c r="AX1500" s="418" t="s">
        <v>111</v>
      </c>
      <c r="AY1500" s="419" t="s">
        <v>188</v>
      </c>
    </row>
    <row r="1501" spans="2:65" s="418" customFormat="1">
      <c r="B1501" s="417"/>
      <c r="D1501" s="414" t="s">
        <v>201</v>
      </c>
      <c r="E1501" s="419" t="s">
        <v>69</v>
      </c>
      <c r="F1501" s="420" t="s">
        <v>7512</v>
      </c>
      <c r="H1501" s="419" t="s">
        <v>69</v>
      </c>
      <c r="I1501" s="421"/>
      <c r="L1501" s="417"/>
      <c r="M1501" s="422"/>
      <c r="N1501" s="423"/>
      <c r="O1501" s="423"/>
      <c r="P1501" s="423"/>
      <c r="Q1501" s="423"/>
      <c r="R1501" s="423"/>
      <c r="S1501" s="423"/>
      <c r="T1501" s="424"/>
      <c r="AT1501" s="419" t="s">
        <v>201</v>
      </c>
      <c r="AU1501" s="419" t="s">
        <v>115</v>
      </c>
      <c r="AV1501" s="418" t="s">
        <v>113</v>
      </c>
      <c r="AW1501" s="418" t="s">
        <v>93</v>
      </c>
      <c r="AX1501" s="418" t="s">
        <v>111</v>
      </c>
      <c r="AY1501" s="419" t="s">
        <v>188</v>
      </c>
    </row>
    <row r="1502" spans="2:65" s="418" customFormat="1">
      <c r="B1502" s="417"/>
      <c r="D1502" s="414" t="s">
        <v>201</v>
      </c>
      <c r="E1502" s="419" t="s">
        <v>69</v>
      </c>
      <c r="F1502" s="420" t="s">
        <v>7988</v>
      </c>
      <c r="H1502" s="419" t="s">
        <v>69</v>
      </c>
      <c r="I1502" s="421"/>
      <c r="L1502" s="417"/>
      <c r="M1502" s="422"/>
      <c r="N1502" s="423"/>
      <c r="O1502" s="423"/>
      <c r="P1502" s="423"/>
      <c r="Q1502" s="423"/>
      <c r="R1502" s="423"/>
      <c r="S1502" s="423"/>
      <c r="T1502" s="424"/>
      <c r="AT1502" s="419" t="s">
        <v>201</v>
      </c>
      <c r="AU1502" s="419" t="s">
        <v>115</v>
      </c>
      <c r="AV1502" s="418" t="s">
        <v>113</v>
      </c>
      <c r="AW1502" s="418" t="s">
        <v>93</v>
      </c>
      <c r="AX1502" s="418" t="s">
        <v>111</v>
      </c>
      <c r="AY1502" s="419" t="s">
        <v>188</v>
      </c>
    </row>
    <row r="1503" spans="2:65" s="426" customFormat="1">
      <c r="B1503" s="425"/>
      <c r="D1503" s="414" t="s">
        <v>201</v>
      </c>
      <c r="E1503" s="427" t="s">
        <v>69</v>
      </c>
      <c r="F1503" s="428" t="s">
        <v>228</v>
      </c>
      <c r="H1503" s="429">
        <v>3</v>
      </c>
      <c r="I1503" s="430"/>
      <c r="L1503" s="425"/>
      <c r="M1503" s="431"/>
      <c r="N1503" s="432"/>
      <c r="O1503" s="432"/>
      <c r="P1503" s="432"/>
      <c r="Q1503" s="432"/>
      <c r="R1503" s="432"/>
      <c r="S1503" s="432"/>
      <c r="T1503" s="433"/>
      <c r="AT1503" s="427" t="s">
        <v>201</v>
      </c>
      <c r="AU1503" s="427" t="s">
        <v>115</v>
      </c>
      <c r="AV1503" s="426" t="s">
        <v>115</v>
      </c>
      <c r="AW1503" s="426" t="s">
        <v>93</v>
      </c>
      <c r="AX1503" s="426" t="s">
        <v>111</v>
      </c>
      <c r="AY1503" s="427" t="s">
        <v>188</v>
      </c>
    </row>
    <row r="1504" spans="2:65" s="435" customFormat="1">
      <c r="B1504" s="434"/>
      <c r="D1504" s="414" t="s">
        <v>201</v>
      </c>
      <c r="E1504" s="436" t="s">
        <v>69</v>
      </c>
      <c r="F1504" s="437" t="s">
        <v>210</v>
      </c>
      <c r="H1504" s="438">
        <v>3</v>
      </c>
      <c r="I1504" s="439"/>
      <c r="L1504" s="434"/>
      <c r="M1504" s="440"/>
      <c r="N1504" s="441"/>
      <c r="O1504" s="441"/>
      <c r="P1504" s="441"/>
      <c r="Q1504" s="441"/>
      <c r="R1504" s="441"/>
      <c r="S1504" s="441"/>
      <c r="T1504" s="442"/>
      <c r="AT1504" s="436" t="s">
        <v>201</v>
      </c>
      <c r="AU1504" s="436" t="s">
        <v>115</v>
      </c>
      <c r="AV1504" s="435" t="s">
        <v>195</v>
      </c>
      <c r="AW1504" s="435" t="s">
        <v>93</v>
      </c>
      <c r="AX1504" s="435" t="s">
        <v>113</v>
      </c>
      <c r="AY1504" s="436" t="s">
        <v>188</v>
      </c>
    </row>
    <row r="1505" spans="2:65" s="334" customFormat="1" ht="16.5" customHeight="1">
      <c r="B1505" s="86"/>
      <c r="C1505" s="87" t="s">
        <v>3319</v>
      </c>
      <c r="D1505" s="87" t="s">
        <v>190</v>
      </c>
      <c r="E1505" s="88" t="s">
        <v>7992</v>
      </c>
      <c r="F1505" s="89" t="s">
        <v>7993</v>
      </c>
      <c r="G1505" s="90" t="s">
        <v>578</v>
      </c>
      <c r="H1505" s="91">
        <v>3</v>
      </c>
      <c r="I1505" s="238"/>
      <c r="J1505" s="92">
        <f>ROUND(I1505*H1505,2)</f>
        <v>0</v>
      </c>
      <c r="K1505" s="89" t="s">
        <v>194</v>
      </c>
      <c r="L1505" s="61"/>
      <c r="M1505" s="410" t="s">
        <v>69</v>
      </c>
      <c r="N1505" s="411" t="s">
        <v>100</v>
      </c>
      <c r="O1505" s="333"/>
      <c r="P1505" s="412">
        <f>O1505*H1505</f>
        <v>0</v>
      </c>
      <c r="Q1505" s="412">
        <v>0</v>
      </c>
      <c r="R1505" s="412">
        <f>Q1505*H1505</f>
        <v>0</v>
      </c>
      <c r="S1505" s="412">
        <v>8.3000000000000001E-4</v>
      </c>
      <c r="T1505" s="413">
        <f>S1505*H1505</f>
        <v>2.49E-3</v>
      </c>
      <c r="AR1505" s="55" t="s">
        <v>389</v>
      </c>
      <c r="AT1505" s="55" t="s">
        <v>190</v>
      </c>
      <c r="AU1505" s="55" t="s">
        <v>115</v>
      </c>
      <c r="AY1505" s="55" t="s">
        <v>188</v>
      </c>
      <c r="BE1505" s="93">
        <f>IF(N1505="základní",J1505,0)</f>
        <v>0</v>
      </c>
      <c r="BF1505" s="93">
        <f>IF(N1505="snížená",J1505,0)</f>
        <v>0</v>
      </c>
      <c r="BG1505" s="93">
        <f>IF(N1505="zákl. přenesená",J1505,0)</f>
        <v>0</v>
      </c>
      <c r="BH1505" s="93">
        <f>IF(N1505="sníž. přenesená",J1505,0)</f>
        <v>0</v>
      </c>
      <c r="BI1505" s="93">
        <f>IF(N1505="nulová",J1505,0)</f>
        <v>0</v>
      </c>
      <c r="BJ1505" s="55" t="s">
        <v>113</v>
      </c>
      <c r="BK1505" s="93">
        <f>ROUND(I1505*H1505,2)</f>
        <v>0</v>
      </c>
      <c r="BL1505" s="55" t="s">
        <v>389</v>
      </c>
      <c r="BM1505" s="55" t="s">
        <v>7994</v>
      </c>
    </row>
    <row r="1506" spans="2:65" s="334" customFormat="1">
      <c r="B1506" s="61"/>
      <c r="D1506" s="414" t="s">
        <v>197</v>
      </c>
      <c r="F1506" s="415" t="s">
        <v>7993</v>
      </c>
      <c r="I1506" s="240"/>
      <c r="L1506" s="61"/>
      <c r="M1506" s="94"/>
      <c r="N1506" s="333"/>
      <c r="O1506" s="333"/>
      <c r="P1506" s="333"/>
      <c r="Q1506" s="333"/>
      <c r="R1506" s="333"/>
      <c r="S1506" s="333"/>
      <c r="T1506" s="69"/>
      <c r="AT1506" s="55" t="s">
        <v>197</v>
      </c>
      <c r="AU1506" s="55" t="s">
        <v>115</v>
      </c>
    </row>
    <row r="1507" spans="2:65" s="418" customFormat="1">
      <c r="B1507" s="417"/>
      <c r="D1507" s="414" t="s">
        <v>201</v>
      </c>
      <c r="E1507" s="419" t="s">
        <v>69</v>
      </c>
      <c r="F1507" s="420" t="s">
        <v>7412</v>
      </c>
      <c r="H1507" s="419" t="s">
        <v>69</v>
      </c>
      <c r="I1507" s="421"/>
      <c r="L1507" s="417"/>
      <c r="M1507" s="422"/>
      <c r="N1507" s="423"/>
      <c r="O1507" s="423"/>
      <c r="P1507" s="423"/>
      <c r="Q1507" s="423"/>
      <c r="R1507" s="423"/>
      <c r="S1507" s="423"/>
      <c r="T1507" s="424"/>
      <c r="AT1507" s="419" t="s">
        <v>201</v>
      </c>
      <c r="AU1507" s="419" t="s">
        <v>115</v>
      </c>
      <c r="AV1507" s="418" t="s">
        <v>113</v>
      </c>
      <c r="AW1507" s="418" t="s">
        <v>93</v>
      </c>
      <c r="AX1507" s="418" t="s">
        <v>111</v>
      </c>
      <c r="AY1507" s="419" t="s">
        <v>188</v>
      </c>
    </row>
    <row r="1508" spans="2:65" s="418" customFormat="1">
      <c r="B1508" s="417"/>
      <c r="D1508" s="414" t="s">
        <v>201</v>
      </c>
      <c r="E1508" s="419" t="s">
        <v>69</v>
      </c>
      <c r="F1508" s="420" t="s">
        <v>7413</v>
      </c>
      <c r="H1508" s="419" t="s">
        <v>69</v>
      </c>
      <c r="I1508" s="421"/>
      <c r="L1508" s="417"/>
      <c r="M1508" s="422"/>
      <c r="N1508" s="423"/>
      <c r="O1508" s="423"/>
      <c r="P1508" s="423"/>
      <c r="Q1508" s="423"/>
      <c r="R1508" s="423"/>
      <c r="S1508" s="423"/>
      <c r="T1508" s="424"/>
      <c r="AT1508" s="419" t="s">
        <v>201</v>
      </c>
      <c r="AU1508" s="419" t="s">
        <v>115</v>
      </c>
      <c r="AV1508" s="418" t="s">
        <v>113</v>
      </c>
      <c r="AW1508" s="418" t="s">
        <v>93</v>
      </c>
      <c r="AX1508" s="418" t="s">
        <v>111</v>
      </c>
      <c r="AY1508" s="419" t="s">
        <v>188</v>
      </c>
    </row>
    <row r="1509" spans="2:65" s="418" customFormat="1">
      <c r="B1509" s="417"/>
      <c r="D1509" s="414" t="s">
        <v>201</v>
      </c>
      <c r="E1509" s="419" t="s">
        <v>69</v>
      </c>
      <c r="F1509" s="420" t="s">
        <v>7414</v>
      </c>
      <c r="H1509" s="419" t="s">
        <v>69</v>
      </c>
      <c r="I1509" s="421"/>
      <c r="L1509" s="417"/>
      <c r="M1509" s="422"/>
      <c r="N1509" s="423"/>
      <c r="O1509" s="423"/>
      <c r="P1509" s="423"/>
      <c r="Q1509" s="423"/>
      <c r="R1509" s="423"/>
      <c r="S1509" s="423"/>
      <c r="T1509" s="424"/>
      <c r="AT1509" s="419" t="s">
        <v>201</v>
      </c>
      <c r="AU1509" s="419" t="s">
        <v>115</v>
      </c>
      <c r="AV1509" s="418" t="s">
        <v>113</v>
      </c>
      <c r="AW1509" s="418" t="s">
        <v>93</v>
      </c>
      <c r="AX1509" s="418" t="s">
        <v>111</v>
      </c>
      <c r="AY1509" s="419" t="s">
        <v>188</v>
      </c>
    </row>
    <row r="1510" spans="2:65" s="418" customFormat="1">
      <c r="B1510" s="417"/>
      <c r="D1510" s="414" t="s">
        <v>201</v>
      </c>
      <c r="E1510" s="419" t="s">
        <v>69</v>
      </c>
      <c r="F1510" s="420" t="s">
        <v>7415</v>
      </c>
      <c r="H1510" s="419" t="s">
        <v>69</v>
      </c>
      <c r="I1510" s="421"/>
      <c r="L1510" s="417"/>
      <c r="M1510" s="422"/>
      <c r="N1510" s="423"/>
      <c r="O1510" s="423"/>
      <c r="P1510" s="423"/>
      <c r="Q1510" s="423"/>
      <c r="R1510" s="423"/>
      <c r="S1510" s="423"/>
      <c r="T1510" s="424"/>
      <c r="AT1510" s="419" t="s">
        <v>201</v>
      </c>
      <c r="AU1510" s="419" t="s">
        <v>115</v>
      </c>
      <c r="AV1510" s="418" t="s">
        <v>113</v>
      </c>
      <c r="AW1510" s="418" t="s">
        <v>93</v>
      </c>
      <c r="AX1510" s="418" t="s">
        <v>111</v>
      </c>
      <c r="AY1510" s="419" t="s">
        <v>188</v>
      </c>
    </row>
    <row r="1511" spans="2:65" s="418" customFormat="1">
      <c r="B1511" s="417"/>
      <c r="D1511" s="414" t="s">
        <v>201</v>
      </c>
      <c r="E1511" s="419" t="s">
        <v>69</v>
      </c>
      <c r="F1511" s="420" t="s">
        <v>7423</v>
      </c>
      <c r="H1511" s="419" t="s">
        <v>69</v>
      </c>
      <c r="I1511" s="421"/>
      <c r="L1511" s="417"/>
      <c r="M1511" s="422"/>
      <c r="N1511" s="423"/>
      <c r="O1511" s="423"/>
      <c r="P1511" s="423"/>
      <c r="Q1511" s="423"/>
      <c r="R1511" s="423"/>
      <c r="S1511" s="423"/>
      <c r="T1511" s="424"/>
      <c r="AT1511" s="419" t="s">
        <v>201</v>
      </c>
      <c r="AU1511" s="419" t="s">
        <v>115</v>
      </c>
      <c r="AV1511" s="418" t="s">
        <v>113</v>
      </c>
      <c r="AW1511" s="418" t="s">
        <v>93</v>
      </c>
      <c r="AX1511" s="418" t="s">
        <v>111</v>
      </c>
      <c r="AY1511" s="419" t="s">
        <v>188</v>
      </c>
    </row>
    <row r="1512" spans="2:65" s="418" customFormat="1" ht="27">
      <c r="B1512" s="417"/>
      <c r="D1512" s="414" t="s">
        <v>201</v>
      </c>
      <c r="E1512" s="419" t="s">
        <v>69</v>
      </c>
      <c r="F1512" s="420" t="s">
        <v>7424</v>
      </c>
      <c r="H1512" s="419" t="s">
        <v>69</v>
      </c>
      <c r="I1512" s="421"/>
      <c r="L1512" s="417"/>
      <c r="M1512" s="422"/>
      <c r="N1512" s="423"/>
      <c r="O1512" s="423"/>
      <c r="P1512" s="423"/>
      <c r="Q1512" s="423"/>
      <c r="R1512" s="423"/>
      <c r="S1512" s="423"/>
      <c r="T1512" s="424"/>
      <c r="AT1512" s="419" t="s">
        <v>201</v>
      </c>
      <c r="AU1512" s="419" t="s">
        <v>115</v>
      </c>
      <c r="AV1512" s="418" t="s">
        <v>113</v>
      </c>
      <c r="AW1512" s="418" t="s">
        <v>93</v>
      </c>
      <c r="AX1512" s="418" t="s">
        <v>111</v>
      </c>
      <c r="AY1512" s="419" t="s">
        <v>188</v>
      </c>
    </row>
    <row r="1513" spans="2:65" s="418" customFormat="1">
      <c r="B1513" s="417"/>
      <c r="D1513" s="414" t="s">
        <v>201</v>
      </c>
      <c r="E1513" s="419" t="s">
        <v>69</v>
      </c>
      <c r="F1513" s="420" t="s">
        <v>7437</v>
      </c>
      <c r="H1513" s="419" t="s">
        <v>69</v>
      </c>
      <c r="I1513" s="421"/>
      <c r="L1513" s="417"/>
      <c r="M1513" s="422"/>
      <c r="N1513" s="423"/>
      <c r="O1513" s="423"/>
      <c r="P1513" s="423"/>
      <c r="Q1513" s="423"/>
      <c r="R1513" s="423"/>
      <c r="S1513" s="423"/>
      <c r="T1513" s="424"/>
      <c r="AT1513" s="419" t="s">
        <v>201</v>
      </c>
      <c r="AU1513" s="419" t="s">
        <v>115</v>
      </c>
      <c r="AV1513" s="418" t="s">
        <v>113</v>
      </c>
      <c r="AW1513" s="418" t="s">
        <v>93</v>
      </c>
      <c r="AX1513" s="418" t="s">
        <v>111</v>
      </c>
      <c r="AY1513" s="419" t="s">
        <v>188</v>
      </c>
    </row>
    <row r="1514" spans="2:65" s="426" customFormat="1">
      <c r="B1514" s="425"/>
      <c r="D1514" s="414" t="s">
        <v>201</v>
      </c>
      <c r="E1514" s="427" t="s">
        <v>69</v>
      </c>
      <c r="F1514" s="428" t="s">
        <v>228</v>
      </c>
      <c r="H1514" s="429">
        <v>3</v>
      </c>
      <c r="I1514" s="430"/>
      <c r="L1514" s="425"/>
      <c r="M1514" s="431"/>
      <c r="N1514" s="432"/>
      <c r="O1514" s="432"/>
      <c r="P1514" s="432"/>
      <c r="Q1514" s="432"/>
      <c r="R1514" s="432"/>
      <c r="S1514" s="432"/>
      <c r="T1514" s="433"/>
      <c r="AT1514" s="427" t="s">
        <v>201</v>
      </c>
      <c r="AU1514" s="427" t="s">
        <v>115</v>
      </c>
      <c r="AV1514" s="426" t="s">
        <v>115</v>
      </c>
      <c r="AW1514" s="426" t="s">
        <v>93</v>
      </c>
      <c r="AX1514" s="426" t="s">
        <v>111</v>
      </c>
      <c r="AY1514" s="427" t="s">
        <v>188</v>
      </c>
    </row>
    <row r="1515" spans="2:65" s="435" customFormat="1">
      <c r="B1515" s="434"/>
      <c r="D1515" s="414" t="s">
        <v>201</v>
      </c>
      <c r="E1515" s="436" t="s">
        <v>69</v>
      </c>
      <c r="F1515" s="437" t="s">
        <v>210</v>
      </c>
      <c r="H1515" s="438">
        <v>3</v>
      </c>
      <c r="I1515" s="439"/>
      <c r="L1515" s="434"/>
      <c r="M1515" s="440"/>
      <c r="N1515" s="441"/>
      <c r="O1515" s="441"/>
      <c r="P1515" s="441"/>
      <c r="Q1515" s="441"/>
      <c r="R1515" s="441"/>
      <c r="S1515" s="441"/>
      <c r="T1515" s="442"/>
      <c r="AT1515" s="436" t="s">
        <v>201</v>
      </c>
      <c r="AU1515" s="436" t="s">
        <v>115</v>
      </c>
      <c r="AV1515" s="435" t="s">
        <v>195</v>
      </c>
      <c r="AW1515" s="435" t="s">
        <v>93</v>
      </c>
      <c r="AX1515" s="435" t="s">
        <v>113</v>
      </c>
      <c r="AY1515" s="436" t="s">
        <v>188</v>
      </c>
    </row>
    <row r="1516" spans="2:65" s="334" customFormat="1" ht="16.5" customHeight="1">
      <c r="B1516" s="86"/>
      <c r="C1516" s="87" t="s">
        <v>3321</v>
      </c>
      <c r="D1516" s="87" t="s">
        <v>190</v>
      </c>
      <c r="E1516" s="88" t="s">
        <v>7995</v>
      </c>
      <c r="F1516" s="89" t="s">
        <v>7996</v>
      </c>
      <c r="G1516" s="90" t="s">
        <v>578</v>
      </c>
      <c r="H1516" s="91">
        <v>5</v>
      </c>
      <c r="I1516" s="238"/>
      <c r="J1516" s="92">
        <f>ROUND(I1516*H1516,2)</f>
        <v>0</v>
      </c>
      <c r="K1516" s="89" t="s">
        <v>194</v>
      </c>
      <c r="L1516" s="61"/>
      <c r="M1516" s="410" t="s">
        <v>69</v>
      </c>
      <c r="N1516" s="411" t="s">
        <v>100</v>
      </c>
      <c r="O1516" s="333"/>
      <c r="P1516" s="412">
        <f>O1516*H1516</f>
        <v>0</v>
      </c>
      <c r="Q1516" s="412">
        <v>0</v>
      </c>
      <c r="R1516" s="412">
        <f>Q1516*H1516</f>
        <v>0</v>
      </c>
      <c r="S1516" s="412">
        <v>0</v>
      </c>
      <c r="T1516" s="413">
        <f>S1516*H1516</f>
        <v>0</v>
      </c>
      <c r="AR1516" s="55" t="s">
        <v>389</v>
      </c>
      <c r="AT1516" s="55" t="s">
        <v>190</v>
      </c>
      <c r="AU1516" s="55" t="s">
        <v>115</v>
      </c>
      <c r="AY1516" s="55" t="s">
        <v>188</v>
      </c>
      <c r="BE1516" s="93">
        <f>IF(N1516="základní",J1516,0)</f>
        <v>0</v>
      </c>
      <c r="BF1516" s="93">
        <f>IF(N1516="snížená",J1516,0)</f>
        <v>0</v>
      </c>
      <c r="BG1516" s="93">
        <f>IF(N1516="zákl. přenesená",J1516,0)</f>
        <v>0</v>
      </c>
      <c r="BH1516" s="93">
        <f>IF(N1516="sníž. přenesená",J1516,0)</f>
        <v>0</v>
      </c>
      <c r="BI1516" s="93">
        <f>IF(N1516="nulová",J1516,0)</f>
        <v>0</v>
      </c>
      <c r="BJ1516" s="55" t="s">
        <v>113</v>
      </c>
      <c r="BK1516" s="93">
        <f>ROUND(I1516*H1516,2)</f>
        <v>0</v>
      </c>
      <c r="BL1516" s="55" t="s">
        <v>389</v>
      </c>
      <c r="BM1516" s="55" t="s">
        <v>7997</v>
      </c>
    </row>
    <row r="1517" spans="2:65" s="334" customFormat="1">
      <c r="B1517" s="61"/>
      <c r="D1517" s="414" t="s">
        <v>197</v>
      </c>
      <c r="F1517" s="415" t="s">
        <v>7998</v>
      </c>
      <c r="I1517" s="240"/>
      <c r="L1517" s="61"/>
      <c r="M1517" s="94"/>
      <c r="N1517" s="333"/>
      <c r="O1517" s="333"/>
      <c r="P1517" s="333"/>
      <c r="Q1517" s="333"/>
      <c r="R1517" s="333"/>
      <c r="S1517" s="333"/>
      <c r="T1517" s="69"/>
      <c r="AT1517" s="55" t="s">
        <v>197</v>
      </c>
      <c r="AU1517" s="55" t="s">
        <v>115</v>
      </c>
    </row>
    <row r="1518" spans="2:65" s="418" customFormat="1">
      <c r="B1518" s="417"/>
      <c r="D1518" s="414" t="s">
        <v>201</v>
      </c>
      <c r="E1518" s="419" t="s">
        <v>69</v>
      </c>
      <c r="F1518" s="420" t="s">
        <v>7412</v>
      </c>
      <c r="H1518" s="419" t="s">
        <v>69</v>
      </c>
      <c r="I1518" s="421"/>
      <c r="L1518" s="417"/>
      <c r="M1518" s="422"/>
      <c r="N1518" s="423"/>
      <c r="O1518" s="423"/>
      <c r="P1518" s="423"/>
      <c r="Q1518" s="423"/>
      <c r="R1518" s="423"/>
      <c r="S1518" s="423"/>
      <c r="T1518" s="424"/>
      <c r="AT1518" s="419" t="s">
        <v>201</v>
      </c>
      <c r="AU1518" s="419" t="s">
        <v>115</v>
      </c>
      <c r="AV1518" s="418" t="s">
        <v>113</v>
      </c>
      <c r="AW1518" s="418" t="s">
        <v>93</v>
      </c>
      <c r="AX1518" s="418" t="s">
        <v>111</v>
      </c>
      <c r="AY1518" s="419" t="s">
        <v>188</v>
      </c>
    </row>
    <row r="1519" spans="2:65" s="418" customFormat="1">
      <c r="B1519" s="417"/>
      <c r="D1519" s="414" t="s">
        <v>201</v>
      </c>
      <c r="E1519" s="419" t="s">
        <v>69</v>
      </c>
      <c r="F1519" s="420" t="s">
        <v>7413</v>
      </c>
      <c r="H1519" s="419" t="s">
        <v>69</v>
      </c>
      <c r="I1519" s="421"/>
      <c r="L1519" s="417"/>
      <c r="M1519" s="422"/>
      <c r="N1519" s="423"/>
      <c r="O1519" s="423"/>
      <c r="P1519" s="423"/>
      <c r="Q1519" s="423"/>
      <c r="R1519" s="423"/>
      <c r="S1519" s="423"/>
      <c r="T1519" s="424"/>
      <c r="AT1519" s="419" t="s">
        <v>201</v>
      </c>
      <c r="AU1519" s="419" t="s">
        <v>115</v>
      </c>
      <c r="AV1519" s="418" t="s">
        <v>113</v>
      </c>
      <c r="AW1519" s="418" t="s">
        <v>93</v>
      </c>
      <c r="AX1519" s="418" t="s">
        <v>111</v>
      </c>
      <c r="AY1519" s="419" t="s">
        <v>188</v>
      </c>
    </row>
    <row r="1520" spans="2:65" s="418" customFormat="1">
      <c r="B1520" s="417"/>
      <c r="D1520" s="414" t="s">
        <v>201</v>
      </c>
      <c r="E1520" s="419" t="s">
        <v>69</v>
      </c>
      <c r="F1520" s="420" t="s">
        <v>7414</v>
      </c>
      <c r="H1520" s="419" t="s">
        <v>69</v>
      </c>
      <c r="I1520" s="421"/>
      <c r="L1520" s="417"/>
      <c r="M1520" s="422"/>
      <c r="N1520" s="423"/>
      <c r="O1520" s="423"/>
      <c r="P1520" s="423"/>
      <c r="Q1520" s="423"/>
      <c r="R1520" s="423"/>
      <c r="S1520" s="423"/>
      <c r="T1520" s="424"/>
      <c r="AT1520" s="419" t="s">
        <v>201</v>
      </c>
      <c r="AU1520" s="419" t="s">
        <v>115</v>
      </c>
      <c r="AV1520" s="418" t="s">
        <v>113</v>
      </c>
      <c r="AW1520" s="418" t="s">
        <v>93</v>
      </c>
      <c r="AX1520" s="418" t="s">
        <v>111</v>
      </c>
      <c r="AY1520" s="419" t="s">
        <v>188</v>
      </c>
    </row>
    <row r="1521" spans="2:65" s="418" customFormat="1">
      <c r="B1521" s="417"/>
      <c r="D1521" s="414" t="s">
        <v>201</v>
      </c>
      <c r="E1521" s="419" t="s">
        <v>69</v>
      </c>
      <c r="F1521" s="420" t="s">
        <v>7415</v>
      </c>
      <c r="H1521" s="419" t="s">
        <v>69</v>
      </c>
      <c r="I1521" s="421"/>
      <c r="L1521" s="417"/>
      <c r="M1521" s="422"/>
      <c r="N1521" s="423"/>
      <c r="O1521" s="423"/>
      <c r="P1521" s="423"/>
      <c r="Q1521" s="423"/>
      <c r="R1521" s="423"/>
      <c r="S1521" s="423"/>
      <c r="T1521" s="424"/>
      <c r="AT1521" s="419" t="s">
        <v>201</v>
      </c>
      <c r="AU1521" s="419" t="s">
        <v>115</v>
      </c>
      <c r="AV1521" s="418" t="s">
        <v>113</v>
      </c>
      <c r="AW1521" s="418" t="s">
        <v>93</v>
      </c>
      <c r="AX1521" s="418" t="s">
        <v>111</v>
      </c>
      <c r="AY1521" s="419" t="s">
        <v>188</v>
      </c>
    </row>
    <row r="1522" spans="2:65" s="418" customFormat="1">
      <c r="B1522" s="417"/>
      <c r="D1522" s="414" t="s">
        <v>201</v>
      </c>
      <c r="E1522" s="419" t="s">
        <v>69</v>
      </c>
      <c r="F1522" s="420" t="s">
        <v>7507</v>
      </c>
      <c r="H1522" s="419" t="s">
        <v>69</v>
      </c>
      <c r="I1522" s="421"/>
      <c r="L1522" s="417"/>
      <c r="M1522" s="422"/>
      <c r="N1522" s="423"/>
      <c r="O1522" s="423"/>
      <c r="P1522" s="423"/>
      <c r="Q1522" s="423"/>
      <c r="R1522" s="423"/>
      <c r="S1522" s="423"/>
      <c r="T1522" s="424"/>
      <c r="AT1522" s="419" t="s">
        <v>201</v>
      </c>
      <c r="AU1522" s="419" t="s">
        <v>115</v>
      </c>
      <c r="AV1522" s="418" t="s">
        <v>113</v>
      </c>
      <c r="AW1522" s="418" t="s">
        <v>93</v>
      </c>
      <c r="AX1522" s="418" t="s">
        <v>111</v>
      </c>
      <c r="AY1522" s="419" t="s">
        <v>188</v>
      </c>
    </row>
    <row r="1523" spans="2:65" s="418" customFormat="1">
      <c r="B1523" s="417"/>
      <c r="D1523" s="414" t="s">
        <v>201</v>
      </c>
      <c r="E1523" s="419" t="s">
        <v>69</v>
      </c>
      <c r="F1523" s="420" t="s">
        <v>7999</v>
      </c>
      <c r="H1523" s="419" t="s">
        <v>69</v>
      </c>
      <c r="I1523" s="421"/>
      <c r="L1523" s="417"/>
      <c r="M1523" s="422"/>
      <c r="N1523" s="423"/>
      <c r="O1523" s="423"/>
      <c r="P1523" s="423"/>
      <c r="Q1523" s="423"/>
      <c r="R1523" s="423"/>
      <c r="S1523" s="423"/>
      <c r="T1523" s="424"/>
      <c r="AT1523" s="419" t="s">
        <v>201</v>
      </c>
      <c r="AU1523" s="419" t="s">
        <v>115</v>
      </c>
      <c r="AV1523" s="418" t="s">
        <v>113</v>
      </c>
      <c r="AW1523" s="418" t="s">
        <v>93</v>
      </c>
      <c r="AX1523" s="418" t="s">
        <v>111</v>
      </c>
      <c r="AY1523" s="419" t="s">
        <v>188</v>
      </c>
    </row>
    <row r="1524" spans="2:65" s="426" customFormat="1">
      <c r="B1524" s="425"/>
      <c r="D1524" s="414" t="s">
        <v>201</v>
      </c>
      <c r="E1524" s="427" t="s">
        <v>69</v>
      </c>
      <c r="F1524" s="428" t="s">
        <v>246</v>
      </c>
      <c r="H1524" s="429">
        <v>5</v>
      </c>
      <c r="I1524" s="430"/>
      <c r="L1524" s="425"/>
      <c r="M1524" s="431"/>
      <c r="N1524" s="432"/>
      <c r="O1524" s="432"/>
      <c r="P1524" s="432"/>
      <c r="Q1524" s="432"/>
      <c r="R1524" s="432"/>
      <c r="S1524" s="432"/>
      <c r="T1524" s="433"/>
      <c r="AT1524" s="427" t="s">
        <v>201</v>
      </c>
      <c r="AU1524" s="427" t="s">
        <v>115</v>
      </c>
      <c r="AV1524" s="426" t="s">
        <v>115</v>
      </c>
      <c r="AW1524" s="426" t="s">
        <v>93</v>
      </c>
      <c r="AX1524" s="426" t="s">
        <v>111</v>
      </c>
      <c r="AY1524" s="427" t="s">
        <v>188</v>
      </c>
    </row>
    <row r="1525" spans="2:65" s="435" customFormat="1">
      <c r="B1525" s="434"/>
      <c r="D1525" s="414" t="s">
        <v>201</v>
      </c>
      <c r="E1525" s="436" t="s">
        <v>69</v>
      </c>
      <c r="F1525" s="437" t="s">
        <v>210</v>
      </c>
      <c r="H1525" s="438">
        <v>5</v>
      </c>
      <c r="I1525" s="439"/>
      <c r="L1525" s="434"/>
      <c r="M1525" s="440"/>
      <c r="N1525" s="441"/>
      <c r="O1525" s="441"/>
      <c r="P1525" s="441"/>
      <c r="Q1525" s="441"/>
      <c r="R1525" s="441"/>
      <c r="S1525" s="441"/>
      <c r="T1525" s="442"/>
      <c r="AT1525" s="436" t="s">
        <v>201</v>
      </c>
      <c r="AU1525" s="436" t="s">
        <v>115</v>
      </c>
      <c r="AV1525" s="435" t="s">
        <v>195</v>
      </c>
      <c r="AW1525" s="435" t="s">
        <v>93</v>
      </c>
      <c r="AX1525" s="435" t="s">
        <v>113</v>
      </c>
      <c r="AY1525" s="436" t="s">
        <v>188</v>
      </c>
    </row>
    <row r="1526" spans="2:65" s="334" customFormat="1" ht="16.5" customHeight="1">
      <c r="B1526" s="86"/>
      <c r="C1526" s="87" t="s">
        <v>3324</v>
      </c>
      <c r="D1526" s="87" t="s">
        <v>190</v>
      </c>
      <c r="E1526" s="88" t="s">
        <v>8000</v>
      </c>
      <c r="F1526" s="89" t="s">
        <v>8001</v>
      </c>
      <c r="G1526" s="90" t="s">
        <v>578</v>
      </c>
      <c r="H1526" s="91">
        <v>1</v>
      </c>
      <c r="I1526" s="238"/>
      <c r="J1526" s="92">
        <f>ROUND(I1526*H1526,2)</f>
        <v>0</v>
      </c>
      <c r="K1526" s="89" t="s">
        <v>449</v>
      </c>
      <c r="L1526" s="61"/>
      <c r="M1526" s="410" t="s">
        <v>69</v>
      </c>
      <c r="N1526" s="411" t="s">
        <v>100</v>
      </c>
      <c r="O1526" s="333"/>
      <c r="P1526" s="412">
        <f>O1526*H1526</f>
        <v>0</v>
      </c>
      <c r="Q1526" s="412">
        <v>0</v>
      </c>
      <c r="R1526" s="412">
        <f>Q1526*H1526</f>
        <v>0</v>
      </c>
      <c r="S1526" s="412">
        <v>0</v>
      </c>
      <c r="T1526" s="413">
        <f>S1526*H1526</f>
        <v>0</v>
      </c>
      <c r="AR1526" s="55" t="s">
        <v>389</v>
      </c>
      <c r="AT1526" s="55" t="s">
        <v>190</v>
      </c>
      <c r="AU1526" s="55" t="s">
        <v>115</v>
      </c>
      <c r="AY1526" s="55" t="s">
        <v>188</v>
      </c>
      <c r="BE1526" s="93">
        <f>IF(N1526="základní",J1526,0)</f>
        <v>0</v>
      </c>
      <c r="BF1526" s="93">
        <f>IF(N1526="snížená",J1526,0)</f>
        <v>0</v>
      </c>
      <c r="BG1526" s="93">
        <f>IF(N1526="zákl. přenesená",J1526,0)</f>
        <v>0</v>
      </c>
      <c r="BH1526" s="93">
        <f>IF(N1526="sníž. přenesená",J1526,0)</f>
        <v>0</v>
      </c>
      <c r="BI1526" s="93">
        <f>IF(N1526="nulová",J1526,0)</f>
        <v>0</v>
      </c>
      <c r="BJ1526" s="55" t="s">
        <v>113</v>
      </c>
      <c r="BK1526" s="93">
        <f>ROUND(I1526*H1526,2)</f>
        <v>0</v>
      </c>
      <c r="BL1526" s="55" t="s">
        <v>389</v>
      </c>
      <c r="BM1526" s="55" t="s">
        <v>8002</v>
      </c>
    </row>
    <row r="1527" spans="2:65" s="334" customFormat="1">
      <c r="B1527" s="61"/>
      <c r="D1527" s="414" t="s">
        <v>197</v>
      </c>
      <c r="F1527" s="415" t="s">
        <v>8001</v>
      </c>
      <c r="I1527" s="240"/>
      <c r="L1527" s="61"/>
      <c r="M1527" s="94"/>
      <c r="N1527" s="333"/>
      <c r="O1527" s="333"/>
      <c r="P1527" s="333"/>
      <c r="Q1527" s="333"/>
      <c r="R1527" s="333"/>
      <c r="S1527" s="333"/>
      <c r="T1527" s="69"/>
      <c r="AT1527" s="55" t="s">
        <v>197</v>
      </c>
      <c r="AU1527" s="55" t="s">
        <v>115</v>
      </c>
    </row>
    <row r="1528" spans="2:65" s="418" customFormat="1">
      <c r="B1528" s="417"/>
      <c r="D1528" s="414" t="s">
        <v>201</v>
      </c>
      <c r="E1528" s="419" t="s">
        <v>69</v>
      </c>
      <c r="F1528" s="420" t="s">
        <v>7412</v>
      </c>
      <c r="H1528" s="419" t="s">
        <v>69</v>
      </c>
      <c r="I1528" s="421"/>
      <c r="L1528" s="417"/>
      <c r="M1528" s="422"/>
      <c r="N1528" s="423"/>
      <c r="O1528" s="423"/>
      <c r="P1528" s="423"/>
      <c r="Q1528" s="423"/>
      <c r="R1528" s="423"/>
      <c r="S1528" s="423"/>
      <c r="T1528" s="424"/>
      <c r="AT1528" s="419" t="s">
        <v>201</v>
      </c>
      <c r="AU1528" s="419" t="s">
        <v>115</v>
      </c>
      <c r="AV1528" s="418" t="s">
        <v>113</v>
      </c>
      <c r="AW1528" s="418" t="s">
        <v>93</v>
      </c>
      <c r="AX1528" s="418" t="s">
        <v>111</v>
      </c>
      <c r="AY1528" s="419" t="s">
        <v>188</v>
      </c>
    </row>
    <row r="1529" spans="2:65" s="418" customFormat="1">
      <c r="B1529" s="417"/>
      <c r="D1529" s="414" t="s">
        <v>201</v>
      </c>
      <c r="E1529" s="419" t="s">
        <v>69</v>
      </c>
      <c r="F1529" s="420" t="s">
        <v>7413</v>
      </c>
      <c r="H1529" s="419" t="s">
        <v>69</v>
      </c>
      <c r="I1529" s="421"/>
      <c r="L1529" s="417"/>
      <c r="M1529" s="422"/>
      <c r="N1529" s="423"/>
      <c r="O1529" s="423"/>
      <c r="P1529" s="423"/>
      <c r="Q1529" s="423"/>
      <c r="R1529" s="423"/>
      <c r="S1529" s="423"/>
      <c r="T1529" s="424"/>
      <c r="AT1529" s="419" t="s">
        <v>201</v>
      </c>
      <c r="AU1529" s="419" t="s">
        <v>115</v>
      </c>
      <c r="AV1529" s="418" t="s">
        <v>113</v>
      </c>
      <c r="AW1529" s="418" t="s">
        <v>93</v>
      </c>
      <c r="AX1529" s="418" t="s">
        <v>111</v>
      </c>
      <c r="AY1529" s="419" t="s">
        <v>188</v>
      </c>
    </row>
    <row r="1530" spans="2:65" s="418" customFormat="1">
      <c r="B1530" s="417"/>
      <c r="D1530" s="414" t="s">
        <v>201</v>
      </c>
      <c r="E1530" s="419" t="s">
        <v>69</v>
      </c>
      <c r="F1530" s="420" t="s">
        <v>7414</v>
      </c>
      <c r="H1530" s="419" t="s">
        <v>69</v>
      </c>
      <c r="I1530" s="421"/>
      <c r="L1530" s="417"/>
      <c r="M1530" s="422"/>
      <c r="N1530" s="423"/>
      <c r="O1530" s="423"/>
      <c r="P1530" s="423"/>
      <c r="Q1530" s="423"/>
      <c r="R1530" s="423"/>
      <c r="S1530" s="423"/>
      <c r="T1530" s="424"/>
      <c r="AT1530" s="419" t="s">
        <v>201</v>
      </c>
      <c r="AU1530" s="419" t="s">
        <v>115</v>
      </c>
      <c r="AV1530" s="418" t="s">
        <v>113</v>
      </c>
      <c r="AW1530" s="418" t="s">
        <v>93</v>
      </c>
      <c r="AX1530" s="418" t="s">
        <v>111</v>
      </c>
      <c r="AY1530" s="419" t="s">
        <v>188</v>
      </c>
    </row>
    <row r="1531" spans="2:65" s="418" customFormat="1">
      <c r="B1531" s="417"/>
      <c r="D1531" s="414" t="s">
        <v>201</v>
      </c>
      <c r="E1531" s="419" t="s">
        <v>69</v>
      </c>
      <c r="F1531" s="420" t="s">
        <v>7415</v>
      </c>
      <c r="H1531" s="419" t="s">
        <v>69</v>
      </c>
      <c r="I1531" s="421"/>
      <c r="L1531" s="417"/>
      <c r="M1531" s="422"/>
      <c r="N1531" s="423"/>
      <c r="O1531" s="423"/>
      <c r="P1531" s="423"/>
      <c r="Q1531" s="423"/>
      <c r="R1531" s="423"/>
      <c r="S1531" s="423"/>
      <c r="T1531" s="424"/>
      <c r="AT1531" s="419" t="s">
        <v>201</v>
      </c>
      <c r="AU1531" s="419" t="s">
        <v>115</v>
      </c>
      <c r="AV1531" s="418" t="s">
        <v>113</v>
      </c>
      <c r="AW1531" s="418" t="s">
        <v>93</v>
      </c>
      <c r="AX1531" s="418" t="s">
        <v>111</v>
      </c>
      <c r="AY1531" s="419" t="s">
        <v>188</v>
      </c>
    </row>
    <row r="1532" spans="2:65" s="418" customFormat="1">
      <c r="B1532" s="417"/>
      <c r="D1532" s="414" t="s">
        <v>201</v>
      </c>
      <c r="E1532" s="419" t="s">
        <v>69</v>
      </c>
      <c r="F1532" s="420" t="s">
        <v>7507</v>
      </c>
      <c r="H1532" s="419" t="s">
        <v>69</v>
      </c>
      <c r="I1532" s="421"/>
      <c r="L1532" s="417"/>
      <c r="M1532" s="422"/>
      <c r="N1532" s="423"/>
      <c r="O1532" s="423"/>
      <c r="P1532" s="423"/>
      <c r="Q1532" s="423"/>
      <c r="R1532" s="423"/>
      <c r="S1532" s="423"/>
      <c r="T1532" s="424"/>
      <c r="AT1532" s="419" t="s">
        <v>201</v>
      </c>
      <c r="AU1532" s="419" t="s">
        <v>115</v>
      </c>
      <c r="AV1532" s="418" t="s">
        <v>113</v>
      </c>
      <c r="AW1532" s="418" t="s">
        <v>93</v>
      </c>
      <c r="AX1532" s="418" t="s">
        <v>111</v>
      </c>
      <c r="AY1532" s="419" t="s">
        <v>188</v>
      </c>
    </row>
    <row r="1533" spans="2:65" s="418" customFormat="1">
      <c r="B1533" s="417"/>
      <c r="D1533" s="414" t="s">
        <v>201</v>
      </c>
      <c r="E1533" s="419" t="s">
        <v>69</v>
      </c>
      <c r="F1533" s="420" t="s">
        <v>8003</v>
      </c>
      <c r="H1533" s="419" t="s">
        <v>69</v>
      </c>
      <c r="I1533" s="421"/>
      <c r="L1533" s="417"/>
      <c r="M1533" s="422"/>
      <c r="N1533" s="423"/>
      <c r="O1533" s="423"/>
      <c r="P1533" s="423"/>
      <c r="Q1533" s="423"/>
      <c r="R1533" s="423"/>
      <c r="S1533" s="423"/>
      <c r="T1533" s="424"/>
      <c r="AT1533" s="419" t="s">
        <v>201</v>
      </c>
      <c r="AU1533" s="419" t="s">
        <v>115</v>
      </c>
      <c r="AV1533" s="418" t="s">
        <v>113</v>
      </c>
      <c r="AW1533" s="418" t="s">
        <v>93</v>
      </c>
      <c r="AX1533" s="418" t="s">
        <v>111</v>
      </c>
      <c r="AY1533" s="419" t="s">
        <v>188</v>
      </c>
    </row>
    <row r="1534" spans="2:65" s="426" customFormat="1">
      <c r="B1534" s="425"/>
      <c r="D1534" s="414" t="s">
        <v>201</v>
      </c>
      <c r="E1534" s="427" t="s">
        <v>69</v>
      </c>
      <c r="F1534" s="428" t="s">
        <v>113</v>
      </c>
      <c r="H1534" s="429">
        <v>1</v>
      </c>
      <c r="I1534" s="430"/>
      <c r="L1534" s="425"/>
      <c r="M1534" s="431"/>
      <c r="N1534" s="432"/>
      <c r="O1534" s="432"/>
      <c r="P1534" s="432"/>
      <c r="Q1534" s="432"/>
      <c r="R1534" s="432"/>
      <c r="S1534" s="432"/>
      <c r="T1534" s="433"/>
      <c r="AT1534" s="427" t="s">
        <v>201</v>
      </c>
      <c r="AU1534" s="427" t="s">
        <v>115</v>
      </c>
      <c r="AV1534" s="426" t="s">
        <v>115</v>
      </c>
      <c r="AW1534" s="426" t="s">
        <v>93</v>
      </c>
      <c r="AX1534" s="426" t="s">
        <v>111</v>
      </c>
      <c r="AY1534" s="427" t="s">
        <v>188</v>
      </c>
    </row>
    <row r="1535" spans="2:65" s="435" customFormat="1">
      <c r="B1535" s="434"/>
      <c r="D1535" s="414" t="s">
        <v>201</v>
      </c>
      <c r="E1535" s="436" t="s">
        <v>69</v>
      </c>
      <c r="F1535" s="437" t="s">
        <v>210</v>
      </c>
      <c r="H1535" s="438">
        <v>1</v>
      </c>
      <c r="I1535" s="439"/>
      <c r="L1535" s="434"/>
      <c r="M1535" s="440"/>
      <c r="N1535" s="441"/>
      <c r="O1535" s="441"/>
      <c r="P1535" s="441"/>
      <c r="Q1535" s="441"/>
      <c r="R1535" s="441"/>
      <c r="S1535" s="441"/>
      <c r="T1535" s="442"/>
      <c r="AT1535" s="436" t="s">
        <v>201</v>
      </c>
      <c r="AU1535" s="436" t="s">
        <v>115</v>
      </c>
      <c r="AV1535" s="435" t="s">
        <v>195</v>
      </c>
      <c r="AW1535" s="435" t="s">
        <v>93</v>
      </c>
      <c r="AX1535" s="435" t="s">
        <v>113</v>
      </c>
      <c r="AY1535" s="436" t="s">
        <v>188</v>
      </c>
    </row>
    <row r="1536" spans="2:65" s="334" customFormat="1" ht="16.5" customHeight="1">
      <c r="B1536" s="86"/>
      <c r="C1536" s="87" t="s">
        <v>3327</v>
      </c>
      <c r="D1536" s="87" t="s">
        <v>190</v>
      </c>
      <c r="E1536" s="88" t="s">
        <v>8004</v>
      </c>
      <c r="F1536" s="89" t="s">
        <v>8005</v>
      </c>
      <c r="G1536" s="90" t="s">
        <v>578</v>
      </c>
      <c r="H1536" s="91">
        <v>1</v>
      </c>
      <c r="I1536" s="238"/>
      <c r="J1536" s="92">
        <f>ROUND(I1536*H1536,2)</f>
        <v>0</v>
      </c>
      <c r="K1536" s="89" t="s">
        <v>449</v>
      </c>
      <c r="L1536" s="61"/>
      <c r="M1536" s="410" t="s">
        <v>69</v>
      </c>
      <c r="N1536" s="411" t="s">
        <v>100</v>
      </c>
      <c r="O1536" s="333"/>
      <c r="P1536" s="412">
        <f>O1536*H1536</f>
        <v>0</v>
      </c>
      <c r="Q1536" s="412">
        <v>0</v>
      </c>
      <c r="R1536" s="412">
        <f>Q1536*H1536</f>
        <v>0</v>
      </c>
      <c r="S1536" s="412">
        <v>0</v>
      </c>
      <c r="T1536" s="413">
        <f>S1536*H1536</f>
        <v>0</v>
      </c>
      <c r="AR1536" s="55" t="s">
        <v>389</v>
      </c>
      <c r="AT1536" s="55" t="s">
        <v>190</v>
      </c>
      <c r="AU1536" s="55" t="s">
        <v>115</v>
      </c>
      <c r="AY1536" s="55" t="s">
        <v>188</v>
      </c>
      <c r="BE1536" s="93">
        <f>IF(N1536="základní",J1536,0)</f>
        <v>0</v>
      </c>
      <c r="BF1536" s="93">
        <f>IF(N1536="snížená",J1536,0)</f>
        <v>0</v>
      </c>
      <c r="BG1536" s="93">
        <f>IF(N1536="zákl. přenesená",J1536,0)</f>
        <v>0</v>
      </c>
      <c r="BH1536" s="93">
        <f>IF(N1536="sníž. přenesená",J1536,0)</f>
        <v>0</v>
      </c>
      <c r="BI1536" s="93">
        <f>IF(N1536="nulová",J1536,0)</f>
        <v>0</v>
      </c>
      <c r="BJ1536" s="55" t="s">
        <v>113</v>
      </c>
      <c r="BK1536" s="93">
        <f>ROUND(I1536*H1536,2)</f>
        <v>0</v>
      </c>
      <c r="BL1536" s="55" t="s">
        <v>389</v>
      </c>
      <c r="BM1536" s="55" t="s">
        <v>8006</v>
      </c>
    </row>
    <row r="1537" spans="2:65" s="334" customFormat="1">
      <c r="B1537" s="61"/>
      <c r="D1537" s="414" t="s">
        <v>197</v>
      </c>
      <c r="F1537" s="415" t="s">
        <v>8005</v>
      </c>
      <c r="I1537" s="240"/>
      <c r="L1537" s="61"/>
      <c r="M1537" s="94"/>
      <c r="N1537" s="333"/>
      <c r="O1537" s="333"/>
      <c r="P1537" s="333"/>
      <c r="Q1537" s="333"/>
      <c r="R1537" s="333"/>
      <c r="S1537" s="333"/>
      <c r="T1537" s="69"/>
      <c r="AT1537" s="55" t="s">
        <v>197</v>
      </c>
      <c r="AU1537" s="55" t="s">
        <v>115</v>
      </c>
    </row>
    <row r="1538" spans="2:65" s="418" customFormat="1">
      <c r="B1538" s="417"/>
      <c r="D1538" s="414" t="s">
        <v>201</v>
      </c>
      <c r="E1538" s="419" t="s">
        <v>69</v>
      </c>
      <c r="F1538" s="420" t="s">
        <v>7412</v>
      </c>
      <c r="H1538" s="419" t="s">
        <v>69</v>
      </c>
      <c r="I1538" s="421"/>
      <c r="L1538" s="417"/>
      <c r="M1538" s="422"/>
      <c r="N1538" s="423"/>
      <c r="O1538" s="423"/>
      <c r="P1538" s="423"/>
      <c r="Q1538" s="423"/>
      <c r="R1538" s="423"/>
      <c r="S1538" s="423"/>
      <c r="T1538" s="424"/>
      <c r="AT1538" s="419" t="s">
        <v>201</v>
      </c>
      <c r="AU1538" s="419" t="s">
        <v>115</v>
      </c>
      <c r="AV1538" s="418" t="s">
        <v>113</v>
      </c>
      <c r="AW1538" s="418" t="s">
        <v>93</v>
      </c>
      <c r="AX1538" s="418" t="s">
        <v>111</v>
      </c>
      <c r="AY1538" s="419" t="s">
        <v>188</v>
      </c>
    </row>
    <row r="1539" spans="2:65" s="418" customFormat="1">
      <c r="B1539" s="417"/>
      <c r="D1539" s="414" t="s">
        <v>201</v>
      </c>
      <c r="E1539" s="419" t="s">
        <v>69</v>
      </c>
      <c r="F1539" s="420" t="s">
        <v>7413</v>
      </c>
      <c r="H1539" s="419" t="s">
        <v>69</v>
      </c>
      <c r="I1539" s="421"/>
      <c r="L1539" s="417"/>
      <c r="M1539" s="422"/>
      <c r="N1539" s="423"/>
      <c r="O1539" s="423"/>
      <c r="P1539" s="423"/>
      <c r="Q1539" s="423"/>
      <c r="R1539" s="423"/>
      <c r="S1539" s="423"/>
      <c r="T1539" s="424"/>
      <c r="AT1539" s="419" t="s">
        <v>201</v>
      </c>
      <c r="AU1539" s="419" t="s">
        <v>115</v>
      </c>
      <c r="AV1539" s="418" t="s">
        <v>113</v>
      </c>
      <c r="AW1539" s="418" t="s">
        <v>93</v>
      </c>
      <c r="AX1539" s="418" t="s">
        <v>111</v>
      </c>
      <c r="AY1539" s="419" t="s">
        <v>188</v>
      </c>
    </row>
    <row r="1540" spans="2:65" s="418" customFormat="1">
      <c r="B1540" s="417"/>
      <c r="D1540" s="414" t="s">
        <v>201</v>
      </c>
      <c r="E1540" s="419" t="s">
        <v>69</v>
      </c>
      <c r="F1540" s="420" t="s">
        <v>7414</v>
      </c>
      <c r="H1540" s="419" t="s">
        <v>69</v>
      </c>
      <c r="I1540" s="421"/>
      <c r="L1540" s="417"/>
      <c r="M1540" s="422"/>
      <c r="N1540" s="423"/>
      <c r="O1540" s="423"/>
      <c r="P1540" s="423"/>
      <c r="Q1540" s="423"/>
      <c r="R1540" s="423"/>
      <c r="S1540" s="423"/>
      <c r="T1540" s="424"/>
      <c r="AT1540" s="419" t="s">
        <v>201</v>
      </c>
      <c r="AU1540" s="419" t="s">
        <v>115</v>
      </c>
      <c r="AV1540" s="418" t="s">
        <v>113</v>
      </c>
      <c r="AW1540" s="418" t="s">
        <v>93</v>
      </c>
      <c r="AX1540" s="418" t="s">
        <v>111</v>
      </c>
      <c r="AY1540" s="419" t="s">
        <v>188</v>
      </c>
    </row>
    <row r="1541" spans="2:65" s="418" customFormat="1">
      <c r="B1541" s="417"/>
      <c r="D1541" s="414" t="s">
        <v>201</v>
      </c>
      <c r="E1541" s="419" t="s">
        <v>69</v>
      </c>
      <c r="F1541" s="420" t="s">
        <v>7415</v>
      </c>
      <c r="H1541" s="419" t="s">
        <v>69</v>
      </c>
      <c r="I1541" s="421"/>
      <c r="L1541" s="417"/>
      <c r="M1541" s="422"/>
      <c r="N1541" s="423"/>
      <c r="O1541" s="423"/>
      <c r="P1541" s="423"/>
      <c r="Q1541" s="423"/>
      <c r="R1541" s="423"/>
      <c r="S1541" s="423"/>
      <c r="T1541" s="424"/>
      <c r="AT1541" s="419" t="s">
        <v>201</v>
      </c>
      <c r="AU1541" s="419" t="s">
        <v>115</v>
      </c>
      <c r="AV1541" s="418" t="s">
        <v>113</v>
      </c>
      <c r="AW1541" s="418" t="s">
        <v>93</v>
      </c>
      <c r="AX1541" s="418" t="s">
        <v>111</v>
      </c>
      <c r="AY1541" s="419" t="s">
        <v>188</v>
      </c>
    </row>
    <row r="1542" spans="2:65" s="418" customFormat="1">
      <c r="B1542" s="417"/>
      <c r="D1542" s="414" t="s">
        <v>201</v>
      </c>
      <c r="E1542" s="419" t="s">
        <v>69</v>
      </c>
      <c r="F1542" s="420" t="s">
        <v>7507</v>
      </c>
      <c r="H1542" s="419" t="s">
        <v>69</v>
      </c>
      <c r="I1542" s="421"/>
      <c r="L1542" s="417"/>
      <c r="M1542" s="422"/>
      <c r="N1542" s="423"/>
      <c r="O1542" s="423"/>
      <c r="P1542" s="423"/>
      <c r="Q1542" s="423"/>
      <c r="R1542" s="423"/>
      <c r="S1542" s="423"/>
      <c r="T1542" s="424"/>
      <c r="AT1542" s="419" t="s">
        <v>201</v>
      </c>
      <c r="AU1542" s="419" t="s">
        <v>115</v>
      </c>
      <c r="AV1542" s="418" t="s">
        <v>113</v>
      </c>
      <c r="AW1542" s="418" t="s">
        <v>93</v>
      </c>
      <c r="AX1542" s="418" t="s">
        <v>111</v>
      </c>
      <c r="AY1542" s="419" t="s">
        <v>188</v>
      </c>
    </row>
    <row r="1543" spans="2:65" s="418" customFormat="1">
      <c r="B1543" s="417"/>
      <c r="D1543" s="414" t="s">
        <v>201</v>
      </c>
      <c r="E1543" s="419" t="s">
        <v>69</v>
      </c>
      <c r="F1543" s="420" t="s">
        <v>8007</v>
      </c>
      <c r="H1543" s="419" t="s">
        <v>69</v>
      </c>
      <c r="I1543" s="421"/>
      <c r="L1543" s="417"/>
      <c r="M1543" s="422"/>
      <c r="N1543" s="423"/>
      <c r="O1543" s="423"/>
      <c r="P1543" s="423"/>
      <c r="Q1543" s="423"/>
      <c r="R1543" s="423"/>
      <c r="S1543" s="423"/>
      <c r="T1543" s="424"/>
      <c r="AT1543" s="419" t="s">
        <v>201</v>
      </c>
      <c r="AU1543" s="419" t="s">
        <v>115</v>
      </c>
      <c r="AV1543" s="418" t="s">
        <v>113</v>
      </c>
      <c r="AW1543" s="418" t="s">
        <v>93</v>
      </c>
      <c r="AX1543" s="418" t="s">
        <v>111</v>
      </c>
      <c r="AY1543" s="419" t="s">
        <v>188</v>
      </c>
    </row>
    <row r="1544" spans="2:65" s="426" customFormat="1">
      <c r="B1544" s="425"/>
      <c r="D1544" s="414" t="s">
        <v>201</v>
      </c>
      <c r="E1544" s="427" t="s">
        <v>69</v>
      </c>
      <c r="F1544" s="428" t="s">
        <v>113</v>
      </c>
      <c r="H1544" s="429">
        <v>1</v>
      </c>
      <c r="I1544" s="430"/>
      <c r="L1544" s="425"/>
      <c r="M1544" s="431"/>
      <c r="N1544" s="432"/>
      <c r="O1544" s="432"/>
      <c r="P1544" s="432"/>
      <c r="Q1544" s="432"/>
      <c r="R1544" s="432"/>
      <c r="S1544" s="432"/>
      <c r="T1544" s="433"/>
      <c r="AT1544" s="427" t="s">
        <v>201</v>
      </c>
      <c r="AU1544" s="427" t="s">
        <v>115</v>
      </c>
      <c r="AV1544" s="426" t="s">
        <v>115</v>
      </c>
      <c r="AW1544" s="426" t="s">
        <v>93</v>
      </c>
      <c r="AX1544" s="426" t="s">
        <v>111</v>
      </c>
      <c r="AY1544" s="427" t="s">
        <v>188</v>
      </c>
    </row>
    <row r="1545" spans="2:65" s="435" customFormat="1">
      <c r="B1545" s="434"/>
      <c r="D1545" s="414" t="s">
        <v>201</v>
      </c>
      <c r="E1545" s="436" t="s">
        <v>69</v>
      </c>
      <c r="F1545" s="437" t="s">
        <v>210</v>
      </c>
      <c r="H1545" s="438">
        <v>1</v>
      </c>
      <c r="I1545" s="439"/>
      <c r="L1545" s="434"/>
      <c r="M1545" s="440"/>
      <c r="N1545" s="441"/>
      <c r="O1545" s="441"/>
      <c r="P1545" s="441"/>
      <c r="Q1545" s="441"/>
      <c r="R1545" s="441"/>
      <c r="S1545" s="441"/>
      <c r="T1545" s="442"/>
      <c r="AT1545" s="436" t="s">
        <v>201</v>
      </c>
      <c r="AU1545" s="436" t="s">
        <v>115</v>
      </c>
      <c r="AV1545" s="435" t="s">
        <v>195</v>
      </c>
      <c r="AW1545" s="435" t="s">
        <v>93</v>
      </c>
      <c r="AX1545" s="435" t="s">
        <v>113</v>
      </c>
      <c r="AY1545" s="436" t="s">
        <v>188</v>
      </c>
    </row>
    <row r="1546" spans="2:65" s="334" customFormat="1" ht="16.5" customHeight="1">
      <c r="B1546" s="86"/>
      <c r="C1546" s="87" t="s">
        <v>3331</v>
      </c>
      <c r="D1546" s="87" t="s">
        <v>190</v>
      </c>
      <c r="E1546" s="88" t="s">
        <v>8008</v>
      </c>
      <c r="F1546" s="89" t="s">
        <v>8009</v>
      </c>
      <c r="G1546" s="90" t="s">
        <v>578</v>
      </c>
      <c r="H1546" s="91">
        <v>4</v>
      </c>
      <c r="I1546" s="238"/>
      <c r="J1546" s="92">
        <f>ROUND(I1546*H1546,2)</f>
        <v>0</v>
      </c>
      <c r="K1546" s="89" t="s">
        <v>194</v>
      </c>
      <c r="L1546" s="61"/>
      <c r="M1546" s="410" t="s">
        <v>69</v>
      </c>
      <c r="N1546" s="411" t="s">
        <v>100</v>
      </c>
      <c r="O1546" s="333"/>
      <c r="P1546" s="412">
        <f>O1546*H1546</f>
        <v>0</v>
      </c>
      <c r="Q1546" s="412">
        <v>0</v>
      </c>
      <c r="R1546" s="412">
        <f>Q1546*H1546</f>
        <v>0</v>
      </c>
      <c r="S1546" s="412">
        <v>1.35E-4</v>
      </c>
      <c r="T1546" s="413">
        <f>S1546*H1546</f>
        <v>5.4000000000000001E-4</v>
      </c>
      <c r="AR1546" s="55" t="s">
        <v>389</v>
      </c>
      <c r="AT1546" s="55" t="s">
        <v>190</v>
      </c>
      <c r="AU1546" s="55" t="s">
        <v>115</v>
      </c>
      <c r="AY1546" s="55" t="s">
        <v>188</v>
      </c>
      <c r="BE1546" s="93">
        <f>IF(N1546="základní",J1546,0)</f>
        <v>0</v>
      </c>
      <c r="BF1546" s="93">
        <f>IF(N1546="snížená",J1546,0)</f>
        <v>0</v>
      </c>
      <c r="BG1546" s="93">
        <f>IF(N1546="zákl. přenesená",J1546,0)</f>
        <v>0</v>
      </c>
      <c r="BH1546" s="93">
        <f>IF(N1546="sníž. přenesená",J1546,0)</f>
        <v>0</v>
      </c>
      <c r="BI1546" s="93">
        <f>IF(N1546="nulová",J1546,0)</f>
        <v>0</v>
      </c>
      <c r="BJ1546" s="55" t="s">
        <v>113</v>
      </c>
      <c r="BK1546" s="93">
        <f>ROUND(I1546*H1546,2)</f>
        <v>0</v>
      </c>
      <c r="BL1546" s="55" t="s">
        <v>389</v>
      </c>
      <c r="BM1546" s="55" t="s">
        <v>8010</v>
      </c>
    </row>
    <row r="1547" spans="2:65" s="334" customFormat="1">
      <c r="B1547" s="61"/>
      <c r="D1547" s="414" t="s">
        <v>197</v>
      </c>
      <c r="F1547" s="415" t="s">
        <v>8011</v>
      </c>
      <c r="I1547" s="240"/>
      <c r="L1547" s="61"/>
      <c r="M1547" s="94"/>
      <c r="N1547" s="333"/>
      <c r="O1547" s="333"/>
      <c r="P1547" s="333"/>
      <c r="Q1547" s="333"/>
      <c r="R1547" s="333"/>
      <c r="S1547" s="333"/>
      <c r="T1547" s="69"/>
      <c r="AT1547" s="55" t="s">
        <v>197</v>
      </c>
      <c r="AU1547" s="55" t="s">
        <v>115</v>
      </c>
    </row>
    <row r="1548" spans="2:65" s="418" customFormat="1">
      <c r="B1548" s="417"/>
      <c r="D1548" s="414" t="s">
        <v>201</v>
      </c>
      <c r="E1548" s="419" t="s">
        <v>69</v>
      </c>
      <c r="F1548" s="420" t="s">
        <v>7412</v>
      </c>
      <c r="H1548" s="419" t="s">
        <v>69</v>
      </c>
      <c r="I1548" s="421"/>
      <c r="L1548" s="417"/>
      <c r="M1548" s="422"/>
      <c r="N1548" s="423"/>
      <c r="O1548" s="423"/>
      <c r="P1548" s="423"/>
      <c r="Q1548" s="423"/>
      <c r="R1548" s="423"/>
      <c r="S1548" s="423"/>
      <c r="T1548" s="424"/>
      <c r="AT1548" s="419" t="s">
        <v>201</v>
      </c>
      <c r="AU1548" s="419" t="s">
        <v>115</v>
      </c>
      <c r="AV1548" s="418" t="s">
        <v>113</v>
      </c>
      <c r="AW1548" s="418" t="s">
        <v>93</v>
      </c>
      <c r="AX1548" s="418" t="s">
        <v>111</v>
      </c>
      <c r="AY1548" s="419" t="s">
        <v>188</v>
      </c>
    </row>
    <row r="1549" spans="2:65" s="418" customFormat="1">
      <c r="B1549" s="417"/>
      <c r="D1549" s="414" t="s">
        <v>201</v>
      </c>
      <c r="E1549" s="419" t="s">
        <v>69</v>
      </c>
      <c r="F1549" s="420" t="s">
        <v>7413</v>
      </c>
      <c r="H1549" s="419" t="s">
        <v>69</v>
      </c>
      <c r="I1549" s="421"/>
      <c r="L1549" s="417"/>
      <c r="M1549" s="422"/>
      <c r="N1549" s="423"/>
      <c r="O1549" s="423"/>
      <c r="P1549" s="423"/>
      <c r="Q1549" s="423"/>
      <c r="R1549" s="423"/>
      <c r="S1549" s="423"/>
      <c r="T1549" s="424"/>
      <c r="AT1549" s="419" t="s">
        <v>201</v>
      </c>
      <c r="AU1549" s="419" t="s">
        <v>115</v>
      </c>
      <c r="AV1549" s="418" t="s">
        <v>113</v>
      </c>
      <c r="AW1549" s="418" t="s">
        <v>93</v>
      </c>
      <c r="AX1549" s="418" t="s">
        <v>111</v>
      </c>
      <c r="AY1549" s="419" t="s">
        <v>188</v>
      </c>
    </row>
    <row r="1550" spans="2:65" s="418" customFormat="1">
      <c r="B1550" s="417"/>
      <c r="D1550" s="414" t="s">
        <v>201</v>
      </c>
      <c r="E1550" s="419" t="s">
        <v>69</v>
      </c>
      <c r="F1550" s="420" t="s">
        <v>7414</v>
      </c>
      <c r="H1550" s="419" t="s">
        <v>69</v>
      </c>
      <c r="I1550" s="421"/>
      <c r="L1550" s="417"/>
      <c r="M1550" s="422"/>
      <c r="N1550" s="423"/>
      <c r="O1550" s="423"/>
      <c r="P1550" s="423"/>
      <c r="Q1550" s="423"/>
      <c r="R1550" s="423"/>
      <c r="S1550" s="423"/>
      <c r="T1550" s="424"/>
      <c r="AT1550" s="419" t="s">
        <v>201</v>
      </c>
      <c r="AU1550" s="419" t="s">
        <v>115</v>
      </c>
      <c r="AV1550" s="418" t="s">
        <v>113</v>
      </c>
      <c r="AW1550" s="418" t="s">
        <v>93</v>
      </c>
      <c r="AX1550" s="418" t="s">
        <v>111</v>
      </c>
      <c r="AY1550" s="419" t="s">
        <v>188</v>
      </c>
    </row>
    <row r="1551" spans="2:65" s="418" customFormat="1">
      <c r="B1551" s="417"/>
      <c r="D1551" s="414" t="s">
        <v>201</v>
      </c>
      <c r="E1551" s="419" t="s">
        <v>69</v>
      </c>
      <c r="F1551" s="420" t="s">
        <v>7415</v>
      </c>
      <c r="H1551" s="419" t="s">
        <v>69</v>
      </c>
      <c r="I1551" s="421"/>
      <c r="L1551" s="417"/>
      <c r="M1551" s="422"/>
      <c r="N1551" s="423"/>
      <c r="O1551" s="423"/>
      <c r="P1551" s="423"/>
      <c r="Q1551" s="423"/>
      <c r="R1551" s="423"/>
      <c r="S1551" s="423"/>
      <c r="T1551" s="424"/>
      <c r="AT1551" s="419" t="s">
        <v>201</v>
      </c>
      <c r="AU1551" s="419" t="s">
        <v>115</v>
      </c>
      <c r="AV1551" s="418" t="s">
        <v>113</v>
      </c>
      <c r="AW1551" s="418" t="s">
        <v>93</v>
      </c>
      <c r="AX1551" s="418" t="s">
        <v>111</v>
      </c>
      <c r="AY1551" s="419" t="s">
        <v>188</v>
      </c>
    </row>
    <row r="1552" spans="2:65" s="418" customFormat="1">
      <c r="B1552" s="417"/>
      <c r="D1552" s="414" t="s">
        <v>201</v>
      </c>
      <c r="E1552" s="419" t="s">
        <v>69</v>
      </c>
      <c r="F1552" s="420" t="s">
        <v>7423</v>
      </c>
      <c r="H1552" s="419" t="s">
        <v>69</v>
      </c>
      <c r="I1552" s="421"/>
      <c r="L1552" s="417"/>
      <c r="M1552" s="422"/>
      <c r="N1552" s="423"/>
      <c r="O1552" s="423"/>
      <c r="P1552" s="423"/>
      <c r="Q1552" s="423"/>
      <c r="R1552" s="423"/>
      <c r="S1552" s="423"/>
      <c r="T1552" s="424"/>
      <c r="AT1552" s="419" t="s">
        <v>201</v>
      </c>
      <c r="AU1552" s="419" t="s">
        <v>115</v>
      </c>
      <c r="AV1552" s="418" t="s">
        <v>113</v>
      </c>
      <c r="AW1552" s="418" t="s">
        <v>93</v>
      </c>
      <c r="AX1552" s="418" t="s">
        <v>111</v>
      </c>
      <c r="AY1552" s="419" t="s">
        <v>188</v>
      </c>
    </row>
    <row r="1553" spans="2:65" s="418" customFormat="1" ht="27">
      <c r="B1553" s="417"/>
      <c r="D1553" s="414" t="s">
        <v>201</v>
      </c>
      <c r="E1553" s="419" t="s">
        <v>69</v>
      </c>
      <c r="F1553" s="420" t="s">
        <v>7424</v>
      </c>
      <c r="H1553" s="419" t="s">
        <v>69</v>
      </c>
      <c r="I1553" s="421"/>
      <c r="L1553" s="417"/>
      <c r="M1553" s="422"/>
      <c r="N1553" s="423"/>
      <c r="O1553" s="423"/>
      <c r="P1553" s="423"/>
      <c r="Q1553" s="423"/>
      <c r="R1553" s="423"/>
      <c r="S1553" s="423"/>
      <c r="T1553" s="424"/>
      <c r="AT1553" s="419" t="s">
        <v>201</v>
      </c>
      <c r="AU1553" s="419" t="s">
        <v>115</v>
      </c>
      <c r="AV1553" s="418" t="s">
        <v>113</v>
      </c>
      <c r="AW1553" s="418" t="s">
        <v>93</v>
      </c>
      <c r="AX1553" s="418" t="s">
        <v>111</v>
      </c>
      <c r="AY1553" s="419" t="s">
        <v>188</v>
      </c>
    </row>
    <row r="1554" spans="2:65" s="418" customFormat="1">
      <c r="B1554" s="417"/>
      <c r="D1554" s="414" t="s">
        <v>201</v>
      </c>
      <c r="E1554" s="419" t="s">
        <v>69</v>
      </c>
      <c r="F1554" s="420" t="s">
        <v>7440</v>
      </c>
      <c r="H1554" s="419" t="s">
        <v>69</v>
      </c>
      <c r="I1554" s="421"/>
      <c r="L1554" s="417"/>
      <c r="M1554" s="422"/>
      <c r="N1554" s="423"/>
      <c r="O1554" s="423"/>
      <c r="P1554" s="423"/>
      <c r="Q1554" s="423"/>
      <c r="R1554" s="423"/>
      <c r="S1554" s="423"/>
      <c r="T1554" s="424"/>
      <c r="AT1554" s="419" t="s">
        <v>201</v>
      </c>
      <c r="AU1554" s="419" t="s">
        <v>115</v>
      </c>
      <c r="AV1554" s="418" t="s">
        <v>113</v>
      </c>
      <c r="AW1554" s="418" t="s">
        <v>93</v>
      </c>
      <c r="AX1554" s="418" t="s">
        <v>111</v>
      </c>
      <c r="AY1554" s="419" t="s">
        <v>188</v>
      </c>
    </row>
    <row r="1555" spans="2:65" s="426" customFormat="1">
      <c r="B1555" s="425"/>
      <c r="D1555" s="414" t="s">
        <v>201</v>
      </c>
      <c r="E1555" s="427" t="s">
        <v>69</v>
      </c>
      <c r="F1555" s="428" t="s">
        <v>195</v>
      </c>
      <c r="H1555" s="429">
        <v>4</v>
      </c>
      <c r="I1555" s="430"/>
      <c r="L1555" s="425"/>
      <c r="M1555" s="431"/>
      <c r="N1555" s="432"/>
      <c r="O1555" s="432"/>
      <c r="P1555" s="432"/>
      <c r="Q1555" s="432"/>
      <c r="R1555" s="432"/>
      <c r="S1555" s="432"/>
      <c r="T1555" s="433"/>
      <c r="AT1555" s="427" t="s">
        <v>201</v>
      </c>
      <c r="AU1555" s="427" t="s">
        <v>115</v>
      </c>
      <c r="AV1555" s="426" t="s">
        <v>115</v>
      </c>
      <c r="AW1555" s="426" t="s">
        <v>93</v>
      </c>
      <c r="AX1555" s="426" t="s">
        <v>111</v>
      </c>
      <c r="AY1555" s="427" t="s">
        <v>188</v>
      </c>
    </row>
    <row r="1556" spans="2:65" s="435" customFormat="1">
      <c r="B1556" s="434"/>
      <c r="D1556" s="414" t="s">
        <v>201</v>
      </c>
      <c r="E1556" s="436" t="s">
        <v>69</v>
      </c>
      <c r="F1556" s="437" t="s">
        <v>210</v>
      </c>
      <c r="H1556" s="438">
        <v>4</v>
      </c>
      <c r="I1556" s="439"/>
      <c r="L1556" s="434"/>
      <c r="M1556" s="440"/>
      <c r="N1556" s="441"/>
      <c r="O1556" s="441"/>
      <c r="P1556" s="441"/>
      <c r="Q1556" s="441"/>
      <c r="R1556" s="441"/>
      <c r="S1556" s="441"/>
      <c r="T1556" s="442"/>
      <c r="AT1556" s="436" t="s">
        <v>201</v>
      </c>
      <c r="AU1556" s="436" t="s">
        <v>115</v>
      </c>
      <c r="AV1556" s="435" t="s">
        <v>195</v>
      </c>
      <c r="AW1556" s="435" t="s">
        <v>93</v>
      </c>
      <c r="AX1556" s="435" t="s">
        <v>113</v>
      </c>
      <c r="AY1556" s="436" t="s">
        <v>188</v>
      </c>
    </row>
    <row r="1557" spans="2:65" s="334" customFormat="1" ht="38.25" customHeight="1">
      <c r="B1557" s="86"/>
      <c r="C1557" s="87" t="s">
        <v>3335</v>
      </c>
      <c r="D1557" s="87" t="s">
        <v>190</v>
      </c>
      <c r="E1557" s="88" t="s">
        <v>8012</v>
      </c>
      <c r="F1557" s="89" t="s">
        <v>8013</v>
      </c>
      <c r="G1557" s="90" t="s">
        <v>314</v>
      </c>
      <c r="H1557" s="91">
        <v>2.8000000000000001E-2</v>
      </c>
      <c r="I1557" s="238"/>
      <c r="J1557" s="92">
        <f>ROUND(I1557*H1557,2)</f>
        <v>0</v>
      </c>
      <c r="K1557" s="89" t="s">
        <v>194</v>
      </c>
      <c r="L1557" s="61"/>
      <c r="M1557" s="410" t="s">
        <v>69</v>
      </c>
      <c r="N1557" s="411" t="s">
        <v>100</v>
      </c>
      <c r="O1557" s="333"/>
      <c r="P1557" s="412">
        <f>O1557*H1557</f>
        <v>0</v>
      </c>
      <c r="Q1557" s="412">
        <v>0</v>
      </c>
      <c r="R1557" s="412">
        <f>Q1557*H1557</f>
        <v>0</v>
      </c>
      <c r="S1557" s="412">
        <v>0</v>
      </c>
      <c r="T1557" s="413">
        <f>S1557*H1557</f>
        <v>0</v>
      </c>
      <c r="AR1557" s="55" t="s">
        <v>389</v>
      </c>
      <c r="AT1557" s="55" t="s">
        <v>190</v>
      </c>
      <c r="AU1557" s="55" t="s">
        <v>115</v>
      </c>
      <c r="AY1557" s="55" t="s">
        <v>188</v>
      </c>
      <c r="BE1557" s="93">
        <f>IF(N1557="základní",J1557,0)</f>
        <v>0</v>
      </c>
      <c r="BF1557" s="93">
        <f>IF(N1557="snížená",J1557,0)</f>
        <v>0</v>
      </c>
      <c r="BG1557" s="93">
        <f>IF(N1557="zákl. přenesená",J1557,0)</f>
        <v>0</v>
      </c>
      <c r="BH1557" s="93">
        <f>IF(N1557="sníž. přenesená",J1557,0)</f>
        <v>0</v>
      </c>
      <c r="BI1557" s="93">
        <f>IF(N1557="nulová",J1557,0)</f>
        <v>0</v>
      </c>
      <c r="BJ1557" s="55" t="s">
        <v>113</v>
      </c>
      <c r="BK1557" s="93">
        <f>ROUND(I1557*H1557,2)</f>
        <v>0</v>
      </c>
      <c r="BL1557" s="55" t="s">
        <v>389</v>
      </c>
      <c r="BM1557" s="55" t="s">
        <v>8014</v>
      </c>
    </row>
    <row r="1558" spans="2:65" s="334" customFormat="1" ht="27">
      <c r="B1558" s="61"/>
      <c r="D1558" s="414" t="s">
        <v>197</v>
      </c>
      <c r="F1558" s="415" t="s">
        <v>8013</v>
      </c>
      <c r="I1558" s="240"/>
      <c r="L1558" s="61"/>
      <c r="M1558" s="94"/>
      <c r="N1558" s="333"/>
      <c r="O1558" s="333"/>
      <c r="P1558" s="333"/>
      <c r="Q1558" s="333"/>
      <c r="R1558" s="333"/>
      <c r="S1558" s="333"/>
      <c r="T1558" s="69"/>
      <c r="AT1558" s="55" t="s">
        <v>197</v>
      </c>
      <c r="AU1558" s="55" t="s">
        <v>115</v>
      </c>
    </row>
    <row r="1559" spans="2:65" s="334" customFormat="1" ht="121.5">
      <c r="B1559" s="61"/>
      <c r="D1559" s="414" t="s">
        <v>199</v>
      </c>
      <c r="F1559" s="416" t="s">
        <v>3249</v>
      </c>
      <c r="I1559" s="240"/>
      <c r="L1559" s="61"/>
      <c r="M1559" s="94"/>
      <c r="N1559" s="333"/>
      <c r="O1559" s="333"/>
      <c r="P1559" s="333"/>
      <c r="Q1559" s="333"/>
      <c r="R1559" s="333"/>
      <c r="S1559" s="333"/>
      <c r="T1559" s="69"/>
      <c r="AT1559" s="55" t="s">
        <v>199</v>
      </c>
      <c r="AU1559" s="55" t="s">
        <v>115</v>
      </c>
    </row>
    <row r="1560" spans="2:65" s="397" customFormat="1" ht="37.35" customHeight="1">
      <c r="B1560" s="396"/>
      <c r="D1560" s="398" t="s">
        <v>110</v>
      </c>
      <c r="E1560" s="399" t="s">
        <v>521</v>
      </c>
      <c r="F1560" s="399" t="s">
        <v>2106</v>
      </c>
      <c r="I1560" s="400"/>
      <c r="J1560" s="401">
        <f>BK1560</f>
        <v>0</v>
      </c>
      <c r="L1560" s="396"/>
      <c r="M1560" s="402"/>
      <c r="N1560" s="403"/>
      <c r="O1560" s="403"/>
      <c r="P1560" s="404">
        <f>P1561+P1897+P1942+P1965</f>
        <v>0</v>
      </c>
      <c r="Q1560" s="403"/>
      <c r="R1560" s="404">
        <f>R1561+R1897+R1942+R1965</f>
        <v>61.166743569999994</v>
      </c>
      <c r="S1560" s="403"/>
      <c r="T1560" s="405">
        <f>T1561+T1897+T1942+T1965</f>
        <v>0</v>
      </c>
      <c r="AR1560" s="398" t="s">
        <v>228</v>
      </c>
      <c r="AT1560" s="406" t="s">
        <v>110</v>
      </c>
      <c r="AU1560" s="406" t="s">
        <v>111</v>
      </c>
      <c r="AY1560" s="398" t="s">
        <v>188</v>
      </c>
      <c r="BK1560" s="407">
        <f>BK1561+BK1897+BK1942+BK1965</f>
        <v>0</v>
      </c>
    </row>
    <row r="1561" spans="2:65" s="397" customFormat="1" ht="19.899999999999999" customHeight="1">
      <c r="B1561" s="396"/>
      <c r="D1561" s="398" t="s">
        <v>110</v>
      </c>
      <c r="E1561" s="408" t="s">
        <v>8015</v>
      </c>
      <c r="F1561" s="408" t="s">
        <v>8016</v>
      </c>
      <c r="I1561" s="400"/>
      <c r="J1561" s="409">
        <f>BK1561</f>
        <v>0</v>
      </c>
      <c r="L1561" s="396"/>
      <c r="M1561" s="402"/>
      <c r="N1561" s="403"/>
      <c r="O1561" s="403"/>
      <c r="P1561" s="404">
        <f>SUM(P1562:P1896)</f>
        <v>0</v>
      </c>
      <c r="Q1561" s="403"/>
      <c r="R1561" s="404">
        <f>SUM(R1562:R1896)</f>
        <v>1.0089000000000001</v>
      </c>
      <c r="S1561" s="403"/>
      <c r="T1561" s="405">
        <f>SUM(T1562:T1896)</f>
        <v>0</v>
      </c>
      <c r="AR1561" s="398" t="s">
        <v>228</v>
      </c>
      <c r="AT1561" s="406" t="s">
        <v>110</v>
      </c>
      <c r="AU1561" s="406" t="s">
        <v>113</v>
      </c>
      <c r="AY1561" s="398" t="s">
        <v>188</v>
      </c>
      <c r="BK1561" s="407">
        <f>SUM(BK1562:BK1896)</f>
        <v>0</v>
      </c>
    </row>
    <row r="1562" spans="2:65" s="334" customFormat="1" ht="16.5" customHeight="1">
      <c r="B1562" s="86"/>
      <c r="C1562" s="87" t="s">
        <v>3338</v>
      </c>
      <c r="D1562" s="87" t="s">
        <v>190</v>
      </c>
      <c r="E1562" s="88" t="s">
        <v>8017</v>
      </c>
      <c r="F1562" s="89" t="s">
        <v>8018</v>
      </c>
      <c r="G1562" s="90" t="s">
        <v>578</v>
      </c>
      <c r="H1562" s="91">
        <v>20</v>
      </c>
      <c r="I1562" s="238"/>
      <c r="J1562" s="92">
        <f>ROUND(I1562*H1562,2)</f>
        <v>0</v>
      </c>
      <c r="K1562" s="89" t="s">
        <v>194</v>
      </c>
      <c r="L1562" s="61"/>
      <c r="M1562" s="410" t="s">
        <v>69</v>
      </c>
      <c r="N1562" s="411" t="s">
        <v>100</v>
      </c>
      <c r="O1562" s="333"/>
      <c r="P1562" s="412">
        <f>O1562*H1562</f>
        <v>0</v>
      </c>
      <c r="Q1562" s="412">
        <v>0</v>
      </c>
      <c r="R1562" s="412">
        <f>Q1562*H1562</f>
        <v>0</v>
      </c>
      <c r="S1562" s="412">
        <v>0</v>
      </c>
      <c r="T1562" s="413">
        <f>S1562*H1562</f>
        <v>0</v>
      </c>
      <c r="AR1562" s="55" t="s">
        <v>741</v>
      </c>
      <c r="AT1562" s="55" t="s">
        <v>190</v>
      </c>
      <c r="AU1562" s="55" t="s">
        <v>115</v>
      </c>
      <c r="AY1562" s="55" t="s">
        <v>188</v>
      </c>
      <c r="BE1562" s="93">
        <f>IF(N1562="základní",J1562,0)</f>
        <v>0</v>
      </c>
      <c r="BF1562" s="93">
        <f>IF(N1562="snížená",J1562,0)</f>
        <v>0</v>
      </c>
      <c r="BG1562" s="93">
        <f>IF(N1562="zákl. přenesená",J1562,0)</f>
        <v>0</v>
      </c>
      <c r="BH1562" s="93">
        <f>IF(N1562="sníž. přenesená",J1562,0)</f>
        <v>0</v>
      </c>
      <c r="BI1562" s="93">
        <f>IF(N1562="nulová",J1562,0)</f>
        <v>0</v>
      </c>
      <c r="BJ1562" s="55" t="s">
        <v>113</v>
      </c>
      <c r="BK1562" s="93">
        <f>ROUND(I1562*H1562,2)</f>
        <v>0</v>
      </c>
      <c r="BL1562" s="55" t="s">
        <v>741</v>
      </c>
      <c r="BM1562" s="55" t="s">
        <v>8019</v>
      </c>
    </row>
    <row r="1563" spans="2:65" s="334" customFormat="1">
      <c r="B1563" s="61"/>
      <c r="D1563" s="414" t="s">
        <v>197</v>
      </c>
      <c r="F1563" s="415" t="s">
        <v>8020</v>
      </c>
      <c r="I1563" s="240"/>
      <c r="L1563" s="61"/>
      <c r="M1563" s="94"/>
      <c r="N1563" s="333"/>
      <c r="O1563" s="333"/>
      <c r="P1563" s="333"/>
      <c r="Q1563" s="333"/>
      <c r="R1563" s="333"/>
      <c r="S1563" s="333"/>
      <c r="T1563" s="69"/>
      <c r="AT1563" s="55" t="s">
        <v>197</v>
      </c>
      <c r="AU1563" s="55" t="s">
        <v>115</v>
      </c>
    </row>
    <row r="1564" spans="2:65" s="418" customFormat="1">
      <c r="B1564" s="417"/>
      <c r="D1564" s="414" t="s">
        <v>201</v>
      </c>
      <c r="E1564" s="419" t="s">
        <v>69</v>
      </c>
      <c r="F1564" s="420" t="s">
        <v>7412</v>
      </c>
      <c r="H1564" s="419" t="s">
        <v>69</v>
      </c>
      <c r="I1564" s="421"/>
      <c r="L1564" s="417"/>
      <c r="M1564" s="422"/>
      <c r="N1564" s="423"/>
      <c r="O1564" s="423"/>
      <c r="P1564" s="423"/>
      <c r="Q1564" s="423"/>
      <c r="R1564" s="423"/>
      <c r="S1564" s="423"/>
      <c r="T1564" s="424"/>
      <c r="AT1564" s="419" t="s">
        <v>201</v>
      </c>
      <c r="AU1564" s="419" t="s">
        <v>115</v>
      </c>
      <c r="AV1564" s="418" t="s">
        <v>113</v>
      </c>
      <c r="AW1564" s="418" t="s">
        <v>93</v>
      </c>
      <c r="AX1564" s="418" t="s">
        <v>111</v>
      </c>
      <c r="AY1564" s="419" t="s">
        <v>188</v>
      </c>
    </row>
    <row r="1565" spans="2:65" s="418" customFormat="1">
      <c r="B1565" s="417"/>
      <c r="D1565" s="414" t="s">
        <v>201</v>
      </c>
      <c r="E1565" s="419" t="s">
        <v>69</v>
      </c>
      <c r="F1565" s="420" t="s">
        <v>7413</v>
      </c>
      <c r="H1565" s="419" t="s">
        <v>69</v>
      </c>
      <c r="I1565" s="421"/>
      <c r="L1565" s="417"/>
      <c r="M1565" s="422"/>
      <c r="N1565" s="423"/>
      <c r="O1565" s="423"/>
      <c r="P1565" s="423"/>
      <c r="Q1565" s="423"/>
      <c r="R1565" s="423"/>
      <c r="S1565" s="423"/>
      <c r="T1565" s="424"/>
      <c r="AT1565" s="419" t="s">
        <v>201</v>
      </c>
      <c r="AU1565" s="419" t="s">
        <v>115</v>
      </c>
      <c r="AV1565" s="418" t="s">
        <v>113</v>
      </c>
      <c r="AW1565" s="418" t="s">
        <v>93</v>
      </c>
      <c r="AX1565" s="418" t="s">
        <v>111</v>
      </c>
      <c r="AY1565" s="419" t="s">
        <v>188</v>
      </c>
    </row>
    <row r="1566" spans="2:65" s="418" customFormat="1">
      <c r="B1566" s="417"/>
      <c r="D1566" s="414" t="s">
        <v>201</v>
      </c>
      <c r="E1566" s="419" t="s">
        <v>69</v>
      </c>
      <c r="F1566" s="420" t="s">
        <v>7414</v>
      </c>
      <c r="H1566" s="419" t="s">
        <v>69</v>
      </c>
      <c r="I1566" s="421"/>
      <c r="L1566" s="417"/>
      <c r="M1566" s="422"/>
      <c r="N1566" s="423"/>
      <c r="O1566" s="423"/>
      <c r="P1566" s="423"/>
      <c r="Q1566" s="423"/>
      <c r="R1566" s="423"/>
      <c r="S1566" s="423"/>
      <c r="T1566" s="424"/>
      <c r="AT1566" s="419" t="s">
        <v>201</v>
      </c>
      <c r="AU1566" s="419" t="s">
        <v>115</v>
      </c>
      <c r="AV1566" s="418" t="s">
        <v>113</v>
      </c>
      <c r="AW1566" s="418" t="s">
        <v>93</v>
      </c>
      <c r="AX1566" s="418" t="s">
        <v>111</v>
      </c>
      <c r="AY1566" s="419" t="s">
        <v>188</v>
      </c>
    </row>
    <row r="1567" spans="2:65" s="418" customFormat="1">
      <c r="B1567" s="417"/>
      <c r="D1567" s="414" t="s">
        <v>201</v>
      </c>
      <c r="E1567" s="419" t="s">
        <v>69</v>
      </c>
      <c r="F1567" s="420" t="s">
        <v>7415</v>
      </c>
      <c r="H1567" s="419" t="s">
        <v>69</v>
      </c>
      <c r="I1567" s="421"/>
      <c r="L1567" s="417"/>
      <c r="M1567" s="422"/>
      <c r="N1567" s="423"/>
      <c r="O1567" s="423"/>
      <c r="P1567" s="423"/>
      <c r="Q1567" s="423"/>
      <c r="R1567" s="423"/>
      <c r="S1567" s="423"/>
      <c r="T1567" s="424"/>
      <c r="AT1567" s="419" t="s">
        <v>201</v>
      </c>
      <c r="AU1567" s="419" t="s">
        <v>115</v>
      </c>
      <c r="AV1567" s="418" t="s">
        <v>113</v>
      </c>
      <c r="AW1567" s="418" t="s">
        <v>93</v>
      </c>
      <c r="AX1567" s="418" t="s">
        <v>111</v>
      </c>
      <c r="AY1567" s="419" t="s">
        <v>188</v>
      </c>
    </row>
    <row r="1568" spans="2:65" s="418" customFormat="1">
      <c r="B1568" s="417"/>
      <c r="D1568" s="414" t="s">
        <v>201</v>
      </c>
      <c r="E1568" s="419" t="s">
        <v>69</v>
      </c>
      <c r="F1568" s="420" t="s">
        <v>7451</v>
      </c>
      <c r="H1568" s="419" t="s">
        <v>69</v>
      </c>
      <c r="I1568" s="421"/>
      <c r="L1568" s="417"/>
      <c r="M1568" s="422"/>
      <c r="N1568" s="423"/>
      <c r="O1568" s="423"/>
      <c r="P1568" s="423"/>
      <c r="Q1568" s="423"/>
      <c r="R1568" s="423"/>
      <c r="S1568" s="423"/>
      <c r="T1568" s="424"/>
      <c r="AT1568" s="419" t="s">
        <v>201</v>
      </c>
      <c r="AU1568" s="419" t="s">
        <v>115</v>
      </c>
      <c r="AV1568" s="418" t="s">
        <v>113</v>
      </c>
      <c r="AW1568" s="418" t="s">
        <v>93</v>
      </c>
      <c r="AX1568" s="418" t="s">
        <v>111</v>
      </c>
      <c r="AY1568" s="419" t="s">
        <v>188</v>
      </c>
    </row>
    <row r="1569" spans="2:65" s="418" customFormat="1">
      <c r="B1569" s="417"/>
      <c r="D1569" s="414" t="s">
        <v>201</v>
      </c>
      <c r="E1569" s="419" t="s">
        <v>69</v>
      </c>
      <c r="F1569" s="420" t="s">
        <v>7452</v>
      </c>
      <c r="H1569" s="419" t="s">
        <v>69</v>
      </c>
      <c r="I1569" s="421"/>
      <c r="L1569" s="417"/>
      <c r="M1569" s="422"/>
      <c r="N1569" s="423"/>
      <c r="O1569" s="423"/>
      <c r="P1569" s="423"/>
      <c r="Q1569" s="423"/>
      <c r="R1569" s="423"/>
      <c r="S1569" s="423"/>
      <c r="T1569" s="424"/>
      <c r="AT1569" s="419" t="s">
        <v>201</v>
      </c>
      <c r="AU1569" s="419" t="s">
        <v>115</v>
      </c>
      <c r="AV1569" s="418" t="s">
        <v>113</v>
      </c>
      <c r="AW1569" s="418" t="s">
        <v>93</v>
      </c>
      <c r="AX1569" s="418" t="s">
        <v>111</v>
      </c>
      <c r="AY1569" s="419" t="s">
        <v>188</v>
      </c>
    </row>
    <row r="1570" spans="2:65" s="418" customFormat="1">
      <c r="B1570" s="417"/>
      <c r="D1570" s="414" t="s">
        <v>201</v>
      </c>
      <c r="E1570" s="419" t="s">
        <v>69</v>
      </c>
      <c r="F1570" s="420" t="s">
        <v>8021</v>
      </c>
      <c r="H1570" s="419" t="s">
        <v>69</v>
      </c>
      <c r="I1570" s="421"/>
      <c r="L1570" s="417"/>
      <c r="M1570" s="422"/>
      <c r="N1570" s="423"/>
      <c r="O1570" s="423"/>
      <c r="P1570" s="423"/>
      <c r="Q1570" s="423"/>
      <c r="R1570" s="423"/>
      <c r="S1570" s="423"/>
      <c r="T1570" s="424"/>
      <c r="AT1570" s="419" t="s">
        <v>201</v>
      </c>
      <c r="AU1570" s="419" t="s">
        <v>115</v>
      </c>
      <c r="AV1570" s="418" t="s">
        <v>113</v>
      </c>
      <c r="AW1570" s="418" t="s">
        <v>93</v>
      </c>
      <c r="AX1570" s="418" t="s">
        <v>111</v>
      </c>
      <c r="AY1570" s="419" t="s">
        <v>188</v>
      </c>
    </row>
    <row r="1571" spans="2:65" s="418" customFormat="1">
      <c r="B1571" s="417"/>
      <c r="D1571" s="414" t="s">
        <v>201</v>
      </c>
      <c r="E1571" s="419" t="s">
        <v>69</v>
      </c>
      <c r="F1571" s="420" t="s">
        <v>8022</v>
      </c>
      <c r="H1571" s="419" t="s">
        <v>69</v>
      </c>
      <c r="I1571" s="421"/>
      <c r="L1571" s="417"/>
      <c r="M1571" s="422"/>
      <c r="N1571" s="423"/>
      <c r="O1571" s="423"/>
      <c r="P1571" s="423"/>
      <c r="Q1571" s="423"/>
      <c r="R1571" s="423"/>
      <c r="S1571" s="423"/>
      <c r="T1571" s="424"/>
      <c r="AT1571" s="419" t="s">
        <v>201</v>
      </c>
      <c r="AU1571" s="419" t="s">
        <v>115</v>
      </c>
      <c r="AV1571" s="418" t="s">
        <v>113</v>
      </c>
      <c r="AW1571" s="418" t="s">
        <v>93</v>
      </c>
      <c r="AX1571" s="418" t="s">
        <v>111</v>
      </c>
      <c r="AY1571" s="419" t="s">
        <v>188</v>
      </c>
    </row>
    <row r="1572" spans="2:65" s="426" customFormat="1">
      <c r="B1572" s="425"/>
      <c r="D1572" s="414" t="s">
        <v>201</v>
      </c>
      <c r="E1572" s="427" t="s">
        <v>69</v>
      </c>
      <c r="F1572" s="428" t="s">
        <v>8023</v>
      </c>
      <c r="H1572" s="429">
        <v>10</v>
      </c>
      <c r="I1572" s="430"/>
      <c r="L1572" s="425"/>
      <c r="M1572" s="431"/>
      <c r="N1572" s="432"/>
      <c r="O1572" s="432"/>
      <c r="P1572" s="432"/>
      <c r="Q1572" s="432"/>
      <c r="R1572" s="432"/>
      <c r="S1572" s="432"/>
      <c r="T1572" s="433"/>
      <c r="AT1572" s="427" t="s">
        <v>201</v>
      </c>
      <c r="AU1572" s="427" t="s">
        <v>115</v>
      </c>
      <c r="AV1572" s="426" t="s">
        <v>115</v>
      </c>
      <c r="AW1572" s="426" t="s">
        <v>93</v>
      </c>
      <c r="AX1572" s="426" t="s">
        <v>111</v>
      </c>
      <c r="AY1572" s="427" t="s">
        <v>188</v>
      </c>
    </row>
    <row r="1573" spans="2:65" s="418" customFormat="1">
      <c r="B1573" s="417"/>
      <c r="D1573" s="414" t="s">
        <v>201</v>
      </c>
      <c r="E1573" s="419" t="s">
        <v>69</v>
      </c>
      <c r="F1573" s="420" t="s">
        <v>7463</v>
      </c>
      <c r="H1573" s="419" t="s">
        <v>69</v>
      </c>
      <c r="I1573" s="421"/>
      <c r="L1573" s="417"/>
      <c r="M1573" s="422"/>
      <c r="N1573" s="423"/>
      <c r="O1573" s="423"/>
      <c r="P1573" s="423"/>
      <c r="Q1573" s="423"/>
      <c r="R1573" s="423"/>
      <c r="S1573" s="423"/>
      <c r="T1573" s="424"/>
      <c r="AT1573" s="419" t="s">
        <v>201</v>
      </c>
      <c r="AU1573" s="419" t="s">
        <v>115</v>
      </c>
      <c r="AV1573" s="418" t="s">
        <v>113</v>
      </c>
      <c r="AW1573" s="418" t="s">
        <v>93</v>
      </c>
      <c r="AX1573" s="418" t="s">
        <v>111</v>
      </c>
      <c r="AY1573" s="419" t="s">
        <v>188</v>
      </c>
    </row>
    <row r="1574" spans="2:65" s="418" customFormat="1">
      <c r="B1574" s="417"/>
      <c r="D1574" s="414" t="s">
        <v>201</v>
      </c>
      <c r="E1574" s="419" t="s">
        <v>69</v>
      </c>
      <c r="F1574" s="420" t="s">
        <v>8022</v>
      </c>
      <c r="H1574" s="419" t="s">
        <v>69</v>
      </c>
      <c r="I1574" s="421"/>
      <c r="L1574" s="417"/>
      <c r="M1574" s="422"/>
      <c r="N1574" s="423"/>
      <c r="O1574" s="423"/>
      <c r="P1574" s="423"/>
      <c r="Q1574" s="423"/>
      <c r="R1574" s="423"/>
      <c r="S1574" s="423"/>
      <c r="T1574" s="424"/>
      <c r="AT1574" s="419" t="s">
        <v>201</v>
      </c>
      <c r="AU1574" s="419" t="s">
        <v>115</v>
      </c>
      <c r="AV1574" s="418" t="s">
        <v>113</v>
      </c>
      <c r="AW1574" s="418" t="s">
        <v>93</v>
      </c>
      <c r="AX1574" s="418" t="s">
        <v>111</v>
      </c>
      <c r="AY1574" s="419" t="s">
        <v>188</v>
      </c>
    </row>
    <row r="1575" spans="2:65" s="426" customFormat="1">
      <c r="B1575" s="425"/>
      <c r="D1575" s="414" t="s">
        <v>201</v>
      </c>
      <c r="E1575" s="427" t="s">
        <v>69</v>
      </c>
      <c r="F1575" s="428" t="s">
        <v>7454</v>
      </c>
      <c r="H1575" s="429">
        <v>10</v>
      </c>
      <c r="I1575" s="430"/>
      <c r="L1575" s="425"/>
      <c r="M1575" s="431"/>
      <c r="N1575" s="432"/>
      <c r="O1575" s="432"/>
      <c r="P1575" s="432"/>
      <c r="Q1575" s="432"/>
      <c r="R1575" s="432"/>
      <c r="S1575" s="432"/>
      <c r="T1575" s="433"/>
      <c r="AT1575" s="427" t="s">
        <v>201</v>
      </c>
      <c r="AU1575" s="427" t="s">
        <v>115</v>
      </c>
      <c r="AV1575" s="426" t="s">
        <v>115</v>
      </c>
      <c r="AW1575" s="426" t="s">
        <v>93</v>
      </c>
      <c r="AX1575" s="426" t="s">
        <v>111</v>
      </c>
      <c r="AY1575" s="427" t="s">
        <v>188</v>
      </c>
    </row>
    <row r="1576" spans="2:65" s="435" customFormat="1">
      <c r="B1576" s="434"/>
      <c r="D1576" s="414" t="s">
        <v>201</v>
      </c>
      <c r="E1576" s="436" t="s">
        <v>69</v>
      </c>
      <c r="F1576" s="437" t="s">
        <v>210</v>
      </c>
      <c r="H1576" s="438">
        <v>20</v>
      </c>
      <c r="I1576" s="439"/>
      <c r="L1576" s="434"/>
      <c r="M1576" s="440"/>
      <c r="N1576" s="441"/>
      <c r="O1576" s="441"/>
      <c r="P1576" s="441"/>
      <c r="Q1576" s="441"/>
      <c r="R1576" s="441"/>
      <c r="S1576" s="441"/>
      <c r="T1576" s="442"/>
      <c r="AT1576" s="436" t="s">
        <v>201</v>
      </c>
      <c r="AU1576" s="436" t="s">
        <v>115</v>
      </c>
      <c r="AV1576" s="435" t="s">
        <v>195</v>
      </c>
      <c r="AW1576" s="435" t="s">
        <v>93</v>
      </c>
      <c r="AX1576" s="435" t="s">
        <v>113</v>
      </c>
      <c r="AY1576" s="436" t="s">
        <v>188</v>
      </c>
    </row>
    <row r="1577" spans="2:65" s="334" customFormat="1" ht="16.5" customHeight="1">
      <c r="B1577" s="86"/>
      <c r="C1577" s="455" t="s">
        <v>3342</v>
      </c>
      <c r="D1577" s="455" t="s">
        <v>521</v>
      </c>
      <c r="E1577" s="456" t="s">
        <v>8024</v>
      </c>
      <c r="F1577" s="457" t="s">
        <v>8025</v>
      </c>
      <c r="G1577" s="458" t="s">
        <v>578</v>
      </c>
      <c r="H1577" s="459">
        <v>20</v>
      </c>
      <c r="I1577" s="460"/>
      <c r="J1577" s="461">
        <f>ROUND(I1577*H1577,2)</f>
        <v>0</v>
      </c>
      <c r="K1577" s="457" t="s">
        <v>194</v>
      </c>
      <c r="L1577" s="462"/>
      <c r="M1577" s="463" t="s">
        <v>69</v>
      </c>
      <c r="N1577" s="464" t="s">
        <v>100</v>
      </c>
      <c r="O1577" s="333"/>
      <c r="P1577" s="412">
        <f>O1577*H1577</f>
        <v>0</v>
      </c>
      <c r="Q1577" s="412">
        <v>1.0000000000000001E-5</v>
      </c>
      <c r="R1577" s="412">
        <f>Q1577*H1577</f>
        <v>2.0000000000000001E-4</v>
      </c>
      <c r="S1577" s="412">
        <v>0</v>
      </c>
      <c r="T1577" s="413">
        <f>S1577*H1577</f>
        <v>0</v>
      </c>
      <c r="AR1577" s="55" t="s">
        <v>2117</v>
      </c>
      <c r="AT1577" s="55" t="s">
        <v>521</v>
      </c>
      <c r="AU1577" s="55" t="s">
        <v>115</v>
      </c>
      <c r="AY1577" s="55" t="s">
        <v>188</v>
      </c>
      <c r="BE1577" s="93">
        <f>IF(N1577="základní",J1577,0)</f>
        <v>0</v>
      </c>
      <c r="BF1577" s="93">
        <f>IF(N1577="snížená",J1577,0)</f>
        <v>0</v>
      </c>
      <c r="BG1577" s="93">
        <f>IF(N1577="zákl. přenesená",J1577,0)</f>
        <v>0</v>
      </c>
      <c r="BH1577" s="93">
        <f>IF(N1577="sníž. přenesená",J1577,0)</f>
        <v>0</v>
      </c>
      <c r="BI1577" s="93">
        <f>IF(N1577="nulová",J1577,0)</f>
        <v>0</v>
      </c>
      <c r="BJ1577" s="55" t="s">
        <v>113</v>
      </c>
      <c r="BK1577" s="93">
        <f>ROUND(I1577*H1577,2)</f>
        <v>0</v>
      </c>
      <c r="BL1577" s="55" t="s">
        <v>2117</v>
      </c>
      <c r="BM1577" s="55" t="s">
        <v>8026</v>
      </c>
    </row>
    <row r="1578" spans="2:65" s="334" customFormat="1">
      <c r="B1578" s="61"/>
      <c r="D1578" s="414" t="s">
        <v>197</v>
      </c>
      <c r="F1578" s="415" t="s">
        <v>8025</v>
      </c>
      <c r="I1578" s="240"/>
      <c r="L1578" s="61"/>
      <c r="M1578" s="94"/>
      <c r="N1578" s="333"/>
      <c r="O1578" s="333"/>
      <c r="P1578" s="333"/>
      <c r="Q1578" s="333"/>
      <c r="R1578" s="333"/>
      <c r="S1578" s="333"/>
      <c r="T1578" s="69"/>
      <c r="AT1578" s="55" t="s">
        <v>197</v>
      </c>
      <c r="AU1578" s="55" t="s">
        <v>115</v>
      </c>
    </row>
    <row r="1579" spans="2:65" s="418" customFormat="1">
      <c r="B1579" s="417"/>
      <c r="D1579" s="414" t="s">
        <v>201</v>
      </c>
      <c r="E1579" s="419" t="s">
        <v>69</v>
      </c>
      <c r="F1579" s="420" t="s">
        <v>7412</v>
      </c>
      <c r="H1579" s="419" t="s">
        <v>69</v>
      </c>
      <c r="I1579" s="421"/>
      <c r="L1579" s="417"/>
      <c r="M1579" s="422"/>
      <c r="N1579" s="423"/>
      <c r="O1579" s="423"/>
      <c r="P1579" s="423"/>
      <c r="Q1579" s="423"/>
      <c r="R1579" s="423"/>
      <c r="S1579" s="423"/>
      <c r="T1579" s="424"/>
      <c r="AT1579" s="419" t="s">
        <v>201</v>
      </c>
      <c r="AU1579" s="419" t="s">
        <v>115</v>
      </c>
      <c r="AV1579" s="418" t="s">
        <v>113</v>
      </c>
      <c r="AW1579" s="418" t="s">
        <v>93</v>
      </c>
      <c r="AX1579" s="418" t="s">
        <v>111</v>
      </c>
      <c r="AY1579" s="419" t="s">
        <v>188</v>
      </c>
    </row>
    <row r="1580" spans="2:65" s="418" customFormat="1">
      <c r="B1580" s="417"/>
      <c r="D1580" s="414" t="s">
        <v>201</v>
      </c>
      <c r="E1580" s="419" t="s">
        <v>69</v>
      </c>
      <c r="F1580" s="420" t="s">
        <v>7413</v>
      </c>
      <c r="H1580" s="419" t="s">
        <v>69</v>
      </c>
      <c r="I1580" s="421"/>
      <c r="L1580" s="417"/>
      <c r="M1580" s="422"/>
      <c r="N1580" s="423"/>
      <c r="O1580" s="423"/>
      <c r="P1580" s="423"/>
      <c r="Q1580" s="423"/>
      <c r="R1580" s="423"/>
      <c r="S1580" s="423"/>
      <c r="T1580" s="424"/>
      <c r="AT1580" s="419" t="s">
        <v>201</v>
      </c>
      <c r="AU1580" s="419" t="s">
        <v>115</v>
      </c>
      <c r="AV1580" s="418" t="s">
        <v>113</v>
      </c>
      <c r="AW1580" s="418" t="s">
        <v>93</v>
      </c>
      <c r="AX1580" s="418" t="s">
        <v>111</v>
      </c>
      <c r="AY1580" s="419" t="s">
        <v>188</v>
      </c>
    </row>
    <row r="1581" spans="2:65" s="418" customFormat="1">
      <c r="B1581" s="417"/>
      <c r="D1581" s="414" t="s">
        <v>201</v>
      </c>
      <c r="E1581" s="419" t="s">
        <v>69</v>
      </c>
      <c r="F1581" s="420" t="s">
        <v>7414</v>
      </c>
      <c r="H1581" s="419" t="s">
        <v>69</v>
      </c>
      <c r="I1581" s="421"/>
      <c r="L1581" s="417"/>
      <c r="M1581" s="422"/>
      <c r="N1581" s="423"/>
      <c r="O1581" s="423"/>
      <c r="P1581" s="423"/>
      <c r="Q1581" s="423"/>
      <c r="R1581" s="423"/>
      <c r="S1581" s="423"/>
      <c r="T1581" s="424"/>
      <c r="AT1581" s="419" t="s">
        <v>201</v>
      </c>
      <c r="AU1581" s="419" t="s">
        <v>115</v>
      </c>
      <c r="AV1581" s="418" t="s">
        <v>113</v>
      </c>
      <c r="AW1581" s="418" t="s">
        <v>93</v>
      </c>
      <c r="AX1581" s="418" t="s">
        <v>111</v>
      </c>
      <c r="AY1581" s="419" t="s">
        <v>188</v>
      </c>
    </row>
    <row r="1582" spans="2:65" s="418" customFormat="1">
      <c r="B1582" s="417"/>
      <c r="D1582" s="414" t="s">
        <v>201</v>
      </c>
      <c r="E1582" s="419" t="s">
        <v>69</v>
      </c>
      <c r="F1582" s="420" t="s">
        <v>7415</v>
      </c>
      <c r="H1582" s="419" t="s">
        <v>69</v>
      </c>
      <c r="I1582" s="421"/>
      <c r="L1582" s="417"/>
      <c r="M1582" s="422"/>
      <c r="N1582" s="423"/>
      <c r="O1582" s="423"/>
      <c r="P1582" s="423"/>
      <c r="Q1582" s="423"/>
      <c r="R1582" s="423"/>
      <c r="S1582" s="423"/>
      <c r="T1582" s="424"/>
      <c r="AT1582" s="419" t="s">
        <v>201</v>
      </c>
      <c r="AU1582" s="419" t="s">
        <v>115</v>
      </c>
      <c r="AV1582" s="418" t="s">
        <v>113</v>
      </c>
      <c r="AW1582" s="418" t="s">
        <v>93</v>
      </c>
      <c r="AX1582" s="418" t="s">
        <v>111</v>
      </c>
      <c r="AY1582" s="419" t="s">
        <v>188</v>
      </c>
    </row>
    <row r="1583" spans="2:65" s="418" customFormat="1">
      <c r="B1583" s="417"/>
      <c r="D1583" s="414" t="s">
        <v>201</v>
      </c>
      <c r="E1583" s="419" t="s">
        <v>69</v>
      </c>
      <c r="F1583" s="420" t="s">
        <v>7458</v>
      </c>
      <c r="H1583" s="419" t="s">
        <v>69</v>
      </c>
      <c r="I1583" s="421"/>
      <c r="L1583" s="417"/>
      <c r="M1583" s="422"/>
      <c r="N1583" s="423"/>
      <c r="O1583" s="423"/>
      <c r="P1583" s="423"/>
      <c r="Q1583" s="423"/>
      <c r="R1583" s="423"/>
      <c r="S1583" s="423"/>
      <c r="T1583" s="424"/>
      <c r="AT1583" s="419" t="s">
        <v>201</v>
      </c>
      <c r="AU1583" s="419" t="s">
        <v>115</v>
      </c>
      <c r="AV1583" s="418" t="s">
        <v>113</v>
      </c>
      <c r="AW1583" s="418" t="s">
        <v>93</v>
      </c>
      <c r="AX1583" s="418" t="s">
        <v>111</v>
      </c>
      <c r="AY1583" s="419" t="s">
        <v>188</v>
      </c>
    </row>
    <row r="1584" spans="2:65" s="418" customFormat="1">
      <c r="B1584" s="417"/>
      <c r="D1584" s="414" t="s">
        <v>201</v>
      </c>
      <c r="E1584" s="419" t="s">
        <v>69</v>
      </c>
      <c r="F1584" s="420" t="s">
        <v>7452</v>
      </c>
      <c r="H1584" s="419" t="s">
        <v>69</v>
      </c>
      <c r="I1584" s="421"/>
      <c r="L1584" s="417"/>
      <c r="M1584" s="422"/>
      <c r="N1584" s="423"/>
      <c r="O1584" s="423"/>
      <c r="P1584" s="423"/>
      <c r="Q1584" s="423"/>
      <c r="R1584" s="423"/>
      <c r="S1584" s="423"/>
      <c r="T1584" s="424"/>
      <c r="AT1584" s="419" t="s">
        <v>201</v>
      </c>
      <c r="AU1584" s="419" t="s">
        <v>115</v>
      </c>
      <c r="AV1584" s="418" t="s">
        <v>113</v>
      </c>
      <c r="AW1584" s="418" t="s">
        <v>93</v>
      </c>
      <c r="AX1584" s="418" t="s">
        <v>111</v>
      </c>
      <c r="AY1584" s="419" t="s">
        <v>188</v>
      </c>
    </row>
    <row r="1585" spans="2:65" s="418" customFormat="1">
      <c r="B1585" s="417"/>
      <c r="D1585" s="414" t="s">
        <v>201</v>
      </c>
      <c r="E1585" s="419" t="s">
        <v>69</v>
      </c>
      <c r="F1585" s="420" t="s">
        <v>8021</v>
      </c>
      <c r="H1585" s="419" t="s">
        <v>69</v>
      </c>
      <c r="I1585" s="421"/>
      <c r="L1585" s="417"/>
      <c r="M1585" s="422"/>
      <c r="N1585" s="423"/>
      <c r="O1585" s="423"/>
      <c r="P1585" s="423"/>
      <c r="Q1585" s="423"/>
      <c r="R1585" s="423"/>
      <c r="S1585" s="423"/>
      <c r="T1585" s="424"/>
      <c r="AT1585" s="419" t="s">
        <v>201</v>
      </c>
      <c r="AU1585" s="419" t="s">
        <v>115</v>
      </c>
      <c r="AV1585" s="418" t="s">
        <v>113</v>
      </c>
      <c r="AW1585" s="418" t="s">
        <v>93</v>
      </c>
      <c r="AX1585" s="418" t="s">
        <v>111</v>
      </c>
      <c r="AY1585" s="419" t="s">
        <v>188</v>
      </c>
    </row>
    <row r="1586" spans="2:65" s="418" customFormat="1">
      <c r="B1586" s="417"/>
      <c r="D1586" s="414" t="s">
        <v>201</v>
      </c>
      <c r="E1586" s="419" t="s">
        <v>69</v>
      </c>
      <c r="F1586" s="420" t="s">
        <v>8022</v>
      </c>
      <c r="H1586" s="419" t="s">
        <v>69</v>
      </c>
      <c r="I1586" s="421"/>
      <c r="L1586" s="417"/>
      <c r="M1586" s="422"/>
      <c r="N1586" s="423"/>
      <c r="O1586" s="423"/>
      <c r="P1586" s="423"/>
      <c r="Q1586" s="423"/>
      <c r="R1586" s="423"/>
      <c r="S1586" s="423"/>
      <c r="T1586" s="424"/>
      <c r="AT1586" s="419" t="s">
        <v>201</v>
      </c>
      <c r="AU1586" s="419" t="s">
        <v>115</v>
      </c>
      <c r="AV1586" s="418" t="s">
        <v>113</v>
      </c>
      <c r="AW1586" s="418" t="s">
        <v>93</v>
      </c>
      <c r="AX1586" s="418" t="s">
        <v>111</v>
      </c>
      <c r="AY1586" s="419" t="s">
        <v>188</v>
      </c>
    </row>
    <row r="1587" spans="2:65" s="426" customFormat="1">
      <c r="B1587" s="425"/>
      <c r="D1587" s="414" t="s">
        <v>201</v>
      </c>
      <c r="E1587" s="427" t="s">
        <v>69</v>
      </c>
      <c r="F1587" s="428" t="s">
        <v>8023</v>
      </c>
      <c r="H1587" s="429">
        <v>10</v>
      </c>
      <c r="I1587" s="430"/>
      <c r="L1587" s="425"/>
      <c r="M1587" s="431"/>
      <c r="N1587" s="432"/>
      <c r="O1587" s="432"/>
      <c r="P1587" s="432"/>
      <c r="Q1587" s="432"/>
      <c r="R1587" s="432"/>
      <c r="S1587" s="432"/>
      <c r="T1587" s="433"/>
      <c r="AT1587" s="427" t="s">
        <v>201</v>
      </c>
      <c r="AU1587" s="427" t="s">
        <v>115</v>
      </c>
      <c r="AV1587" s="426" t="s">
        <v>115</v>
      </c>
      <c r="AW1587" s="426" t="s">
        <v>93</v>
      </c>
      <c r="AX1587" s="426" t="s">
        <v>111</v>
      </c>
      <c r="AY1587" s="427" t="s">
        <v>188</v>
      </c>
    </row>
    <row r="1588" spans="2:65" s="418" customFormat="1">
      <c r="B1588" s="417"/>
      <c r="D1588" s="414" t="s">
        <v>201</v>
      </c>
      <c r="E1588" s="419" t="s">
        <v>69</v>
      </c>
      <c r="F1588" s="420" t="s">
        <v>7463</v>
      </c>
      <c r="H1588" s="419" t="s">
        <v>69</v>
      </c>
      <c r="I1588" s="421"/>
      <c r="L1588" s="417"/>
      <c r="M1588" s="422"/>
      <c r="N1588" s="423"/>
      <c r="O1588" s="423"/>
      <c r="P1588" s="423"/>
      <c r="Q1588" s="423"/>
      <c r="R1588" s="423"/>
      <c r="S1588" s="423"/>
      <c r="T1588" s="424"/>
      <c r="AT1588" s="419" t="s">
        <v>201</v>
      </c>
      <c r="AU1588" s="419" t="s">
        <v>115</v>
      </c>
      <c r="AV1588" s="418" t="s">
        <v>113</v>
      </c>
      <c r="AW1588" s="418" t="s">
        <v>93</v>
      </c>
      <c r="AX1588" s="418" t="s">
        <v>111</v>
      </c>
      <c r="AY1588" s="419" t="s">
        <v>188</v>
      </c>
    </row>
    <row r="1589" spans="2:65" s="418" customFormat="1">
      <c r="B1589" s="417"/>
      <c r="D1589" s="414" t="s">
        <v>201</v>
      </c>
      <c r="E1589" s="419" t="s">
        <v>69</v>
      </c>
      <c r="F1589" s="420" t="s">
        <v>8022</v>
      </c>
      <c r="H1589" s="419" t="s">
        <v>69</v>
      </c>
      <c r="I1589" s="421"/>
      <c r="L1589" s="417"/>
      <c r="M1589" s="422"/>
      <c r="N1589" s="423"/>
      <c r="O1589" s="423"/>
      <c r="P1589" s="423"/>
      <c r="Q1589" s="423"/>
      <c r="R1589" s="423"/>
      <c r="S1589" s="423"/>
      <c r="T1589" s="424"/>
      <c r="AT1589" s="419" t="s">
        <v>201</v>
      </c>
      <c r="AU1589" s="419" t="s">
        <v>115</v>
      </c>
      <c r="AV1589" s="418" t="s">
        <v>113</v>
      </c>
      <c r="AW1589" s="418" t="s">
        <v>93</v>
      </c>
      <c r="AX1589" s="418" t="s">
        <v>111</v>
      </c>
      <c r="AY1589" s="419" t="s">
        <v>188</v>
      </c>
    </row>
    <row r="1590" spans="2:65" s="426" customFormat="1">
      <c r="B1590" s="425"/>
      <c r="D1590" s="414" t="s">
        <v>201</v>
      </c>
      <c r="E1590" s="427" t="s">
        <v>69</v>
      </c>
      <c r="F1590" s="428" t="s">
        <v>7454</v>
      </c>
      <c r="H1590" s="429">
        <v>10</v>
      </c>
      <c r="I1590" s="430"/>
      <c r="L1590" s="425"/>
      <c r="M1590" s="431"/>
      <c r="N1590" s="432"/>
      <c r="O1590" s="432"/>
      <c r="P1590" s="432"/>
      <c r="Q1590" s="432"/>
      <c r="R1590" s="432"/>
      <c r="S1590" s="432"/>
      <c r="T1590" s="433"/>
      <c r="AT1590" s="427" t="s">
        <v>201</v>
      </c>
      <c r="AU1590" s="427" t="s">
        <v>115</v>
      </c>
      <c r="AV1590" s="426" t="s">
        <v>115</v>
      </c>
      <c r="AW1590" s="426" t="s">
        <v>93</v>
      </c>
      <c r="AX1590" s="426" t="s">
        <v>111</v>
      </c>
      <c r="AY1590" s="427" t="s">
        <v>188</v>
      </c>
    </row>
    <row r="1591" spans="2:65" s="435" customFormat="1">
      <c r="B1591" s="434"/>
      <c r="D1591" s="414" t="s">
        <v>201</v>
      </c>
      <c r="E1591" s="436" t="s">
        <v>69</v>
      </c>
      <c r="F1591" s="437" t="s">
        <v>210</v>
      </c>
      <c r="H1591" s="438">
        <v>20</v>
      </c>
      <c r="I1591" s="439"/>
      <c r="L1591" s="434"/>
      <c r="M1591" s="440"/>
      <c r="N1591" s="441"/>
      <c r="O1591" s="441"/>
      <c r="P1591" s="441"/>
      <c r="Q1591" s="441"/>
      <c r="R1591" s="441"/>
      <c r="S1591" s="441"/>
      <c r="T1591" s="442"/>
      <c r="AT1591" s="436" t="s">
        <v>201</v>
      </c>
      <c r="AU1591" s="436" t="s">
        <v>115</v>
      </c>
      <c r="AV1591" s="435" t="s">
        <v>195</v>
      </c>
      <c r="AW1591" s="435" t="s">
        <v>93</v>
      </c>
      <c r="AX1591" s="435" t="s">
        <v>113</v>
      </c>
      <c r="AY1591" s="436" t="s">
        <v>188</v>
      </c>
    </row>
    <row r="1592" spans="2:65" s="334" customFormat="1" ht="16.5" customHeight="1">
      <c r="B1592" s="86"/>
      <c r="C1592" s="87" t="s">
        <v>2117</v>
      </c>
      <c r="D1592" s="87" t="s">
        <v>190</v>
      </c>
      <c r="E1592" s="88" t="s">
        <v>8027</v>
      </c>
      <c r="F1592" s="89" t="s">
        <v>8028</v>
      </c>
      <c r="G1592" s="90" t="s">
        <v>578</v>
      </c>
      <c r="H1592" s="91">
        <v>10</v>
      </c>
      <c r="I1592" s="238"/>
      <c r="J1592" s="92">
        <f>ROUND(I1592*H1592,2)</f>
        <v>0</v>
      </c>
      <c r="K1592" s="89" t="s">
        <v>449</v>
      </c>
      <c r="L1592" s="61"/>
      <c r="M1592" s="410" t="s">
        <v>69</v>
      </c>
      <c r="N1592" s="411" t="s">
        <v>100</v>
      </c>
      <c r="O1592" s="333"/>
      <c r="P1592" s="412">
        <f>O1592*H1592</f>
        <v>0</v>
      </c>
      <c r="Q1592" s="412">
        <v>0</v>
      </c>
      <c r="R1592" s="412">
        <f>Q1592*H1592</f>
        <v>0</v>
      </c>
      <c r="S1592" s="412">
        <v>0</v>
      </c>
      <c r="T1592" s="413">
        <f>S1592*H1592</f>
        <v>0</v>
      </c>
      <c r="AR1592" s="55" t="s">
        <v>741</v>
      </c>
      <c r="AT1592" s="55" t="s">
        <v>190</v>
      </c>
      <c r="AU1592" s="55" t="s">
        <v>115</v>
      </c>
      <c r="AY1592" s="55" t="s">
        <v>188</v>
      </c>
      <c r="BE1592" s="93">
        <f>IF(N1592="základní",J1592,0)</f>
        <v>0</v>
      </c>
      <c r="BF1592" s="93">
        <f>IF(N1592="snížená",J1592,0)</f>
        <v>0</v>
      </c>
      <c r="BG1592" s="93">
        <f>IF(N1592="zákl. přenesená",J1592,0)</f>
        <v>0</v>
      </c>
      <c r="BH1592" s="93">
        <f>IF(N1592="sníž. přenesená",J1592,0)</f>
        <v>0</v>
      </c>
      <c r="BI1592" s="93">
        <f>IF(N1592="nulová",J1592,0)</f>
        <v>0</v>
      </c>
      <c r="BJ1592" s="55" t="s">
        <v>113</v>
      </c>
      <c r="BK1592" s="93">
        <f>ROUND(I1592*H1592,2)</f>
        <v>0</v>
      </c>
      <c r="BL1592" s="55" t="s">
        <v>741</v>
      </c>
      <c r="BM1592" s="55" t="s">
        <v>8029</v>
      </c>
    </row>
    <row r="1593" spans="2:65" s="334" customFormat="1">
      <c r="B1593" s="61"/>
      <c r="D1593" s="414" t="s">
        <v>197</v>
      </c>
      <c r="F1593" s="415" t="s">
        <v>8028</v>
      </c>
      <c r="I1593" s="240"/>
      <c r="L1593" s="61"/>
      <c r="M1593" s="94"/>
      <c r="N1593" s="333"/>
      <c r="O1593" s="333"/>
      <c r="P1593" s="333"/>
      <c r="Q1593" s="333"/>
      <c r="R1593" s="333"/>
      <c r="S1593" s="333"/>
      <c r="T1593" s="69"/>
      <c r="AT1593" s="55" t="s">
        <v>197</v>
      </c>
      <c r="AU1593" s="55" t="s">
        <v>115</v>
      </c>
    </row>
    <row r="1594" spans="2:65" s="418" customFormat="1">
      <c r="B1594" s="417"/>
      <c r="D1594" s="414" t="s">
        <v>201</v>
      </c>
      <c r="E1594" s="419" t="s">
        <v>69</v>
      </c>
      <c r="F1594" s="420" t="s">
        <v>7412</v>
      </c>
      <c r="H1594" s="419" t="s">
        <v>69</v>
      </c>
      <c r="I1594" s="421"/>
      <c r="L1594" s="417"/>
      <c r="M1594" s="422"/>
      <c r="N1594" s="423"/>
      <c r="O1594" s="423"/>
      <c r="P1594" s="423"/>
      <c r="Q1594" s="423"/>
      <c r="R1594" s="423"/>
      <c r="S1594" s="423"/>
      <c r="T1594" s="424"/>
      <c r="AT1594" s="419" t="s">
        <v>201</v>
      </c>
      <c r="AU1594" s="419" t="s">
        <v>115</v>
      </c>
      <c r="AV1594" s="418" t="s">
        <v>113</v>
      </c>
      <c r="AW1594" s="418" t="s">
        <v>93</v>
      </c>
      <c r="AX1594" s="418" t="s">
        <v>111</v>
      </c>
      <c r="AY1594" s="419" t="s">
        <v>188</v>
      </c>
    </row>
    <row r="1595" spans="2:65" s="418" customFormat="1">
      <c r="B1595" s="417"/>
      <c r="D1595" s="414" t="s">
        <v>201</v>
      </c>
      <c r="E1595" s="419" t="s">
        <v>69</v>
      </c>
      <c r="F1595" s="420" t="s">
        <v>7413</v>
      </c>
      <c r="H1595" s="419" t="s">
        <v>69</v>
      </c>
      <c r="I1595" s="421"/>
      <c r="L1595" s="417"/>
      <c r="M1595" s="422"/>
      <c r="N1595" s="423"/>
      <c r="O1595" s="423"/>
      <c r="P1595" s="423"/>
      <c r="Q1595" s="423"/>
      <c r="R1595" s="423"/>
      <c r="S1595" s="423"/>
      <c r="T1595" s="424"/>
      <c r="AT1595" s="419" t="s">
        <v>201</v>
      </c>
      <c r="AU1595" s="419" t="s">
        <v>115</v>
      </c>
      <c r="AV1595" s="418" t="s">
        <v>113</v>
      </c>
      <c r="AW1595" s="418" t="s">
        <v>93</v>
      </c>
      <c r="AX1595" s="418" t="s">
        <v>111</v>
      </c>
      <c r="AY1595" s="419" t="s">
        <v>188</v>
      </c>
    </row>
    <row r="1596" spans="2:65" s="418" customFormat="1">
      <c r="B1596" s="417"/>
      <c r="D1596" s="414" t="s">
        <v>201</v>
      </c>
      <c r="E1596" s="419" t="s">
        <v>69</v>
      </c>
      <c r="F1596" s="420" t="s">
        <v>7414</v>
      </c>
      <c r="H1596" s="419" t="s">
        <v>69</v>
      </c>
      <c r="I1596" s="421"/>
      <c r="L1596" s="417"/>
      <c r="M1596" s="422"/>
      <c r="N1596" s="423"/>
      <c r="O1596" s="423"/>
      <c r="P1596" s="423"/>
      <c r="Q1596" s="423"/>
      <c r="R1596" s="423"/>
      <c r="S1596" s="423"/>
      <c r="T1596" s="424"/>
      <c r="AT1596" s="419" t="s">
        <v>201</v>
      </c>
      <c r="AU1596" s="419" t="s">
        <v>115</v>
      </c>
      <c r="AV1596" s="418" t="s">
        <v>113</v>
      </c>
      <c r="AW1596" s="418" t="s">
        <v>93</v>
      </c>
      <c r="AX1596" s="418" t="s">
        <v>111</v>
      </c>
      <c r="AY1596" s="419" t="s">
        <v>188</v>
      </c>
    </row>
    <row r="1597" spans="2:65" s="418" customFormat="1">
      <c r="B1597" s="417"/>
      <c r="D1597" s="414" t="s">
        <v>201</v>
      </c>
      <c r="E1597" s="419" t="s">
        <v>69</v>
      </c>
      <c r="F1597" s="420" t="s">
        <v>7415</v>
      </c>
      <c r="H1597" s="419" t="s">
        <v>69</v>
      </c>
      <c r="I1597" s="421"/>
      <c r="L1597" s="417"/>
      <c r="M1597" s="422"/>
      <c r="N1597" s="423"/>
      <c r="O1597" s="423"/>
      <c r="P1597" s="423"/>
      <c r="Q1597" s="423"/>
      <c r="R1597" s="423"/>
      <c r="S1597" s="423"/>
      <c r="T1597" s="424"/>
      <c r="AT1597" s="419" t="s">
        <v>201</v>
      </c>
      <c r="AU1597" s="419" t="s">
        <v>115</v>
      </c>
      <c r="AV1597" s="418" t="s">
        <v>113</v>
      </c>
      <c r="AW1597" s="418" t="s">
        <v>93</v>
      </c>
      <c r="AX1597" s="418" t="s">
        <v>111</v>
      </c>
      <c r="AY1597" s="419" t="s">
        <v>188</v>
      </c>
    </row>
    <row r="1598" spans="2:65" s="418" customFormat="1">
      <c r="B1598" s="417"/>
      <c r="D1598" s="414" t="s">
        <v>201</v>
      </c>
      <c r="E1598" s="419" t="s">
        <v>69</v>
      </c>
      <c r="F1598" s="420" t="s">
        <v>7654</v>
      </c>
      <c r="H1598" s="419" t="s">
        <v>69</v>
      </c>
      <c r="I1598" s="421"/>
      <c r="L1598" s="417"/>
      <c r="M1598" s="422"/>
      <c r="N1598" s="423"/>
      <c r="O1598" s="423"/>
      <c r="P1598" s="423"/>
      <c r="Q1598" s="423"/>
      <c r="R1598" s="423"/>
      <c r="S1598" s="423"/>
      <c r="T1598" s="424"/>
      <c r="AT1598" s="419" t="s">
        <v>201</v>
      </c>
      <c r="AU1598" s="419" t="s">
        <v>115</v>
      </c>
      <c r="AV1598" s="418" t="s">
        <v>113</v>
      </c>
      <c r="AW1598" s="418" t="s">
        <v>93</v>
      </c>
      <c r="AX1598" s="418" t="s">
        <v>111</v>
      </c>
      <c r="AY1598" s="419" t="s">
        <v>188</v>
      </c>
    </row>
    <row r="1599" spans="2:65" s="418" customFormat="1">
      <c r="B1599" s="417"/>
      <c r="D1599" s="414" t="s">
        <v>201</v>
      </c>
      <c r="E1599" s="419" t="s">
        <v>69</v>
      </c>
      <c r="F1599" s="420" t="s">
        <v>8030</v>
      </c>
      <c r="H1599" s="419" t="s">
        <v>69</v>
      </c>
      <c r="I1599" s="421"/>
      <c r="L1599" s="417"/>
      <c r="M1599" s="422"/>
      <c r="N1599" s="423"/>
      <c r="O1599" s="423"/>
      <c r="P1599" s="423"/>
      <c r="Q1599" s="423"/>
      <c r="R1599" s="423"/>
      <c r="S1599" s="423"/>
      <c r="T1599" s="424"/>
      <c r="AT1599" s="419" t="s">
        <v>201</v>
      </c>
      <c r="AU1599" s="419" t="s">
        <v>115</v>
      </c>
      <c r="AV1599" s="418" t="s">
        <v>113</v>
      </c>
      <c r="AW1599" s="418" t="s">
        <v>93</v>
      </c>
      <c r="AX1599" s="418" t="s">
        <v>111</v>
      </c>
      <c r="AY1599" s="419" t="s">
        <v>188</v>
      </c>
    </row>
    <row r="1600" spans="2:65" s="426" customFormat="1">
      <c r="B1600" s="425"/>
      <c r="D1600" s="414" t="s">
        <v>201</v>
      </c>
      <c r="E1600" s="427" t="s">
        <v>69</v>
      </c>
      <c r="F1600" s="428" t="s">
        <v>294</v>
      </c>
      <c r="H1600" s="429">
        <v>10</v>
      </c>
      <c r="I1600" s="430"/>
      <c r="L1600" s="425"/>
      <c r="M1600" s="431"/>
      <c r="N1600" s="432"/>
      <c r="O1600" s="432"/>
      <c r="P1600" s="432"/>
      <c r="Q1600" s="432"/>
      <c r="R1600" s="432"/>
      <c r="S1600" s="432"/>
      <c r="T1600" s="433"/>
      <c r="AT1600" s="427" t="s">
        <v>201</v>
      </c>
      <c r="AU1600" s="427" t="s">
        <v>115</v>
      </c>
      <c r="AV1600" s="426" t="s">
        <v>115</v>
      </c>
      <c r="AW1600" s="426" t="s">
        <v>93</v>
      </c>
      <c r="AX1600" s="426" t="s">
        <v>111</v>
      </c>
      <c r="AY1600" s="427" t="s">
        <v>188</v>
      </c>
    </row>
    <row r="1601" spans="2:65" s="435" customFormat="1">
      <c r="B1601" s="434"/>
      <c r="D1601" s="414" t="s">
        <v>201</v>
      </c>
      <c r="E1601" s="436" t="s">
        <v>69</v>
      </c>
      <c r="F1601" s="437" t="s">
        <v>210</v>
      </c>
      <c r="H1601" s="438">
        <v>10</v>
      </c>
      <c r="I1601" s="439"/>
      <c r="L1601" s="434"/>
      <c r="M1601" s="440"/>
      <c r="N1601" s="441"/>
      <c r="O1601" s="441"/>
      <c r="P1601" s="441"/>
      <c r="Q1601" s="441"/>
      <c r="R1601" s="441"/>
      <c r="S1601" s="441"/>
      <c r="T1601" s="442"/>
      <c r="AT1601" s="436" t="s">
        <v>201</v>
      </c>
      <c r="AU1601" s="436" t="s">
        <v>115</v>
      </c>
      <c r="AV1601" s="435" t="s">
        <v>195</v>
      </c>
      <c r="AW1601" s="435" t="s">
        <v>93</v>
      </c>
      <c r="AX1601" s="435" t="s">
        <v>113</v>
      </c>
      <c r="AY1601" s="436" t="s">
        <v>188</v>
      </c>
    </row>
    <row r="1602" spans="2:65" s="334" customFormat="1" ht="16.5" customHeight="1">
      <c r="B1602" s="86"/>
      <c r="C1602" s="87" t="s">
        <v>3348</v>
      </c>
      <c r="D1602" s="87" t="s">
        <v>190</v>
      </c>
      <c r="E1602" s="88" t="s">
        <v>8031</v>
      </c>
      <c r="F1602" s="89" t="s">
        <v>8032</v>
      </c>
      <c r="G1602" s="90" t="s">
        <v>578</v>
      </c>
      <c r="H1602" s="91">
        <v>14</v>
      </c>
      <c r="I1602" s="238"/>
      <c r="J1602" s="92">
        <f>ROUND(I1602*H1602,2)</f>
        <v>0</v>
      </c>
      <c r="K1602" s="89" t="s">
        <v>194</v>
      </c>
      <c r="L1602" s="61"/>
      <c r="M1602" s="410" t="s">
        <v>69</v>
      </c>
      <c r="N1602" s="411" t="s">
        <v>100</v>
      </c>
      <c r="O1602" s="333"/>
      <c r="P1602" s="412">
        <f>O1602*H1602</f>
        <v>0</v>
      </c>
      <c r="Q1602" s="412">
        <v>0</v>
      </c>
      <c r="R1602" s="412">
        <f>Q1602*H1602</f>
        <v>0</v>
      </c>
      <c r="S1602" s="412">
        <v>0</v>
      </c>
      <c r="T1602" s="413">
        <f>S1602*H1602</f>
        <v>0</v>
      </c>
      <c r="AR1602" s="55" t="s">
        <v>741</v>
      </c>
      <c r="AT1602" s="55" t="s">
        <v>190</v>
      </c>
      <c r="AU1602" s="55" t="s">
        <v>115</v>
      </c>
      <c r="AY1602" s="55" t="s">
        <v>188</v>
      </c>
      <c r="BE1602" s="93">
        <f>IF(N1602="základní",J1602,0)</f>
        <v>0</v>
      </c>
      <c r="BF1602" s="93">
        <f>IF(N1602="snížená",J1602,0)</f>
        <v>0</v>
      </c>
      <c r="BG1602" s="93">
        <f>IF(N1602="zákl. přenesená",J1602,0)</f>
        <v>0</v>
      </c>
      <c r="BH1602" s="93">
        <f>IF(N1602="sníž. přenesená",J1602,0)</f>
        <v>0</v>
      </c>
      <c r="BI1602" s="93">
        <f>IF(N1602="nulová",J1602,0)</f>
        <v>0</v>
      </c>
      <c r="BJ1602" s="55" t="s">
        <v>113</v>
      </c>
      <c r="BK1602" s="93">
        <f>ROUND(I1602*H1602,2)</f>
        <v>0</v>
      </c>
      <c r="BL1602" s="55" t="s">
        <v>741</v>
      </c>
      <c r="BM1602" s="55" t="s">
        <v>8033</v>
      </c>
    </row>
    <row r="1603" spans="2:65" s="334" customFormat="1">
      <c r="B1603" s="61"/>
      <c r="D1603" s="414" t="s">
        <v>197</v>
      </c>
      <c r="F1603" s="415" t="s">
        <v>8034</v>
      </c>
      <c r="I1603" s="240"/>
      <c r="L1603" s="61"/>
      <c r="M1603" s="94"/>
      <c r="N1603" s="333"/>
      <c r="O1603" s="333"/>
      <c r="P1603" s="333"/>
      <c r="Q1603" s="333"/>
      <c r="R1603" s="333"/>
      <c r="S1603" s="333"/>
      <c r="T1603" s="69"/>
      <c r="AT1603" s="55" t="s">
        <v>197</v>
      </c>
      <c r="AU1603" s="55" t="s">
        <v>115</v>
      </c>
    </row>
    <row r="1604" spans="2:65" s="418" customFormat="1">
      <c r="B1604" s="417"/>
      <c r="D1604" s="414" t="s">
        <v>201</v>
      </c>
      <c r="E1604" s="419" t="s">
        <v>69</v>
      </c>
      <c r="F1604" s="420" t="s">
        <v>7412</v>
      </c>
      <c r="H1604" s="419" t="s">
        <v>69</v>
      </c>
      <c r="I1604" s="421"/>
      <c r="L1604" s="417"/>
      <c r="M1604" s="422"/>
      <c r="N1604" s="423"/>
      <c r="O1604" s="423"/>
      <c r="P1604" s="423"/>
      <c r="Q1604" s="423"/>
      <c r="R1604" s="423"/>
      <c r="S1604" s="423"/>
      <c r="T1604" s="424"/>
      <c r="AT1604" s="419" t="s">
        <v>201</v>
      </c>
      <c r="AU1604" s="419" t="s">
        <v>115</v>
      </c>
      <c r="AV1604" s="418" t="s">
        <v>113</v>
      </c>
      <c r="AW1604" s="418" t="s">
        <v>93</v>
      </c>
      <c r="AX1604" s="418" t="s">
        <v>111</v>
      </c>
      <c r="AY1604" s="419" t="s">
        <v>188</v>
      </c>
    </row>
    <row r="1605" spans="2:65" s="418" customFormat="1">
      <c r="B1605" s="417"/>
      <c r="D1605" s="414" t="s">
        <v>201</v>
      </c>
      <c r="E1605" s="419" t="s">
        <v>69</v>
      </c>
      <c r="F1605" s="420" t="s">
        <v>7413</v>
      </c>
      <c r="H1605" s="419" t="s">
        <v>69</v>
      </c>
      <c r="I1605" s="421"/>
      <c r="L1605" s="417"/>
      <c r="M1605" s="422"/>
      <c r="N1605" s="423"/>
      <c r="O1605" s="423"/>
      <c r="P1605" s="423"/>
      <c r="Q1605" s="423"/>
      <c r="R1605" s="423"/>
      <c r="S1605" s="423"/>
      <c r="T1605" s="424"/>
      <c r="AT1605" s="419" t="s">
        <v>201</v>
      </c>
      <c r="AU1605" s="419" t="s">
        <v>115</v>
      </c>
      <c r="AV1605" s="418" t="s">
        <v>113</v>
      </c>
      <c r="AW1605" s="418" t="s">
        <v>93</v>
      </c>
      <c r="AX1605" s="418" t="s">
        <v>111</v>
      </c>
      <c r="AY1605" s="419" t="s">
        <v>188</v>
      </c>
    </row>
    <row r="1606" spans="2:65" s="418" customFormat="1">
      <c r="B1606" s="417"/>
      <c r="D1606" s="414" t="s">
        <v>201</v>
      </c>
      <c r="E1606" s="419" t="s">
        <v>69</v>
      </c>
      <c r="F1606" s="420" t="s">
        <v>7414</v>
      </c>
      <c r="H1606" s="419" t="s">
        <v>69</v>
      </c>
      <c r="I1606" s="421"/>
      <c r="L1606" s="417"/>
      <c r="M1606" s="422"/>
      <c r="N1606" s="423"/>
      <c r="O1606" s="423"/>
      <c r="P1606" s="423"/>
      <c r="Q1606" s="423"/>
      <c r="R1606" s="423"/>
      <c r="S1606" s="423"/>
      <c r="T1606" s="424"/>
      <c r="AT1606" s="419" t="s">
        <v>201</v>
      </c>
      <c r="AU1606" s="419" t="s">
        <v>115</v>
      </c>
      <c r="AV1606" s="418" t="s">
        <v>113</v>
      </c>
      <c r="AW1606" s="418" t="s">
        <v>93</v>
      </c>
      <c r="AX1606" s="418" t="s">
        <v>111</v>
      </c>
      <c r="AY1606" s="419" t="s">
        <v>188</v>
      </c>
    </row>
    <row r="1607" spans="2:65" s="418" customFormat="1">
      <c r="B1607" s="417"/>
      <c r="D1607" s="414" t="s">
        <v>201</v>
      </c>
      <c r="E1607" s="419" t="s">
        <v>69</v>
      </c>
      <c r="F1607" s="420" t="s">
        <v>7415</v>
      </c>
      <c r="H1607" s="419" t="s">
        <v>69</v>
      </c>
      <c r="I1607" s="421"/>
      <c r="L1607" s="417"/>
      <c r="M1607" s="422"/>
      <c r="N1607" s="423"/>
      <c r="O1607" s="423"/>
      <c r="P1607" s="423"/>
      <c r="Q1607" s="423"/>
      <c r="R1607" s="423"/>
      <c r="S1607" s="423"/>
      <c r="T1607" s="424"/>
      <c r="AT1607" s="419" t="s">
        <v>201</v>
      </c>
      <c r="AU1607" s="419" t="s">
        <v>115</v>
      </c>
      <c r="AV1607" s="418" t="s">
        <v>113</v>
      </c>
      <c r="AW1607" s="418" t="s">
        <v>93</v>
      </c>
      <c r="AX1607" s="418" t="s">
        <v>111</v>
      </c>
      <c r="AY1607" s="419" t="s">
        <v>188</v>
      </c>
    </row>
    <row r="1608" spans="2:65" s="418" customFormat="1">
      <c r="B1608" s="417"/>
      <c r="D1608" s="414" t="s">
        <v>201</v>
      </c>
      <c r="E1608" s="419" t="s">
        <v>69</v>
      </c>
      <c r="F1608" s="420" t="s">
        <v>7416</v>
      </c>
      <c r="H1608" s="419" t="s">
        <v>69</v>
      </c>
      <c r="I1608" s="421"/>
      <c r="L1608" s="417"/>
      <c r="M1608" s="422"/>
      <c r="N1608" s="423"/>
      <c r="O1608" s="423"/>
      <c r="P1608" s="423"/>
      <c r="Q1608" s="423"/>
      <c r="R1608" s="423"/>
      <c r="S1608" s="423"/>
      <c r="T1608" s="424"/>
      <c r="AT1608" s="419" t="s">
        <v>201</v>
      </c>
      <c r="AU1608" s="419" t="s">
        <v>115</v>
      </c>
      <c r="AV1608" s="418" t="s">
        <v>113</v>
      </c>
      <c r="AW1608" s="418" t="s">
        <v>93</v>
      </c>
      <c r="AX1608" s="418" t="s">
        <v>111</v>
      </c>
      <c r="AY1608" s="419" t="s">
        <v>188</v>
      </c>
    </row>
    <row r="1609" spans="2:65" s="418" customFormat="1">
      <c r="B1609" s="417"/>
      <c r="D1609" s="414" t="s">
        <v>201</v>
      </c>
      <c r="E1609" s="419" t="s">
        <v>69</v>
      </c>
      <c r="F1609" s="420" t="s">
        <v>8035</v>
      </c>
      <c r="H1609" s="419" t="s">
        <v>69</v>
      </c>
      <c r="I1609" s="421"/>
      <c r="L1609" s="417"/>
      <c r="M1609" s="422"/>
      <c r="N1609" s="423"/>
      <c r="O1609" s="423"/>
      <c r="P1609" s="423"/>
      <c r="Q1609" s="423"/>
      <c r="R1609" s="423"/>
      <c r="S1609" s="423"/>
      <c r="T1609" s="424"/>
      <c r="AT1609" s="419" t="s">
        <v>201</v>
      </c>
      <c r="AU1609" s="419" t="s">
        <v>115</v>
      </c>
      <c r="AV1609" s="418" t="s">
        <v>113</v>
      </c>
      <c r="AW1609" s="418" t="s">
        <v>93</v>
      </c>
      <c r="AX1609" s="418" t="s">
        <v>111</v>
      </c>
      <c r="AY1609" s="419" t="s">
        <v>188</v>
      </c>
    </row>
    <row r="1610" spans="2:65" s="418" customFormat="1">
      <c r="B1610" s="417"/>
      <c r="D1610" s="414" t="s">
        <v>201</v>
      </c>
      <c r="E1610" s="419" t="s">
        <v>69</v>
      </c>
      <c r="F1610" s="420" t="s">
        <v>8036</v>
      </c>
      <c r="H1610" s="419" t="s">
        <v>69</v>
      </c>
      <c r="I1610" s="421"/>
      <c r="L1610" s="417"/>
      <c r="M1610" s="422"/>
      <c r="N1610" s="423"/>
      <c r="O1610" s="423"/>
      <c r="P1610" s="423"/>
      <c r="Q1610" s="423"/>
      <c r="R1610" s="423"/>
      <c r="S1610" s="423"/>
      <c r="T1610" s="424"/>
      <c r="AT1610" s="419" t="s">
        <v>201</v>
      </c>
      <c r="AU1610" s="419" t="s">
        <v>115</v>
      </c>
      <c r="AV1610" s="418" t="s">
        <v>113</v>
      </c>
      <c r="AW1610" s="418" t="s">
        <v>93</v>
      </c>
      <c r="AX1610" s="418" t="s">
        <v>111</v>
      </c>
      <c r="AY1610" s="419" t="s">
        <v>188</v>
      </c>
    </row>
    <row r="1611" spans="2:65" s="426" customFormat="1">
      <c r="B1611" s="425"/>
      <c r="D1611" s="414" t="s">
        <v>201</v>
      </c>
      <c r="E1611" s="427" t="s">
        <v>69</v>
      </c>
      <c r="F1611" s="428" t="s">
        <v>332</v>
      </c>
      <c r="H1611" s="429">
        <v>14</v>
      </c>
      <c r="I1611" s="430"/>
      <c r="L1611" s="425"/>
      <c r="M1611" s="431"/>
      <c r="N1611" s="432"/>
      <c r="O1611" s="432"/>
      <c r="P1611" s="432"/>
      <c r="Q1611" s="432"/>
      <c r="R1611" s="432"/>
      <c r="S1611" s="432"/>
      <c r="T1611" s="433"/>
      <c r="AT1611" s="427" t="s">
        <v>201</v>
      </c>
      <c r="AU1611" s="427" t="s">
        <v>115</v>
      </c>
      <c r="AV1611" s="426" t="s">
        <v>115</v>
      </c>
      <c r="AW1611" s="426" t="s">
        <v>93</v>
      </c>
      <c r="AX1611" s="426" t="s">
        <v>111</v>
      </c>
      <c r="AY1611" s="427" t="s">
        <v>188</v>
      </c>
    </row>
    <row r="1612" spans="2:65" s="435" customFormat="1">
      <c r="B1612" s="434"/>
      <c r="D1612" s="414" t="s">
        <v>201</v>
      </c>
      <c r="E1612" s="436" t="s">
        <v>69</v>
      </c>
      <c r="F1612" s="437" t="s">
        <v>210</v>
      </c>
      <c r="H1612" s="438">
        <v>14</v>
      </c>
      <c r="I1612" s="439"/>
      <c r="L1612" s="434"/>
      <c r="M1612" s="440"/>
      <c r="N1612" s="441"/>
      <c r="O1612" s="441"/>
      <c r="P1612" s="441"/>
      <c r="Q1612" s="441"/>
      <c r="R1612" s="441"/>
      <c r="S1612" s="441"/>
      <c r="T1612" s="442"/>
      <c r="AT1612" s="436" t="s">
        <v>201</v>
      </c>
      <c r="AU1612" s="436" t="s">
        <v>115</v>
      </c>
      <c r="AV1612" s="435" t="s">
        <v>195</v>
      </c>
      <c r="AW1612" s="435" t="s">
        <v>93</v>
      </c>
      <c r="AX1612" s="435" t="s">
        <v>113</v>
      </c>
      <c r="AY1612" s="436" t="s">
        <v>188</v>
      </c>
    </row>
    <row r="1613" spans="2:65" s="334" customFormat="1" ht="16.5" customHeight="1">
      <c r="B1613" s="86"/>
      <c r="C1613" s="455" t="s">
        <v>3351</v>
      </c>
      <c r="D1613" s="455" t="s">
        <v>521</v>
      </c>
      <c r="E1613" s="456" t="s">
        <v>8037</v>
      </c>
      <c r="F1613" s="457" t="s">
        <v>8038</v>
      </c>
      <c r="G1613" s="458" t="s">
        <v>578</v>
      </c>
      <c r="H1613" s="459">
        <v>14</v>
      </c>
      <c r="I1613" s="460"/>
      <c r="J1613" s="461">
        <f>ROUND(I1613*H1613,2)</f>
        <v>0</v>
      </c>
      <c r="K1613" s="457" t="s">
        <v>449</v>
      </c>
      <c r="L1613" s="462"/>
      <c r="M1613" s="463" t="s">
        <v>69</v>
      </c>
      <c r="N1613" s="464" t="s">
        <v>100</v>
      </c>
      <c r="O1613" s="333"/>
      <c r="P1613" s="412">
        <f>O1613*H1613</f>
        <v>0</v>
      </c>
      <c r="Q1613" s="412">
        <v>6.2E-2</v>
      </c>
      <c r="R1613" s="412">
        <f>Q1613*H1613</f>
        <v>0.86799999999999999</v>
      </c>
      <c r="S1613" s="412">
        <v>0</v>
      </c>
      <c r="T1613" s="413">
        <f>S1613*H1613</f>
        <v>0</v>
      </c>
      <c r="AR1613" s="55" t="s">
        <v>8039</v>
      </c>
      <c r="AT1613" s="55" t="s">
        <v>521</v>
      </c>
      <c r="AU1613" s="55" t="s">
        <v>115</v>
      </c>
      <c r="AY1613" s="55" t="s">
        <v>188</v>
      </c>
      <c r="BE1613" s="93">
        <f>IF(N1613="základní",J1613,0)</f>
        <v>0</v>
      </c>
      <c r="BF1613" s="93">
        <f>IF(N1613="snížená",J1613,0)</f>
        <v>0</v>
      </c>
      <c r="BG1613" s="93">
        <f>IF(N1613="zákl. přenesená",J1613,0)</f>
        <v>0</v>
      </c>
      <c r="BH1613" s="93">
        <f>IF(N1613="sníž. přenesená",J1613,0)</f>
        <v>0</v>
      </c>
      <c r="BI1613" s="93">
        <f>IF(N1613="nulová",J1613,0)</f>
        <v>0</v>
      </c>
      <c r="BJ1613" s="55" t="s">
        <v>113</v>
      </c>
      <c r="BK1613" s="93">
        <f>ROUND(I1613*H1613,2)</f>
        <v>0</v>
      </c>
      <c r="BL1613" s="55" t="s">
        <v>741</v>
      </c>
      <c r="BM1613" s="55" t="s">
        <v>8040</v>
      </c>
    </row>
    <row r="1614" spans="2:65" s="334" customFormat="1">
      <c r="B1614" s="61"/>
      <c r="D1614" s="414" t="s">
        <v>197</v>
      </c>
      <c r="F1614" s="415" t="s">
        <v>8038</v>
      </c>
      <c r="I1614" s="240"/>
      <c r="L1614" s="61"/>
      <c r="M1614" s="94"/>
      <c r="N1614" s="333"/>
      <c r="O1614" s="333"/>
      <c r="P1614" s="333"/>
      <c r="Q1614" s="333"/>
      <c r="R1614" s="333"/>
      <c r="S1614" s="333"/>
      <c r="T1614" s="69"/>
      <c r="AT1614" s="55" t="s">
        <v>197</v>
      </c>
      <c r="AU1614" s="55" t="s">
        <v>115</v>
      </c>
    </row>
    <row r="1615" spans="2:65" s="418" customFormat="1">
      <c r="B1615" s="417"/>
      <c r="D1615" s="414" t="s">
        <v>201</v>
      </c>
      <c r="E1615" s="419" t="s">
        <v>69</v>
      </c>
      <c r="F1615" s="420" t="s">
        <v>7412</v>
      </c>
      <c r="H1615" s="419" t="s">
        <v>69</v>
      </c>
      <c r="I1615" s="421"/>
      <c r="L1615" s="417"/>
      <c r="M1615" s="422"/>
      <c r="N1615" s="423"/>
      <c r="O1615" s="423"/>
      <c r="P1615" s="423"/>
      <c r="Q1615" s="423"/>
      <c r="R1615" s="423"/>
      <c r="S1615" s="423"/>
      <c r="T1615" s="424"/>
      <c r="AT1615" s="419" t="s">
        <v>201</v>
      </c>
      <c r="AU1615" s="419" t="s">
        <v>115</v>
      </c>
      <c r="AV1615" s="418" t="s">
        <v>113</v>
      </c>
      <c r="AW1615" s="418" t="s">
        <v>93</v>
      </c>
      <c r="AX1615" s="418" t="s">
        <v>111</v>
      </c>
      <c r="AY1615" s="419" t="s">
        <v>188</v>
      </c>
    </row>
    <row r="1616" spans="2:65" s="418" customFormat="1">
      <c r="B1616" s="417"/>
      <c r="D1616" s="414" t="s">
        <v>201</v>
      </c>
      <c r="E1616" s="419" t="s">
        <v>69</v>
      </c>
      <c r="F1616" s="420" t="s">
        <v>7413</v>
      </c>
      <c r="H1616" s="419" t="s">
        <v>69</v>
      </c>
      <c r="I1616" s="421"/>
      <c r="L1616" s="417"/>
      <c r="M1616" s="422"/>
      <c r="N1616" s="423"/>
      <c r="O1616" s="423"/>
      <c r="P1616" s="423"/>
      <c r="Q1616" s="423"/>
      <c r="R1616" s="423"/>
      <c r="S1616" s="423"/>
      <c r="T1616" s="424"/>
      <c r="AT1616" s="419" t="s">
        <v>201</v>
      </c>
      <c r="AU1616" s="419" t="s">
        <v>115</v>
      </c>
      <c r="AV1616" s="418" t="s">
        <v>113</v>
      </c>
      <c r="AW1616" s="418" t="s">
        <v>93</v>
      </c>
      <c r="AX1616" s="418" t="s">
        <v>111</v>
      </c>
      <c r="AY1616" s="419" t="s">
        <v>188</v>
      </c>
    </row>
    <row r="1617" spans="2:65" s="418" customFormat="1">
      <c r="B1617" s="417"/>
      <c r="D1617" s="414" t="s">
        <v>201</v>
      </c>
      <c r="E1617" s="419" t="s">
        <v>69</v>
      </c>
      <c r="F1617" s="420" t="s">
        <v>7414</v>
      </c>
      <c r="H1617" s="419" t="s">
        <v>69</v>
      </c>
      <c r="I1617" s="421"/>
      <c r="L1617" s="417"/>
      <c r="M1617" s="422"/>
      <c r="N1617" s="423"/>
      <c r="O1617" s="423"/>
      <c r="P1617" s="423"/>
      <c r="Q1617" s="423"/>
      <c r="R1617" s="423"/>
      <c r="S1617" s="423"/>
      <c r="T1617" s="424"/>
      <c r="AT1617" s="419" t="s">
        <v>201</v>
      </c>
      <c r="AU1617" s="419" t="s">
        <v>115</v>
      </c>
      <c r="AV1617" s="418" t="s">
        <v>113</v>
      </c>
      <c r="AW1617" s="418" t="s">
        <v>93</v>
      </c>
      <c r="AX1617" s="418" t="s">
        <v>111</v>
      </c>
      <c r="AY1617" s="419" t="s">
        <v>188</v>
      </c>
    </row>
    <row r="1618" spans="2:65" s="418" customFormat="1">
      <c r="B1618" s="417"/>
      <c r="D1618" s="414" t="s">
        <v>201</v>
      </c>
      <c r="E1618" s="419" t="s">
        <v>69</v>
      </c>
      <c r="F1618" s="420" t="s">
        <v>7415</v>
      </c>
      <c r="H1618" s="419" t="s">
        <v>69</v>
      </c>
      <c r="I1618" s="421"/>
      <c r="L1618" s="417"/>
      <c r="M1618" s="422"/>
      <c r="N1618" s="423"/>
      <c r="O1618" s="423"/>
      <c r="P1618" s="423"/>
      <c r="Q1618" s="423"/>
      <c r="R1618" s="423"/>
      <c r="S1618" s="423"/>
      <c r="T1618" s="424"/>
      <c r="AT1618" s="419" t="s">
        <v>201</v>
      </c>
      <c r="AU1618" s="419" t="s">
        <v>115</v>
      </c>
      <c r="AV1618" s="418" t="s">
        <v>113</v>
      </c>
      <c r="AW1618" s="418" t="s">
        <v>93</v>
      </c>
      <c r="AX1618" s="418" t="s">
        <v>111</v>
      </c>
      <c r="AY1618" s="419" t="s">
        <v>188</v>
      </c>
    </row>
    <row r="1619" spans="2:65" s="418" customFormat="1">
      <c r="B1619" s="417"/>
      <c r="D1619" s="414" t="s">
        <v>201</v>
      </c>
      <c r="E1619" s="419" t="s">
        <v>69</v>
      </c>
      <c r="F1619" s="420" t="s">
        <v>7522</v>
      </c>
      <c r="H1619" s="419" t="s">
        <v>69</v>
      </c>
      <c r="I1619" s="421"/>
      <c r="L1619" s="417"/>
      <c r="M1619" s="422"/>
      <c r="N1619" s="423"/>
      <c r="O1619" s="423"/>
      <c r="P1619" s="423"/>
      <c r="Q1619" s="423"/>
      <c r="R1619" s="423"/>
      <c r="S1619" s="423"/>
      <c r="T1619" s="424"/>
      <c r="AT1619" s="419" t="s">
        <v>201</v>
      </c>
      <c r="AU1619" s="419" t="s">
        <v>115</v>
      </c>
      <c r="AV1619" s="418" t="s">
        <v>113</v>
      </c>
      <c r="AW1619" s="418" t="s">
        <v>93</v>
      </c>
      <c r="AX1619" s="418" t="s">
        <v>111</v>
      </c>
      <c r="AY1619" s="419" t="s">
        <v>188</v>
      </c>
    </row>
    <row r="1620" spans="2:65" s="418" customFormat="1">
      <c r="B1620" s="417"/>
      <c r="D1620" s="414" t="s">
        <v>201</v>
      </c>
      <c r="E1620" s="419" t="s">
        <v>69</v>
      </c>
      <c r="F1620" s="420" t="s">
        <v>8035</v>
      </c>
      <c r="H1620" s="419" t="s">
        <v>69</v>
      </c>
      <c r="I1620" s="421"/>
      <c r="L1620" s="417"/>
      <c r="M1620" s="422"/>
      <c r="N1620" s="423"/>
      <c r="O1620" s="423"/>
      <c r="P1620" s="423"/>
      <c r="Q1620" s="423"/>
      <c r="R1620" s="423"/>
      <c r="S1620" s="423"/>
      <c r="T1620" s="424"/>
      <c r="AT1620" s="419" t="s">
        <v>201</v>
      </c>
      <c r="AU1620" s="419" t="s">
        <v>115</v>
      </c>
      <c r="AV1620" s="418" t="s">
        <v>113</v>
      </c>
      <c r="AW1620" s="418" t="s">
        <v>93</v>
      </c>
      <c r="AX1620" s="418" t="s">
        <v>111</v>
      </c>
      <c r="AY1620" s="419" t="s">
        <v>188</v>
      </c>
    </row>
    <row r="1621" spans="2:65" s="418" customFormat="1">
      <c r="B1621" s="417"/>
      <c r="D1621" s="414" t="s">
        <v>201</v>
      </c>
      <c r="E1621" s="419" t="s">
        <v>69</v>
      </c>
      <c r="F1621" s="420" t="s">
        <v>8036</v>
      </c>
      <c r="H1621" s="419" t="s">
        <v>69</v>
      </c>
      <c r="I1621" s="421"/>
      <c r="L1621" s="417"/>
      <c r="M1621" s="422"/>
      <c r="N1621" s="423"/>
      <c r="O1621" s="423"/>
      <c r="P1621" s="423"/>
      <c r="Q1621" s="423"/>
      <c r="R1621" s="423"/>
      <c r="S1621" s="423"/>
      <c r="T1621" s="424"/>
      <c r="AT1621" s="419" t="s">
        <v>201</v>
      </c>
      <c r="AU1621" s="419" t="s">
        <v>115</v>
      </c>
      <c r="AV1621" s="418" t="s">
        <v>113</v>
      </c>
      <c r="AW1621" s="418" t="s">
        <v>93</v>
      </c>
      <c r="AX1621" s="418" t="s">
        <v>111</v>
      </c>
      <c r="AY1621" s="419" t="s">
        <v>188</v>
      </c>
    </row>
    <row r="1622" spans="2:65" s="426" customFormat="1">
      <c r="B1622" s="425"/>
      <c r="D1622" s="414" t="s">
        <v>201</v>
      </c>
      <c r="E1622" s="427" t="s">
        <v>69</v>
      </c>
      <c r="F1622" s="428" t="s">
        <v>332</v>
      </c>
      <c r="H1622" s="429">
        <v>14</v>
      </c>
      <c r="I1622" s="430"/>
      <c r="L1622" s="425"/>
      <c r="M1622" s="431"/>
      <c r="N1622" s="432"/>
      <c r="O1622" s="432"/>
      <c r="P1622" s="432"/>
      <c r="Q1622" s="432"/>
      <c r="R1622" s="432"/>
      <c r="S1622" s="432"/>
      <c r="T1622" s="433"/>
      <c r="AT1622" s="427" t="s">
        <v>201</v>
      </c>
      <c r="AU1622" s="427" t="s">
        <v>115</v>
      </c>
      <c r="AV1622" s="426" t="s">
        <v>115</v>
      </c>
      <c r="AW1622" s="426" t="s">
        <v>93</v>
      </c>
      <c r="AX1622" s="426" t="s">
        <v>111</v>
      </c>
      <c r="AY1622" s="427" t="s">
        <v>188</v>
      </c>
    </row>
    <row r="1623" spans="2:65" s="435" customFormat="1">
      <c r="B1623" s="434"/>
      <c r="D1623" s="414" t="s">
        <v>201</v>
      </c>
      <c r="E1623" s="436" t="s">
        <v>69</v>
      </c>
      <c r="F1623" s="437" t="s">
        <v>210</v>
      </c>
      <c r="H1623" s="438">
        <v>14</v>
      </c>
      <c r="I1623" s="439"/>
      <c r="L1623" s="434"/>
      <c r="M1623" s="440"/>
      <c r="N1623" s="441"/>
      <c r="O1623" s="441"/>
      <c r="P1623" s="441"/>
      <c r="Q1623" s="441"/>
      <c r="R1623" s="441"/>
      <c r="S1623" s="441"/>
      <c r="T1623" s="442"/>
      <c r="AT1623" s="436" t="s">
        <v>201</v>
      </c>
      <c r="AU1623" s="436" t="s">
        <v>115</v>
      </c>
      <c r="AV1623" s="435" t="s">
        <v>195</v>
      </c>
      <c r="AW1623" s="435" t="s">
        <v>93</v>
      </c>
      <c r="AX1623" s="435" t="s">
        <v>113</v>
      </c>
      <c r="AY1623" s="436" t="s">
        <v>188</v>
      </c>
    </row>
    <row r="1624" spans="2:65" s="334" customFormat="1" ht="16.5" customHeight="1">
      <c r="B1624" s="86"/>
      <c r="C1624" s="455" t="s">
        <v>3355</v>
      </c>
      <c r="D1624" s="455" t="s">
        <v>521</v>
      </c>
      <c r="E1624" s="456" t="s">
        <v>8041</v>
      </c>
      <c r="F1624" s="457" t="s">
        <v>8042</v>
      </c>
      <c r="G1624" s="458" t="s">
        <v>578</v>
      </c>
      <c r="H1624" s="459">
        <v>14</v>
      </c>
      <c r="I1624" s="460"/>
      <c r="J1624" s="461">
        <f>ROUND(I1624*H1624,2)</f>
        <v>0</v>
      </c>
      <c r="K1624" s="457" t="s">
        <v>7791</v>
      </c>
      <c r="L1624" s="462"/>
      <c r="M1624" s="463" t="s">
        <v>69</v>
      </c>
      <c r="N1624" s="464" t="s">
        <v>100</v>
      </c>
      <c r="O1624" s="333"/>
      <c r="P1624" s="412">
        <f>O1624*H1624</f>
        <v>0</v>
      </c>
      <c r="Q1624" s="412">
        <v>6.4999999999999997E-4</v>
      </c>
      <c r="R1624" s="412">
        <f>Q1624*H1624</f>
        <v>9.1000000000000004E-3</v>
      </c>
      <c r="S1624" s="412">
        <v>0</v>
      </c>
      <c r="T1624" s="413">
        <f>S1624*H1624</f>
        <v>0</v>
      </c>
      <c r="AR1624" s="55" t="s">
        <v>2117</v>
      </c>
      <c r="AT1624" s="55" t="s">
        <v>521</v>
      </c>
      <c r="AU1624" s="55" t="s">
        <v>115</v>
      </c>
      <c r="AY1624" s="55" t="s">
        <v>188</v>
      </c>
      <c r="BE1624" s="93">
        <f>IF(N1624="základní",J1624,0)</f>
        <v>0</v>
      </c>
      <c r="BF1624" s="93">
        <f>IF(N1624="snížená",J1624,0)</f>
        <v>0</v>
      </c>
      <c r="BG1624" s="93">
        <f>IF(N1624="zákl. přenesená",J1624,0)</f>
        <v>0</v>
      </c>
      <c r="BH1624" s="93">
        <f>IF(N1624="sníž. přenesená",J1624,0)</f>
        <v>0</v>
      </c>
      <c r="BI1624" s="93">
        <f>IF(N1624="nulová",J1624,0)</f>
        <v>0</v>
      </c>
      <c r="BJ1624" s="55" t="s">
        <v>113</v>
      </c>
      <c r="BK1624" s="93">
        <f>ROUND(I1624*H1624,2)</f>
        <v>0</v>
      </c>
      <c r="BL1624" s="55" t="s">
        <v>2117</v>
      </c>
      <c r="BM1624" s="55" t="s">
        <v>8043</v>
      </c>
    </row>
    <row r="1625" spans="2:65" s="334" customFormat="1">
      <c r="B1625" s="61"/>
      <c r="D1625" s="414" t="s">
        <v>197</v>
      </c>
      <c r="F1625" s="415" t="s">
        <v>8042</v>
      </c>
      <c r="I1625" s="240"/>
      <c r="L1625" s="61"/>
      <c r="M1625" s="94"/>
      <c r="N1625" s="333"/>
      <c r="O1625" s="333"/>
      <c r="P1625" s="333"/>
      <c r="Q1625" s="333"/>
      <c r="R1625" s="333"/>
      <c r="S1625" s="333"/>
      <c r="T1625" s="69"/>
      <c r="AT1625" s="55" t="s">
        <v>197</v>
      </c>
      <c r="AU1625" s="55" t="s">
        <v>115</v>
      </c>
    </row>
    <row r="1626" spans="2:65" s="418" customFormat="1">
      <c r="B1626" s="417"/>
      <c r="D1626" s="414" t="s">
        <v>201</v>
      </c>
      <c r="E1626" s="419" t="s">
        <v>69</v>
      </c>
      <c r="F1626" s="420" t="s">
        <v>7412</v>
      </c>
      <c r="H1626" s="419" t="s">
        <v>69</v>
      </c>
      <c r="I1626" s="421"/>
      <c r="L1626" s="417"/>
      <c r="M1626" s="422"/>
      <c r="N1626" s="423"/>
      <c r="O1626" s="423"/>
      <c r="P1626" s="423"/>
      <c r="Q1626" s="423"/>
      <c r="R1626" s="423"/>
      <c r="S1626" s="423"/>
      <c r="T1626" s="424"/>
      <c r="AT1626" s="419" t="s">
        <v>201</v>
      </c>
      <c r="AU1626" s="419" t="s">
        <v>115</v>
      </c>
      <c r="AV1626" s="418" t="s">
        <v>113</v>
      </c>
      <c r="AW1626" s="418" t="s">
        <v>93</v>
      </c>
      <c r="AX1626" s="418" t="s">
        <v>111</v>
      </c>
      <c r="AY1626" s="419" t="s">
        <v>188</v>
      </c>
    </row>
    <row r="1627" spans="2:65" s="418" customFormat="1">
      <c r="B1627" s="417"/>
      <c r="D1627" s="414" t="s">
        <v>201</v>
      </c>
      <c r="E1627" s="419" t="s">
        <v>69</v>
      </c>
      <c r="F1627" s="420" t="s">
        <v>7413</v>
      </c>
      <c r="H1627" s="419" t="s">
        <v>69</v>
      </c>
      <c r="I1627" s="421"/>
      <c r="L1627" s="417"/>
      <c r="M1627" s="422"/>
      <c r="N1627" s="423"/>
      <c r="O1627" s="423"/>
      <c r="P1627" s="423"/>
      <c r="Q1627" s="423"/>
      <c r="R1627" s="423"/>
      <c r="S1627" s="423"/>
      <c r="T1627" s="424"/>
      <c r="AT1627" s="419" t="s">
        <v>201</v>
      </c>
      <c r="AU1627" s="419" t="s">
        <v>115</v>
      </c>
      <c r="AV1627" s="418" t="s">
        <v>113</v>
      </c>
      <c r="AW1627" s="418" t="s">
        <v>93</v>
      </c>
      <c r="AX1627" s="418" t="s">
        <v>111</v>
      </c>
      <c r="AY1627" s="419" t="s">
        <v>188</v>
      </c>
    </row>
    <row r="1628" spans="2:65" s="418" customFormat="1">
      <c r="B1628" s="417"/>
      <c r="D1628" s="414" t="s">
        <v>201</v>
      </c>
      <c r="E1628" s="419" t="s">
        <v>69</v>
      </c>
      <c r="F1628" s="420" t="s">
        <v>7414</v>
      </c>
      <c r="H1628" s="419" t="s">
        <v>69</v>
      </c>
      <c r="I1628" s="421"/>
      <c r="L1628" s="417"/>
      <c r="M1628" s="422"/>
      <c r="N1628" s="423"/>
      <c r="O1628" s="423"/>
      <c r="P1628" s="423"/>
      <c r="Q1628" s="423"/>
      <c r="R1628" s="423"/>
      <c r="S1628" s="423"/>
      <c r="T1628" s="424"/>
      <c r="AT1628" s="419" t="s">
        <v>201</v>
      </c>
      <c r="AU1628" s="419" t="s">
        <v>115</v>
      </c>
      <c r="AV1628" s="418" t="s">
        <v>113</v>
      </c>
      <c r="AW1628" s="418" t="s">
        <v>93</v>
      </c>
      <c r="AX1628" s="418" t="s">
        <v>111</v>
      </c>
      <c r="AY1628" s="419" t="s">
        <v>188</v>
      </c>
    </row>
    <row r="1629" spans="2:65" s="418" customFormat="1">
      <c r="B1629" s="417"/>
      <c r="D1629" s="414" t="s">
        <v>201</v>
      </c>
      <c r="E1629" s="419" t="s">
        <v>69</v>
      </c>
      <c r="F1629" s="420" t="s">
        <v>7415</v>
      </c>
      <c r="H1629" s="419" t="s">
        <v>69</v>
      </c>
      <c r="I1629" s="421"/>
      <c r="L1629" s="417"/>
      <c r="M1629" s="422"/>
      <c r="N1629" s="423"/>
      <c r="O1629" s="423"/>
      <c r="P1629" s="423"/>
      <c r="Q1629" s="423"/>
      <c r="R1629" s="423"/>
      <c r="S1629" s="423"/>
      <c r="T1629" s="424"/>
      <c r="AT1629" s="419" t="s">
        <v>201</v>
      </c>
      <c r="AU1629" s="419" t="s">
        <v>115</v>
      </c>
      <c r="AV1629" s="418" t="s">
        <v>113</v>
      </c>
      <c r="AW1629" s="418" t="s">
        <v>93</v>
      </c>
      <c r="AX1629" s="418" t="s">
        <v>111</v>
      </c>
      <c r="AY1629" s="419" t="s">
        <v>188</v>
      </c>
    </row>
    <row r="1630" spans="2:65" s="418" customFormat="1">
      <c r="B1630" s="417"/>
      <c r="D1630" s="414" t="s">
        <v>201</v>
      </c>
      <c r="E1630" s="419" t="s">
        <v>69</v>
      </c>
      <c r="F1630" s="420" t="s">
        <v>7522</v>
      </c>
      <c r="H1630" s="419" t="s">
        <v>69</v>
      </c>
      <c r="I1630" s="421"/>
      <c r="L1630" s="417"/>
      <c r="M1630" s="422"/>
      <c r="N1630" s="423"/>
      <c r="O1630" s="423"/>
      <c r="P1630" s="423"/>
      <c r="Q1630" s="423"/>
      <c r="R1630" s="423"/>
      <c r="S1630" s="423"/>
      <c r="T1630" s="424"/>
      <c r="AT1630" s="419" t="s">
        <v>201</v>
      </c>
      <c r="AU1630" s="419" t="s">
        <v>115</v>
      </c>
      <c r="AV1630" s="418" t="s">
        <v>113</v>
      </c>
      <c r="AW1630" s="418" t="s">
        <v>93</v>
      </c>
      <c r="AX1630" s="418" t="s">
        <v>111</v>
      </c>
      <c r="AY1630" s="419" t="s">
        <v>188</v>
      </c>
    </row>
    <row r="1631" spans="2:65" s="418" customFormat="1">
      <c r="B1631" s="417"/>
      <c r="D1631" s="414" t="s">
        <v>201</v>
      </c>
      <c r="E1631" s="419" t="s">
        <v>69</v>
      </c>
      <c r="F1631" s="420" t="s">
        <v>8044</v>
      </c>
      <c r="H1631" s="419" t="s">
        <v>69</v>
      </c>
      <c r="I1631" s="421"/>
      <c r="L1631" s="417"/>
      <c r="M1631" s="422"/>
      <c r="N1631" s="423"/>
      <c r="O1631" s="423"/>
      <c r="P1631" s="423"/>
      <c r="Q1631" s="423"/>
      <c r="R1631" s="423"/>
      <c r="S1631" s="423"/>
      <c r="T1631" s="424"/>
      <c r="AT1631" s="419" t="s">
        <v>201</v>
      </c>
      <c r="AU1631" s="419" t="s">
        <v>115</v>
      </c>
      <c r="AV1631" s="418" t="s">
        <v>113</v>
      </c>
      <c r="AW1631" s="418" t="s">
        <v>93</v>
      </c>
      <c r="AX1631" s="418" t="s">
        <v>111</v>
      </c>
      <c r="AY1631" s="419" t="s">
        <v>188</v>
      </c>
    </row>
    <row r="1632" spans="2:65" s="418" customFormat="1">
      <c r="B1632" s="417"/>
      <c r="D1632" s="414" t="s">
        <v>201</v>
      </c>
      <c r="E1632" s="419" t="s">
        <v>69</v>
      </c>
      <c r="F1632" s="420" t="s">
        <v>8045</v>
      </c>
      <c r="H1632" s="419" t="s">
        <v>69</v>
      </c>
      <c r="I1632" s="421"/>
      <c r="L1632" s="417"/>
      <c r="M1632" s="422"/>
      <c r="N1632" s="423"/>
      <c r="O1632" s="423"/>
      <c r="P1632" s="423"/>
      <c r="Q1632" s="423"/>
      <c r="R1632" s="423"/>
      <c r="S1632" s="423"/>
      <c r="T1632" s="424"/>
      <c r="AT1632" s="419" t="s">
        <v>201</v>
      </c>
      <c r="AU1632" s="419" t="s">
        <v>115</v>
      </c>
      <c r="AV1632" s="418" t="s">
        <v>113</v>
      </c>
      <c r="AW1632" s="418" t="s">
        <v>93</v>
      </c>
      <c r="AX1632" s="418" t="s">
        <v>111</v>
      </c>
      <c r="AY1632" s="419" t="s">
        <v>188</v>
      </c>
    </row>
    <row r="1633" spans="2:65" s="426" customFormat="1">
      <c r="B1633" s="425"/>
      <c r="D1633" s="414" t="s">
        <v>201</v>
      </c>
      <c r="E1633" s="427" t="s">
        <v>69</v>
      </c>
      <c r="F1633" s="428" t="s">
        <v>332</v>
      </c>
      <c r="H1633" s="429">
        <v>14</v>
      </c>
      <c r="I1633" s="430"/>
      <c r="L1633" s="425"/>
      <c r="M1633" s="431"/>
      <c r="N1633" s="432"/>
      <c r="O1633" s="432"/>
      <c r="P1633" s="432"/>
      <c r="Q1633" s="432"/>
      <c r="R1633" s="432"/>
      <c r="S1633" s="432"/>
      <c r="T1633" s="433"/>
      <c r="AT1633" s="427" t="s">
        <v>201</v>
      </c>
      <c r="AU1633" s="427" t="s">
        <v>115</v>
      </c>
      <c r="AV1633" s="426" t="s">
        <v>115</v>
      </c>
      <c r="AW1633" s="426" t="s">
        <v>93</v>
      </c>
      <c r="AX1633" s="426" t="s">
        <v>111</v>
      </c>
      <c r="AY1633" s="427" t="s">
        <v>188</v>
      </c>
    </row>
    <row r="1634" spans="2:65" s="435" customFormat="1">
      <c r="B1634" s="434"/>
      <c r="D1634" s="414" t="s">
        <v>201</v>
      </c>
      <c r="E1634" s="436" t="s">
        <v>69</v>
      </c>
      <c r="F1634" s="437" t="s">
        <v>210</v>
      </c>
      <c r="H1634" s="438">
        <v>14</v>
      </c>
      <c r="I1634" s="439"/>
      <c r="L1634" s="434"/>
      <c r="M1634" s="440"/>
      <c r="N1634" s="441"/>
      <c r="O1634" s="441"/>
      <c r="P1634" s="441"/>
      <c r="Q1634" s="441"/>
      <c r="R1634" s="441"/>
      <c r="S1634" s="441"/>
      <c r="T1634" s="442"/>
      <c r="AT1634" s="436" t="s">
        <v>201</v>
      </c>
      <c r="AU1634" s="436" t="s">
        <v>115</v>
      </c>
      <c r="AV1634" s="435" t="s">
        <v>195</v>
      </c>
      <c r="AW1634" s="435" t="s">
        <v>93</v>
      </c>
      <c r="AX1634" s="435" t="s">
        <v>113</v>
      </c>
      <c r="AY1634" s="436" t="s">
        <v>188</v>
      </c>
    </row>
    <row r="1635" spans="2:65" s="334" customFormat="1" ht="16.5" customHeight="1">
      <c r="B1635" s="86"/>
      <c r="C1635" s="87" t="s">
        <v>3358</v>
      </c>
      <c r="D1635" s="87" t="s">
        <v>190</v>
      </c>
      <c r="E1635" s="88" t="s">
        <v>8046</v>
      </c>
      <c r="F1635" s="89" t="s">
        <v>8047</v>
      </c>
      <c r="G1635" s="90" t="s">
        <v>578</v>
      </c>
      <c r="H1635" s="91">
        <v>10</v>
      </c>
      <c r="I1635" s="238"/>
      <c r="J1635" s="92">
        <f>ROUND(I1635*H1635,2)</f>
        <v>0</v>
      </c>
      <c r="K1635" s="89" t="s">
        <v>194</v>
      </c>
      <c r="L1635" s="61"/>
      <c r="M1635" s="410" t="s">
        <v>69</v>
      </c>
      <c r="N1635" s="411" t="s">
        <v>100</v>
      </c>
      <c r="O1635" s="333"/>
      <c r="P1635" s="412">
        <f>O1635*H1635</f>
        <v>0</v>
      </c>
      <c r="Q1635" s="412">
        <v>0</v>
      </c>
      <c r="R1635" s="412">
        <f>Q1635*H1635</f>
        <v>0</v>
      </c>
      <c r="S1635" s="412">
        <v>0</v>
      </c>
      <c r="T1635" s="413">
        <f>S1635*H1635</f>
        <v>0</v>
      </c>
      <c r="AR1635" s="55" t="s">
        <v>741</v>
      </c>
      <c r="AT1635" s="55" t="s">
        <v>190</v>
      </c>
      <c r="AU1635" s="55" t="s">
        <v>115</v>
      </c>
      <c r="AY1635" s="55" t="s">
        <v>188</v>
      </c>
      <c r="BE1635" s="93">
        <f>IF(N1635="základní",J1635,0)</f>
        <v>0</v>
      </c>
      <c r="BF1635" s="93">
        <f>IF(N1635="snížená",J1635,0)</f>
        <v>0</v>
      </c>
      <c r="BG1635" s="93">
        <f>IF(N1635="zákl. přenesená",J1635,0)</f>
        <v>0</v>
      </c>
      <c r="BH1635" s="93">
        <f>IF(N1635="sníž. přenesená",J1635,0)</f>
        <v>0</v>
      </c>
      <c r="BI1635" s="93">
        <f>IF(N1635="nulová",J1635,0)</f>
        <v>0</v>
      </c>
      <c r="BJ1635" s="55" t="s">
        <v>113</v>
      </c>
      <c r="BK1635" s="93">
        <f>ROUND(I1635*H1635,2)</f>
        <v>0</v>
      </c>
      <c r="BL1635" s="55" t="s">
        <v>741</v>
      </c>
      <c r="BM1635" s="55" t="s">
        <v>8048</v>
      </c>
    </row>
    <row r="1636" spans="2:65" s="334" customFormat="1">
      <c r="B1636" s="61"/>
      <c r="D1636" s="414" t="s">
        <v>197</v>
      </c>
      <c r="F1636" s="415" t="s">
        <v>8049</v>
      </c>
      <c r="I1636" s="240"/>
      <c r="L1636" s="61"/>
      <c r="M1636" s="94"/>
      <c r="N1636" s="333"/>
      <c r="O1636" s="333"/>
      <c r="P1636" s="333"/>
      <c r="Q1636" s="333"/>
      <c r="R1636" s="333"/>
      <c r="S1636" s="333"/>
      <c r="T1636" s="69"/>
      <c r="AT1636" s="55" t="s">
        <v>197</v>
      </c>
      <c r="AU1636" s="55" t="s">
        <v>115</v>
      </c>
    </row>
    <row r="1637" spans="2:65" s="418" customFormat="1">
      <c r="B1637" s="417"/>
      <c r="D1637" s="414" t="s">
        <v>201</v>
      </c>
      <c r="E1637" s="419" t="s">
        <v>69</v>
      </c>
      <c r="F1637" s="420" t="s">
        <v>7412</v>
      </c>
      <c r="H1637" s="419" t="s">
        <v>69</v>
      </c>
      <c r="I1637" s="421"/>
      <c r="L1637" s="417"/>
      <c r="M1637" s="422"/>
      <c r="N1637" s="423"/>
      <c r="O1637" s="423"/>
      <c r="P1637" s="423"/>
      <c r="Q1637" s="423"/>
      <c r="R1637" s="423"/>
      <c r="S1637" s="423"/>
      <c r="T1637" s="424"/>
      <c r="AT1637" s="419" t="s">
        <v>201</v>
      </c>
      <c r="AU1637" s="419" t="s">
        <v>115</v>
      </c>
      <c r="AV1637" s="418" t="s">
        <v>113</v>
      </c>
      <c r="AW1637" s="418" t="s">
        <v>93</v>
      </c>
      <c r="AX1637" s="418" t="s">
        <v>111</v>
      </c>
      <c r="AY1637" s="419" t="s">
        <v>188</v>
      </c>
    </row>
    <row r="1638" spans="2:65" s="418" customFormat="1">
      <c r="B1638" s="417"/>
      <c r="D1638" s="414" t="s">
        <v>201</v>
      </c>
      <c r="E1638" s="419" t="s">
        <v>69</v>
      </c>
      <c r="F1638" s="420" t="s">
        <v>7413</v>
      </c>
      <c r="H1638" s="419" t="s">
        <v>69</v>
      </c>
      <c r="I1638" s="421"/>
      <c r="L1638" s="417"/>
      <c r="M1638" s="422"/>
      <c r="N1638" s="423"/>
      <c r="O1638" s="423"/>
      <c r="P1638" s="423"/>
      <c r="Q1638" s="423"/>
      <c r="R1638" s="423"/>
      <c r="S1638" s="423"/>
      <c r="T1638" s="424"/>
      <c r="AT1638" s="419" t="s">
        <v>201</v>
      </c>
      <c r="AU1638" s="419" t="s">
        <v>115</v>
      </c>
      <c r="AV1638" s="418" t="s">
        <v>113</v>
      </c>
      <c r="AW1638" s="418" t="s">
        <v>93</v>
      </c>
      <c r="AX1638" s="418" t="s">
        <v>111</v>
      </c>
      <c r="AY1638" s="419" t="s">
        <v>188</v>
      </c>
    </row>
    <row r="1639" spans="2:65" s="418" customFormat="1">
      <c r="B1639" s="417"/>
      <c r="D1639" s="414" t="s">
        <v>201</v>
      </c>
      <c r="E1639" s="419" t="s">
        <v>69</v>
      </c>
      <c r="F1639" s="420" t="s">
        <v>7414</v>
      </c>
      <c r="H1639" s="419" t="s">
        <v>69</v>
      </c>
      <c r="I1639" s="421"/>
      <c r="L1639" s="417"/>
      <c r="M1639" s="422"/>
      <c r="N1639" s="423"/>
      <c r="O1639" s="423"/>
      <c r="P1639" s="423"/>
      <c r="Q1639" s="423"/>
      <c r="R1639" s="423"/>
      <c r="S1639" s="423"/>
      <c r="T1639" s="424"/>
      <c r="AT1639" s="419" t="s">
        <v>201</v>
      </c>
      <c r="AU1639" s="419" t="s">
        <v>115</v>
      </c>
      <c r="AV1639" s="418" t="s">
        <v>113</v>
      </c>
      <c r="AW1639" s="418" t="s">
        <v>93</v>
      </c>
      <c r="AX1639" s="418" t="s">
        <v>111</v>
      </c>
      <c r="AY1639" s="419" t="s">
        <v>188</v>
      </c>
    </row>
    <row r="1640" spans="2:65" s="418" customFormat="1">
      <c r="B1640" s="417"/>
      <c r="D1640" s="414" t="s">
        <v>201</v>
      </c>
      <c r="E1640" s="419" t="s">
        <v>69</v>
      </c>
      <c r="F1640" s="420" t="s">
        <v>7415</v>
      </c>
      <c r="H1640" s="419" t="s">
        <v>69</v>
      </c>
      <c r="I1640" s="421"/>
      <c r="L1640" s="417"/>
      <c r="M1640" s="422"/>
      <c r="N1640" s="423"/>
      <c r="O1640" s="423"/>
      <c r="P1640" s="423"/>
      <c r="Q1640" s="423"/>
      <c r="R1640" s="423"/>
      <c r="S1640" s="423"/>
      <c r="T1640" s="424"/>
      <c r="AT1640" s="419" t="s">
        <v>201</v>
      </c>
      <c r="AU1640" s="419" t="s">
        <v>115</v>
      </c>
      <c r="AV1640" s="418" t="s">
        <v>113</v>
      </c>
      <c r="AW1640" s="418" t="s">
        <v>93</v>
      </c>
      <c r="AX1640" s="418" t="s">
        <v>111</v>
      </c>
      <c r="AY1640" s="419" t="s">
        <v>188</v>
      </c>
    </row>
    <row r="1641" spans="2:65" s="418" customFormat="1">
      <c r="B1641" s="417"/>
      <c r="D1641" s="414" t="s">
        <v>201</v>
      </c>
      <c r="E1641" s="419" t="s">
        <v>69</v>
      </c>
      <c r="F1641" s="420" t="s">
        <v>7423</v>
      </c>
      <c r="H1641" s="419" t="s">
        <v>69</v>
      </c>
      <c r="I1641" s="421"/>
      <c r="L1641" s="417"/>
      <c r="M1641" s="422"/>
      <c r="N1641" s="423"/>
      <c r="O1641" s="423"/>
      <c r="P1641" s="423"/>
      <c r="Q1641" s="423"/>
      <c r="R1641" s="423"/>
      <c r="S1641" s="423"/>
      <c r="T1641" s="424"/>
      <c r="AT1641" s="419" t="s">
        <v>201</v>
      </c>
      <c r="AU1641" s="419" t="s">
        <v>115</v>
      </c>
      <c r="AV1641" s="418" t="s">
        <v>113</v>
      </c>
      <c r="AW1641" s="418" t="s">
        <v>93</v>
      </c>
      <c r="AX1641" s="418" t="s">
        <v>111</v>
      </c>
      <c r="AY1641" s="419" t="s">
        <v>188</v>
      </c>
    </row>
    <row r="1642" spans="2:65" s="418" customFormat="1" ht="27">
      <c r="B1642" s="417"/>
      <c r="D1642" s="414" t="s">
        <v>201</v>
      </c>
      <c r="E1642" s="419" t="s">
        <v>69</v>
      </c>
      <c r="F1642" s="420" t="s">
        <v>8050</v>
      </c>
      <c r="H1642" s="419" t="s">
        <v>69</v>
      </c>
      <c r="I1642" s="421"/>
      <c r="L1642" s="417"/>
      <c r="M1642" s="422"/>
      <c r="N1642" s="423"/>
      <c r="O1642" s="423"/>
      <c r="P1642" s="423"/>
      <c r="Q1642" s="423"/>
      <c r="R1642" s="423"/>
      <c r="S1642" s="423"/>
      <c r="T1642" s="424"/>
      <c r="AT1642" s="419" t="s">
        <v>201</v>
      </c>
      <c r="AU1642" s="419" t="s">
        <v>115</v>
      </c>
      <c r="AV1642" s="418" t="s">
        <v>113</v>
      </c>
      <c r="AW1642" s="418" t="s">
        <v>93</v>
      </c>
      <c r="AX1642" s="418" t="s">
        <v>111</v>
      </c>
      <c r="AY1642" s="419" t="s">
        <v>188</v>
      </c>
    </row>
    <row r="1643" spans="2:65" s="418" customFormat="1">
      <c r="B1643" s="417"/>
      <c r="D1643" s="414" t="s">
        <v>201</v>
      </c>
      <c r="E1643" s="419" t="s">
        <v>69</v>
      </c>
      <c r="F1643" s="420" t="s">
        <v>8051</v>
      </c>
      <c r="H1643" s="419" t="s">
        <v>69</v>
      </c>
      <c r="I1643" s="421"/>
      <c r="L1643" s="417"/>
      <c r="M1643" s="422"/>
      <c r="N1643" s="423"/>
      <c r="O1643" s="423"/>
      <c r="P1643" s="423"/>
      <c r="Q1643" s="423"/>
      <c r="R1643" s="423"/>
      <c r="S1643" s="423"/>
      <c r="T1643" s="424"/>
      <c r="AT1643" s="419" t="s">
        <v>201</v>
      </c>
      <c r="AU1643" s="419" t="s">
        <v>115</v>
      </c>
      <c r="AV1643" s="418" t="s">
        <v>113</v>
      </c>
      <c r="AW1643" s="418" t="s">
        <v>93</v>
      </c>
      <c r="AX1643" s="418" t="s">
        <v>111</v>
      </c>
      <c r="AY1643" s="419" t="s">
        <v>188</v>
      </c>
    </row>
    <row r="1644" spans="2:65" s="426" customFormat="1">
      <c r="B1644" s="425"/>
      <c r="D1644" s="414" t="s">
        <v>201</v>
      </c>
      <c r="E1644" s="427" t="s">
        <v>69</v>
      </c>
      <c r="F1644" s="428" t="s">
        <v>294</v>
      </c>
      <c r="H1644" s="429">
        <v>10</v>
      </c>
      <c r="I1644" s="430"/>
      <c r="L1644" s="425"/>
      <c r="M1644" s="431"/>
      <c r="N1644" s="432"/>
      <c r="O1644" s="432"/>
      <c r="P1644" s="432"/>
      <c r="Q1644" s="432"/>
      <c r="R1644" s="432"/>
      <c r="S1644" s="432"/>
      <c r="T1644" s="433"/>
      <c r="AT1644" s="427" t="s">
        <v>201</v>
      </c>
      <c r="AU1644" s="427" t="s">
        <v>115</v>
      </c>
      <c r="AV1644" s="426" t="s">
        <v>115</v>
      </c>
      <c r="AW1644" s="426" t="s">
        <v>93</v>
      </c>
      <c r="AX1644" s="426" t="s">
        <v>111</v>
      </c>
      <c r="AY1644" s="427" t="s">
        <v>188</v>
      </c>
    </row>
    <row r="1645" spans="2:65" s="435" customFormat="1">
      <c r="B1645" s="434"/>
      <c r="D1645" s="414" t="s">
        <v>201</v>
      </c>
      <c r="E1645" s="436" t="s">
        <v>69</v>
      </c>
      <c r="F1645" s="437" t="s">
        <v>210</v>
      </c>
      <c r="H1645" s="438">
        <v>10</v>
      </c>
      <c r="I1645" s="439"/>
      <c r="L1645" s="434"/>
      <c r="M1645" s="440"/>
      <c r="N1645" s="441"/>
      <c r="O1645" s="441"/>
      <c r="P1645" s="441"/>
      <c r="Q1645" s="441"/>
      <c r="R1645" s="441"/>
      <c r="S1645" s="441"/>
      <c r="T1645" s="442"/>
      <c r="AT1645" s="436" t="s">
        <v>201</v>
      </c>
      <c r="AU1645" s="436" t="s">
        <v>115</v>
      </c>
      <c r="AV1645" s="435" t="s">
        <v>195</v>
      </c>
      <c r="AW1645" s="435" t="s">
        <v>93</v>
      </c>
      <c r="AX1645" s="435" t="s">
        <v>113</v>
      </c>
      <c r="AY1645" s="436" t="s">
        <v>188</v>
      </c>
    </row>
    <row r="1646" spans="2:65" s="334" customFormat="1" ht="16.5" customHeight="1">
      <c r="B1646" s="86"/>
      <c r="C1646" s="87" t="s">
        <v>3361</v>
      </c>
      <c r="D1646" s="87" t="s">
        <v>190</v>
      </c>
      <c r="E1646" s="88" t="s">
        <v>8052</v>
      </c>
      <c r="F1646" s="89" t="s">
        <v>8053</v>
      </c>
      <c r="G1646" s="90" t="s">
        <v>578</v>
      </c>
      <c r="H1646" s="91">
        <v>14</v>
      </c>
      <c r="I1646" s="238"/>
      <c r="J1646" s="92">
        <f>ROUND(I1646*H1646,2)</f>
        <v>0</v>
      </c>
      <c r="K1646" s="89" t="s">
        <v>194</v>
      </c>
      <c r="L1646" s="61"/>
      <c r="M1646" s="410" t="s">
        <v>69</v>
      </c>
      <c r="N1646" s="411" t="s">
        <v>100</v>
      </c>
      <c r="O1646" s="333"/>
      <c r="P1646" s="412">
        <f>O1646*H1646</f>
        <v>0</v>
      </c>
      <c r="Q1646" s="412">
        <v>0</v>
      </c>
      <c r="R1646" s="412">
        <f>Q1646*H1646</f>
        <v>0</v>
      </c>
      <c r="S1646" s="412">
        <v>0</v>
      </c>
      <c r="T1646" s="413">
        <f>S1646*H1646</f>
        <v>0</v>
      </c>
      <c r="AR1646" s="55" t="s">
        <v>741</v>
      </c>
      <c r="AT1646" s="55" t="s">
        <v>190</v>
      </c>
      <c r="AU1646" s="55" t="s">
        <v>115</v>
      </c>
      <c r="AY1646" s="55" t="s">
        <v>188</v>
      </c>
      <c r="BE1646" s="93">
        <f>IF(N1646="základní",J1646,0)</f>
        <v>0</v>
      </c>
      <c r="BF1646" s="93">
        <f>IF(N1646="snížená",J1646,0)</f>
        <v>0</v>
      </c>
      <c r="BG1646" s="93">
        <f>IF(N1646="zákl. přenesená",J1646,0)</f>
        <v>0</v>
      </c>
      <c r="BH1646" s="93">
        <f>IF(N1646="sníž. přenesená",J1646,0)</f>
        <v>0</v>
      </c>
      <c r="BI1646" s="93">
        <f>IF(N1646="nulová",J1646,0)</f>
        <v>0</v>
      </c>
      <c r="BJ1646" s="55" t="s">
        <v>113</v>
      </c>
      <c r="BK1646" s="93">
        <f>ROUND(I1646*H1646,2)</f>
        <v>0</v>
      </c>
      <c r="BL1646" s="55" t="s">
        <v>741</v>
      </c>
      <c r="BM1646" s="55" t="s">
        <v>8054</v>
      </c>
    </row>
    <row r="1647" spans="2:65" s="334" customFormat="1">
      <c r="B1647" s="61"/>
      <c r="D1647" s="414" t="s">
        <v>197</v>
      </c>
      <c r="F1647" s="415" t="s">
        <v>8055</v>
      </c>
      <c r="I1647" s="240"/>
      <c r="L1647" s="61"/>
      <c r="M1647" s="94"/>
      <c r="N1647" s="333"/>
      <c r="O1647" s="333"/>
      <c r="P1647" s="333"/>
      <c r="Q1647" s="333"/>
      <c r="R1647" s="333"/>
      <c r="S1647" s="333"/>
      <c r="T1647" s="69"/>
      <c r="AT1647" s="55" t="s">
        <v>197</v>
      </c>
      <c r="AU1647" s="55" t="s">
        <v>115</v>
      </c>
    </row>
    <row r="1648" spans="2:65" s="418" customFormat="1">
      <c r="B1648" s="417"/>
      <c r="D1648" s="414" t="s">
        <v>201</v>
      </c>
      <c r="E1648" s="419" t="s">
        <v>69</v>
      </c>
      <c r="F1648" s="420" t="s">
        <v>7412</v>
      </c>
      <c r="H1648" s="419" t="s">
        <v>69</v>
      </c>
      <c r="I1648" s="421"/>
      <c r="L1648" s="417"/>
      <c r="M1648" s="422"/>
      <c r="N1648" s="423"/>
      <c r="O1648" s="423"/>
      <c r="P1648" s="423"/>
      <c r="Q1648" s="423"/>
      <c r="R1648" s="423"/>
      <c r="S1648" s="423"/>
      <c r="T1648" s="424"/>
      <c r="AT1648" s="419" t="s">
        <v>201</v>
      </c>
      <c r="AU1648" s="419" t="s">
        <v>115</v>
      </c>
      <c r="AV1648" s="418" t="s">
        <v>113</v>
      </c>
      <c r="AW1648" s="418" t="s">
        <v>93</v>
      </c>
      <c r="AX1648" s="418" t="s">
        <v>111</v>
      </c>
      <c r="AY1648" s="419" t="s">
        <v>188</v>
      </c>
    </row>
    <row r="1649" spans="2:65" s="418" customFormat="1">
      <c r="B1649" s="417"/>
      <c r="D1649" s="414" t="s">
        <v>201</v>
      </c>
      <c r="E1649" s="419" t="s">
        <v>69</v>
      </c>
      <c r="F1649" s="420" t="s">
        <v>7413</v>
      </c>
      <c r="H1649" s="419" t="s">
        <v>69</v>
      </c>
      <c r="I1649" s="421"/>
      <c r="L1649" s="417"/>
      <c r="M1649" s="422"/>
      <c r="N1649" s="423"/>
      <c r="O1649" s="423"/>
      <c r="P1649" s="423"/>
      <c r="Q1649" s="423"/>
      <c r="R1649" s="423"/>
      <c r="S1649" s="423"/>
      <c r="T1649" s="424"/>
      <c r="AT1649" s="419" t="s">
        <v>201</v>
      </c>
      <c r="AU1649" s="419" t="s">
        <v>115</v>
      </c>
      <c r="AV1649" s="418" t="s">
        <v>113</v>
      </c>
      <c r="AW1649" s="418" t="s">
        <v>93</v>
      </c>
      <c r="AX1649" s="418" t="s">
        <v>111</v>
      </c>
      <c r="AY1649" s="419" t="s">
        <v>188</v>
      </c>
    </row>
    <row r="1650" spans="2:65" s="418" customFormat="1">
      <c r="B1650" s="417"/>
      <c r="D1650" s="414" t="s">
        <v>201</v>
      </c>
      <c r="E1650" s="419" t="s">
        <v>69</v>
      </c>
      <c r="F1650" s="420" t="s">
        <v>7414</v>
      </c>
      <c r="H1650" s="419" t="s">
        <v>69</v>
      </c>
      <c r="I1650" s="421"/>
      <c r="L1650" s="417"/>
      <c r="M1650" s="422"/>
      <c r="N1650" s="423"/>
      <c r="O1650" s="423"/>
      <c r="P1650" s="423"/>
      <c r="Q1650" s="423"/>
      <c r="R1650" s="423"/>
      <c r="S1650" s="423"/>
      <c r="T1650" s="424"/>
      <c r="AT1650" s="419" t="s">
        <v>201</v>
      </c>
      <c r="AU1650" s="419" t="s">
        <v>115</v>
      </c>
      <c r="AV1650" s="418" t="s">
        <v>113</v>
      </c>
      <c r="AW1650" s="418" t="s">
        <v>93</v>
      </c>
      <c r="AX1650" s="418" t="s">
        <v>111</v>
      </c>
      <c r="AY1650" s="419" t="s">
        <v>188</v>
      </c>
    </row>
    <row r="1651" spans="2:65" s="418" customFormat="1">
      <c r="B1651" s="417"/>
      <c r="D1651" s="414" t="s">
        <v>201</v>
      </c>
      <c r="E1651" s="419" t="s">
        <v>69</v>
      </c>
      <c r="F1651" s="420" t="s">
        <v>7415</v>
      </c>
      <c r="H1651" s="419" t="s">
        <v>69</v>
      </c>
      <c r="I1651" s="421"/>
      <c r="L1651" s="417"/>
      <c r="M1651" s="422"/>
      <c r="N1651" s="423"/>
      <c r="O1651" s="423"/>
      <c r="P1651" s="423"/>
      <c r="Q1651" s="423"/>
      <c r="R1651" s="423"/>
      <c r="S1651" s="423"/>
      <c r="T1651" s="424"/>
      <c r="AT1651" s="419" t="s">
        <v>201</v>
      </c>
      <c r="AU1651" s="419" t="s">
        <v>115</v>
      </c>
      <c r="AV1651" s="418" t="s">
        <v>113</v>
      </c>
      <c r="AW1651" s="418" t="s">
        <v>93</v>
      </c>
      <c r="AX1651" s="418" t="s">
        <v>111</v>
      </c>
      <c r="AY1651" s="419" t="s">
        <v>188</v>
      </c>
    </row>
    <row r="1652" spans="2:65" s="418" customFormat="1">
      <c r="B1652" s="417"/>
      <c r="D1652" s="414" t="s">
        <v>201</v>
      </c>
      <c r="E1652" s="419" t="s">
        <v>69</v>
      </c>
      <c r="F1652" s="420" t="s">
        <v>7416</v>
      </c>
      <c r="H1652" s="419" t="s">
        <v>69</v>
      </c>
      <c r="I1652" s="421"/>
      <c r="L1652" s="417"/>
      <c r="M1652" s="422"/>
      <c r="N1652" s="423"/>
      <c r="O1652" s="423"/>
      <c r="P1652" s="423"/>
      <c r="Q1652" s="423"/>
      <c r="R1652" s="423"/>
      <c r="S1652" s="423"/>
      <c r="T1652" s="424"/>
      <c r="AT1652" s="419" t="s">
        <v>201</v>
      </c>
      <c r="AU1652" s="419" t="s">
        <v>115</v>
      </c>
      <c r="AV1652" s="418" t="s">
        <v>113</v>
      </c>
      <c r="AW1652" s="418" t="s">
        <v>93</v>
      </c>
      <c r="AX1652" s="418" t="s">
        <v>111</v>
      </c>
      <c r="AY1652" s="419" t="s">
        <v>188</v>
      </c>
    </row>
    <row r="1653" spans="2:65" s="418" customFormat="1">
      <c r="B1653" s="417"/>
      <c r="D1653" s="414" t="s">
        <v>201</v>
      </c>
      <c r="E1653" s="419" t="s">
        <v>69</v>
      </c>
      <c r="F1653" s="420" t="s">
        <v>8056</v>
      </c>
      <c r="H1653" s="419" t="s">
        <v>69</v>
      </c>
      <c r="I1653" s="421"/>
      <c r="L1653" s="417"/>
      <c r="M1653" s="422"/>
      <c r="N1653" s="423"/>
      <c r="O1653" s="423"/>
      <c r="P1653" s="423"/>
      <c r="Q1653" s="423"/>
      <c r="R1653" s="423"/>
      <c r="S1653" s="423"/>
      <c r="T1653" s="424"/>
      <c r="AT1653" s="419" t="s">
        <v>201</v>
      </c>
      <c r="AU1653" s="419" t="s">
        <v>115</v>
      </c>
      <c r="AV1653" s="418" t="s">
        <v>113</v>
      </c>
      <c r="AW1653" s="418" t="s">
        <v>93</v>
      </c>
      <c r="AX1653" s="418" t="s">
        <v>111</v>
      </c>
      <c r="AY1653" s="419" t="s">
        <v>188</v>
      </c>
    </row>
    <row r="1654" spans="2:65" s="418" customFormat="1">
      <c r="B1654" s="417"/>
      <c r="D1654" s="414" t="s">
        <v>201</v>
      </c>
      <c r="E1654" s="419" t="s">
        <v>69</v>
      </c>
      <c r="F1654" s="420" t="s">
        <v>8057</v>
      </c>
      <c r="H1654" s="419" t="s">
        <v>69</v>
      </c>
      <c r="I1654" s="421"/>
      <c r="L1654" s="417"/>
      <c r="M1654" s="422"/>
      <c r="N1654" s="423"/>
      <c r="O1654" s="423"/>
      <c r="P1654" s="423"/>
      <c r="Q1654" s="423"/>
      <c r="R1654" s="423"/>
      <c r="S1654" s="423"/>
      <c r="T1654" s="424"/>
      <c r="AT1654" s="419" t="s">
        <v>201</v>
      </c>
      <c r="AU1654" s="419" t="s">
        <v>115</v>
      </c>
      <c r="AV1654" s="418" t="s">
        <v>113</v>
      </c>
      <c r="AW1654" s="418" t="s">
        <v>93</v>
      </c>
      <c r="AX1654" s="418" t="s">
        <v>111</v>
      </c>
      <c r="AY1654" s="419" t="s">
        <v>188</v>
      </c>
    </row>
    <row r="1655" spans="2:65" s="426" customFormat="1">
      <c r="B1655" s="425"/>
      <c r="D1655" s="414" t="s">
        <v>201</v>
      </c>
      <c r="E1655" s="427" t="s">
        <v>69</v>
      </c>
      <c r="F1655" s="428" t="s">
        <v>332</v>
      </c>
      <c r="H1655" s="429">
        <v>14</v>
      </c>
      <c r="I1655" s="430"/>
      <c r="L1655" s="425"/>
      <c r="M1655" s="431"/>
      <c r="N1655" s="432"/>
      <c r="O1655" s="432"/>
      <c r="P1655" s="432"/>
      <c r="Q1655" s="432"/>
      <c r="R1655" s="432"/>
      <c r="S1655" s="432"/>
      <c r="T1655" s="433"/>
      <c r="AT1655" s="427" t="s">
        <v>201</v>
      </c>
      <c r="AU1655" s="427" t="s">
        <v>115</v>
      </c>
      <c r="AV1655" s="426" t="s">
        <v>115</v>
      </c>
      <c r="AW1655" s="426" t="s">
        <v>93</v>
      </c>
      <c r="AX1655" s="426" t="s">
        <v>111</v>
      </c>
      <c r="AY1655" s="427" t="s">
        <v>188</v>
      </c>
    </row>
    <row r="1656" spans="2:65" s="435" customFormat="1">
      <c r="B1656" s="434"/>
      <c r="D1656" s="414" t="s">
        <v>201</v>
      </c>
      <c r="E1656" s="436" t="s">
        <v>69</v>
      </c>
      <c r="F1656" s="437" t="s">
        <v>210</v>
      </c>
      <c r="H1656" s="438">
        <v>14</v>
      </c>
      <c r="I1656" s="439"/>
      <c r="L1656" s="434"/>
      <c r="M1656" s="440"/>
      <c r="N1656" s="441"/>
      <c r="O1656" s="441"/>
      <c r="P1656" s="441"/>
      <c r="Q1656" s="441"/>
      <c r="R1656" s="441"/>
      <c r="S1656" s="441"/>
      <c r="T1656" s="442"/>
      <c r="AT1656" s="436" t="s">
        <v>201</v>
      </c>
      <c r="AU1656" s="436" t="s">
        <v>115</v>
      </c>
      <c r="AV1656" s="435" t="s">
        <v>195</v>
      </c>
      <c r="AW1656" s="435" t="s">
        <v>93</v>
      </c>
      <c r="AX1656" s="435" t="s">
        <v>113</v>
      </c>
      <c r="AY1656" s="436" t="s">
        <v>188</v>
      </c>
    </row>
    <row r="1657" spans="2:65" s="334" customFormat="1" ht="16.5" customHeight="1">
      <c r="B1657" s="86"/>
      <c r="C1657" s="455" t="s">
        <v>3364</v>
      </c>
      <c r="D1657" s="455" t="s">
        <v>521</v>
      </c>
      <c r="E1657" s="456" t="s">
        <v>8058</v>
      </c>
      <c r="F1657" s="457" t="s">
        <v>8059</v>
      </c>
      <c r="G1657" s="458" t="s">
        <v>578</v>
      </c>
      <c r="H1657" s="459">
        <v>14</v>
      </c>
      <c r="I1657" s="460"/>
      <c r="J1657" s="461">
        <f>ROUND(I1657*H1657,2)</f>
        <v>0</v>
      </c>
      <c r="K1657" s="457" t="s">
        <v>449</v>
      </c>
      <c r="L1657" s="462"/>
      <c r="M1657" s="463" t="s">
        <v>69</v>
      </c>
      <c r="N1657" s="464" t="s">
        <v>100</v>
      </c>
      <c r="O1657" s="333"/>
      <c r="P1657" s="412">
        <f>O1657*H1657</f>
        <v>0</v>
      </c>
      <c r="Q1657" s="412">
        <v>5.0000000000000001E-4</v>
      </c>
      <c r="R1657" s="412">
        <f>Q1657*H1657</f>
        <v>7.0000000000000001E-3</v>
      </c>
      <c r="S1657" s="412">
        <v>0</v>
      </c>
      <c r="T1657" s="413">
        <f>S1657*H1657</f>
        <v>0</v>
      </c>
      <c r="AR1657" s="55" t="s">
        <v>2117</v>
      </c>
      <c r="AT1657" s="55" t="s">
        <v>521</v>
      </c>
      <c r="AU1657" s="55" t="s">
        <v>115</v>
      </c>
      <c r="AY1657" s="55" t="s">
        <v>188</v>
      </c>
      <c r="BE1657" s="93">
        <f>IF(N1657="základní",J1657,0)</f>
        <v>0</v>
      </c>
      <c r="BF1657" s="93">
        <f>IF(N1657="snížená",J1657,0)</f>
        <v>0</v>
      </c>
      <c r="BG1657" s="93">
        <f>IF(N1657="zákl. přenesená",J1657,0)</f>
        <v>0</v>
      </c>
      <c r="BH1657" s="93">
        <f>IF(N1657="sníž. přenesená",J1657,0)</f>
        <v>0</v>
      </c>
      <c r="BI1657" s="93">
        <f>IF(N1657="nulová",J1657,0)</f>
        <v>0</v>
      </c>
      <c r="BJ1657" s="55" t="s">
        <v>113</v>
      </c>
      <c r="BK1657" s="93">
        <f>ROUND(I1657*H1657,2)</f>
        <v>0</v>
      </c>
      <c r="BL1657" s="55" t="s">
        <v>2117</v>
      </c>
      <c r="BM1657" s="55" t="s">
        <v>8060</v>
      </c>
    </row>
    <row r="1658" spans="2:65" s="334" customFormat="1">
      <c r="B1658" s="61"/>
      <c r="D1658" s="414" t="s">
        <v>197</v>
      </c>
      <c r="F1658" s="415" t="s">
        <v>8061</v>
      </c>
      <c r="I1658" s="240"/>
      <c r="L1658" s="61"/>
      <c r="M1658" s="94"/>
      <c r="N1658" s="333"/>
      <c r="O1658" s="333"/>
      <c r="P1658" s="333"/>
      <c r="Q1658" s="333"/>
      <c r="R1658" s="333"/>
      <c r="S1658" s="333"/>
      <c r="T1658" s="69"/>
      <c r="AT1658" s="55" t="s">
        <v>197</v>
      </c>
      <c r="AU1658" s="55" t="s">
        <v>115</v>
      </c>
    </row>
    <row r="1659" spans="2:65" s="418" customFormat="1">
      <c r="B1659" s="417"/>
      <c r="D1659" s="414" t="s">
        <v>201</v>
      </c>
      <c r="E1659" s="419" t="s">
        <v>69</v>
      </c>
      <c r="F1659" s="420" t="s">
        <v>7412</v>
      </c>
      <c r="H1659" s="419" t="s">
        <v>69</v>
      </c>
      <c r="I1659" s="421"/>
      <c r="L1659" s="417"/>
      <c r="M1659" s="422"/>
      <c r="N1659" s="423"/>
      <c r="O1659" s="423"/>
      <c r="P1659" s="423"/>
      <c r="Q1659" s="423"/>
      <c r="R1659" s="423"/>
      <c r="S1659" s="423"/>
      <c r="T1659" s="424"/>
      <c r="AT1659" s="419" t="s">
        <v>201</v>
      </c>
      <c r="AU1659" s="419" t="s">
        <v>115</v>
      </c>
      <c r="AV1659" s="418" t="s">
        <v>113</v>
      </c>
      <c r="AW1659" s="418" t="s">
        <v>93</v>
      </c>
      <c r="AX1659" s="418" t="s">
        <v>111</v>
      </c>
      <c r="AY1659" s="419" t="s">
        <v>188</v>
      </c>
    </row>
    <row r="1660" spans="2:65" s="418" customFormat="1">
      <c r="B1660" s="417"/>
      <c r="D1660" s="414" t="s">
        <v>201</v>
      </c>
      <c r="E1660" s="419" t="s">
        <v>69</v>
      </c>
      <c r="F1660" s="420" t="s">
        <v>7413</v>
      </c>
      <c r="H1660" s="419" t="s">
        <v>69</v>
      </c>
      <c r="I1660" s="421"/>
      <c r="L1660" s="417"/>
      <c r="M1660" s="422"/>
      <c r="N1660" s="423"/>
      <c r="O1660" s="423"/>
      <c r="P1660" s="423"/>
      <c r="Q1660" s="423"/>
      <c r="R1660" s="423"/>
      <c r="S1660" s="423"/>
      <c r="T1660" s="424"/>
      <c r="AT1660" s="419" t="s">
        <v>201</v>
      </c>
      <c r="AU1660" s="419" t="s">
        <v>115</v>
      </c>
      <c r="AV1660" s="418" t="s">
        <v>113</v>
      </c>
      <c r="AW1660" s="418" t="s">
        <v>93</v>
      </c>
      <c r="AX1660" s="418" t="s">
        <v>111</v>
      </c>
      <c r="AY1660" s="419" t="s">
        <v>188</v>
      </c>
    </row>
    <row r="1661" spans="2:65" s="418" customFormat="1">
      <c r="B1661" s="417"/>
      <c r="D1661" s="414" t="s">
        <v>201</v>
      </c>
      <c r="E1661" s="419" t="s">
        <v>69</v>
      </c>
      <c r="F1661" s="420" t="s">
        <v>7414</v>
      </c>
      <c r="H1661" s="419" t="s">
        <v>69</v>
      </c>
      <c r="I1661" s="421"/>
      <c r="L1661" s="417"/>
      <c r="M1661" s="422"/>
      <c r="N1661" s="423"/>
      <c r="O1661" s="423"/>
      <c r="P1661" s="423"/>
      <c r="Q1661" s="423"/>
      <c r="R1661" s="423"/>
      <c r="S1661" s="423"/>
      <c r="T1661" s="424"/>
      <c r="AT1661" s="419" t="s">
        <v>201</v>
      </c>
      <c r="AU1661" s="419" t="s">
        <v>115</v>
      </c>
      <c r="AV1661" s="418" t="s">
        <v>113</v>
      </c>
      <c r="AW1661" s="418" t="s">
        <v>93</v>
      </c>
      <c r="AX1661" s="418" t="s">
        <v>111</v>
      </c>
      <c r="AY1661" s="419" t="s">
        <v>188</v>
      </c>
    </row>
    <row r="1662" spans="2:65" s="418" customFormat="1">
      <c r="B1662" s="417"/>
      <c r="D1662" s="414" t="s">
        <v>201</v>
      </c>
      <c r="E1662" s="419" t="s">
        <v>69</v>
      </c>
      <c r="F1662" s="420" t="s">
        <v>7415</v>
      </c>
      <c r="H1662" s="419" t="s">
        <v>69</v>
      </c>
      <c r="I1662" s="421"/>
      <c r="L1662" s="417"/>
      <c r="M1662" s="422"/>
      <c r="N1662" s="423"/>
      <c r="O1662" s="423"/>
      <c r="P1662" s="423"/>
      <c r="Q1662" s="423"/>
      <c r="R1662" s="423"/>
      <c r="S1662" s="423"/>
      <c r="T1662" s="424"/>
      <c r="AT1662" s="419" t="s">
        <v>201</v>
      </c>
      <c r="AU1662" s="419" t="s">
        <v>115</v>
      </c>
      <c r="AV1662" s="418" t="s">
        <v>113</v>
      </c>
      <c r="AW1662" s="418" t="s">
        <v>93</v>
      </c>
      <c r="AX1662" s="418" t="s">
        <v>111</v>
      </c>
      <c r="AY1662" s="419" t="s">
        <v>188</v>
      </c>
    </row>
    <row r="1663" spans="2:65" s="418" customFormat="1">
      <c r="B1663" s="417"/>
      <c r="D1663" s="414" t="s">
        <v>201</v>
      </c>
      <c r="E1663" s="419" t="s">
        <v>69</v>
      </c>
      <c r="F1663" s="420" t="s">
        <v>7522</v>
      </c>
      <c r="H1663" s="419" t="s">
        <v>69</v>
      </c>
      <c r="I1663" s="421"/>
      <c r="L1663" s="417"/>
      <c r="M1663" s="422"/>
      <c r="N1663" s="423"/>
      <c r="O1663" s="423"/>
      <c r="P1663" s="423"/>
      <c r="Q1663" s="423"/>
      <c r="R1663" s="423"/>
      <c r="S1663" s="423"/>
      <c r="T1663" s="424"/>
      <c r="AT1663" s="419" t="s">
        <v>201</v>
      </c>
      <c r="AU1663" s="419" t="s">
        <v>115</v>
      </c>
      <c r="AV1663" s="418" t="s">
        <v>113</v>
      </c>
      <c r="AW1663" s="418" t="s">
        <v>93</v>
      </c>
      <c r="AX1663" s="418" t="s">
        <v>111</v>
      </c>
      <c r="AY1663" s="419" t="s">
        <v>188</v>
      </c>
    </row>
    <row r="1664" spans="2:65" s="418" customFormat="1">
      <c r="B1664" s="417"/>
      <c r="D1664" s="414" t="s">
        <v>201</v>
      </c>
      <c r="E1664" s="419" t="s">
        <v>69</v>
      </c>
      <c r="F1664" s="420" t="s">
        <v>8056</v>
      </c>
      <c r="H1664" s="419" t="s">
        <v>69</v>
      </c>
      <c r="I1664" s="421"/>
      <c r="L1664" s="417"/>
      <c r="M1664" s="422"/>
      <c r="N1664" s="423"/>
      <c r="O1664" s="423"/>
      <c r="P1664" s="423"/>
      <c r="Q1664" s="423"/>
      <c r="R1664" s="423"/>
      <c r="S1664" s="423"/>
      <c r="T1664" s="424"/>
      <c r="AT1664" s="419" t="s">
        <v>201</v>
      </c>
      <c r="AU1664" s="419" t="s">
        <v>115</v>
      </c>
      <c r="AV1664" s="418" t="s">
        <v>113</v>
      </c>
      <c r="AW1664" s="418" t="s">
        <v>93</v>
      </c>
      <c r="AX1664" s="418" t="s">
        <v>111</v>
      </c>
      <c r="AY1664" s="419" t="s">
        <v>188</v>
      </c>
    </row>
    <row r="1665" spans="2:65" s="418" customFormat="1">
      <c r="B1665" s="417"/>
      <c r="D1665" s="414" t="s">
        <v>201</v>
      </c>
      <c r="E1665" s="419" t="s">
        <v>69</v>
      </c>
      <c r="F1665" s="420" t="s">
        <v>8057</v>
      </c>
      <c r="H1665" s="419" t="s">
        <v>69</v>
      </c>
      <c r="I1665" s="421"/>
      <c r="L1665" s="417"/>
      <c r="M1665" s="422"/>
      <c r="N1665" s="423"/>
      <c r="O1665" s="423"/>
      <c r="P1665" s="423"/>
      <c r="Q1665" s="423"/>
      <c r="R1665" s="423"/>
      <c r="S1665" s="423"/>
      <c r="T1665" s="424"/>
      <c r="AT1665" s="419" t="s">
        <v>201</v>
      </c>
      <c r="AU1665" s="419" t="s">
        <v>115</v>
      </c>
      <c r="AV1665" s="418" t="s">
        <v>113</v>
      </c>
      <c r="AW1665" s="418" t="s">
        <v>93</v>
      </c>
      <c r="AX1665" s="418" t="s">
        <v>111</v>
      </c>
      <c r="AY1665" s="419" t="s">
        <v>188</v>
      </c>
    </row>
    <row r="1666" spans="2:65" s="426" customFormat="1">
      <c r="B1666" s="425"/>
      <c r="D1666" s="414" t="s">
        <v>201</v>
      </c>
      <c r="E1666" s="427" t="s">
        <v>69</v>
      </c>
      <c r="F1666" s="428" t="s">
        <v>332</v>
      </c>
      <c r="H1666" s="429">
        <v>14</v>
      </c>
      <c r="I1666" s="430"/>
      <c r="L1666" s="425"/>
      <c r="M1666" s="431"/>
      <c r="N1666" s="432"/>
      <c r="O1666" s="432"/>
      <c r="P1666" s="432"/>
      <c r="Q1666" s="432"/>
      <c r="R1666" s="432"/>
      <c r="S1666" s="432"/>
      <c r="T1666" s="433"/>
      <c r="AT1666" s="427" t="s">
        <v>201</v>
      </c>
      <c r="AU1666" s="427" t="s">
        <v>115</v>
      </c>
      <c r="AV1666" s="426" t="s">
        <v>115</v>
      </c>
      <c r="AW1666" s="426" t="s">
        <v>93</v>
      </c>
      <c r="AX1666" s="426" t="s">
        <v>111</v>
      </c>
      <c r="AY1666" s="427" t="s">
        <v>188</v>
      </c>
    </row>
    <row r="1667" spans="2:65" s="435" customFormat="1">
      <c r="B1667" s="434"/>
      <c r="D1667" s="414" t="s">
        <v>201</v>
      </c>
      <c r="E1667" s="436" t="s">
        <v>69</v>
      </c>
      <c r="F1667" s="437" t="s">
        <v>210</v>
      </c>
      <c r="H1667" s="438">
        <v>14</v>
      </c>
      <c r="I1667" s="439"/>
      <c r="L1667" s="434"/>
      <c r="M1667" s="440"/>
      <c r="N1667" s="441"/>
      <c r="O1667" s="441"/>
      <c r="P1667" s="441"/>
      <c r="Q1667" s="441"/>
      <c r="R1667" s="441"/>
      <c r="S1667" s="441"/>
      <c r="T1667" s="442"/>
      <c r="AT1667" s="436" t="s">
        <v>201</v>
      </c>
      <c r="AU1667" s="436" t="s">
        <v>115</v>
      </c>
      <c r="AV1667" s="435" t="s">
        <v>195</v>
      </c>
      <c r="AW1667" s="435" t="s">
        <v>93</v>
      </c>
      <c r="AX1667" s="435" t="s">
        <v>113</v>
      </c>
      <c r="AY1667" s="436" t="s">
        <v>188</v>
      </c>
    </row>
    <row r="1668" spans="2:65" s="334" customFormat="1" ht="16.5" customHeight="1">
      <c r="B1668" s="86"/>
      <c r="C1668" s="87" t="s">
        <v>3368</v>
      </c>
      <c r="D1668" s="87" t="s">
        <v>190</v>
      </c>
      <c r="E1668" s="88" t="s">
        <v>8062</v>
      </c>
      <c r="F1668" s="89" t="s">
        <v>8063</v>
      </c>
      <c r="G1668" s="90" t="s">
        <v>578</v>
      </c>
      <c r="H1668" s="91">
        <v>14</v>
      </c>
      <c r="I1668" s="238"/>
      <c r="J1668" s="92">
        <f>ROUND(I1668*H1668,2)</f>
        <v>0</v>
      </c>
      <c r="K1668" s="89" t="s">
        <v>194</v>
      </c>
      <c r="L1668" s="61"/>
      <c r="M1668" s="410" t="s">
        <v>69</v>
      </c>
      <c r="N1668" s="411" t="s">
        <v>100</v>
      </c>
      <c r="O1668" s="333"/>
      <c r="P1668" s="412">
        <f>O1668*H1668</f>
        <v>0</v>
      </c>
      <c r="Q1668" s="412">
        <v>0</v>
      </c>
      <c r="R1668" s="412">
        <f>Q1668*H1668</f>
        <v>0</v>
      </c>
      <c r="S1668" s="412">
        <v>0</v>
      </c>
      <c r="T1668" s="413">
        <f>S1668*H1668</f>
        <v>0</v>
      </c>
      <c r="AR1668" s="55" t="s">
        <v>741</v>
      </c>
      <c r="AT1668" s="55" t="s">
        <v>190</v>
      </c>
      <c r="AU1668" s="55" t="s">
        <v>115</v>
      </c>
      <c r="AY1668" s="55" t="s">
        <v>188</v>
      </c>
      <c r="BE1668" s="93">
        <f>IF(N1668="základní",J1668,0)</f>
        <v>0</v>
      </c>
      <c r="BF1668" s="93">
        <f>IF(N1668="snížená",J1668,0)</f>
        <v>0</v>
      </c>
      <c r="BG1668" s="93">
        <f>IF(N1668="zákl. přenesená",J1668,0)</f>
        <v>0</v>
      </c>
      <c r="BH1668" s="93">
        <f>IF(N1668="sníž. přenesená",J1668,0)</f>
        <v>0</v>
      </c>
      <c r="BI1668" s="93">
        <f>IF(N1668="nulová",J1668,0)</f>
        <v>0</v>
      </c>
      <c r="BJ1668" s="55" t="s">
        <v>113</v>
      </c>
      <c r="BK1668" s="93">
        <f>ROUND(I1668*H1668,2)</f>
        <v>0</v>
      </c>
      <c r="BL1668" s="55" t="s">
        <v>741</v>
      </c>
      <c r="BM1668" s="55" t="s">
        <v>8064</v>
      </c>
    </row>
    <row r="1669" spans="2:65" s="334" customFormat="1">
      <c r="B1669" s="61"/>
      <c r="D1669" s="414" t="s">
        <v>197</v>
      </c>
      <c r="F1669" s="415" t="s">
        <v>8065</v>
      </c>
      <c r="I1669" s="240"/>
      <c r="L1669" s="61"/>
      <c r="M1669" s="94"/>
      <c r="N1669" s="333"/>
      <c r="O1669" s="333"/>
      <c r="P1669" s="333"/>
      <c r="Q1669" s="333"/>
      <c r="R1669" s="333"/>
      <c r="S1669" s="333"/>
      <c r="T1669" s="69"/>
      <c r="AT1669" s="55" t="s">
        <v>197</v>
      </c>
      <c r="AU1669" s="55" t="s">
        <v>115</v>
      </c>
    </row>
    <row r="1670" spans="2:65" s="418" customFormat="1">
      <c r="B1670" s="417"/>
      <c r="D1670" s="414" t="s">
        <v>201</v>
      </c>
      <c r="E1670" s="419" t="s">
        <v>69</v>
      </c>
      <c r="F1670" s="420" t="s">
        <v>7412</v>
      </c>
      <c r="H1670" s="419" t="s">
        <v>69</v>
      </c>
      <c r="I1670" s="421"/>
      <c r="L1670" s="417"/>
      <c r="M1670" s="422"/>
      <c r="N1670" s="423"/>
      <c r="O1670" s="423"/>
      <c r="P1670" s="423"/>
      <c r="Q1670" s="423"/>
      <c r="R1670" s="423"/>
      <c r="S1670" s="423"/>
      <c r="T1670" s="424"/>
      <c r="AT1670" s="419" t="s">
        <v>201</v>
      </c>
      <c r="AU1670" s="419" t="s">
        <v>115</v>
      </c>
      <c r="AV1670" s="418" t="s">
        <v>113</v>
      </c>
      <c r="AW1670" s="418" t="s">
        <v>93</v>
      </c>
      <c r="AX1670" s="418" t="s">
        <v>111</v>
      </c>
      <c r="AY1670" s="419" t="s">
        <v>188</v>
      </c>
    </row>
    <row r="1671" spans="2:65" s="418" customFormat="1">
      <c r="B1671" s="417"/>
      <c r="D1671" s="414" t="s">
        <v>201</v>
      </c>
      <c r="E1671" s="419" t="s">
        <v>69</v>
      </c>
      <c r="F1671" s="420" t="s">
        <v>7413</v>
      </c>
      <c r="H1671" s="419" t="s">
        <v>69</v>
      </c>
      <c r="I1671" s="421"/>
      <c r="L1671" s="417"/>
      <c r="M1671" s="422"/>
      <c r="N1671" s="423"/>
      <c r="O1671" s="423"/>
      <c r="P1671" s="423"/>
      <c r="Q1671" s="423"/>
      <c r="R1671" s="423"/>
      <c r="S1671" s="423"/>
      <c r="T1671" s="424"/>
      <c r="AT1671" s="419" t="s">
        <v>201</v>
      </c>
      <c r="AU1671" s="419" t="s">
        <v>115</v>
      </c>
      <c r="AV1671" s="418" t="s">
        <v>113</v>
      </c>
      <c r="AW1671" s="418" t="s">
        <v>93</v>
      </c>
      <c r="AX1671" s="418" t="s">
        <v>111</v>
      </c>
      <c r="AY1671" s="419" t="s">
        <v>188</v>
      </c>
    </row>
    <row r="1672" spans="2:65" s="418" customFormat="1">
      <c r="B1672" s="417"/>
      <c r="D1672" s="414" t="s">
        <v>201</v>
      </c>
      <c r="E1672" s="419" t="s">
        <v>69</v>
      </c>
      <c r="F1672" s="420" t="s">
        <v>7414</v>
      </c>
      <c r="H1672" s="419" t="s">
        <v>69</v>
      </c>
      <c r="I1672" s="421"/>
      <c r="L1672" s="417"/>
      <c r="M1672" s="422"/>
      <c r="N1672" s="423"/>
      <c r="O1672" s="423"/>
      <c r="P1672" s="423"/>
      <c r="Q1672" s="423"/>
      <c r="R1672" s="423"/>
      <c r="S1672" s="423"/>
      <c r="T1672" s="424"/>
      <c r="AT1672" s="419" t="s">
        <v>201</v>
      </c>
      <c r="AU1672" s="419" t="s">
        <v>115</v>
      </c>
      <c r="AV1672" s="418" t="s">
        <v>113</v>
      </c>
      <c r="AW1672" s="418" t="s">
        <v>93</v>
      </c>
      <c r="AX1672" s="418" t="s">
        <v>111</v>
      </c>
      <c r="AY1672" s="419" t="s">
        <v>188</v>
      </c>
    </row>
    <row r="1673" spans="2:65" s="418" customFormat="1">
      <c r="B1673" s="417"/>
      <c r="D1673" s="414" t="s">
        <v>201</v>
      </c>
      <c r="E1673" s="419" t="s">
        <v>69</v>
      </c>
      <c r="F1673" s="420" t="s">
        <v>7415</v>
      </c>
      <c r="H1673" s="419" t="s">
        <v>69</v>
      </c>
      <c r="I1673" s="421"/>
      <c r="L1673" s="417"/>
      <c r="M1673" s="422"/>
      <c r="N1673" s="423"/>
      <c r="O1673" s="423"/>
      <c r="P1673" s="423"/>
      <c r="Q1673" s="423"/>
      <c r="R1673" s="423"/>
      <c r="S1673" s="423"/>
      <c r="T1673" s="424"/>
      <c r="AT1673" s="419" t="s">
        <v>201</v>
      </c>
      <c r="AU1673" s="419" t="s">
        <v>115</v>
      </c>
      <c r="AV1673" s="418" t="s">
        <v>113</v>
      </c>
      <c r="AW1673" s="418" t="s">
        <v>93</v>
      </c>
      <c r="AX1673" s="418" t="s">
        <v>111</v>
      </c>
      <c r="AY1673" s="419" t="s">
        <v>188</v>
      </c>
    </row>
    <row r="1674" spans="2:65" s="418" customFormat="1">
      <c r="B1674" s="417"/>
      <c r="D1674" s="414" t="s">
        <v>201</v>
      </c>
      <c r="E1674" s="419" t="s">
        <v>69</v>
      </c>
      <c r="F1674" s="420" t="s">
        <v>7416</v>
      </c>
      <c r="H1674" s="419" t="s">
        <v>69</v>
      </c>
      <c r="I1674" s="421"/>
      <c r="L1674" s="417"/>
      <c r="M1674" s="422"/>
      <c r="N1674" s="423"/>
      <c r="O1674" s="423"/>
      <c r="P1674" s="423"/>
      <c r="Q1674" s="423"/>
      <c r="R1674" s="423"/>
      <c r="S1674" s="423"/>
      <c r="T1674" s="424"/>
      <c r="AT1674" s="419" t="s">
        <v>201</v>
      </c>
      <c r="AU1674" s="419" t="s">
        <v>115</v>
      </c>
      <c r="AV1674" s="418" t="s">
        <v>113</v>
      </c>
      <c r="AW1674" s="418" t="s">
        <v>93</v>
      </c>
      <c r="AX1674" s="418" t="s">
        <v>111</v>
      </c>
      <c r="AY1674" s="419" t="s">
        <v>188</v>
      </c>
    </row>
    <row r="1675" spans="2:65" s="418" customFormat="1">
      <c r="B1675" s="417"/>
      <c r="D1675" s="414" t="s">
        <v>201</v>
      </c>
      <c r="E1675" s="419" t="s">
        <v>69</v>
      </c>
      <c r="F1675" s="420" t="s">
        <v>8066</v>
      </c>
      <c r="H1675" s="419" t="s">
        <v>69</v>
      </c>
      <c r="I1675" s="421"/>
      <c r="L1675" s="417"/>
      <c r="M1675" s="422"/>
      <c r="N1675" s="423"/>
      <c r="O1675" s="423"/>
      <c r="P1675" s="423"/>
      <c r="Q1675" s="423"/>
      <c r="R1675" s="423"/>
      <c r="S1675" s="423"/>
      <c r="T1675" s="424"/>
      <c r="AT1675" s="419" t="s">
        <v>201</v>
      </c>
      <c r="AU1675" s="419" t="s">
        <v>115</v>
      </c>
      <c r="AV1675" s="418" t="s">
        <v>113</v>
      </c>
      <c r="AW1675" s="418" t="s">
        <v>93</v>
      </c>
      <c r="AX1675" s="418" t="s">
        <v>111</v>
      </c>
      <c r="AY1675" s="419" t="s">
        <v>188</v>
      </c>
    </row>
    <row r="1676" spans="2:65" s="418" customFormat="1">
      <c r="B1676" s="417"/>
      <c r="D1676" s="414" t="s">
        <v>201</v>
      </c>
      <c r="E1676" s="419" t="s">
        <v>69</v>
      </c>
      <c r="F1676" s="420" t="s">
        <v>8067</v>
      </c>
      <c r="H1676" s="419" t="s">
        <v>69</v>
      </c>
      <c r="I1676" s="421"/>
      <c r="L1676" s="417"/>
      <c r="M1676" s="422"/>
      <c r="N1676" s="423"/>
      <c r="O1676" s="423"/>
      <c r="P1676" s="423"/>
      <c r="Q1676" s="423"/>
      <c r="R1676" s="423"/>
      <c r="S1676" s="423"/>
      <c r="T1676" s="424"/>
      <c r="AT1676" s="419" t="s">
        <v>201</v>
      </c>
      <c r="AU1676" s="419" t="s">
        <v>115</v>
      </c>
      <c r="AV1676" s="418" t="s">
        <v>113</v>
      </c>
      <c r="AW1676" s="418" t="s">
        <v>93</v>
      </c>
      <c r="AX1676" s="418" t="s">
        <v>111</v>
      </c>
      <c r="AY1676" s="419" t="s">
        <v>188</v>
      </c>
    </row>
    <row r="1677" spans="2:65" s="418" customFormat="1">
      <c r="B1677" s="417"/>
      <c r="D1677" s="414" t="s">
        <v>201</v>
      </c>
      <c r="E1677" s="419" t="s">
        <v>69</v>
      </c>
      <c r="F1677" s="420" t="s">
        <v>8068</v>
      </c>
      <c r="H1677" s="419" t="s">
        <v>69</v>
      </c>
      <c r="I1677" s="421"/>
      <c r="L1677" s="417"/>
      <c r="M1677" s="422"/>
      <c r="N1677" s="423"/>
      <c r="O1677" s="423"/>
      <c r="P1677" s="423"/>
      <c r="Q1677" s="423"/>
      <c r="R1677" s="423"/>
      <c r="S1677" s="423"/>
      <c r="T1677" s="424"/>
      <c r="AT1677" s="419" t="s">
        <v>201</v>
      </c>
      <c r="AU1677" s="419" t="s">
        <v>115</v>
      </c>
      <c r="AV1677" s="418" t="s">
        <v>113</v>
      </c>
      <c r="AW1677" s="418" t="s">
        <v>93</v>
      </c>
      <c r="AX1677" s="418" t="s">
        <v>111</v>
      </c>
      <c r="AY1677" s="419" t="s">
        <v>188</v>
      </c>
    </row>
    <row r="1678" spans="2:65" s="426" customFormat="1">
      <c r="B1678" s="425"/>
      <c r="D1678" s="414" t="s">
        <v>201</v>
      </c>
      <c r="E1678" s="427" t="s">
        <v>69</v>
      </c>
      <c r="F1678" s="428" t="s">
        <v>332</v>
      </c>
      <c r="H1678" s="429">
        <v>14</v>
      </c>
      <c r="I1678" s="430"/>
      <c r="L1678" s="425"/>
      <c r="M1678" s="431"/>
      <c r="N1678" s="432"/>
      <c r="O1678" s="432"/>
      <c r="P1678" s="432"/>
      <c r="Q1678" s="432"/>
      <c r="R1678" s="432"/>
      <c r="S1678" s="432"/>
      <c r="T1678" s="433"/>
      <c r="AT1678" s="427" t="s">
        <v>201</v>
      </c>
      <c r="AU1678" s="427" t="s">
        <v>115</v>
      </c>
      <c r="AV1678" s="426" t="s">
        <v>115</v>
      </c>
      <c r="AW1678" s="426" t="s">
        <v>93</v>
      </c>
      <c r="AX1678" s="426" t="s">
        <v>111</v>
      </c>
      <c r="AY1678" s="427" t="s">
        <v>188</v>
      </c>
    </row>
    <row r="1679" spans="2:65" s="435" customFormat="1">
      <c r="B1679" s="434"/>
      <c r="D1679" s="414" t="s">
        <v>201</v>
      </c>
      <c r="E1679" s="436" t="s">
        <v>69</v>
      </c>
      <c r="F1679" s="437" t="s">
        <v>210</v>
      </c>
      <c r="H1679" s="438">
        <v>14</v>
      </c>
      <c r="I1679" s="439"/>
      <c r="L1679" s="434"/>
      <c r="M1679" s="440"/>
      <c r="N1679" s="441"/>
      <c r="O1679" s="441"/>
      <c r="P1679" s="441"/>
      <c r="Q1679" s="441"/>
      <c r="R1679" s="441"/>
      <c r="S1679" s="441"/>
      <c r="T1679" s="442"/>
      <c r="AT1679" s="436" t="s">
        <v>201</v>
      </c>
      <c r="AU1679" s="436" t="s">
        <v>115</v>
      </c>
      <c r="AV1679" s="435" t="s">
        <v>195</v>
      </c>
      <c r="AW1679" s="435" t="s">
        <v>93</v>
      </c>
      <c r="AX1679" s="435" t="s">
        <v>113</v>
      </c>
      <c r="AY1679" s="436" t="s">
        <v>188</v>
      </c>
    </row>
    <row r="1680" spans="2:65" s="334" customFormat="1" ht="16.5" customHeight="1">
      <c r="B1680" s="86"/>
      <c r="C1680" s="455" t="s">
        <v>3372</v>
      </c>
      <c r="D1680" s="455" t="s">
        <v>521</v>
      </c>
      <c r="E1680" s="456" t="s">
        <v>8069</v>
      </c>
      <c r="F1680" s="457" t="s">
        <v>8070</v>
      </c>
      <c r="G1680" s="458" t="s">
        <v>578</v>
      </c>
      <c r="H1680" s="459">
        <v>14</v>
      </c>
      <c r="I1680" s="460"/>
      <c r="J1680" s="461">
        <f>ROUND(I1680*H1680,2)</f>
        <v>0</v>
      </c>
      <c r="K1680" s="457" t="s">
        <v>7791</v>
      </c>
      <c r="L1680" s="462"/>
      <c r="M1680" s="463" t="s">
        <v>69</v>
      </c>
      <c r="N1680" s="464" t="s">
        <v>100</v>
      </c>
      <c r="O1680" s="333"/>
      <c r="P1680" s="412">
        <f>O1680*H1680</f>
        <v>0</v>
      </c>
      <c r="Q1680" s="412">
        <v>1.9000000000000001E-4</v>
      </c>
      <c r="R1680" s="412">
        <f>Q1680*H1680</f>
        <v>2.66E-3</v>
      </c>
      <c r="S1680" s="412">
        <v>0</v>
      </c>
      <c r="T1680" s="413">
        <f>S1680*H1680</f>
        <v>0</v>
      </c>
      <c r="AR1680" s="55" t="s">
        <v>8039</v>
      </c>
      <c r="AT1680" s="55" t="s">
        <v>521</v>
      </c>
      <c r="AU1680" s="55" t="s">
        <v>115</v>
      </c>
      <c r="AY1680" s="55" t="s">
        <v>188</v>
      </c>
      <c r="BE1680" s="93">
        <f>IF(N1680="základní",J1680,0)</f>
        <v>0</v>
      </c>
      <c r="BF1680" s="93">
        <f>IF(N1680="snížená",J1680,0)</f>
        <v>0</v>
      </c>
      <c r="BG1680" s="93">
        <f>IF(N1680="zákl. přenesená",J1680,0)</f>
        <v>0</v>
      </c>
      <c r="BH1680" s="93">
        <f>IF(N1680="sníž. přenesená",J1680,0)</f>
        <v>0</v>
      </c>
      <c r="BI1680" s="93">
        <f>IF(N1680="nulová",J1680,0)</f>
        <v>0</v>
      </c>
      <c r="BJ1680" s="55" t="s">
        <v>113</v>
      </c>
      <c r="BK1680" s="93">
        <f>ROUND(I1680*H1680,2)</f>
        <v>0</v>
      </c>
      <c r="BL1680" s="55" t="s">
        <v>741</v>
      </c>
      <c r="BM1680" s="55" t="s">
        <v>8071</v>
      </c>
    </row>
    <row r="1681" spans="2:65" s="334" customFormat="1">
      <c r="B1681" s="61"/>
      <c r="D1681" s="414" t="s">
        <v>197</v>
      </c>
      <c r="F1681" s="415" t="s">
        <v>8070</v>
      </c>
      <c r="I1681" s="240"/>
      <c r="L1681" s="61"/>
      <c r="M1681" s="94"/>
      <c r="N1681" s="333"/>
      <c r="O1681" s="333"/>
      <c r="P1681" s="333"/>
      <c r="Q1681" s="333"/>
      <c r="R1681" s="333"/>
      <c r="S1681" s="333"/>
      <c r="T1681" s="69"/>
      <c r="AT1681" s="55" t="s">
        <v>197</v>
      </c>
      <c r="AU1681" s="55" t="s">
        <v>115</v>
      </c>
    </row>
    <row r="1682" spans="2:65" s="334" customFormat="1" ht="27">
      <c r="B1682" s="61"/>
      <c r="D1682" s="414" t="s">
        <v>452</v>
      </c>
      <c r="F1682" s="416" t="s">
        <v>8072</v>
      </c>
      <c r="I1682" s="240"/>
      <c r="L1682" s="61"/>
      <c r="M1682" s="94"/>
      <c r="N1682" s="333"/>
      <c r="O1682" s="333"/>
      <c r="P1682" s="333"/>
      <c r="Q1682" s="333"/>
      <c r="R1682" s="333"/>
      <c r="S1682" s="333"/>
      <c r="T1682" s="69"/>
      <c r="AT1682" s="55" t="s">
        <v>452</v>
      </c>
      <c r="AU1682" s="55" t="s">
        <v>115</v>
      </c>
    </row>
    <row r="1683" spans="2:65" s="418" customFormat="1">
      <c r="B1683" s="417"/>
      <c r="D1683" s="414" t="s">
        <v>201</v>
      </c>
      <c r="E1683" s="419" t="s">
        <v>69</v>
      </c>
      <c r="F1683" s="420" t="s">
        <v>7412</v>
      </c>
      <c r="H1683" s="419" t="s">
        <v>69</v>
      </c>
      <c r="I1683" s="421"/>
      <c r="L1683" s="417"/>
      <c r="M1683" s="422"/>
      <c r="N1683" s="423"/>
      <c r="O1683" s="423"/>
      <c r="P1683" s="423"/>
      <c r="Q1683" s="423"/>
      <c r="R1683" s="423"/>
      <c r="S1683" s="423"/>
      <c r="T1683" s="424"/>
      <c r="AT1683" s="419" t="s">
        <v>201</v>
      </c>
      <c r="AU1683" s="419" t="s">
        <v>115</v>
      </c>
      <c r="AV1683" s="418" t="s">
        <v>113</v>
      </c>
      <c r="AW1683" s="418" t="s">
        <v>93</v>
      </c>
      <c r="AX1683" s="418" t="s">
        <v>111</v>
      </c>
      <c r="AY1683" s="419" t="s">
        <v>188</v>
      </c>
    </row>
    <row r="1684" spans="2:65" s="418" customFormat="1">
      <c r="B1684" s="417"/>
      <c r="D1684" s="414" t="s">
        <v>201</v>
      </c>
      <c r="E1684" s="419" t="s">
        <v>69</v>
      </c>
      <c r="F1684" s="420" t="s">
        <v>7413</v>
      </c>
      <c r="H1684" s="419" t="s">
        <v>69</v>
      </c>
      <c r="I1684" s="421"/>
      <c r="L1684" s="417"/>
      <c r="M1684" s="422"/>
      <c r="N1684" s="423"/>
      <c r="O1684" s="423"/>
      <c r="P1684" s="423"/>
      <c r="Q1684" s="423"/>
      <c r="R1684" s="423"/>
      <c r="S1684" s="423"/>
      <c r="T1684" s="424"/>
      <c r="AT1684" s="419" t="s">
        <v>201</v>
      </c>
      <c r="AU1684" s="419" t="s">
        <v>115</v>
      </c>
      <c r="AV1684" s="418" t="s">
        <v>113</v>
      </c>
      <c r="AW1684" s="418" t="s">
        <v>93</v>
      </c>
      <c r="AX1684" s="418" t="s">
        <v>111</v>
      </c>
      <c r="AY1684" s="419" t="s">
        <v>188</v>
      </c>
    </row>
    <row r="1685" spans="2:65" s="418" customFormat="1">
      <c r="B1685" s="417"/>
      <c r="D1685" s="414" t="s">
        <v>201</v>
      </c>
      <c r="E1685" s="419" t="s">
        <v>69</v>
      </c>
      <c r="F1685" s="420" t="s">
        <v>7414</v>
      </c>
      <c r="H1685" s="419" t="s">
        <v>69</v>
      </c>
      <c r="I1685" s="421"/>
      <c r="L1685" s="417"/>
      <c r="M1685" s="422"/>
      <c r="N1685" s="423"/>
      <c r="O1685" s="423"/>
      <c r="P1685" s="423"/>
      <c r="Q1685" s="423"/>
      <c r="R1685" s="423"/>
      <c r="S1685" s="423"/>
      <c r="T1685" s="424"/>
      <c r="AT1685" s="419" t="s">
        <v>201</v>
      </c>
      <c r="AU1685" s="419" t="s">
        <v>115</v>
      </c>
      <c r="AV1685" s="418" t="s">
        <v>113</v>
      </c>
      <c r="AW1685" s="418" t="s">
        <v>93</v>
      </c>
      <c r="AX1685" s="418" t="s">
        <v>111</v>
      </c>
      <c r="AY1685" s="419" t="s">
        <v>188</v>
      </c>
    </row>
    <row r="1686" spans="2:65" s="418" customFormat="1">
      <c r="B1686" s="417"/>
      <c r="D1686" s="414" t="s">
        <v>201</v>
      </c>
      <c r="E1686" s="419" t="s">
        <v>69</v>
      </c>
      <c r="F1686" s="420" t="s">
        <v>7415</v>
      </c>
      <c r="H1686" s="419" t="s">
        <v>69</v>
      </c>
      <c r="I1686" s="421"/>
      <c r="L1686" s="417"/>
      <c r="M1686" s="422"/>
      <c r="N1686" s="423"/>
      <c r="O1686" s="423"/>
      <c r="P1686" s="423"/>
      <c r="Q1686" s="423"/>
      <c r="R1686" s="423"/>
      <c r="S1686" s="423"/>
      <c r="T1686" s="424"/>
      <c r="AT1686" s="419" t="s">
        <v>201</v>
      </c>
      <c r="AU1686" s="419" t="s">
        <v>115</v>
      </c>
      <c r="AV1686" s="418" t="s">
        <v>113</v>
      </c>
      <c r="AW1686" s="418" t="s">
        <v>93</v>
      </c>
      <c r="AX1686" s="418" t="s">
        <v>111</v>
      </c>
      <c r="AY1686" s="419" t="s">
        <v>188</v>
      </c>
    </row>
    <row r="1687" spans="2:65" s="418" customFormat="1">
      <c r="B1687" s="417"/>
      <c r="D1687" s="414" t="s">
        <v>201</v>
      </c>
      <c r="E1687" s="419" t="s">
        <v>69</v>
      </c>
      <c r="F1687" s="420" t="s">
        <v>7522</v>
      </c>
      <c r="H1687" s="419" t="s">
        <v>69</v>
      </c>
      <c r="I1687" s="421"/>
      <c r="L1687" s="417"/>
      <c r="M1687" s="422"/>
      <c r="N1687" s="423"/>
      <c r="O1687" s="423"/>
      <c r="P1687" s="423"/>
      <c r="Q1687" s="423"/>
      <c r="R1687" s="423"/>
      <c r="S1687" s="423"/>
      <c r="T1687" s="424"/>
      <c r="AT1687" s="419" t="s">
        <v>201</v>
      </c>
      <c r="AU1687" s="419" t="s">
        <v>115</v>
      </c>
      <c r="AV1687" s="418" t="s">
        <v>113</v>
      </c>
      <c r="AW1687" s="418" t="s">
        <v>93</v>
      </c>
      <c r="AX1687" s="418" t="s">
        <v>111</v>
      </c>
      <c r="AY1687" s="419" t="s">
        <v>188</v>
      </c>
    </row>
    <row r="1688" spans="2:65" s="418" customFormat="1">
      <c r="B1688" s="417"/>
      <c r="D1688" s="414" t="s">
        <v>201</v>
      </c>
      <c r="E1688" s="419" t="s">
        <v>69</v>
      </c>
      <c r="F1688" s="420" t="s">
        <v>8066</v>
      </c>
      <c r="H1688" s="419" t="s">
        <v>69</v>
      </c>
      <c r="I1688" s="421"/>
      <c r="L1688" s="417"/>
      <c r="M1688" s="422"/>
      <c r="N1688" s="423"/>
      <c r="O1688" s="423"/>
      <c r="P1688" s="423"/>
      <c r="Q1688" s="423"/>
      <c r="R1688" s="423"/>
      <c r="S1688" s="423"/>
      <c r="T1688" s="424"/>
      <c r="AT1688" s="419" t="s">
        <v>201</v>
      </c>
      <c r="AU1688" s="419" t="s">
        <v>115</v>
      </c>
      <c r="AV1688" s="418" t="s">
        <v>113</v>
      </c>
      <c r="AW1688" s="418" t="s">
        <v>93</v>
      </c>
      <c r="AX1688" s="418" t="s">
        <v>111</v>
      </c>
      <c r="AY1688" s="419" t="s">
        <v>188</v>
      </c>
    </row>
    <row r="1689" spans="2:65" s="418" customFormat="1">
      <c r="B1689" s="417"/>
      <c r="D1689" s="414" t="s">
        <v>201</v>
      </c>
      <c r="E1689" s="419" t="s">
        <v>69</v>
      </c>
      <c r="F1689" s="420" t="s">
        <v>8067</v>
      </c>
      <c r="H1689" s="419" t="s">
        <v>69</v>
      </c>
      <c r="I1689" s="421"/>
      <c r="L1689" s="417"/>
      <c r="M1689" s="422"/>
      <c r="N1689" s="423"/>
      <c r="O1689" s="423"/>
      <c r="P1689" s="423"/>
      <c r="Q1689" s="423"/>
      <c r="R1689" s="423"/>
      <c r="S1689" s="423"/>
      <c r="T1689" s="424"/>
      <c r="AT1689" s="419" t="s">
        <v>201</v>
      </c>
      <c r="AU1689" s="419" t="s">
        <v>115</v>
      </c>
      <c r="AV1689" s="418" t="s">
        <v>113</v>
      </c>
      <c r="AW1689" s="418" t="s">
        <v>93</v>
      </c>
      <c r="AX1689" s="418" t="s">
        <v>111</v>
      </c>
      <c r="AY1689" s="419" t="s">
        <v>188</v>
      </c>
    </row>
    <row r="1690" spans="2:65" s="418" customFormat="1">
      <c r="B1690" s="417"/>
      <c r="D1690" s="414" t="s">
        <v>201</v>
      </c>
      <c r="E1690" s="419" t="s">
        <v>69</v>
      </c>
      <c r="F1690" s="420" t="s">
        <v>8068</v>
      </c>
      <c r="H1690" s="419" t="s">
        <v>69</v>
      </c>
      <c r="I1690" s="421"/>
      <c r="L1690" s="417"/>
      <c r="M1690" s="422"/>
      <c r="N1690" s="423"/>
      <c r="O1690" s="423"/>
      <c r="P1690" s="423"/>
      <c r="Q1690" s="423"/>
      <c r="R1690" s="423"/>
      <c r="S1690" s="423"/>
      <c r="T1690" s="424"/>
      <c r="AT1690" s="419" t="s">
        <v>201</v>
      </c>
      <c r="AU1690" s="419" t="s">
        <v>115</v>
      </c>
      <c r="AV1690" s="418" t="s">
        <v>113</v>
      </c>
      <c r="AW1690" s="418" t="s">
        <v>93</v>
      </c>
      <c r="AX1690" s="418" t="s">
        <v>111</v>
      </c>
      <c r="AY1690" s="419" t="s">
        <v>188</v>
      </c>
    </row>
    <row r="1691" spans="2:65" s="426" customFormat="1">
      <c r="B1691" s="425"/>
      <c r="D1691" s="414" t="s">
        <v>201</v>
      </c>
      <c r="E1691" s="427" t="s">
        <v>69</v>
      </c>
      <c r="F1691" s="428" t="s">
        <v>332</v>
      </c>
      <c r="H1691" s="429">
        <v>14</v>
      </c>
      <c r="I1691" s="430"/>
      <c r="L1691" s="425"/>
      <c r="M1691" s="431"/>
      <c r="N1691" s="432"/>
      <c r="O1691" s="432"/>
      <c r="P1691" s="432"/>
      <c r="Q1691" s="432"/>
      <c r="R1691" s="432"/>
      <c r="S1691" s="432"/>
      <c r="T1691" s="433"/>
      <c r="AT1691" s="427" t="s">
        <v>201</v>
      </c>
      <c r="AU1691" s="427" t="s">
        <v>115</v>
      </c>
      <c r="AV1691" s="426" t="s">
        <v>115</v>
      </c>
      <c r="AW1691" s="426" t="s">
        <v>93</v>
      </c>
      <c r="AX1691" s="426" t="s">
        <v>111</v>
      </c>
      <c r="AY1691" s="427" t="s">
        <v>188</v>
      </c>
    </row>
    <row r="1692" spans="2:65" s="435" customFormat="1">
      <c r="B1692" s="434"/>
      <c r="D1692" s="414" t="s">
        <v>201</v>
      </c>
      <c r="E1692" s="436" t="s">
        <v>69</v>
      </c>
      <c r="F1692" s="437" t="s">
        <v>210</v>
      </c>
      <c r="H1692" s="438">
        <v>14</v>
      </c>
      <c r="I1692" s="439"/>
      <c r="L1692" s="434"/>
      <c r="M1692" s="440"/>
      <c r="N1692" s="441"/>
      <c r="O1692" s="441"/>
      <c r="P1692" s="441"/>
      <c r="Q1692" s="441"/>
      <c r="R1692" s="441"/>
      <c r="S1692" s="441"/>
      <c r="T1692" s="442"/>
      <c r="AT1692" s="436" t="s">
        <v>201</v>
      </c>
      <c r="AU1692" s="436" t="s">
        <v>115</v>
      </c>
      <c r="AV1692" s="435" t="s">
        <v>195</v>
      </c>
      <c r="AW1692" s="435" t="s">
        <v>93</v>
      </c>
      <c r="AX1692" s="435" t="s">
        <v>113</v>
      </c>
      <c r="AY1692" s="436" t="s">
        <v>188</v>
      </c>
    </row>
    <row r="1693" spans="2:65" s="334" customFormat="1" ht="25.5" customHeight="1">
      <c r="B1693" s="86"/>
      <c r="C1693" s="87" t="s">
        <v>3376</v>
      </c>
      <c r="D1693" s="87" t="s">
        <v>190</v>
      </c>
      <c r="E1693" s="88" t="s">
        <v>8073</v>
      </c>
      <c r="F1693" s="89" t="s">
        <v>8074</v>
      </c>
      <c r="G1693" s="90" t="s">
        <v>1023</v>
      </c>
      <c r="H1693" s="91">
        <v>80</v>
      </c>
      <c r="I1693" s="238"/>
      <c r="J1693" s="92">
        <f>ROUND(I1693*H1693,2)</f>
        <v>0</v>
      </c>
      <c r="K1693" s="89" t="s">
        <v>194</v>
      </c>
      <c r="L1693" s="61"/>
      <c r="M1693" s="410" t="s">
        <v>69</v>
      </c>
      <c r="N1693" s="411" t="s">
        <v>100</v>
      </c>
      <c r="O1693" s="333"/>
      <c r="P1693" s="412">
        <f>O1693*H1693</f>
        <v>0</v>
      </c>
      <c r="Q1693" s="412">
        <v>0</v>
      </c>
      <c r="R1693" s="412">
        <f>Q1693*H1693</f>
        <v>0</v>
      </c>
      <c r="S1693" s="412">
        <v>0</v>
      </c>
      <c r="T1693" s="413">
        <f>S1693*H1693</f>
        <v>0</v>
      </c>
      <c r="AR1693" s="55" t="s">
        <v>741</v>
      </c>
      <c r="AT1693" s="55" t="s">
        <v>190</v>
      </c>
      <c r="AU1693" s="55" t="s">
        <v>115</v>
      </c>
      <c r="AY1693" s="55" t="s">
        <v>188</v>
      </c>
      <c r="BE1693" s="93">
        <f>IF(N1693="základní",J1693,0)</f>
        <v>0</v>
      </c>
      <c r="BF1693" s="93">
        <f>IF(N1693="snížená",J1693,0)</f>
        <v>0</v>
      </c>
      <c r="BG1693" s="93">
        <f>IF(N1693="zákl. přenesená",J1693,0)</f>
        <v>0</v>
      </c>
      <c r="BH1693" s="93">
        <f>IF(N1693="sníž. přenesená",J1693,0)</f>
        <v>0</v>
      </c>
      <c r="BI1693" s="93">
        <f>IF(N1693="nulová",J1693,0)</f>
        <v>0</v>
      </c>
      <c r="BJ1693" s="55" t="s">
        <v>113</v>
      </c>
      <c r="BK1693" s="93">
        <f>ROUND(I1693*H1693,2)</f>
        <v>0</v>
      </c>
      <c r="BL1693" s="55" t="s">
        <v>741</v>
      </c>
      <c r="BM1693" s="55" t="s">
        <v>8075</v>
      </c>
    </row>
    <row r="1694" spans="2:65" s="334" customFormat="1" ht="27">
      <c r="B1694" s="61"/>
      <c r="D1694" s="414" t="s">
        <v>197</v>
      </c>
      <c r="F1694" s="415" t="s">
        <v>8076</v>
      </c>
      <c r="I1694" s="240"/>
      <c r="L1694" s="61"/>
      <c r="M1694" s="94"/>
      <c r="N1694" s="333"/>
      <c r="O1694" s="333"/>
      <c r="P1694" s="333"/>
      <c r="Q1694" s="333"/>
      <c r="R1694" s="333"/>
      <c r="S1694" s="333"/>
      <c r="T1694" s="69"/>
      <c r="AT1694" s="55" t="s">
        <v>197</v>
      </c>
      <c r="AU1694" s="55" t="s">
        <v>115</v>
      </c>
    </row>
    <row r="1695" spans="2:65" s="418" customFormat="1">
      <c r="B1695" s="417"/>
      <c r="D1695" s="414" t="s">
        <v>201</v>
      </c>
      <c r="E1695" s="419" t="s">
        <v>69</v>
      </c>
      <c r="F1695" s="420" t="s">
        <v>7412</v>
      </c>
      <c r="H1695" s="419" t="s">
        <v>69</v>
      </c>
      <c r="I1695" s="421"/>
      <c r="L1695" s="417"/>
      <c r="M1695" s="422"/>
      <c r="N1695" s="423"/>
      <c r="O1695" s="423"/>
      <c r="P1695" s="423"/>
      <c r="Q1695" s="423"/>
      <c r="R1695" s="423"/>
      <c r="S1695" s="423"/>
      <c r="T1695" s="424"/>
      <c r="AT1695" s="419" t="s">
        <v>201</v>
      </c>
      <c r="AU1695" s="419" t="s">
        <v>115</v>
      </c>
      <c r="AV1695" s="418" t="s">
        <v>113</v>
      </c>
      <c r="AW1695" s="418" t="s">
        <v>93</v>
      </c>
      <c r="AX1695" s="418" t="s">
        <v>111</v>
      </c>
      <c r="AY1695" s="419" t="s">
        <v>188</v>
      </c>
    </row>
    <row r="1696" spans="2:65" s="418" customFormat="1">
      <c r="B1696" s="417"/>
      <c r="D1696" s="414" t="s">
        <v>201</v>
      </c>
      <c r="E1696" s="419" t="s">
        <v>69</v>
      </c>
      <c r="F1696" s="420" t="s">
        <v>7413</v>
      </c>
      <c r="H1696" s="419" t="s">
        <v>69</v>
      </c>
      <c r="I1696" s="421"/>
      <c r="L1696" s="417"/>
      <c r="M1696" s="422"/>
      <c r="N1696" s="423"/>
      <c r="O1696" s="423"/>
      <c r="P1696" s="423"/>
      <c r="Q1696" s="423"/>
      <c r="R1696" s="423"/>
      <c r="S1696" s="423"/>
      <c r="T1696" s="424"/>
      <c r="AT1696" s="419" t="s">
        <v>201</v>
      </c>
      <c r="AU1696" s="419" t="s">
        <v>115</v>
      </c>
      <c r="AV1696" s="418" t="s">
        <v>113</v>
      </c>
      <c r="AW1696" s="418" t="s">
        <v>93</v>
      </c>
      <c r="AX1696" s="418" t="s">
        <v>111</v>
      </c>
      <c r="AY1696" s="419" t="s">
        <v>188</v>
      </c>
    </row>
    <row r="1697" spans="2:65" s="418" customFormat="1">
      <c r="B1697" s="417"/>
      <c r="D1697" s="414" t="s">
        <v>201</v>
      </c>
      <c r="E1697" s="419" t="s">
        <v>69</v>
      </c>
      <c r="F1697" s="420" t="s">
        <v>7414</v>
      </c>
      <c r="H1697" s="419" t="s">
        <v>69</v>
      </c>
      <c r="I1697" s="421"/>
      <c r="L1697" s="417"/>
      <c r="M1697" s="422"/>
      <c r="N1697" s="423"/>
      <c r="O1697" s="423"/>
      <c r="P1697" s="423"/>
      <c r="Q1697" s="423"/>
      <c r="R1697" s="423"/>
      <c r="S1697" s="423"/>
      <c r="T1697" s="424"/>
      <c r="AT1697" s="419" t="s">
        <v>201</v>
      </c>
      <c r="AU1697" s="419" t="s">
        <v>115</v>
      </c>
      <c r="AV1697" s="418" t="s">
        <v>113</v>
      </c>
      <c r="AW1697" s="418" t="s">
        <v>93</v>
      </c>
      <c r="AX1697" s="418" t="s">
        <v>111</v>
      </c>
      <c r="AY1697" s="419" t="s">
        <v>188</v>
      </c>
    </row>
    <row r="1698" spans="2:65" s="418" customFormat="1">
      <c r="B1698" s="417"/>
      <c r="D1698" s="414" t="s">
        <v>201</v>
      </c>
      <c r="E1698" s="419" t="s">
        <v>69</v>
      </c>
      <c r="F1698" s="420" t="s">
        <v>7415</v>
      </c>
      <c r="H1698" s="419" t="s">
        <v>69</v>
      </c>
      <c r="I1698" s="421"/>
      <c r="L1698" s="417"/>
      <c r="M1698" s="422"/>
      <c r="N1698" s="423"/>
      <c r="O1698" s="423"/>
      <c r="P1698" s="423"/>
      <c r="Q1698" s="423"/>
      <c r="R1698" s="423"/>
      <c r="S1698" s="423"/>
      <c r="T1698" s="424"/>
      <c r="AT1698" s="419" t="s">
        <v>201</v>
      </c>
      <c r="AU1698" s="419" t="s">
        <v>115</v>
      </c>
      <c r="AV1698" s="418" t="s">
        <v>113</v>
      </c>
      <c r="AW1698" s="418" t="s">
        <v>93</v>
      </c>
      <c r="AX1698" s="418" t="s">
        <v>111</v>
      </c>
      <c r="AY1698" s="419" t="s">
        <v>188</v>
      </c>
    </row>
    <row r="1699" spans="2:65" s="418" customFormat="1">
      <c r="B1699" s="417"/>
      <c r="D1699" s="414" t="s">
        <v>201</v>
      </c>
      <c r="E1699" s="419" t="s">
        <v>69</v>
      </c>
      <c r="F1699" s="420" t="s">
        <v>7804</v>
      </c>
      <c r="H1699" s="419" t="s">
        <v>69</v>
      </c>
      <c r="I1699" s="421"/>
      <c r="L1699" s="417"/>
      <c r="M1699" s="422"/>
      <c r="N1699" s="423"/>
      <c r="O1699" s="423"/>
      <c r="P1699" s="423"/>
      <c r="Q1699" s="423"/>
      <c r="R1699" s="423"/>
      <c r="S1699" s="423"/>
      <c r="T1699" s="424"/>
      <c r="AT1699" s="419" t="s">
        <v>201</v>
      </c>
      <c r="AU1699" s="419" t="s">
        <v>115</v>
      </c>
      <c r="AV1699" s="418" t="s">
        <v>113</v>
      </c>
      <c r="AW1699" s="418" t="s">
        <v>93</v>
      </c>
      <c r="AX1699" s="418" t="s">
        <v>111</v>
      </c>
      <c r="AY1699" s="419" t="s">
        <v>188</v>
      </c>
    </row>
    <row r="1700" spans="2:65" s="418" customFormat="1">
      <c r="B1700" s="417"/>
      <c r="D1700" s="414" t="s">
        <v>201</v>
      </c>
      <c r="E1700" s="419" t="s">
        <v>69</v>
      </c>
      <c r="F1700" s="420" t="s">
        <v>8077</v>
      </c>
      <c r="H1700" s="419" t="s">
        <v>69</v>
      </c>
      <c r="I1700" s="421"/>
      <c r="L1700" s="417"/>
      <c r="M1700" s="422"/>
      <c r="N1700" s="423"/>
      <c r="O1700" s="423"/>
      <c r="P1700" s="423"/>
      <c r="Q1700" s="423"/>
      <c r="R1700" s="423"/>
      <c r="S1700" s="423"/>
      <c r="T1700" s="424"/>
      <c r="AT1700" s="419" t="s">
        <v>201</v>
      </c>
      <c r="AU1700" s="419" t="s">
        <v>115</v>
      </c>
      <c r="AV1700" s="418" t="s">
        <v>113</v>
      </c>
      <c r="AW1700" s="418" t="s">
        <v>93</v>
      </c>
      <c r="AX1700" s="418" t="s">
        <v>111</v>
      </c>
      <c r="AY1700" s="419" t="s">
        <v>188</v>
      </c>
    </row>
    <row r="1701" spans="2:65" s="426" customFormat="1">
      <c r="B1701" s="425"/>
      <c r="D1701" s="414" t="s">
        <v>201</v>
      </c>
      <c r="E1701" s="427" t="s">
        <v>69</v>
      </c>
      <c r="F1701" s="428" t="s">
        <v>8078</v>
      </c>
      <c r="H1701" s="429">
        <v>80</v>
      </c>
      <c r="I1701" s="430"/>
      <c r="L1701" s="425"/>
      <c r="M1701" s="431"/>
      <c r="N1701" s="432"/>
      <c r="O1701" s="432"/>
      <c r="P1701" s="432"/>
      <c r="Q1701" s="432"/>
      <c r="R1701" s="432"/>
      <c r="S1701" s="432"/>
      <c r="T1701" s="433"/>
      <c r="AT1701" s="427" t="s">
        <v>201</v>
      </c>
      <c r="AU1701" s="427" t="s">
        <v>115</v>
      </c>
      <c r="AV1701" s="426" t="s">
        <v>115</v>
      </c>
      <c r="AW1701" s="426" t="s">
        <v>93</v>
      </c>
      <c r="AX1701" s="426" t="s">
        <v>111</v>
      </c>
      <c r="AY1701" s="427" t="s">
        <v>188</v>
      </c>
    </row>
    <row r="1702" spans="2:65" s="435" customFormat="1">
      <c r="B1702" s="434"/>
      <c r="D1702" s="414" t="s">
        <v>201</v>
      </c>
      <c r="E1702" s="436" t="s">
        <v>69</v>
      </c>
      <c r="F1702" s="437" t="s">
        <v>210</v>
      </c>
      <c r="H1702" s="438">
        <v>80</v>
      </c>
      <c r="I1702" s="439"/>
      <c r="L1702" s="434"/>
      <c r="M1702" s="440"/>
      <c r="N1702" s="441"/>
      <c r="O1702" s="441"/>
      <c r="P1702" s="441"/>
      <c r="Q1702" s="441"/>
      <c r="R1702" s="441"/>
      <c r="S1702" s="441"/>
      <c r="T1702" s="442"/>
      <c r="AT1702" s="436" t="s">
        <v>201</v>
      </c>
      <c r="AU1702" s="436" t="s">
        <v>115</v>
      </c>
      <c r="AV1702" s="435" t="s">
        <v>195</v>
      </c>
      <c r="AW1702" s="435" t="s">
        <v>93</v>
      </c>
      <c r="AX1702" s="435" t="s">
        <v>113</v>
      </c>
      <c r="AY1702" s="436" t="s">
        <v>188</v>
      </c>
    </row>
    <row r="1703" spans="2:65" s="334" customFormat="1" ht="16.5" customHeight="1">
      <c r="B1703" s="86"/>
      <c r="C1703" s="455" t="s">
        <v>3380</v>
      </c>
      <c r="D1703" s="455" t="s">
        <v>521</v>
      </c>
      <c r="E1703" s="456" t="s">
        <v>8079</v>
      </c>
      <c r="F1703" s="457" t="s">
        <v>8080</v>
      </c>
      <c r="G1703" s="458" t="s">
        <v>862</v>
      </c>
      <c r="H1703" s="459">
        <v>76</v>
      </c>
      <c r="I1703" s="460"/>
      <c r="J1703" s="461">
        <f>ROUND(I1703*H1703,2)</f>
        <v>0</v>
      </c>
      <c r="K1703" s="457" t="s">
        <v>194</v>
      </c>
      <c r="L1703" s="462"/>
      <c r="M1703" s="463" t="s">
        <v>69</v>
      </c>
      <c r="N1703" s="464" t="s">
        <v>100</v>
      </c>
      <c r="O1703" s="333"/>
      <c r="P1703" s="412">
        <f>O1703*H1703</f>
        <v>0</v>
      </c>
      <c r="Q1703" s="412">
        <v>1E-3</v>
      </c>
      <c r="R1703" s="412">
        <f>Q1703*H1703</f>
        <v>7.5999999999999998E-2</v>
      </c>
      <c r="S1703" s="412">
        <v>0</v>
      </c>
      <c r="T1703" s="413">
        <f>S1703*H1703</f>
        <v>0</v>
      </c>
      <c r="AR1703" s="55" t="s">
        <v>2117</v>
      </c>
      <c r="AT1703" s="55" t="s">
        <v>521</v>
      </c>
      <c r="AU1703" s="55" t="s">
        <v>115</v>
      </c>
      <c r="AY1703" s="55" t="s">
        <v>188</v>
      </c>
      <c r="BE1703" s="93">
        <f>IF(N1703="základní",J1703,0)</f>
        <v>0</v>
      </c>
      <c r="BF1703" s="93">
        <f>IF(N1703="snížená",J1703,0)</f>
        <v>0</v>
      </c>
      <c r="BG1703" s="93">
        <f>IF(N1703="zákl. přenesená",J1703,0)</f>
        <v>0</v>
      </c>
      <c r="BH1703" s="93">
        <f>IF(N1703="sníž. přenesená",J1703,0)</f>
        <v>0</v>
      </c>
      <c r="BI1703" s="93">
        <f>IF(N1703="nulová",J1703,0)</f>
        <v>0</v>
      </c>
      <c r="BJ1703" s="55" t="s">
        <v>113</v>
      </c>
      <c r="BK1703" s="93">
        <f>ROUND(I1703*H1703,2)</f>
        <v>0</v>
      </c>
      <c r="BL1703" s="55" t="s">
        <v>2117</v>
      </c>
      <c r="BM1703" s="55" t="s">
        <v>8081</v>
      </c>
    </row>
    <row r="1704" spans="2:65" s="334" customFormat="1">
      <c r="B1704" s="61"/>
      <c r="D1704" s="414" t="s">
        <v>197</v>
      </c>
      <c r="F1704" s="415" t="s">
        <v>8080</v>
      </c>
      <c r="I1704" s="240"/>
      <c r="L1704" s="61"/>
      <c r="M1704" s="94"/>
      <c r="N1704" s="333"/>
      <c r="O1704" s="333"/>
      <c r="P1704" s="333"/>
      <c r="Q1704" s="333"/>
      <c r="R1704" s="333"/>
      <c r="S1704" s="333"/>
      <c r="T1704" s="69"/>
      <c r="AT1704" s="55" t="s">
        <v>197</v>
      </c>
      <c r="AU1704" s="55" t="s">
        <v>115</v>
      </c>
    </row>
    <row r="1705" spans="2:65" s="418" customFormat="1">
      <c r="B1705" s="417"/>
      <c r="D1705" s="414" t="s">
        <v>201</v>
      </c>
      <c r="E1705" s="419" t="s">
        <v>69</v>
      </c>
      <c r="F1705" s="420" t="s">
        <v>7412</v>
      </c>
      <c r="H1705" s="419" t="s">
        <v>69</v>
      </c>
      <c r="I1705" s="421"/>
      <c r="L1705" s="417"/>
      <c r="M1705" s="422"/>
      <c r="N1705" s="423"/>
      <c r="O1705" s="423"/>
      <c r="P1705" s="423"/>
      <c r="Q1705" s="423"/>
      <c r="R1705" s="423"/>
      <c r="S1705" s="423"/>
      <c r="T1705" s="424"/>
      <c r="AT1705" s="419" t="s">
        <v>201</v>
      </c>
      <c r="AU1705" s="419" t="s">
        <v>115</v>
      </c>
      <c r="AV1705" s="418" t="s">
        <v>113</v>
      </c>
      <c r="AW1705" s="418" t="s">
        <v>93</v>
      </c>
      <c r="AX1705" s="418" t="s">
        <v>111</v>
      </c>
      <c r="AY1705" s="419" t="s">
        <v>188</v>
      </c>
    </row>
    <row r="1706" spans="2:65" s="418" customFormat="1">
      <c r="B1706" s="417"/>
      <c r="D1706" s="414" t="s">
        <v>201</v>
      </c>
      <c r="E1706" s="419" t="s">
        <v>69</v>
      </c>
      <c r="F1706" s="420" t="s">
        <v>7413</v>
      </c>
      <c r="H1706" s="419" t="s">
        <v>69</v>
      </c>
      <c r="I1706" s="421"/>
      <c r="L1706" s="417"/>
      <c r="M1706" s="422"/>
      <c r="N1706" s="423"/>
      <c r="O1706" s="423"/>
      <c r="P1706" s="423"/>
      <c r="Q1706" s="423"/>
      <c r="R1706" s="423"/>
      <c r="S1706" s="423"/>
      <c r="T1706" s="424"/>
      <c r="AT1706" s="419" t="s">
        <v>201</v>
      </c>
      <c r="AU1706" s="419" t="s">
        <v>115</v>
      </c>
      <c r="AV1706" s="418" t="s">
        <v>113</v>
      </c>
      <c r="AW1706" s="418" t="s">
        <v>93</v>
      </c>
      <c r="AX1706" s="418" t="s">
        <v>111</v>
      </c>
      <c r="AY1706" s="419" t="s">
        <v>188</v>
      </c>
    </row>
    <row r="1707" spans="2:65" s="418" customFormat="1">
      <c r="B1707" s="417"/>
      <c r="D1707" s="414" t="s">
        <v>201</v>
      </c>
      <c r="E1707" s="419" t="s">
        <v>69</v>
      </c>
      <c r="F1707" s="420" t="s">
        <v>7414</v>
      </c>
      <c r="H1707" s="419" t="s">
        <v>69</v>
      </c>
      <c r="I1707" s="421"/>
      <c r="L1707" s="417"/>
      <c r="M1707" s="422"/>
      <c r="N1707" s="423"/>
      <c r="O1707" s="423"/>
      <c r="P1707" s="423"/>
      <c r="Q1707" s="423"/>
      <c r="R1707" s="423"/>
      <c r="S1707" s="423"/>
      <c r="T1707" s="424"/>
      <c r="AT1707" s="419" t="s">
        <v>201</v>
      </c>
      <c r="AU1707" s="419" t="s">
        <v>115</v>
      </c>
      <c r="AV1707" s="418" t="s">
        <v>113</v>
      </c>
      <c r="AW1707" s="418" t="s">
        <v>93</v>
      </c>
      <c r="AX1707" s="418" t="s">
        <v>111</v>
      </c>
      <c r="AY1707" s="419" t="s">
        <v>188</v>
      </c>
    </row>
    <row r="1708" spans="2:65" s="418" customFormat="1">
      <c r="B1708" s="417"/>
      <c r="D1708" s="414" t="s">
        <v>201</v>
      </c>
      <c r="E1708" s="419" t="s">
        <v>69</v>
      </c>
      <c r="F1708" s="420" t="s">
        <v>7415</v>
      </c>
      <c r="H1708" s="419" t="s">
        <v>69</v>
      </c>
      <c r="I1708" s="421"/>
      <c r="L1708" s="417"/>
      <c r="M1708" s="422"/>
      <c r="N1708" s="423"/>
      <c r="O1708" s="423"/>
      <c r="P1708" s="423"/>
      <c r="Q1708" s="423"/>
      <c r="R1708" s="423"/>
      <c r="S1708" s="423"/>
      <c r="T1708" s="424"/>
      <c r="AT1708" s="419" t="s">
        <v>201</v>
      </c>
      <c r="AU1708" s="419" t="s">
        <v>115</v>
      </c>
      <c r="AV1708" s="418" t="s">
        <v>113</v>
      </c>
      <c r="AW1708" s="418" t="s">
        <v>93</v>
      </c>
      <c r="AX1708" s="418" t="s">
        <v>111</v>
      </c>
      <c r="AY1708" s="419" t="s">
        <v>188</v>
      </c>
    </row>
    <row r="1709" spans="2:65" s="418" customFormat="1">
      <c r="B1709" s="417"/>
      <c r="D1709" s="414" t="s">
        <v>201</v>
      </c>
      <c r="E1709" s="419" t="s">
        <v>69</v>
      </c>
      <c r="F1709" s="420" t="s">
        <v>7813</v>
      </c>
      <c r="H1709" s="419" t="s">
        <v>69</v>
      </c>
      <c r="I1709" s="421"/>
      <c r="L1709" s="417"/>
      <c r="M1709" s="422"/>
      <c r="N1709" s="423"/>
      <c r="O1709" s="423"/>
      <c r="P1709" s="423"/>
      <c r="Q1709" s="423"/>
      <c r="R1709" s="423"/>
      <c r="S1709" s="423"/>
      <c r="T1709" s="424"/>
      <c r="AT1709" s="419" t="s">
        <v>201</v>
      </c>
      <c r="AU1709" s="419" t="s">
        <v>115</v>
      </c>
      <c r="AV1709" s="418" t="s">
        <v>113</v>
      </c>
      <c r="AW1709" s="418" t="s">
        <v>93</v>
      </c>
      <c r="AX1709" s="418" t="s">
        <v>111</v>
      </c>
      <c r="AY1709" s="419" t="s">
        <v>188</v>
      </c>
    </row>
    <row r="1710" spans="2:65" s="418" customFormat="1">
      <c r="B1710" s="417"/>
      <c r="D1710" s="414" t="s">
        <v>201</v>
      </c>
      <c r="E1710" s="419" t="s">
        <v>69</v>
      </c>
      <c r="F1710" s="420" t="s">
        <v>8077</v>
      </c>
      <c r="H1710" s="419" t="s">
        <v>69</v>
      </c>
      <c r="I1710" s="421"/>
      <c r="L1710" s="417"/>
      <c r="M1710" s="422"/>
      <c r="N1710" s="423"/>
      <c r="O1710" s="423"/>
      <c r="P1710" s="423"/>
      <c r="Q1710" s="423"/>
      <c r="R1710" s="423"/>
      <c r="S1710" s="423"/>
      <c r="T1710" s="424"/>
      <c r="AT1710" s="419" t="s">
        <v>201</v>
      </c>
      <c r="AU1710" s="419" t="s">
        <v>115</v>
      </c>
      <c r="AV1710" s="418" t="s">
        <v>113</v>
      </c>
      <c r="AW1710" s="418" t="s">
        <v>93</v>
      </c>
      <c r="AX1710" s="418" t="s">
        <v>111</v>
      </c>
      <c r="AY1710" s="419" t="s">
        <v>188</v>
      </c>
    </row>
    <row r="1711" spans="2:65" s="418" customFormat="1">
      <c r="B1711" s="417"/>
      <c r="D1711" s="414" t="s">
        <v>201</v>
      </c>
      <c r="E1711" s="419" t="s">
        <v>69</v>
      </c>
      <c r="F1711" s="420" t="s">
        <v>8082</v>
      </c>
      <c r="H1711" s="419" t="s">
        <v>69</v>
      </c>
      <c r="I1711" s="421"/>
      <c r="L1711" s="417"/>
      <c r="M1711" s="422"/>
      <c r="N1711" s="423"/>
      <c r="O1711" s="423"/>
      <c r="P1711" s="423"/>
      <c r="Q1711" s="423"/>
      <c r="R1711" s="423"/>
      <c r="S1711" s="423"/>
      <c r="T1711" s="424"/>
      <c r="AT1711" s="419" t="s">
        <v>201</v>
      </c>
      <c r="AU1711" s="419" t="s">
        <v>115</v>
      </c>
      <c r="AV1711" s="418" t="s">
        <v>113</v>
      </c>
      <c r="AW1711" s="418" t="s">
        <v>93</v>
      </c>
      <c r="AX1711" s="418" t="s">
        <v>111</v>
      </c>
      <c r="AY1711" s="419" t="s">
        <v>188</v>
      </c>
    </row>
    <row r="1712" spans="2:65" s="426" customFormat="1">
      <c r="B1712" s="425"/>
      <c r="D1712" s="414" t="s">
        <v>201</v>
      </c>
      <c r="E1712" s="427" t="s">
        <v>69</v>
      </c>
      <c r="F1712" s="428" t="s">
        <v>8083</v>
      </c>
      <c r="H1712" s="429">
        <v>76</v>
      </c>
      <c r="I1712" s="430"/>
      <c r="L1712" s="425"/>
      <c r="M1712" s="431"/>
      <c r="N1712" s="432"/>
      <c r="O1712" s="432"/>
      <c r="P1712" s="432"/>
      <c r="Q1712" s="432"/>
      <c r="R1712" s="432"/>
      <c r="S1712" s="432"/>
      <c r="T1712" s="433"/>
      <c r="AT1712" s="427" t="s">
        <v>201</v>
      </c>
      <c r="AU1712" s="427" t="s">
        <v>115</v>
      </c>
      <c r="AV1712" s="426" t="s">
        <v>115</v>
      </c>
      <c r="AW1712" s="426" t="s">
        <v>93</v>
      </c>
      <c r="AX1712" s="426" t="s">
        <v>111</v>
      </c>
      <c r="AY1712" s="427" t="s">
        <v>188</v>
      </c>
    </row>
    <row r="1713" spans="2:65" s="435" customFormat="1">
      <c r="B1713" s="434"/>
      <c r="D1713" s="414" t="s">
        <v>201</v>
      </c>
      <c r="E1713" s="436" t="s">
        <v>69</v>
      </c>
      <c r="F1713" s="437" t="s">
        <v>210</v>
      </c>
      <c r="H1713" s="438">
        <v>76</v>
      </c>
      <c r="I1713" s="439"/>
      <c r="L1713" s="434"/>
      <c r="M1713" s="440"/>
      <c r="N1713" s="441"/>
      <c r="O1713" s="441"/>
      <c r="P1713" s="441"/>
      <c r="Q1713" s="441"/>
      <c r="R1713" s="441"/>
      <c r="S1713" s="441"/>
      <c r="T1713" s="442"/>
      <c r="AT1713" s="436" t="s">
        <v>201</v>
      </c>
      <c r="AU1713" s="436" t="s">
        <v>115</v>
      </c>
      <c r="AV1713" s="435" t="s">
        <v>195</v>
      </c>
      <c r="AW1713" s="435" t="s">
        <v>93</v>
      </c>
      <c r="AX1713" s="435" t="s">
        <v>113</v>
      </c>
      <c r="AY1713" s="436" t="s">
        <v>188</v>
      </c>
    </row>
    <row r="1714" spans="2:65" s="334" customFormat="1" ht="16.5" customHeight="1">
      <c r="B1714" s="86"/>
      <c r="C1714" s="87" t="s">
        <v>3383</v>
      </c>
      <c r="D1714" s="87" t="s">
        <v>190</v>
      </c>
      <c r="E1714" s="88" t="s">
        <v>8084</v>
      </c>
      <c r="F1714" s="89" t="s">
        <v>8085</v>
      </c>
      <c r="G1714" s="90" t="s">
        <v>578</v>
      </c>
      <c r="H1714" s="91">
        <v>80</v>
      </c>
      <c r="I1714" s="238"/>
      <c r="J1714" s="92">
        <f>ROUND(I1714*H1714,2)</f>
        <v>0</v>
      </c>
      <c r="K1714" s="89" t="s">
        <v>194</v>
      </c>
      <c r="L1714" s="61"/>
      <c r="M1714" s="410" t="s">
        <v>69</v>
      </c>
      <c r="N1714" s="411" t="s">
        <v>100</v>
      </c>
      <c r="O1714" s="333"/>
      <c r="P1714" s="412">
        <f>O1714*H1714</f>
        <v>0</v>
      </c>
      <c r="Q1714" s="412">
        <v>0</v>
      </c>
      <c r="R1714" s="412">
        <f>Q1714*H1714</f>
        <v>0</v>
      </c>
      <c r="S1714" s="412">
        <v>0</v>
      </c>
      <c r="T1714" s="413">
        <f>S1714*H1714</f>
        <v>0</v>
      </c>
      <c r="AR1714" s="55" t="s">
        <v>741</v>
      </c>
      <c r="AT1714" s="55" t="s">
        <v>190</v>
      </c>
      <c r="AU1714" s="55" t="s">
        <v>115</v>
      </c>
      <c r="AY1714" s="55" t="s">
        <v>188</v>
      </c>
      <c r="BE1714" s="93">
        <f>IF(N1714="základní",J1714,0)</f>
        <v>0</v>
      </c>
      <c r="BF1714" s="93">
        <f>IF(N1714="snížená",J1714,0)</f>
        <v>0</v>
      </c>
      <c r="BG1714" s="93">
        <f>IF(N1714="zákl. přenesená",J1714,0)</f>
        <v>0</v>
      </c>
      <c r="BH1714" s="93">
        <f>IF(N1714="sníž. přenesená",J1714,0)</f>
        <v>0</v>
      </c>
      <c r="BI1714" s="93">
        <f>IF(N1714="nulová",J1714,0)</f>
        <v>0</v>
      </c>
      <c r="BJ1714" s="55" t="s">
        <v>113</v>
      </c>
      <c r="BK1714" s="93">
        <f>ROUND(I1714*H1714,2)</f>
        <v>0</v>
      </c>
      <c r="BL1714" s="55" t="s">
        <v>741</v>
      </c>
      <c r="BM1714" s="55" t="s">
        <v>8086</v>
      </c>
    </row>
    <row r="1715" spans="2:65" s="334" customFormat="1">
      <c r="B1715" s="61"/>
      <c r="D1715" s="414" t="s">
        <v>197</v>
      </c>
      <c r="F1715" s="415" t="s">
        <v>8087</v>
      </c>
      <c r="I1715" s="240"/>
      <c r="L1715" s="61"/>
      <c r="M1715" s="94"/>
      <c r="N1715" s="333"/>
      <c r="O1715" s="333"/>
      <c r="P1715" s="333"/>
      <c r="Q1715" s="333"/>
      <c r="R1715" s="333"/>
      <c r="S1715" s="333"/>
      <c r="T1715" s="69"/>
      <c r="AT1715" s="55" t="s">
        <v>197</v>
      </c>
      <c r="AU1715" s="55" t="s">
        <v>115</v>
      </c>
    </row>
    <row r="1716" spans="2:65" s="418" customFormat="1">
      <c r="B1716" s="417"/>
      <c r="D1716" s="414" t="s">
        <v>201</v>
      </c>
      <c r="E1716" s="419" t="s">
        <v>69</v>
      </c>
      <c r="F1716" s="420" t="s">
        <v>7412</v>
      </c>
      <c r="H1716" s="419" t="s">
        <v>69</v>
      </c>
      <c r="I1716" s="421"/>
      <c r="L1716" s="417"/>
      <c r="M1716" s="422"/>
      <c r="N1716" s="423"/>
      <c r="O1716" s="423"/>
      <c r="P1716" s="423"/>
      <c r="Q1716" s="423"/>
      <c r="R1716" s="423"/>
      <c r="S1716" s="423"/>
      <c r="T1716" s="424"/>
      <c r="AT1716" s="419" t="s">
        <v>201</v>
      </c>
      <c r="AU1716" s="419" t="s">
        <v>115</v>
      </c>
      <c r="AV1716" s="418" t="s">
        <v>113</v>
      </c>
      <c r="AW1716" s="418" t="s">
        <v>93</v>
      </c>
      <c r="AX1716" s="418" t="s">
        <v>111</v>
      </c>
      <c r="AY1716" s="419" t="s">
        <v>188</v>
      </c>
    </row>
    <row r="1717" spans="2:65" s="418" customFormat="1">
      <c r="B1717" s="417"/>
      <c r="D1717" s="414" t="s">
        <v>201</v>
      </c>
      <c r="E1717" s="419" t="s">
        <v>69</v>
      </c>
      <c r="F1717" s="420" t="s">
        <v>7413</v>
      </c>
      <c r="H1717" s="419" t="s">
        <v>69</v>
      </c>
      <c r="I1717" s="421"/>
      <c r="L1717" s="417"/>
      <c r="M1717" s="422"/>
      <c r="N1717" s="423"/>
      <c r="O1717" s="423"/>
      <c r="P1717" s="423"/>
      <c r="Q1717" s="423"/>
      <c r="R1717" s="423"/>
      <c r="S1717" s="423"/>
      <c r="T1717" s="424"/>
      <c r="AT1717" s="419" t="s">
        <v>201</v>
      </c>
      <c r="AU1717" s="419" t="s">
        <v>115</v>
      </c>
      <c r="AV1717" s="418" t="s">
        <v>113</v>
      </c>
      <c r="AW1717" s="418" t="s">
        <v>93</v>
      </c>
      <c r="AX1717" s="418" t="s">
        <v>111</v>
      </c>
      <c r="AY1717" s="419" t="s">
        <v>188</v>
      </c>
    </row>
    <row r="1718" spans="2:65" s="418" customFormat="1">
      <c r="B1718" s="417"/>
      <c r="D1718" s="414" t="s">
        <v>201</v>
      </c>
      <c r="E1718" s="419" t="s">
        <v>69</v>
      </c>
      <c r="F1718" s="420" t="s">
        <v>7414</v>
      </c>
      <c r="H1718" s="419" t="s">
        <v>69</v>
      </c>
      <c r="I1718" s="421"/>
      <c r="L1718" s="417"/>
      <c r="M1718" s="422"/>
      <c r="N1718" s="423"/>
      <c r="O1718" s="423"/>
      <c r="P1718" s="423"/>
      <c r="Q1718" s="423"/>
      <c r="R1718" s="423"/>
      <c r="S1718" s="423"/>
      <c r="T1718" s="424"/>
      <c r="AT1718" s="419" t="s">
        <v>201</v>
      </c>
      <c r="AU1718" s="419" t="s">
        <v>115</v>
      </c>
      <c r="AV1718" s="418" t="s">
        <v>113</v>
      </c>
      <c r="AW1718" s="418" t="s">
        <v>93</v>
      </c>
      <c r="AX1718" s="418" t="s">
        <v>111</v>
      </c>
      <c r="AY1718" s="419" t="s">
        <v>188</v>
      </c>
    </row>
    <row r="1719" spans="2:65" s="418" customFormat="1">
      <c r="B1719" s="417"/>
      <c r="D1719" s="414" t="s">
        <v>201</v>
      </c>
      <c r="E1719" s="419" t="s">
        <v>69</v>
      </c>
      <c r="F1719" s="420" t="s">
        <v>7415</v>
      </c>
      <c r="H1719" s="419" t="s">
        <v>69</v>
      </c>
      <c r="I1719" s="421"/>
      <c r="L1719" s="417"/>
      <c r="M1719" s="422"/>
      <c r="N1719" s="423"/>
      <c r="O1719" s="423"/>
      <c r="P1719" s="423"/>
      <c r="Q1719" s="423"/>
      <c r="R1719" s="423"/>
      <c r="S1719" s="423"/>
      <c r="T1719" s="424"/>
      <c r="AT1719" s="419" t="s">
        <v>201</v>
      </c>
      <c r="AU1719" s="419" t="s">
        <v>115</v>
      </c>
      <c r="AV1719" s="418" t="s">
        <v>113</v>
      </c>
      <c r="AW1719" s="418" t="s">
        <v>93</v>
      </c>
      <c r="AX1719" s="418" t="s">
        <v>111</v>
      </c>
      <c r="AY1719" s="419" t="s">
        <v>188</v>
      </c>
    </row>
    <row r="1720" spans="2:65" s="418" customFormat="1">
      <c r="B1720" s="417"/>
      <c r="D1720" s="414" t="s">
        <v>201</v>
      </c>
      <c r="E1720" s="419" t="s">
        <v>69</v>
      </c>
      <c r="F1720" s="420" t="s">
        <v>7804</v>
      </c>
      <c r="H1720" s="419" t="s">
        <v>69</v>
      </c>
      <c r="I1720" s="421"/>
      <c r="L1720" s="417"/>
      <c r="M1720" s="422"/>
      <c r="N1720" s="423"/>
      <c r="O1720" s="423"/>
      <c r="P1720" s="423"/>
      <c r="Q1720" s="423"/>
      <c r="R1720" s="423"/>
      <c r="S1720" s="423"/>
      <c r="T1720" s="424"/>
      <c r="AT1720" s="419" t="s">
        <v>201</v>
      </c>
      <c r="AU1720" s="419" t="s">
        <v>115</v>
      </c>
      <c r="AV1720" s="418" t="s">
        <v>113</v>
      </c>
      <c r="AW1720" s="418" t="s">
        <v>93</v>
      </c>
      <c r="AX1720" s="418" t="s">
        <v>111</v>
      </c>
      <c r="AY1720" s="419" t="s">
        <v>188</v>
      </c>
    </row>
    <row r="1721" spans="2:65" s="418" customFormat="1">
      <c r="B1721" s="417"/>
      <c r="D1721" s="414" t="s">
        <v>201</v>
      </c>
      <c r="E1721" s="419" t="s">
        <v>69</v>
      </c>
      <c r="F1721" s="420" t="s">
        <v>8088</v>
      </c>
      <c r="H1721" s="419" t="s">
        <v>69</v>
      </c>
      <c r="I1721" s="421"/>
      <c r="L1721" s="417"/>
      <c r="M1721" s="422"/>
      <c r="N1721" s="423"/>
      <c r="O1721" s="423"/>
      <c r="P1721" s="423"/>
      <c r="Q1721" s="423"/>
      <c r="R1721" s="423"/>
      <c r="S1721" s="423"/>
      <c r="T1721" s="424"/>
      <c r="AT1721" s="419" t="s">
        <v>201</v>
      </c>
      <c r="AU1721" s="419" t="s">
        <v>115</v>
      </c>
      <c r="AV1721" s="418" t="s">
        <v>113</v>
      </c>
      <c r="AW1721" s="418" t="s">
        <v>93</v>
      </c>
      <c r="AX1721" s="418" t="s">
        <v>111</v>
      </c>
      <c r="AY1721" s="419" t="s">
        <v>188</v>
      </c>
    </row>
    <row r="1722" spans="2:65" s="426" customFormat="1">
      <c r="B1722" s="425"/>
      <c r="D1722" s="414" t="s">
        <v>201</v>
      </c>
      <c r="E1722" s="427" t="s">
        <v>69</v>
      </c>
      <c r="F1722" s="428" t="s">
        <v>254</v>
      </c>
      <c r="H1722" s="429">
        <v>6</v>
      </c>
      <c r="I1722" s="430"/>
      <c r="L1722" s="425"/>
      <c r="M1722" s="431"/>
      <c r="N1722" s="432"/>
      <c r="O1722" s="432"/>
      <c r="P1722" s="432"/>
      <c r="Q1722" s="432"/>
      <c r="R1722" s="432"/>
      <c r="S1722" s="432"/>
      <c r="T1722" s="433"/>
      <c r="AT1722" s="427" t="s">
        <v>201</v>
      </c>
      <c r="AU1722" s="427" t="s">
        <v>115</v>
      </c>
      <c r="AV1722" s="426" t="s">
        <v>115</v>
      </c>
      <c r="AW1722" s="426" t="s">
        <v>93</v>
      </c>
      <c r="AX1722" s="426" t="s">
        <v>111</v>
      </c>
      <c r="AY1722" s="427" t="s">
        <v>188</v>
      </c>
    </row>
    <row r="1723" spans="2:65" s="418" customFormat="1">
      <c r="B1723" s="417"/>
      <c r="D1723" s="414" t="s">
        <v>201</v>
      </c>
      <c r="E1723" s="419" t="s">
        <v>69</v>
      </c>
      <c r="F1723" s="420" t="s">
        <v>8089</v>
      </c>
      <c r="H1723" s="419" t="s">
        <v>69</v>
      </c>
      <c r="I1723" s="421"/>
      <c r="L1723" s="417"/>
      <c r="M1723" s="422"/>
      <c r="N1723" s="423"/>
      <c r="O1723" s="423"/>
      <c r="P1723" s="423"/>
      <c r="Q1723" s="423"/>
      <c r="R1723" s="423"/>
      <c r="S1723" s="423"/>
      <c r="T1723" s="424"/>
      <c r="AT1723" s="419" t="s">
        <v>201</v>
      </c>
      <c r="AU1723" s="419" t="s">
        <v>115</v>
      </c>
      <c r="AV1723" s="418" t="s">
        <v>113</v>
      </c>
      <c r="AW1723" s="418" t="s">
        <v>93</v>
      </c>
      <c r="AX1723" s="418" t="s">
        <v>111</v>
      </c>
      <c r="AY1723" s="419" t="s">
        <v>188</v>
      </c>
    </row>
    <row r="1724" spans="2:65" s="426" customFormat="1">
      <c r="B1724" s="425"/>
      <c r="D1724" s="414" t="s">
        <v>201</v>
      </c>
      <c r="E1724" s="427" t="s">
        <v>69</v>
      </c>
      <c r="F1724" s="428" t="s">
        <v>294</v>
      </c>
      <c r="H1724" s="429">
        <v>10</v>
      </c>
      <c r="I1724" s="430"/>
      <c r="L1724" s="425"/>
      <c r="M1724" s="431"/>
      <c r="N1724" s="432"/>
      <c r="O1724" s="432"/>
      <c r="P1724" s="432"/>
      <c r="Q1724" s="432"/>
      <c r="R1724" s="432"/>
      <c r="S1724" s="432"/>
      <c r="T1724" s="433"/>
      <c r="AT1724" s="427" t="s">
        <v>201</v>
      </c>
      <c r="AU1724" s="427" t="s">
        <v>115</v>
      </c>
      <c r="AV1724" s="426" t="s">
        <v>115</v>
      </c>
      <c r="AW1724" s="426" t="s">
        <v>93</v>
      </c>
      <c r="AX1724" s="426" t="s">
        <v>111</v>
      </c>
      <c r="AY1724" s="427" t="s">
        <v>188</v>
      </c>
    </row>
    <row r="1725" spans="2:65" s="418" customFormat="1">
      <c r="B1725" s="417"/>
      <c r="D1725" s="414" t="s">
        <v>201</v>
      </c>
      <c r="E1725" s="419" t="s">
        <v>69</v>
      </c>
      <c r="F1725" s="420" t="s">
        <v>8090</v>
      </c>
      <c r="H1725" s="419" t="s">
        <v>69</v>
      </c>
      <c r="I1725" s="421"/>
      <c r="L1725" s="417"/>
      <c r="M1725" s="422"/>
      <c r="N1725" s="423"/>
      <c r="O1725" s="423"/>
      <c r="P1725" s="423"/>
      <c r="Q1725" s="423"/>
      <c r="R1725" s="423"/>
      <c r="S1725" s="423"/>
      <c r="T1725" s="424"/>
      <c r="AT1725" s="419" t="s">
        <v>201</v>
      </c>
      <c r="AU1725" s="419" t="s">
        <v>115</v>
      </c>
      <c r="AV1725" s="418" t="s">
        <v>113</v>
      </c>
      <c r="AW1725" s="418" t="s">
        <v>93</v>
      </c>
      <c r="AX1725" s="418" t="s">
        <v>111</v>
      </c>
      <c r="AY1725" s="419" t="s">
        <v>188</v>
      </c>
    </row>
    <row r="1726" spans="2:65" s="426" customFormat="1">
      <c r="B1726" s="425"/>
      <c r="D1726" s="414" t="s">
        <v>201</v>
      </c>
      <c r="E1726" s="427" t="s">
        <v>69</v>
      </c>
      <c r="F1726" s="428" t="s">
        <v>500</v>
      </c>
      <c r="H1726" s="429">
        <v>30</v>
      </c>
      <c r="I1726" s="430"/>
      <c r="L1726" s="425"/>
      <c r="M1726" s="431"/>
      <c r="N1726" s="432"/>
      <c r="O1726" s="432"/>
      <c r="P1726" s="432"/>
      <c r="Q1726" s="432"/>
      <c r="R1726" s="432"/>
      <c r="S1726" s="432"/>
      <c r="T1726" s="433"/>
      <c r="AT1726" s="427" t="s">
        <v>201</v>
      </c>
      <c r="AU1726" s="427" t="s">
        <v>115</v>
      </c>
      <c r="AV1726" s="426" t="s">
        <v>115</v>
      </c>
      <c r="AW1726" s="426" t="s">
        <v>93</v>
      </c>
      <c r="AX1726" s="426" t="s">
        <v>111</v>
      </c>
      <c r="AY1726" s="427" t="s">
        <v>188</v>
      </c>
    </row>
    <row r="1727" spans="2:65" s="418" customFormat="1">
      <c r="B1727" s="417"/>
      <c r="D1727" s="414" t="s">
        <v>201</v>
      </c>
      <c r="E1727" s="419" t="s">
        <v>69</v>
      </c>
      <c r="F1727" s="420" t="s">
        <v>8091</v>
      </c>
      <c r="H1727" s="419" t="s">
        <v>69</v>
      </c>
      <c r="I1727" s="421"/>
      <c r="L1727" s="417"/>
      <c r="M1727" s="422"/>
      <c r="N1727" s="423"/>
      <c r="O1727" s="423"/>
      <c r="P1727" s="423"/>
      <c r="Q1727" s="423"/>
      <c r="R1727" s="423"/>
      <c r="S1727" s="423"/>
      <c r="T1727" s="424"/>
      <c r="AT1727" s="419" t="s">
        <v>201</v>
      </c>
      <c r="AU1727" s="419" t="s">
        <v>115</v>
      </c>
      <c r="AV1727" s="418" t="s">
        <v>113</v>
      </c>
      <c r="AW1727" s="418" t="s">
        <v>93</v>
      </c>
      <c r="AX1727" s="418" t="s">
        <v>111</v>
      </c>
      <c r="AY1727" s="419" t="s">
        <v>188</v>
      </c>
    </row>
    <row r="1728" spans="2:65" s="426" customFormat="1">
      <c r="B1728" s="425"/>
      <c r="D1728" s="414" t="s">
        <v>201</v>
      </c>
      <c r="E1728" s="427" t="s">
        <v>69</v>
      </c>
      <c r="F1728" s="428" t="s">
        <v>500</v>
      </c>
      <c r="H1728" s="429">
        <v>30</v>
      </c>
      <c r="I1728" s="430"/>
      <c r="L1728" s="425"/>
      <c r="M1728" s="431"/>
      <c r="N1728" s="432"/>
      <c r="O1728" s="432"/>
      <c r="P1728" s="432"/>
      <c r="Q1728" s="432"/>
      <c r="R1728" s="432"/>
      <c r="S1728" s="432"/>
      <c r="T1728" s="433"/>
      <c r="AT1728" s="427" t="s">
        <v>201</v>
      </c>
      <c r="AU1728" s="427" t="s">
        <v>115</v>
      </c>
      <c r="AV1728" s="426" t="s">
        <v>115</v>
      </c>
      <c r="AW1728" s="426" t="s">
        <v>93</v>
      </c>
      <c r="AX1728" s="426" t="s">
        <v>111</v>
      </c>
      <c r="AY1728" s="427" t="s">
        <v>188</v>
      </c>
    </row>
    <row r="1729" spans="2:65" s="418" customFormat="1">
      <c r="B1729" s="417"/>
      <c r="D1729" s="414" t="s">
        <v>201</v>
      </c>
      <c r="E1729" s="419" t="s">
        <v>69</v>
      </c>
      <c r="F1729" s="420" t="s">
        <v>8092</v>
      </c>
      <c r="H1729" s="419" t="s">
        <v>69</v>
      </c>
      <c r="I1729" s="421"/>
      <c r="L1729" s="417"/>
      <c r="M1729" s="422"/>
      <c r="N1729" s="423"/>
      <c r="O1729" s="423"/>
      <c r="P1729" s="423"/>
      <c r="Q1729" s="423"/>
      <c r="R1729" s="423"/>
      <c r="S1729" s="423"/>
      <c r="T1729" s="424"/>
      <c r="AT1729" s="419" t="s">
        <v>201</v>
      </c>
      <c r="AU1729" s="419" t="s">
        <v>115</v>
      </c>
      <c r="AV1729" s="418" t="s">
        <v>113</v>
      </c>
      <c r="AW1729" s="418" t="s">
        <v>93</v>
      </c>
      <c r="AX1729" s="418" t="s">
        <v>111</v>
      </c>
      <c r="AY1729" s="419" t="s">
        <v>188</v>
      </c>
    </row>
    <row r="1730" spans="2:65" s="426" customFormat="1">
      <c r="B1730" s="425"/>
      <c r="D1730" s="414" t="s">
        <v>201</v>
      </c>
      <c r="E1730" s="427" t="s">
        <v>69</v>
      </c>
      <c r="F1730" s="428" t="s">
        <v>195</v>
      </c>
      <c r="H1730" s="429">
        <v>4</v>
      </c>
      <c r="I1730" s="430"/>
      <c r="L1730" s="425"/>
      <c r="M1730" s="431"/>
      <c r="N1730" s="432"/>
      <c r="O1730" s="432"/>
      <c r="P1730" s="432"/>
      <c r="Q1730" s="432"/>
      <c r="R1730" s="432"/>
      <c r="S1730" s="432"/>
      <c r="T1730" s="433"/>
      <c r="AT1730" s="427" t="s">
        <v>201</v>
      </c>
      <c r="AU1730" s="427" t="s">
        <v>115</v>
      </c>
      <c r="AV1730" s="426" t="s">
        <v>115</v>
      </c>
      <c r="AW1730" s="426" t="s">
        <v>93</v>
      </c>
      <c r="AX1730" s="426" t="s">
        <v>111</v>
      </c>
      <c r="AY1730" s="427" t="s">
        <v>188</v>
      </c>
    </row>
    <row r="1731" spans="2:65" s="435" customFormat="1">
      <c r="B1731" s="434"/>
      <c r="D1731" s="414" t="s">
        <v>201</v>
      </c>
      <c r="E1731" s="436" t="s">
        <v>69</v>
      </c>
      <c r="F1731" s="437" t="s">
        <v>210</v>
      </c>
      <c r="H1731" s="438">
        <v>80</v>
      </c>
      <c r="I1731" s="439"/>
      <c r="L1731" s="434"/>
      <c r="M1731" s="440"/>
      <c r="N1731" s="441"/>
      <c r="O1731" s="441"/>
      <c r="P1731" s="441"/>
      <c r="Q1731" s="441"/>
      <c r="R1731" s="441"/>
      <c r="S1731" s="441"/>
      <c r="T1731" s="442"/>
      <c r="AT1731" s="436" t="s">
        <v>201</v>
      </c>
      <c r="AU1731" s="436" t="s">
        <v>115</v>
      </c>
      <c r="AV1731" s="435" t="s">
        <v>195</v>
      </c>
      <c r="AW1731" s="435" t="s">
        <v>93</v>
      </c>
      <c r="AX1731" s="435" t="s">
        <v>113</v>
      </c>
      <c r="AY1731" s="436" t="s">
        <v>188</v>
      </c>
    </row>
    <row r="1732" spans="2:65" s="334" customFormat="1" ht="16.5" customHeight="1">
      <c r="B1732" s="86"/>
      <c r="C1732" s="455" t="s">
        <v>3387</v>
      </c>
      <c r="D1732" s="455" t="s">
        <v>521</v>
      </c>
      <c r="E1732" s="456" t="s">
        <v>8093</v>
      </c>
      <c r="F1732" s="457" t="s">
        <v>8094</v>
      </c>
      <c r="G1732" s="458" t="s">
        <v>578</v>
      </c>
      <c r="H1732" s="459">
        <v>6</v>
      </c>
      <c r="I1732" s="460"/>
      <c r="J1732" s="461">
        <f>ROUND(I1732*H1732,2)</f>
        <v>0</v>
      </c>
      <c r="K1732" s="457" t="s">
        <v>194</v>
      </c>
      <c r="L1732" s="462"/>
      <c r="M1732" s="463" t="s">
        <v>69</v>
      </c>
      <c r="N1732" s="464" t="s">
        <v>100</v>
      </c>
      <c r="O1732" s="333"/>
      <c r="P1732" s="412">
        <f>O1732*H1732</f>
        <v>0</v>
      </c>
      <c r="Q1732" s="412">
        <v>2.0000000000000001E-4</v>
      </c>
      <c r="R1732" s="412">
        <f>Q1732*H1732</f>
        <v>1.2000000000000001E-3</v>
      </c>
      <c r="S1732" s="412">
        <v>0</v>
      </c>
      <c r="T1732" s="413">
        <f>S1732*H1732</f>
        <v>0</v>
      </c>
      <c r="AR1732" s="55" t="s">
        <v>8039</v>
      </c>
      <c r="AT1732" s="55" t="s">
        <v>521</v>
      </c>
      <c r="AU1732" s="55" t="s">
        <v>115</v>
      </c>
      <c r="AY1732" s="55" t="s">
        <v>188</v>
      </c>
      <c r="BE1732" s="93">
        <f>IF(N1732="základní",J1732,0)</f>
        <v>0</v>
      </c>
      <c r="BF1732" s="93">
        <f>IF(N1732="snížená",J1732,0)</f>
        <v>0</v>
      </c>
      <c r="BG1732" s="93">
        <f>IF(N1732="zákl. přenesená",J1732,0)</f>
        <v>0</v>
      </c>
      <c r="BH1732" s="93">
        <f>IF(N1732="sníž. přenesená",J1732,0)</f>
        <v>0</v>
      </c>
      <c r="BI1732" s="93">
        <f>IF(N1732="nulová",J1732,0)</f>
        <v>0</v>
      </c>
      <c r="BJ1732" s="55" t="s">
        <v>113</v>
      </c>
      <c r="BK1732" s="93">
        <f>ROUND(I1732*H1732,2)</f>
        <v>0</v>
      </c>
      <c r="BL1732" s="55" t="s">
        <v>741</v>
      </c>
      <c r="BM1732" s="55" t="s">
        <v>8095</v>
      </c>
    </row>
    <row r="1733" spans="2:65" s="334" customFormat="1">
      <c r="B1733" s="61"/>
      <c r="D1733" s="414" t="s">
        <v>197</v>
      </c>
      <c r="F1733" s="415" t="s">
        <v>8094</v>
      </c>
      <c r="I1733" s="240"/>
      <c r="L1733" s="61"/>
      <c r="M1733" s="94"/>
      <c r="N1733" s="333"/>
      <c r="O1733" s="333"/>
      <c r="P1733" s="333"/>
      <c r="Q1733" s="333"/>
      <c r="R1733" s="333"/>
      <c r="S1733" s="333"/>
      <c r="T1733" s="69"/>
      <c r="AT1733" s="55" t="s">
        <v>197</v>
      </c>
      <c r="AU1733" s="55" t="s">
        <v>115</v>
      </c>
    </row>
    <row r="1734" spans="2:65" s="418" customFormat="1">
      <c r="B1734" s="417"/>
      <c r="D1734" s="414" t="s">
        <v>201</v>
      </c>
      <c r="E1734" s="419" t="s">
        <v>69</v>
      </c>
      <c r="F1734" s="420" t="s">
        <v>7412</v>
      </c>
      <c r="H1734" s="419" t="s">
        <v>69</v>
      </c>
      <c r="I1734" s="421"/>
      <c r="L1734" s="417"/>
      <c r="M1734" s="422"/>
      <c r="N1734" s="423"/>
      <c r="O1734" s="423"/>
      <c r="P1734" s="423"/>
      <c r="Q1734" s="423"/>
      <c r="R1734" s="423"/>
      <c r="S1734" s="423"/>
      <c r="T1734" s="424"/>
      <c r="AT1734" s="419" t="s">
        <v>201</v>
      </c>
      <c r="AU1734" s="419" t="s">
        <v>115</v>
      </c>
      <c r="AV1734" s="418" t="s">
        <v>113</v>
      </c>
      <c r="AW1734" s="418" t="s">
        <v>93</v>
      </c>
      <c r="AX1734" s="418" t="s">
        <v>111</v>
      </c>
      <c r="AY1734" s="419" t="s">
        <v>188</v>
      </c>
    </row>
    <row r="1735" spans="2:65" s="418" customFormat="1">
      <c r="B1735" s="417"/>
      <c r="D1735" s="414" t="s">
        <v>201</v>
      </c>
      <c r="E1735" s="419" t="s">
        <v>69</v>
      </c>
      <c r="F1735" s="420" t="s">
        <v>7413</v>
      </c>
      <c r="H1735" s="419" t="s">
        <v>69</v>
      </c>
      <c r="I1735" s="421"/>
      <c r="L1735" s="417"/>
      <c r="M1735" s="422"/>
      <c r="N1735" s="423"/>
      <c r="O1735" s="423"/>
      <c r="P1735" s="423"/>
      <c r="Q1735" s="423"/>
      <c r="R1735" s="423"/>
      <c r="S1735" s="423"/>
      <c r="T1735" s="424"/>
      <c r="AT1735" s="419" t="s">
        <v>201</v>
      </c>
      <c r="AU1735" s="419" t="s">
        <v>115</v>
      </c>
      <c r="AV1735" s="418" t="s">
        <v>113</v>
      </c>
      <c r="AW1735" s="418" t="s">
        <v>93</v>
      </c>
      <c r="AX1735" s="418" t="s">
        <v>111</v>
      </c>
      <c r="AY1735" s="419" t="s">
        <v>188</v>
      </c>
    </row>
    <row r="1736" spans="2:65" s="418" customFormat="1">
      <c r="B1736" s="417"/>
      <c r="D1736" s="414" t="s">
        <v>201</v>
      </c>
      <c r="E1736" s="419" t="s">
        <v>69</v>
      </c>
      <c r="F1736" s="420" t="s">
        <v>7414</v>
      </c>
      <c r="H1736" s="419" t="s">
        <v>69</v>
      </c>
      <c r="I1736" s="421"/>
      <c r="L1736" s="417"/>
      <c r="M1736" s="422"/>
      <c r="N1736" s="423"/>
      <c r="O1736" s="423"/>
      <c r="P1736" s="423"/>
      <c r="Q1736" s="423"/>
      <c r="R1736" s="423"/>
      <c r="S1736" s="423"/>
      <c r="T1736" s="424"/>
      <c r="AT1736" s="419" t="s">
        <v>201</v>
      </c>
      <c r="AU1736" s="419" t="s">
        <v>115</v>
      </c>
      <c r="AV1736" s="418" t="s">
        <v>113</v>
      </c>
      <c r="AW1736" s="418" t="s">
        <v>93</v>
      </c>
      <c r="AX1736" s="418" t="s">
        <v>111</v>
      </c>
      <c r="AY1736" s="419" t="s">
        <v>188</v>
      </c>
    </row>
    <row r="1737" spans="2:65" s="418" customFormat="1">
      <c r="B1737" s="417"/>
      <c r="D1737" s="414" t="s">
        <v>201</v>
      </c>
      <c r="E1737" s="419" t="s">
        <v>69</v>
      </c>
      <c r="F1737" s="420" t="s">
        <v>7415</v>
      </c>
      <c r="H1737" s="419" t="s">
        <v>69</v>
      </c>
      <c r="I1737" s="421"/>
      <c r="L1737" s="417"/>
      <c r="M1737" s="422"/>
      <c r="N1737" s="423"/>
      <c r="O1737" s="423"/>
      <c r="P1737" s="423"/>
      <c r="Q1737" s="423"/>
      <c r="R1737" s="423"/>
      <c r="S1737" s="423"/>
      <c r="T1737" s="424"/>
      <c r="AT1737" s="419" t="s">
        <v>201</v>
      </c>
      <c r="AU1737" s="419" t="s">
        <v>115</v>
      </c>
      <c r="AV1737" s="418" t="s">
        <v>113</v>
      </c>
      <c r="AW1737" s="418" t="s">
        <v>93</v>
      </c>
      <c r="AX1737" s="418" t="s">
        <v>111</v>
      </c>
      <c r="AY1737" s="419" t="s">
        <v>188</v>
      </c>
    </row>
    <row r="1738" spans="2:65" s="418" customFormat="1">
      <c r="B1738" s="417"/>
      <c r="D1738" s="414" t="s">
        <v>201</v>
      </c>
      <c r="E1738" s="419" t="s">
        <v>69</v>
      </c>
      <c r="F1738" s="420" t="s">
        <v>7813</v>
      </c>
      <c r="H1738" s="419" t="s">
        <v>69</v>
      </c>
      <c r="I1738" s="421"/>
      <c r="L1738" s="417"/>
      <c r="M1738" s="422"/>
      <c r="N1738" s="423"/>
      <c r="O1738" s="423"/>
      <c r="P1738" s="423"/>
      <c r="Q1738" s="423"/>
      <c r="R1738" s="423"/>
      <c r="S1738" s="423"/>
      <c r="T1738" s="424"/>
      <c r="AT1738" s="419" t="s">
        <v>201</v>
      </c>
      <c r="AU1738" s="419" t="s">
        <v>115</v>
      </c>
      <c r="AV1738" s="418" t="s">
        <v>113</v>
      </c>
      <c r="AW1738" s="418" t="s">
        <v>93</v>
      </c>
      <c r="AX1738" s="418" t="s">
        <v>111</v>
      </c>
      <c r="AY1738" s="419" t="s">
        <v>188</v>
      </c>
    </row>
    <row r="1739" spans="2:65" s="418" customFormat="1">
      <c r="B1739" s="417"/>
      <c r="D1739" s="414" t="s">
        <v>201</v>
      </c>
      <c r="E1739" s="419" t="s">
        <v>69</v>
      </c>
      <c r="F1739" s="420" t="s">
        <v>8088</v>
      </c>
      <c r="H1739" s="419" t="s">
        <v>69</v>
      </c>
      <c r="I1739" s="421"/>
      <c r="L1739" s="417"/>
      <c r="M1739" s="422"/>
      <c r="N1739" s="423"/>
      <c r="O1739" s="423"/>
      <c r="P1739" s="423"/>
      <c r="Q1739" s="423"/>
      <c r="R1739" s="423"/>
      <c r="S1739" s="423"/>
      <c r="T1739" s="424"/>
      <c r="AT1739" s="419" t="s">
        <v>201</v>
      </c>
      <c r="AU1739" s="419" t="s">
        <v>115</v>
      </c>
      <c r="AV1739" s="418" t="s">
        <v>113</v>
      </c>
      <c r="AW1739" s="418" t="s">
        <v>93</v>
      </c>
      <c r="AX1739" s="418" t="s">
        <v>111</v>
      </c>
      <c r="AY1739" s="419" t="s">
        <v>188</v>
      </c>
    </row>
    <row r="1740" spans="2:65" s="426" customFormat="1">
      <c r="B1740" s="425"/>
      <c r="D1740" s="414" t="s">
        <v>201</v>
      </c>
      <c r="E1740" s="427" t="s">
        <v>69</v>
      </c>
      <c r="F1740" s="428" t="s">
        <v>254</v>
      </c>
      <c r="H1740" s="429">
        <v>6</v>
      </c>
      <c r="I1740" s="430"/>
      <c r="L1740" s="425"/>
      <c r="M1740" s="431"/>
      <c r="N1740" s="432"/>
      <c r="O1740" s="432"/>
      <c r="P1740" s="432"/>
      <c r="Q1740" s="432"/>
      <c r="R1740" s="432"/>
      <c r="S1740" s="432"/>
      <c r="T1740" s="433"/>
      <c r="AT1740" s="427" t="s">
        <v>201</v>
      </c>
      <c r="AU1740" s="427" t="s">
        <v>115</v>
      </c>
      <c r="AV1740" s="426" t="s">
        <v>115</v>
      </c>
      <c r="AW1740" s="426" t="s">
        <v>93</v>
      </c>
      <c r="AX1740" s="426" t="s">
        <v>111</v>
      </c>
      <c r="AY1740" s="427" t="s">
        <v>188</v>
      </c>
    </row>
    <row r="1741" spans="2:65" s="435" customFormat="1">
      <c r="B1741" s="434"/>
      <c r="D1741" s="414" t="s">
        <v>201</v>
      </c>
      <c r="E1741" s="436" t="s">
        <v>69</v>
      </c>
      <c r="F1741" s="437" t="s">
        <v>210</v>
      </c>
      <c r="H1741" s="438">
        <v>6</v>
      </c>
      <c r="I1741" s="439"/>
      <c r="L1741" s="434"/>
      <c r="M1741" s="440"/>
      <c r="N1741" s="441"/>
      <c r="O1741" s="441"/>
      <c r="P1741" s="441"/>
      <c r="Q1741" s="441"/>
      <c r="R1741" s="441"/>
      <c r="S1741" s="441"/>
      <c r="T1741" s="442"/>
      <c r="AT1741" s="436" t="s">
        <v>201</v>
      </c>
      <c r="AU1741" s="436" t="s">
        <v>115</v>
      </c>
      <c r="AV1741" s="435" t="s">
        <v>195</v>
      </c>
      <c r="AW1741" s="435" t="s">
        <v>93</v>
      </c>
      <c r="AX1741" s="435" t="s">
        <v>113</v>
      </c>
      <c r="AY1741" s="436" t="s">
        <v>188</v>
      </c>
    </row>
    <row r="1742" spans="2:65" s="334" customFormat="1" ht="25.5" customHeight="1">
      <c r="B1742" s="86"/>
      <c r="C1742" s="455" t="s">
        <v>3390</v>
      </c>
      <c r="D1742" s="455" t="s">
        <v>521</v>
      </c>
      <c r="E1742" s="456" t="s">
        <v>8096</v>
      </c>
      <c r="F1742" s="457" t="s">
        <v>8097</v>
      </c>
      <c r="G1742" s="458" t="s">
        <v>578</v>
      </c>
      <c r="H1742" s="459">
        <v>10</v>
      </c>
      <c r="I1742" s="460"/>
      <c r="J1742" s="461">
        <f>ROUND(I1742*H1742,2)</f>
        <v>0</v>
      </c>
      <c r="K1742" s="457" t="s">
        <v>194</v>
      </c>
      <c r="L1742" s="462"/>
      <c r="M1742" s="463" t="s">
        <v>69</v>
      </c>
      <c r="N1742" s="464" t="s">
        <v>100</v>
      </c>
      <c r="O1742" s="333"/>
      <c r="P1742" s="412">
        <f>O1742*H1742</f>
        <v>0</v>
      </c>
      <c r="Q1742" s="412">
        <v>6.9999999999999999E-4</v>
      </c>
      <c r="R1742" s="412">
        <f>Q1742*H1742</f>
        <v>7.0000000000000001E-3</v>
      </c>
      <c r="S1742" s="412">
        <v>0</v>
      </c>
      <c r="T1742" s="413">
        <f>S1742*H1742</f>
        <v>0</v>
      </c>
      <c r="AR1742" s="55" t="s">
        <v>2117</v>
      </c>
      <c r="AT1742" s="55" t="s">
        <v>521</v>
      </c>
      <c r="AU1742" s="55" t="s">
        <v>115</v>
      </c>
      <c r="AY1742" s="55" t="s">
        <v>188</v>
      </c>
      <c r="BE1742" s="93">
        <f>IF(N1742="základní",J1742,0)</f>
        <v>0</v>
      </c>
      <c r="BF1742" s="93">
        <f>IF(N1742="snížená",J1742,0)</f>
        <v>0</v>
      </c>
      <c r="BG1742" s="93">
        <f>IF(N1742="zákl. přenesená",J1742,0)</f>
        <v>0</v>
      </c>
      <c r="BH1742" s="93">
        <f>IF(N1742="sníž. přenesená",J1742,0)</f>
        <v>0</v>
      </c>
      <c r="BI1742" s="93">
        <f>IF(N1742="nulová",J1742,0)</f>
        <v>0</v>
      </c>
      <c r="BJ1742" s="55" t="s">
        <v>113</v>
      </c>
      <c r="BK1742" s="93">
        <f>ROUND(I1742*H1742,2)</f>
        <v>0</v>
      </c>
      <c r="BL1742" s="55" t="s">
        <v>2117</v>
      </c>
      <c r="BM1742" s="55" t="s">
        <v>8098</v>
      </c>
    </row>
    <row r="1743" spans="2:65" s="334" customFormat="1">
      <c r="B1743" s="61"/>
      <c r="D1743" s="414" t="s">
        <v>197</v>
      </c>
      <c r="F1743" s="415" t="s">
        <v>8097</v>
      </c>
      <c r="I1743" s="240"/>
      <c r="L1743" s="61"/>
      <c r="M1743" s="94"/>
      <c r="N1743" s="333"/>
      <c r="O1743" s="333"/>
      <c r="P1743" s="333"/>
      <c r="Q1743" s="333"/>
      <c r="R1743" s="333"/>
      <c r="S1743" s="333"/>
      <c r="T1743" s="69"/>
      <c r="AT1743" s="55" t="s">
        <v>197</v>
      </c>
      <c r="AU1743" s="55" t="s">
        <v>115</v>
      </c>
    </row>
    <row r="1744" spans="2:65" s="418" customFormat="1">
      <c r="B1744" s="417"/>
      <c r="D1744" s="414" t="s">
        <v>201</v>
      </c>
      <c r="E1744" s="419" t="s">
        <v>69</v>
      </c>
      <c r="F1744" s="420" t="s">
        <v>7412</v>
      </c>
      <c r="H1744" s="419" t="s">
        <v>69</v>
      </c>
      <c r="I1744" s="421"/>
      <c r="L1744" s="417"/>
      <c r="M1744" s="422"/>
      <c r="N1744" s="423"/>
      <c r="O1744" s="423"/>
      <c r="P1744" s="423"/>
      <c r="Q1744" s="423"/>
      <c r="R1744" s="423"/>
      <c r="S1744" s="423"/>
      <c r="T1744" s="424"/>
      <c r="AT1744" s="419" t="s">
        <v>201</v>
      </c>
      <c r="AU1744" s="419" t="s">
        <v>115</v>
      </c>
      <c r="AV1744" s="418" t="s">
        <v>113</v>
      </c>
      <c r="AW1744" s="418" t="s">
        <v>93</v>
      </c>
      <c r="AX1744" s="418" t="s">
        <v>111</v>
      </c>
      <c r="AY1744" s="419" t="s">
        <v>188</v>
      </c>
    </row>
    <row r="1745" spans="2:65" s="418" customFormat="1">
      <c r="B1745" s="417"/>
      <c r="D1745" s="414" t="s">
        <v>201</v>
      </c>
      <c r="E1745" s="419" t="s">
        <v>69</v>
      </c>
      <c r="F1745" s="420" t="s">
        <v>7413</v>
      </c>
      <c r="H1745" s="419" t="s">
        <v>69</v>
      </c>
      <c r="I1745" s="421"/>
      <c r="L1745" s="417"/>
      <c r="M1745" s="422"/>
      <c r="N1745" s="423"/>
      <c r="O1745" s="423"/>
      <c r="P1745" s="423"/>
      <c r="Q1745" s="423"/>
      <c r="R1745" s="423"/>
      <c r="S1745" s="423"/>
      <c r="T1745" s="424"/>
      <c r="AT1745" s="419" t="s">
        <v>201</v>
      </c>
      <c r="AU1745" s="419" t="s">
        <v>115</v>
      </c>
      <c r="AV1745" s="418" t="s">
        <v>113</v>
      </c>
      <c r="AW1745" s="418" t="s">
        <v>93</v>
      </c>
      <c r="AX1745" s="418" t="s">
        <v>111</v>
      </c>
      <c r="AY1745" s="419" t="s">
        <v>188</v>
      </c>
    </row>
    <row r="1746" spans="2:65" s="418" customFormat="1">
      <c r="B1746" s="417"/>
      <c r="D1746" s="414" t="s">
        <v>201</v>
      </c>
      <c r="E1746" s="419" t="s">
        <v>69</v>
      </c>
      <c r="F1746" s="420" t="s">
        <v>7414</v>
      </c>
      <c r="H1746" s="419" t="s">
        <v>69</v>
      </c>
      <c r="I1746" s="421"/>
      <c r="L1746" s="417"/>
      <c r="M1746" s="422"/>
      <c r="N1746" s="423"/>
      <c r="O1746" s="423"/>
      <c r="P1746" s="423"/>
      <c r="Q1746" s="423"/>
      <c r="R1746" s="423"/>
      <c r="S1746" s="423"/>
      <c r="T1746" s="424"/>
      <c r="AT1746" s="419" t="s">
        <v>201</v>
      </c>
      <c r="AU1746" s="419" t="s">
        <v>115</v>
      </c>
      <c r="AV1746" s="418" t="s">
        <v>113</v>
      </c>
      <c r="AW1746" s="418" t="s">
        <v>93</v>
      </c>
      <c r="AX1746" s="418" t="s">
        <v>111</v>
      </c>
      <c r="AY1746" s="419" t="s">
        <v>188</v>
      </c>
    </row>
    <row r="1747" spans="2:65" s="418" customFormat="1">
      <c r="B1747" s="417"/>
      <c r="D1747" s="414" t="s">
        <v>201</v>
      </c>
      <c r="E1747" s="419" t="s">
        <v>69</v>
      </c>
      <c r="F1747" s="420" t="s">
        <v>7415</v>
      </c>
      <c r="H1747" s="419" t="s">
        <v>69</v>
      </c>
      <c r="I1747" s="421"/>
      <c r="L1747" s="417"/>
      <c r="M1747" s="422"/>
      <c r="N1747" s="423"/>
      <c r="O1747" s="423"/>
      <c r="P1747" s="423"/>
      <c r="Q1747" s="423"/>
      <c r="R1747" s="423"/>
      <c r="S1747" s="423"/>
      <c r="T1747" s="424"/>
      <c r="AT1747" s="419" t="s">
        <v>201</v>
      </c>
      <c r="AU1747" s="419" t="s">
        <v>115</v>
      </c>
      <c r="AV1747" s="418" t="s">
        <v>113</v>
      </c>
      <c r="AW1747" s="418" t="s">
        <v>93</v>
      </c>
      <c r="AX1747" s="418" t="s">
        <v>111</v>
      </c>
      <c r="AY1747" s="419" t="s">
        <v>188</v>
      </c>
    </row>
    <row r="1748" spans="2:65" s="418" customFormat="1">
      <c r="B1748" s="417"/>
      <c r="D1748" s="414" t="s">
        <v>201</v>
      </c>
      <c r="E1748" s="419" t="s">
        <v>69</v>
      </c>
      <c r="F1748" s="420" t="s">
        <v>7813</v>
      </c>
      <c r="H1748" s="419" t="s">
        <v>69</v>
      </c>
      <c r="I1748" s="421"/>
      <c r="L1748" s="417"/>
      <c r="M1748" s="422"/>
      <c r="N1748" s="423"/>
      <c r="O1748" s="423"/>
      <c r="P1748" s="423"/>
      <c r="Q1748" s="423"/>
      <c r="R1748" s="423"/>
      <c r="S1748" s="423"/>
      <c r="T1748" s="424"/>
      <c r="AT1748" s="419" t="s">
        <v>201</v>
      </c>
      <c r="AU1748" s="419" t="s">
        <v>115</v>
      </c>
      <c r="AV1748" s="418" t="s">
        <v>113</v>
      </c>
      <c r="AW1748" s="418" t="s">
        <v>93</v>
      </c>
      <c r="AX1748" s="418" t="s">
        <v>111</v>
      </c>
      <c r="AY1748" s="419" t="s">
        <v>188</v>
      </c>
    </row>
    <row r="1749" spans="2:65" s="418" customFormat="1">
      <c r="B1749" s="417"/>
      <c r="D1749" s="414" t="s">
        <v>201</v>
      </c>
      <c r="E1749" s="419" t="s">
        <v>69</v>
      </c>
      <c r="F1749" s="420" t="s">
        <v>8089</v>
      </c>
      <c r="H1749" s="419" t="s">
        <v>69</v>
      </c>
      <c r="I1749" s="421"/>
      <c r="L1749" s="417"/>
      <c r="M1749" s="422"/>
      <c r="N1749" s="423"/>
      <c r="O1749" s="423"/>
      <c r="P1749" s="423"/>
      <c r="Q1749" s="423"/>
      <c r="R1749" s="423"/>
      <c r="S1749" s="423"/>
      <c r="T1749" s="424"/>
      <c r="AT1749" s="419" t="s">
        <v>201</v>
      </c>
      <c r="AU1749" s="419" t="s">
        <v>115</v>
      </c>
      <c r="AV1749" s="418" t="s">
        <v>113</v>
      </c>
      <c r="AW1749" s="418" t="s">
        <v>93</v>
      </c>
      <c r="AX1749" s="418" t="s">
        <v>111</v>
      </c>
      <c r="AY1749" s="419" t="s">
        <v>188</v>
      </c>
    </row>
    <row r="1750" spans="2:65" s="426" customFormat="1">
      <c r="B1750" s="425"/>
      <c r="D1750" s="414" t="s">
        <v>201</v>
      </c>
      <c r="E1750" s="427" t="s">
        <v>69</v>
      </c>
      <c r="F1750" s="428" t="s">
        <v>294</v>
      </c>
      <c r="H1750" s="429">
        <v>10</v>
      </c>
      <c r="I1750" s="430"/>
      <c r="L1750" s="425"/>
      <c r="M1750" s="431"/>
      <c r="N1750" s="432"/>
      <c r="O1750" s="432"/>
      <c r="P1750" s="432"/>
      <c r="Q1750" s="432"/>
      <c r="R1750" s="432"/>
      <c r="S1750" s="432"/>
      <c r="T1750" s="433"/>
      <c r="AT1750" s="427" t="s">
        <v>201</v>
      </c>
      <c r="AU1750" s="427" t="s">
        <v>115</v>
      </c>
      <c r="AV1750" s="426" t="s">
        <v>115</v>
      </c>
      <c r="AW1750" s="426" t="s">
        <v>93</v>
      </c>
      <c r="AX1750" s="426" t="s">
        <v>111</v>
      </c>
      <c r="AY1750" s="427" t="s">
        <v>188</v>
      </c>
    </row>
    <row r="1751" spans="2:65" s="435" customFormat="1">
      <c r="B1751" s="434"/>
      <c r="D1751" s="414" t="s">
        <v>201</v>
      </c>
      <c r="E1751" s="436" t="s">
        <v>69</v>
      </c>
      <c r="F1751" s="437" t="s">
        <v>210</v>
      </c>
      <c r="H1751" s="438">
        <v>10</v>
      </c>
      <c r="I1751" s="439"/>
      <c r="L1751" s="434"/>
      <c r="M1751" s="440"/>
      <c r="N1751" s="441"/>
      <c r="O1751" s="441"/>
      <c r="P1751" s="441"/>
      <c r="Q1751" s="441"/>
      <c r="R1751" s="441"/>
      <c r="S1751" s="441"/>
      <c r="T1751" s="442"/>
      <c r="AT1751" s="436" t="s">
        <v>201</v>
      </c>
      <c r="AU1751" s="436" t="s">
        <v>115</v>
      </c>
      <c r="AV1751" s="435" t="s">
        <v>195</v>
      </c>
      <c r="AW1751" s="435" t="s">
        <v>93</v>
      </c>
      <c r="AX1751" s="435" t="s">
        <v>113</v>
      </c>
      <c r="AY1751" s="436" t="s">
        <v>188</v>
      </c>
    </row>
    <row r="1752" spans="2:65" s="334" customFormat="1" ht="16.5" customHeight="1">
      <c r="B1752" s="86"/>
      <c r="C1752" s="455" t="s">
        <v>3394</v>
      </c>
      <c r="D1752" s="455" t="s">
        <v>521</v>
      </c>
      <c r="E1752" s="456" t="s">
        <v>8099</v>
      </c>
      <c r="F1752" s="457" t="s">
        <v>8100</v>
      </c>
      <c r="G1752" s="458" t="s">
        <v>578</v>
      </c>
      <c r="H1752" s="459">
        <v>30</v>
      </c>
      <c r="I1752" s="460"/>
      <c r="J1752" s="461">
        <f>ROUND(I1752*H1752,2)</f>
        <v>0</v>
      </c>
      <c r="K1752" s="457" t="s">
        <v>194</v>
      </c>
      <c r="L1752" s="462"/>
      <c r="M1752" s="463" t="s">
        <v>69</v>
      </c>
      <c r="N1752" s="464" t="s">
        <v>100</v>
      </c>
      <c r="O1752" s="333"/>
      <c r="P1752" s="412">
        <f>O1752*H1752</f>
        <v>0</v>
      </c>
      <c r="Q1752" s="412">
        <v>1.6000000000000001E-4</v>
      </c>
      <c r="R1752" s="412">
        <f>Q1752*H1752</f>
        <v>4.8000000000000004E-3</v>
      </c>
      <c r="S1752" s="412">
        <v>0</v>
      </c>
      <c r="T1752" s="413">
        <f>S1752*H1752</f>
        <v>0</v>
      </c>
      <c r="AR1752" s="55" t="s">
        <v>2117</v>
      </c>
      <c r="AT1752" s="55" t="s">
        <v>521</v>
      </c>
      <c r="AU1752" s="55" t="s">
        <v>115</v>
      </c>
      <c r="AY1752" s="55" t="s">
        <v>188</v>
      </c>
      <c r="BE1752" s="93">
        <f>IF(N1752="základní",J1752,0)</f>
        <v>0</v>
      </c>
      <c r="BF1752" s="93">
        <f>IF(N1752="snížená",J1752,0)</f>
        <v>0</v>
      </c>
      <c r="BG1752" s="93">
        <f>IF(N1752="zákl. přenesená",J1752,0)</f>
        <v>0</v>
      </c>
      <c r="BH1752" s="93">
        <f>IF(N1752="sníž. přenesená",J1752,0)</f>
        <v>0</v>
      </c>
      <c r="BI1752" s="93">
        <f>IF(N1752="nulová",J1752,0)</f>
        <v>0</v>
      </c>
      <c r="BJ1752" s="55" t="s">
        <v>113</v>
      </c>
      <c r="BK1752" s="93">
        <f>ROUND(I1752*H1752,2)</f>
        <v>0</v>
      </c>
      <c r="BL1752" s="55" t="s">
        <v>2117</v>
      </c>
      <c r="BM1752" s="55" t="s">
        <v>8101</v>
      </c>
    </row>
    <row r="1753" spans="2:65" s="334" customFormat="1">
      <c r="B1753" s="61"/>
      <c r="D1753" s="414" t="s">
        <v>197</v>
      </c>
      <c r="F1753" s="415" t="s">
        <v>8100</v>
      </c>
      <c r="I1753" s="240"/>
      <c r="L1753" s="61"/>
      <c r="M1753" s="94"/>
      <c r="N1753" s="333"/>
      <c r="O1753" s="333"/>
      <c r="P1753" s="333"/>
      <c r="Q1753" s="333"/>
      <c r="R1753" s="333"/>
      <c r="S1753" s="333"/>
      <c r="T1753" s="69"/>
      <c r="AT1753" s="55" t="s">
        <v>197</v>
      </c>
      <c r="AU1753" s="55" t="s">
        <v>115</v>
      </c>
    </row>
    <row r="1754" spans="2:65" s="418" customFormat="1">
      <c r="B1754" s="417"/>
      <c r="D1754" s="414" t="s">
        <v>201</v>
      </c>
      <c r="E1754" s="419" t="s">
        <v>69</v>
      </c>
      <c r="F1754" s="420" t="s">
        <v>7412</v>
      </c>
      <c r="H1754" s="419" t="s">
        <v>69</v>
      </c>
      <c r="I1754" s="421"/>
      <c r="L1754" s="417"/>
      <c r="M1754" s="422"/>
      <c r="N1754" s="423"/>
      <c r="O1754" s="423"/>
      <c r="P1754" s="423"/>
      <c r="Q1754" s="423"/>
      <c r="R1754" s="423"/>
      <c r="S1754" s="423"/>
      <c r="T1754" s="424"/>
      <c r="AT1754" s="419" t="s">
        <v>201</v>
      </c>
      <c r="AU1754" s="419" t="s">
        <v>115</v>
      </c>
      <c r="AV1754" s="418" t="s">
        <v>113</v>
      </c>
      <c r="AW1754" s="418" t="s">
        <v>93</v>
      </c>
      <c r="AX1754" s="418" t="s">
        <v>111</v>
      </c>
      <c r="AY1754" s="419" t="s">
        <v>188</v>
      </c>
    </row>
    <row r="1755" spans="2:65" s="418" customFormat="1">
      <c r="B1755" s="417"/>
      <c r="D1755" s="414" t="s">
        <v>201</v>
      </c>
      <c r="E1755" s="419" t="s">
        <v>69</v>
      </c>
      <c r="F1755" s="420" t="s">
        <v>7413</v>
      </c>
      <c r="H1755" s="419" t="s">
        <v>69</v>
      </c>
      <c r="I1755" s="421"/>
      <c r="L1755" s="417"/>
      <c r="M1755" s="422"/>
      <c r="N1755" s="423"/>
      <c r="O1755" s="423"/>
      <c r="P1755" s="423"/>
      <c r="Q1755" s="423"/>
      <c r="R1755" s="423"/>
      <c r="S1755" s="423"/>
      <c r="T1755" s="424"/>
      <c r="AT1755" s="419" t="s">
        <v>201</v>
      </c>
      <c r="AU1755" s="419" t="s">
        <v>115</v>
      </c>
      <c r="AV1755" s="418" t="s">
        <v>113</v>
      </c>
      <c r="AW1755" s="418" t="s">
        <v>93</v>
      </c>
      <c r="AX1755" s="418" t="s">
        <v>111</v>
      </c>
      <c r="AY1755" s="419" t="s">
        <v>188</v>
      </c>
    </row>
    <row r="1756" spans="2:65" s="418" customFormat="1">
      <c r="B1756" s="417"/>
      <c r="D1756" s="414" t="s">
        <v>201</v>
      </c>
      <c r="E1756" s="419" t="s">
        <v>69</v>
      </c>
      <c r="F1756" s="420" t="s">
        <v>7414</v>
      </c>
      <c r="H1756" s="419" t="s">
        <v>69</v>
      </c>
      <c r="I1756" s="421"/>
      <c r="L1756" s="417"/>
      <c r="M1756" s="422"/>
      <c r="N1756" s="423"/>
      <c r="O1756" s="423"/>
      <c r="P1756" s="423"/>
      <c r="Q1756" s="423"/>
      <c r="R1756" s="423"/>
      <c r="S1756" s="423"/>
      <c r="T1756" s="424"/>
      <c r="AT1756" s="419" t="s">
        <v>201</v>
      </c>
      <c r="AU1756" s="419" t="s">
        <v>115</v>
      </c>
      <c r="AV1756" s="418" t="s">
        <v>113</v>
      </c>
      <c r="AW1756" s="418" t="s">
        <v>93</v>
      </c>
      <c r="AX1756" s="418" t="s">
        <v>111</v>
      </c>
      <c r="AY1756" s="419" t="s">
        <v>188</v>
      </c>
    </row>
    <row r="1757" spans="2:65" s="418" customFormat="1">
      <c r="B1757" s="417"/>
      <c r="D1757" s="414" t="s">
        <v>201</v>
      </c>
      <c r="E1757" s="419" t="s">
        <v>69</v>
      </c>
      <c r="F1757" s="420" t="s">
        <v>7415</v>
      </c>
      <c r="H1757" s="419" t="s">
        <v>69</v>
      </c>
      <c r="I1757" s="421"/>
      <c r="L1757" s="417"/>
      <c r="M1757" s="422"/>
      <c r="N1757" s="423"/>
      <c r="O1757" s="423"/>
      <c r="P1757" s="423"/>
      <c r="Q1757" s="423"/>
      <c r="R1757" s="423"/>
      <c r="S1757" s="423"/>
      <c r="T1757" s="424"/>
      <c r="AT1757" s="419" t="s">
        <v>201</v>
      </c>
      <c r="AU1757" s="419" t="s">
        <v>115</v>
      </c>
      <c r="AV1757" s="418" t="s">
        <v>113</v>
      </c>
      <c r="AW1757" s="418" t="s">
        <v>93</v>
      </c>
      <c r="AX1757" s="418" t="s">
        <v>111</v>
      </c>
      <c r="AY1757" s="419" t="s">
        <v>188</v>
      </c>
    </row>
    <row r="1758" spans="2:65" s="418" customFormat="1">
      <c r="B1758" s="417"/>
      <c r="D1758" s="414" t="s">
        <v>201</v>
      </c>
      <c r="E1758" s="419" t="s">
        <v>69</v>
      </c>
      <c r="F1758" s="420" t="s">
        <v>7813</v>
      </c>
      <c r="H1758" s="419" t="s">
        <v>69</v>
      </c>
      <c r="I1758" s="421"/>
      <c r="L1758" s="417"/>
      <c r="M1758" s="422"/>
      <c r="N1758" s="423"/>
      <c r="O1758" s="423"/>
      <c r="P1758" s="423"/>
      <c r="Q1758" s="423"/>
      <c r="R1758" s="423"/>
      <c r="S1758" s="423"/>
      <c r="T1758" s="424"/>
      <c r="AT1758" s="419" t="s">
        <v>201</v>
      </c>
      <c r="AU1758" s="419" t="s">
        <v>115</v>
      </c>
      <c r="AV1758" s="418" t="s">
        <v>113</v>
      </c>
      <c r="AW1758" s="418" t="s">
        <v>93</v>
      </c>
      <c r="AX1758" s="418" t="s">
        <v>111</v>
      </c>
      <c r="AY1758" s="419" t="s">
        <v>188</v>
      </c>
    </row>
    <row r="1759" spans="2:65" s="418" customFormat="1">
      <c r="B1759" s="417"/>
      <c r="D1759" s="414" t="s">
        <v>201</v>
      </c>
      <c r="E1759" s="419" t="s">
        <v>69</v>
      </c>
      <c r="F1759" s="420" t="s">
        <v>8090</v>
      </c>
      <c r="H1759" s="419" t="s">
        <v>69</v>
      </c>
      <c r="I1759" s="421"/>
      <c r="L1759" s="417"/>
      <c r="M1759" s="422"/>
      <c r="N1759" s="423"/>
      <c r="O1759" s="423"/>
      <c r="P1759" s="423"/>
      <c r="Q1759" s="423"/>
      <c r="R1759" s="423"/>
      <c r="S1759" s="423"/>
      <c r="T1759" s="424"/>
      <c r="AT1759" s="419" t="s">
        <v>201</v>
      </c>
      <c r="AU1759" s="419" t="s">
        <v>115</v>
      </c>
      <c r="AV1759" s="418" t="s">
        <v>113</v>
      </c>
      <c r="AW1759" s="418" t="s">
        <v>93</v>
      </c>
      <c r="AX1759" s="418" t="s">
        <v>111</v>
      </c>
      <c r="AY1759" s="419" t="s">
        <v>188</v>
      </c>
    </row>
    <row r="1760" spans="2:65" s="426" customFormat="1">
      <c r="B1760" s="425"/>
      <c r="D1760" s="414" t="s">
        <v>201</v>
      </c>
      <c r="E1760" s="427" t="s">
        <v>69</v>
      </c>
      <c r="F1760" s="428" t="s">
        <v>500</v>
      </c>
      <c r="H1760" s="429">
        <v>30</v>
      </c>
      <c r="I1760" s="430"/>
      <c r="L1760" s="425"/>
      <c r="M1760" s="431"/>
      <c r="N1760" s="432"/>
      <c r="O1760" s="432"/>
      <c r="P1760" s="432"/>
      <c r="Q1760" s="432"/>
      <c r="R1760" s="432"/>
      <c r="S1760" s="432"/>
      <c r="T1760" s="433"/>
      <c r="AT1760" s="427" t="s">
        <v>201</v>
      </c>
      <c r="AU1760" s="427" t="s">
        <v>115</v>
      </c>
      <c r="AV1760" s="426" t="s">
        <v>115</v>
      </c>
      <c r="AW1760" s="426" t="s">
        <v>93</v>
      </c>
      <c r="AX1760" s="426" t="s">
        <v>111</v>
      </c>
      <c r="AY1760" s="427" t="s">
        <v>188</v>
      </c>
    </row>
    <row r="1761" spans="2:65" s="435" customFormat="1">
      <c r="B1761" s="434"/>
      <c r="D1761" s="414" t="s">
        <v>201</v>
      </c>
      <c r="E1761" s="436" t="s">
        <v>69</v>
      </c>
      <c r="F1761" s="437" t="s">
        <v>210</v>
      </c>
      <c r="H1761" s="438">
        <v>30</v>
      </c>
      <c r="I1761" s="439"/>
      <c r="L1761" s="434"/>
      <c r="M1761" s="440"/>
      <c r="N1761" s="441"/>
      <c r="O1761" s="441"/>
      <c r="P1761" s="441"/>
      <c r="Q1761" s="441"/>
      <c r="R1761" s="441"/>
      <c r="S1761" s="441"/>
      <c r="T1761" s="442"/>
      <c r="AT1761" s="436" t="s">
        <v>201</v>
      </c>
      <c r="AU1761" s="436" t="s">
        <v>115</v>
      </c>
      <c r="AV1761" s="435" t="s">
        <v>195</v>
      </c>
      <c r="AW1761" s="435" t="s">
        <v>93</v>
      </c>
      <c r="AX1761" s="435" t="s">
        <v>113</v>
      </c>
      <c r="AY1761" s="436" t="s">
        <v>188</v>
      </c>
    </row>
    <row r="1762" spans="2:65" s="334" customFormat="1" ht="16.5" customHeight="1">
      <c r="B1762" s="86"/>
      <c r="C1762" s="455" t="s">
        <v>3397</v>
      </c>
      <c r="D1762" s="455" t="s">
        <v>521</v>
      </c>
      <c r="E1762" s="456" t="s">
        <v>8102</v>
      </c>
      <c r="F1762" s="457" t="s">
        <v>8103</v>
      </c>
      <c r="G1762" s="458" t="s">
        <v>578</v>
      </c>
      <c r="H1762" s="459">
        <v>30</v>
      </c>
      <c r="I1762" s="460"/>
      <c r="J1762" s="461">
        <f>ROUND(I1762*H1762,2)</f>
        <v>0</v>
      </c>
      <c r="K1762" s="457" t="s">
        <v>194</v>
      </c>
      <c r="L1762" s="462"/>
      <c r="M1762" s="463" t="s">
        <v>69</v>
      </c>
      <c r="N1762" s="464" t="s">
        <v>100</v>
      </c>
      <c r="O1762" s="333"/>
      <c r="P1762" s="412">
        <f>O1762*H1762</f>
        <v>0</v>
      </c>
      <c r="Q1762" s="412">
        <v>2.3000000000000001E-4</v>
      </c>
      <c r="R1762" s="412">
        <f>Q1762*H1762</f>
        <v>6.8999999999999999E-3</v>
      </c>
      <c r="S1762" s="412">
        <v>0</v>
      </c>
      <c r="T1762" s="413">
        <f>S1762*H1762</f>
        <v>0</v>
      </c>
      <c r="AR1762" s="55" t="s">
        <v>2117</v>
      </c>
      <c r="AT1762" s="55" t="s">
        <v>521</v>
      </c>
      <c r="AU1762" s="55" t="s">
        <v>115</v>
      </c>
      <c r="AY1762" s="55" t="s">
        <v>188</v>
      </c>
      <c r="BE1762" s="93">
        <f>IF(N1762="základní",J1762,0)</f>
        <v>0</v>
      </c>
      <c r="BF1762" s="93">
        <f>IF(N1762="snížená",J1762,0)</f>
        <v>0</v>
      </c>
      <c r="BG1762" s="93">
        <f>IF(N1762="zákl. přenesená",J1762,0)</f>
        <v>0</v>
      </c>
      <c r="BH1762" s="93">
        <f>IF(N1762="sníž. přenesená",J1762,0)</f>
        <v>0</v>
      </c>
      <c r="BI1762" s="93">
        <f>IF(N1762="nulová",J1762,0)</f>
        <v>0</v>
      </c>
      <c r="BJ1762" s="55" t="s">
        <v>113</v>
      </c>
      <c r="BK1762" s="93">
        <f>ROUND(I1762*H1762,2)</f>
        <v>0</v>
      </c>
      <c r="BL1762" s="55" t="s">
        <v>2117</v>
      </c>
      <c r="BM1762" s="55" t="s">
        <v>8104</v>
      </c>
    </row>
    <row r="1763" spans="2:65" s="334" customFormat="1">
      <c r="B1763" s="61"/>
      <c r="D1763" s="414" t="s">
        <v>197</v>
      </c>
      <c r="F1763" s="415" t="s">
        <v>8103</v>
      </c>
      <c r="I1763" s="240"/>
      <c r="L1763" s="61"/>
      <c r="M1763" s="94"/>
      <c r="N1763" s="333"/>
      <c r="O1763" s="333"/>
      <c r="P1763" s="333"/>
      <c r="Q1763" s="333"/>
      <c r="R1763" s="333"/>
      <c r="S1763" s="333"/>
      <c r="T1763" s="69"/>
      <c r="AT1763" s="55" t="s">
        <v>197</v>
      </c>
      <c r="AU1763" s="55" t="s">
        <v>115</v>
      </c>
    </row>
    <row r="1764" spans="2:65" s="418" customFormat="1">
      <c r="B1764" s="417"/>
      <c r="D1764" s="414" t="s">
        <v>201</v>
      </c>
      <c r="E1764" s="419" t="s">
        <v>69</v>
      </c>
      <c r="F1764" s="420" t="s">
        <v>7412</v>
      </c>
      <c r="H1764" s="419" t="s">
        <v>69</v>
      </c>
      <c r="I1764" s="421"/>
      <c r="L1764" s="417"/>
      <c r="M1764" s="422"/>
      <c r="N1764" s="423"/>
      <c r="O1764" s="423"/>
      <c r="P1764" s="423"/>
      <c r="Q1764" s="423"/>
      <c r="R1764" s="423"/>
      <c r="S1764" s="423"/>
      <c r="T1764" s="424"/>
      <c r="AT1764" s="419" t="s">
        <v>201</v>
      </c>
      <c r="AU1764" s="419" t="s">
        <v>115</v>
      </c>
      <c r="AV1764" s="418" t="s">
        <v>113</v>
      </c>
      <c r="AW1764" s="418" t="s">
        <v>93</v>
      </c>
      <c r="AX1764" s="418" t="s">
        <v>111</v>
      </c>
      <c r="AY1764" s="419" t="s">
        <v>188</v>
      </c>
    </row>
    <row r="1765" spans="2:65" s="418" customFormat="1">
      <c r="B1765" s="417"/>
      <c r="D1765" s="414" t="s">
        <v>201</v>
      </c>
      <c r="E1765" s="419" t="s">
        <v>69</v>
      </c>
      <c r="F1765" s="420" t="s">
        <v>7413</v>
      </c>
      <c r="H1765" s="419" t="s">
        <v>69</v>
      </c>
      <c r="I1765" s="421"/>
      <c r="L1765" s="417"/>
      <c r="M1765" s="422"/>
      <c r="N1765" s="423"/>
      <c r="O1765" s="423"/>
      <c r="P1765" s="423"/>
      <c r="Q1765" s="423"/>
      <c r="R1765" s="423"/>
      <c r="S1765" s="423"/>
      <c r="T1765" s="424"/>
      <c r="AT1765" s="419" t="s">
        <v>201</v>
      </c>
      <c r="AU1765" s="419" t="s">
        <v>115</v>
      </c>
      <c r="AV1765" s="418" t="s">
        <v>113</v>
      </c>
      <c r="AW1765" s="418" t="s">
        <v>93</v>
      </c>
      <c r="AX1765" s="418" t="s">
        <v>111</v>
      </c>
      <c r="AY1765" s="419" t="s">
        <v>188</v>
      </c>
    </row>
    <row r="1766" spans="2:65" s="418" customFormat="1">
      <c r="B1766" s="417"/>
      <c r="D1766" s="414" t="s">
        <v>201</v>
      </c>
      <c r="E1766" s="419" t="s">
        <v>69</v>
      </c>
      <c r="F1766" s="420" t="s">
        <v>7414</v>
      </c>
      <c r="H1766" s="419" t="s">
        <v>69</v>
      </c>
      <c r="I1766" s="421"/>
      <c r="L1766" s="417"/>
      <c r="M1766" s="422"/>
      <c r="N1766" s="423"/>
      <c r="O1766" s="423"/>
      <c r="P1766" s="423"/>
      <c r="Q1766" s="423"/>
      <c r="R1766" s="423"/>
      <c r="S1766" s="423"/>
      <c r="T1766" s="424"/>
      <c r="AT1766" s="419" t="s">
        <v>201</v>
      </c>
      <c r="AU1766" s="419" t="s">
        <v>115</v>
      </c>
      <c r="AV1766" s="418" t="s">
        <v>113</v>
      </c>
      <c r="AW1766" s="418" t="s">
        <v>93</v>
      </c>
      <c r="AX1766" s="418" t="s">
        <v>111</v>
      </c>
      <c r="AY1766" s="419" t="s">
        <v>188</v>
      </c>
    </row>
    <row r="1767" spans="2:65" s="418" customFormat="1">
      <c r="B1767" s="417"/>
      <c r="D1767" s="414" t="s">
        <v>201</v>
      </c>
      <c r="E1767" s="419" t="s">
        <v>69</v>
      </c>
      <c r="F1767" s="420" t="s">
        <v>7415</v>
      </c>
      <c r="H1767" s="419" t="s">
        <v>69</v>
      </c>
      <c r="I1767" s="421"/>
      <c r="L1767" s="417"/>
      <c r="M1767" s="422"/>
      <c r="N1767" s="423"/>
      <c r="O1767" s="423"/>
      <c r="P1767" s="423"/>
      <c r="Q1767" s="423"/>
      <c r="R1767" s="423"/>
      <c r="S1767" s="423"/>
      <c r="T1767" s="424"/>
      <c r="AT1767" s="419" t="s">
        <v>201</v>
      </c>
      <c r="AU1767" s="419" t="s">
        <v>115</v>
      </c>
      <c r="AV1767" s="418" t="s">
        <v>113</v>
      </c>
      <c r="AW1767" s="418" t="s">
        <v>93</v>
      </c>
      <c r="AX1767" s="418" t="s">
        <v>111</v>
      </c>
      <c r="AY1767" s="419" t="s">
        <v>188</v>
      </c>
    </row>
    <row r="1768" spans="2:65" s="418" customFormat="1">
      <c r="B1768" s="417"/>
      <c r="D1768" s="414" t="s">
        <v>201</v>
      </c>
      <c r="E1768" s="419" t="s">
        <v>69</v>
      </c>
      <c r="F1768" s="420" t="s">
        <v>7813</v>
      </c>
      <c r="H1768" s="419" t="s">
        <v>69</v>
      </c>
      <c r="I1768" s="421"/>
      <c r="L1768" s="417"/>
      <c r="M1768" s="422"/>
      <c r="N1768" s="423"/>
      <c r="O1768" s="423"/>
      <c r="P1768" s="423"/>
      <c r="Q1768" s="423"/>
      <c r="R1768" s="423"/>
      <c r="S1768" s="423"/>
      <c r="T1768" s="424"/>
      <c r="AT1768" s="419" t="s">
        <v>201</v>
      </c>
      <c r="AU1768" s="419" t="s">
        <v>115</v>
      </c>
      <c r="AV1768" s="418" t="s">
        <v>113</v>
      </c>
      <c r="AW1768" s="418" t="s">
        <v>93</v>
      </c>
      <c r="AX1768" s="418" t="s">
        <v>111</v>
      </c>
      <c r="AY1768" s="419" t="s">
        <v>188</v>
      </c>
    </row>
    <row r="1769" spans="2:65" s="418" customFormat="1">
      <c r="B1769" s="417"/>
      <c r="D1769" s="414" t="s">
        <v>201</v>
      </c>
      <c r="E1769" s="419" t="s">
        <v>69</v>
      </c>
      <c r="F1769" s="420" t="s">
        <v>8091</v>
      </c>
      <c r="H1769" s="419" t="s">
        <v>69</v>
      </c>
      <c r="I1769" s="421"/>
      <c r="L1769" s="417"/>
      <c r="M1769" s="422"/>
      <c r="N1769" s="423"/>
      <c r="O1769" s="423"/>
      <c r="P1769" s="423"/>
      <c r="Q1769" s="423"/>
      <c r="R1769" s="423"/>
      <c r="S1769" s="423"/>
      <c r="T1769" s="424"/>
      <c r="AT1769" s="419" t="s">
        <v>201</v>
      </c>
      <c r="AU1769" s="419" t="s">
        <v>115</v>
      </c>
      <c r="AV1769" s="418" t="s">
        <v>113</v>
      </c>
      <c r="AW1769" s="418" t="s">
        <v>93</v>
      </c>
      <c r="AX1769" s="418" t="s">
        <v>111</v>
      </c>
      <c r="AY1769" s="419" t="s">
        <v>188</v>
      </c>
    </row>
    <row r="1770" spans="2:65" s="426" customFormat="1">
      <c r="B1770" s="425"/>
      <c r="D1770" s="414" t="s">
        <v>201</v>
      </c>
      <c r="E1770" s="427" t="s">
        <v>69</v>
      </c>
      <c r="F1770" s="428" t="s">
        <v>500</v>
      </c>
      <c r="H1770" s="429">
        <v>30</v>
      </c>
      <c r="I1770" s="430"/>
      <c r="L1770" s="425"/>
      <c r="M1770" s="431"/>
      <c r="N1770" s="432"/>
      <c r="O1770" s="432"/>
      <c r="P1770" s="432"/>
      <c r="Q1770" s="432"/>
      <c r="R1770" s="432"/>
      <c r="S1770" s="432"/>
      <c r="T1770" s="433"/>
      <c r="AT1770" s="427" t="s">
        <v>201</v>
      </c>
      <c r="AU1770" s="427" t="s">
        <v>115</v>
      </c>
      <c r="AV1770" s="426" t="s">
        <v>115</v>
      </c>
      <c r="AW1770" s="426" t="s">
        <v>93</v>
      </c>
      <c r="AX1770" s="426" t="s">
        <v>111</v>
      </c>
      <c r="AY1770" s="427" t="s">
        <v>188</v>
      </c>
    </row>
    <row r="1771" spans="2:65" s="435" customFormat="1">
      <c r="B1771" s="434"/>
      <c r="D1771" s="414" t="s">
        <v>201</v>
      </c>
      <c r="E1771" s="436" t="s">
        <v>69</v>
      </c>
      <c r="F1771" s="437" t="s">
        <v>210</v>
      </c>
      <c r="H1771" s="438">
        <v>30</v>
      </c>
      <c r="I1771" s="439"/>
      <c r="L1771" s="434"/>
      <c r="M1771" s="440"/>
      <c r="N1771" s="441"/>
      <c r="O1771" s="441"/>
      <c r="P1771" s="441"/>
      <c r="Q1771" s="441"/>
      <c r="R1771" s="441"/>
      <c r="S1771" s="441"/>
      <c r="T1771" s="442"/>
      <c r="AT1771" s="436" t="s">
        <v>201</v>
      </c>
      <c r="AU1771" s="436" t="s">
        <v>115</v>
      </c>
      <c r="AV1771" s="435" t="s">
        <v>195</v>
      </c>
      <c r="AW1771" s="435" t="s">
        <v>93</v>
      </c>
      <c r="AX1771" s="435" t="s">
        <v>113</v>
      </c>
      <c r="AY1771" s="436" t="s">
        <v>188</v>
      </c>
    </row>
    <row r="1772" spans="2:65" s="334" customFormat="1" ht="16.5" customHeight="1">
      <c r="B1772" s="86"/>
      <c r="C1772" s="455" t="s">
        <v>3400</v>
      </c>
      <c r="D1772" s="455" t="s">
        <v>521</v>
      </c>
      <c r="E1772" s="456" t="s">
        <v>8105</v>
      </c>
      <c r="F1772" s="457" t="s">
        <v>8106</v>
      </c>
      <c r="G1772" s="458" t="s">
        <v>578</v>
      </c>
      <c r="H1772" s="459">
        <v>4</v>
      </c>
      <c r="I1772" s="460"/>
      <c r="J1772" s="461">
        <f>ROUND(I1772*H1772,2)</f>
        <v>0</v>
      </c>
      <c r="K1772" s="457" t="s">
        <v>449</v>
      </c>
      <c r="L1772" s="462"/>
      <c r="M1772" s="463" t="s">
        <v>69</v>
      </c>
      <c r="N1772" s="464" t="s">
        <v>100</v>
      </c>
      <c r="O1772" s="333"/>
      <c r="P1772" s="412">
        <f>O1772*H1772</f>
        <v>0</v>
      </c>
      <c r="Q1772" s="412">
        <v>4.4999999999999999E-4</v>
      </c>
      <c r="R1772" s="412">
        <f>Q1772*H1772</f>
        <v>1.8E-3</v>
      </c>
      <c r="S1772" s="412">
        <v>0</v>
      </c>
      <c r="T1772" s="413">
        <f>S1772*H1772</f>
        <v>0</v>
      </c>
      <c r="AR1772" s="55" t="s">
        <v>2117</v>
      </c>
      <c r="AT1772" s="55" t="s">
        <v>521</v>
      </c>
      <c r="AU1772" s="55" t="s">
        <v>115</v>
      </c>
      <c r="AY1772" s="55" t="s">
        <v>188</v>
      </c>
      <c r="BE1772" s="93">
        <f>IF(N1772="základní",J1772,0)</f>
        <v>0</v>
      </c>
      <c r="BF1772" s="93">
        <f>IF(N1772="snížená",J1772,0)</f>
        <v>0</v>
      </c>
      <c r="BG1772" s="93">
        <f>IF(N1772="zákl. přenesená",J1772,0)</f>
        <v>0</v>
      </c>
      <c r="BH1772" s="93">
        <f>IF(N1772="sníž. přenesená",J1772,0)</f>
        <v>0</v>
      </c>
      <c r="BI1772" s="93">
        <f>IF(N1772="nulová",J1772,0)</f>
        <v>0</v>
      </c>
      <c r="BJ1772" s="55" t="s">
        <v>113</v>
      </c>
      <c r="BK1772" s="93">
        <f>ROUND(I1772*H1772,2)</f>
        <v>0</v>
      </c>
      <c r="BL1772" s="55" t="s">
        <v>2117</v>
      </c>
      <c r="BM1772" s="55" t="s">
        <v>8107</v>
      </c>
    </row>
    <row r="1773" spans="2:65" s="334" customFormat="1">
      <c r="B1773" s="61"/>
      <c r="D1773" s="414" t="s">
        <v>197</v>
      </c>
      <c r="F1773" s="415" t="s">
        <v>8106</v>
      </c>
      <c r="I1773" s="240"/>
      <c r="L1773" s="61"/>
      <c r="M1773" s="94"/>
      <c r="N1773" s="333"/>
      <c r="O1773" s="333"/>
      <c r="P1773" s="333"/>
      <c r="Q1773" s="333"/>
      <c r="R1773" s="333"/>
      <c r="S1773" s="333"/>
      <c r="T1773" s="69"/>
      <c r="AT1773" s="55" t="s">
        <v>197</v>
      </c>
      <c r="AU1773" s="55" t="s">
        <v>115</v>
      </c>
    </row>
    <row r="1774" spans="2:65" s="418" customFormat="1">
      <c r="B1774" s="417"/>
      <c r="D1774" s="414" t="s">
        <v>201</v>
      </c>
      <c r="E1774" s="419" t="s">
        <v>69</v>
      </c>
      <c r="F1774" s="420" t="s">
        <v>7412</v>
      </c>
      <c r="H1774" s="419" t="s">
        <v>69</v>
      </c>
      <c r="I1774" s="421"/>
      <c r="L1774" s="417"/>
      <c r="M1774" s="422"/>
      <c r="N1774" s="423"/>
      <c r="O1774" s="423"/>
      <c r="P1774" s="423"/>
      <c r="Q1774" s="423"/>
      <c r="R1774" s="423"/>
      <c r="S1774" s="423"/>
      <c r="T1774" s="424"/>
      <c r="AT1774" s="419" t="s">
        <v>201</v>
      </c>
      <c r="AU1774" s="419" t="s">
        <v>115</v>
      </c>
      <c r="AV1774" s="418" t="s">
        <v>113</v>
      </c>
      <c r="AW1774" s="418" t="s">
        <v>93</v>
      </c>
      <c r="AX1774" s="418" t="s">
        <v>111</v>
      </c>
      <c r="AY1774" s="419" t="s">
        <v>188</v>
      </c>
    </row>
    <row r="1775" spans="2:65" s="418" customFormat="1">
      <c r="B1775" s="417"/>
      <c r="D1775" s="414" t="s">
        <v>201</v>
      </c>
      <c r="E1775" s="419" t="s">
        <v>69</v>
      </c>
      <c r="F1775" s="420" t="s">
        <v>7413</v>
      </c>
      <c r="H1775" s="419" t="s">
        <v>69</v>
      </c>
      <c r="I1775" s="421"/>
      <c r="L1775" s="417"/>
      <c r="M1775" s="422"/>
      <c r="N1775" s="423"/>
      <c r="O1775" s="423"/>
      <c r="P1775" s="423"/>
      <c r="Q1775" s="423"/>
      <c r="R1775" s="423"/>
      <c r="S1775" s="423"/>
      <c r="T1775" s="424"/>
      <c r="AT1775" s="419" t="s">
        <v>201</v>
      </c>
      <c r="AU1775" s="419" t="s">
        <v>115</v>
      </c>
      <c r="AV1775" s="418" t="s">
        <v>113</v>
      </c>
      <c r="AW1775" s="418" t="s">
        <v>93</v>
      </c>
      <c r="AX1775" s="418" t="s">
        <v>111</v>
      </c>
      <c r="AY1775" s="419" t="s">
        <v>188</v>
      </c>
    </row>
    <row r="1776" spans="2:65" s="418" customFormat="1">
      <c r="B1776" s="417"/>
      <c r="D1776" s="414" t="s">
        <v>201</v>
      </c>
      <c r="E1776" s="419" t="s">
        <v>69</v>
      </c>
      <c r="F1776" s="420" t="s">
        <v>7414</v>
      </c>
      <c r="H1776" s="419" t="s">
        <v>69</v>
      </c>
      <c r="I1776" s="421"/>
      <c r="L1776" s="417"/>
      <c r="M1776" s="422"/>
      <c r="N1776" s="423"/>
      <c r="O1776" s="423"/>
      <c r="P1776" s="423"/>
      <c r="Q1776" s="423"/>
      <c r="R1776" s="423"/>
      <c r="S1776" s="423"/>
      <c r="T1776" s="424"/>
      <c r="AT1776" s="419" t="s">
        <v>201</v>
      </c>
      <c r="AU1776" s="419" t="s">
        <v>115</v>
      </c>
      <c r="AV1776" s="418" t="s">
        <v>113</v>
      </c>
      <c r="AW1776" s="418" t="s">
        <v>93</v>
      </c>
      <c r="AX1776" s="418" t="s">
        <v>111</v>
      </c>
      <c r="AY1776" s="419" t="s">
        <v>188</v>
      </c>
    </row>
    <row r="1777" spans="2:65" s="418" customFormat="1">
      <c r="B1777" s="417"/>
      <c r="D1777" s="414" t="s">
        <v>201</v>
      </c>
      <c r="E1777" s="419" t="s">
        <v>69</v>
      </c>
      <c r="F1777" s="420" t="s">
        <v>7415</v>
      </c>
      <c r="H1777" s="419" t="s">
        <v>69</v>
      </c>
      <c r="I1777" s="421"/>
      <c r="L1777" s="417"/>
      <c r="M1777" s="422"/>
      <c r="N1777" s="423"/>
      <c r="O1777" s="423"/>
      <c r="P1777" s="423"/>
      <c r="Q1777" s="423"/>
      <c r="R1777" s="423"/>
      <c r="S1777" s="423"/>
      <c r="T1777" s="424"/>
      <c r="AT1777" s="419" t="s">
        <v>201</v>
      </c>
      <c r="AU1777" s="419" t="s">
        <v>115</v>
      </c>
      <c r="AV1777" s="418" t="s">
        <v>113</v>
      </c>
      <c r="AW1777" s="418" t="s">
        <v>93</v>
      </c>
      <c r="AX1777" s="418" t="s">
        <v>111</v>
      </c>
      <c r="AY1777" s="419" t="s">
        <v>188</v>
      </c>
    </row>
    <row r="1778" spans="2:65" s="418" customFormat="1">
      <c r="B1778" s="417"/>
      <c r="D1778" s="414" t="s">
        <v>201</v>
      </c>
      <c r="E1778" s="419" t="s">
        <v>69</v>
      </c>
      <c r="F1778" s="420" t="s">
        <v>7813</v>
      </c>
      <c r="H1778" s="419" t="s">
        <v>69</v>
      </c>
      <c r="I1778" s="421"/>
      <c r="L1778" s="417"/>
      <c r="M1778" s="422"/>
      <c r="N1778" s="423"/>
      <c r="O1778" s="423"/>
      <c r="P1778" s="423"/>
      <c r="Q1778" s="423"/>
      <c r="R1778" s="423"/>
      <c r="S1778" s="423"/>
      <c r="T1778" s="424"/>
      <c r="AT1778" s="419" t="s">
        <v>201</v>
      </c>
      <c r="AU1778" s="419" t="s">
        <v>115</v>
      </c>
      <c r="AV1778" s="418" t="s">
        <v>113</v>
      </c>
      <c r="AW1778" s="418" t="s">
        <v>93</v>
      </c>
      <c r="AX1778" s="418" t="s">
        <v>111</v>
      </c>
      <c r="AY1778" s="419" t="s">
        <v>188</v>
      </c>
    </row>
    <row r="1779" spans="2:65" s="418" customFormat="1">
      <c r="B1779" s="417"/>
      <c r="D1779" s="414" t="s">
        <v>201</v>
      </c>
      <c r="E1779" s="419" t="s">
        <v>69</v>
      </c>
      <c r="F1779" s="420" t="s">
        <v>8092</v>
      </c>
      <c r="H1779" s="419" t="s">
        <v>69</v>
      </c>
      <c r="I1779" s="421"/>
      <c r="L1779" s="417"/>
      <c r="M1779" s="422"/>
      <c r="N1779" s="423"/>
      <c r="O1779" s="423"/>
      <c r="P1779" s="423"/>
      <c r="Q1779" s="423"/>
      <c r="R1779" s="423"/>
      <c r="S1779" s="423"/>
      <c r="T1779" s="424"/>
      <c r="AT1779" s="419" t="s">
        <v>201</v>
      </c>
      <c r="AU1779" s="419" t="s">
        <v>115</v>
      </c>
      <c r="AV1779" s="418" t="s">
        <v>113</v>
      </c>
      <c r="AW1779" s="418" t="s">
        <v>93</v>
      </c>
      <c r="AX1779" s="418" t="s">
        <v>111</v>
      </c>
      <c r="AY1779" s="419" t="s">
        <v>188</v>
      </c>
    </row>
    <row r="1780" spans="2:65" s="426" customFormat="1">
      <c r="B1780" s="425"/>
      <c r="D1780" s="414" t="s">
        <v>201</v>
      </c>
      <c r="E1780" s="427" t="s">
        <v>69</v>
      </c>
      <c r="F1780" s="428" t="s">
        <v>195</v>
      </c>
      <c r="H1780" s="429">
        <v>4</v>
      </c>
      <c r="I1780" s="430"/>
      <c r="L1780" s="425"/>
      <c r="M1780" s="431"/>
      <c r="N1780" s="432"/>
      <c r="O1780" s="432"/>
      <c r="P1780" s="432"/>
      <c r="Q1780" s="432"/>
      <c r="R1780" s="432"/>
      <c r="S1780" s="432"/>
      <c r="T1780" s="433"/>
      <c r="AT1780" s="427" t="s">
        <v>201</v>
      </c>
      <c r="AU1780" s="427" t="s">
        <v>115</v>
      </c>
      <c r="AV1780" s="426" t="s">
        <v>115</v>
      </c>
      <c r="AW1780" s="426" t="s">
        <v>93</v>
      </c>
      <c r="AX1780" s="426" t="s">
        <v>111</v>
      </c>
      <c r="AY1780" s="427" t="s">
        <v>188</v>
      </c>
    </row>
    <row r="1781" spans="2:65" s="435" customFormat="1">
      <c r="B1781" s="434"/>
      <c r="D1781" s="414" t="s">
        <v>201</v>
      </c>
      <c r="E1781" s="436" t="s">
        <v>69</v>
      </c>
      <c r="F1781" s="437" t="s">
        <v>210</v>
      </c>
      <c r="H1781" s="438">
        <v>4</v>
      </c>
      <c r="I1781" s="439"/>
      <c r="L1781" s="434"/>
      <c r="M1781" s="440"/>
      <c r="N1781" s="441"/>
      <c r="O1781" s="441"/>
      <c r="P1781" s="441"/>
      <c r="Q1781" s="441"/>
      <c r="R1781" s="441"/>
      <c r="S1781" s="441"/>
      <c r="T1781" s="442"/>
      <c r="AT1781" s="436" t="s">
        <v>201</v>
      </c>
      <c r="AU1781" s="436" t="s">
        <v>115</v>
      </c>
      <c r="AV1781" s="435" t="s">
        <v>195</v>
      </c>
      <c r="AW1781" s="435" t="s">
        <v>93</v>
      </c>
      <c r="AX1781" s="435" t="s">
        <v>113</v>
      </c>
      <c r="AY1781" s="436" t="s">
        <v>188</v>
      </c>
    </row>
    <row r="1782" spans="2:65" s="334" customFormat="1" ht="16.5" customHeight="1">
      <c r="B1782" s="86"/>
      <c r="C1782" s="87" t="s">
        <v>3403</v>
      </c>
      <c r="D1782" s="87" t="s">
        <v>190</v>
      </c>
      <c r="E1782" s="88" t="s">
        <v>8108</v>
      </c>
      <c r="F1782" s="89" t="s">
        <v>8109</v>
      </c>
      <c r="G1782" s="90" t="s">
        <v>578</v>
      </c>
      <c r="H1782" s="91">
        <v>22</v>
      </c>
      <c r="I1782" s="238"/>
      <c r="J1782" s="92">
        <f>ROUND(I1782*H1782,2)</f>
        <v>0</v>
      </c>
      <c r="K1782" s="89" t="s">
        <v>194</v>
      </c>
      <c r="L1782" s="61"/>
      <c r="M1782" s="410" t="s">
        <v>69</v>
      </c>
      <c r="N1782" s="411" t="s">
        <v>100</v>
      </c>
      <c r="O1782" s="333"/>
      <c r="P1782" s="412">
        <f>O1782*H1782</f>
        <v>0</v>
      </c>
      <c r="Q1782" s="412">
        <v>0</v>
      </c>
      <c r="R1782" s="412">
        <f>Q1782*H1782</f>
        <v>0</v>
      </c>
      <c r="S1782" s="412">
        <v>0</v>
      </c>
      <c r="T1782" s="413">
        <f>S1782*H1782</f>
        <v>0</v>
      </c>
      <c r="AR1782" s="55" t="s">
        <v>741</v>
      </c>
      <c r="AT1782" s="55" t="s">
        <v>190</v>
      </c>
      <c r="AU1782" s="55" t="s">
        <v>115</v>
      </c>
      <c r="AY1782" s="55" t="s">
        <v>188</v>
      </c>
      <c r="BE1782" s="93">
        <f>IF(N1782="základní",J1782,0)</f>
        <v>0</v>
      </c>
      <c r="BF1782" s="93">
        <f>IF(N1782="snížená",J1782,0)</f>
        <v>0</v>
      </c>
      <c r="BG1782" s="93">
        <f>IF(N1782="zákl. přenesená",J1782,0)</f>
        <v>0</v>
      </c>
      <c r="BH1782" s="93">
        <f>IF(N1782="sníž. přenesená",J1782,0)</f>
        <v>0</v>
      </c>
      <c r="BI1782" s="93">
        <f>IF(N1782="nulová",J1782,0)</f>
        <v>0</v>
      </c>
      <c r="BJ1782" s="55" t="s">
        <v>113</v>
      </c>
      <c r="BK1782" s="93">
        <f>ROUND(I1782*H1782,2)</f>
        <v>0</v>
      </c>
      <c r="BL1782" s="55" t="s">
        <v>741</v>
      </c>
      <c r="BM1782" s="55" t="s">
        <v>8110</v>
      </c>
    </row>
    <row r="1783" spans="2:65" s="334" customFormat="1">
      <c r="B1783" s="61"/>
      <c r="D1783" s="414" t="s">
        <v>197</v>
      </c>
      <c r="F1783" s="415" t="s">
        <v>8111</v>
      </c>
      <c r="I1783" s="240"/>
      <c r="L1783" s="61"/>
      <c r="M1783" s="94"/>
      <c r="N1783" s="333"/>
      <c r="O1783" s="333"/>
      <c r="P1783" s="333"/>
      <c r="Q1783" s="333"/>
      <c r="R1783" s="333"/>
      <c r="S1783" s="333"/>
      <c r="T1783" s="69"/>
      <c r="AT1783" s="55" t="s">
        <v>197</v>
      </c>
      <c r="AU1783" s="55" t="s">
        <v>115</v>
      </c>
    </row>
    <row r="1784" spans="2:65" s="418" customFormat="1">
      <c r="B1784" s="417"/>
      <c r="D1784" s="414" t="s">
        <v>201</v>
      </c>
      <c r="E1784" s="419" t="s">
        <v>69</v>
      </c>
      <c r="F1784" s="420" t="s">
        <v>7412</v>
      </c>
      <c r="H1784" s="419" t="s">
        <v>69</v>
      </c>
      <c r="I1784" s="421"/>
      <c r="L1784" s="417"/>
      <c r="M1784" s="422"/>
      <c r="N1784" s="423"/>
      <c r="O1784" s="423"/>
      <c r="P1784" s="423"/>
      <c r="Q1784" s="423"/>
      <c r="R1784" s="423"/>
      <c r="S1784" s="423"/>
      <c r="T1784" s="424"/>
      <c r="AT1784" s="419" t="s">
        <v>201</v>
      </c>
      <c r="AU1784" s="419" t="s">
        <v>115</v>
      </c>
      <c r="AV1784" s="418" t="s">
        <v>113</v>
      </c>
      <c r="AW1784" s="418" t="s">
        <v>93</v>
      </c>
      <c r="AX1784" s="418" t="s">
        <v>111</v>
      </c>
      <c r="AY1784" s="419" t="s">
        <v>188</v>
      </c>
    </row>
    <row r="1785" spans="2:65" s="418" customFormat="1">
      <c r="B1785" s="417"/>
      <c r="D1785" s="414" t="s">
        <v>201</v>
      </c>
      <c r="E1785" s="419" t="s">
        <v>69</v>
      </c>
      <c r="F1785" s="420" t="s">
        <v>7413</v>
      </c>
      <c r="H1785" s="419" t="s">
        <v>69</v>
      </c>
      <c r="I1785" s="421"/>
      <c r="L1785" s="417"/>
      <c r="M1785" s="422"/>
      <c r="N1785" s="423"/>
      <c r="O1785" s="423"/>
      <c r="P1785" s="423"/>
      <c r="Q1785" s="423"/>
      <c r="R1785" s="423"/>
      <c r="S1785" s="423"/>
      <c r="T1785" s="424"/>
      <c r="AT1785" s="419" t="s">
        <v>201</v>
      </c>
      <c r="AU1785" s="419" t="s">
        <v>115</v>
      </c>
      <c r="AV1785" s="418" t="s">
        <v>113</v>
      </c>
      <c r="AW1785" s="418" t="s">
        <v>93</v>
      </c>
      <c r="AX1785" s="418" t="s">
        <v>111</v>
      </c>
      <c r="AY1785" s="419" t="s">
        <v>188</v>
      </c>
    </row>
    <row r="1786" spans="2:65" s="418" customFormat="1">
      <c r="B1786" s="417"/>
      <c r="D1786" s="414" t="s">
        <v>201</v>
      </c>
      <c r="E1786" s="419" t="s">
        <v>69</v>
      </c>
      <c r="F1786" s="420" t="s">
        <v>7414</v>
      </c>
      <c r="H1786" s="419" t="s">
        <v>69</v>
      </c>
      <c r="I1786" s="421"/>
      <c r="L1786" s="417"/>
      <c r="M1786" s="422"/>
      <c r="N1786" s="423"/>
      <c r="O1786" s="423"/>
      <c r="P1786" s="423"/>
      <c r="Q1786" s="423"/>
      <c r="R1786" s="423"/>
      <c r="S1786" s="423"/>
      <c r="T1786" s="424"/>
      <c r="AT1786" s="419" t="s">
        <v>201</v>
      </c>
      <c r="AU1786" s="419" t="s">
        <v>115</v>
      </c>
      <c r="AV1786" s="418" t="s">
        <v>113</v>
      </c>
      <c r="AW1786" s="418" t="s">
        <v>93</v>
      </c>
      <c r="AX1786" s="418" t="s">
        <v>111</v>
      </c>
      <c r="AY1786" s="419" t="s">
        <v>188</v>
      </c>
    </row>
    <row r="1787" spans="2:65" s="418" customFormat="1">
      <c r="B1787" s="417"/>
      <c r="D1787" s="414" t="s">
        <v>201</v>
      </c>
      <c r="E1787" s="419" t="s">
        <v>69</v>
      </c>
      <c r="F1787" s="420" t="s">
        <v>7415</v>
      </c>
      <c r="H1787" s="419" t="s">
        <v>69</v>
      </c>
      <c r="I1787" s="421"/>
      <c r="L1787" s="417"/>
      <c r="M1787" s="422"/>
      <c r="N1787" s="423"/>
      <c r="O1787" s="423"/>
      <c r="P1787" s="423"/>
      <c r="Q1787" s="423"/>
      <c r="R1787" s="423"/>
      <c r="S1787" s="423"/>
      <c r="T1787" s="424"/>
      <c r="AT1787" s="419" t="s">
        <v>201</v>
      </c>
      <c r="AU1787" s="419" t="s">
        <v>115</v>
      </c>
      <c r="AV1787" s="418" t="s">
        <v>113</v>
      </c>
      <c r="AW1787" s="418" t="s">
        <v>93</v>
      </c>
      <c r="AX1787" s="418" t="s">
        <v>111</v>
      </c>
      <c r="AY1787" s="419" t="s">
        <v>188</v>
      </c>
    </row>
    <row r="1788" spans="2:65" s="418" customFormat="1">
      <c r="B1788" s="417"/>
      <c r="D1788" s="414" t="s">
        <v>201</v>
      </c>
      <c r="E1788" s="419" t="s">
        <v>69</v>
      </c>
      <c r="F1788" s="420" t="s">
        <v>7804</v>
      </c>
      <c r="H1788" s="419" t="s">
        <v>69</v>
      </c>
      <c r="I1788" s="421"/>
      <c r="L1788" s="417"/>
      <c r="M1788" s="422"/>
      <c r="N1788" s="423"/>
      <c r="O1788" s="423"/>
      <c r="P1788" s="423"/>
      <c r="Q1788" s="423"/>
      <c r="R1788" s="423"/>
      <c r="S1788" s="423"/>
      <c r="T1788" s="424"/>
      <c r="AT1788" s="419" t="s">
        <v>201</v>
      </c>
      <c r="AU1788" s="419" t="s">
        <v>115</v>
      </c>
      <c r="AV1788" s="418" t="s">
        <v>113</v>
      </c>
      <c r="AW1788" s="418" t="s">
        <v>93</v>
      </c>
      <c r="AX1788" s="418" t="s">
        <v>111</v>
      </c>
      <c r="AY1788" s="419" t="s">
        <v>188</v>
      </c>
    </row>
    <row r="1789" spans="2:65" s="418" customFormat="1">
      <c r="B1789" s="417"/>
      <c r="D1789" s="414" t="s">
        <v>201</v>
      </c>
      <c r="E1789" s="419" t="s">
        <v>69</v>
      </c>
      <c r="F1789" s="420" t="s">
        <v>8112</v>
      </c>
      <c r="H1789" s="419" t="s">
        <v>69</v>
      </c>
      <c r="I1789" s="421"/>
      <c r="L1789" s="417"/>
      <c r="M1789" s="422"/>
      <c r="N1789" s="423"/>
      <c r="O1789" s="423"/>
      <c r="P1789" s="423"/>
      <c r="Q1789" s="423"/>
      <c r="R1789" s="423"/>
      <c r="S1789" s="423"/>
      <c r="T1789" s="424"/>
      <c r="AT1789" s="419" t="s">
        <v>201</v>
      </c>
      <c r="AU1789" s="419" t="s">
        <v>115</v>
      </c>
      <c r="AV1789" s="418" t="s">
        <v>113</v>
      </c>
      <c r="AW1789" s="418" t="s">
        <v>93</v>
      </c>
      <c r="AX1789" s="418" t="s">
        <v>111</v>
      </c>
      <c r="AY1789" s="419" t="s">
        <v>188</v>
      </c>
    </row>
    <row r="1790" spans="2:65" s="426" customFormat="1">
      <c r="B1790" s="425"/>
      <c r="D1790" s="414" t="s">
        <v>201</v>
      </c>
      <c r="E1790" s="427" t="s">
        <v>69</v>
      </c>
      <c r="F1790" s="428" t="s">
        <v>419</v>
      </c>
      <c r="H1790" s="429">
        <v>20</v>
      </c>
      <c r="I1790" s="430"/>
      <c r="L1790" s="425"/>
      <c r="M1790" s="431"/>
      <c r="N1790" s="432"/>
      <c r="O1790" s="432"/>
      <c r="P1790" s="432"/>
      <c r="Q1790" s="432"/>
      <c r="R1790" s="432"/>
      <c r="S1790" s="432"/>
      <c r="T1790" s="433"/>
      <c r="AT1790" s="427" t="s">
        <v>201</v>
      </c>
      <c r="AU1790" s="427" t="s">
        <v>115</v>
      </c>
      <c r="AV1790" s="426" t="s">
        <v>115</v>
      </c>
      <c r="AW1790" s="426" t="s">
        <v>93</v>
      </c>
      <c r="AX1790" s="426" t="s">
        <v>111</v>
      </c>
      <c r="AY1790" s="427" t="s">
        <v>188</v>
      </c>
    </row>
    <row r="1791" spans="2:65" s="418" customFormat="1">
      <c r="B1791" s="417"/>
      <c r="D1791" s="414" t="s">
        <v>201</v>
      </c>
      <c r="E1791" s="419" t="s">
        <v>69</v>
      </c>
      <c r="F1791" s="420" t="s">
        <v>8113</v>
      </c>
      <c r="H1791" s="419" t="s">
        <v>69</v>
      </c>
      <c r="I1791" s="421"/>
      <c r="L1791" s="417"/>
      <c r="M1791" s="422"/>
      <c r="N1791" s="423"/>
      <c r="O1791" s="423"/>
      <c r="P1791" s="423"/>
      <c r="Q1791" s="423"/>
      <c r="R1791" s="423"/>
      <c r="S1791" s="423"/>
      <c r="T1791" s="424"/>
      <c r="AT1791" s="419" t="s">
        <v>201</v>
      </c>
      <c r="AU1791" s="419" t="s">
        <v>115</v>
      </c>
      <c r="AV1791" s="418" t="s">
        <v>113</v>
      </c>
      <c r="AW1791" s="418" t="s">
        <v>93</v>
      </c>
      <c r="AX1791" s="418" t="s">
        <v>111</v>
      </c>
      <c r="AY1791" s="419" t="s">
        <v>188</v>
      </c>
    </row>
    <row r="1792" spans="2:65" s="426" customFormat="1">
      <c r="B1792" s="425"/>
      <c r="D1792" s="414" t="s">
        <v>201</v>
      </c>
      <c r="E1792" s="427" t="s">
        <v>69</v>
      </c>
      <c r="F1792" s="428" t="s">
        <v>115</v>
      </c>
      <c r="H1792" s="429">
        <v>2</v>
      </c>
      <c r="I1792" s="430"/>
      <c r="L1792" s="425"/>
      <c r="M1792" s="431"/>
      <c r="N1792" s="432"/>
      <c r="O1792" s="432"/>
      <c r="P1792" s="432"/>
      <c r="Q1792" s="432"/>
      <c r="R1792" s="432"/>
      <c r="S1792" s="432"/>
      <c r="T1792" s="433"/>
      <c r="AT1792" s="427" t="s">
        <v>201</v>
      </c>
      <c r="AU1792" s="427" t="s">
        <v>115</v>
      </c>
      <c r="AV1792" s="426" t="s">
        <v>115</v>
      </c>
      <c r="AW1792" s="426" t="s">
        <v>93</v>
      </c>
      <c r="AX1792" s="426" t="s">
        <v>111</v>
      </c>
      <c r="AY1792" s="427" t="s">
        <v>188</v>
      </c>
    </row>
    <row r="1793" spans="2:65" s="435" customFormat="1">
      <c r="B1793" s="434"/>
      <c r="D1793" s="414" t="s">
        <v>201</v>
      </c>
      <c r="E1793" s="436" t="s">
        <v>69</v>
      </c>
      <c r="F1793" s="437" t="s">
        <v>210</v>
      </c>
      <c r="H1793" s="438">
        <v>22</v>
      </c>
      <c r="I1793" s="439"/>
      <c r="L1793" s="434"/>
      <c r="M1793" s="440"/>
      <c r="N1793" s="441"/>
      <c r="O1793" s="441"/>
      <c r="P1793" s="441"/>
      <c r="Q1793" s="441"/>
      <c r="R1793" s="441"/>
      <c r="S1793" s="441"/>
      <c r="T1793" s="442"/>
      <c r="AT1793" s="436" t="s">
        <v>201</v>
      </c>
      <c r="AU1793" s="436" t="s">
        <v>115</v>
      </c>
      <c r="AV1793" s="435" t="s">
        <v>195</v>
      </c>
      <c r="AW1793" s="435" t="s">
        <v>93</v>
      </c>
      <c r="AX1793" s="435" t="s">
        <v>113</v>
      </c>
      <c r="AY1793" s="436" t="s">
        <v>188</v>
      </c>
    </row>
    <row r="1794" spans="2:65" s="334" customFormat="1" ht="16.5" customHeight="1">
      <c r="B1794" s="86"/>
      <c r="C1794" s="455" t="s">
        <v>3409</v>
      </c>
      <c r="D1794" s="455" t="s">
        <v>521</v>
      </c>
      <c r="E1794" s="456" t="s">
        <v>8114</v>
      </c>
      <c r="F1794" s="457" t="s">
        <v>8115</v>
      </c>
      <c r="G1794" s="458" t="s">
        <v>578</v>
      </c>
      <c r="H1794" s="459">
        <v>20</v>
      </c>
      <c r="I1794" s="460"/>
      <c r="J1794" s="461">
        <f>ROUND(I1794*H1794,2)</f>
        <v>0</v>
      </c>
      <c r="K1794" s="457" t="s">
        <v>194</v>
      </c>
      <c r="L1794" s="462"/>
      <c r="M1794" s="463" t="s">
        <v>69</v>
      </c>
      <c r="N1794" s="464" t="s">
        <v>100</v>
      </c>
      <c r="O1794" s="333"/>
      <c r="P1794" s="412">
        <f>O1794*H1794</f>
        <v>0</v>
      </c>
      <c r="Q1794" s="412">
        <v>1.6000000000000001E-4</v>
      </c>
      <c r="R1794" s="412">
        <f>Q1794*H1794</f>
        <v>3.2000000000000002E-3</v>
      </c>
      <c r="S1794" s="412">
        <v>0</v>
      </c>
      <c r="T1794" s="413">
        <f>S1794*H1794</f>
        <v>0</v>
      </c>
      <c r="AR1794" s="55" t="s">
        <v>2117</v>
      </c>
      <c r="AT1794" s="55" t="s">
        <v>521</v>
      </c>
      <c r="AU1794" s="55" t="s">
        <v>115</v>
      </c>
      <c r="AY1794" s="55" t="s">
        <v>188</v>
      </c>
      <c r="BE1794" s="93">
        <f>IF(N1794="základní",J1794,0)</f>
        <v>0</v>
      </c>
      <c r="BF1794" s="93">
        <f>IF(N1794="snížená",J1794,0)</f>
        <v>0</v>
      </c>
      <c r="BG1794" s="93">
        <f>IF(N1794="zákl. přenesená",J1794,0)</f>
        <v>0</v>
      </c>
      <c r="BH1794" s="93">
        <f>IF(N1794="sníž. přenesená",J1794,0)</f>
        <v>0</v>
      </c>
      <c r="BI1794" s="93">
        <f>IF(N1794="nulová",J1794,0)</f>
        <v>0</v>
      </c>
      <c r="BJ1794" s="55" t="s">
        <v>113</v>
      </c>
      <c r="BK1794" s="93">
        <f>ROUND(I1794*H1794,2)</f>
        <v>0</v>
      </c>
      <c r="BL1794" s="55" t="s">
        <v>2117</v>
      </c>
      <c r="BM1794" s="55" t="s">
        <v>8116</v>
      </c>
    </row>
    <row r="1795" spans="2:65" s="334" customFormat="1">
      <c r="B1795" s="61"/>
      <c r="D1795" s="414" t="s">
        <v>197</v>
      </c>
      <c r="F1795" s="415" t="s">
        <v>8115</v>
      </c>
      <c r="I1795" s="240"/>
      <c r="L1795" s="61"/>
      <c r="M1795" s="94"/>
      <c r="N1795" s="333"/>
      <c r="O1795" s="333"/>
      <c r="P1795" s="333"/>
      <c r="Q1795" s="333"/>
      <c r="R1795" s="333"/>
      <c r="S1795" s="333"/>
      <c r="T1795" s="69"/>
      <c r="AT1795" s="55" t="s">
        <v>197</v>
      </c>
      <c r="AU1795" s="55" t="s">
        <v>115</v>
      </c>
    </row>
    <row r="1796" spans="2:65" s="418" customFormat="1">
      <c r="B1796" s="417"/>
      <c r="D1796" s="414" t="s">
        <v>201</v>
      </c>
      <c r="E1796" s="419" t="s">
        <v>69</v>
      </c>
      <c r="F1796" s="420" t="s">
        <v>7412</v>
      </c>
      <c r="H1796" s="419" t="s">
        <v>69</v>
      </c>
      <c r="I1796" s="421"/>
      <c r="L1796" s="417"/>
      <c r="M1796" s="422"/>
      <c r="N1796" s="423"/>
      <c r="O1796" s="423"/>
      <c r="P1796" s="423"/>
      <c r="Q1796" s="423"/>
      <c r="R1796" s="423"/>
      <c r="S1796" s="423"/>
      <c r="T1796" s="424"/>
      <c r="AT1796" s="419" t="s">
        <v>201</v>
      </c>
      <c r="AU1796" s="419" t="s">
        <v>115</v>
      </c>
      <c r="AV1796" s="418" t="s">
        <v>113</v>
      </c>
      <c r="AW1796" s="418" t="s">
        <v>93</v>
      </c>
      <c r="AX1796" s="418" t="s">
        <v>111</v>
      </c>
      <c r="AY1796" s="419" t="s">
        <v>188</v>
      </c>
    </row>
    <row r="1797" spans="2:65" s="418" customFormat="1">
      <c r="B1797" s="417"/>
      <c r="D1797" s="414" t="s">
        <v>201</v>
      </c>
      <c r="E1797" s="419" t="s">
        <v>69</v>
      </c>
      <c r="F1797" s="420" t="s">
        <v>7413</v>
      </c>
      <c r="H1797" s="419" t="s">
        <v>69</v>
      </c>
      <c r="I1797" s="421"/>
      <c r="L1797" s="417"/>
      <c r="M1797" s="422"/>
      <c r="N1797" s="423"/>
      <c r="O1797" s="423"/>
      <c r="P1797" s="423"/>
      <c r="Q1797" s="423"/>
      <c r="R1797" s="423"/>
      <c r="S1797" s="423"/>
      <c r="T1797" s="424"/>
      <c r="AT1797" s="419" t="s">
        <v>201</v>
      </c>
      <c r="AU1797" s="419" t="s">
        <v>115</v>
      </c>
      <c r="AV1797" s="418" t="s">
        <v>113</v>
      </c>
      <c r="AW1797" s="418" t="s">
        <v>93</v>
      </c>
      <c r="AX1797" s="418" t="s">
        <v>111</v>
      </c>
      <c r="AY1797" s="419" t="s">
        <v>188</v>
      </c>
    </row>
    <row r="1798" spans="2:65" s="418" customFormat="1">
      <c r="B1798" s="417"/>
      <c r="D1798" s="414" t="s">
        <v>201</v>
      </c>
      <c r="E1798" s="419" t="s">
        <v>69</v>
      </c>
      <c r="F1798" s="420" t="s">
        <v>7414</v>
      </c>
      <c r="H1798" s="419" t="s">
        <v>69</v>
      </c>
      <c r="I1798" s="421"/>
      <c r="L1798" s="417"/>
      <c r="M1798" s="422"/>
      <c r="N1798" s="423"/>
      <c r="O1798" s="423"/>
      <c r="P1798" s="423"/>
      <c r="Q1798" s="423"/>
      <c r="R1798" s="423"/>
      <c r="S1798" s="423"/>
      <c r="T1798" s="424"/>
      <c r="AT1798" s="419" t="s">
        <v>201</v>
      </c>
      <c r="AU1798" s="419" t="s">
        <v>115</v>
      </c>
      <c r="AV1798" s="418" t="s">
        <v>113</v>
      </c>
      <c r="AW1798" s="418" t="s">
        <v>93</v>
      </c>
      <c r="AX1798" s="418" t="s">
        <v>111</v>
      </c>
      <c r="AY1798" s="419" t="s">
        <v>188</v>
      </c>
    </row>
    <row r="1799" spans="2:65" s="418" customFormat="1">
      <c r="B1799" s="417"/>
      <c r="D1799" s="414" t="s">
        <v>201</v>
      </c>
      <c r="E1799" s="419" t="s">
        <v>69</v>
      </c>
      <c r="F1799" s="420" t="s">
        <v>7415</v>
      </c>
      <c r="H1799" s="419" t="s">
        <v>69</v>
      </c>
      <c r="I1799" s="421"/>
      <c r="L1799" s="417"/>
      <c r="M1799" s="422"/>
      <c r="N1799" s="423"/>
      <c r="O1799" s="423"/>
      <c r="P1799" s="423"/>
      <c r="Q1799" s="423"/>
      <c r="R1799" s="423"/>
      <c r="S1799" s="423"/>
      <c r="T1799" s="424"/>
      <c r="AT1799" s="419" t="s">
        <v>201</v>
      </c>
      <c r="AU1799" s="419" t="s">
        <v>115</v>
      </c>
      <c r="AV1799" s="418" t="s">
        <v>113</v>
      </c>
      <c r="AW1799" s="418" t="s">
        <v>93</v>
      </c>
      <c r="AX1799" s="418" t="s">
        <v>111</v>
      </c>
      <c r="AY1799" s="419" t="s">
        <v>188</v>
      </c>
    </row>
    <row r="1800" spans="2:65" s="418" customFormat="1">
      <c r="B1800" s="417"/>
      <c r="D1800" s="414" t="s">
        <v>201</v>
      </c>
      <c r="E1800" s="419" t="s">
        <v>69</v>
      </c>
      <c r="F1800" s="420" t="s">
        <v>7813</v>
      </c>
      <c r="H1800" s="419" t="s">
        <v>69</v>
      </c>
      <c r="I1800" s="421"/>
      <c r="L1800" s="417"/>
      <c r="M1800" s="422"/>
      <c r="N1800" s="423"/>
      <c r="O1800" s="423"/>
      <c r="P1800" s="423"/>
      <c r="Q1800" s="423"/>
      <c r="R1800" s="423"/>
      <c r="S1800" s="423"/>
      <c r="T1800" s="424"/>
      <c r="AT1800" s="419" t="s">
        <v>201</v>
      </c>
      <c r="AU1800" s="419" t="s">
        <v>115</v>
      </c>
      <c r="AV1800" s="418" t="s">
        <v>113</v>
      </c>
      <c r="AW1800" s="418" t="s">
        <v>93</v>
      </c>
      <c r="AX1800" s="418" t="s">
        <v>111</v>
      </c>
      <c r="AY1800" s="419" t="s">
        <v>188</v>
      </c>
    </row>
    <row r="1801" spans="2:65" s="418" customFormat="1">
      <c r="B1801" s="417"/>
      <c r="D1801" s="414" t="s">
        <v>201</v>
      </c>
      <c r="E1801" s="419" t="s">
        <v>69</v>
      </c>
      <c r="F1801" s="420" t="s">
        <v>8112</v>
      </c>
      <c r="H1801" s="419" t="s">
        <v>69</v>
      </c>
      <c r="I1801" s="421"/>
      <c r="L1801" s="417"/>
      <c r="M1801" s="422"/>
      <c r="N1801" s="423"/>
      <c r="O1801" s="423"/>
      <c r="P1801" s="423"/>
      <c r="Q1801" s="423"/>
      <c r="R1801" s="423"/>
      <c r="S1801" s="423"/>
      <c r="T1801" s="424"/>
      <c r="AT1801" s="419" t="s">
        <v>201</v>
      </c>
      <c r="AU1801" s="419" t="s">
        <v>115</v>
      </c>
      <c r="AV1801" s="418" t="s">
        <v>113</v>
      </c>
      <c r="AW1801" s="418" t="s">
        <v>93</v>
      </c>
      <c r="AX1801" s="418" t="s">
        <v>111</v>
      </c>
      <c r="AY1801" s="419" t="s">
        <v>188</v>
      </c>
    </row>
    <row r="1802" spans="2:65" s="426" customFormat="1">
      <c r="B1802" s="425"/>
      <c r="D1802" s="414" t="s">
        <v>201</v>
      </c>
      <c r="E1802" s="427" t="s">
        <v>69</v>
      </c>
      <c r="F1802" s="428" t="s">
        <v>419</v>
      </c>
      <c r="H1802" s="429">
        <v>20</v>
      </c>
      <c r="I1802" s="430"/>
      <c r="L1802" s="425"/>
      <c r="M1802" s="431"/>
      <c r="N1802" s="432"/>
      <c r="O1802" s="432"/>
      <c r="P1802" s="432"/>
      <c r="Q1802" s="432"/>
      <c r="R1802" s="432"/>
      <c r="S1802" s="432"/>
      <c r="T1802" s="433"/>
      <c r="AT1802" s="427" t="s">
        <v>201</v>
      </c>
      <c r="AU1802" s="427" t="s">
        <v>115</v>
      </c>
      <c r="AV1802" s="426" t="s">
        <v>115</v>
      </c>
      <c r="AW1802" s="426" t="s">
        <v>93</v>
      </c>
      <c r="AX1802" s="426" t="s">
        <v>111</v>
      </c>
      <c r="AY1802" s="427" t="s">
        <v>188</v>
      </c>
    </row>
    <row r="1803" spans="2:65" s="435" customFormat="1">
      <c r="B1803" s="434"/>
      <c r="D1803" s="414" t="s">
        <v>201</v>
      </c>
      <c r="E1803" s="436" t="s">
        <v>69</v>
      </c>
      <c r="F1803" s="437" t="s">
        <v>210</v>
      </c>
      <c r="H1803" s="438">
        <v>20</v>
      </c>
      <c r="I1803" s="439"/>
      <c r="L1803" s="434"/>
      <c r="M1803" s="440"/>
      <c r="N1803" s="441"/>
      <c r="O1803" s="441"/>
      <c r="P1803" s="441"/>
      <c r="Q1803" s="441"/>
      <c r="R1803" s="441"/>
      <c r="S1803" s="441"/>
      <c r="T1803" s="442"/>
      <c r="AT1803" s="436" t="s">
        <v>201</v>
      </c>
      <c r="AU1803" s="436" t="s">
        <v>115</v>
      </c>
      <c r="AV1803" s="435" t="s">
        <v>195</v>
      </c>
      <c r="AW1803" s="435" t="s">
        <v>93</v>
      </c>
      <c r="AX1803" s="435" t="s">
        <v>113</v>
      </c>
      <c r="AY1803" s="436" t="s">
        <v>188</v>
      </c>
    </row>
    <row r="1804" spans="2:65" s="334" customFormat="1" ht="16.5" customHeight="1">
      <c r="B1804" s="86"/>
      <c r="C1804" s="455" t="s">
        <v>3415</v>
      </c>
      <c r="D1804" s="455" t="s">
        <v>521</v>
      </c>
      <c r="E1804" s="456" t="s">
        <v>8117</v>
      </c>
      <c r="F1804" s="457" t="s">
        <v>8118</v>
      </c>
      <c r="G1804" s="458" t="s">
        <v>578</v>
      </c>
      <c r="H1804" s="459">
        <v>2</v>
      </c>
      <c r="I1804" s="460"/>
      <c r="J1804" s="461">
        <f>ROUND(I1804*H1804,2)</f>
        <v>0</v>
      </c>
      <c r="K1804" s="457" t="s">
        <v>194</v>
      </c>
      <c r="L1804" s="462"/>
      <c r="M1804" s="463" t="s">
        <v>69</v>
      </c>
      <c r="N1804" s="464" t="s">
        <v>100</v>
      </c>
      <c r="O1804" s="333"/>
      <c r="P1804" s="412">
        <f>O1804*H1804</f>
        <v>0</v>
      </c>
      <c r="Q1804" s="412">
        <v>4.4999999999999999E-4</v>
      </c>
      <c r="R1804" s="412">
        <f>Q1804*H1804</f>
        <v>8.9999999999999998E-4</v>
      </c>
      <c r="S1804" s="412">
        <v>0</v>
      </c>
      <c r="T1804" s="413">
        <f>S1804*H1804</f>
        <v>0</v>
      </c>
      <c r="AR1804" s="55" t="s">
        <v>2117</v>
      </c>
      <c r="AT1804" s="55" t="s">
        <v>521</v>
      </c>
      <c r="AU1804" s="55" t="s">
        <v>115</v>
      </c>
      <c r="AY1804" s="55" t="s">
        <v>188</v>
      </c>
      <c r="BE1804" s="93">
        <f>IF(N1804="základní",J1804,0)</f>
        <v>0</v>
      </c>
      <c r="BF1804" s="93">
        <f>IF(N1804="snížená",J1804,0)</f>
        <v>0</v>
      </c>
      <c r="BG1804" s="93">
        <f>IF(N1804="zákl. přenesená",J1804,0)</f>
        <v>0</v>
      </c>
      <c r="BH1804" s="93">
        <f>IF(N1804="sníž. přenesená",J1804,0)</f>
        <v>0</v>
      </c>
      <c r="BI1804" s="93">
        <f>IF(N1804="nulová",J1804,0)</f>
        <v>0</v>
      </c>
      <c r="BJ1804" s="55" t="s">
        <v>113</v>
      </c>
      <c r="BK1804" s="93">
        <f>ROUND(I1804*H1804,2)</f>
        <v>0</v>
      </c>
      <c r="BL1804" s="55" t="s">
        <v>2117</v>
      </c>
      <c r="BM1804" s="55" t="s">
        <v>8119</v>
      </c>
    </row>
    <row r="1805" spans="2:65" s="334" customFormat="1">
      <c r="B1805" s="61"/>
      <c r="D1805" s="414" t="s">
        <v>197</v>
      </c>
      <c r="F1805" s="415" t="s">
        <v>8118</v>
      </c>
      <c r="I1805" s="240"/>
      <c r="L1805" s="61"/>
      <c r="M1805" s="94"/>
      <c r="N1805" s="333"/>
      <c r="O1805" s="333"/>
      <c r="P1805" s="333"/>
      <c r="Q1805" s="333"/>
      <c r="R1805" s="333"/>
      <c r="S1805" s="333"/>
      <c r="T1805" s="69"/>
      <c r="AT1805" s="55" t="s">
        <v>197</v>
      </c>
      <c r="AU1805" s="55" t="s">
        <v>115</v>
      </c>
    </row>
    <row r="1806" spans="2:65" s="418" customFormat="1">
      <c r="B1806" s="417"/>
      <c r="D1806" s="414" t="s">
        <v>201</v>
      </c>
      <c r="E1806" s="419" t="s">
        <v>69</v>
      </c>
      <c r="F1806" s="420" t="s">
        <v>7412</v>
      </c>
      <c r="H1806" s="419" t="s">
        <v>69</v>
      </c>
      <c r="I1806" s="421"/>
      <c r="L1806" s="417"/>
      <c r="M1806" s="422"/>
      <c r="N1806" s="423"/>
      <c r="O1806" s="423"/>
      <c r="P1806" s="423"/>
      <c r="Q1806" s="423"/>
      <c r="R1806" s="423"/>
      <c r="S1806" s="423"/>
      <c r="T1806" s="424"/>
      <c r="AT1806" s="419" t="s">
        <v>201</v>
      </c>
      <c r="AU1806" s="419" t="s">
        <v>115</v>
      </c>
      <c r="AV1806" s="418" t="s">
        <v>113</v>
      </c>
      <c r="AW1806" s="418" t="s">
        <v>93</v>
      </c>
      <c r="AX1806" s="418" t="s">
        <v>111</v>
      </c>
      <c r="AY1806" s="419" t="s">
        <v>188</v>
      </c>
    </row>
    <row r="1807" spans="2:65" s="418" customFormat="1">
      <c r="B1807" s="417"/>
      <c r="D1807" s="414" t="s">
        <v>201</v>
      </c>
      <c r="E1807" s="419" t="s">
        <v>69</v>
      </c>
      <c r="F1807" s="420" t="s">
        <v>7413</v>
      </c>
      <c r="H1807" s="419" t="s">
        <v>69</v>
      </c>
      <c r="I1807" s="421"/>
      <c r="L1807" s="417"/>
      <c r="M1807" s="422"/>
      <c r="N1807" s="423"/>
      <c r="O1807" s="423"/>
      <c r="P1807" s="423"/>
      <c r="Q1807" s="423"/>
      <c r="R1807" s="423"/>
      <c r="S1807" s="423"/>
      <c r="T1807" s="424"/>
      <c r="AT1807" s="419" t="s">
        <v>201</v>
      </c>
      <c r="AU1807" s="419" t="s">
        <v>115</v>
      </c>
      <c r="AV1807" s="418" t="s">
        <v>113</v>
      </c>
      <c r="AW1807" s="418" t="s">
        <v>93</v>
      </c>
      <c r="AX1807" s="418" t="s">
        <v>111</v>
      </c>
      <c r="AY1807" s="419" t="s">
        <v>188</v>
      </c>
    </row>
    <row r="1808" spans="2:65" s="418" customFormat="1">
      <c r="B1808" s="417"/>
      <c r="D1808" s="414" t="s">
        <v>201</v>
      </c>
      <c r="E1808" s="419" t="s">
        <v>69</v>
      </c>
      <c r="F1808" s="420" t="s">
        <v>7414</v>
      </c>
      <c r="H1808" s="419" t="s">
        <v>69</v>
      </c>
      <c r="I1808" s="421"/>
      <c r="L1808" s="417"/>
      <c r="M1808" s="422"/>
      <c r="N1808" s="423"/>
      <c r="O1808" s="423"/>
      <c r="P1808" s="423"/>
      <c r="Q1808" s="423"/>
      <c r="R1808" s="423"/>
      <c r="S1808" s="423"/>
      <c r="T1808" s="424"/>
      <c r="AT1808" s="419" t="s">
        <v>201</v>
      </c>
      <c r="AU1808" s="419" t="s">
        <v>115</v>
      </c>
      <c r="AV1808" s="418" t="s">
        <v>113</v>
      </c>
      <c r="AW1808" s="418" t="s">
        <v>93</v>
      </c>
      <c r="AX1808" s="418" t="s">
        <v>111</v>
      </c>
      <c r="AY1808" s="419" t="s">
        <v>188</v>
      </c>
    </row>
    <row r="1809" spans="2:65" s="418" customFormat="1">
      <c r="B1809" s="417"/>
      <c r="D1809" s="414" t="s">
        <v>201</v>
      </c>
      <c r="E1809" s="419" t="s">
        <v>69</v>
      </c>
      <c r="F1809" s="420" t="s">
        <v>7415</v>
      </c>
      <c r="H1809" s="419" t="s">
        <v>69</v>
      </c>
      <c r="I1809" s="421"/>
      <c r="L1809" s="417"/>
      <c r="M1809" s="422"/>
      <c r="N1809" s="423"/>
      <c r="O1809" s="423"/>
      <c r="P1809" s="423"/>
      <c r="Q1809" s="423"/>
      <c r="R1809" s="423"/>
      <c r="S1809" s="423"/>
      <c r="T1809" s="424"/>
      <c r="AT1809" s="419" t="s">
        <v>201</v>
      </c>
      <c r="AU1809" s="419" t="s">
        <v>115</v>
      </c>
      <c r="AV1809" s="418" t="s">
        <v>113</v>
      </c>
      <c r="AW1809" s="418" t="s">
        <v>93</v>
      </c>
      <c r="AX1809" s="418" t="s">
        <v>111</v>
      </c>
      <c r="AY1809" s="419" t="s">
        <v>188</v>
      </c>
    </row>
    <row r="1810" spans="2:65" s="418" customFormat="1">
      <c r="B1810" s="417"/>
      <c r="D1810" s="414" t="s">
        <v>201</v>
      </c>
      <c r="E1810" s="419" t="s">
        <v>69</v>
      </c>
      <c r="F1810" s="420" t="s">
        <v>7813</v>
      </c>
      <c r="H1810" s="419" t="s">
        <v>69</v>
      </c>
      <c r="I1810" s="421"/>
      <c r="L1810" s="417"/>
      <c r="M1810" s="422"/>
      <c r="N1810" s="423"/>
      <c r="O1810" s="423"/>
      <c r="P1810" s="423"/>
      <c r="Q1810" s="423"/>
      <c r="R1810" s="423"/>
      <c r="S1810" s="423"/>
      <c r="T1810" s="424"/>
      <c r="AT1810" s="419" t="s">
        <v>201</v>
      </c>
      <c r="AU1810" s="419" t="s">
        <v>115</v>
      </c>
      <c r="AV1810" s="418" t="s">
        <v>113</v>
      </c>
      <c r="AW1810" s="418" t="s">
        <v>93</v>
      </c>
      <c r="AX1810" s="418" t="s">
        <v>111</v>
      </c>
      <c r="AY1810" s="419" t="s">
        <v>188</v>
      </c>
    </row>
    <row r="1811" spans="2:65" s="418" customFormat="1">
      <c r="B1811" s="417"/>
      <c r="D1811" s="414" t="s">
        <v>201</v>
      </c>
      <c r="E1811" s="419" t="s">
        <v>69</v>
      </c>
      <c r="F1811" s="420" t="s">
        <v>8113</v>
      </c>
      <c r="H1811" s="419" t="s">
        <v>69</v>
      </c>
      <c r="I1811" s="421"/>
      <c r="L1811" s="417"/>
      <c r="M1811" s="422"/>
      <c r="N1811" s="423"/>
      <c r="O1811" s="423"/>
      <c r="P1811" s="423"/>
      <c r="Q1811" s="423"/>
      <c r="R1811" s="423"/>
      <c r="S1811" s="423"/>
      <c r="T1811" s="424"/>
      <c r="AT1811" s="419" t="s">
        <v>201</v>
      </c>
      <c r="AU1811" s="419" t="s">
        <v>115</v>
      </c>
      <c r="AV1811" s="418" t="s">
        <v>113</v>
      </c>
      <c r="AW1811" s="418" t="s">
        <v>93</v>
      </c>
      <c r="AX1811" s="418" t="s">
        <v>111</v>
      </c>
      <c r="AY1811" s="419" t="s">
        <v>188</v>
      </c>
    </row>
    <row r="1812" spans="2:65" s="426" customFormat="1">
      <c r="B1812" s="425"/>
      <c r="D1812" s="414" t="s">
        <v>201</v>
      </c>
      <c r="E1812" s="427" t="s">
        <v>69</v>
      </c>
      <c r="F1812" s="428" t="s">
        <v>115</v>
      </c>
      <c r="H1812" s="429">
        <v>2</v>
      </c>
      <c r="I1812" s="430"/>
      <c r="L1812" s="425"/>
      <c r="M1812" s="431"/>
      <c r="N1812" s="432"/>
      <c r="O1812" s="432"/>
      <c r="P1812" s="432"/>
      <c r="Q1812" s="432"/>
      <c r="R1812" s="432"/>
      <c r="S1812" s="432"/>
      <c r="T1812" s="433"/>
      <c r="AT1812" s="427" t="s">
        <v>201</v>
      </c>
      <c r="AU1812" s="427" t="s">
        <v>115</v>
      </c>
      <c r="AV1812" s="426" t="s">
        <v>115</v>
      </c>
      <c r="AW1812" s="426" t="s">
        <v>93</v>
      </c>
      <c r="AX1812" s="426" t="s">
        <v>111</v>
      </c>
      <c r="AY1812" s="427" t="s">
        <v>188</v>
      </c>
    </row>
    <row r="1813" spans="2:65" s="435" customFormat="1">
      <c r="B1813" s="434"/>
      <c r="D1813" s="414" t="s">
        <v>201</v>
      </c>
      <c r="E1813" s="436" t="s">
        <v>69</v>
      </c>
      <c r="F1813" s="437" t="s">
        <v>210</v>
      </c>
      <c r="H1813" s="438">
        <v>2</v>
      </c>
      <c r="I1813" s="439"/>
      <c r="L1813" s="434"/>
      <c r="M1813" s="440"/>
      <c r="N1813" s="441"/>
      <c r="O1813" s="441"/>
      <c r="P1813" s="441"/>
      <c r="Q1813" s="441"/>
      <c r="R1813" s="441"/>
      <c r="S1813" s="441"/>
      <c r="T1813" s="442"/>
      <c r="AT1813" s="436" t="s">
        <v>201</v>
      </c>
      <c r="AU1813" s="436" t="s">
        <v>115</v>
      </c>
      <c r="AV1813" s="435" t="s">
        <v>195</v>
      </c>
      <c r="AW1813" s="435" t="s">
        <v>93</v>
      </c>
      <c r="AX1813" s="435" t="s">
        <v>113</v>
      </c>
      <c r="AY1813" s="436" t="s">
        <v>188</v>
      </c>
    </row>
    <row r="1814" spans="2:65" s="334" customFormat="1" ht="16.5" customHeight="1">
      <c r="B1814" s="86"/>
      <c r="C1814" s="87" t="s">
        <v>3418</v>
      </c>
      <c r="D1814" s="87" t="s">
        <v>190</v>
      </c>
      <c r="E1814" s="88" t="s">
        <v>8120</v>
      </c>
      <c r="F1814" s="89" t="s">
        <v>8121</v>
      </c>
      <c r="G1814" s="90" t="s">
        <v>578</v>
      </c>
      <c r="H1814" s="91">
        <v>20</v>
      </c>
      <c r="I1814" s="238"/>
      <c r="J1814" s="92">
        <f>ROUND(I1814*H1814,2)</f>
        <v>0</v>
      </c>
      <c r="K1814" s="89" t="s">
        <v>194</v>
      </c>
      <c r="L1814" s="61"/>
      <c r="M1814" s="410" t="s">
        <v>69</v>
      </c>
      <c r="N1814" s="411" t="s">
        <v>100</v>
      </c>
      <c r="O1814" s="333"/>
      <c r="P1814" s="412">
        <f>O1814*H1814</f>
        <v>0</v>
      </c>
      <c r="Q1814" s="412">
        <v>0</v>
      </c>
      <c r="R1814" s="412">
        <f>Q1814*H1814</f>
        <v>0</v>
      </c>
      <c r="S1814" s="412">
        <v>0</v>
      </c>
      <c r="T1814" s="413">
        <f>S1814*H1814</f>
        <v>0</v>
      </c>
      <c r="AR1814" s="55" t="s">
        <v>741</v>
      </c>
      <c r="AT1814" s="55" t="s">
        <v>190</v>
      </c>
      <c r="AU1814" s="55" t="s">
        <v>115</v>
      </c>
      <c r="AY1814" s="55" t="s">
        <v>188</v>
      </c>
      <c r="BE1814" s="93">
        <f>IF(N1814="základní",J1814,0)</f>
        <v>0</v>
      </c>
      <c r="BF1814" s="93">
        <f>IF(N1814="snížená",J1814,0)</f>
        <v>0</v>
      </c>
      <c r="BG1814" s="93">
        <f>IF(N1814="zákl. přenesená",J1814,0)</f>
        <v>0</v>
      </c>
      <c r="BH1814" s="93">
        <f>IF(N1814="sníž. přenesená",J1814,0)</f>
        <v>0</v>
      </c>
      <c r="BI1814" s="93">
        <f>IF(N1814="nulová",J1814,0)</f>
        <v>0</v>
      </c>
      <c r="BJ1814" s="55" t="s">
        <v>113</v>
      </c>
      <c r="BK1814" s="93">
        <f>ROUND(I1814*H1814,2)</f>
        <v>0</v>
      </c>
      <c r="BL1814" s="55" t="s">
        <v>741</v>
      </c>
      <c r="BM1814" s="55" t="s">
        <v>8122</v>
      </c>
    </row>
    <row r="1815" spans="2:65" s="334" customFormat="1">
      <c r="B1815" s="61"/>
      <c r="D1815" s="414" t="s">
        <v>197</v>
      </c>
      <c r="F1815" s="415" t="s">
        <v>8123</v>
      </c>
      <c r="I1815" s="240"/>
      <c r="L1815" s="61"/>
      <c r="M1815" s="94"/>
      <c r="N1815" s="333"/>
      <c r="O1815" s="333"/>
      <c r="P1815" s="333"/>
      <c r="Q1815" s="333"/>
      <c r="R1815" s="333"/>
      <c r="S1815" s="333"/>
      <c r="T1815" s="69"/>
      <c r="AT1815" s="55" t="s">
        <v>197</v>
      </c>
      <c r="AU1815" s="55" t="s">
        <v>115</v>
      </c>
    </row>
    <row r="1816" spans="2:65" s="418" customFormat="1">
      <c r="B1816" s="417"/>
      <c r="D1816" s="414" t="s">
        <v>201</v>
      </c>
      <c r="E1816" s="419" t="s">
        <v>69</v>
      </c>
      <c r="F1816" s="420" t="s">
        <v>7412</v>
      </c>
      <c r="H1816" s="419" t="s">
        <v>69</v>
      </c>
      <c r="I1816" s="421"/>
      <c r="L1816" s="417"/>
      <c r="M1816" s="422"/>
      <c r="N1816" s="423"/>
      <c r="O1816" s="423"/>
      <c r="P1816" s="423"/>
      <c r="Q1816" s="423"/>
      <c r="R1816" s="423"/>
      <c r="S1816" s="423"/>
      <c r="T1816" s="424"/>
      <c r="AT1816" s="419" t="s">
        <v>201</v>
      </c>
      <c r="AU1816" s="419" t="s">
        <v>115</v>
      </c>
      <c r="AV1816" s="418" t="s">
        <v>113</v>
      </c>
      <c r="AW1816" s="418" t="s">
        <v>93</v>
      </c>
      <c r="AX1816" s="418" t="s">
        <v>111</v>
      </c>
      <c r="AY1816" s="419" t="s">
        <v>188</v>
      </c>
    </row>
    <row r="1817" spans="2:65" s="418" customFormat="1">
      <c r="B1817" s="417"/>
      <c r="D1817" s="414" t="s">
        <v>201</v>
      </c>
      <c r="E1817" s="419" t="s">
        <v>69</v>
      </c>
      <c r="F1817" s="420" t="s">
        <v>7413</v>
      </c>
      <c r="H1817" s="419" t="s">
        <v>69</v>
      </c>
      <c r="I1817" s="421"/>
      <c r="L1817" s="417"/>
      <c r="M1817" s="422"/>
      <c r="N1817" s="423"/>
      <c r="O1817" s="423"/>
      <c r="P1817" s="423"/>
      <c r="Q1817" s="423"/>
      <c r="R1817" s="423"/>
      <c r="S1817" s="423"/>
      <c r="T1817" s="424"/>
      <c r="AT1817" s="419" t="s">
        <v>201</v>
      </c>
      <c r="AU1817" s="419" t="s">
        <v>115</v>
      </c>
      <c r="AV1817" s="418" t="s">
        <v>113</v>
      </c>
      <c r="AW1817" s="418" t="s">
        <v>93</v>
      </c>
      <c r="AX1817" s="418" t="s">
        <v>111</v>
      </c>
      <c r="AY1817" s="419" t="s">
        <v>188</v>
      </c>
    </row>
    <row r="1818" spans="2:65" s="418" customFormat="1">
      <c r="B1818" s="417"/>
      <c r="D1818" s="414" t="s">
        <v>201</v>
      </c>
      <c r="E1818" s="419" t="s">
        <v>69</v>
      </c>
      <c r="F1818" s="420" t="s">
        <v>7414</v>
      </c>
      <c r="H1818" s="419" t="s">
        <v>69</v>
      </c>
      <c r="I1818" s="421"/>
      <c r="L1818" s="417"/>
      <c r="M1818" s="422"/>
      <c r="N1818" s="423"/>
      <c r="O1818" s="423"/>
      <c r="P1818" s="423"/>
      <c r="Q1818" s="423"/>
      <c r="R1818" s="423"/>
      <c r="S1818" s="423"/>
      <c r="T1818" s="424"/>
      <c r="AT1818" s="419" t="s">
        <v>201</v>
      </c>
      <c r="AU1818" s="419" t="s">
        <v>115</v>
      </c>
      <c r="AV1818" s="418" t="s">
        <v>113</v>
      </c>
      <c r="AW1818" s="418" t="s">
        <v>93</v>
      </c>
      <c r="AX1818" s="418" t="s">
        <v>111</v>
      </c>
      <c r="AY1818" s="419" t="s">
        <v>188</v>
      </c>
    </row>
    <row r="1819" spans="2:65" s="418" customFormat="1">
      <c r="B1819" s="417"/>
      <c r="D1819" s="414" t="s">
        <v>201</v>
      </c>
      <c r="E1819" s="419" t="s">
        <v>69</v>
      </c>
      <c r="F1819" s="420" t="s">
        <v>7415</v>
      </c>
      <c r="H1819" s="419" t="s">
        <v>69</v>
      </c>
      <c r="I1819" s="421"/>
      <c r="L1819" s="417"/>
      <c r="M1819" s="422"/>
      <c r="N1819" s="423"/>
      <c r="O1819" s="423"/>
      <c r="P1819" s="423"/>
      <c r="Q1819" s="423"/>
      <c r="R1819" s="423"/>
      <c r="S1819" s="423"/>
      <c r="T1819" s="424"/>
      <c r="AT1819" s="419" t="s">
        <v>201</v>
      </c>
      <c r="AU1819" s="419" t="s">
        <v>115</v>
      </c>
      <c r="AV1819" s="418" t="s">
        <v>113</v>
      </c>
      <c r="AW1819" s="418" t="s">
        <v>93</v>
      </c>
      <c r="AX1819" s="418" t="s">
        <v>111</v>
      </c>
      <c r="AY1819" s="419" t="s">
        <v>188</v>
      </c>
    </row>
    <row r="1820" spans="2:65" s="418" customFormat="1">
      <c r="B1820" s="417"/>
      <c r="D1820" s="414" t="s">
        <v>201</v>
      </c>
      <c r="E1820" s="419" t="s">
        <v>69</v>
      </c>
      <c r="F1820" s="420" t="s">
        <v>7804</v>
      </c>
      <c r="H1820" s="419" t="s">
        <v>69</v>
      </c>
      <c r="I1820" s="421"/>
      <c r="L1820" s="417"/>
      <c r="M1820" s="422"/>
      <c r="N1820" s="423"/>
      <c r="O1820" s="423"/>
      <c r="P1820" s="423"/>
      <c r="Q1820" s="423"/>
      <c r="R1820" s="423"/>
      <c r="S1820" s="423"/>
      <c r="T1820" s="424"/>
      <c r="AT1820" s="419" t="s">
        <v>201</v>
      </c>
      <c r="AU1820" s="419" t="s">
        <v>115</v>
      </c>
      <c r="AV1820" s="418" t="s">
        <v>113</v>
      </c>
      <c r="AW1820" s="418" t="s">
        <v>93</v>
      </c>
      <c r="AX1820" s="418" t="s">
        <v>111</v>
      </c>
      <c r="AY1820" s="419" t="s">
        <v>188</v>
      </c>
    </row>
    <row r="1821" spans="2:65" s="418" customFormat="1">
      <c r="B1821" s="417"/>
      <c r="D1821" s="414" t="s">
        <v>201</v>
      </c>
      <c r="E1821" s="419" t="s">
        <v>69</v>
      </c>
      <c r="F1821" s="420" t="s">
        <v>8124</v>
      </c>
      <c r="H1821" s="419" t="s">
        <v>69</v>
      </c>
      <c r="I1821" s="421"/>
      <c r="L1821" s="417"/>
      <c r="M1821" s="422"/>
      <c r="N1821" s="423"/>
      <c r="O1821" s="423"/>
      <c r="P1821" s="423"/>
      <c r="Q1821" s="423"/>
      <c r="R1821" s="423"/>
      <c r="S1821" s="423"/>
      <c r="T1821" s="424"/>
      <c r="AT1821" s="419" t="s">
        <v>201</v>
      </c>
      <c r="AU1821" s="419" t="s">
        <v>115</v>
      </c>
      <c r="AV1821" s="418" t="s">
        <v>113</v>
      </c>
      <c r="AW1821" s="418" t="s">
        <v>93</v>
      </c>
      <c r="AX1821" s="418" t="s">
        <v>111</v>
      </c>
      <c r="AY1821" s="419" t="s">
        <v>188</v>
      </c>
    </row>
    <row r="1822" spans="2:65" s="426" customFormat="1">
      <c r="B1822" s="425"/>
      <c r="D1822" s="414" t="s">
        <v>201</v>
      </c>
      <c r="E1822" s="427" t="s">
        <v>69</v>
      </c>
      <c r="F1822" s="428" t="s">
        <v>419</v>
      </c>
      <c r="H1822" s="429">
        <v>20</v>
      </c>
      <c r="I1822" s="430"/>
      <c r="L1822" s="425"/>
      <c r="M1822" s="431"/>
      <c r="N1822" s="432"/>
      <c r="O1822" s="432"/>
      <c r="P1822" s="432"/>
      <c r="Q1822" s="432"/>
      <c r="R1822" s="432"/>
      <c r="S1822" s="432"/>
      <c r="T1822" s="433"/>
      <c r="AT1822" s="427" t="s">
        <v>201</v>
      </c>
      <c r="AU1822" s="427" t="s">
        <v>115</v>
      </c>
      <c r="AV1822" s="426" t="s">
        <v>115</v>
      </c>
      <c r="AW1822" s="426" t="s">
        <v>93</v>
      </c>
      <c r="AX1822" s="426" t="s">
        <v>111</v>
      </c>
      <c r="AY1822" s="427" t="s">
        <v>188</v>
      </c>
    </row>
    <row r="1823" spans="2:65" s="435" customFormat="1">
      <c r="B1823" s="434"/>
      <c r="D1823" s="414" t="s">
        <v>201</v>
      </c>
      <c r="E1823" s="436" t="s">
        <v>69</v>
      </c>
      <c r="F1823" s="437" t="s">
        <v>210</v>
      </c>
      <c r="H1823" s="438">
        <v>20</v>
      </c>
      <c r="I1823" s="439"/>
      <c r="L1823" s="434"/>
      <c r="M1823" s="440"/>
      <c r="N1823" s="441"/>
      <c r="O1823" s="441"/>
      <c r="P1823" s="441"/>
      <c r="Q1823" s="441"/>
      <c r="R1823" s="441"/>
      <c r="S1823" s="441"/>
      <c r="T1823" s="442"/>
      <c r="AT1823" s="436" t="s">
        <v>201</v>
      </c>
      <c r="AU1823" s="436" t="s">
        <v>115</v>
      </c>
      <c r="AV1823" s="435" t="s">
        <v>195</v>
      </c>
      <c r="AW1823" s="435" t="s">
        <v>93</v>
      </c>
      <c r="AX1823" s="435" t="s">
        <v>113</v>
      </c>
      <c r="AY1823" s="436" t="s">
        <v>188</v>
      </c>
    </row>
    <row r="1824" spans="2:65" s="334" customFormat="1" ht="16.5" customHeight="1">
      <c r="B1824" s="86"/>
      <c r="C1824" s="455" t="s">
        <v>4921</v>
      </c>
      <c r="D1824" s="455" t="s">
        <v>521</v>
      </c>
      <c r="E1824" s="456" t="s">
        <v>8125</v>
      </c>
      <c r="F1824" s="457" t="s">
        <v>8126</v>
      </c>
      <c r="G1824" s="458" t="s">
        <v>578</v>
      </c>
      <c r="H1824" s="459">
        <v>20</v>
      </c>
      <c r="I1824" s="460"/>
      <c r="J1824" s="461">
        <f>ROUND(I1824*H1824,2)</f>
        <v>0</v>
      </c>
      <c r="K1824" s="457" t="s">
        <v>194</v>
      </c>
      <c r="L1824" s="462"/>
      <c r="M1824" s="463" t="s">
        <v>69</v>
      </c>
      <c r="N1824" s="464" t="s">
        <v>100</v>
      </c>
      <c r="O1824" s="333"/>
      <c r="P1824" s="412">
        <f>O1824*H1824</f>
        <v>0</v>
      </c>
      <c r="Q1824" s="412">
        <v>1.2999999999999999E-4</v>
      </c>
      <c r="R1824" s="412">
        <f>Q1824*H1824</f>
        <v>2.5999999999999999E-3</v>
      </c>
      <c r="S1824" s="412">
        <v>0</v>
      </c>
      <c r="T1824" s="413">
        <f>S1824*H1824</f>
        <v>0</v>
      </c>
      <c r="AR1824" s="55" t="s">
        <v>2117</v>
      </c>
      <c r="AT1824" s="55" t="s">
        <v>521</v>
      </c>
      <c r="AU1824" s="55" t="s">
        <v>115</v>
      </c>
      <c r="AY1824" s="55" t="s">
        <v>188</v>
      </c>
      <c r="BE1824" s="93">
        <f>IF(N1824="základní",J1824,0)</f>
        <v>0</v>
      </c>
      <c r="BF1824" s="93">
        <f>IF(N1824="snížená",J1824,0)</f>
        <v>0</v>
      </c>
      <c r="BG1824" s="93">
        <f>IF(N1824="zákl. přenesená",J1824,0)</f>
        <v>0</v>
      </c>
      <c r="BH1824" s="93">
        <f>IF(N1824="sníž. přenesená",J1824,0)</f>
        <v>0</v>
      </c>
      <c r="BI1824" s="93">
        <f>IF(N1824="nulová",J1824,0)</f>
        <v>0</v>
      </c>
      <c r="BJ1824" s="55" t="s">
        <v>113</v>
      </c>
      <c r="BK1824" s="93">
        <f>ROUND(I1824*H1824,2)</f>
        <v>0</v>
      </c>
      <c r="BL1824" s="55" t="s">
        <v>2117</v>
      </c>
      <c r="BM1824" s="55" t="s">
        <v>8127</v>
      </c>
    </row>
    <row r="1825" spans="2:65" s="334" customFormat="1">
      <c r="B1825" s="61"/>
      <c r="D1825" s="414" t="s">
        <v>197</v>
      </c>
      <c r="F1825" s="415" t="s">
        <v>8126</v>
      </c>
      <c r="I1825" s="240"/>
      <c r="L1825" s="61"/>
      <c r="M1825" s="94"/>
      <c r="N1825" s="333"/>
      <c r="O1825" s="333"/>
      <c r="P1825" s="333"/>
      <c r="Q1825" s="333"/>
      <c r="R1825" s="333"/>
      <c r="S1825" s="333"/>
      <c r="T1825" s="69"/>
      <c r="AT1825" s="55" t="s">
        <v>197</v>
      </c>
      <c r="AU1825" s="55" t="s">
        <v>115</v>
      </c>
    </row>
    <row r="1826" spans="2:65" s="418" customFormat="1">
      <c r="B1826" s="417"/>
      <c r="D1826" s="414" t="s">
        <v>201</v>
      </c>
      <c r="E1826" s="419" t="s">
        <v>69</v>
      </c>
      <c r="F1826" s="420" t="s">
        <v>7412</v>
      </c>
      <c r="H1826" s="419" t="s">
        <v>69</v>
      </c>
      <c r="I1826" s="421"/>
      <c r="L1826" s="417"/>
      <c r="M1826" s="422"/>
      <c r="N1826" s="423"/>
      <c r="O1826" s="423"/>
      <c r="P1826" s="423"/>
      <c r="Q1826" s="423"/>
      <c r="R1826" s="423"/>
      <c r="S1826" s="423"/>
      <c r="T1826" s="424"/>
      <c r="AT1826" s="419" t="s">
        <v>201</v>
      </c>
      <c r="AU1826" s="419" t="s">
        <v>115</v>
      </c>
      <c r="AV1826" s="418" t="s">
        <v>113</v>
      </c>
      <c r="AW1826" s="418" t="s">
        <v>93</v>
      </c>
      <c r="AX1826" s="418" t="s">
        <v>111</v>
      </c>
      <c r="AY1826" s="419" t="s">
        <v>188</v>
      </c>
    </row>
    <row r="1827" spans="2:65" s="418" customFormat="1">
      <c r="B1827" s="417"/>
      <c r="D1827" s="414" t="s">
        <v>201</v>
      </c>
      <c r="E1827" s="419" t="s">
        <v>69</v>
      </c>
      <c r="F1827" s="420" t="s">
        <v>7413</v>
      </c>
      <c r="H1827" s="419" t="s">
        <v>69</v>
      </c>
      <c r="I1827" s="421"/>
      <c r="L1827" s="417"/>
      <c r="M1827" s="422"/>
      <c r="N1827" s="423"/>
      <c r="O1827" s="423"/>
      <c r="P1827" s="423"/>
      <c r="Q1827" s="423"/>
      <c r="R1827" s="423"/>
      <c r="S1827" s="423"/>
      <c r="T1827" s="424"/>
      <c r="AT1827" s="419" t="s">
        <v>201</v>
      </c>
      <c r="AU1827" s="419" t="s">
        <v>115</v>
      </c>
      <c r="AV1827" s="418" t="s">
        <v>113</v>
      </c>
      <c r="AW1827" s="418" t="s">
        <v>93</v>
      </c>
      <c r="AX1827" s="418" t="s">
        <v>111</v>
      </c>
      <c r="AY1827" s="419" t="s">
        <v>188</v>
      </c>
    </row>
    <row r="1828" spans="2:65" s="418" customFormat="1">
      <c r="B1828" s="417"/>
      <c r="D1828" s="414" t="s">
        <v>201</v>
      </c>
      <c r="E1828" s="419" t="s">
        <v>69</v>
      </c>
      <c r="F1828" s="420" t="s">
        <v>7414</v>
      </c>
      <c r="H1828" s="419" t="s">
        <v>69</v>
      </c>
      <c r="I1828" s="421"/>
      <c r="L1828" s="417"/>
      <c r="M1828" s="422"/>
      <c r="N1828" s="423"/>
      <c r="O1828" s="423"/>
      <c r="P1828" s="423"/>
      <c r="Q1828" s="423"/>
      <c r="R1828" s="423"/>
      <c r="S1828" s="423"/>
      <c r="T1828" s="424"/>
      <c r="AT1828" s="419" t="s">
        <v>201</v>
      </c>
      <c r="AU1828" s="419" t="s">
        <v>115</v>
      </c>
      <c r="AV1828" s="418" t="s">
        <v>113</v>
      </c>
      <c r="AW1828" s="418" t="s">
        <v>93</v>
      </c>
      <c r="AX1828" s="418" t="s">
        <v>111</v>
      </c>
      <c r="AY1828" s="419" t="s">
        <v>188</v>
      </c>
    </row>
    <row r="1829" spans="2:65" s="418" customFormat="1">
      <c r="B1829" s="417"/>
      <c r="D1829" s="414" t="s">
        <v>201</v>
      </c>
      <c r="E1829" s="419" t="s">
        <v>69</v>
      </c>
      <c r="F1829" s="420" t="s">
        <v>7415</v>
      </c>
      <c r="H1829" s="419" t="s">
        <v>69</v>
      </c>
      <c r="I1829" s="421"/>
      <c r="L1829" s="417"/>
      <c r="M1829" s="422"/>
      <c r="N1829" s="423"/>
      <c r="O1829" s="423"/>
      <c r="P1829" s="423"/>
      <c r="Q1829" s="423"/>
      <c r="R1829" s="423"/>
      <c r="S1829" s="423"/>
      <c r="T1829" s="424"/>
      <c r="AT1829" s="419" t="s">
        <v>201</v>
      </c>
      <c r="AU1829" s="419" t="s">
        <v>115</v>
      </c>
      <c r="AV1829" s="418" t="s">
        <v>113</v>
      </c>
      <c r="AW1829" s="418" t="s">
        <v>93</v>
      </c>
      <c r="AX1829" s="418" t="s">
        <v>111</v>
      </c>
      <c r="AY1829" s="419" t="s">
        <v>188</v>
      </c>
    </row>
    <row r="1830" spans="2:65" s="418" customFormat="1">
      <c r="B1830" s="417"/>
      <c r="D1830" s="414" t="s">
        <v>201</v>
      </c>
      <c r="E1830" s="419" t="s">
        <v>69</v>
      </c>
      <c r="F1830" s="420" t="s">
        <v>7813</v>
      </c>
      <c r="H1830" s="419" t="s">
        <v>69</v>
      </c>
      <c r="I1830" s="421"/>
      <c r="L1830" s="417"/>
      <c r="M1830" s="422"/>
      <c r="N1830" s="423"/>
      <c r="O1830" s="423"/>
      <c r="P1830" s="423"/>
      <c r="Q1830" s="423"/>
      <c r="R1830" s="423"/>
      <c r="S1830" s="423"/>
      <c r="T1830" s="424"/>
      <c r="AT1830" s="419" t="s">
        <v>201</v>
      </c>
      <c r="AU1830" s="419" t="s">
        <v>115</v>
      </c>
      <c r="AV1830" s="418" t="s">
        <v>113</v>
      </c>
      <c r="AW1830" s="418" t="s">
        <v>93</v>
      </c>
      <c r="AX1830" s="418" t="s">
        <v>111</v>
      </c>
      <c r="AY1830" s="419" t="s">
        <v>188</v>
      </c>
    </row>
    <row r="1831" spans="2:65" s="418" customFormat="1">
      <c r="B1831" s="417"/>
      <c r="D1831" s="414" t="s">
        <v>201</v>
      </c>
      <c r="E1831" s="419" t="s">
        <v>69</v>
      </c>
      <c r="F1831" s="420" t="s">
        <v>8124</v>
      </c>
      <c r="H1831" s="419" t="s">
        <v>69</v>
      </c>
      <c r="I1831" s="421"/>
      <c r="L1831" s="417"/>
      <c r="M1831" s="422"/>
      <c r="N1831" s="423"/>
      <c r="O1831" s="423"/>
      <c r="P1831" s="423"/>
      <c r="Q1831" s="423"/>
      <c r="R1831" s="423"/>
      <c r="S1831" s="423"/>
      <c r="T1831" s="424"/>
      <c r="AT1831" s="419" t="s">
        <v>201</v>
      </c>
      <c r="AU1831" s="419" t="s">
        <v>115</v>
      </c>
      <c r="AV1831" s="418" t="s">
        <v>113</v>
      </c>
      <c r="AW1831" s="418" t="s">
        <v>93</v>
      </c>
      <c r="AX1831" s="418" t="s">
        <v>111</v>
      </c>
      <c r="AY1831" s="419" t="s">
        <v>188</v>
      </c>
    </row>
    <row r="1832" spans="2:65" s="426" customFormat="1">
      <c r="B1832" s="425"/>
      <c r="D1832" s="414" t="s">
        <v>201</v>
      </c>
      <c r="E1832" s="427" t="s">
        <v>69</v>
      </c>
      <c r="F1832" s="428" t="s">
        <v>419</v>
      </c>
      <c r="H1832" s="429">
        <v>20</v>
      </c>
      <c r="I1832" s="430"/>
      <c r="L1832" s="425"/>
      <c r="M1832" s="431"/>
      <c r="N1832" s="432"/>
      <c r="O1832" s="432"/>
      <c r="P1832" s="432"/>
      <c r="Q1832" s="432"/>
      <c r="R1832" s="432"/>
      <c r="S1832" s="432"/>
      <c r="T1832" s="433"/>
      <c r="AT1832" s="427" t="s">
        <v>201</v>
      </c>
      <c r="AU1832" s="427" t="s">
        <v>115</v>
      </c>
      <c r="AV1832" s="426" t="s">
        <v>115</v>
      </c>
      <c r="AW1832" s="426" t="s">
        <v>93</v>
      </c>
      <c r="AX1832" s="426" t="s">
        <v>111</v>
      </c>
      <c r="AY1832" s="427" t="s">
        <v>188</v>
      </c>
    </row>
    <row r="1833" spans="2:65" s="435" customFormat="1">
      <c r="B1833" s="434"/>
      <c r="D1833" s="414" t="s">
        <v>201</v>
      </c>
      <c r="E1833" s="436" t="s">
        <v>69</v>
      </c>
      <c r="F1833" s="437" t="s">
        <v>210</v>
      </c>
      <c r="H1833" s="438">
        <v>20</v>
      </c>
      <c r="I1833" s="439"/>
      <c r="L1833" s="434"/>
      <c r="M1833" s="440"/>
      <c r="N1833" s="441"/>
      <c r="O1833" s="441"/>
      <c r="P1833" s="441"/>
      <c r="Q1833" s="441"/>
      <c r="R1833" s="441"/>
      <c r="S1833" s="441"/>
      <c r="T1833" s="442"/>
      <c r="AT1833" s="436" t="s">
        <v>201</v>
      </c>
      <c r="AU1833" s="436" t="s">
        <v>115</v>
      </c>
      <c r="AV1833" s="435" t="s">
        <v>195</v>
      </c>
      <c r="AW1833" s="435" t="s">
        <v>93</v>
      </c>
      <c r="AX1833" s="435" t="s">
        <v>113</v>
      </c>
      <c r="AY1833" s="436" t="s">
        <v>188</v>
      </c>
    </row>
    <row r="1834" spans="2:65" s="334" customFormat="1" ht="16.5" customHeight="1">
      <c r="B1834" s="86"/>
      <c r="C1834" s="87" t="s">
        <v>4923</v>
      </c>
      <c r="D1834" s="87" t="s">
        <v>190</v>
      </c>
      <c r="E1834" s="88" t="s">
        <v>8128</v>
      </c>
      <c r="F1834" s="89" t="s">
        <v>8129</v>
      </c>
      <c r="G1834" s="90" t="s">
        <v>578</v>
      </c>
      <c r="H1834" s="91">
        <v>6</v>
      </c>
      <c r="I1834" s="238"/>
      <c r="J1834" s="92">
        <f>ROUND(I1834*H1834,2)</f>
        <v>0</v>
      </c>
      <c r="K1834" s="89" t="s">
        <v>194</v>
      </c>
      <c r="L1834" s="61"/>
      <c r="M1834" s="410" t="s">
        <v>69</v>
      </c>
      <c r="N1834" s="411" t="s">
        <v>100</v>
      </c>
      <c r="O1834" s="333"/>
      <c r="P1834" s="412">
        <f>O1834*H1834</f>
        <v>0</v>
      </c>
      <c r="Q1834" s="412">
        <v>0</v>
      </c>
      <c r="R1834" s="412">
        <f>Q1834*H1834</f>
        <v>0</v>
      </c>
      <c r="S1834" s="412">
        <v>0</v>
      </c>
      <c r="T1834" s="413">
        <f>S1834*H1834</f>
        <v>0</v>
      </c>
      <c r="AR1834" s="55" t="s">
        <v>741</v>
      </c>
      <c r="AT1834" s="55" t="s">
        <v>190</v>
      </c>
      <c r="AU1834" s="55" t="s">
        <v>115</v>
      </c>
      <c r="AY1834" s="55" t="s">
        <v>188</v>
      </c>
      <c r="BE1834" s="93">
        <f>IF(N1834="základní",J1834,0)</f>
        <v>0</v>
      </c>
      <c r="BF1834" s="93">
        <f>IF(N1834="snížená",J1834,0)</f>
        <v>0</v>
      </c>
      <c r="BG1834" s="93">
        <f>IF(N1834="zákl. přenesená",J1834,0)</f>
        <v>0</v>
      </c>
      <c r="BH1834" s="93">
        <f>IF(N1834="sníž. přenesená",J1834,0)</f>
        <v>0</v>
      </c>
      <c r="BI1834" s="93">
        <f>IF(N1834="nulová",J1834,0)</f>
        <v>0</v>
      </c>
      <c r="BJ1834" s="55" t="s">
        <v>113</v>
      </c>
      <c r="BK1834" s="93">
        <f>ROUND(I1834*H1834,2)</f>
        <v>0</v>
      </c>
      <c r="BL1834" s="55" t="s">
        <v>741</v>
      </c>
      <c r="BM1834" s="55" t="s">
        <v>8130</v>
      </c>
    </row>
    <row r="1835" spans="2:65" s="334" customFormat="1" ht="27">
      <c r="B1835" s="61"/>
      <c r="D1835" s="414" t="s">
        <v>197</v>
      </c>
      <c r="F1835" s="415" t="s">
        <v>8131</v>
      </c>
      <c r="I1835" s="240"/>
      <c r="L1835" s="61"/>
      <c r="M1835" s="94"/>
      <c r="N1835" s="333"/>
      <c r="O1835" s="333"/>
      <c r="P1835" s="333"/>
      <c r="Q1835" s="333"/>
      <c r="R1835" s="333"/>
      <c r="S1835" s="333"/>
      <c r="T1835" s="69"/>
      <c r="AT1835" s="55" t="s">
        <v>197</v>
      </c>
      <c r="AU1835" s="55" t="s">
        <v>115</v>
      </c>
    </row>
    <row r="1836" spans="2:65" s="418" customFormat="1">
      <c r="B1836" s="417"/>
      <c r="D1836" s="414" t="s">
        <v>201</v>
      </c>
      <c r="E1836" s="419" t="s">
        <v>69</v>
      </c>
      <c r="F1836" s="420" t="s">
        <v>7412</v>
      </c>
      <c r="H1836" s="419" t="s">
        <v>69</v>
      </c>
      <c r="I1836" s="421"/>
      <c r="L1836" s="417"/>
      <c r="M1836" s="422"/>
      <c r="N1836" s="423"/>
      <c r="O1836" s="423"/>
      <c r="P1836" s="423"/>
      <c r="Q1836" s="423"/>
      <c r="R1836" s="423"/>
      <c r="S1836" s="423"/>
      <c r="T1836" s="424"/>
      <c r="AT1836" s="419" t="s">
        <v>201</v>
      </c>
      <c r="AU1836" s="419" t="s">
        <v>115</v>
      </c>
      <c r="AV1836" s="418" t="s">
        <v>113</v>
      </c>
      <c r="AW1836" s="418" t="s">
        <v>93</v>
      </c>
      <c r="AX1836" s="418" t="s">
        <v>111</v>
      </c>
      <c r="AY1836" s="419" t="s">
        <v>188</v>
      </c>
    </row>
    <row r="1837" spans="2:65" s="418" customFormat="1">
      <c r="B1837" s="417"/>
      <c r="D1837" s="414" t="s">
        <v>201</v>
      </c>
      <c r="E1837" s="419" t="s">
        <v>69</v>
      </c>
      <c r="F1837" s="420" t="s">
        <v>7413</v>
      </c>
      <c r="H1837" s="419" t="s">
        <v>69</v>
      </c>
      <c r="I1837" s="421"/>
      <c r="L1837" s="417"/>
      <c r="M1837" s="422"/>
      <c r="N1837" s="423"/>
      <c r="O1837" s="423"/>
      <c r="P1837" s="423"/>
      <c r="Q1837" s="423"/>
      <c r="R1837" s="423"/>
      <c r="S1837" s="423"/>
      <c r="T1837" s="424"/>
      <c r="AT1837" s="419" t="s">
        <v>201</v>
      </c>
      <c r="AU1837" s="419" t="s">
        <v>115</v>
      </c>
      <c r="AV1837" s="418" t="s">
        <v>113</v>
      </c>
      <c r="AW1837" s="418" t="s">
        <v>93</v>
      </c>
      <c r="AX1837" s="418" t="s">
        <v>111</v>
      </c>
      <c r="AY1837" s="419" t="s">
        <v>188</v>
      </c>
    </row>
    <row r="1838" spans="2:65" s="418" customFormat="1">
      <c r="B1838" s="417"/>
      <c r="D1838" s="414" t="s">
        <v>201</v>
      </c>
      <c r="E1838" s="419" t="s">
        <v>69</v>
      </c>
      <c r="F1838" s="420" t="s">
        <v>7414</v>
      </c>
      <c r="H1838" s="419" t="s">
        <v>69</v>
      </c>
      <c r="I1838" s="421"/>
      <c r="L1838" s="417"/>
      <c r="M1838" s="422"/>
      <c r="N1838" s="423"/>
      <c r="O1838" s="423"/>
      <c r="P1838" s="423"/>
      <c r="Q1838" s="423"/>
      <c r="R1838" s="423"/>
      <c r="S1838" s="423"/>
      <c r="T1838" s="424"/>
      <c r="AT1838" s="419" t="s">
        <v>201</v>
      </c>
      <c r="AU1838" s="419" t="s">
        <v>115</v>
      </c>
      <c r="AV1838" s="418" t="s">
        <v>113</v>
      </c>
      <c r="AW1838" s="418" t="s">
        <v>93</v>
      </c>
      <c r="AX1838" s="418" t="s">
        <v>111</v>
      </c>
      <c r="AY1838" s="419" t="s">
        <v>188</v>
      </c>
    </row>
    <row r="1839" spans="2:65" s="418" customFormat="1">
      <c r="B1839" s="417"/>
      <c r="D1839" s="414" t="s">
        <v>201</v>
      </c>
      <c r="E1839" s="419" t="s">
        <v>69</v>
      </c>
      <c r="F1839" s="420" t="s">
        <v>7415</v>
      </c>
      <c r="H1839" s="419" t="s">
        <v>69</v>
      </c>
      <c r="I1839" s="421"/>
      <c r="L1839" s="417"/>
      <c r="M1839" s="422"/>
      <c r="N1839" s="423"/>
      <c r="O1839" s="423"/>
      <c r="P1839" s="423"/>
      <c r="Q1839" s="423"/>
      <c r="R1839" s="423"/>
      <c r="S1839" s="423"/>
      <c r="T1839" s="424"/>
      <c r="AT1839" s="419" t="s">
        <v>201</v>
      </c>
      <c r="AU1839" s="419" t="s">
        <v>115</v>
      </c>
      <c r="AV1839" s="418" t="s">
        <v>113</v>
      </c>
      <c r="AW1839" s="418" t="s">
        <v>93</v>
      </c>
      <c r="AX1839" s="418" t="s">
        <v>111</v>
      </c>
      <c r="AY1839" s="419" t="s">
        <v>188</v>
      </c>
    </row>
    <row r="1840" spans="2:65" s="418" customFormat="1">
      <c r="B1840" s="417"/>
      <c r="D1840" s="414" t="s">
        <v>201</v>
      </c>
      <c r="E1840" s="419" t="s">
        <v>69</v>
      </c>
      <c r="F1840" s="420" t="s">
        <v>7804</v>
      </c>
      <c r="H1840" s="419" t="s">
        <v>69</v>
      </c>
      <c r="I1840" s="421"/>
      <c r="L1840" s="417"/>
      <c r="M1840" s="422"/>
      <c r="N1840" s="423"/>
      <c r="O1840" s="423"/>
      <c r="P1840" s="423"/>
      <c r="Q1840" s="423"/>
      <c r="R1840" s="423"/>
      <c r="S1840" s="423"/>
      <c r="T1840" s="424"/>
      <c r="AT1840" s="419" t="s">
        <v>201</v>
      </c>
      <c r="AU1840" s="419" t="s">
        <v>115</v>
      </c>
      <c r="AV1840" s="418" t="s">
        <v>113</v>
      </c>
      <c r="AW1840" s="418" t="s">
        <v>93</v>
      </c>
      <c r="AX1840" s="418" t="s">
        <v>111</v>
      </c>
      <c r="AY1840" s="419" t="s">
        <v>188</v>
      </c>
    </row>
    <row r="1841" spans="2:65" s="418" customFormat="1">
      <c r="B1841" s="417"/>
      <c r="D1841" s="414" t="s">
        <v>201</v>
      </c>
      <c r="E1841" s="419" t="s">
        <v>69</v>
      </c>
      <c r="F1841" s="420" t="s">
        <v>8132</v>
      </c>
      <c r="H1841" s="419" t="s">
        <v>69</v>
      </c>
      <c r="I1841" s="421"/>
      <c r="L1841" s="417"/>
      <c r="M1841" s="422"/>
      <c r="N1841" s="423"/>
      <c r="O1841" s="423"/>
      <c r="P1841" s="423"/>
      <c r="Q1841" s="423"/>
      <c r="R1841" s="423"/>
      <c r="S1841" s="423"/>
      <c r="T1841" s="424"/>
      <c r="AT1841" s="419" t="s">
        <v>201</v>
      </c>
      <c r="AU1841" s="419" t="s">
        <v>115</v>
      </c>
      <c r="AV1841" s="418" t="s">
        <v>113</v>
      </c>
      <c r="AW1841" s="418" t="s">
        <v>93</v>
      </c>
      <c r="AX1841" s="418" t="s">
        <v>111</v>
      </c>
      <c r="AY1841" s="419" t="s">
        <v>188</v>
      </c>
    </row>
    <row r="1842" spans="2:65" s="426" customFormat="1">
      <c r="B1842" s="425"/>
      <c r="D1842" s="414" t="s">
        <v>201</v>
      </c>
      <c r="E1842" s="427" t="s">
        <v>69</v>
      </c>
      <c r="F1842" s="428" t="s">
        <v>254</v>
      </c>
      <c r="H1842" s="429">
        <v>6</v>
      </c>
      <c r="I1842" s="430"/>
      <c r="L1842" s="425"/>
      <c r="M1842" s="431"/>
      <c r="N1842" s="432"/>
      <c r="O1842" s="432"/>
      <c r="P1842" s="432"/>
      <c r="Q1842" s="432"/>
      <c r="R1842" s="432"/>
      <c r="S1842" s="432"/>
      <c r="T1842" s="433"/>
      <c r="AT1842" s="427" t="s">
        <v>201</v>
      </c>
      <c r="AU1842" s="427" t="s">
        <v>115</v>
      </c>
      <c r="AV1842" s="426" t="s">
        <v>115</v>
      </c>
      <c r="AW1842" s="426" t="s">
        <v>93</v>
      </c>
      <c r="AX1842" s="426" t="s">
        <v>111</v>
      </c>
      <c r="AY1842" s="427" t="s">
        <v>188</v>
      </c>
    </row>
    <row r="1843" spans="2:65" s="435" customFormat="1">
      <c r="B1843" s="434"/>
      <c r="D1843" s="414" t="s">
        <v>201</v>
      </c>
      <c r="E1843" s="436" t="s">
        <v>69</v>
      </c>
      <c r="F1843" s="437" t="s">
        <v>210</v>
      </c>
      <c r="H1843" s="438">
        <v>6</v>
      </c>
      <c r="I1843" s="439"/>
      <c r="L1843" s="434"/>
      <c r="M1843" s="440"/>
      <c r="N1843" s="441"/>
      <c r="O1843" s="441"/>
      <c r="P1843" s="441"/>
      <c r="Q1843" s="441"/>
      <c r="R1843" s="441"/>
      <c r="S1843" s="441"/>
      <c r="T1843" s="442"/>
      <c r="AT1843" s="436" t="s">
        <v>201</v>
      </c>
      <c r="AU1843" s="436" t="s">
        <v>115</v>
      </c>
      <c r="AV1843" s="435" t="s">
        <v>195</v>
      </c>
      <c r="AW1843" s="435" t="s">
        <v>93</v>
      </c>
      <c r="AX1843" s="435" t="s">
        <v>113</v>
      </c>
      <c r="AY1843" s="436" t="s">
        <v>188</v>
      </c>
    </row>
    <row r="1844" spans="2:65" s="334" customFormat="1" ht="16.5" customHeight="1">
      <c r="B1844" s="86"/>
      <c r="C1844" s="455" t="s">
        <v>4928</v>
      </c>
      <c r="D1844" s="455" t="s">
        <v>521</v>
      </c>
      <c r="E1844" s="456" t="s">
        <v>8133</v>
      </c>
      <c r="F1844" s="457" t="s">
        <v>8134</v>
      </c>
      <c r="G1844" s="458" t="s">
        <v>578</v>
      </c>
      <c r="H1844" s="459">
        <v>6</v>
      </c>
      <c r="I1844" s="460"/>
      <c r="J1844" s="461">
        <f>ROUND(I1844*H1844,2)</f>
        <v>0</v>
      </c>
      <c r="K1844" s="457" t="s">
        <v>449</v>
      </c>
      <c r="L1844" s="462"/>
      <c r="M1844" s="463" t="s">
        <v>69</v>
      </c>
      <c r="N1844" s="464" t="s">
        <v>100</v>
      </c>
      <c r="O1844" s="333"/>
      <c r="P1844" s="412">
        <f>O1844*H1844</f>
        <v>0</v>
      </c>
      <c r="Q1844" s="412">
        <v>2.2000000000000001E-3</v>
      </c>
      <c r="R1844" s="412">
        <f>Q1844*H1844</f>
        <v>1.32E-2</v>
      </c>
      <c r="S1844" s="412">
        <v>0</v>
      </c>
      <c r="T1844" s="413">
        <f>S1844*H1844</f>
        <v>0</v>
      </c>
      <c r="AR1844" s="55" t="s">
        <v>2117</v>
      </c>
      <c r="AT1844" s="55" t="s">
        <v>521</v>
      </c>
      <c r="AU1844" s="55" t="s">
        <v>115</v>
      </c>
      <c r="AY1844" s="55" t="s">
        <v>188</v>
      </c>
      <c r="BE1844" s="93">
        <f>IF(N1844="základní",J1844,0)</f>
        <v>0</v>
      </c>
      <c r="BF1844" s="93">
        <f>IF(N1844="snížená",J1844,0)</f>
        <v>0</v>
      </c>
      <c r="BG1844" s="93">
        <f>IF(N1844="zákl. přenesená",J1844,0)</f>
        <v>0</v>
      </c>
      <c r="BH1844" s="93">
        <f>IF(N1844="sníž. přenesená",J1844,0)</f>
        <v>0</v>
      </c>
      <c r="BI1844" s="93">
        <f>IF(N1844="nulová",J1844,0)</f>
        <v>0</v>
      </c>
      <c r="BJ1844" s="55" t="s">
        <v>113</v>
      </c>
      <c r="BK1844" s="93">
        <f>ROUND(I1844*H1844,2)</f>
        <v>0</v>
      </c>
      <c r="BL1844" s="55" t="s">
        <v>2117</v>
      </c>
      <c r="BM1844" s="55" t="s">
        <v>8135</v>
      </c>
    </row>
    <row r="1845" spans="2:65" s="334" customFormat="1">
      <c r="B1845" s="61"/>
      <c r="D1845" s="414" t="s">
        <v>197</v>
      </c>
      <c r="F1845" s="415" t="s">
        <v>8136</v>
      </c>
      <c r="I1845" s="240"/>
      <c r="L1845" s="61"/>
      <c r="M1845" s="94"/>
      <c r="N1845" s="333"/>
      <c r="O1845" s="333"/>
      <c r="P1845" s="333"/>
      <c r="Q1845" s="333"/>
      <c r="R1845" s="333"/>
      <c r="S1845" s="333"/>
      <c r="T1845" s="69"/>
      <c r="AT1845" s="55" t="s">
        <v>197</v>
      </c>
      <c r="AU1845" s="55" t="s">
        <v>115</v>
      </c>
    </row>
    <row r="1846" spans="2:65" s="418" customFormat="1">
      <c r="B1846" s="417"/>
      <c r="D1846" s="414" t="s">
        <v>201</v>
      </c>
      <c r="E1846" s="419" t="s">
        <v>69</v>
      </c>
      <c r="F1846" s="420" t="s">
        <v>7412</v>
      </c>
      <c r="H1846" s="419" t="s">
        <v>69</v>
      </c>
      <c r="I1846" s="421"/>
      <c r="L1846" s="417"/>
      <c r="M1846" s="422"/>
      <c r="N1846" s="423"/>
      <c r="O1846" s="423"/>
      <c r="P1846" s="423"/>
      <c r="Q1846" s="423"/>
      <c r="R1846" s="423"/>
      <c r="S1846" s="423"/>
      <c r="T1846" s="424"/>
      <c r="AT1846" s="419" t="s">
        <v>201</v>
      </c>
      <c r="AU1846" s="419" t="s">
        <v>115</v>
      </c>
      <c r="AV1846" s="418" t="s">
        <v>113</v>
      </c>
      <c r="AW1846" s="418" t="s">
        <v>93</v>
      </c>
      <c r="AX1846" s="418" t="s">
        <v>111</v>
      </c>
      <c r="AY1846" s="419" t="s">
        <v>188</v>
      </c>
    </row>
    <row r="1847" spans="2:65" s="418" customFormat="1">
      <c r="B1847" s="417"/>
      <c r="D1847" s="414" t="s">
        <v>201</v>
      </c>
      <c r="E1847" s="419" t="s">
        <v>69</v>
      </c>
      <c r="F1847" s="420" t="s">
        <v>7413</v>
      </c>
      <c r="H1847" s="419" t="s">
        <v>69</v>
      </c>
      <c r="I1847" s="421"/>
      <c r="L1847" s="417"/>
      <c r="M1847" s="422"/>
      <c r="N1847" s="423"/>
      <c r="O1847" s="423"/>
      <c r="P1847" s="423"/>
      <c r="Q1847" s="423"/>
      <c r="R1847" s="423"/>
      <c r="S1847" s="423"/>
      <c r="T1847" s="424"/>
      <c r="AT1847" s="419" t="s">
        <v>201</v>
      </c>
      <c r="AU1847" s="419" t="s">
        <v>115</v>
      </c>
      <c r="AV1847" s="418" t="s">
        <v>113</v>
      </c>
      <c r="AW1847" s="418" t="s">
        <v>93</v>
      </c>
      <c r="AX1847" s="418" t="s">
        <v>111</v>
      </c>
      <c r="AY1847" s="419" t="s">
        <v>188</v>
      </c>
    </row>
    <row r="1848" spans="2:65" s="418" customFormat="1">
      <c r="B1848" s="417"/>
      <c r="D1848" s="414" t="s">
        <v>201</v>
      </c>
      <c r="E1848" s="419" t="s">
        <v>69</v>
      </c>
      <c r="F1848" s="420" t="s">
        <v>7414</v>
      </c>
      <c r="H1848" s="419" t="s">
        <v>69</v>
      </c>
      <c r="I1848" s="421"/>
      <c r="L1848" s="417"/>
      <c r="M1848" s="422"/>
      <c r="N1848" s="423"/>
      <c r="O1848" s="423"/>
      <c r="P1848" s="423"/>
      <c r="Q1848" s="423"/>
      <c r="R1848" s="423"/>
      <c r="S1848" s="423"/>
      <c r="T1848" s="424"/>
      <c r="AT1848" s="419" t="s">
        <v>201</v>
      </c>
      <c r="AU1848" s="419" t="s">
        <v>115</v>
      </c>
      <c r="AV1848" s="418" t="s">
        <v>113</v>
      </c>
      <c r="AW1848" s="418" t="s">
        <v>93</v>
      </c>
      <c r="AX1848" s="418" t="s">
        <v>111</v>
      </c>
      <c r="AY1848" s="419" t="s">
        <v>188</v>
      </c>
    </row>
    <row r="1849" spans="2:65" s="418" customFormat="1">
      <c r="B1849" s="417"/>
      <c r="D1849" s="414" t="s">
        <v>201</v>
      </c>
      <c r="E1849" s="419" t="s">
        <v>69</v>
      </c>
      <c r="F1849" s="420" t="s">
        <v>7415</v>
      </c>
      <c r="H1849" s="419" t="s">
        <v>69</v>
      </c>
      <c r="I1849" s="421"/>
      <c r="L1849" s="417"/>
      <c r="M1849" s="422"/>
      <c r="N1849" s="423"/>
      <c r="O1849" s="423"/>
      <c r="P1849" s="423"/>
      <c r="Q1849" s="423"/>
      <c r="R1849" s="423"/>
      <c r="S1849" s="423"/>
      <c r="T1849" s="424"/>
      <c r="AT1849" s="419" t="s">
        <v>201</v>
      </c>
      <c r="AU1849" s="419" t="s">
        <v>115</v>
      </c>
      <c r="AV1849" s="418" t="s">
        <v>113</v>
      </c>
      <c r="AW1849" s="418" t="s">
        <v>93</v>
      </c>
      <c r="AX1849" s="418" t="s">
        <v>111</v>
      </c>
      <c r="AY1849" s="419" t="s">
        <v>188</v>
      </c>
    </row>
    <row r="1850" spans="2:65" s="418" customFormat="1">
      <c r="B1850" s="417"/>
      <c r="D1850" s="414" t="s">
        <v>201</v>
      </c>
      <c r="E1850" s="419" t="s">
        <v>69</v>
      </c>
      <c r="F1850" s="420" t="s">
        <v>7813</v>
      </c>
      <c r="H1850" s="419" t="s">
        <v>69</v>
      </c>
      <c r="I1850" s="421"/>
      <c r="L1850" s="417"/>
      <c r="M1850" s="422"/>
      <c r="N1850" s="423"/>
      <c r="O1850" s="423"/>
      <c r="P1850" s="423"/>
      <c r="Q1850" s="423"/>
      <c r="R1850" s="423"/>
      <c r="S1850" s="423"/>
      <c r="T1850" s="424"/>
      <c r="AT1850" s="419" t="s">
        <v>201</v>
      </c>
      <c r="AU1850" s="419" t="s">
        <v>115</v>
      </c>
      <c r="AV1850" s="418" t="s">
        <v>113</v>
      </c>
      <c r="AW1850" s="418" t="s">
        <v>93</v>
      </c>
      <c r="AX1850" s="418" t="s">
        <v>111</v>
      </c>
      <c r="AY1850" s="419" t="s">
        <v>188</v>
      </c>
    </row>
    <row r="1851" spans="2:65" s="418" customFormat="1">
      <c r="B1851" s="417"/>
      <c r="D1851" s="414" t="s">
        <v>201</v>
      </c>
      <c r="E1851" s="419" t="s">
        <v>69</v>
      </c>
      <c r="F1851" s="420" t="s">
        <v>8132</v>
      </c>
      <c r="H1851" s="419" t="s">
        <v>69</v>
      </c>
      <c r="I1851" s="421"/>
      <c r="L1851" s="417"/>
      <c r="M1851" s="422"/>
      <c r="N1851" s="423"/>
      <c r="O1851" s="423"/>
      <c r="P1851" s="423"/>
      <c r="Q1851" s="423"/>
      <c r="R1851" s="423"/>
      <c r="S1851" s="423"/>
      <c r="T1851" s="424"/>
      <c r="AT1851" s="419" t="s">
        <v>201</v>
      </c>
      <c r="AU1851" s="419" t="s">
        <v>115</v>
      </c>
      <c r="AV1851" s="418" t="s">
        <v>113</v>
      </c>
      <c r="AW1851" s="418" t="s">
        <v>93</v>
      </c>
      <c r="AX1851" s="418" t="s">
        <v>111</v>
      </c>
      <c r="AY1851" s="419" t="s">
        <v>188</v>
      </c>
    </row>
    <row r="1852" spans="2:65" s="426" customFormat="1">
      <c r="B1852" s="425"/>
      <c r="D1852" s="414" t="s">
        <v>201</v>
      </c>
      <c r="E1852" s="427" t="s">
        <v>69</v>
      </c>
      <c r="F1852" s="428" t="s">
        <v>254</v>
      </c>
      <c r="H1852" s="429">
        <v>6</v>
      </c>
      <c r="I1852" s="430"/>
      <c r="L1852" s="425"/>
      <c r="M1852" s="431"/>
      <c r="N1852" s="432"/>
      <c r="O1852" s="432"/>
      <c r="P1852" s="432"/>
      <c r="Q1852" s="432"/>
      <c r="R1852" s="432"/>
      <c r="S1852" s="432"/>
      <c r="T1852" s="433"/>
      <c r="AT1852" s="427" t="s">
        <v>201</v>
      </c>
      <c r="AU1852" s="427" t="s">
        <v>115</v>
      </c>
      <c r="AV1852" s="426" t="s">
        <v>115</v>
      </c>
      <c r="AW1852" s="426" t="s">
        <v>93</v>
      </c>
      <c r="AX1852" s="426" t="s">
        <v>111</v>
      </c>
      <c r="AY1852" s="427" t="s">
        <v>188</v>
      </c>
    </row>
    <row r="1853" spans="2:65" s="435" customFormat="1">
      <c r="B1853" s="434"/>
      <c r="D1853" s="414" t="s">
        <v>201</v>
      </c>
      <c r="E1853" s="436" t="s">
        <v>69</v>
      </c>
      <c r="F1853" s="437" t="s">
        <v>210</v>
      </c>
      <c r="H1853" s="438">
        <v>6</v>
      </c>
      <c r="I1853" s="439"/>
      <c r="L1853" s="434"/>
      <c r="M1853" s="440"/>
      <c r="N1853" s="441"/>
      <c r="O1853" s="441"/>
      <c r="P1853" s="441"/>
      <c r="Q1853" s="441"/>
      <c r="R1853" s="441"/>
      <c r="S1853" s="441"/>
      <c r="T1853" s="442"/>
      <c r="AT1853" s="436" t="s">
        <v>201</v>
      </c>
      <c r="AU1853" s="436" t="s">
        <v>115</v>
      </c>
      <c r="AV1853" s="435" t="s">
        <v>195</v>
      </c>
      <c r="AW1853" s="435" t="s">
        <v>93</v>
      </c>
      <c r="AX1853" s="435" t="s">
        <v>113</v>
      </c>
      <c r="AY1853" s="436" t="s">
        <v>188</v>
      </c>
    </row>
    <row r="1854" spans="2:65" s="334" customFormat="1" ht="16.5" customHeight="1">
      <c r="B1854" s="86"/>
      <c r="C1854" s="455" t="s">
        <v>4930</v>
      </c>
      <c r="D1854" s="455" t="s">
        <v>521</v>
      </c>
      <c r="E1854" s="456" t="s">
        <v>8137</v>
      </c>
      <c r="F1854" s="457" t="s">
        <v>8138</v>
      </c>
      <c r="G1854" s="458" t="s">
        <v>578</v>
      </c>
      <c r="H1854" s="459">
        <v>12</v>
      </c>
      <c r="I1854" s="460"/>
      <c r="J1854" s="461">
        <f>ROUND(I1854*H1854,2)</f>
        <v>0</v>
      </c>
      <c r="K1854" s="457" t="s">
        <v>449</v>
      </c>
      <c r="L1854" s="462"/>
      <c r="M1854" s="463" t="s">
        <v>69</v>
      </c>
      <c r="N1854" s="464" t="s">
        <v>100</v>
      </c>
      <c r="O1854" s="333"/>
      <c r="P1854" s="412">
        <f>O1854*H1854</f>
        <v>0</v>
      </c>
      <c r="Q1854" s="412">
        <v>3.2000000000000003E-4</v>
      </c>
      <c r="R1854" s="412">
        <f>Q1854*H1854</f>
        <v>3.8400000000000005E-3</v>
      </c>
      <c r="S1854" s="412">
        <v>0</v>
      </c>
      <c r="T1854" s="413">
        <f>S1854*H1854</f>
        <v>0</v>
      </c>
      <c r="AR1854" s="55" t="s">
        <v>2117</v>
      </c>
      <c r="AT1854" s="55" t="s">
        <v>521</v>
      </c>
      <c r="AU1854" s="55" t="s">
        <v>115</v>
      </c>
      <c r="AY1854" s="55" t="s">
        <v>188</v>
      </c>
      <c r="BE1854" s="93">
        <f>IF(N1854="základní",J1854,0)</f>
        <v>0</v>
      </c>
      <c r="BF1854" s="93">
        <f>IF(N1854="snížená",J1854,0)</f>
        <v>0</v>
      </c>
      <c r="BG1854" s="93">
        <f>IF(N1854="zákl. přenesená",J1854,0)</f>
        <v>0</v>
      </c>
      <c r="BH1854" s="93">
        <f>IF(N1854="sníž. přenesená",J1854,0)</f>
        <v>0</v>
      </c>
      <c r="BI1854" s="93">
        <f>IF(N1854="nulová",J1854,0)</f>
        <v>0</v>
      </c>
      <c r="BJ1854" s="55" t="s">
        <v>113</v>
      </c>
      <c r="BK1854" s="93">
        <f>ROUND(I1854*H1854,2)</f>
        <v>0</v>
      </c>
      <c r="BL1854" s="55" t="s">
        <v>2117</v>
      </c>
      <c r="BM1854" s="55" t="s">
        <v>8139</v>
      </c>
    </row>
    <row r="1855" spans="2:65" s="334" customFormat="1">
      <c r="B1855" s="61"/>
      <c r="D1855" s="414" t="s">
        <v>197</v>
      </c>
      <c r="F1855" s="415" t="s">
        <v>8138</v>
      </c>
      <c r="I1855" s="240"/>
      <c r="L1855" s="61"/>
      <c r="M1855" s="94"/>
      <c r="N1855" s="333"/>
      <c r="O1855" s="333"/>
      <c r="P1855" s="333"/>
      <c r="Q1855" s="333"/>
      <c r="R1855" s="333"/>
      <c r="S1855" s="333"/>
      <c r="T1855" s="69"/>
      <c r="AT1855" s="55" t="s">
        <v>197</v>
      </c>
      <c r="AU1855" s="55" t="s">
        <v>115</v>
      </c>
    </row>
    <row r="1856" spans="2:65" s="418" customFormat="1">
      <c r="B1856" s="417"/>
      <c r="D1856" s="414" t="s">
        <v>201</v>
      </c>
      <c r="E1856" s="419" t="s">
        <v>69</v>
      </c>
      <c r="F1856" s="420" t="s">
        <v>7412</v>
      </c>
      <c r="H1856" s="419" t="s">
        <v>69</v>
      </c>
      <c r="I1856" s="421"/>
      <c r="L1856" s="417"/>
      <c r="M1856" s="422"/>
      <c r="N1856" s="423"/>
      <c r="O1856" s="423"/>
      <c r="P1856" s="423"/>
      <c r="Q1856" s="423"/>
      <c r="R1856" s="423"/>
      <c r="S1856" s="423"/>
      <c r="T1856" s="424"/>
      <c r="AT1856" s="419" t="s">
        <v>201</v>
      </c>
      <c r="AU1856" s="419" t="s">
        <v>115</v>
      </c>
      <c r="AV1856" s="418" t="s">
        <v>113</v>
      </c>
      <c r="AW1856" s="418" t="s">
        <v>93</v>
      </c>
      <c r="AX1856" s="418" t="s">
        <v>111</v>
      </c>
      <c r="AY1856" s="419" t="s">
        <v>188</v>
      </c>
    </row>
    <row r="1857" spans="2:65" s="418" customFormat="1">
      <c r="B1857" s="417"/>
      <c r="D1857" s="414" t="s">
        <v>201</v>
      </c>
      <c r="E1857" s="419" t="s">
        <v>69</v>
      </c>
      <c r="F1857" s="420" t="s">
        <v>7413</v>
      </c>
      <c r="H1857" s="419" t="s">
        <v>69</v>
      </c>
      <c r="I1857" s="421"/>
      <c r="L1857" s="417"/>
      <c r="M1857" s="422"/>
      <c r="N1857" s="423"/>
      <c r="O1857" s="423"/>
      <c r="P1857" s="423"/>
      <c r="Q1857" s="423"/>
      <c r="R1857" s="423"/>
      <c r="S1857" s="423"/>
      <c r="T1857" s="424"/>
      <c r="AT1857" s="419" t="s">
        <v>201</v>
      </c>
      <c r="AU1857" s="419" t="s">
        <v>115</v>
      </c>
      <c r="AV1857" s="418" t="s">
        <v>113</v>
      </c>
      <c r="AW1857" s="418" t="s">
        <v>93</v>
      </c>
      <c r="AX1857" s="418" t="s">
        <v>111</v>
      </c>
      <c r="AY1857" s="419" t="s">
        <v>188</v>
      </c>
    </row>
    <row r="1858" spans="2:65" s="418" customFormat="1">
      <c r="B1858" s="417"/>
      <c r="D1858" s="414" t="s">
        <v>201</v>
      </c>
      <c r="E1858" s="419" t="s">
        <v>69</v>
      </c>
      <c r="F1858" s="420" t="s">
        <v>7414</v>
      </c>
      <c r="H1858" s="419" t="s">
        <v>69</v>
      </c>
      <c r="I1858" s="421"/>
      <c r="L1858" s="417"/>
      <c r="M1858" s="422"/>
      <c r="N1858" s="423"/>
      <c r="O1858" s="423"/>
      <c r="P1858" s="423"/>
      <c r="Q1858" s="423"/>
      <c r="R1858" s="423"/>
      <c r="S1858" s="423"/>
      <c r="T1858" s="424"/>
      <c r="AT1858" s="419" t="s">
        <v>201</v>
      </c>
      <c r="AU1858" s="419" t="s">
        <v>115</v>
      </c>
      <c r="AV1858" s="418" t="s">
        <v>113</v>
      </c>
      <c r="AW1858" s="418" t="s">
        <v>93</v>
      </c>
      <c r="AX1858" s="418" t="s">
        <v>111</v>
      </c>
      <c r="AY1858" s="419" t="s">
        <v>188</v>
      </c>
    </row>
    <row r="1859" spans="2:65" s="418" customFormat="1">
      <c r="B1859" s="417"/>
      <c r="D1859" s="414" t="s">
        <v>201</v>
      </c>
      <c r="E1859" s="419" t="s">
        <v>69</v>
      </c>
      <c r="F1859" s="420" t="s">
        <v>7415</v>
      </c>
      <c r="H1859" s="419" t="s">
        <v>69</v>
      </c>
      <c r="I1859" s="421"/>
      <c r="L1859" s="417"/>
      <c r="M1859" s="422"/>
      <c r="N1859" s="423"/>
      <c r="O1859" s="423"/>
      <c r="P1859" s="423"/>
      <c r="Q1859" s="423"/>
      <c r="R1859" s="423"/>
      <c r="S1859" s="423"/>
      <c r="T1859" s="424"/>
      <c r="AT1859" s="419" t="s">
        <v>201</v>
      </c>
      <c r="AU1859" s="419" t="s">
        <v>115</v>
      </c>
      <c r="AV1859" s="418" t="s">
        <v>113</v>
      </c>
      <c r="AW1859" s="418" t="s">
        <v>93</v>
      </c>
      <c r="AX1859" s="418" t="s">
        <v>111</v>
      </c>
      <c r="AY1859" s="419" t="s">
        <v>188</v>
      </c>
    </row>
    <row r="1860" spans="2:65" s="418" customFormat="1">
      <c r="B1860" s="417"/>
      <c r="D1860" s="414" t="s">
        <v>201</v>
      </c>
      <c r="E1860" s="419" t="s">
        <v>69</v>
      </c>
      <c r="F1860" s="420" t="s">
        <v>7813</v>
      </c>
      <c r="H1860" s="419" t="s">
        <v>69</v>
      </c>
      <c r="I1860" s="421"/>
      <c r="L1860" s="417"/>
      <c r="M1860" s="422"/>
      <c r="N1860" s="423"/>
      <c r="O1860" s="423"/>
      <c r="P1860" s="423"/>
      <c r="Q1860" s="423"/>
      <c r="R1860" s="423"/>
      <c r="S1860" s="423"/>
      <c r="T1860" s="424"/>
      <c r="AT1860" s="419" t="s">
        <v>201</v>
      </c>
      <c r="AU1860" s="419" t="s">
        <v>115</v>
      </c>
      <c r="AV1860" s="418" t="s">
        <v>113</v>
      </c>
      <c r="AW1860" s="418" t="s">
        <v>93</v>
      </c>
      <c r="AX1860" s="418" t="s">
        <v>111</v>
      </c>
      <c r="AY1860" s="419" t="s">
        <v>188</v>
      </c>
    </row>
    <row r="1861" spans="2:65" s="418" customFormat="1">
      <c r="B1861" s="417"/>
      <c r="D1861" s="414" t="s">
        <v>201</v>
      </c>
      <c r="E1861" s="419" t="s">
        <v>69</v>
      </c>
      <c r="F1861" s="420" t="s">
        <v>8140</v>
      </c>
      <c r="H1861" s="419" t="s">
        <v>69</v>
      </c>
      <c r="I1861" s="421"/>
      <c r="L1861" s="417"/>
      <c r="M1861" s="422"/>
      <c r="N1861" s="423"/>
      <c r="O1861" s="423"/>
      <c r="P1861" s="423"/>
      <c r="Q1861" s="423"/>
      <c r="R1861" s="423"/>
      <c r="S1861" s="423"/>
      <c r="T1861" s="424"/>
      <c r="AT1861" s="419" t="s">
        <v>201</v>
      </c>
      <c r="AU1861" s="419" t="s">
        <v>115</v>
      </c>
      <c r="AV1861" s="418" t="s">
        <v>113</v>
      </c>
      <c r="AW1861" s="418" t="s">
        <v>93</v>
      </c>
      <c r="AX1861" s="418" t="s">
        <v>111</v>
      </c>
      <c r="AY1861" s="419" t="s">
        <v>188</v>
      </c>
    </row>
    <row r="1862" spans="2:65" s="418" customFormat="1">
      <c r="B1862" s="417"/>
      <c r="D1862" s="414" t="s">
        <v>201</v>
      </c>
      <c r="E1862" s="419" t="s">
        <v>69</v>
      </c>
      <c r="F1862" s="420" t="s">
        <v>8141</v>
      </c>
      <c r="H1862" s="419" t="s">
        <v>69</v>
      </c>
      <c r="I1862" s="421"/>
      <c r="L1862" s="417"/>
      <c r="M1862" s="422"/>
      <c r="N1862" s="423"/>
      <c r="O1862" s="423"/>
      <c r="P1862" s="423"/>
      <c r="Q1862" s="423"/>
      <c r="R1862" s="423"/>
      <c r="S1862" s="423"/>
      <c r="T1862" s="424"/>
      <c r="AT1862" s="419" t="s">
        <v>201</v>
      </c>
      <c r="AU1862" s="419" t="s">
        <v>115</v>
      </c>
      <c r="AV1862" s="418" t="s">
        <v>113</v>
      </c>
      <c r="AW1862" s="418" t="s">
        <v>93</v>
      </c>
      <c r="AX1862" s="418" t="s">
        <v>111</v>
      </c>
      <c r="AY1862" s="419" t="s">
        <v>188</v>
      </c>
    </row>
    <row r="1863" spans="2:65" s="426" customFormat="1">
      <c r="B1863" s="425"/>
      <c r="D1863" s="414" t="s">
        <v>201</v>
      </c>
      <c r="E1863" s="427" t="s">
        <v>69</v>
      </c>
      <c r="F1863" s="428" t="s">
        <v>8142</v>
      </c>
      <c r="H1863" s="429">
        <v>12</v>
      </c>
      <c r="I1863" s="430"/>
      <c r="L1863" s="425"/>
      <c r="M1863" s="431"/>
      <c r="N1863" s="432"/>
      <c r="O1863" s="432"/>
      <c r="P1863" s="432"/>
      <c r="Q1863" s="432"/>
      <c r="R1863" s="432"/>
      <c r="S1863" s="432"/>
      <c r="T1863" s="433"/>
      <c r="AT1863" s="427" t="s">
        <v>201</v>
      </c>
      <c r="AU1863" s="427" t="s">
        <v>115</v>
      </c>
      <c r="AV1863" s="426" t="s">
        <v>115</v>
      </c>
      <c r="AW1863" s="426" t="s">
        <v>93</v>
      </c>
      <c r="AX1863" s="426" t="s">
        <v>111</v>
      </c>
      <c r="AY1863" s="427" t="s">
        <v>188</v>
      </c>
    </row>
    <row r="1864" spans="2:65" s="435" customFormat="1">
      <c r="B1864" s="434"/>
      <c r="D1864" s="414" t="s">
        <v>201</v>
      </c>
      <c r="E1864" s="436" t="s">
        <v>69</v>
      </c>
      <c r="F1864" s="437" t="s">
        <v>210</v>
      </c>
      <c r="H1864" s="438">
        <v>12</v>
      </c>
      <c r="I1864" s="439"/>
      <c r="L1864" s="434"/>
      <c r="M1864" s="440"/>
      <c r="N1864" s="441"/>
      <c r="O1864" s="441"/>
      <c r="P1864" s="441"/>
      <c r="Q1864" s="441"/>
      <c r="R1864" s="441"/>
      <c r="S1864" s="441"/>
      <c r="T1864" s="442"/>
      <c r="AT1864" s="436" t="s">
        <v>201</v>
      </c>
      <c r="AU1864" s="436" t="s">
        <v>115</v>
      </c>
      <c r="AV1864" s="435" t="s">
        <v>195</v>
      </c>
      <c r="AW1864" s="435" t="s">
        <v>93</v>
      </c>
      <c r="AX1864" s="435" t="s">
        <v>113</v>
      </c>
      <c r="AY1864" s="436" t="s">
        <v>188</v>
      </c>
    </row>
    <row r="1865" spans="2:65" s="334" customFormat="1" ht="16.5" customHeight="1">
      <c r="B1865" s="86"/>
      <c r="C1865" s="87" t="s">
        <v>4935</v>
      </c>
      <c r="D1865" s="87" t="s">
        <v>190</v>
      </c>
      <c r="E1865" s="88" t="s">
        <v>8143</v>
      </c>
      <c r="F1865" s="89" t="s">
        <v>8144</v>
      </c>
      <c r="G1865" s="90" t="s">
        <v>578</v>
      </c>
      <c r="H1865" s="91">
        <v>6</v>
      </c>
      <c r="I1865" s="238"/>
      <c r="J1865" s="92">
        <f>ROUND(I1865*H1865,2)</f>
        <v>0</v>
      </c>
      <c r="K1865" s="89" t="s">
        <v>194</v>
      </c>
      <c r="L1865" s="61"/>
      <c r="M1865" s="410" t="s">
        <v>69</v>
      </c>
      <c r="N1865" s="411" t="s">
        <v>100</v>
      </c>
      <c r="O1865" s="333"/>
      <c r="P1865" s="412">
        <f>O1865*H1865</f>
        <v>0</v>
      </c>
      <c r="Q1865" s="412">
        <v>0</v>
      </c>
      <c r="R1865" s="412">
        <f>Q1865*H1865</f>
        <v>0</v>
      </c>
      <c r="S1865" s="412">
        <v>0</v>
      </c>
      <c r="T1865" s="413">
        <f>S1865*H1865</f>
        <v>0</v>
      </c>
      <c r="AR1865" s="55" t="s">
        <v>741</v>
      </c>
      <c r="AT1865" s="55" t="s">
        <v>190</v>
      </c>
      <c r="AU1865" s="55" t="s">
        <v>115</v>
      </c>
      <c r="AY1865" s="55" t="s">
        <v>188</v>
      </c>
      <c r="BE1865" s="93">
        <f>IF(N1865="základní",J1865,0)</f>
        <v>0</v>
      </c>
      <c r="BF1865" s="93">
        <f>IF(N1865="snížená",J1865,0)</f>
        <v>0</v>
      </c>
      <c r="BG1865" s="93">
        <f>IF(N1865="zákl. přenesená",J1865,0)</f>
        <v>0</v>
      </c>
      <c r="BH1865" s="93">
        <f>IF(N1865="sníž. přenesená",J1865,0)</f>
        <v>0</v>
      </c>
      <c r="BI1865" s="93">
        <f>IF(N1865="nulová",J1865,0)</f>
        <v>0</v>
      </c>
      <c r="BJ1865" s="55" t="s">
        <v>113</v>
      </c>
      <c r="BK1865" s="93">
        <f>ROUND(I1865*H1865,2)</f>
        <v>0</v>
      </c>
      <c r="BL1865" s="55" t="s">
        <v>741</v>
      </c>
      <c r="BM1865" s="55" t="s">
        <v>8145</v>
      </c>
    </row>
    <row r="1866" spans="2:65" s="334" customFormat="1">
      <c r="B1866" s="61"/>
      <c r="D1866" s="414" t="s">
        <v>197</v>
      </c>
      <c r="F1866" s="415" t="s">
        <v>8146</v>
      </c>
      <c r="I1866" s="240"/>
      <c r="L1866" s="61"/>
      <c r="M1866" s="94"/>
      <c r="N1866" s="333"/>
      <c r="O1866" s="333"/>
      <c r="P1866" s="333"/>
      <c r="Q1866" s="333"/>
      <c r="R1866" s="333"/>
      <c r="S1866" s="333"/>
      <c r="T1866" s="69"/>
      <c r="AT1866" s="55" t="s">
        <v>197</v>
      </c>
      <c r="AU1866" s="55" t="s">
        <v>115</v>
      </c>
    </row>
    <row r="1867" spans="2:65" s="418" customFormat="1">
      <c r="B1867" s="417"/>
      <c r="D1867" s="414" t="s">
        <v>201</v>
      </c>
      <c r="E1867" s="419" t="s">
        <v>69</v>
      </c>
      <c r="F1867" s="420" t="s">
        <v>7412</v>
      </c>
      <c r="H1867" s="419" t="s">
        <v>69</v>
      </c>
      <c r="I1867" s="421"/>
      <c r="L1867" s="417"/>
      <c r="M1867" s="422"/>
      <c r="N1867" s="423"/>
      <c r="O1867" s="423"/>
      <c r="P1867" s="423"/>
      <c r="Q1867" s="423"/>
      <c r="R1867" s="423"/>
      <c r="S1867" s="423"/>
      <c r="T1867" s="424"/>
      <c r="AT1867" s="419" t="s">
        <v>201</v>
      </c>
      <c r="AU1867" s="419" t="s">
        <v>115</v>
      </c>
      <c r="AV1867" s="418" t="s">
        <v>113</v>
      </c>
      <c r="AW1867" s="418" t="s">
        <v>93</v>
      </c>
      <c r="AX1867" s="418" t="s">
        <v>111</v>
      </c>
      <c r="AY1867" s="419" t="s">
        <v>188</v>
      </c>
    </row>
    <row r="1868" spans="2:65" s="418" customFormat="1">
      <c r="B1868" s="417"/>
      <c r="D1868" s="414" t="s">
        <v>201</v>
      </c>
      <c r="E1868" s="419" t="s">
        <v>69</v>
      </c>
      <c r="F1868" s="420" t="s">
        <v>7413</v>
      </c>
      <c r="H1868" s="419" t="s">
        <v>69</v>
      </c>
      <c r="I1868" s="421"/>
      <c r="L1868" s="417"/>
      <c r="M1868" s="422"/>
      <c r="N1868" s="423"/>
      <c r="O1868" s="423"/>
      <c r="P1868" s="423"/>
      <c r="Q1868" s="423"/>
      <c r="R1868" s="423"/>
      <c r="S1868" s="423"/>
      <c r="T1868" s="424"/>
      <c r="AT1868" s="419" t="s">
        <v>201</v>
      </c>
      <c r="AU1868" s="419" t="s">
        <v>115</v>
      </c>
      <c r="AV1868" s="418" t="s">
        <v>113</v>
      </c>
      <c r="AW1868" s="418" t="s">
        <v>93</v>
      </c>
      <c r="AX1868" s="418" t="s">
        <v>111</v>
      </c>
      <c r="AY1868" s="419" t="s">
        <v>188</v>
      </c>
    </row>
    <row r="1869" spans="2:65" s="418" customFormat="1">
      <c r="B1869" s="417"/>
      <c r="D1869" s="414" t="s">
        <v>201</v>
      </c>
      <c r="E1869" s="419" t="s">
        <v>69</v>
      </c>
      <c r="F1869" s="420" t="s">
        <v>7414</v>
      </c>
      <c r="H1869" s="419" t="s">
        <v>69</v>
      </c>
      <c r="I1869" s="421"/>
      <c r="L1869" s="417"/>
      <c r="M1869" s="422"/>
      <c r="N1869" s="423"/>
      <c r="O1869" s="423"/>
      <c r="P1869" s="423"/>
      <c r="Q1869" s="423"/>
      <c r="R1869" s="423"/>
      <c r="S1869" s="423"/>
      <c r="T1869" s="424"/>
      <c r="AT1869" s="419" t="s">
        <v>201</v>
      </c>
      <c r="AU1869" s="419" t="s">
        <v>115</v>
      </c>
      <c r="AV1869" s="418" t="s">
        <v>113</v>
      </c>
      <c r="AW1869" s="418" t="s">
        <v>93</v>
      </c>
      <c r="AX1869" s="418" t="s">
        <v>111</v>
      </c>
      <c r="AY1869" s="419" t="s">
        <v>188</v>
      </c>
    </row>
    <row r="1870" spans="2:65" s="418" customFormat="1">
      <c r="B1870" s="417"/>
      <c r="D1870" s="414" t="s">
        <v>201</v>
      </c>
      <c r="E1870" s="419" t="s">
        <v>69</v>
      </c>
      <c r="F1870" s="420" t="s">
        <v>7415</v>
      </c>
      <c r="H1870" s="419" t="s">
        <v>69</v>
      </c>
      <c r="I1870" s="421"/>
      <c r="L1870" s="417"/>
      <c r="M1870" s="422"/>
      <c r="N1870" s="423"/>
      <c r="O1870" s="423"/>
      <c r="P1870" s="423"/>
      <c r="Q1870" s="423"/>
      <c r="R1870" s="423"/>
      <c r="S1870" s="423"/>
      <c r="T1870" s="424"/>
      <c r="AT1870" s="419" t="s">
        <v>201</v>
      </c>
      <c r="AU1870" s="419" t="s">
        <v>115</v>
      </c>
      <c r="AV1870" s="418" t="s">
        <v>113</v>
      </c>
      <c r="AW1870" s="418" t="s">
        <v>93</v>
      </c>
      <c r="AX1870" s="418" t="s">
        <v>111</v>
      </c>
      <c r="AY1870" s="419" t="s">
        <v>188</v>
      </c>
    </row>
    <row r="1871" spans="2:65" s="418" customFormat="1">
      <c r="B1871" s="417"/>
      <c r="D1871" s="414" t="s">
        <v>201</v>
      </c>
      <c r="E1871" s="419" t="s">
        <v>69</v>
      </c>
      <c r="F1871" s="420" t="s">
        <v>7804</v>
      </c>
      <c r="H1871" s="419" t="s">
        <v>69</v>
      </c>
      <c r="I1871" s="421"/>
      <c r="L1871" s="417"/>
      <c r="M1871" s="422"/>
      <c r="N1871" s="423"/>
      <c r="O1871" s="423"/>
      <c r="P1871" s="423"/>
      <c r="Q1871" s="423"/>
      <c r="R1871" s="423"/>
      <c r="S1871" s="423"/>
      <c r="T1871" s="424"/>
      <c r="AT1871" s="419" t="s">
        <v>201</v>
      </c>
      <c r="AU1871" s="419" t="s">
        <v>115</v>
      </c>
      <c r="AV1871" s="418" t="s">
        <v>113</v>
      </c>
      <c r="AW1871" s="418" t="s">
        <v>93</v>
      </c>
      <c r="AX1871" s="418" t="s">
        <v>111</v>
      </c>
      <c r="AY1871" s="419" t="s">
        <v>188</v>
      </c>
    </row>
    <row r="1872" spans="2:65" s="418" customFormat="1">
      <c r="B1872" s="417"/>
      <c r="D1872" s="414" t="s">
        <v>201</v>
      </c>
      <c r="E1872" s="419" t="s">
        <v>69</v>
      </c>
      <c r="F1872" s="420" t="s">
        <v>8147</v>
      </c>
      <c r="H1872" s="419" t="s">
        <v>69</v>
      </c>
      <c r="I1872" s="421"/>
      <c r="L1872" s="417"/>
      <c r="M1872" s="422"/>
      <c r="N1872" s="423"/>
      <c r="O1872" s="423"/>
      <c r="P1872" s="423"/>
      <c r="Q1872" s="423"/>
      <c r="R1872" s="423"/>
      <c r="S1872" s="423"/>
      <c r="T1872" s="424"/>
      <c r="AT1872" s="419" t="s">
        <v>201</v>
      </c>
      <c r="AU1872" s="419" t="s">
        <v>115</v>
      </c>
      <c r="AV1872" s="418" t="s">
        <v>113</v>
      </c>
      <c r="AW1872" s="418" t="s">
        <v>93</v>
      </c>
      <c r="AX1872" s="418" t="s">
        <v>111</v>
      </c>
      <c r="AY1872" s="419" t="s">
        <v>188</v>
      </c>
    </row>
    <row r="1873" spans="2:65" s="426" customFormat="1">
      <c r="B1873" s="425"/>
      <c r="D1873" s="414" t="s">
        <v>201</v>
      </c>
      <c r="E1873" s="427" t="s">
        <v>69</v>
      </c>
      <c r="F1873" s="428" t="s">
        <v>254</v>
      </c>
      <c r="H1873" s="429">
        <v>6</v>
      </c>
      <c r="I1873" s="430"/>
      <c r="L1873" s="425"/>
      <c r="M1873" s="431"/>
      <c r="N1873" s="432"/>
      <c r="O1873" s="432"/>
      <c r="P1873" s="432"/>
      <c r="Q1873" s="432"/>
      <c r="R1873" s="432"/>
      <c r="S1873" s="432"/>
      <c r="T1873" s="433"/>
      <c r="AT1873" s="427" t="s">
        <v>201</v>
      </c>
      <c r="AU1873" s="427" t="s">
        <v>115</v>
      </c>
      <c r="AV1873" s="426" t="s">
        <v>115</v>
      </c>
      <c r="AW1873" s="426" t="s">
        <v>93</v>
      </c>
      <c r="AX1873" s="426" t="s">
        <v>111</v>
      </c>
      <c r="AY1873" s="427" t="s">
        <v>188</v>
      </c>
    </row>
    <row r="1874" spans="2:65" s="435" customFormat="1">
      <c r="B1874" s="434"/>
      <c r="D1874" s="414" t="s">
        <v>201</v>
      </c>
      <c r="E1874" s="436" t="s">
        <v>69</v>
      </c>
      <c r="F1874" s="437" t="s">
        <v>210</v>
      </c>
      <c r="H1874" s="438">
        <v>6</v>
      </c>
      <c r="I1874" s="439"/>
      <c r="L1874" s="434"/>
      <c r="M1874" s="440"/>
      <c r="N1874" s="441"/>
      <c r="O1874" s="441"/>
      <c r="P1874" s="441"/>
      <c r="Q1874" s="441"/>
      <c r="R1874" s="441"/>
      <c r="S1874" s="441"/>
      <c r="T1874" s="442"/>
      <c r="AT1874" s="436" t="s">
        <v>201</v>
      </c>
      <c r="AU1874" s="436" t="s">
        <v>115</v>
      </c>
      <c r="AV1874" s="435" t="s">
        <v>195</v>
      </c>
      <c r="AW1874" s="435" t="s">
        <v>93</v>
      </c>
      <c r="AX1874" s="435" t="s">
        <v>113</v>
      </c>
      <c r="AY1874" s="436" t="s">
        <v>188</v>
      </c>
    </row>
    <row r="1875" spans="2:65" s="334" customFormat="1" ht="16.5" customHeight="1">
      <c r="B1875" s="86"/>
      <c r="C1875" s="455" t="s">
        <v>4940</v>
      </c>
      <c r="D1875" s="455" t="s">
        <v>521</v>
      </c>
      <c r="E1875" s="456" t="s">
        <v>8148</v>
      </c>
      <c r="F1875" s="457" t="s">
        <v>8149</v>
      </c>
      <c r="G1875" s="458" t="s">
        <v>578</v>
      </c>
      <c r="H1875" s="459">
        <v>6</v>
      </c>
      <c r="I1875" s="460"/>
      <c r="J1875" s="461">
        <f>ROUND(I1875*H1875,2)</f>
        <v>0</v>
      </c>
      <c r="K1875" s="457" t="s">
        <v>194</v>
      </c>
      <c r="L1875" s="462"/>
      <c r="M1875" s="463" t="s">
        <v>69</v>
      </c>
      <c r="N1875" s="464" t="s">
        <v>100</v>
      </c>
      <c r="O1875" s="333"/>
      <c r="P1875" s="412">
        <f>O1875*H1875</f>
        <v>0</v>
      </c>
      <c r="Q1875" s="412">
        <v>0</v>
      </c>
      <c r="R1875" s="412">
        <f>Q1875*H1875</f>
        <v>0</v>
      </c>
      <c r="S1875" s="412">
        <v>0</v>
      </c>
      <c r="T1875" s="413">
        <f>S1875*H1875</f>
        <v>0</v>
      </c>
      <c r="AR1875" s="55" t="s">
        <v>2117</v>
      </c>
      <c r="AT1875" s="55" t="s">
        <v>521</v>
      </c>
      <c r="AU1875" s="55" t="s">
        <v>115</v>
      </c>
      <c r="AY1875" s="55" t="s">
        <v>188</v>
      </c>
      <c r="BE1875" s="93">
        <f>IF(N1875="základní",J1875,0)</f>
        <v>0</v>
      </c>
      <c r="BF1875" s="93">
        <f>IF(N1875="snížená",J1875,0)</f>
        <v>0</v>
      </c>
      <c r="BG1875" s="93">
        <f>IF(N1875="zákl. přenesená",J1875,0)</f>
        <v>0</v>
      </c>
      <c r="BH1875" s="93">
        <f>IF(N1875="sníž. přenesená",J1875,0)</f>
        <v>0</v>
      </c>
      <c r="BI1875" s="93">
        <f>IF(N1875="nulová",J1875,0)</f>
        <v>0</v>
      </c>
      <c r="BJ1875" s="55" t="s">
        <v>113</v>
      </c>
      <c r="BK1875" s="93">
        <f>ROUND(I1875*H1875,2)</f>
        <v>0</v>
      </c>
      <c r="BL1875" s="55" t="s">
        <v>2117</v>
      </c>
      <c r="BM1875" s="55" t="s">
        <v>8150</v>
      </c>
    </row>
    <row r="1876" spans="2:65" s="334" customFormat="1">
      <c r="B1876" s="61"/>
      <c r="D1876" s="414" t="s">
        <v>197</v>
      </c>
      <c r="F1876" s="415" t="s">
        <v>8149</v>
      </c>
      <c r="I1876" s="240"/>
      <c r="L1876" s="61"/>
      <c r="M1876" s="94"/>
      <c r="N1876" s="333"/>
      <c r="O1876" s="333"/>
      <c r="P1876" s="333"/>
      <c r="Q1876" s="333"/>
      <c r="R1876" s="333"/>
      <c r="S1876" s="333"/>
      <c r="T1876" s="69"/>
      <c r="AT1876" s="55" t="s">
        <v>197</v>
      </c>
      <c r="AU1876" s="55" t="s">
        <v>115</v>
      </c>
    </row>
    <row r="1877" spans="2:65" s="334" customFormat="1" ht="16.5" customHeight="1">
      <c r="B1877" s="86"/>
      <c r="C1877" s="87" t="s">
        <v>4942</v>
      </c>
      <c r="D1877" s="87" t="s">
        <v>190</v>
      </c>
      <c r="E1877" s="88" t="s">
        <v>8151</v>
      </c>
      <c r="F1877" s="89" t="s">
        <v>8152</v>
      </c>
      <c r="G1877" s="90" t="s">
        <v>578</v>
      </c>
      <c r="H1877" s="91">
        <v>5</v>
      </c>
      <c r="I1877" s="238"/>
      <c r="J1877" s="92">
        <f>ROUND(I1877*H1877,2)</f>
        <v>0</v>
      </c>
      <c r="K1877" s="89" t="s">
        <v>449</v>
      </c>
      <c r="L1877" s="61"/>
      <c r="M1877" s="410" t="s">
        <v>69</v>
      </c>
      <c r="N1877" s="411" t="s">
        <v>100</v>
      </c>
      <c r="O1877" s="333"/>
      <c r="P1877" s="412">
        <f>O1877*H1877</f>
        <v>0</v>
      </c>
      <c r="Q1877" s="412">
        <v>0</v>
      </c>
      <c r="R1877" s="412">
        <f>Q1877*H1877</f>
        <v>0</v>
      </c>
      <c r="S1877" s="412">
        <v>0</v>
      </c>
      <c r="T1877" s="413">
        <f>S1877*H1877</f>
        <v>0</v>
      </c>
      <c r="AR1877" s="55" t="s">
        <v>741</v>
      </c>
      <c r="AT1877" s="55" t="s">
        <v>190</v>
      </c>
      <c r="AU1877" s="55" t="s">
        <v>115</v>
      </c>
      <c r="AY1877" s="55" t="s">
        <v>188</v>
      </c>
      <c r="BE1877" s="93">
        <f>IF(N1877="základní",J1877,0)</f>
        <v>0</v>
      </c>
      <c r="BF1877" s="93">
        <f>IF(N1877="snížená",J1877,0)</f>
        <v>0</v>
      </c>
      <c r="BG1877" s="93">
        <f>IF(N1877="zákl. přenesená",J1877,0)</f>
        <v>0</v>
      </c>
      <c r="BH1877" s="93">
        <f>IF(N1877="sníž. přenesená",J1877,0)</f>
        <v>0</v>
      </c>
      <c r="BI1877" s="93">
        <f>IF(N1877="nulová",J1877,0)</f>
        <v>0</v>
      </c>
      <c r="BJ1877" s="55" t="s">
        <v>113</v>
      </c>
      <c r="BK1877" s="93">
        <f>ROUND(I1877*H1877,2)</f>
        <v>0</v>
      </c>
      <c r="BL1877" s="55" t="s">
        <v>741</v>
      </c>
      <c r="BM1877" s="55" t="s">
        <v>8153</v>
      </c>
    </row>
    <row r="1878" spans="2:65" s="334" customFormat="1">
      <c r="B1878" s="61"/>
      <c r="D1878" s="414" t="s">
        <v>197</v>
      </c>
      <c r="F1878" s="415" t="s">
        <v>8152</v>
      </c>
      <c r="I1878" s="240"/>
      <c r="L1878" s="61"/>
      <c r="M1878" s="94"/>
      <c r="N1878" s="333"/>
      <c r="O1878" s="333"/>
      <c r="P1878" s="333"/>
      <c r="Q1878" s="333"/>
      <c r="R1878" s="333"/>
      <c r="S1878" s="333"/>
      <c r="T1878" s="69"/>
      <c r="AT1878" s="55" t="s">
        <v>197</v>
      </c>
      <c r="AU1878" s="55" t="s">
        <v>115</v>
      </c>
    </row>
    <row r="1879" spans="2:65" s="418" customFormat="1">
      <c r="B1879" s="417"/>
      <c r="D1879" s="414" t="s">
        <v>201</v>
      </c>
      <c r="E1879" s="419" t="s">
        <v>69</v>
      </c>
      <c r="F1879" s="420" t="s">
        <v>7412</v>
      </c>
      <c r="H1879" s="419" t="s">
        <v>69</v>
      </c>
      <c r="I1879" s="421"/>
      <c r="L1879" s="417"/>
      <c r="M1879" s="422"/>
      <c r="N1879" s="423"/>
      <c r="O1879" s="423"/>
      <c r="P1879" s="423"/>
      <c r="Q1879" s="423"/>
      <c r="R1879" s="423"/>
      <c r="S1879" s="423"/>
      <c r="T1879" s="424"/>
      <c r="AT1879" s="419" t="s">
        <v>201</v>
      </c>
      <c r="AU1879" s="419" t="s">
        <v>115</v>
      </c>
      <c r="AV1879" s="418" t="s">
        <v>113</v>
      </c>
      <c r="AW1879" s="418" t="s">
        <v>93</v>
      </c>
      <c r="AX1879" s="418" t="s">
        <v>111</v>
      </c>
      <c r="AY1879" s="419" t="s">
        <v>188</v>
      </c>
    </row>
    <row r="1880" spans="2:65" s="418" customFormat="1">
      <c r="B1880" s="417"/>
      <c r="D1880" s="414" t="s">
        <v>201</v>
      </c>
      <c r="E1880" s="419" t="s">
        <v>69</v>
      </c>
      <c r="F1880" s="420" t="s">
        <v>7413</v>
      </c>
      <c r="H1880" s="419" t="s">
        <v>69</v>
      </c>
      <c r="I1880" s="421"/>
      <c r="L1880" s="417"/>
      <c r="M1880" s="422"/>
      <c r="N1880" s="423"/>
      <c r="O1880" s="423"/>
      <c r="P1880" s="423"/>
      <c r="Q1880" s="423"/>
      <c r="R1880" s="423"/>
      <c r="S1880" s="423"/>
      <c r="T1880" s="424"/>
      <c r="AT1880" s="419" t="s">
        <v>201</v>
      </c>
      <c r="AU1880" s="419" t="s">
        <v>115</v>
      </c>
      <c r="AV1880" s="418" t="s">
        <v>113</v>
      </c>
      <c r="AW1880" s="418" t="s">
        <v>93</v>
      </c>
      <c r="AX1880" s="418" t="s">
        <v>111</v>
      </c>
      <c r="AY1880" s="419" t="s">
        <v>188</v>
      </c>
    </row>
    <row r="1881" spans="2:65" s="418" customFormat="1">
      <c r="B1881" s="417"/>
      <c r="D1881" s="414" t="s">
        <v>201</v>
      </c>
      <c r="E1881" s="419" t="s">
        <v>69</v>
      </c>
      <c r="F1881" s="420" t="s">
        <v>7414</v>
      </c>
      <c r="H1881" s="419" t="s">
        <v>69</v>
      </c>
      <c r="I1881" s="421"/>
      <c r="L1881" s="417"/>
      <c r="M1881" s="422"/>
      <c r="N1881" s="423"/>
      <c r="O1881" s="423"/>
      <c r="P1881" s="423"/>
      <c r="Q1881" s="423"/>
      <c r="R1881" s="423"/>
      <c r="S1881" s="423"/>
      <c r="T1881" s="424"/>
      <c r="AT1881" s="419" t="s">
        <v>201</v>
      </c>
      <c r="AU1881" s="419" t="s">
        <v>115</v>
      </c>
      <c r="AV1881" s="418" t="s">
        <v>113</v>
      </c>
      <c r="AW1881" s="418" t="s">
        <v>93</v>
      </c>
      <c r="AX1881" s="418" t="s">
        <v>111</v>
      </c>
      <c r="AY1881" s="419" t="s">
        <v>188</v>
      </c>
    </row>
    <row r="1882" spans="2:65" s="418" customFormat="1">
      <c r="B1882" s="417"/>
      <c r="D1882" s="414" t="s">
        <v>201</v>
      </c>
      <c r="E1882" s="419" t="s">
        <v>69</v>
      </c>
      <c r="F1882" s="420" t="s">
        <v>7415</v>
      </c>
      <c r="H1882" s="419" t="s">
        <v>69</v>
      </c>
      <c r="I1882" s="421"/>
      <c r="L1882" s="417"/>
      <c r="M1882" s="422"/>
      <c r="N1882" s="423"/>
      <c r="O1882" s="423"/>
      <c r="P1882" s="423"/>
      <c r="Q1882" s="423"/>
      <c r="R1882" s="423"/>
      <c r="S1882" s="423"/>
      <c r="T1882" s="424"/>
      <c r="AT1882" s="419" t="s">
        <v>201</v>
      </c>
      <c r="AU1882" s="419" t="s">
        <v>115</v>
      </c>
      <c r="AV1882" s="418" t="s">
        <v>113</v>
      </c>
      <c r="AW1882" s="418" t="s">
        <v>93</v>
      </c>
      <c r="AX1882" s="418" t="s">
        <v>111</v>
      </c>
      <c r="AY1882" s="419" t="s">
        <v>188</v>
      </c>
    </row>
    <row r="1883" spans="2:65" s="418" customFormat="1">
      <c r="B1883" s="417"/>
      <c r="D1883" s="414" t="s">
        <v>201</v>
      </c>
      <c r="E1883" s="419" t="s">
        <v>69</v>
      </c>
      <c r="F1883" s="420" t="s">
        <v>7804</v>
      </c>
      <c r="H1883" s="419" t="s">
        <v>69</v>
      </c>
      <c r="I1883" s="421"/>
      <c r="L1883" s="417"/>
      <c r="M1883" s="422"/>
      <c r="N1883" s="423"/>
      <c r="O1883" s="423"/>
      <c r="P1883" s="423"/>
      <c r="Q1883" s="423"/>
      <c r="R1883" s="423"/>
      <c r="S1883" s="423"/>
      <c r="T1883" s="424"/>
      <c r="AT1883" s="419" t="s">
        <v>201</v>
      </c>
      <c r="AU1883" s="419" t="s">
        <v>115</v>
      </c>
      <c r="AV1883" s="418" t="s">
        <v>113</v>
      </c>
      <c r="AW1883" s="418" t="s">
        <v>93</v>
      </c>
      <c r="AX1883" s="418" t="s">
        <v>111</v>
      </c>
      <c r="AY1883" s="419" t="s">
        <v>188</v>
      </c>
    </row>
    <row r="1884" spans="2:65" s="418" customFormat="1">
      <c r="B1884" s="417"/>
      <c r="D1884" s="414" t="s">
        <v>201</v>
      </c>
      <c r="E1884" s="419" t="s">
        <v>69</v>
      </c>
      <c r="F1884" s="420" t="s">
        <v>8154</v>
      </c>
      <c r="H1884" s="419" t="s">
        <v>69</v>
      </c>
      <c r="I1884" s="421"/>
      <c r="L1884" s="417"/>
      <c r="M1884" s="422"/>
      <c r="N1884" s="423"/>
      <c r="O1884" s="423"/>
      <c r="P1884" s="423"/>
      <c r="Q1884" s="423"/>
      <c r="R1884" s="423"/>
      <c r="S1884" s="423"/>
      <c r="T1884" s="424"/>
      <c r="AT1884" s="419" t="s">
        <v>201</v>
      </c>
      <c r="AU1884" s="419" t="s">
        <v>115</v>
      </c>
      <c r="AV1884" s="418" t="s">
        <v>113</v>
      </c>
      <c r="AW1884" s="418" t="s">
        <v>93</v>
      </c>
      <c r="AX1884" s="418" t="s">
        <v>111</v>
      </c>
      <c r="AY1884" s="419" t="s">
        <v>188</v>
      </c>
    </row>
    <row r="1885" spans="2:65" s="426" customFormat="1">
      <c r="B1885" s="425"/>
      <c r="D1885" s="414" t="s">
        <v>201</v>
      </c>
      <c r="E1885" s="427" t="s">
        <v>69</v>
      </c>
      <c r="F1885" s="428" t="s">
        <v>246</v>
      </c>
      <c r="H1885" s="429">
        <v>5</v>
      </c>
      <c r="I1885" s="430"/>
      <c r="L1885" s="425"/>
      <c r="M1885" s="431"/>
      <c r="N1885" s="432"/>
      <c r="O1885" s="432"/>
      <c r="P1885" s="432"/>
      <c r="Q1885" s="432"/>
      <c r="R1885" s="432"/>
      <c r="S1885" s="432"/>
      <c r="T1885" s="433"/>
      <c r="AT1885" s="427" t="s">
        <v>201</v>
      </c>
      <c r="AU1885" s="427" t="s">
        <v>115</v>
      </c>
      <c r="AV1885" s="426" t="s">
        <v>115</v>
      </c>
      <c r="AW1885" s="426" t="s">
        <v>93</v>
      </c>
      <c r="AX1885" s="426" t="s">
        <v>111</v>
      </c>
      <c r="AY1885" s="427" t="s">
        <v>188</v>
      </c>
    </row>
    <row r="1886" spans="2:65" s="435" customFormat="1">
      <c r="B1886" s="434"/>
      <c r="D1886" s="414" t="s">
        <v>201</v>
      </c>
      <c r="E1886" s="436" t="s">
        <v>69</v>
      </c>
      <c r="F1886" s="437" t="s">
        <v>210</v>
      </c>
      <c r="H1886" s="438">
        <v>5</v>
      </c>
      <c r="I1886" s="439"/>
      <c r="L1886" s="434"/>
      <c r="M1886" s="440"/>
      <c r="N1886" s="441"/>
      <c r="O1886" s="441"/>
      <c r="P1886" s="441"/>
      <c r="Q1886" s="441"/>
      <c r="R1886" s="441"/>
      <c r="S1886" s="441"/>
      <c r="T1886" s="442"/>
      <c r="AT1886" s="436" t="s">
        <v>201</v>
      </c>
      <c r="AU1886" s="436" t="s">
        <v>115</v>
      </c>
      <c r="AV1886" s="435" t="s">
        <v>195</v>
      </c>
      <c r="AW1886" s="435" t="s">
        <v>93</v>
      </c>
      <c r="AX1886" s="435" t="s">
        <v>113</v>
      </c>
      <c r="AY1886" s="436" t="s">
        <v>188</v>
      </c>
    </row>
    <row r="1887" spans="2:65" s="334" customFormat="1" ht="16.5" customHeight="1">
      <c r="B1887" s="86"/>
      <c r="C1887" s="455" t="s">
        <v>4944</v>
      </c>
      <c r="D1887" s="455" t="s">
        <v>521</v>
      </c>
      <c r="E1887" s="456" t="s">
        <v>8155</v>
      </c>
      <c r="F1887" s="457" t="s">
        <v>8156</v>
      </c>
      <c r="G1887" s="458" t="s">
        <v>578</v>
      </c>
      <c r="H1887" s="459">
        <v>5</v>
      </c>
      <c r="I1887" s="460"/>
      <c r="J1887" s="461">
        <f>ROUND(I1887*H1887,2)</f>
        <v>0</v>
      </c>
      <c r="K1887" s="457" t="s">
        <v>449</v>
      </c>
      <c r="L1887" s="462"/>
      <c r="M1887" s="463" t="s">
        <v>69</v>
      </c>
      <c r="N1887" s="464" t="s">
        <v>100</v>
      </c>
      <c r="O1887" s="333"/>
      <c r="P1887" s="412">
        <f>O1887*H1887</f>
        <v>0</v>
      </c>
      <c r="Q1887" s="412">
        <v>1E-4</v>
      </c>
      <c r="R1887" s="412">
        <f>Q1887*H1887</f>
        <v>5.0000000000000001E-4</v>
      </c>
      <c r="S1887" s="412">
        <v>0</v>
      </c>
      <c r="T1887" s="413">
        <f>S1887*H1887</f>
        <v>0</v>
      </c>
      <c r="AR1887" s="55" t="s">
        <v>2117</v>
      </c>
      <c r="AT1887" s="55" t="s">
        <v>521</v>
      </c>
      <c r="AU1887" s="55" t="s">
        <v>115</v>
      </c>
      <c r="AY1887" s="55" t="s">
        <v>188</v>
      </c>
      <c r="BE1887" s="93">
        <f>IF(N1887="základní",J1887,0)</f>
        <v>0</v>
      </c>
      <c r="BF1887" s="93">
        <f>IF(N1887="snížená",J1887,0)</f>
        <v>0</v>
      </c>
      <c r="BG1887" s="93">
        <f>IF(N1887="zákl. přenesená",J1887,0)</f>
        <v>0</v>
      </c>
      <c r="BH1887" s="93">
        <f>IF(N1887="sníž. přenesená",J1887,0)</f>
        <v>0</v>
      </c>
      <c r="BI1887" s="93">
        <f>IF(N1887="nulová",J1887,0)</f>
        <v>0</v>
      </c>
      <c r="BJ1887" s="55" t="s">
        <v>113</v>
      </c>
      <c r="BK1887" s="93">
        <f>ROUND(I1887*H1887,2)</f>
        <v>0</v>
      </c>
      <c r="BL1887" s="55" t="s">
        <v>2117</v>
      </c>
      <c r="BM1887" s="55" t="s">
        <v>8157</v>
      </c>
    </row>
    <row r="1888" spans="2:65" s="334" customFormat="1">
      <c r="B1888" s="61"/>
      <c r="D1888" s="414" t="s">
        <v>197</v>
      </c>
      <c r="F1888" s="415" t="s">
        <v>8156</v>
      </c>
      <c r="I1888" s="240"/>
      <c r="L1888" s="61"/>
      <c r="M1888" s="94"/>
      <c r="N1888" s="333"/>
      <c r="O1888" s="333"/>
      <c r="P1888" s="333"/>
      <c r="Q1888" s="333"/>
      <c r="R1888" s="333"/>
      <c r="S1888" s="333"/>
      <c r="T1888" s="69"/>
      <c r="AT1888" s="55" t="s">
        <v>197</v>
      </c>
      <c r="AU1888" s="55" t="s">
        <v>115</v>
      </c>
    </row>
    <row r="1889" spans="2:65" s="418" customFormat="1">
      <c r="B1889" s="417"/>
      <c r="D1889" s="414" t="s">
        <v>201</v>
      </c>
      <c r="E1889" s="419" t="s">
        <v>69</v>
      </c>
      <c r="F1889" s="420" t="s">
        <v>7412</v>
      </c>
      <c r="H1889" s="419" t="s">
        <v>69</v>
      </c>
      <c r="I1889" s="421"/>
      <c r="L1889" s="417"/>
      <c r="M1889" s="422"/>
      <c r="N1889" s="423"/>
      <c r="O1889" s="423"/>
      <c r="P1889" s="423"/>
      <c r="Q1889" s="423"/>
      <c r="R1889" s="423"/>
      <c r="S1889" s="423"/>
      <c r="T1889" s="424"/>
      <c r="AT1889" s="419" t="s">
        <v>201</v>
      </c>
      <c r="AU1889" s="419" t="s">
        <v>115</v>
      </c>
      <c r="AV1889" s="418" t="s">
        <v>113</v>
      </c>
      <c r="AW1889" s="418" t="s">
        <v>93</v>
      </c>
      <c r="AX1889" s="418" t="s">
        <v>111</v>
      </c>
      <c r="AY1889" s="419" t="s">
        <v>188</v>
      </c>
    </row>
    <row r="1890" spans="2:65" s="418" customFormat="1">
      <c r="B1890" s="417"/>
      <c r="D1890" s="414" t="s">
        <v>201</v>
      </c>
      <c r="E1890" s="419" t="s">
        <v>69</v>
      </c>
      <c r="F1890" s="420" t="s">
        <v>7413</v>
      </c>
      <c r="H1890" s="419" t="s">
        <v>69</v>
      </c>
      <c r="I1890" s="421"/>
      <c r="L1890" s="417"/>
      <c r="M1890" s="422"/>
      <c r="N1890" s="423"/>
      <c r="O1890" s="423"/>
      <c r="P1890" s="423"/>
      <c r="Q1890" s="423"/>
      <c r="R1890" s="423"/>
      <c r="S1890" s="423"/>
      <c r="T1890" s="424"/>
      <c r="AT1890" s="419" t="s">
        <v>201</v>
      </c>
      <c r="AU1890" s="419" t="s">
        <v>115</v>
      </c>
      <c r="AV1890" s="418" t="s">
        <v>113</v>
      </c>
      <c r="AW1890" s="418" t="s">
        <v>93</v>
      </c>
      <c r="AX1890" s="418" t="s">
        <v>111</v>
      </c>
      <c r="AY1890" s="419" t="s">
        <v>188</v>
      </c>
    </row>
    <row r="1891" spans="2:65" s="418" customFormat="1">
      <c r="B1891" s="417"/>
      <c r="D1891" s="414" t="s">
        <v>201</v>
      </c>
      <c r="E1891" s="419" t="s">
        <v>69</v>
      </c>
      <c r="F1891" s="420" t="s">
        <v>7414</v>
      </c>
      <c r="H1891" s="419" t="s">
        <v>69</v>
      </c>
      <c r="I1891" s="421"/>
      <c r="L1891" s="417"/>
      <c r="M1891" s="422"/>
      <c r="N1891" s="423"/>
      <c r="O1891" s="423"/>
      <c r="P1891" s="423"/>
      <c r="Q1891" s="423"/>
      <c r="R1891" s="423"/>
      <c r="S1891" s="423"/>
      <c r="T1891" s="424"/>
      <c r="AT1891" s="419" t="s">
        <v>201</v>
      </c>
      <c r="AU1891" s="419" t="s">
        <v>115</v>
      </c>
      <c r="AV1891" s="418" t="s">
        <v>113</v>
      </c>
      <c r="AW1891" s="418" t="s">
        <v>93</v>
      </c>
      <c r="AX1891" s="418" t="s">
        <v>111</v>
      </c>
      <c r="AY1891" s="419" t="s">
        <v>188</v>
      </c>
    </row>
    <row r="1892" spans="2:65" s="418" customFormat="1">
      <c r="B1892" s="417"/>
      <c r="D1892" s="414" t="s">
        <v>201</v>
      </c>
      <c r="E1892" s="419" t="s">
        <v>69</v>
      </c>
      <c r="F1892" s="420" t="s">
        <v>7415</v>
      </c>
      <c r="H1892" s="419" t="s">
        <v>69</v>
      </c>
      <c r="I1892" s="421"/>
      <c r="L1892" s="417"/>
      <c r="M1892" s="422"/>
      <c r="N1892" s="423"/>
      <c r="O1892" s="423"/>
      <c r="P1892" s="423"/>
      <c r="Q1892" s="423"/>
      <c r="R1892" s="423"/>
      <c r="S1892" s="423"/>
      <c r="T1892" s="424"/>
      <c r="AT1892" s="419" t="s">
        <v>201</v>
      </c>
      <c r="AU1892" s="419" t="s">
        <v>115</v>
      </c>
      <c r="AV1892" s="418" t="s">
        <v>113</v>
      </c>
      <c r="AW1892" s="418" t="s">
        <v>93</v>
      </c>
      <c r="AX1892" s="418" t="s">
        <v>111</v>
      </c>
      <c r="AY1892" s="419" t="s">
        <v>188</v>
      </c>
    </row>
    <row r="1893" spans="2:65" s="418" customFormat="1">
      <c r="B1893" s="417"/>
      <c r="D1893" s="414" t="s">
        <v>201</v>
      </c>
      <c r="E1893" s="419" t="s">
        <v>69</v>
      </c>
      <c r="F1893" s="420" t="s">
        <v>7813</v>
      </c>
      <c r="H1893" s="419" t="s">
        <v>69</v>
      </c>
      <c r="I1893" s="421"/>
      <c r="L1893" s="417"/>
      <c r="M1893" s="422"/>
      <c r="N1893" s="423"/>
      <c r="O1893" s="423"/>
      <c r="P1893" s="423"/>
      <c r="Q1893" s="423"/>
      <c r="R1893" s="423"/>
      <c r="S1893" s="423"/>
      <c r="T1893" s="424"/>
      <c r="AT1893" s="419" t="s">
        <v>201</v>
      </c>
      <c r="AU1893" s="419" t="s">
        <v>115</v>
      </c>
      <c r="AV1893" s="418" t="s">
        <v>113</v>
      </c>
      <c r="AW1893" s="418" t="s">
        <v>93</v>
      </c>
      <c r="AX1893" s="418" t="s">
        <v>111</v>
      </c>
      <c r="AY1893" s="419" t="s">
        <v>188</v>
      </c>
    </row>
    <row r="1894" spans="2:65" s="418" customFormat="1">
      <c r="B1894" s="417"/>
      <c r="D1894" s="414" t="s">
        <v>201</v>
      </c>
      <c r="E1894" s="419" t="s">
        <v>69</v>
      </c>
      <c r="F1894" s="420" t="s">
        <v>8154</v>
      </c>
      <c r="H1894" s="419" t="s">
        <v>69</v>
      </c>
      <c r="I1894" s="421"/>
      <c r="L1894" s="417"/>
      <c r="M1894" s="422"/>
      <c r="N1894" s="423"/>
      <c r="O1894" s="423"/>
      <c r="P1894" s="423"/>
      <c r="Q1894" s="423"/>
      <c r="R1894" s="423"/>
      <c r="S1894" s="423"/>
      <c r="T1894" s="424"/>
      <c r="AT1894" s="419" t="s">
        <v>201</v>
      </c>
      <c r="AU1894" s="419" t="s">
        <v>115</v>
      </c>
      <c r="AV1894" s="418" t="s">
        <v>113</v>
      </c>
      <c r="AW1894" s="418" t="s">
        <v>93</v>
      </c>
      <c r="AX1894" s="418" t="s">
        <v>111</v>
      </c>
      <c r="AY1894" s="419" t="s">
        <v>188</v>
      </c>
    </row>
    <row r="1895" spans="2:65" s="426" customFormat="1">
      <c r="B1895" s="425"/>
      <c r="D1895" s="414" t="s">
        <v>201</v>
      </c>
      <c r="E1895" s="427" t="s">
        <v>69</v>
      </c>
      <c r="F1895" s="428" t="s">
        <v>246</v>
      </c>
      <c r="H1895" s="429">
        <v>5</v>
      </c>
      <c r="I1895" s="430"/>
      <c r="L1895" s="425"/>
      <c r="M1895" s="431"/>
      <c r="N1895" s="432"/>
      <c r="O1895" s="432"/>
      <c r="P1895" s="432"/>
      <c r="Q1895" s="432"/>
      <c r="R1895" s="432"/>
      <c r="S1895" s="432"/>
      <c r="T1895" s="433"/>
      <c r="AT1895" s="427" t="s">
        <v>201</v>
      </c>
      <c r="AU1895" s="427" t="s">
        <v>115</v>
      </c>
      <c r="AV1895" s="426" t="s">
        <v>115</v>
      </c>
      <c r="AW1895" s="426" t="s">
        <v>93</v>
      </c>
      <c r="AX1895" s="426" t="s">
        <v>111</v>
      </c>
      <c r="AY1895" s="427" t="s">
        <v>188</v>
      </c>
    </row>
    <row r="1896" spans="2:65" s="435" customFormat="1">
      <c r="B1896" s="434"/>
      <c r="D1896" s="414" t="s">
        <v>201</v>
      </c>
      <c r="E1896" s="436" t="s">
        <v>69</v>
      </c>
      <c r="F1896" s="437" t="s">
        <v>210</v>
      </c>
      <c r="H1896" s="438">
        <v>5</v>
      </c>
      <c r="I1896" s="439"/>
      <c r="L1896" s="434"/>
      <c r="M1896" s="440"/>
      <c r="N1896" s="441"/>
      <c r="O1896" s="441"/>
      <c r="P1896" s="441"/>
      <c r="Q1896" s="441"/>
      <c r="R1896" s="441"/>
      <c r="S1896" s="441"/>
      <c r="T1896" s="442"/>
      <c r="AT1896" s="436" t="s">
        <v>201</v>
      </c>
      <c r="AU1896" s="436" t="s">
        <v>115</v>
      </c>
      <c r="AV1896" s="435" t="s">
        <v>195</v>
      </c>
      <c r="AW1896" s="435" t="s">
        <v>93</v>
      </c>
      <c r="AX1896" s="435" t="s">
        <v>113</v>
      </c>
      <c r="AY1896" s="436" t="s">
        <v>188</v>
      </c>
    </row>
    <row r="1897" spans="2:65" s="397" customFormat="1" ht="29.85" customHeight="1">
      <c r="B1897" s="396"/>
      <c r="D1897" s="398" t="s">
        <v>110</v>
      </c>
      <c r="E1897" s="408" t="s">
        <v>8158</v>
      </c>
      <c r="F1897" s="408" t="s">
        <v>8159</v>
      </c>
      <c r="I1897" s="400"/>
      <c r="J1897" s="409">
        <f>BK1897</f>
        <v>0</v>
      </c>
      <c r="L1897" s="396"/>
      <c r="M1897" s="402"/>
      <c r="N1897" s="403"/>
      <c r="O1897" s="403"/>
      <c r="P1897" s="404">
        <f>SUM(P1898:P1941)</f>
        <v>0</v>
      </c>
      <c r="Q1897" s="403"/>
      <c r="R1897" s="404">
        <f>SUM(R1898:R1941)</f>
        <v>3.6000000000000002E-4</v>
      </c>
      <c r="S1897" s="403"/>
      <c r="T1897" s="405">
        <f>SUM(T1898:T1941)</f>
        <v>0</v>
      </c>
      <c r="AR1897" s="398" t="s">
        <v>228</v>
      </c>
      <c r="AT1897" s="406" t="s">
        <v>110</v>
      </c>
      <c r="AU1897" s="406" t="s">
        <v>113</v>
      </c>
      <c r="AY1897" s="398" t="s">
        <v>188</v>
      </c>
      <c r="BK1897" s="407">
        <f>SUM(BK1898:BK1941)</f>
        <v>0</v>
      </c>
    </row>
    <row r="1898" spans="2:65" s="334" customFormat="1" ht="25.5" customHeight="1">
      <c r="B1898" s="86"/>
      <c r="C1898" s="87" t="s">
        <v>6403</v>
      </c>
      <c r="D1898" s="87" t="s">
        <v>190</v>
      </c>
      <c r="E1898" s="88" t="s">
        <v>8160</v>
      </c>
      <c r="F1898" s="89" t="s">
        <v>8161</v>
      </c>
      <c r="G1898" s="90" t="s">
        <v>1023</v>
      </c>
      <c r="H1898" s="91">
        <v>15</v>
      </c>
      <c r="I1898" s="238"/>
      <c r="J1898" s="92">
        <f>ROUND(I1898*H1898,2)</f>
        <v>0</v>
      </c>
      <c r="K1898" s="89" t="s">
        <v>194</v>
      </c>
      <c r="L1898" s="61"/>
      <c r="M1898" s="410" t="s">
        <v>69</v>
      </c>
      <c r="N1898" s="411" t="s">
        <v>100</v>
      </c>
      <c r="O1898" s="333"/>
      <c r="P1898" s="412">
        <f>O1898*H1898</f>
        <v>0</v>
      </c>
      <c r="Q1898" s="412">
        <v>0</v>
      </c>
      <c r="R1898" s="412">
        <f>Q1898*H1898</f>
        <v>0</v>
      </c>
      <c r="S1898" s="412">
        <v>0</v>
      </c>
      <c r="T1898" s="413">
        <f>S1898*H1898</f>
        <v>0</v>
      </c>
      <c r="AR1898" s="55" t="s">
        <v>741</v>
      </c>
      <c r="AT1898" s="55" t="s">
        <v>190</v>
      </c>
      <c r="AU1898" s="55" t="s">
        <v>115</v>
      </c>
      <c r="AY1898" s="55" t="s">
        <v>188</v>
      </c>
      <c r="BE1898" s="93">
        <f>IF(N1898="základní",J1898,0)</f>
        <v>0</v>
      </c>
      <c r="BF1898" s="93">
        <f>IF(N1898="snížená",J1898,0)</f>
        <v>0</v>
      </c>
      <c r="BG1898" s="93">
        <f>IF(N1898="zákl. přenesená",J1898,0)</f>
        <v>0</v>
      </c>
      <c r="BH1898" s="93">
        <f>IF(N1898="sníž. přenesená",J1898,0)</f>
        <v>0</v>
      </c>
      <c r="BI1898" s="93">
        <f>IF(N1898="nulová",J1898,0)</f>
        <v>0</v>
      </c>
      <c r="BJ1898" s="55" t="s">
        <v>113</v>
      </c>
      <c r="BK1898" s="93">
        <f>ROUND(I1898*H1898,2)</f>
        <v>0</v>
      </c>
      <c r="BL1898" s="55" t="s">
        <v>741</v>
      </c>
      <c r="BM1898" s="55" t="s">
        <v>8162</v>
      </c>
    </row>
    <row r="1899" spans="2:65" s="334" customFormat="1" ht="40.5">
      <c r="B1899" s="61"/>
      <c r="D1899" s="414" t="s">
        <v>197</v>
      </c>
      <c r="F1899" s="415" t="s">
        <v>8163</v>
      </c>
      <c r="I1899" s="240"/>
      <c r="L1899" s="61"/>
      <c r="M1899" s="94"/>
      <c r="N1899" s="333"/>
      <c r="O1899" s="333"/>
      <c r="P1899" s="333"/>
      <c r="Q1899" s="333"/>
      <c r="R1899" s="333"/>
      <c r="S1899" s="333"/>
      <c r="T1899" s="69"/>
      <c r="AT1899" s="55" t="s">
        <v>197</v>
      </c>
      <c r="AU1899" s="55" t="s">
        <v>115</v>
      </c>
    </row>
    <row r="1900" spans="2:65" s="334" customFormat="1" ht="40.5">
      <c r="B1900" s="61"/>
      <c r="D1900" s="414" t="s">
        <v>199</v>
      </c>
      <c r="F1900" s="416" t="s">
        <v>8164</v>
      </c>
      <c r="I1900" s="240"/>
      <c r="L1900" s="61"/>
      <c r="M1900" s="94"/>
      <c r="N1900" s="333"/>
      <c r="O1900" s="333"/>
      <c r="P1900" s="333"/>
      <c r="Q1900" s="333"/>
      <c r="R1900" s="333"/>
      <c r="S1900" s="333"/>
      <c r="T1900" s="69"/>
      <c r="AT1900" s="55" t="s">
        <v>199</v>
      </c>
      <c r="AU1900" s="55" t="s">
        <v>115</v>
      </c>
    </row>
    <row r="1901" spans="2:65" s="418" customFormat="1">
      <c r="B1901" s="417"/>
      <c r="D1901" s="414" t="s">
        <v>201</v>
      </c>
      <c r="E1901" s="419" t="s">
        <v>69</v>
      </c>
      <c r="F1901" s="420" t="s">
        <v>7412</v>
      </c>
      <c r="H1901" s="419" t="s">
        <v>69</v>
      </c>
      <c r="I1901" s="421"/>
      <c r="L1901" s="417"/>
      <c r="M1901" s="422"/>
      <c r="N1901" s="423"/>
      <c r="O1901" s="423"/>
      <c r="P1901" s="423"/>
      <c r="Q1901" s="423"/>
      <c r="R1901" s="423"/>
      <c r="S1901" s="423"/>
      <c r="T1901" s="424"/>
      <c r="AT1901" s="419" t="s">
        <v>201</v>
      </c>
      <c r="AU1901" s="419" t="s">
        <v>115</v>
      </c>
      <c r="AV1901" s="418" t="s">
        <v>113</v>
      </c>
      <c r="AW1901" s="418" t="s">
        <v>93</v>
      </c>
      <c r="AX1901" s="418" t="s">
        <v>111</v>
      </c>
      <c r="AY1901" s="419" t="s">
        <v>188</v>
      </c>
    </row>
    <row r="1902" spans="2:65" s="418" customFormat="1">
      <c r="B1902" s="417"/>
      <c r="D1902" s="414" t="s">
        <v>201</v>
      </c>
      <c r="E1902" s="419" t="s">
        <v>69</v>
      </c>
      <c r="F1902" s="420" t="s">
        <v>7413</v>
      </c>
      <c r="H1902" s="419" t="s">
        <v>69</v>
      </c>
      <c r="I1902" s="421"/>
      <c r="L1902" s="417"/>
      <c r="M1902" s="422"/>
      <c r="N1902" s="423"/>
      <c r="O1902" s="423"/>
      <c r="P1902" s="423"/>
      <c r="Q1902" s="423"/>
      <c r="R1902" s="423"/>
      <c r="S1902" s="423"/>
      <c r="T1902" s="424"/>
      <c r="AT1902" s="419" t="s">
        <v>201</v>
      </c>
      <c r="AU1902" s="419" t="s">
        <v>115</v>
      </c>
      <c r="AV1902" s="418" t="s">
        <v>113</v>
      </c>
      <c r="AW1902" s="418" t="s">
        <v>93</v>
      </c>
      <c r="AX1902" s="418" t="s">
        <v>111</v>
      </c>
      <c r="AY1902" s="419" t="s">
        <v>188</v>
      </c>
    </row>
    <row r="1903" spans="2:65" s="418" customFormat="1">
      <c r="B1903" s="417"/>
      <c r="D1903" s="414" t="s">
        <v>201</v>
      </c>
      <c r="E1903" s="419" t="s">
        <v>69</v>
      </c>
      <c r="F1903" s="420" t="s">
        <v>7414</v>
      </c>
      <c r="H1903" s="419" t="s">
        <v>69</v>
      </c>
      <c r="I1903" s="421"/>
      <c r="L1903" s="417"/>
      <c r="M1903" s="422"/>
      <c r="N1903" s="423"/>
      <c r="O1903" s="423"/>
      <c r="P1903" s="423"/>
      <c r="Q1903" s="423"/>
      <c r="R1903" s="423"/>
      <c r="S1903" s="423"/>
      <c r="T1903" s="424"/>
      <c r="AT1903" s="419" t="s">
        <v>201</v>
      </c>
      <c r="AU1903" s="419" t="s">
        <v>115</v>
      </c>
      <c r="AV1903" s="418" t="s">
        <v>113</v>
      </c>
      <c r="AW1903" s="418" t="s">
        <v>93</v>
      </c>
      <c r="AX1903" s="418" t="s">
        <v>111</v>
      </c>
      <c r="AY1903" s="419" t="s">
        <v>188</v>
      </c>
    </row>
    <row r="1904" spans="2:65" s="418" customFormat="1">
      <c r="B1904" s="417"/>
      <c r="D1904" s="414" t="s">
        <v>201</v>
      </c>
      <c r="E1904" s="419" t="s">
        <v>69</v>
      </c>
      <c r="F1904" s="420" t="s">
        <v>7415</v>
      </c>
      <c r="H1904" s="419" t="s">
        <v>69</v>
      </c>
      <c r="I1904" s="421"/>
      <c r="L1904" s="417"/>
      <c r="M1904" s="422"/>
      <c r="N1904" s="423"/>
      <c r="O1904" s="423"/>
      <c r="P1904" s="423"/>
      <c r="Q1904" s="423"/>
      <c r="R1904" s="423"/>
      <c r="S1904" s="423"/>
      <c r="T1904" s="424"/>
      <c r="AT1904" s="419" t="s">
        <v>201</v>
      </c>
      <c r="AU1904" s="419" t="s">
        <v>115</v>
      </c>
      <c r="AV1904" s="418" t="s">
        <v>113</v>
      </c>
      <c r="AW1904" s="418" t="s">
        <v>93</v>
      </c>
      <c r="AX1904" s="418" t="s">
        <v>111</v>
      </c>
      <c r="AY1904" s="419" t="s">
        <v>188</v>
      </c>
    </row>
    <row r="1905" spans="2:65" s="418" customFormat="1">
      <c r="B1905" s="417"/>
      <c r="D1905" s="414" t="s">
        <v>201</v>
      </c>
      <c r="E1905" s="419" t="s">
        <v>69</v>
      </c>
      <c r="F1905" s="420" t="s">
        <v>7654</v>
      </c>
      <c r="H1905" s="419" t="s">
        <v>69</v>
      </c>
      <c r="I1905" s="421"/>
      <c r="L1905" s="417"/>
      <c r="M1905" s="422"/>
      <c r="N1905" s="423"/>
      <c r="O1905" s="423"/>
      <c r="P1905" s="423"/>
      <c r="Q1905" s="423"/>
      <c r="R1905" s="423"/>
      <c r="S1905" s="423"/>
      <c r="T1905" s="424"/>
      <c r="AT1905" s="419" t="s">
        <v>201</v>
      </c>
      <c r="AU1905" s="419" t="s">
        <v>115</v>
      </c>
      <c r="AV1905" s="418" t="s">
        <v>113</v>
      </c>
      <c r="AW1905" s="418" t="s">
        <v>93</v>
      </c>
      <c r="AX1905" s="418" t="s">
        <v>111</v>
      </c>
      <c r="AY1905" s="419" t="s">
        <v>188</v>
      </c>
    </row>
    <row r="1906" spans="2:65" s="418" customFormat="1">
      <c r="B1906" s="417"/>
      <c r="D1906" s="414" t="s">
        <v>201</v>
      </c>
      <c r="E1906" s="419" t="s">
        <v>69</v>
      </c>
      <c r="F1906" s="420" t="s">
        <v>8165</v>
      </c>
      <c r="H1906" s="419" t="s">
        <v>69</v>
      </c>
      <c r="I1906" s="421"/>
      <c r="L1906" s="417"/>
      <c r="M1906" s="422"/>
      <c r="N1906" s="423"/>
      <c r="O1906" s="423"/>
      <c r="P1906" s="423"/>
      <c r="Q1906" s="423"/>
      <c r="R1906" s="423"/>
      <c r="S1906" s="423"/>
      <c r="T1906" s="424"/>
      <c r="AT1906" s="419" t="s">
        <v>201</v>
      </c>
      <c r="AU1906" s="419" t="s">
        <v>115</v>
      </c>
      <c r="AV1906" s="418" t="s">
        <v>113</v>
      </c>
      <c r="AW1906" s="418" t="s">
        <v>93</v>
      </c>
      <c r="AX1906" s="418" t="s">
        <v>111</v>
      </c>
      <c r="AY1906" s="419" t="s">
        <v>188</v>
      </c>
    </row>
    <row r="1907" spans="2:65" s="418" customFormat="1">
      <c r="B1907" s="417"/>
      <c r="D1907" s="414" t="s">
        <v>201</v>
      </c>
      <c r="E1907" s="419" t="s">
        <v>69</v>
      </c>
      <c r="F1907" s="420" t="s">
        <v>8166</v>
      </c>
      <c r="H1907" s="419" t="s">
        <v>69</v>
      </c>
      <c r="I1907" s="421"/>
      <c r="L1907" s="417"/>
      <c r="M1907" s="422"/>
      <c r="N1907" s="423"/>
      <c r="O1907" s="423"/>
      <c r="P1907" s="423"/>
      <c r="Q1907" s="423"/>
      <c r="R1907" s="423"/>
      <c r="S1907" s="423"/>
      <c r="T1907" s="424"/>
      <c r="AT1907" s="419" t="s">
        <v>201</v>
      </c>
      <c r="AU1907" s="419" t="s">
        <v>115</v>
      </c>
      <c r="AV1907" s="418" t="s">
        <v>113</v>
      </c>
      <c r="AW1907" s="418" t="s">
        <v>93</v>
      </c>
      <c r="AX1907" s="418" t="s">
        <v>111</v>
      </c>
      <c r="AY1907" s="419" t="s">
        <v>188</v>
      </c>
    </row>
    <row r="1908" spans="2:65" s="426" customFormat="1">
      <c r="B1908" s="425"/>
      <c r="D1908" s="414" t="s">
        <v>201</v>
      </c>
      <c r="E1908" s="427" t="s">
        <v>69</v>
      </c>
      <c r="F1908" s="428" t="s">
        <v>7807</v>
      </c>
      <c r="H1908" s="429">
        <v>15</v>
      </c>
      <c r="I1908" s="430"/>
      <c r="L1908" s="425"/>
      <c r="M1908" s="431"/>
      <c r="N1908" s="432"/>
      <c r="O1908" s="432"/>
      <c r="P1908" s="432"/>
      <c r="Q1908" s="432"/>
      <c r="R1908" s="432"/>
      <c r="S1908" s="432"/>
      <c r="T1908" s="433"/>
      <c r="AT1908" s="427" t="s">
        <v>201</v>
      </c>
      <c r="AU1908" s="427" t="s">
        <v>115</v>
      </c>
      <c r="AV1908" s="426" t="s">
        <v>115</v>
      </c>
      <c r="AW1908" s="426" t="s">
        <v>93</v>
      </c>
      <c r="AX1908" s="426" t="s">
        <v>111</v>
      </c>
      <c r="AY1908" s="427" t="s">
        <v>188</v>
      </c>
    </row>
    <row r="1909" spans="2:65" s="435" customFormat="1">
      <c r="B1909" s="434"/>
      <c r="D1909" s="414" t="s">
        <v>201</v>
      </c>
      <c r="E1909" s="436" t="s">
        <v>69</v>
      </c>
      <c r="F1909" s="437" t="s">
        <v>210</v>
      </c>
      <c r="H1909" s="438">
        <v>15</v>
      </c>
      <c r="I1909" s="439"/>
      <c r="L1909" s="434"/>
      <c r="M1909" s="440"/>
      <c r="N1909" s="441"/>
      <c r="O1909" s="441"/>
      <c r="P1909" s="441"/>
      <c r="Q1909" s="441"/>
      <c r="R1909" s="441"/>
      <c r="S1909" s="441"/>
      <c r="T1909" s="442"/>
      <c r="AT1909" s="436" t="s">
        <v>201</v>
      </c>
      <c r="AU1909" s="436" t="s">
        <v>115</v>
      </c>
      <c r="AV1909" s="435" t="s">
        <v>195</v>
      </c>
      <c r="AW1909" s="435" t="s">
        <v>93</v>
      </c>
      <c r="AX1909" s="435" t="s">
        <v>113</v>
      </c>
      <c r="AY1909" s="436" t="s">
        <v>188</v>
      </c>
    </row>
    <row r="1910" spans="2:65" s="334" customFormat="1" ht="16.5" customHeight="1">
      <c r="B1910" s="86"/>
      <c r="C1910" s="455" t="s">
        <v>6407</v>
      </c>
      <c r="D1910" s="455" t="s">
        <v>521</v>
      </c>
      <c r="E1910" s="456" t="s">
        <v>8167</v>
      </c>
      <c r="F1910" s="457" t="s">
        <v>8168</v>
      </c>
      <c r="G1910" s="458" t="s">
        <v>1023</v>
      </c>
      <c r="H1910" s="459">
        <v>15</v>
      </c>
      <c r="I1910" s="460"/>
      <c r="J1910" s="461">
        <f>ROUND(I1910*H1910,2)</f>
        <v>0</v>
      </c>
      <c r="K1910" s="457" t="s">
        <v>194</v>
      </c>
      <c r="L1910" s="462"/>
      <c r="M1910" s="463" t="s">
        <v>69</v>
      </c>
      <c r="N1910" s="464" t="s">
        <v>100</v>
      </c>
      <c r="O1910" s="333"/>
      <c r="P1910" s="412">
        <f>O1910*H1910</f>
        <v>0</v>
      </c>
      <c r="Q1910" s="412">
        <v>2.0000000000000002E-5</v>
      </c>
      <c r="R1910" s="412">
        <f>Q1910*H1910</f>
        <v>3.0000000000000003E-4</v>
      </c>
      <c r="S1910" s="412">
        <v>0</v>
      </c>
      <c r="T1910" s="413">
        <f>S1910*H1910</f>
        <v>0</v>
      </c>
      <c r="AR1910" s="55" t="s">
        <v>2117</v>
      </c>
      <c r="AT1910" s="55" t="s">
        <v>521</v>
      </c>
      <c r="AU1910" s="55" t="s">
        <v>115</v>
      </c>
      <c r="AY1910" s="55" t="s">
        <v>188</v>
      </c>
      <c r="BE1910" s="93">
        <f>IF(N1910="základní",J1910,0)</f>
        <v>0</v>
      </c>
      <c r="BF1910" s="93">
        <f>IF(N1910="snížená",J1910,0)</f>
        <v>0</v>
      </c>
      <c r="BG1910" s="93">
        <f>IF(N1910="zákl. přenesená",J1910,0)</f>
        <v>0</v>
      </c>
      <c r="BH1910" s="93">
        <f>IF(N1910="sníž. přenesená",J1910,0)</f>
        <v>0</v>
      </c>
      <c r="BI1910" s="93">
        <f>IF(N1910="nulová",J1910,0)</f>
        <v>0</v>
      </c>
      <c r="BJ1910" s="55" t="s">
        <v>113</v>
      </c>
      <c r="BK1910" s="93">
        <f>ROUND(I1910*H1910,2)</f>
        <v>0</v>
      </c>
      <c r="BL1910" s="55" t="s">
        <v>2117</v>
      </c>
      <c r="BM1910" s="55" t="s">
        <v>8169</v>
      </c>
    </row>
    <row r="1911" spans="2:65" s="334" customFormat="1">
      <c r="B1911" s="61"/>
      <c r="D1911" s="414" t="s">
        <v>197</v>
      </c>
      <c r="F1911" s="415" t="s">
        <v>8168</v>
      </c>
      <c r="I1911" s="240"/>
      <c r="L1911" s="61"/>
      <c r="M1911" s="94"/>
      <c r="N1911" s="333"/>
      <c r="O1911" s="333"/>
      <c r="P1911" s="333"/>
      <c r="Q1911" s="333"/>
      <c r="R1911" s="333"/>
      <c r="S1911" s="333"/>
      <c r="T1911" s="69"/>
      <c r="AT1911" s="55" t="s">
        <v>197</v>
      </c>
      <c r="AU1911" s="55" t="s">
        <v>115</v>
      </c>
    </row>
    <row r="1912" spans="2:65" s="418" customFormat="1">
      <c r="B1912" s="417"/>
      <c r="D1912" s="414" t="s">
        <v>201</v>
      </c>
      <c r="E1912" s="419" t="s">
        <v>69</v>
      </c>
      <c r="F1912" s="420" t="s">
        <v>7412</v>
      </c>
      <c r="H1912" s="419" t="s">
        <v>69</v>
      </c>
      <c r="I1912" s="421"/>
      <c r="L1912" s="417"/>
      <c r="M1912" s="422"/>
      <c r="N1912" s="423"/>
      <c r="O1912" s="423"/>
      <c r="P1912" s="423"/>
      <c r="Q1912" s="423"/>
      <c r="R1912" s="423"/>
      <c r="S1912" s="423"/>
      <c r="T1912" s="424"/>
      <c r="AT1912" s="419" t="s">
        <v>201</v>
      </c>
      <c r="AU1912" s="419" t="s">
        <v>115</v>
      </c>
      <c r="AV1912" s="418" t="s">
        <v>113</v>
      </c>
      <c r="AW1912" s="418" t="s">
        <v>93</v>
      </c>
      <c r="AX1912" s="418" t="s">
        <v>111</v>
      </c>
      <c r="AY1912" s="419" t="s">
        <v>188</v>
      </c>
    </row>
    <row r="1913" spans="2:65" s="418" customFormat="1">
      <c r="B1913" s="417"/>
      <c r="D1913" s="414" t="s">
        <v>201</v>
      </c>
      <c r="E1913" s="419" t="s">
        <v>69</v>
      </c>
      <c r="F1913" s="420" t="s">
        <v>7413</v>
      </c>
      <c r="H1913" s="419" t="s">
        <v>69</v>
      </c>
      <c r="I1913" s="421"/>
      <c r="L1913" s="417"/>
      <c r="M1913" s="422"/>
      <c r="N1913" s="423"/>
      <c r="O1913" s="423"/>
      <c r="P1913" s="423"/>
      <c r="Q1913" s="423"/>
      <c r="R1913" s="423"/>
      <c r="S1913" s="423"/>
      <c r="T1913" s="424"/>
      <c r="AT1913" s="419" t="s">
        <v>201</v>
      </c>
      <c r="AU1913" s="419" t="s">
        <v>115</v>
      </c>
      <c r="AV1913" s="418" t="s">
        <v>113</v>
      </c>
      <c r="AW1913" s="418" t="s">
        <v>93</v>
      </c>
      <c r="AX1913" s="418" t="s">
        <v>111</v>
      </c>
      <c r="AY1913" s="419" t="s">
        <v>188</v>
      </c>
    </row>
    <row r="1914" spans="2:65" s="418" customFormat="1">
      <c r="B1914" s="417"/>
      <c r="D1914" s="414" t="s">
        <v>201</v>
      </c>
      <c r="E1914" s="419" t="s">
        <v>69</v>
      </c>
      <c r="F1914" s="420" t="s">
        <v>7414</v>
      </c>
      <c r="H1914" s="419" t="s">
        <v>69</v>
      </c>
      <c r="I1914" s="421"/>
      <c r="L1914" s="417"/>
      <c r="M1914" s="422"/>
      <c r="N1914" s="423"/>
      <c r="O1914" s="423"/>
      <c r="P1914" s="423"/>
      <c r="Q1914" s="423"/>
      <c r="R1914" s="423"/>
      <c r="S1914" s="423"/>
      <c r="T1914" s="424"/>
      <c r="AT1914" s="419" t="s">
        <v>201</v>
      </c>
      <c r="AU1914" s="419" t="s">
        <v>115</v>
      </c>
      <c r="AV1914" s="418" t="s">
        <v>113</v>
      </c>
      <c r="AW1914" s="418" t="s">
        <v>93</v>
      </c>
      <c r="AX1914" s="418" t="s">
        <v>111</v>
      </c>
      <c r="AY1914" s="419" t="s">
        <v>188</v>
      </c>
    </row>
    <row r="1915" spans="2:65" s="418" customFormat="1">
      <c r="B1915" s="417"/>
      <c r="D1915" s="414" t="s">
        <v>201</v>
      </c>
      <c r="E1915" s="419" t="s">
        <v>69</v>
      </c>
      <c r="F1915" s="420" t="s">
        <v>7415</v>
      </c>
      <c r="H1915" s="419" t="s">
        <v>69</v>
      </c>
      <c r="I1915" s="421"/>
      <c r="L1915" s="417"/>
      <c r="M1915" s="422"/>
      <c r="N1915" s="423"/>
      <c r="O1915" s="423"/>
      <c r="P1915" s="423"/>
      <c r="Q1915" s="423"/>
      <c r="R1915" s="423"/>
      <c r="S1915" s="423"/>
      <c r="T1915" s="424"/>
      <c r="AT1915" s="419" t="s">
        <v>201</v>
      </c>
      <c r="AU1915" s="419" t="s">
        <v>115</v>
      </c>
      <c r="AV1915" s="418" t="s">
        <v>113</v>
      </c>
      <c r="AW1915" s="418" t="s">
        <v>93</v>
      </c>
      <c r="AX1915" s="418" t="s">
        <v>111</v>
      </c>
      <c r="AY1915" s="419" t="s">
        <v>188</v>
      </c>
    </row>
    <row r="1916" spans="2:65" s="418" customFormat="1">
      <c r="B1916" s="417"/>
      <c r="D1916" s="414" t="s">
        <v>201</v>
      </c>
      <c r="E1916" s="419" t="s">
        <v>69</v>
      </c>
      <c r="F1916" s="420" t="s">
        <v>7664</v>
      </c>
      <c r="H1916" s="419" t="s">
        <v>69</v>
      </c>
      <c r="I1916" s="421"/>
      <c r="L1916" s="417"/>
      <c r="M1916" s="422"/>
      <c r="N1916" s="423"/>
      <c r="O1916" s="423"/>
      <c r="P1916" s="423"/>
      <c r="Q1916" s="423"/>
      <c r="R1916" s="423"/>
      <c r="S1916" s="423"/>
      <c r="T1916" s="424"/>
      <c r="AT1916" s="419" t="s">
        <v>201</v>
      </c>
      <c r="AU1916" s="419" t="s">
        <v>115</v>
      </c>
      <c r="AV1916" s="418" t="s">
        <v>113</v>
      </c>
      <c r="AW1916" s="418" t="s">
        <v>93</v>
      </c>
      <c r="AX1916" s="418" t="s">
        <v>111</v>
      </c>
      <c r="AY1916" s="419" t="s">
        <v>188</v>
      </c>
    </row>
    <row r="1917" spans="2:65" s="418" customFormat="1">
      <c r="B1917" s="417"/>
      <c r="D1917" s="414" t="s">
        <v>201</v>
      </c>
      <c r="E1917" s="419" t="s">
        <v>69</v>
      </c>
      <c r="F1917" s="420" t="s">
        <v>8165</v>
      </c>
      <c r="H1917" s="419" t="s">
        <v>69</v>
      </c>
      <c r="I1917" s="421"/>
      <c r="L1917" s="417"/>
      <c r="M1917" s="422"/>
      <c r="N1917" s="423"/>
      <c r="O1917" s="423"/>
      <c r="P1917" s="423"/>
      <c r="Q1917" s="423"/>
      <c r="R1917" s="423"/>
      <c r="S1917" s="423"/>
      <c r="T1917" s="424"/>
      <c r="AT1917" s="419" t="s">
        <v>201</v>
      </c>
      <c r="AU1917" s="419" t="s">
        <v>115</v>
      </c>
      <c r="AV1917" s="418" t="s">
        <v>113</v>
      </c>
      <c r="AW1917" s="418" t="s">
        <v>93</v>
      </c>
      <c r="AX1917" s="418" t="s">
        <v>111</v>
      </c>
      <c r="AY1917" s="419" t="s">
        <v>188</v>
      </c>
    </row>
    <row r="1918" spans="2:65" s="418" customFormat="1">
      <c r="B1918" s="417"/>
      <c r="D1918" s="414" t="s">
        <v>201</v>
      </c>
      <c r="E1918" s="419" t="s">
        <v>69</v>
      </c>
      <c r="F1918" s="420" t="s">
        <v>8166</v>
      </c>
      <c r="H1918" s="419" t="s">
        <v>69</v>
      </c>
      <c r="I1918" s="421"/>
      <c r="L1918" s="417"/>
      <c r="M1918" s="422"/>
      <c r="N1918" s="423"/>
      <c r="O1918" s="423"/>
      <c r="P1918" s="423"/>
      <c r="Q1918" s="423"/>
      <c r="R1918" s="423"/>
      <c r="S1918" s="423"/>
      <c r="T1918" s="424"/>
      <c r="AT1918" s="419" t="s">
        <v>201</v>
      </c>
      <c r="AU1918" s="419" t="s">
        <v>115</v>
      </c>
      <c r="AV1918" s="418" t="s">
        <v>113</v>
      </c>
      <c r="AW1918" s="418" t="s">
        <v>93</v>
      </c>
      <c r="AX1918" s="418" t="s">
        <v>111</v>
      </c>
      <c r="AY1918" s="419" t="s">
        <v>188</v>
      </c>
    </row>
    <row r="1919" spans="2:65" s="426" customFormat="1">
      <c r="B1919" s="425"/>
      <c r="D1919" s="414" t="s">
        <v>201</v>
      </c>
      <c r="E1919" s="427" t="s">
        <v>69</v>
      </c>
      <c r="F1919" s="428" t="s">
        <v>7807</v>
      </c>
      <c r="H1919" s="429">
        <v>15</v>
      </c>
      <c r="I1919" s="430"/>
      <c r="L1919" s="425"/>
      <c r="M1919" s="431"/>
      <c r="N1919" s="432"/>
      <c r="O1919" s="432"/>
      <c r="P1919" s="432"/>
      <c r="Q1919" s="432"/>
      <c r="R1919" s="432"/>
      <c r="S1919" s="432"/>
      <c r="T1919" s="433"/>
      <c r="AT1919" s="427" t="s">
        <v>201</v>
      </c>
      <c r="AU1919" s="427" t="s">
        <v>115</v>
      </c>
      <c r="AV1919" s="426" t="s">
        <v>115</v>
      </c>
      <c r="AW1919" s="426" t="s">
        <v>93</v>
      </c>
      <c r="AX1919" s="426" t="s">
        <v>111</v>
      </c>
      <c r="AY1919" s="427" t="s">
        <v>188</v>
      </c>
    </row>
    <row r="1920" spans="2:65" s="435" customFormat="1">
      <c r="B1920" s="434"/>
      <c r="D1920" s="414" t="s">
        <v>201</v>
      </c>
      <c r="E1920" s="436" t="s">
        <v>69</v>
      </c>
      <c r="F1920" s="437" t="s">
        <v>210</v>
      </c>
      <c r="H1920" s="438">
        <v>15</v>
      </c>
      <c r="I1920" s="439"/>
      <c r="L1920" s="434"/>
      <c r="M1920" s="440"/>
      <c r="N1920" s="441"/>
      <c r="O1920" s="441"/>
      <c r="P1920" s="441"/>
      <c r="Q1920" s="441"/>
      <c r="R1920" s="441"/>
      <c r="S1920" s="441"/>
      <c r="T1920" s="442"/>
      <c r="AT1920" s="436" t="s">
        <v>201</v>
      </c>
      <c r="AU1920" s="436" t="s">
        <v>115</v>
      </c>
      <c r="AV1920" s="435" t="s">
        <v>195</v>
      </c>
      <c r="AW1920" s="435" t="s">
        <v>93</v>
      </c>
      <c r="AX1920" s="435" t="s">
        <v>113</v>
      </c>
      <c r="AY1920" s="436" t="s">
        <v>188</v>
      </c>
    </row>
    <row r="1921" spans="2:65" s="334" customFormat="1" ht="16.5" customHeight="1">
      <c r="B1921" s="86"/>
      <c r="C1921" s="87" t="s">
        <v>6411</v>
      </c>
      <c r="D1921" s="87" t="s">
        <v>190</v>
      </c>
      <c r="E1921" s="88" t="s">
        <v>8170</v>
      </c>
      <c r="F1921" s="89" t="s">
        <v>8171</v>
      </c>
      <c r="G1921" s="90" t="s">
        <v>578</v>
      </c>
      <c r="H1921" s="91">
        <v>1</v>
      </c>
      <c r="I1921" s="238"/>
      <c r="J1921" s="92">
        <f>ROUND(I1921*H1921,2)</f>
        <v>0</v>
      </c>
      <c r="K1921" s="89" t="s">
        <v>194</v>
      </c>
      <c r="L1921" s="61"/>
      <c r="M1921" s="410" t="s">
        <v>69</v>
      </c>
      <c r="N1921" s="411" t="s">
        <v>100</v>
      </c>
      <c r="O1921" s="333"/>
      <c r="P1921" s="412">
        <f>O1921*H1921</f>
        <v>0</v>
      </c>
      <c r="Q1921" s="412">
        <v>0</v>
      </c>
      <c r="R1921" s="412">
        <f>Q1921*H1921</f>
        <v>0</v>
      </c>
      <c r="S1921" s="412">
        <v>0</v>
      </c>
      <c r="T1921" s="413">
        <f>S1921*H1921</f>
        <v>0</v>
      </c>
      <c r="AR1921" s="55" t="s">
        <v>741</v>
      </c>
      <c r="AT1921" s="55" t="s">
        <v>190</v>
      </c>
      <c r="AU1921" s="55" t="s">
        <v>115</v>
      </c>
      <c r="AY1921" s="55" t="s">
        <v>188</v>
      </c>
      <c r="BE1921" s="93">
        <f>IF(N1921="základní",J1921,0)</f>
        <v>0</v>
      </c>
      <c r="BF1921" s="93">
        <f>IF(N1921="snížená",J1921,0)</f>
        <v>0</v>
      </c>
      <c r="BG1921" s="93">
        <f>IF(N1921="zákl. přenesená",J1921,0)</f>
        <v>0</v>
      </c>
      <c r="BH1921" s="93">
        <f>IF(N1921="sníž. přenesená",J1921,0)</f>
        <v>0</v>
      </c>
      <c r="BI1921" s="93">
        <f>IF(N1921="nulová",J1921,0)</f>
        <v>0</v>
      </c>
      <c r="BJ1921" s="55" t="s">
        <v>113</v>
      </c>
      <c r="BK1921" s="93">
        <f>ROUND(I1921*H1921,2)</f>
        <v>0</v>
      </c>
      <c r="BL1921" s="55" t="s">
        <v>741</v>
      </c>
      <c r="BM1921" s="55" t="s">
        <v>8172</v>
      </c>
    </row>
    <row r="1922" spans="2:65" s="334" customFormat="1" ht="27">
      <c r="B1922" s="61"/>
      <c r="D1922" s="414" t="s">
        <v>197</v>
      </c>
      <c r="F1922" s="415" t="s">
        <v>8173</v>
      </c>
      <c r="I1922" s="240"/>
      <c r="L1922" s="61"/>
      <c r="M1922" s="94"/>
      <c r="N1922" s="333"/>
      <c r="O1922" s="333"/>
      <c r="P1922" s="333"/>
      <c r="Q1922" s="333"/>
      <c r="R1922" s="333"/>
      <c r="S1922" s="333"/>
      <c r="T1922" s="69"/>
      <c r="AT1922" s="55" t="s">
        <v>197</v>
      </c>
      <c r="AU1922" s="55" t="s">
        <v>115</v>
      </c>
    </row>
    <row r="1923" spans="2:65" s="334" customFormat="1" ht="27">
      <c r="B1923" s="61"/>
      <c r="D1923" s="414" t="s">
        <v>199</v>
      </c>
      <c r="F1923" s="416" t="s">
        <v>8174</v>
      </c>
      <c r="I1923" s="240"/>
      <c r="L1923" s="61"/>
      <c r="M1923" s="94"/>
      <c r="N1923" s="333"/>
      <c r="O1923" s="333"/>
      <c r="P1923" s="333"/>
      <c r="Q1923" s="333"/>
      <c r="R1923" s="333"/>
      <c r="S1923" s="333"/>
      <c r="T1923" s="69"/>
      <c r="AT1923" s="55" t="s">
        <v>199</v>
      </c>
      <c r="AU1923" s="55" t="s">
        <v>115</v>
      </c>
    </row>
    <row r="1924" spans="2:65" s="418" customFormat="1">
      <c r="B1924" s="417"/>
      <c r="D1924" s="414" t="s">
        <v>201</v>
      </c>
      <c r="E1924" s="419" t="s">
        <v>69</v>
      </c>
      <c r="F1924" s="420" t="s">
        <v>7412</v>
      </c>
      <c r="H1924" s="419" t="s">
        <v>69</v>
      </c>
      <c r="I1924" s="421"/>
      <c r="L1924" s="417"/>
      <c r="M1924" s="422"/>
      <c r="N1924" s="423"/>
      <c r="O1924" s="423"/>
      <c r="P1924" s="423"/>
      <c r="Q1924" s="423"/>
      <c r="R1924" s="423"/>
      <c r="S1924" s="423"/>
      <c r="T1924" s="424"/>
      <c r="AT1924" s="419" t="s">
        <v>201</v>
      </c>
      <c r="AU1924" s="419" t="s">
        <v>115</v>
      </c>
      <c r="AV1924" s="418" t="s">
        <v>113</v>
      </c>
      <c r="AW1924" s="418" t="s">
        <v>93</v>
      </c>
      <c r="AX1924" s="418" t="s">
        <v>111</v>
      </c>
      <c r="AY1924" s="419" t="s">
        <v>188</v>
      </c>
    </row>
    <row r="1925" spans="2:65" s="418" customFormat="1">
      <c r="B1925" s="417"/>
      <c r="D1925" s="414" t="s">
        <v>201</v>
      </c>
      <c r="E1925" s="419" t="s">
        <v>69</v>
      </c>
      <c r="F1925" s="420" t="s">
        <v>7413</v>
      </c>
      <c r="H1925" s="419" t="s">
        <v>69</v>
      </c>
      <c r="I1925" s="421"/>
      <c r="L1925" s="417"/>
      <c r="M1925" s="422"/>
      <c r="N1925" s="423"/>
      <c r="O1925" s="423"/>
      <c r="P1925" s="423"/>
      <c r="Q1925" s="423"/>
      <c r="R1925" s="423"/>
      <c r="S1925" s="423"/>
      <c r="T1925" s="424"/>
      <c r="AT1925" s="419" t="s">
        <v>201</v>
      </c>
      <c r="AU1925" s="419" t="s">
        <v>115</v>
      </c>
      <c r="AV1925" s="418" t="s">
        <v>113</v>
      </c>
      <c r="AW1925" s="418" t="s">
        <v>93</v>
      </c>
      <c r="AX1925" s="418" t="s">
        <v>111</v>
      </c>
      <c r="AY1925" s="419" t="s">
        <v>188</v>
      </c>
    </row>
    <row r="1926" spans="2:65" s="418" customFormat="1">
      <c r="B1926" s="417"/>
      <c r="D1926" s="414" t="s">
        <v>201</v>
      </c>
      <c r="E1926" s="419" t="s">
        <v>69</v>
      </c>
      <c r="F1926" s="420" t="s">
        <v>7414</v>
      </c>
      <c r="H1926" s="419" t="s">
        <v>69</v>
      </c>
      <c r="I1926" s="421"/>
      <c r="L1926" s="417"/>
      <c r="M1926" s="422"/>
      <c r="N1926" s="423"/>
      <c r="O1926" s="423"/>
      <c r="P1926" s="423"/>
      <c r="Q1926" s="423"/>
      <c r="R1926" s="423"/>
      <c r="S1926" s="423"/>
      <c r="T1926" s="424"/>
      <c r="AT1926" s="419" t="s">
        <v>201</v>
      </c>
      <c r="AU1926" s="419" t="s">
        <v>115</v>
      </c>
      <c r="AV1926" s="418" t="s">
        <v>113</v>
      </c>
      <c r="AW1926" s="418" t="s">
        <v>93</v>
      </c>
      <c r="AX1926" s="418" t="s">
        <v>111</v>
      </c>
      <c r="AY1926" s="419" t="s">
        <v>188</v>
      </c>
    </row>
    <row r="1927" spans="2:65" s="418" customFormat="1">
      <c r="B1927" s="417"/>
      <c r="D1927" s="414" t="s">
        <v>201</v>
      </c>
      <c r="E1927" s="419" t="s">
        <v>69</v>
      </c>
      <c r="F1927" s="420" t="s">
        <v>7415</v>
      </c>
      <c r="H1927" s="419" t="s">
        <v>69</v>
      </c>
      <c r="I1927" s="421"/>
      <c r="L1927" s="417"/>
      <c r="M1927" s="422"/>
      <c r="N1927" s="423"/>
      <c r="O1927" s="423"/>
      <c r="P1927" s="423"/>
      <c r="Q1927" s="423"/>
      <c r="R1927" s="423"/>
      <c r="S1927" s="423"/>
      <c r="T1927" s="424"/>
      <c r="AT1927" s="419" t="s">
        <v>201</v>
      </c>
      <c r="AU1927" s="419" t="s">
        <v>115</v>
      </c>
      <c r="AV1927" s="418" t="s">
        <v>113</v>
      </c>
      <c r="AW1927" s="418" t="s">
        <v>93</v>
      </c>
      <c r="AX1927" s="418" t="s">
        <v>111</v>
      </c>
      <c r="AY1927" s="419" t="s">
        <v>188</v>
      </c>
    </row>
    <row r="1928" spans="2:65" s="418" customFormat="1">
      <c r="B1928" s="417"/>
      <c r="D1928" s="414" t="s">
        <v>201</v>
      </c>
      <c r="E1928" s="419" t="s">
        <v>69</v>
      </c>
      <c r="F1928" s="420" t="s">
        <v>7654</v>
      </c>
      <c r="H1928" s="419" t="s">
        <v>69</v>
      </c>
      <c r="I1928" s="421"/>
      <c r="L1928" s="417"/>
      <c r="M1928" s="422"/>
      <c r="N1928" s="423"/>
      <c r="O1928" s="423"/>
      <c r="P1928" s="423"/>
      <c r="Q1928" s="423"/>
      <c r="R1928" s="423"/>
      <c r="S1928" s="423"/>
      <c r="T1928" s="424"/>
      <c r="AT1928" s="419" t="s">
        <v>201</v>
      </c>
      <c r="AU1928" s="419" t="s">
        <v>115</v>
      </c>
      <c r="AV1928" s="418" t="s">
        <v>113</v>
      </c>
      <c r="AW1928" s="418" t="s">
        <v>93</v>
      </c>
      <c r="AX1928" s="418" t="s">
        <v>111</v>
      </c>
      <c r="AY1928" s="419" t="s">
        <v>188</v>
      </c>
    </row>
    <row r="1929" spans="2:65" s="418" customFormat="1">
      <c r="B1929" s="417"/>
      <c r="D1929" s="414" t="s">
        <v>201</v>
      </c>
      <c r="E1929" s="419" t="s">
        <v>69</v>
      </c>
      <c r="F1929" s="420" t="s">
        <v>8175</v>
      </c>
      <c r="H1929" s="419" t="s">
        <v>69</v>
      </c>
      <c r="I1929" s="421"/>
      <c r="L1929" s="417"/>
      <c r="M1929" s="422"/>
      <c r="N1929" s="423"/>
      <c r="O1929" s="423"/>
      <c r="P1929" s="423"/>
      <c r="Q1929" s="423"/>
      <c r="R1929" s="423"/>
      <c r="S1929" s="423"/>
      <c r="T1929" s="424"/>
      <c r="AT1929" s="419" t="s">
        <v>201</v>
      </c>
      <c r="AU1929" s="419" t="s">
        <v>115</v>
      </c>
      <c r="AV1929" s="418" t="s">
        <v>113</v>
      </c>
      <c r="AW1929" s="418" t="s">
        <v>93</v>
      </c>
      <c r="AX1929" s="418" t="s">
        <v>111</v>
      </c>
      <c r="AY1929" s="419" t="s">
        <v>188</v>
      </c>
    </row>
    <row r="1930" spans="2:65" s="426" customFormat="1">
      <c r="B1930" s="425"/>
      <c r="D1930" s="414" t="s">
        <v>201</v>
      </c>
      <c r="E1930" s="427" t="s">
        <v>69</v>
      </c>
      <c r="F1930" s="428" t="s">
        <v>113</v>
      </c>
      <c r="H1930" s="429">
        <v>1</v>
      </c>
      <c r="I1930" s="430"/>
      <c r="L1930" s="425"/>
      <c r="M1930" s="431"/>
      <c r="N1930" s="432"/>
      <c r="O1930" s="432"/>
      <c r="P1930" s="432"/>
      <c r="Q1930" s="432"/>
      <c r="R1930" s="432"/>
      <c r="S1930" s="432"/>
      <c r="T1930" s="433"/>
      <c r="AT1930" s="427" t="s">
        <v>201</v>
      </c>
      <c r="AU1930" s="427" t="s">
        <v>115</v>
      </c>
      <c r="AV1930" s="426" t="s">
        <v>115</v>
      </c>
      <c r="AW1930" s="426" t="s">
        <v>93</v>
      </c>
      <c r="AX1930" s="426" t="s">
        <v>111</v>
      </c>
      <c r="AY1930" s="427" t="s">
        <v>188</v>
      </c>
    </row>
    <row r="1931" spans="2:65" s="435" customFormat="1">
      <c r="B1931" s="434"/>
      <c r="D1931" s="414" t="s">
        <v>201</v>
      </c>
      <c r="E1931" s="436" t="s">
        <v>69</v>
      </c>
      <c r="F1931" s="437" t="s">
        <v>210</v>
      </c>
      <c r="H1931" s="438">
        <v>1</v>
      </c>
      <c r="I1931" s="439"/>
      <c r="L1931" s="434"/>
      <c r="M1931" s="440"/>
      <c r="N1931" s="441"/>
      <c r="O1931" s="441"/>
      <c r="P1931" s="441"/>
      <c r="Q1931" s="441"/>
      <c r="R1931" s="441"/>
      <c r="S1931" s="441"/>
      <c r="T1931" s="442"/>
      <c r="AT1931" s="436" t="s">
        <v>201</v>
      </c>
      <c r="AU1931" s="436" t="s">
        <v>115</v>
      </c>
      <c r="AV1931" s="435" t="s">
        <v>195</v>
      </c>
      <c r="AW1931" s="435" t="s">
        <v>93</v>
      </c>
      <c r="AX1931" s="435" t="s">
        <v>113</v>
      </c>
      <c r="AY1931" s="436" t="s">
        <v>188</v>
      </c>
    </row>
    <row r="1932" spans="2:65" s="334" customFormat="1" ht="16.5" customHeight="1">
      <c r="B1932" s="86"/>
      <c r="C1932" s="455" t="s">
        <v>6415</v>
      </c>
      <c r="D1932" s="455" t="s">
        <v>521</v>
      </c>
      <c r="E1932" s="456" t="s">
        <v>8176</v>
      </c>
      <c r="F1932" s="457" t="s">
        <v>8177</v>
      </c>
      <c r="G1932" s="458" t="s">
        <v>578</v>
      </c>
      <c r="H1932" s="459">
        <v>1</v>
      </c>
      <c r="I1932" s="460"/>
      <c r="J1932" s="461">
        <f>ROUND(I1932*H1932,2)</f>
        <v>0</v>
      </c>
      <c r="K1932" s="457" t="s">
        <v>194</v>
      </c>
      <c r="L1932" s="462"/>
      <c r="M1932" s="463" t="s">
        <v>69</v>
      </c>
      <c r="N1932" s="464" t="s">
        <v>100</v>
      </c>
      <c r="O1932" s="333"/>
      <c r="P1932" s="412">
        <f>O1932*H1932</f>
        <v>0</v>
      </c>
      <c r="Q1932" s="412">
        <v>6.0000000000000002E-5</v>
      </c>
      <c r="R1932" s="412">
        <f>Q1932*H1932</f>
        <v>6.0000000000000002E-5</v>
      </c>
      <c r="S1932" s="412">
        <v>0</v>
      </c>
      <c r="T1932" s="413">
        <f>S1932*H1932</f>
        <v>0</v>
      </c>
      <c r="AR1932" s="55" t="s">
        <v>2117</v>
      </c>
      <c r="AT1932" s="55" t="s">
        <v>521</v>
      </c>
      <c r="AU1932" s="55" t="s">
        <v>115</v>
      </c>
      <c r="AY1932" s="55" t="s">
        <v>188</v>
      </c>
      <c r="BE1932" s="93">
        <f>IF(N1932="základní",J1932,0)</f>
        <v>0</v>
      </c>
      <c r="BF1932" s="93">
        <f>IF(N1932="snížená",J1932,0)</f>
        <v>0</v>
      </c>
      <c r="BG1932" s="93">
        <f>IF(N1932="zákl. přenesená",J1932,0)</f>
        <v>0</v>
      </c>
      <c r="BH1932" s="93">
        <f>IF(N1932="sníž. přenesená",J1932,0)</f>
        <v>0</v>
      </c>
      <c r="BI1932" s="93">
        <f>IF(N1932="nulová",J1932,0)</f>
        <v>0</v>
      </c>
      <c r="BJ1932" s="55" t="s">
        <v>113</v>
      </c>
      <c r="BK1932" s="93">
        <f>ROUND(I1932*H1932,2)</f>
        <v>0</v>
      </c>
      <c r="BL1932" s="55" t="s">
        <v>2117</v>
      </c>
      <c r="BM1932" s="55" t="s">
        <v>8178</v>
      </c>
    </row>
    <row r="1933" spans="2:65" s="334" customFormat="1">
      <c r="B1933" s="61"/>
      <c r="D1933" s="414" t="s">
        <v>197</v>
      </c>
      <c r="F1933" s="415" t="s">
        <v>8177</v>
      </c>
      <c r="I1933" s="240"/>
      <c r="L1933" s="61"/>
      <c r="M1933" s="94"/>
      <c r="N1933" s="333"/>
      <c r="O1933" s="333"/>
      <c r="P1933" s="333"/>
      <c r="Q1933" s="333"/>
      <c r="R1933" s="333"/>
      <c r="S1933" s="333"/>
      <c r="T1933" s="69"/>
      <c r="AT1933" s="55" t="s">
        <v>197</v>
      </c>
      <c r="AU1933" s="55" t="s">
        <v>115</v>
      </c>
    </row>
    <row r="1934" spans="2:65" s="418" customFormat="1">
      <c r="B1934" s="417"/>
      <c r="D1934" s="414" t="s">
        <v>201</v>
      </c>
      <c r="E1934" s="419" t="s">
        <v>69</v>
      </c>
      <c r="F1934" s="420" t="s">
        <v>7412</v>
      </c>
      <c r="H1934" s="419" t="s">
        <v>69</v>
      </c>
      <c r="I1934" s="421"/>
      <c r="L1934" s="417"/>
      <c r="M1934" s="422"/>
      <c r="N1934" s="423"/>
      <c r="O1934" s="423"/>
      <c r="P1934" s="423"/>
      <c r="Q1934" s="423"/>
      <c r="R1934" s="423"/>
      <c r="S1934" s="423"/>
      <c r="T1934" s="424"/>
      <c r="AT1934" s="419" t="s">
        <v>201</v>
      </c>
      <c r="AU1934" s="419" t="s">
        <v>115</v>
      </c>
      <c r="AV1934" s="418" t="s">
        <v>113</v>
      </c>
      <c r="AW1934" s="418" t="s">
        <v>93</v>
      </c>
      <c r="AX1934" s="418" t="s">
        <v>111</v>
      </c>
      <c r="AY1934" s="419" t="s">
        <v>188</v>
      </c>
    </row>
    <row r="1935" spans="2:65" s="418" customFormat="1">
      <c r="B1935" s="417"/>
      <c r="D1935" s="414" t="s">
        <v>201</v>
      </c>
      <c r="E1935" s="419" t="s">
        <v>69</v>
      </c>
      <c r="F1935" s="420" t="s">
        <v>7413</v>
      </c>
      <c r="H1935" s="419" t="s">
        <v>69</v>
      </c>
      <c r="I1935" s="421"/>
      <c r="L1935" s="417"/>
      <c r="M1935" s="422"/>
      <c r="N1935" s="423"/>
      <c r="O1935" s="423"/>
      <c r="P1935" s="423"/>
      <c r="Q1935" s="423"/>
      <c r="R1935" s="423"/>
      <c r="S1935" s="423"/>
      <c r="T1935" s="424"/>
      <c r="AT1935" s="419" t="s">
        <v>201</v>
      </c>
      <c r="AU1935" s="419" t="s">
        <v>115</v>
      </c>
      <c r="AV1935" s="418" t="s">
        <v>113</v>
      </c>
      <c r="AW1935" s="418" t="s">
        <v>93</v>
      </c>
      <c r="AX1935" s="418" t="s">
        <v>111</v>
      </c>
      <c r="AY1935" s="419" t="s">
        <v>188</v>
      </c>
    </row>
    <row r="1936" spans="2:65" s="418" customFormat="1">
      <c r="B1936" s="417"/>
      <c r="D1936" s="414" t="s">
        <v>201</v>
      </c>
      <c r="E1936" s="419" t="s">
        <v>69</v>
      </c>
      <c r="F1936" s="420" t="s">
        <v>7414</v>
      </c>
      <c r="H1936" s="419" t="s">
        <v>69</v>
      </c>
      <c r="I1936" s="421"/>
      <c r="L1936" s="417"/>
      <c r="M1936" s="422"/>
      <c r="N1936" s="423"/>
      <c r="O1936" s="423"/>
      <c r="P1936" s="423"/>
      <c r="Q1936" s="423"/>
      <c r="R1936" s="423"/>
      <c r="S1936" s="423"/>
      <c r="T1936" s="424"/>
      <c r="AT1936" s="419" t="s">
        <v>201</v>
      </c>
      <c r="AU1936" s="419" t="s">
        <v>115</v>
      </c>
      <c r="AV1936" s="418" t="s">
        <v>113</v>
      </c>
      <c r="AW1936" s="418" t="s">
        <v>93</v>
      </c>
      <c r="AX1936" s="418" t="s">
        <v>111</v>
      </c>
      <c r="AY1936" s="419" t="s">
        <v>188</v>
      </c>
    </row>
    <row r="1937" spans="2:65" s="418" customFormat="1">
      <c r="B1937" s="417"/>
      <c r="D1937" s="414" t="s">
        <v>201</v>
      </c>
      <c r="E1937" s="419" t="s">
        <v>69</v>
      </c>
      <c r="F1937" s="420" t="s">
        <v>7415</v>
      </c>
      <c r="H1937" s="419" t="s">
        <v>69</v>
      </c>
      <c r="I1937" s="421"/>
      <c r="L1937" s="417"/>
      <c r="M1937" s="422"/>
      <c r="N1937" s="423"/>
      <c r="O1937" s="423"/>
      <c r="P1937" s="423"/>
      <c r="Q1937" s="423"/>
      <c r="R1937" s="423"/>
      <c r="S1937" s="423"/>
      <c r="T1937" s="424"/>
      <c r="AT1937" s="419" t="s">
        <v>201</v>
      </c>
      <c r="AU1937" s="419" t="s">
        <v>115</v>
      </c>
      <c r="AV1937" s="418" t="s">
        <v>113</v>
      </c>
      <c r="AW1937" s="418" t="s">
        <v>93</v>
      </c>
      <c r="AX1937" s="418" t="s">
        <v>111</v>
      </c>
      <c r="AY1937" s="419" t="s">
        <v>188</v>
      </c>
    </row>
    <row r="1938" spans="2:65" s="418" customFormat="1">
      <c r="B1938" s="417"/>
      <c r="D1938" s="414" t="s">
        <v>201</v>
      </c>
      <c r="E1938" s="419" t="s">
        <v>69</v>
      </c>
      <c r="F1938" s="420" t="s">
        <v>7664</v>
      </c>
      <c r="H1938" s="419" t="s">
        <v>69</v>
      </c>
      <c r="I1938" s="421"/>
      <c r="L1938" s="417"/>
      <c r="M1938" s="422"/>
      <c r="N1938" s="423"/>
      <c r="O1938" s="423"/>
      <c r="P1938" s="423"/>
      <c r="Q1938" s="423"/>
      <c r="R1938" s="423"/>
      <c r="S1938" s="423"/>
      <c r="T1938" s="424"/>
      <c r="AT1938" s="419" t="s">
        <v>201</v>
      </c>
      <c r="AU1938" s="419" t="s">
        <v>115</v>
      </c>
      <c r="AV1938" s="418" t="s">
        <v>113</v>
      </c>
      <c r="AW1938" s="418" t="s">
        <v>93</v>
      </c>
      <c r="AX1938" s="418" t="s">
        <v>111</v>
      </c>
      <c r="AY1938" s="419" t="s">
        <v>188</v>
      </c>
    </row>
    <row r="1939" spans="2:65" s="418" customFormat="1">
      <c r="B1939" s="417"/>
      <c r="D1939" s="414" t="s">
        <v>201</v>
      </c>
      <c r="E1939" s="419" t="s">
        <v>69</v>
      </c>
      <c r="F1939" s="420" t="s">
        <v>8175</v>
      </c>
      <c r="H1939" s="419" t="s">
        <v>69</v>
      </c>
      <c r="I1939" s="421"/>
      <c r="L1939" s="417"/>
      <c r="M1939" s="422"/>
      <c r="N1939" s="423"/>
      <c r="O1939" s="423"/>
      <c r="P1939" s="423"/>
      <c r="Q1939" s="423"/>
      <c r="R1939" s="423"/>
      <c r="S1939" s="423"/>
      <c r="T1939" s="424"/>
      <c r="AT1939" s="419" t="s">
        <v>201</v>
      </c>
      <c r="AU1939" s="419" t="s">
        <v>115</v>
      </c>
      <c r="AV1939" s="418" t="s">
        <v>113</v>
      </c>
      <c r="AW1939" s="418" t="s">
        <v>93</v>
      </c>
      <c r="AX1939" s="418" t="s">
        <v>111</v>
      </c>
      <c r="AY1939" s="419" t="s">
        <v>188</v>
      </c>
    </row>
    <row r="1940" spans="2:65" s="426" customFormat="1">
      <c r="B1940" s="425"/>
      <c r="D1940" s="414" t="s">
        <v>201</v>
      </c>
      <c r="E1940" s="427" t="s">
        <v>69</v>
      </c>
      <c r="F1940" s="428" t="s">
        <v>113</v>
      </c>
      <c r="H1940" s="429">
        <v>1</v>
      </c>
      <c r="I1940" s="430"/>
      <c r="L1940" s="425"/>
      <c r="M1940" s="431"/>
      <c r="N1940" s="432"/>
      <c r="O1940" s="432"/>
      <c r="P1940" s="432"/>
      <c r="Q1940" s="432"/>
      <c r="R1940" s="432"/>
      <c r="S1940" s="432"/>
      <c r="T1940" s="433"/>
      <c r="AT1940" s="427" t="s">
        <v>201</v>
      </c>
      <c r="AU1940" s="427" t="s">
        <v>115</v>
      </c>
      <c r="AV1940" s="426" t="s">
        <v>115</v>
      </c>
      <c r="AW1940" s="426" t="s">
        <v>93</v>
      </c>
      <c r="AX1940" s="426" t="s">
        <v>111</v>
      </c>
      <c r="AY1940" s="427" t="s">
        <v>188</v>
      </c>
    </row>
    <row r="1941" spans="2:65" s="435" customFormat="1">
      <c r="B1941" s="434"/>
      <c r="D1941" s="414" t="s">
        <v>201</v>
      </c>
      <c r="E1941" s="436" t="s">
        <v>69</v>
      </c>
      <c r="F1941" s="437" t="s">
        <v>210</v>
      </c>
      <c r="H1941" s="438">
        <v>1</v>
      </c>
      <c r="I1941" s="439"/>
      <c r="L1941" s="434"/>
      <c r="M1941" s="440"/>
      <c r="N1941" s="441"/>
      <c r="O1941" s="441"/>
      <c r="P1941" s="441"/>
      <c r="Q1941" s="441"/>
      <c r="R1941" s="441"/>
      <c r="S1941" s="441"/>
      <c r="T1941" s="442"/>
      <c r="AT1941" s="436" t="s">
        <v>201</v>
      </c>
      <c r="AU1941" s="436" t="s">
        <v>115</v>
      </c>
      <c r="AV1941" s="435" t="s">
        <v>195</v>
      </c>
      <c r="AW1941" s="435" t="s">
        <v>93</v>
      </c>
      <c r="AX1941" s="435" t="s">
        <v>113</v>
      </c>
      <c r="AY1941" s="436" t="s">
        <v>188</v>
      </c>
    </row>
    <row r="1942" spans="2:65" s="397" customFormat="1" ht="29.85" customHeight="1">
      <c r="B1942" s="396"/>
      <c r="D1942" s="398" t="s">
        <v>110</v>
      </c>
      <c r="E1942" s="408" t="s">
        <v>8179</v>
      </c>
      <c r="F1942" s="408" t="s">
        <v>8180</v>
      </c>
      <c r="I1942" s="400"/>
      <c r="J1942" s="409">
        <f>BK1942</f>
        <v>0</v>
      </c>
      <c r="L1942" s="396"/>
      <c r="M1942" s="402"/>
      <c r="N1942" s="403"/>
      <c r="O1942" s="403"/>
      <c r="P1942" s="404">
        <f>SUM(P1943:P1964)</f>
        <v>0</v>
      </c>
      <c r="Q1942" s="403"/>
      <c r="R1942" s="404">
        <f>SUM(R1943:R1964)</f>
        <v>8.0000000000000007E-5</v>
      </c>
      <c r="S1942" s="403"/>
      <c r="T1942" s="405">
        <f>SUM(T1943:T1964)</f>
        <v>0</v>
      </c>
      <c r="AR1942" s="398" t="s">
        <v>228</v>
      </c>
      <c r="AT1942" s="406" t="s">
        <v>110</v>
      </c>
      <c r="AU1942" s="406" t="s">
        <v>113</v>
      </c>
      <c r="AY1942" s="398" t="s">
        <v>188</v>
      </c>
      <c r="BK1942" s="407">
        <f>SUM(BK1943:BK1964)</f>
        <v>0</v>
      </c>
    </row>
    <row r="1943" spans="2:65" s="334" customFormat="1" ht="16.5" customHeight="1">
      <c r="B1943" s="86"/>
      <c r="C1943" s="87" t="s">
        <v>6420</v>
      </c>
      <c r="D1943" s="87" t="s">
        <v>190</v>
      </c>
      <c r="E1943" s="88" t="s">
        <v>8181</v>
      </c>
      <c r="F1943" s="89" t="s">
        <v>8182</v>
      </c>
      <c r="G1943" s="90" t="s">
        <v>578</v>
      </c>
      <c r="H1943" s="91">
        <v>1</v>
      </c>
      <c r="I1943" s="238"/>
      <c r="J1943" s="92">
        <f>ROUND(I1943*H1943,2)</f>
        <v>0</v>
      </c>
      <c r="K1943" s="89" t="s">
        <v>194</v>
      </c>
      <c r="L1943" s="61"/>
      <c r="M1943" s="410" t="s">
        <v>69</v>
      </c>
      <c r="N1943" s="411" t="s">
        <v>100</v>
      </c>
      <c r="O1943" s="333"/>
      <c r="P1943" s="412">
        <f>O1943*H1943</f>
        <v>0</v>
      </c>
      <c r="Q1943" s="412">
        <v>0</v>
      </c>
      <c r="R1943" s="412">
        <f>Q1943*H1943</f>
        <v>0</v>
      </c>
      <c r="S1943" s="412">
        <v>0</v>
      </c>
      <c r="T1943" s="413">
        <f>S1943*H1943</f>
        <v>0</v>
      </c>
      <c r="AR1943" s="55" t="s">
        <v>741</v>
      </c>
      <c r="AT1943" s="55" t="s">
        <v>190</v>
      </c>
      <c r="AU1943" s="55" t="s">
        <v>115</v>
      </c>
      <c r="AY1943" s="55" t="s">
        <v>188</v>
      </c>
      <c r="BE1943" s="93">
        <f>IF(N1943="základní",J1943,0)</f>
        <v>0</v>
      </c>
      <c r="BF1943" s="93">
        <f>IF(N1943="snížená",J1943,0)</f>
        <v>0</v>
      </c>
      <c r="BG1943" s="93">
        <f>IF(N1943="zákl. přenesená",J1943,0)</f>
        <v>0</v>
      </c>
      <c r="BH1943" s="93">
        <f>IF(N1943="sníž. přenesená",J1943,0)</f>
        <v>0</v>
      </c>
      <c r="BI1943" s="93">
        <f>IF(N1943="nulová",J1943,0)</f>
        <v>0</v>
      </c>
      <c r="BJ1943" s="55" t="s">
        <v>113</v>
      </c>
      <c r="BK1943" s="93">
        <f>ROUND(I1943*H1943,2)</f>
        <v>0</v>
      </c>
      <c r="BL1943" s="55" t="s">
        <v>741</v>
      </c>
      <c r="BM1943" s="55" t="s">
        <v>8183</v>
      </c>
    </row>
    <row r="1944" spans="2:65" s="334" customFormat="1">
      <c r="B1944" s="61"/>
      <c r="D1944" s="414" t="s">
        <v>197</v>
      </c>
      <c r="F1944" s="415" t="s">
        <v>8184</v>
      </c>
      <c r="I1944" s="240"/>
      <c r="L1944" s="61"/>
      <c r="M1944" s="94"/>
      <c r="N1944" s="333"/>
      <c r="O1944" s="333"/>
      <c r="P1944" s="333"/>
      <c r="Q1944" s="333"/>
      <c r="R1944" s="333"/>
      <c r="S1944" s="333"/>
      <c r="T1944" s="69"/>
      <c r="AT1944" s="55" t="s">
        <v>197</v>
      </c>
      <c r="AU1944" s="55" t="s">
        <v>115</v>
      </c>
    </row>
    <row r="1945" spans="2:65" s="418" customFormat="1">
      <c r="B1945" s="417"/>
      <c r="D1945" s="414" t="s">
        <v>201</v>
      </c>
      <c r="E1945" s="419" t="s">
        <v>69</v>
      </c>
      <c r="F1945" s="420" t="s">
        <v>7412</v>
      </c>
      <c r="H1945" s="419" t="s">
        <v>69</v>
      </c>
      <c r="I1945" s="421"/>
      <c r="L1945" s="417"/>
      <c r="M1945" s="422"/>
      <c r="N1945" s="423"/>
      <c r="O1945" s="423"/>
      <c r="P1945" s="423"/>
      <c r="Q1945" s="423"/>
      <c r="R1945" s="423"/>
      <c r="S1945" s="423"/>
      <c r="T1945" s="424"/>
      <c r="AT1945" s="419" t="s">
        <v>201</v>
      </c>
      <c r="AU1945" s="419" t="s">
        <v>115</v>
      </c>
      <c r="AV1945" s="418" t="s">
        <v>113</v>
      </c>
      <c r="AW1945" s="418" t="s">
        <v>93</v>
      </c>
      <c r="AX1945" s="418" t="s">
        <v>111</v>
      </c>
      <c r="AY1945" s="419" t="s">
        <v>188</v>
      </c>
    </row>
    <row r="1946" spans="2:65" s="418" customFormat="1">
      <c r="B1946" s="417"/>
      <c r="D1946" s="414" t="s">
        <v>201</v>
      </c>
      <c r="E1946" s="419" t="s">
        <v>69</v>
      </c>
      <c r="F1946" s="420" t="s">
        <v>7413</v>
      </c>
      <c r="H1946" s="419" t="s">
        <v>69</v>
      </c>
      <c r="I1946" s="421"/>
      <c r="L1946" s="417"/>
      <c r="M1946" s="422"/>
      <c r="N1946" s="423"/>
      <c r="O1946" s="423"/>
      <c r="P1946" s="423"/>
      <c r="Q1946" s="423"/>
      <c r="R1946" s="423"/>
      <c r="S1946" s="423"/>
      <c r="T1946" s="424"/>
      <c r="AT1946" s="419" t="s">
        <v>201</v>
      </c>
      <c r="AU1946" s="419" t="s">
        <v>115</v>
      </c>
      <c r="AV1946" s="418" t="s">
        <v>113</v>
      </c>
      <c r="AW1946" s="418" t="s">
        <v>93</v>
      </c>
      <c r="AX1946" s="418" t="s">
        <v>111</v>
      </c>
      <c r="AY1946" s="419" t="s">
        <v>188</v>
      </c>
    </row>
    <row r="1947" spans="2:65" s="418" customFormat="1">
      <c r="B1947" s="417"/>
      <c r="D1947" s="414" t="s">
        <v>201</v>
      </c>
      <c r="E1947" s="419" t="s">
        <v>69</v>
      </c>
      <c r="F1947" s="420" t="s">
        <v>7414</v>
      </c>
      <c r="H1947" s="419" t="s">
        <v>69</v>
      </c>
      <c r="I1947" s="421"/>
      <c r="L1947" s="417"/>
      <c r="M1947" s="422"/>
      <c r="N1947" s="423"/>
      <c r="O1947" s="423"/>
      <c r="P1947" s="423"/>
      <c r="Q1947" s="423"/>
      <c r="R1947" s="423"/>
      <c r="S1947" s="423"/>
      <c r="T1947" s="424"/>
      <c r="AT1947" s="419" t="s">
        <v>201</v>
      </c>
      <c r="AU1947" s="419" t="s">
        <v>115</v>
      </c>
      <c r="AV1947" s="418" t="s">
        <v>113</v>
      </c>
      <c r="AW1947" s="418" t="s">
        <v>93</v>
      </c>
      <c r="AX1947" s="418" t="s">
        <v>111</v>
      </c>
      <c r="AY1947" s="419" t="s">
        <v>188</v>
      </c>
    </row>
    <row r="1948" spans="2:65" s="418" customFormat="1">
      <c r="B1948" s="417"/>
      <c r="D1948" s="414" t="s">
        <v>201</v>
      </c>
      <c r="E1948" s="419" t="s">
        <v>69</v>
      </c>
      <c r="F1948" s="420" t="s">
        <v>7415</v>
      </c>
      <c r="H1948" s="419" t="s">
        <v>69</v>
      </c>
      <c r="I1948" s="421"/>
      <c r="L1948" s="417"/>
      <c r="M1948" s="422"/>
      <c r="N1948" s="423"/>
      <c r="O1948" s="423"/>
      <c r="P1948" s="423"/>
      <c r="Q1948" s="423"/>
      <c r="R1948" s="423"/>
      <c r="S1948" s="423"/>
      <c r="T1948" s="424"/>
      <c r="AT1948" s="419" t="s">
        <v>201</v>
      </c>
      <c r="AU1948" s="419" t="s">
        <v>115</v>
      </c>
      <c r="AV1948" s="418" t="s">
        <v>113</v>
      </c>
      <c r="AW1948" s="418" t="s">
        <v>93</v>
      </c>
      <c r="AX1948" s="418" t="s">
        <v>111</v>
      </c>
      <c r="AY1948" s="419" t="s">
        <v>188</v>
      </c>
    </row>
    <row r="1949" spans="2:65" s="418" customFormat="1">
      <c r="B1949" s="417"/>
      <c r="D1949" s="414" t="s">
        <v>201</v>
      </c>
      <c r="E1949" s="419" t="s">
        <v>69</v>
      </c>
      <c r="F1949" s="420" t="s">
        <v>8185</v>
      </c>
      <c r="H1949" s="419" t="s">
        <v>69</v>
      </c>
      <c r="I1949" s="421"/>
      <c r="L1949" s="417"/>
      <c r="M1949" s="422"/>
      <c r="N1949" s="423"/>
      <c r="O1949" s="423"/>
      <c r="P1949" s="423"/>
      <c r="Q1949" s="423"/>
      <c r="R1949" s="423"/>
      <c r="S1949" s="423"/>
      <c r="T1949" s="424"/>
      <c r="AT1949" s="419" t="s">
        <v>201</v>
      </c>
      <c r="AU1949" s="419" t="s">
        <v>115</v>
      </c>
      <c r="AV1949" s="418" t="s">
        <v>113</v>
      </c>
      <c r="AW1949" s="418" t="s">
        <v>93</v>
      </c>
      <c r="AX1949" s="418" t="s">
        <v>111</v>
      </c>
      <c r="AY1949" s="419" t="s">
        <v>188</v>
      </c>
    </row>
    <row r="1950" spans="2:65" s="418" customFormat="1">
      <c r="B1950" s="417"/>
      <c r="D1950" s="414" t="s">
        <v>201</v>
      </c>
      <c r="E1950" s="419" t="s">
        <v>69</v>
      </c>
      <c r="F1950" s="420" t="s">
        <v>8186</v>
      </c>
      <c r="H1950" s="419" t="s">
        <v>69</v>
      </c>
      <c r="I1950" s="421"/>
      <c r="L1950" s="417"/>
      <c r="M1950" s="422"/>
      <c r="N1950" s="423"/>
      <c r="O1950" s="423"/>
      <c r="P1950" s="423"/>
      <c r="Q1950" s="423"/>
      <c r="R1950" s="423"/>
      <c r="S1950" s="423"/>
      <c r="T1950" s="424"/>
      <c r="AT1950" s="419" t="s">
        <v>201</v>
      </c>
      <c r="AU1950" s="419" t="s">
        <v>115</v>
      </c>
      <c r="AV1950" s="418" t="s">
        <v>113</v>
      </c>
      <c r="AW1950" s="418" t="s">
        <v>93</v>
      </c>
      <c r="AX1950" s="418" t="s">
        <v>111</v>
      </c>
      <c r="AY1950" s="419" t="s">
        <v>188</v>
      </c>
    </row>
    <row r="1951" spans="2:65" s="418" customFormat="1">
      <c r="B1951" s="417"/>
      <c r="D1951" s="414" t="s">
        <v>201</v>
      </c>
      <c r="E1951" s="419" t="s">
        <v>69</v>
      </c>
      <c r="F1951" s="420" t="s">
        <v>8187</v>
      </c>
      <c r="H1951" s="419" t="s">
        <v>69</v>
      </c>
      <c r="I1951" s="421"/>
      <c r="L1951" s="417"/>
      <c r="M1951" s="422"/>
      <c r="N1951" s="423"/>
      <c r="O1951" s="423"/>
      <c r="P1951" s="423"/>
      <c r="Q1951" s="423"/>
      <c r="R1951" s="423"/>
      <c r="S1951" s="423"/>
      <c r="T1951" s="424"/>
      <c r="AT1951" s="419" t="s">
        <v>201</v>
      </c>
      <c r="AU1951" s="419" t="s">
        <v>115</v>
      </c>
      <c r="AV1951" s="418" t="s">
        <v>113</v>
      </c>
      <c r="AW1951" s="418" t="s">
        <v>93</v>
      </c>
      <c r="AX1951" s="418" t="s">
        <v>111</v>
      </c>
      <c r="AY1951" s="419" t="s">
        <v>188</v>
      </c>
    </row>
    <row r="1952" spans="2:65" s="426" customFormat="1">
      <c r="B1952" s="425"/>
      <c r="D1952" s="414" t="s">
        <v>201</v>
      </c>
      <c r="E1952" s="427" t="s">
        <v>69</v>
      </c>
      <c r="F1952" s="428" t="s">
        <v>113</v>
      </c>
      <c r="H1952" s="429">
        <v>1</v>
      </c>
      <c r="I1952" s="430"/>
      <c r="L1952" s="425"/>
      <c r="M1952" s="431"/>
      <c r="N1952" s="432"/>
      <c r="O1952" s="432"/>
      <c r="P1952" s="432"/>
      <c r="Q1952" s="432"/>
      <c r="R1952" s="432"/>
      <c r="S1952" s="432"/>
      <c r="T1952" s="433"/>
      <c r="AT1952" s="427" t="s">
        <v>201</v>
      </c>
      <c r="AU1952" s="427" t="s">
        <v>115</v>
      </c>
      <c r="AV1952" s="426" t="s">
        <v>115</v>
      </c>
      <c r="AW1952" s="426" t="s">
        <v>93</v>
      </c>
      <c r="AX1952" s="426" t="s">
        <v>111</v>
      </c>
      <c r="AY1952" s="427" t="s">
        <v>188</v>
      </c>
    </row>
    <row r="1953" spans="2:65" s="435" customFormat="1">
      <c r="B1953" s="434"/>
      <c r="D1953" s="414" t="s">
        <v>201</v>
      </c>
      <c r="E1953" s="436" t="s">
        <v>69</v>
      </c>
      <c r="F1953" s="437" t="s">
        <v>210</v>
      </c>
      <c r="H1953" s="438">
        <v>1</v>
      </c>
      <c r="I1953" s="439"/>
      <c r="L1953" s="434"/>
      <c r="M1953" s="440"/>
      <c r="N1953" s="441"/>
      <c r="O1953" s="441"/>
      <c r="P1953" s="441"/>
      <c r="Q1953" s="441"/>
      <c r="R1953" s="441"/>
      <c r="S1953" s="441"/>
      <c r="T1953" s="442"/>
      <c r="AT1953" s="436" t="s">
        <v>201</v>
      </c>
      <c r="AU1953" s="436" t="s">
        <v>115</v>
      </c>
      <c r="AV1953" s="435" t="s">
        <v>195</v>
      </c>
      <c r="AW1953" s="435" t="s">
        <v>93</v>
      </c>
      <c r="AX1953" s="435" t="s">
        <v>113</v>
      </c>
      <c r="AY1953" s="436" t="s">
        <v>188</v>
      </c>
    </row>
    <row r="1954" spans="2:65" s="334" customFormat="1" ht="16.5" customHeight="1">
      <c r="B1954" s="86"/>
      <c r="C1954" s="455" t="s">
        <v>6424</v>
      </c>
      <c r="D1954" s="455" t="s">
        <v>521</v>
      </c>
      <c r="E1954" s="456" t="s">
        <v>8188</v>
      </c>
      <c r="F1954" s="457" t="s">
        <v>8189</v>
      </c>
      <c r="G1954" s="458" t="s">
        <v>578</v>
      </c>
      <c r="H1954" s="459">
        <v>1</v>
      </c>
      <c r="I1954" s="460"/>
      <c r="J1954" s="461">
        <f>ROUND(I1954*H1954,2)</f>
        <v>0</v>
      </c>
      <c r="K1954" s="457" t="s">
        <v>449</v>
      </c>
      <c r="L1954" s="462"/>
      <c r="M1954" s="463" t="s">
        <v>69</v>
      </c>
      <c r="N1954" s="464" t="s">
        <v>100</v>
      </c>
      <c r="O1954" s="333"/>
      <c r="P1954" s="412">
        <f>O1954*H1954</f>
        <v>0</v>
      </c>
      <c r="Q1954" s="412">
        <v>8.0000000000000007E-5</v>
      </c>
      <c r="R1954" s="412">
        <f>Q1954*H1954</f>
        <v>8.0000000000000007E-5</v>
      </c>
      <c r="S1954" s="412">
        <v>0</v>
      </c>
      <c r="T1954" s="413">
        <f>S1954*H1954</f>
        <v>0</v>
      </c>
      <c r="AR1954" s="55" t="s">
        <v>2117</v>
      </c>
      <c r="AT1954" s="55" t="s">
        <v>521</v>
      </c>
      <c r="AU1954" s="55" t="s">
        <v>115</v>
      </c>
      <c r="AY1954" s="55" t="s">
        <v>188</v>
      </c>
      <c r="BE1954" s="93">
        <f>IF(N1954="základní",J1954,0)</f>
        <v>0</v>
      </c>
      <c r="BF1954" s="93">
        <f>IF(N1954="snížená",J1954,0)</f>
        <v>0</v>
      </c>
      <c r="BG1954" s="93">
        <f>IF(N1954="zákl. přenesená",J1954,0)</f>
        <v>0</v>
      </c>
      <c r="BH1954" s="93">
        <f>IF(N1954="sníž. přenesená",J1954,0)</f>
        <v>0</v>
      </c>
      <c r="BI1954" s="93">
        <f>IF(N1954="nulová",J1954,0)</f>
        <v>0</v>
      </c>
      <c r="BJ1954" s="55" t="s">
        <v>113</v>
      </c>
      <c r="BK1954" s="93">
        <f>ROUND(I1954*H1954,2)</f>
        <v>0</v>
      </c>
      <c r="BL1954" s="55" t="s">
        <v>2117</v>
      </c>
      <c r="BM1954" s="55" t="s">
        <v>8190</v>
      </c>
    </row>
    <row r="1955" spans="2:65" s="334" customFormat="1">
      <c r="B1955" s="61"/>
      <c r="D1955" s="414" t="s">
        <v>197</v>
      </c>
      <c r="F1955" s="415" t="s">
        <v>8189</v>
      </c>
      <c r="I1955" s="240"/>
      <c r="L1955" s="61"/>
      <c r="M1955" s="94"/>
      <c r="N1955" s="333"/>
      <c r="O1955" s="333"/>
      <c r="P1955" s="333"/>
      <c r="Q1955" s="333"/>
      <c r="R1955" s="333"/>
      <c r="S1955" s="333"/>
      <c r="T1955" s="69"/>
      <c r="AT1955" s="55" t="s">
        <v>197</v>
      </c>
      <c r="AU1955" s="55" t="s">
        <v>115</v>
      </c>
    </row>
    <row r="1956" spans="2:65" s="418" customFormat="1">
      <c r="B1956" s="417"/>
      <c r="D1956" s="414" t="s">
        <v>201</v>
      </c>
      <c r="E1956" s="419" t="s">
        <v>69</v>
      </c>
      <c r="F1956" s="420" t="s">
        <v>7412</v>
      </c>
      <c r="H1956" s="419" t="s">
        <v>69</v>
      </c>
      <c r="I1956" s="421"/>
      <c r="L1956" s="417"/>
      <c r="M1956" s="422"/>
      <c r="N1956" s="423"/>
      <c r="O1956" s="423"/>
      <c r="P1956" s="423"/>
      <c r="Q1956" s="423"/>
      <c r="R1956" s="423"/>
      <c r="S1956" s="423"/>
      <c r="T1956" s="424"/>
      <c r="AT1956" s="419" t="s">
        <v>201</v>
      </c>
      <c r="AU1956" s="419" t="s">
        <v>115</v>
      </c>
      <c r="AV1956" s="418" t="s">
        <v>113</v>
      </c>
      <c r="AW1956" s="418" t="s">
        <v>93</v>
      </c>
      <c r="AX1956" s="418" t="s">
        <v>111</v>
      </c>
      <c r="AY1956" s="419" t="s">
        <v>188</v>
      </c>
    </row>
    <row r="1957" spans="2:65" s="418" customFormat="1">
      <c r="B1957" s="417"/>
      <c r="D1957" s="414" t="s">
        <v>201</v>
      </c>
      <c r="E1957" s="419" t="s">
        <v>69</v>
      </c>
      <c r="F1957" s="420" t="s">
        <v>7413</v>
      </c>
      <c r="H1957" s="419" t="s">
        <v>69</v>
      </c>
      <c r="I1957" s="421"/>
      <c r="L1957" s="417"/>
      <c r="M1957" s="422"/>
      <c r="N1957" s="423"/>
      <c r="O1957" s="423"/>
      <c r="P1957" s="423"/>
      <c r="Q1957" s="423"/>
      <c r="R1957" s="423"/>
      <c r="S1957" s="423"/>
      <c r="T1957" s="424"/>
      <c r="AT1957" s="419" t="s">
        <v>201</v>
      </c>
      <c r="AU1957" s="419" t="s">
        <v>115</v>
      </c>
      <c r="AV1957" s="418" t="s">
        <v>113</v>
      </c>
      <c r="AW1957" s="418" t="s">
        <v>93</v>
      </c>
      <c r="AX1957" s="418" t="s">
        <v>111</v>
      </c>
      <c r="AY1957" s="419" t="s">
        <v>188</v>
      </c>
    </row>
    <row r="1958" spans="2:65" s="418" customFormat="1">
      <c r="B1958" s="417"/>
      <c r="D1958" s="414" t="s">
        <v>201</v>
      </c>
      <c r="E1958" s="419" t="s">
        <v>69</v>
      </c>
      <c r="F1958" s="420" t="s">
        <v>7414</v>
      </c>
      <c r="H1958" s="419" t="s">
        <v>69</v>
      </c>
      <c r="I1958" s="421"/>
      <c r="L1958" s="417"/>
      <c r="M1958" s="422"/>
      <c r="N1958" s="423"/>
      <c r="O1958" s="423"/>
      <c r="P1958" s="423"/>
      <c r="Q1958" s="423"/>
      <c r="R1958" s="423"/>
      <c r="S1958" s="423"/>
      <c r="T1958" s="424"/>
      <c r="AT1958" s="419" t="s">
        <v>201</v>
      </c>
      <c r="AU1958" s="419" t="s">
        <v>115</v>
      </c>
      <c r="AV1958" s="418" t="s">
        <v>113</v>
      </c>
      <c r="AW1958" s="418" t="s">
        <v>93</v>
      </c>
      <c r="AX1958" s="418" t="s">
        <v>111</v>
      </c>
      <c r="AY1958" s="419" t="s">
        <v>188</v>
      </c>
    </row>
    <row r="1959" spans="2:65" s="418" customFormat="1">
      <c r="B1959" s="417"/>
      <c r="D1959" s="414" t="s">
        <v>201</v>
      </c>
      <c r="E1959" s="419" t="s">
        <v>69</v>
      </c>
      <c r="F1959" s="420" t="s">
        <v>7415</v>
      </c>
      <c r="H1959" s="419" t="s">
        <v>69</v>
      </c>
      <c r="I1959" s="421"/>
      <c r="L1959" s="417"/>
      <c r="M1959" s="422"/>
      <c r="N1959" s="423"/>
      <c r="O1959" s="423"/>
      <c r="P1959" s="423"/>
      <c r="Q1959" s="423"/>
      <c r="R1959" s="423"/>
      <c r="S1959" s="423"/>
      <c r="T1959" s="424"/>
      <c r="AT1959" s="419" t="s">
        <v>201</v>
      </c>
      <c r="AU1959" s="419" t="s">
        <v>115</v>
      </c>
      <c r="AV1959" s="418" t="s">
        <v>113</v>
      </c>
      <c r="AW1959" s="418" t="s">
        <v>93</v>
      </c>
      <c r="AX1959" s="418" t="s">
        <v>111</v>
      </c>
      <c r="AY1959" s="419" t="s">
        <v>188</v>
      </c>
    </row>
    <row r="1960" spans="2:65" s="418" customFormat="1">
      <c r="B1960" s="417"/>
      <c r="D1960" s="414" t="s">
        <v>201</v>
      </c>
      <c r="E1960" s="419" t="s">
        <v>69</v>
      </c>
      <c r="F1960" s="420" t="s">
        <v>8191</v>
      </c>
      <c r="H1960" s="419" t="s">
        <v>69</v>
      </c>
      <c r="I1960" s="421"/>
      <c r="L1960" s="417"/>
      <c r="M1960" s="422"/>
      <c r="N1960" s="423"/>
      <c r="O1960" s="423"/>
      <c r="P1960" s="423"/>
      <c r="Q1960" s="423"/>
      <c r="R1960" s="423"/>
      <c r="S1960" s="423"/>
      <c r="T1960" s="424"/>
      <c r="AT1960" s="419" t="s">
        <v>201</v>
      </c>
      <c r="AU1960" s="419" t="s">
        <v>115</v>
      </c>
      <c r="AV1960" s="418" t="s">
        <v>113</v>
      </c>
      <c r="AW1960" s="418" t="s">
        <v>93</v>
      </c>
      <c r="AX1960" s="418" t="s">
        <v>111</v>
      </c>
      <c r="AY1960" s="419" t="s">
        <v>188</v>
      </c>
    </row>
    <row r="1961" spans="2:65" s="418" customFormat="1">
      <c r="B1961" s="417"/>
      <c r="D1961" s="414" t="s">
        <v>201</v>
      </c>
      <c r="E1961" s="419" t="s">
        <v>69</v>
      </c>
      <c r="F1961" s="420" t="s">
        <v>8186</v>
      </c>
      <c r="H1961" s="419" t="s">
        <v>69</v>
      </c>
      <c r="I1961" s="421"/>
      <c r="L1961" s="417"/>
      <c r="M1961" s="422"/>
      <c r="N1961" s="423"/>
      <c r="O1961" s="423"/>
      <c r="P1961" s="423"/>
      <c r="Q1961" s="423"/>
      <c r="R1961" s="423"/>
      <c r="S1961" s="423"/>
      <c r="T1961" s="424"/>
      <c r="AT1961" s="419" t="s">
        <v>201</v>
      </c>
      <c r="AU1961" s="419" t="s">
        <v>115</v>
      </c>
      <c r="AV1961" s="418" t="s">
        <v>113</v>
      </c>
      <c r="AW1961" s="418" t="s">
        <v>93</v>
      </c>
      <c r="AX1961" s="418" t="s">
        <v>111</v>
      </c>
      <c r="AY1961" s="419" t="s">
        <v>188</v>
      </c>
    </row>
    <row r="1962" spans="2:65" s="418" customFormat="1">
      <c r="B1962" s="417"/>
      <c r="D1962" s="414" t="s">
        <v>201</v>
      </c>
      <c r="E1962" s="419" t="s">
        <v>69</v>
      </c>
      <c r="F1962" s="420" t="s">
        <v>8187</v>
      </c>
      <c r="H1962" s="419" t="s">
        <v>69</v>
      </c>
      <c r="I1962" s="421"/>
      <c r="L1962" s="417"/>
      <c r="M1962" s="422"/>
      <c r="N1962" s="423"/>
      <c r="O1962" s="423"/>
      <c r="P1962" s="423"/>
      <c r="Q1962" s="423"/>
      <c r="R1962" s="423"/>
      <c r="S1962" s="423"/>
      <c r="T1962" s="424"/>
      <c r="AT1962" s="419" t="s">
        <v>201</v>
      </c>
      <c r="AU1962" s="419" t="s">
        <v>115</v>
      </c>
      <c r="AV1962" s="418" t="s">
        <v>113</v>
      </c>
      <c r="AW1962" s="418" t="s">
        <v>93</v>
      </c>
      <c r="AX1962" s="418" t="s">
        <v>111</v>
      </c>
      <c r="AY1962" s="419" t="s">
        <v>188</v>
      </c>
    </row>
    <row r="1963" spans="2:65" s="426" customFormat="1">
      <c r="B1963" s="425"/>
      <c r="D1963" s="414" t="s">
        <v>201</v>
      </c>
      <c r="E1963" s="427" t="s">
        <v>69</v>
      </c>
      <c r="F1963" s="428" t="s">
        <v>113</v>
      </c>
      <c r="H1963" s="429">
        <v>1</v>
      </c>
      <c r="I1963" s="430"/>
      <c r="L1963" s="425"/>
      <c r="M1963" s="431"/>
      <c r="N1963" s="432"/>
      <c r="O1963" s="432"/>
      <c r="P1963" s="432"/>
      <c r="Q1963" s="432"/>
      <c r="R1963" s="432"/>
      <c r="S1963" s="432"/>
      <c r="T1963" s="433"/>
      <c r="AT1963" s="427" t="s">
        <v>201</v>
      </c>
      <c r="AU1963" s="427" t="s">
        <v>115</v>
      </c>
      <c r="AV1963" s="426" t="s">
        <v>115</v>
      </c>
      <c r="AW1963" s="426" t="s">
        <v>93</v>
      </c>
      <c r="AX1963" s="426" t="s">
        <v>111</v>
      </c>
      <c r="AY1963" s="427" t="s">
        <v>188</v>
      </c>
    </row>
    <row r="1964" spans="2:65" s="435" customFormat="1">
      <c r="B1964" s="434"/>
      <c r="D1964" s="414" t="s">
        <v>201</v>
      </c>
      <c r="E1964" s="436" t="s">
        <v>69</v>
      </c>
      <c r="F1964" s="437" t="s">
        <v>210</v>
      </c>
      <c r="H1964" s="438">
        <v>1</v>
      </c>
      <c r="I1964" s="439"/>
      <c r="L1964" s="434"/>
      <c r="M1964" s="440"/>
      <c r="N1964" s="441"/>
      <c r="O1964" s="441"/>
      <c r="P1964" s="441"/>
      <c r="Q1964" s="441"/>
      <c r="R1964" s="441"/>
      <c r="S1964" s="441"/>
      <c r="T1964" s="442"/>
      <c r="AT1964" s="436" t="s">
        <v>201</v>
      </c>
      <c r="AU1964" s="436" t="s">
        <v>115</v>
      </c>
      <c r="AV1964" s="435" t="s">
        <v>195</v>
      </c>
      <c r="AW1964" s="435" t="s">
        <v>93</v>
      </c>
      <c r="AX1964" s="435" t="s">
        <v>113</v>
      </c>
      <c r="AY1964" s="436" t="s">
        <v>188</v>
      </c>
    </row>
    <row r="1965" spans="2:65" s="397" customFormat="1" ht="29.85" customHeight="1">
      <c r="B1965" s="396"/>
      <c r="D1965" s="398" t="s">
        <v>110</v>
      </c>
      <c r="E1965" s="408" t="s">
        <v>8192</v>
      </c>
      <c r="F1965" s="408" t="s">
        <v>8193</v>
      </c>
      <c r="I1965" s="400"/>
      <c r="J1965" s="409">
        <f>BK1965</f>
        <v>0</v>
      </c>
      <c r="L1965" s="396"/>
      <c r="M1965" s="402"/>
      <c r="N1965" s="403"/>
      <c r="O1965" s="403"/>
      <c r="P1965" s="404">
        <f>SUM(P1966:P2814)</f>
        <v>0</v>
      </c>
      <c r="Q1965" s="403"/>
      <c r="R1965" s="404">
        <f>SUM(R1966:R2814)</f>
        <v>60.157403569999992</v>
      </c>
      <c r="S1965" s="403"/>
      <c r="T1965" s="405">
        <f>SUM(T1966:T2814)</f>
        <v>0</v>
      </c>
      <c r="AR1965" s="398" t="s">
        <v>228</v>
      </c>
      <c r="AT1965" s="406" t="s">
        <v>110</v>
      </c>
      <c r="AU1965" s="406" t="s">
        <v>113</v>
      </c>
      <c r="AY1965" s="398" t="s">
        <v>188</v>
      </c>
      <c r="BK1965" s="407">
        <f>SUM(BK1966:BK2814)</f>
        <v>0</v>
      </c>
    </row>
    <row r="1966" spans="2:65" s="334" customFormat="1" ht="16.5" customHeight="1">
      <c r="B1966" s="86"/>
      <c r="C1966" s="87" t="s">
        <v>6428</v>
      </c>
      <c r="D1966" s="87" t="s">
        <v>190</v>
      </c>
      <c r="E1966" s="88" t="s">
        <v>8194</v>
      </c>
      <c r="F1966" s="89" t="s">
        <v>8195</v>
      </c>
      <c r="G1966" s="90" t="s">
        <v>8196</v>
      </c>
      <c r="H1966" s="91">
        <v>0.495</v>
      </c>
      <c r="I1966" s="238"/>
      <c r="J1966" s="92">
        <f>ROUND(I1966*H1966,2)</f>
        <v>0</v>
      </c>
      <c r="K1966" s="89" t="s">
        <v>194</v>
      </c>
      <c r="L1966" s="61"/>
      <c r="M1966" s="410" t="s">
        <v>69</v>
      </c>
      <c r="N1966" s="411" t="s">
        <v>100</v>
      </c>
      <c r="O1966" s="333"/>
      <c r="P1966" s="412">
        <f>O1966*H1966</f>
        <v>0</v>
      </c>
      <c r="Q1966" s="412">
        <v>8.8000000000000005E-3</v>
      </c>
      <c r="R1966" s="412">
        <f>Q1966*H1966</f>
        <v>4.3560000000000005E-3</v>
      </c>
      <c r="S1966" s="412">
        <v>0</v>
      </c>
      <c r="T1966" s="413">
        <f>S1966*H1966</f>
        <v>0</v>
      </c>
      <c r="AR1966" s="55" t="s">
        <v>741</v>
      </c>
      <c r="AT1966" s="55" t="s">
        <v>190</v>
      </c>
      <c r="AU1966" s="55" t="s">
        <v>115</v>
      </c>
      <c r="AY1966" s="55" t="s">
        <v>188</v>
      </c>
      <c r="BE1966" s="93">
        <f>IF(N1966="základní",J1966,0)</f>
        <v>0</v>
      </c>
      <c r="BF1966" s="93">
        <f>IF(N1966="snížená",J1966,0)</f>
        <v>0</v>
      </c>
      <c r="BG1966" s="93">
        <f>IF(N1966="zákl. přenesená",J1966,0)</f>
        <v>0</v>
      </c>
      <c r="BH1966" s="93">
        <f>IF(N1966="sníž. přenesená",J1966,0)</f>
        <v>0</v>
      </c>
      <c r="BI1966" s="93">
        <f>IF(N1966="nulová",J1966,0)</f>
        <v>0</v>
      </c>
      <c r="BJ1966" s="55" t="s">
        <v>113</v>
      </c>
      <c r="BK1966" s="93">
        <f>ROUND(I1966*H1966,2)</f>
        <v>0</v>
      </c>
      <c r="BL1966" s="55" t="s">
        <v>741</v>
      </c>
      <c r="BM1966" s="55" t="s">
        <v>8197</v>
      </c>
    </row>
    <row r="1967" spans="2:65" s="334" customFormat="1" ht="40.5">
      <c r="B1967" s="61"/>
      <c r="D1967" s="414" t="s">
        <v>197</v>
      </c>
      <c r="F1967" s="415" t="s">
        <v>9098</v>
      </c>
      <c r="I1967" s="240"/>
      <c r="L1967" s="61"/>
      <c r="M1967" s="94"/>
      <c r="N1967" s="333"/>
      <c r="O1967" s="333"/>
      <c r="P1967" s="333"/>
      <c r="Q1967" s="333"/>
      <c r="R1967" s="333"/>
      <c r="S1967" s="333"/>
      <c r="T1967" s="69"/>
      <c r="AT1967" s="55" t="s">
        <v>197</v>
      </c>
      <c r="AU1967" s="55" t="s">
        <v>115</v>
      </c>
    </row>
    <row r="1968" spans="2:65" s="334" customFormat="1" ht="54">
      <c r="B1968" s="61"/>
      <c r="D1968" s="414" t="s">
        <v>199</v>
      </c>
      <c r="F1968" s="416" t="s">
        <v>8198</v>
      </c>
      <c r="I1968" s="240"/>
      <c r="L1968" s="61"/>
      <c r="M1968" s="94"/>
      <c r="N1968" s="333"/>
      <c r="O1968" s="333"/>
      <c r="P1968" s="333"/>
      <c r="Q1968" s="333"/>
      <c r="R1968" s="333"/>
      <c r="S1968" s="333"/>
      <c r="T1968" s="69"/>
      <c r="AT1968" s="55" t="s">
        <v>199</v>
      </c>
      <c r="AU1968" s="55" t="s">
        <v>115</v>
      </c>
    </row>
    <row r="1969" spans="2:65" s="418" customFormat="1">
      <c r="B1969" s="417"/>
      <c r="D1969" s="414" t="s">
        <v>201</v>
      </c>
      <c r="E1969" s="419" t="s">
        <v>69</v>
      </c>
      <c r="F1969" s="420" t="s">
        <v>7412</v>
      </c>
      <c r="H1969" s="419" t="s">
        <v>69</v>
      </c>
      <c r="I1969" s="421"/>
      <c r="L1969" s="417"/>
      <c r="M1969" s="422"/>
      <c r="N1969" s="423"/>
      <c r="O1969" s="423"/>
      <c r="P1969" s="423"/>
      <c r="Q1969" s="423"/>
      <c r="R1969" s="423"/>
      <c r="S1969" s="423"/>
      <c r="T1969" s="424"/>
      <c r="AT1969" s="419" t="s">
        <v>201</v>
      </c>
      <c r="AU1969" s="419" t="s">
        <v>115</v>
      </c>
      <c r="AV1969" s="418" t="s">
        <v>113</v>
      </c>
      <c r="AW1969" s="418" t="s">
        <v>93</v>
      </c>
      <c r="AX1969" s="418" t="s">
        <v>111</v>
      </c>
      <c r="AY1969" s="419" t="s">
        <v>188</v>
      </c>
    </row>
    <row r="1970" spans="2:65" s="418" customFormat="1">
      <c r="B1970" s="417"/>
      <c r="D1970" s="414" t="s">
        <v>201</v>
      </c>
      <c r="E1970" s="419" t="s">
        <v>69</v>
      </c>
      <c r="F1970" s="420" t="s">
        <v>7413</v>
      </c>
      <c r="H1970" s="419" t="s">
        <v>69</v>
      </c>
      <c r="I1970" s="421"/>
      <c r="L1970" s="417"/>
      <c r="M1970" s="422"/>
      <c r="N1970" s="423"/>
      <c r="O1970" s="423"/>
      <c r="P1970" s="423"/>
      <c r="Q1970" s="423"/>
      <c r="R1970" s="423"/>
      <c r="S1970" s="423"/>
      <c r="T1970" s="424"/>
      <c r="AT1970" s="419" t="s">
        <v>201</v>
      </c>
      <c r="AU1970" s="419" t="s">
        <v>115</v>
      </c>
      <c r="AV1970" s="418" t="s">
        <v>113</v>
      </c>
      <c r="AW1970" s="418" t="s">
        <v>93</v>
      </c>
      <c r="AX1970" s="418" t="s">
        <v>111</v>
      </c>
      <c r="AY1970" s="419" t="s">
        <v>188</v>
      </c>
    </row>
    <row r="1971" spans="2:65" s="418" customFormat="1">
      <c r="B1971" s="417"/>
      <c r="D1971" s="414" t="s">
        <v>201</v>
      </c>
      <c r="E1971" s="419" t="s">
        <v>69</v>
      </c>
      <c r="F1971" s="420" t="s">
        <v>7414</v>
      </c>
      <c r="H1971" s="419" t="s">
        <v>69</v>
      </c>
      <c r="I1971" s="421"/>
      <c r="L1971" s="417"/>
      <c r="M1971" s="422"/>
      <c r="N1971" s="423"/>
      <c r="O1971" s="423"/>
      <c r="P1971" s="423"/>
      <c r="Q1971" s="423"/>
      <c r="R1971" s="423"/>
      <c r="S1971" s="423"/>
      <c r="T1971" s="424"/>
      <c r="AT1971" s="419" t="s">
        <v>201</v>
      </c>
      <c r="AU1971" s="419" t="s">
        <v>115</v>
      </c>
      <c r="AV1971" s="418" t="s">
        <v>113</v>
      </c>
      <c r="AW1971" s="418" t="s">
        <v>93</v>
      </c>
      <c r="AX1971" s="418" t="s">
        <v>111</v>
      </c>
      <c r="AY1971" s="419" t="s">
        <v>188</v>
      </c>
    </row>
    <row r="1972" spans="2:65" s="418" customFormat="1">
      <c r="B1972" s="417"/>
      <c r="D1972" s="414" t="s">
        <v>201</v>
      </c>
      <c r="E1972" s="419" t="s">
        <v>69</v>
      </c>
      <c r="F1972" s="420" t="s">
        <v>7415</v>
      </c>
      <c r="H1972" s="419" t="s">
        <v>69</v>
      </c>
      <c r="I1972" s="421"/>
      <c r="L1972" s="417"/>
      <c r="M1972" s="422"/>
      <c r="N1972" s="423"/>
      <c r="O1972" s="423"/>
      <c r="P1972" s="423"/>
      <c r="Q1972" s="423"/>
      <c r="R1972" s="423"/>
      <c r="S1972" s="423"/>
      <c r="T1972" s="424"/>
      <c r="AT1972" s="419" t="s">
        <v>201</v>
      </c>
      <c r="AU1972" s="419" t="s">
        <v>115</v>
      </c>
      <c r="AV1972" s="418" t="s">
        <v>113</v>
      </c>
      <c r="AW1972" s="418" t="s">
        <v>93</v>
      </c>
      <c r="AX1972" s="418" t="s">
        <v>111</v>
      </c>
      <c r="AY1972" s="419" t="s">
        <v>188</v>
      </c>
    </row>
    <row r="1973" spans="2:65" s="418" customFormat="1">
      <c r="B1973" s="417"/>
      <c r="D1973" s="414" t="s">
        <v>201</v>
      </c>
      <c r="E1973" s="419" t="s">
        <v>69</v>
      </c>
      <c r="F1973" s="420" t="s">
        <v>7804</v>
      </c>
      <c r="H1973" s="419" t="s">
        <v>69</v>
      </c>
      <c r="I1973" s="421"/>
      <c r="L1973" s="417"/>
      <c r="M1973" s="422"/>
      <c r="N1973" s="423"/>
      <c r="O1973" s="423"/>
      <c r="P1973" s="423"/>
      <c r="Q1973" s="423"/>
      <c r="R1973" s="423"/>
      <c r="S1973" s="423"/>
      <c r="T1973" s="424"/>
      <c r="AT1973" s="419" t="s">
        <v>201</v>
      </c>
      <c r="AU1973" s="419" t="s">
        <v>115</v>
      </c>
      <c r="AV1973" s="418" t="s">
        <v>113</v>
      </c>
      <c r="AW1973" s="418" t="s">
        <v>93</v>
      </c>
      <c r="AX1973" s="418" t="s">
        <v>111</v>
      </c>
      <c r="AY1973" s="419" t="s">
        <v>188</v>
      </c>
    </row>
    <row r="1974" spans="2:65" s="418" customFormat="1">
      <c r="B1974" s="417"/>
      <c r="D1974" s="414" t="s">
        <v>201</v>
      </c>
      <c r="E1974" s="419" t="s">
        <v>69</v>
      </c>
      <c r="F1974" s="420" t="s">
        <v>8199</v>
      </c>
      <c r="H1974" s="419" t="s">
        <v>69</v>
      </c>
      <c r="I1974" s="421"/>
      <c r="L1974" s="417"/>
      <c r="M1974" s="422"/>
      <c r="N1974" s="423"/>
      <c r="O1974" s="423"/>
      <c r="P1974" s="423"/>
      <c r="Q1974" s="423"/>
      <c r="R1974" s="423"/>
      <c r="S1974" s="423"/>
      <c r="T1974" s="424"/>
      <c r="AT1974" s="419" t="s">
        <v>201</v>
      </c>
      <c r="AU1974" s="419" t="s">
        <v>115</v>
      </c>
      <c r="AV1974" s="418" t="s">
        <v>113</v>
      </c>
      <c r="AW1974" s="418" t="s">
        <v>93</v>
      </c>
      <c r="AX1974" s="418" t="s">
        <v>111</v>
      </c>
      <c r="AY1974" s="419" t="s">
        <v>188</v>
      </c>
    </row>
    <row r="1975" spans="2:65" s="426" customFormat="1">
      <c r="B1975" s="425"/>
      <c r="D1975" s="414" t="s">
        <v>201</v>
      </c>
      <c r="E1975" s="427" t="s">
        <v>69</v>
      </c>
      <c r="F1975" s="428" t="s">
        <v>8200</v>
      </c>
      <c r="H1975" s="429">
        <v>0.06</v>
      </c>
      <c r="I1975" s="430"/>
      <c r="L1975" s="425"/>
      <c r="M1975" s="431"/>
      <c r="N1975" s="432"/>
      <c r="O1975" s="432"/>
      <c r="P1975" s="432"/>
      <c r="Q1975" s="432"/>
      <c r="R1975" s="432"/>
      <c r="S1975" s="432"/>
      <c r="T1975" s="433"/>
      <c r="AT1975" s="427" t="s">
        <v>201</v>
      </c>
      <c r="AU1975" s="427" t="s">
        <v>115</v>
      </c>
      <c r="AV1975" s="426" t="s">
        <v>115</v>
      </c>
      <c r="AW1975" s="426" t="s">
        <v>93</v>
      </c>
      <c r="AX1975" s="426" t="s">
        <v>111</v>
      </c>
      <c r="AY1975" s="427" t="s">
        <v>188</v>
      </c>
    </row>
    <row r="1976" spans="2:65" s="418" customFormat="1">
      <c r="B1976" s="417"/>
      <c r="D1976" s="414" t="s">
        <v>201</v>
      </c>
      <c r="E1976" s="419" t="s">
        <v>69</v>
      </c>
      <c r="F1976" s="420" t="s">
        <v>7416</v>
      </c>
      <c r="H1976" s="419" t="s">
        <v>69</v>
      </c>
      <c r="I1976" s="421"/>
      <c r="L1976" s="417"/>
      <c r="M1976" s="422"/>
      <c r="N1976" s="423"/>
      <c r="O1976" s="423"/>
      <c r="P1976" s="423"/>
      <c r="Q1976" s="423"/>
      <c r="R1976" s="423"/>
      <c r="S1976" s="423"/>
      <c r="T1976" s="424"/>
      <c r="AT1976" s="419" t="s">
        <v>201</v>
      </c>
      <c r="AU1976" s="419" t="s">
        <v>115</v>
      </c>
      <c r="AV1976" s="418" t="s">
        <v>113</v>
      </c>
      <c r="AW1976" s="418" t="s">
        <v>93</v>
      </c>
      <c r="AX1976" s="418" t="s">
        <v>111</v>
      </c>
      <c r="AY1976" s="419" t="s">
        <v>188</v>
      </c>
    </row>
    <row r="1977" spans="2:65" s="418" customFormat="1">
      <c r="B1977" s="417"/>
      <c r="D1977" s="414" t="s">
        <v>201</v>
      </c>
      <c r="E1977" s="419" t="s">
        <v>69</v>
      </c>
      <c r="F1977" s="420" t="s">
        <v>8201</v>
      </c>
      <c r="H1977" s="419" t="s">
        <v>69</v>
      </c>
      <c r="I1977" s="421"/>
      <c r="L1977" s="417"/>
      <c r="M1977" s="422"/>
      <c r="N1977" s="423"/>
      <c r="O1977" s="423"/>
      <c r="P1977" s="423"/>
      <c r="Q1977" s="423"/>
      <c r="R1977" s="423"/>
      <c r="S1977" s="423"/>
      <c r="T1977" s="424"/>
      <c r="AT1977" s="419" t="s">
        <v>201</v>
      </c>
      <c r="AU1977" s="419" t="s">
        <v>115</v>
      </c>
      <c r="AV1977" s="418" t="s">
        <v>113</v>
      </c>
      <c r="AW1977" s="418" t="s">
        <v>93</v>
      </c>
      <c r="AX1977" s="418" t="s">
        <v>111</v>
      </c>
      <c r="AY1977" s="419" t="s">
        <v>188</v>
      </c>
    </row>
    <row r="1978" spans="2:65" s="426" customFormat="1">
      <c r="B1978" s="425"/>
      <c r="D1978" s="414" t="s">
        <v>201</v>
      </c>
      <c r="E1978" s="427" t="s">
        <v>69</v>
      </c>
      <c r="F1978" s="428" t="s">
        <v>8202</v>
      </c>
      <c r="H1978" s="429">
        <v>0.435</v>
      </c>
      <c r="I1978" s="430"/>
      <c r="L1978" s="425"/>
      <c r="M1978" s="431"/>
      <c r="N1978" s="432"/>
      <c r="O1978" s="432"/>
      <c r="P1978" s="432"/>
      <c r="Q1978" s="432"/>
      <c r="R1978" s="432"/>
      <c r="S1978" s="432"/>
      <c r="T1978" s="433"/>
      <c r="AT1978" s="427" t="s">
        <v>201</v>
      </c>
      <c r="AU1978" s="427" t="s">
        <v>115</v>
      </c>
      <c r="AV1978" s="426" t="s">
        <v>115</v>
      </c>
      <c r="AW1978" s="426" t="s">
        <v>93</v>
      </c>
      <c r="AX1978" s="426" t="s">
        <v>111</v>
      </c>
      <c r="AY1978" s="427" t="s">
        <v>188</v>
      </c>
    </row>
    <row r="1979" spans="2:65" s="435" customFormat="1">
      <c r="B1979" s="434"/>
      <c r="D1979" s="414" t="s">
        <v>201</v>
      </c>
      <c r="E1979" s="436" t="s">
        <v>69</v>
      </c>
      <c r="F1979" s="437" t="s">
        <v>210</v>
      </c>
      <c r="H1979" s="438">
        <v>0.495</v>
      </c>
      <c r="I1979" s="439"/>
      <c r="L1979" s="434"/>
      <c r="M1979" s="440"/>
      <c r="N1979" s="441"/>
      <c r="O1979" s="441"/>
      <c r="P1979" s="441"/>
      <c r="Q1979" s="441"/>
      <c r="R1979" s="441"/>
      <c r="S1979" s="441"/>
      <c r="T1979" s="442"/>
      <c r="AT1979" s="436" t="s">
        <v>201</v>
      </c>
      <c r="AU1979" s="436" t="s">
        <v>115</v>
      </c>
      <c r="AV1979" s="435" t="s">
        <v>195</v>
      </c>
      <c r="AW1979" s="435" t="s">
        <v>93</v>
      </c>
      <c r="AX1979" s="435" t="s">
        <v>113</v>
      </c>
      <c r="AY1979" s="436" t="s">
        <v>188</v>
      </c>
    </row>
    <row r="1980" spans="2:65" s="334" customFormat="1" ht="16.5" customHeight="1">
      <c r="B1980" s="86"/>
      <c r="C1980" s="87" t="s">
        <v>6433</v>
      </c>
      <c r="D1980" s="87" t="s">
        <v>190</v>
      </c>
      <c r="E1980" s="88" t="s">
        <v>8203</v>
      </c>
      <c r="F1980" s="89" t="s">
        <v>8204</v>
      </c>
      <c r="G1980" s="90" t="s">
        <v>1023</v>
      </c>
      <c r="H1980" s="91">
        <v>100</v>
      </c>
      <c r="I1980" s="238"/>
      <c r="J1980" s="92">
        <f>ROUND(I1980*H1980,2)</f>
        <v>0</v>
      </c>
      <c r="K1980" s="89" t="s">
        <v>449</v>
      </c>
      <c r="L1980" s="61"/>
      <c r="M1980" s="410" t="s">
        <v>69</v>
      </c>
      <c r="N1980" s="411" t="s">
        <v>100</v>
      </c>
      <c r="O1980" s="333"/>
      <c r="P1980" s="412">
        <f>O1980*H1980</f>
        <v>0</v>
      </c>
      <c r="Q1980" s="412">
        <v>0</v>
      </c>
      <c r="R1980" s="412">
        <f>Q1980*H1980</f>
        <v>0</v>
      </c>
      <c r="S1980" s="412">
        <v>0</v>
      </c>
      <c r="T1980" s="413">
        <f>S1980*H1980</f>
        <v>0</v>
      </c>
      <c r="AR1980" s="55" t="s">
        <v>389</v>
      </c>
      <c r="AT1980" s="55" t="s">
        <v>190</v>
      </c>
      <c r="AU1980" s="55" t="s">
        <v>115</v>
      </c>
      <c r="AY1980" s="55" t="s">
        <v>188</v>
      </c>
      <c r="BE1980" s="93">
        <f>IF(N1980="základní",J1980,0)</f>
        <v>0</v>
      </c>
      <c r="BF1980" s="93">
        <f>IF(N1980="snížená",J1980,0)</f>
        <v>0</v>
      </c>
      <c r="BG1980" s="93">
        <f>IF(N1980="zákl. přenesená",J1980,0)</f>
        <v>0</v>
      </c>
      <c r="BH1980" s="93">
        <f>IF(N1980="sníž. přenesená",J1980,0)</f>
        <v>0</v>
      </c>
      <c r="BI1980" s="93">
        <f>IF(N1980="nulová",J1980,0)</f>
        <v>0</v>
      </c>
      <c r="BJ1980" s="55" t="s">
        <v>113</v>
      </c>
      <c r="BK1980" s="93">
        <f>ROUND(I1980*H1980,2)</f>
        <v>0</v>
      </c>
      <c r="BL1980" s="55" t="s">
        <v>389</v>
      </c>
      <c r="BM1980" s="55" t="s">
        <v>8205</v>
      </c>
    </row>
    <row r="1981" spans="2:65" s="334" customFormat="1" ht="40.5">
      <c r="B1981" s="61"/>
      <c r="D1981" s="414" t="s">
        <v>197</v>
      </c>
      <c r="F1981" s="415" t="s">
        <v>9099</v>
      </c>
      <c r="I1981" s="240"/>
      <c r="L1981" s="61"/>
      <c r="M1981" s="94"/>
      <c r="N1981" s="333"/>
      <c r="O1981" s="333"/>
      <c r="P1981" s="333"/>
      <c r="Q1981" s="333"/>
      <c r="R1981" s="333"/>
      <c r="S1981" s="333"/>
      <c r="T1981" s="69"/>
      <c r="AT1981" s="55" t="s">
        <v>197</v>
      </c>
      <c r="AU1981" s="55" t="s">
        <v>115</v>
      </c>
    </row>
    <row r="1982" spans="2:65" s="418" customFormat="1">
      <c r="B1982" s="417"/>
      <c r="D1982" s="414" t="s">
        <v>201</v>
      </c>
      <c r="E1982" s="419" t="s">
        <v>69</v>
      </c>
      <c r="F1982" s="420" t="s">
        <v>7412</v>
      </c>
      <c r="H1982" s="419" t="s">
        <v>69</v>
      </c>
      <c r="I1982" s="421"/>
      <c r="L1982" s="417"/>
      <c r="M1982" s="422"/>
      <c r="N1982" s="423"/>
      <c r="O1982" s="423"/>
      <c r="P1982" s="423"/>
      <c r="Q1982" s="423"/>
      <c r="R1982" s="423"/>
      <c r="S1982" s="423"/>
      <c r="T1982" s="424"/>
      <c r="AT1982" s="419" t="s">
        <v>201</v>
      </c>
      <c r="AU1982" s="419" t="s">
        <v>115</v>
      </c>
      <c r="AV1982" s="418" t="s">
        <v>113</v>
      </c>
      <c r="AW1982" s="418" t="s">
        <v>93</v>
      </c>
      <c r="AX1982" s="418" t="s">
        <v>111</v>
      </c>
      <c r="AY1982" s="419" t="s">
        <v>188</v>
      </c>
    </row>
    <row r="1983" spans="2:65" s="418" customFormat="1">
      <c r="B1983" s="417"/>
      <c r="D1983" s="414" t="s">
        <v>201</v>
      </c>
      <c r="E1983" s="419" t="s">
        <v>69</v>
      </c>
      <c r="F1983" s="420" t="s">
        <v>7413</v>
      </c>
      <c r="H1983" s="419" t="s">
        <v>69</v>
      </c>
      <c r="I1983" s="421"/>
      <c r="L1983" s="417"/>
      <c r="M1983" s="422"/>
      <c r="N1983" s="423"/>
      <c r="O1983" s="423"/>
      <c r="P1983" s="423"/>
      <c r="Q1983" s="423"/>
      <c r="R1983" s="423"/>
      <c r="S1983" s="423"/>
      <c r="T1983" s="424"/>
      <c r="AT1983" s="419" t="s">
        <v>201</v>
      </c>
      <c r="AU1983" s="419" t="s">
        <v>115</v>
      </c>
      <c r="AV1983" s="418" t="s">
        <v>113</v>
      </c>
      <c r="AW1983" s="418" t="s">
        <v>93</v>
      </c>
      <c r="AX1983" s="418" t="s">
        <v>111</v>
      </c>
      <c r="AY1983" s="419" t="s">
        <v>188</v>
      </c>
    </row>
    <row r="1984" spans="2:65" s="418" customFormat="1">
      <c r="B1984" s="417"/>
      <c r="D1984" s="414" t="s">
        <v>201</v>
      </c>
      <c r="E1984" s="419" t="s">
        <v>69</v>
      </c>
      <c r="F1984" s="420" t="s">
        <v>7414</v>
      </c>
      <c r="H1984" s="419" t="s">
        <v>69</v>
      </c>
      <c r="I1984" s="421"/>
      <c r="L1984" s="417"/>
      <c r="M1984" s="422"/>
      <c r="N1984" s="423"/>
      <c r="O1984" s="423"/>
      <c r="P1984" s="423"/>
      <c r="Q1984" s="423"/>
      <c r="R1984" s="423"/>
      <c r="S1984" s="423"/>
      <c r="T1984" s="424"/>
      <c r="AT1984" s="419" t="s">
        <v>201</v>
      </c>
      <c r="AU1984" s="419" t="s">
        <v>115</v>
      </c>
      <c r="AV1984" s="418" t="s">
        <v>113</v>
      </c>
      <c r="AW1984" s="418" t="s">
        <v>93</v>
      </c>
      <c r="AX1984" s="418" t="s">
        <v>111</v>
      </c>
      <c r="AY1984" s="419" t="s">
        <v>188</v>
      </c>
    </row>
    <row r="1985" spans="2:65" s="418" customFormat="1">
      <c r="B1985" s="417"/>
      <c r="D1985" s="414" t="s">
        <v>201</v>
      </c>
      <c r="E1985" s="419" t="s">
        <v>69</v>
      </c>
      <c r="F1985" s="420" t="s">
        <v>7415</v>
      </c>
      <c r="H1985" s="419" t="s">
        <v>69</v>
      </c>
      <c r="I1985" s="421"/>
      <c r="L1985" s="417"/>
      <c r="M1985" s="422"/>
      <c r="N1985" s="423"/>
      <c r="O1985" s="423"/>
      <c r="P1985" s="423"/>
      <c r="Q1985" s="423"/>
      <c r="R1985" s="423"/>
      <c r="S1985" s="423"/>
      <c r="T1985" s="424"/>
      <c r="AT1985" s="419" t="s">
        <v>201</v>
      </c>
      <c r="AU1985" s="419" t="s">
        <v>115</v>
      </c>
      <c r="AV1985" s="418" t="s">
        <v>113</v>
      </c>
      <c r="AW1985" s="418" t="s">
        <v>93</v>
      </c>
      <c r="AX1985" s="418" t="s">
        <v>111</v>
      </c>
      <c r="AY1985" s="419" t="s">
        <v>188</v>
      </c>
    </row>
    <row r="1986" spans="2:65" s="418" customFormat="1">
      <c r="B1986" s="417"/>
      <c r="D1986" s="414" t="s">
        <v>201</v>
      </c>
      <c r="E1986" s="419" t="s">
        <v>69</v>
      </c>
      <c r="F1986" s="420" t="s">
        <v>7416</v>
      </c>
      <c r="H1986" s="419" t="s">
        <v>69</v>
      </c>
      <c r="I1986" s="421"/>
      <c r="L1986" s="417"/>
      <c r="M1986" s="422"/>
      <c r="N1986" s="423"/>
      <c r="O1986" s="423"/>
      <c r="P1986" s="423"/>
      <c r="Q1986" s="423"/>
      <c r="R1986" s="423"/>
      <c r="S1986" s="423"/>
      <c r="T1986" s="424"/>
      <c r="AT1986" s="419" t="s">
        <v>201</v>
      </c>
      <c r="AU1986" s="419" t="s">
        <v>115</v>
      </c>
      <c r="AV1986" s="418" t="s">
        <v>113</v>
      </c>
      <c r="AW1986" s="418" t="s">
        <v>93</v>
      </c>
      <c r="AX1986" s="418" t="s">
        <v>111</v>
      </c>
      <c r="AY1986" s="419" t="s">
        <v>188</v>
      </c>
    </row>
    <row r="1987" spans="2:65" s="418" customFormat="1">
      <c r="B1987" s="417"/>
      <c r="D1987" s="414" t="s">
        <v>201</v>
      </c>
      <c r="E1987" s="419" t="s">
        <v>69</v>
      </c>
      <c r="F1987" s="420" t="s">
        <v>8206</v>
      </c>
      <c r="H1987" s="419" t="s">
        <v>69</v>
      </c>
      <c r="I1987" s="421"/>
      <c r="L1987" s="417"/>
      <c r="M1987" s="422"/>
      <c r="N1987" s="423"/>
      <c r="O1987" s="423"/>
      <c r="P1987" s="423"/>
      <c r="Q1987" s="423"/>
      <c r="R1987" s="423"/>
      <c r="S1987" s="423"/>
      <c r="T1987" s="424"/>
      <c r="AT1987" s="419" t="s">
        <v>201</v>
      </c>
      <c r="AU1987" s="419" t="s">
        <v>115</v>
      </c>
      <c r="AV1987" s="418" t="s">
        <v>113</v>
      </c>
      <c r="AW1987" s="418" t="s">
        <v>93</v>
      </c>
      <c r="AX1987" s="418" t="s">
        <v>111</v>
      </c>
      <c r="AY1987" s="419" t="s">
        <v>188</v>
      </c>
    </row>
    <row r="1988" spans="2:65" s="426" customFormat="1">
      <c r="B1988" s="425"/>
      <c r="D1988" s="414" t="s">
        <v>201</v>
      </c>
      <c r="E1988" s="427" t="s">
        <v>69</v>
      </c>
      <c r="F1988" s="428" t="s">
        <v>8207</v>
      </c>
      <c r="H1988" s="429">
        <v>100</v>
      </c>
      <c r="I1988" s="430"/>
      <c r="L1988" s="425"/>
      <c r="M1988" s="431"/>
      <c r="N1988" s="432"/>
      <c r="O1988" s="432"/>
      <c r="P1988" s="432"/>
      <c r="Q1988" s="432"/>
      <c r="R1988" s="432"/>
      <c r="S1988" s="432"/>
      <c r="T1988" s="433"/>
      <c r="AT1988" s="427" t="s">
        <v>201</v>
      </c>
      <c r="AU1988" s="427" t="s">
        <v>115</v>
      </c>
      <c r="AV1988" s="426" t="s">
        <v>115</v>
      </c>
      <c r="AW1988" s="426" t="s">
        <v>93</v>
      </c>
      <c r="AX1988" s="426" t="s">
        <v>111</v>
      </c>
      <c r="AY1988" s="427" t="s">
        <v>188</v>
      </c>
    </row>
    <row r="1989" spans="2:65" s="435" customFormat="1">
      <c r="B1989" s="434"/>
      <c r="D1989" s="414" t="s">
        <v>201</v>
      </c>
      <c r="E1989" s="436" t="s">
        <v>69</v>
      </c>
      <c r="F1989" s="437" t="s">
        <v>210</v>
      </c>
      <c r="H1989" s="438">
        <v>100</v>
      </c>
      <c r="I1989" s="439"/>
      <c r="L1989" s="434"/>
      <c r="M1989" s="440"/>
      <c r="N1989" s="441"/>
      <c r="O1989" s="441"/>
      <c r="P1989" s="441"/>
      <c r="Q1989" s="441"/>
      <c r="R1989" s="441"/>
      <c r="S1989" s="441"/>
      <c r="T1989" s="442"/>
      <c r="AT1989" s="436" t="s">
        <v>201</v>
      </c>
      <c r="AU1989" s="436" t="s">
        <v>115</v>
      </c>
      <c r="AV1989" s="435" t="s">
        <v>195</v>
      </c>
      <c r="AW1989" s="435" t="s">
        <v>93</v>
      </c>
      <c r="AX1989" s="435" t="s">
        <v>113</v>
      </c>
      <c r="AY1989" s="436" t="s">
        <v>188</v>
      </c>
    </row>
    <row r="1990" spans="2:65" s="334" customFormat="1" ht="25.5" customHeight="1">
      <c r="B1990" s="86"/>
      <c r="C1990" s="87" t="s">
        <v>6437</v>
      </c>
      <c r="D1990" s="87" t="s">
        <v>190</v>
      </c>
      <c r="E1990" s="88" t="s">
        <v>8208</v>
      </c>
      <c r="F1990" s="89" t="s">
        <v>8209</v>
      </c>
      <c r="G1990" s="90" t="s">
        <v>578</v>
      </c>
      <c r="H1990" s="91">
        <v>14</v>
      </c>
      <c r="I1990" s="238"/>
      <c r="J1990" s="92">
        <f>ROUND(I1990*H1990,2)</f>
        <v>0</v>
      </c>
      <c r="K1990" s="89" t="s">
        <v>194</v>
      </c>
      <c r="L1990" s="61"/>
      <c r="M1990" s="410" t="s">
        <v>69</v>
      </c>
      <c r="N1990" s="411" t="s">
        <v>100</v>
      </c>
      <c r="O1990" s="333"/>
      <c r="P1990" s="412">
        <f>O1990*H1990</f>
        <v>0</v>
      </c>
      <c r="Q1990" s="412">
        <v>0</v>
      </c>
      <c r="R1990" s="412">
        <f>Q1990*H1990</f>
        <v>0</v>
      </c>
      <c r="S1990" s="412">
        <v>0</v>
      </c>
      <c r="T1990" s="413">
        <f>S1990*H1990</f>
        <v>0</v>
      </c>
      <c r="AR1990" s="55" t="s">
        <v>741</v>
      </c>
      <c r="AT1990" s="55" t="s">
        <v>190</v>
      </c>
      <c r="AU1990" s="55" t="s">
        <v>115</v>
      </c>
      <c r="AY1990" s="55" t="s">
        <v>188</v>
      </c>
      <c r="BE1990" s="93">
        <f>IF(N1990="základní",J1990,0)</f>
        <v>0</v>
      </c>
      <c r="BF1990" s="93">
        <f>IF(N1990="snížená",J1990,0)</f>
        <v>0</v>
      </c>
      <c r="BG1990" s="93">
        <f>IF(N1990="zákl. přenesená",J1990,0)</f>
        <v>0</v>
      </c>
      <c r="BH1990" s="93">
        <f>IF(N1990="sníž. přenesená",J1990,0)</f>
        <v>0</v>
      </c>
      <c r="BI1990" s="93">
        <f>IF(N1990="nulová",J1990,0)</f>
        <v>0</v>
      </c>
      <c r="BJ1990" s="55" t="s">
        <v>113</v>
      </c>
      <c r="BK1990" s="93">
        <f>ROUND(I1990*H1990,2)</f>
        <v>0</v>
      </c>
      <c r="BL1990" s="55" t="s">
        <v>741</v>
      </c>
      <c r="BM1990" s="55" t="s">
        <v>8210</v>
      </c>
    </row>
    <row r="1991" spans="2:65" s="334" customFormat="1" ht="67.5">
      <c r="B1991" s="61"/>
      <c r="D1991" s="414" t="s">
        <v>197</v>
      </c>
      <c r="F1991" s="415" t="s">
        <v>9100</v>
      </c>
      <c r="I1991" s="240"/>
      <c r="L1991" s="61"/>
      <c r="M1991" s="94"/>
      <c r="N1991" s="333"/>
      <c r="O1991" s="333"/>
      <c r="P1991" s="333"/>
      <c r="Q1991" s="333"/>
      <c r="R1991" s="333"/>
      <c r="S1991" s="333"/>
      <c r="T1991" s="69"/>
      <c r="AT1991" s="55" t="s">
        <v>197</v>
      </c>
      <c r="AU1991" s="55" t="s">
        <v>115</v>
      </c>
    </row>
    <row r="1992" spans="2:65" s="334" customFormat="1" ht="27">
      <c r="B1992" s="61"/>
      <c r="D1992" s="414" t="s">
        <v>199</v>
      </c>
      <c r="F1992" s="416" t="s">
        <v>8211</v>
      </c>
      <c r="I1992" s="240"/>
      <c r="L1992" s="61"/>
      <c r="M1992" s="94"/>
      <c r="N1992" s="333"/>
      <c r="O1992" s="333"/>
      <c r="P1992" s="333"/>
      <c r="Q1992" s="333"/>
      <c r="R1992" s="333"/>
      <c r="S1992" s="333"/>
      <c r="T1992" s="69"/>
      <c r="AT1992" s="55" t="s">
        <v>199</v>
      </c>
      <c r="AU1992" s="55" t="s">
        <v>115</v>
      </c>
    </row>
    <row r="1993" spans="2:65" s="418" customFormat="1">
      <c r="B1993" s="417"/>
      <c r="D1993" s="414" t="s">
        <v>201</v>
      </c>
      <c r="E1993" s="419" t="s">
        <v>69</v>
      </c>
      <c r="F1993" s="420" t="s">
        <v>7412</v>
      </c>
      <c r="H1993" s="419" t="s">
        <v>69</v>
      </c>
      <c r="I1993" s="421"/>
      <c r="L1993" s="417"/>
      <c r="M1993" s="422"/>
      <c r="N1993" s="423"/>
      <c r="O1993" s="423"/>
      <c r="P1993" s="423"/>
      <c r="Q1993" s="423"/>
      <c r="R1993" s="423"/>
      <c r="S1993" s="423"/>
      <c r="T1993" s="424"/>
      <c r="AT1993" s="419" t="s">
        <v>201</v>
      </c>
      <c r="AU1993" s="419" t="s">
        <v>115</v>
      </c>
      <c r="AV1993" s="418" t="s">
        <v>113</v>
      </c>
      <c r="AW1993" s="418" t="s">
        <v>93</v>
      </c>
      <c r="AX1993" s="418" t="s">
        <v>111</v>
      </c>
      <c r="AY1993" s="419" t="s">
        <v>188</v>
      </c>
    </row>
    <row r="1994" spans="2:65" s="418" customFormat="1">
      <c r="B1994" s="417"/>
      <c r="D1994" s="414" t="s">
        <v>201</v>
      </c>
      <c r="E1994" s="419" t="s">
        <v>69</v>
      </c>
      <c r="F1994" s="420" t="s">
        <v>7413</v>
      </c>
      <c r="H1994" s="419" t="s">
        <v>69</v>
      </c>
      <c r="I1994" s="421"/>
      <c r="L1994" s="417"/>
      <c r="M1994" s="422"/>
      <c r="N1994" s="423"/>
      <c r="O1994" s="423"/>
      <c r="P1994" s="423"/>
      <c r="Q1994" s="423"/>
      <c r="R1994" s="423"/>
      <c r="S1994" s="423"/>
      <c r="T1994" s="424"/>
      <c r="AT1994" s="419" t="s">
        <v>201</v>
      </c>
      <c r="AU1994" s="419" t="s">
        <v>115</v>
      </c>
      <c r="AV1994" s="418" t="s">
        <v>113</v>
      </c>
      <c r="AW1994" s="418" t="s">
        <v>93</v>
      </c>
      <c r="AX1994" s="418" t="s">
        <v>111</v>
      </c>
      <c r="AY1994" s="419" t="s">
        <v>188</v>
      </c>
    </row>
    <row r="1995" spans="2:65" s="418" customFormat="1">
      <c r="B1995" s="417"/>
      <c r="D1995" s="414" t="s">
        <v>201</v>
      </c>
      <c r="E1995" s="419" t="s">
        <v>69</v>
      </c>
      <c r="F1995" s="420" t="s">
        <v>7414</v>
      </c>
      <c r="H1995" s="419" t="s">
        <v>69</v>
      </c>
      <c r="I1995" s="421"/>
      <c r="L1995" s="417"/>
      <c r="M1995" s="422"/>
      <c r="N1995" s="423"/>
      <c r="O1995" s="423"/>
      <c r="P1995" s="423"/>
      <c r="Q1995" s="423"/>
      <c r="R1995" s="423"/>
      <c r="S1995" s="423"/>
      <c r="T1995" s="424"/>
      <c r="AT1995" s="419" t="s">
        <v>201</v>
      </c>
      <c r="AU1995" s="419" t="s">
        <v>115</v>
      </c>
      <c r="AV1995" s="418" t="s">
        <v>113</v>
      </c>
      <c r="AW1995" s="418" t="s">
        <v>93</v>
      </c>
      <c r="AX1995" s="418" t="s">
        <v>111</v>
      </c>
      <c r="AY1995" s="419" t="s">
        <v>188</v>
      </c>
    </row>
    <row r="1996" spans="2:65" s="418" customFormat="1">
      <c r="B1996" s="417"/>
      <c r="D1996" s="414" t="s">
        <v>201</v>
      </c>
      <c r="E1996" s="419" t="s">
        <v>69</v>
      </c>
      <c r="F1996" s="420" t="s">
        <v>7415</v>
      </c>
      <c r="H1996" s="419" t="s">
        <v>69</v>
      </c>
      <c r="I1996" s="421"/>
      <c r="L1996" s="417"/>
      <c r="M1996" s="422"/>
      <c r="N1996" s="423"/>
      <c r="O1996" s="423"/>
      <c r="P1996" s="423"/>
      <c r="Q1996" s="423"/>
      <c r="R1996" s="423"/>
      <c r="S1996" s="423"/>
      <c r="T1996" s="424"/>
      <c r="AT1996" s="419" t="s">
        <v>201</v>
      </c>
      <c r="AU1996" s="419" t="s">
        <v>115</v>
      </c>
      <c r="AV1996" s="418" t="s">
        <v>113</v>
      </c>
      <c r="AW1996" s="418" t="s">
        <v>93</v>
      </c>
      <c r="AX1996" s="418" t="s">
        <v>111</v>
      </c>
      <c r="AY1996" s="419" t="s">
        <v>188</v>
      </c>
    </row>
    <row r="1997" spans="2:65" s="418" customFormat="1">
      <c r="B1997" s="417"/>
      <c r="D1997" s="414" t="s">
        <v>201</v>
      </c>
      <c r="E1997" s="419" t="s">
        <v>69</v>
      </c>
      <c r="F1997" s="420" t="s">
        <v>8212</v>
      </c>
      <c r="H1997" s="419" t="s">
        <v>69</v>
      </c>
      <c r="I1997" s="421"/>
      <c r="L1997" s="417"/>
      <c r="M1997" s="422"/>
      <c r="N1997" s="423"/>
      <c r="O1997" s="423"/>
      <c r="P1997" s="423"/>
      <c r="Q1997" s="423"/>
      <c r="R1997" s="423"/>
      <c r="S1997" s="423"/>
      <c r="T1997" s="424"/>
      <c r="AT1997" s="419" t="s">
        <v>201</v>
      </c>
      <c r="AU1997" s="419" t="s">
        <v>115</v>
      </c>
      <c r="AV1997" s="418" t="s">
        <v>113</v>
      </c>
      <c r="AW1997" s="418" t="s">
        <v>93</v>
      </c>
      <c r="AX1997" s="418" t="s">
        <v>111</v>
      </c>
      <c r="AY1997" s="419" t="s">
        <v>188</v>
      </c>
    </row>
    <row r="1998" spans="2:65" s="418" customFormat="1">
      <c r="B1998" s="417"/>
      <c r="D1998" s="414" t="s">
        <v>201</v>
      </c>
      <c r="E1998" s="419" t="s">
        <v>69</v>
      </c>
      <c r="F1998" s="420" t="s">
        <v>8213</v>
      </c>
      <c r="H1998" s="419" t="s">
        <v>69</v>
      </c>
      <c r="I1998" s="421"/>
      <c r="L1998" s="417"/>
      <c r="M1998" s="422"/>
      <c r="N1998" s="423"/>
      <c r="O1998" s="423"/>
      <c r="P1998" s="423"/>
      <c r="Q1998" s="423"/>
      <c r="R1998" s="423"/>
      <c r="S1998" s="423"/>
      <c r="T1998" s="424"/>
      <c r="AT1998" s="419" t="s">
        <v>201</v>
      </c>
      <c r="AU1998" s="419" t="s">
        <v>115</v>
      </c>
      <c r="AV1998" s="418" t="s">
        <v>113</v>
      </c>
      <c r="AW1998" s="418" t="s">
        <v>93</v>
      </c>
      <c r="AX1998" s="418" t="s">
        <v>111</v>
      </c>
      <c r="AY1998" s="419" t="s">
        <v>188</v>
      </c>
    </row>
    <row r="1999" spans="2:65" s="418" customFormat="1">
      <c r="B1999" s="417"/>
      <c r="D1999" s="414" t="s">
        <v>201</v>
      </c>
      <c r="E1999" s="419" t="s">
        <v>69</v>
      </c>
      <c r="F1999" s="420" t="s">
        <v>8045</v>
      </c>
      <c r="H1999" s="419" t="s">
        <v>69</v>
      </c>
      <c r="I1999" s="421"/>
      <c r="L1999" s="417"/>
      <c r="M1999" s="422"/>
      <c r="N1999" s="423"/>
      <c r="O1999" s="423"/>
      <c r="P1999" s="423"/>
      <c r="Q1999" s="423"/>
      <c r="R1999" s="423"/>
      <c r="S1999" s="423"/>
      <c r="T1999" s="424"/>
      <c r="AT1999" s="419" t="s">
        <v>201</v>
      </c>
      <c r="AU1999" s="419" t="s">
        <v>115</v>
      </c>
      <c r="AV1999" s="418" t="s">
        <v>113</v>
      </c>
      <c r="AW1999" s="418" t="s">
        <v>93</v>
      </c>
      <c r="AX1999" s="418" t="s">
        <v>111</v>
      </c>
      <c r="AY1999" s="419" t="s">
        <v>188</v>
      </c>
    </row>
    <row r="2000" spans="2:65" s="426" customFormat="1">
      <c r="B2000" s="425"/>
      <c r="D2000" s="414" t="s">
        <v>201</v>
      </c>
      <c r="E2000" s="427" t="s">
        <v>69</v>
      </c>
      <c r="F2000" s="428" t="s">
        <v>332</v>
      </c>
      <c r="H2000" s="429">
        <v>14</v>
      </c>
      <c r="I2000" s="430"/>
      <c r="L2000" s="425"/>
      <c r="M2000" s="431"/>
      <c r="N2000" s="432"/>
      <c r="O2000" s="432"/>
      <c r="P2000" s="432"/>
      <c r="Q2000" s="432"/>
      <c r="R2000" s="432"/>
      <c r="S2000" s="432"/>
      <c r="T2000" s="433"/>
      <c r="AT2000" s="427" t="s">
        <v>201</v>
      </c>
      <c r="AU2000" s="427" t="s">
        <v>115</v>
      </c>
      <c r="AV2000" s="426" t="s">
        <v>115</v>
      </c>
      <c r="AW2000" s="426" t="s">
        <v>93</v>
      </c>
      <c r="AX2000" s="426" t="s">
        <v>111</v>
      </c>
      <c r="AY2000" s="427" t="s">
        <v>188</v>
      </c>
    </row>
    <row r="2001" spans="2:65" s="435" customFormat="1">
      <c r="B2001" s="434"/>
      <c r="D2001" s="414" t="s">
        <v>201</v>
      </c>
      <c r="E2001" s="436" t="s">
        <v>69</v>
      </c>
      <c r="F2001" s="437" t="s">
        <v>210</v>
      </c>
      <c r="H2001" s="438">
        <v>14</v>
      </c>
      <c r="I2001" s="439"/>
      <c r="L2001" s="434"/>
      <c r="M2001" s="440"/>
      <c r="N2001" s="441"/>
      <c r="O2001" s="441"/>
      <c r="P2001" s="441"/>
      <c r="Q2001" s="441"/>
      <c r="R2001" s="441"/>
      <c r="S2001" s="441"/>
      <c r="T2001" s="442"/>
      <c r="AT2001" s="436" t="s">
        <v>201</v>
      </c>
      <c r="AU2001" s="436" t="s">
        <v>115</v>
      </c>
      <c r="AV2001" s="435" t="s">
        <v>195</v>
      </c>
      <c r="AW2001" s="435" t="s">
        <v>93</v>
      </c>
      <c r="AX2001" s="435" t="s">
        <v>113</v>
      </c>
      <c r="AY2001" s="436" t="s">
        <v>188</v>
      </c>
    </row>
    <row r="2002" spans="2:65" s="334" customFormat="1" ht="16.5" customHeight="1">
      <c r="B2002" s="86"/>
      <c r="C2002" s="87" t="s">
        <v>6443</v>
      </c>
      <c r="D2002" s="87" t="s">
        <v>190</v>
      </c>
      <c r="E2002" s="88" t="s">
        <v>8214</v>
      </c>
      <c r="F2002" s="89" t="s">
        <v>8215</v>
      </c>
      <c r="G2002" s="90" t="s">
        <v>193</v>
      </c>
      <c r="H2002" s="91">
        <v>7.2830000000000004</v>
      </c>
      <c r="I2002" s="238"/>
      <c r="J2002" s="92">
        <f>ROUND(I2002*H2002,2)</f>
        <v>0</v>
      </c>
      <c r="K2002" s="89" t="s">
        <v>194</v>
      </c>
      <c r="L2002" s="61"/>
      <c r="M2002" s="410" t="s">
        <v>69</v>
      </c>
      <c r="N2002" s="411" t="s">
        <v>100</v>
      </c>
      <c r="O2002" s="333"/>
      <c r="P2002" s="412">
        <f>O2002*H2002</f>
        <v>0</v>
      </c>
      <c r="Q2002" s="412">
        <v>0</v>
      </c>
      <c r="R2002" s="412">
        <f>Q2002*H2002</f>
        <v>0</v>
      </c>
      <c r="S2002" s="412">
        <v>0</v>
      </c>
      <c r="T2002" s="413">
        <f>S2002*H2002</f>
        <v>0</v>
      </c>
      <c r="AR2002" s="55" t="s">
        <v>741</v>
      </c>
      <c r="AT2002" s="55" t="s">
        <v>190</v>
      </c>
      <c r="AU2002" s="55" t="s">
        <v>115</v>
      </c>
      <c r="AY2002" s="55" t="s">
        <v>188</v>
      </c>
      <c r="BE2002" s="93">
        <f>IF(N2002="základní",J2002,0)</f>
        <v>0</v>
      </c>
      <c r="BF2002" s="93">
        <f>IF(N2002="snížená",J2002,0)</f>
        <v>0</v>
      </c>
      <c r="BG2002" s="93">
        <f>IF(N2002="zákl. přenesená",J2002,0)</f>
        <v>0</v>
      </c>
      <c r="BH2002" s="93">
        <f>IF(N2002="sníž. přenesená",J2002,0)</f>
        <v>0</v>
      </c>
      <c r="BI2002" s="93">
        <f>IF(N2002="nulová",J2002,0)</f>
        <v>0</v>
      </c>
      <c r="BJ2002" s="55" t="s">
        <v>113</v>
      </c>
      <c r="BK2002" s="93">
        <f>ROUND(I2002*H2002,2)</f>
        <v>0</v>
      </c>
      <c r="BL2002" s="55" t="s">
        <v>741</v>
      </c>
      <c r="BM2002" s="55" t="s">
        <v>8216</v>
      </c>
    </row>
    <row r="2003" spans="2:65" s="334" customFormat="1" ht="54">
      <c r="B2003" s="61"/>
      <c r="D2003" s="414" t="s">
        <v>197</v>
      </c>
      <c r="F2003" s="415" t="s">
        <v>9101</v>
      </c>
      <c r="I2003" s="240"/>
      <c r="L2003" s="61"/>
      <c r="M2003" s="94"/>
      <c r="N2003" s="333"/>
      <c r="O2003" s="333"/>
      <c r="P2003" s="333"/>
      <c r="Q2003" s="333"/>
      <c r="R2003" s="333"/>
      <c r="S2003" s="333"/>
      <c r="T2003" s="69"/>
      <c r="AT2003" s="55" t="s">
        <v>197</v>
      </c>
      <c r="AU2003" s="55" t="s">
        <v>115</v>
      </c>
    </row>
    <row r="2004" spans="2:65" s="334" customFormat="1" ht="27">
      <c r="B2004" s="61"/>
      <c r="D2004" s="414" t="s">
        <v>199</v>
      </c>
      <c r="F2004" s="416" t="s">
        <v>8217</v>
      </c>
      <c r="I2004" s="240"/>
      <c r="L2004" s="61"/>
      <c r="M2004" s="94"/>
      <c r="N2004" s="333"/>
      <c r="O2004" s="333"/>
      <c r="P2004" s="333"/>
      <c r="Q2004" s="333"/>
      <c r="R2004" s="333"/>
      <c r="S2004" s="333"/>
      <c r="T2004" s="69"/>
      <c r="AT2004" s="55" t="s">
        <v>199</v>
      </c>
      <c r="AU2004" s="55" t="s">
        <v>115</v>
      </c>
    </row>
    <row r="2005" spans="2:65" s="418" customFormat="1">
      <c r="B2005" s="417"/>
      <c r="D2005" s="414" t="s">
        <v>201</v>
      </c>
      <c r="E2005" s="419" t="s">
        <v>69</v>
      </c>
      <c r="F2005" s="420" t="s">
        <v>7412</v>
      </c>
      <c r="H2005" s="419" t="s">
        <v>69</v>
      </c>
      <c r="I2005" s="421"/>
      <c r="L2005" s="417"/>
      <c r="M2005" s="422"/>
      <c r="N2005" s="423"/>
      <c r="O2005" s="423"/>
      <c r="P2005" s="423"/>
      <c r="Q2005" s="423"/>
      <c r="R2005" s="423"/>
      <c r="S2005" s="423"/>
      <c r="T2005" s="424"/>
      <c r="AT2005" s="419" t="s">
        <v>201</v>
      </c>
      <c r="AU2005" s="419" t="s">
        <v>115</v>
      </c>
      <c r="AV2005" s="418" t="s">
        <v>113</v>
      </c>
      <c r="AW2005" s="418" t="s">
        <v>93</v>
      </c>
      <c r="AX2005" s="418" t="s">
        <v>111</v>
      </c>
      <c r="AY2005" s="419" t="s">
        <v>188</v>
      </c>
    </row>
    <row r="2006" spans="2:65" s="418" customFormat="1">
      <c r="B2006" s="417"/>
      <c r="D2006" s="414" t="s">
        <v>201</v>
      </c>
      <c r="E2006" s="419" t="s">
        <v>69</v>
      </c>
      <c r="F2006" s="420" t="s">
        <v>7413</v>
      </c>
      <c r="H2006" s="419" t="s">
        <v>69</v>
      </c>
      <c r="I2006" s="421"/>
      <c r="L2006" s="417"/>
      <c r="M2006" s="422"/>
      <c r="N2006" s="423"/>
      <c r="O2006" s="423"/>
      <c r="P2006" s="423"/>
      <c r="Q2006" s="423"/>
      <c r="R2006" s="423"/>
      <c r="S2006" s="423"/>
      <c r="T2006" s="424"/>
      <c r="AT2006" s="419" t="s">
        <v>201</v>
      </c>
      <c r="AU2006" s="419" t="s">
        <v>115</v>
      </c>
      <c r="AV2006" s="418" t="s">
        <v>113</v>
      </c>
      <c r="AW2006" s="418" t="s">
        <v>93</v>
      </c>
      <c r="AX2006" s="418" t="s">
        <v>111</v>
      </c>
      <c r="AY2006" s="419" t="s">
        <v>188</v>
      </c>
    </row>
    <row r="2007" spans="2:65" s="418" customFormat="1">
      <c r="B2007" s="417"/>
      <c r="D2007" s="414" t="s">
        <v>201</v>
      </c>
      <c r="E2007" s="419" t="s">
        <v>69</v>
      </c>
      <c r="F2007" s="420" t="s">
        <v>7414</v>
      </c>
      <c r="H2007" s="419" t="s">
        <v>69</v>
      </c>
      <c r="I2007" s="421"/>
      <c r="L2007" s="417"/>
      <c r="M2007" s="422"/>
      <c r="N2007" s="423"/>
      <c r="O2007" s="423"/>
      <c r="P2007" s="423"/>
      <c r="Q2007" s="423"/>
      <c r="R2007" s="423"/>
      <c r="S2007" s="423"/>
      <c r="T2007" s="424"/>
      <c r="AT2007" s="419" t="s">
        <v>201</v>
      </c>
      <c r="AU2007" s="419" t="s">
        <v>115</v>
      </c>
      <c r="AV2007" s="418" t="s">
        <v>113</v>
      </c>
      <c r="AW2007" s="418" t="s">
        <v>93</v>
      </c>
      <c r="AX2007" s="418" t="s">
        <v>111</v>
      </c>
      <c r="AY2007" s="419" t="s">
        <v>188</v>
      </c>
    </row>
    <row r="2008" spans="2:65" s="418" customFormat="1">
      <c r="B2008" s="417"/>
      <c r="D2008" s="414" t="s">
        <v>201</v>
      </c>
      <c r="E2008" s="419" t="s">
        <v>69</v>
      </c>
      <c r="F2008" s="420" t="s">
        <v>7415</v>
      </c>
      <c r="H2008" s="419" t="s">
        <v>69</v>
      </c>
      <c r="I2008" s="421"/>
      <c r="L2008" s="417"/>
      <c r="M2008" s="422"/>
      <c r="N2008" s="423"/>
      <c r="O2008" s="423"/>
      <c r="P2008" s="423"/>
      <c r="Q2008" s="423"/>
      <c r="R2008" s="423"/>
      <c r="S2008" s="423"/>
      <c r="T2008" s="424"/>
      <c r="AT2008" s="419" t="s">
        <v>201</v>
      </c>
      <c r="AU2008" s="419" t="s">
        <v>115</v>
      </c>
      <c r="AV2008" s="418" t="s">
        <v>113</v>
      </c>
      <c r="AW2008" s="418" t="s">
        <v>93</v>
      </c>
      <c r="AX2008" s="418" t="s">
        <v>111</v>
      </c>
      <c r="AY2008" s="419" t="s">
        <v>188</v>
      </c>
    </row>
    <row r="2009" spans="2:65" s="418" customFormat="1">
      <c r="B2009" s="417"/>
      <c r="D2009" s="414" t="s">
        <v>201</v>
      </c>
      <c r="E2009" s="419" t="s">
        <v>69</v>
      </c>
      <c r="F2009" s="420" t="s">
        <v>7804</v>
      </c>
      <c r="H2009" s="419" t="s">
        <v>69</v>
      </c>
      <c r="I2009" s="421"/>
      <c r="L2009" s="417"/>
      <c r="M2009" s="422"/>
      <c r="N2009" s="423"/>
      <c r="O2009" s="423"/>
      <c r="P2009" s="423"/>
      <c r="Q2009" s="423"/>
      <c r="R2009" s="423"/>
      <c r="S2009" s="423"/>
      <c r="T2009" s="424"/>
      <c r="AT2009" s="419" t="s">
        <v>201</v>
      </c>
      <c r="AU2009" s="419" t="s">
        <v>115</v>
      </c>
      <c r="AV2009" s="418" t="s">
        <v>113</v>
      </c>
      <c r="AW2009" s="418" t="s">
        <v>93</v>
      </c>
      <c r="AX2009" s="418" t="s">
        <v>111</v>
      </c>
      <c r="AY2009" s="419" t="s">
        <v>188</v>
      </c>
    </row>
    <row r="2010" spans="2:65" s="418" customFormat="1">
      <c r="B2010" s="417"/>
      <c r="D2010" s="414" t="s">
        <v>201</v>
      </c>
      <c r="E2010" s="419" t="s">
        <v>69</v>
      </c>
      <c r="F2010" s="420" t="s">
        <v>8218</v>
      </c>
      <c r="H2010" s="419" t="s">
        <v>69</v>
      </c>
      <c r="I2010" s="421"/>
      <c r="L2010" s="417"/>
      <c r="M2010" s="422"/>
      <c r="N2010" s="423"/>
      <c r="O2010" s="423"/>
      <c r="P2010" s="423"/>
      <c r="Q2010" s="423"/>
      <c r="R2010" s="423"/>
      <c r="S2010" s="423"/>
      <c r="T2010" s="424"/>
      <c r="AT2010" s="419" t="s">
        <v>201</v>
      </c>
      <c r="AU2010" s="419" t="s">
        <v>115</v>
      </c>
      <c r="AV2010" s="418" t="s">
        <v>113</v>
      </c>
      <c r="AW2010" s="418" t="s">
        <v>93</v>
      </c>
      <c r="AX2010" s="418" t="s">
        <v>111</v>
      </c>
      <c r="AY2010" s="419" t="s">
        <v>188</v>
      </c>
    </row>
    <row r="2011" spans="2:65" s="418" customFormat="1">
      <c r="B2011" s="417"/>
      <c r="D2011" s="414" t="s">
        <v>201</v>
      </c>
      <c r="E2011" s="419" t="s">
        <v>69</v>
      </c>
      <c r="F2011" s="420" t="s">
        <v>8219</v>
      </c>
      <c r="H2011" s="419" t="s">
        <v>69</v>
      </c>
      <c r="I2011" s="421"/>
      <c r="L2011" s="417"/>
      <c r="M2011" s="422"/>
      <c r="N2011" s="423"/>
      <c r="O2011" s="423"/>
      <c r="P2011" s="423"/>
      <c r="Q2011" s="423"/>
      <c r="R2011" s="423"/>
      <c r="S2011" s="423"/>
      <c r="T2011" s="424"/>
      <c r="AT2011" s="419" t="s">
        <v>201</v>
      </c>
      <c r="AU2011" s="419" t="s">
        <v>115</v>
      </c>
      <c r="AV2011" s="418" t="s">
        <v>113</v>
      </c>
      <c r="AW2011" s="418" t="s">
        <v>93</v>
      </c>
      <c r="AX2011" s="418" t="s">
        <v>111</v>
      </c>
      <c r="AY2011" s="419" t="s">
        <v>188</v>
      </c>
    </row>
    <row r="2012" spans="2:65" s="426" customFormat="1">
      <c r="B2012" s="425"/>
      <c r="D2012" s="414" t="s">
        <v>201</v>
      </c>
      <c r="E2012" s="427" t="s">
        <v>69</v>
      </c>
      <c r="F2012" s="428" t="s">
        <v>8220</v>
      </c>
      <c r="H2012" s="429">
        <v>1.2</v>
      </c>
      <c r="I2012" s="430"/>
      <c r="L2012" s="425"/>
      <c r="M2012" s="431"/>
      <c r="N2012" s="432"/>
      <c r="O2012" s="432"/>
      <c r="P2012" s="432"/>
      <c r="Q2012" s="432"/>
      <c r="R2012" s="432"/>
      <c r="S2012" s="432"/>
      <c r="T2012" s="433"/>
      <c r="AT2012" s="427" t="s">
        <v>201</v>
      </c>
      <c r="AU2012" s="427" t="s">
        <v>115</v>
      </c>
      <c r="AV2012" s="426" t="s">
        <v>115</v>
      </c>
      <c r="AW2012" s="426" t="s">
        <v>93</v>
      </c>
      <c r="AX2012" s="426" t="s">
        <v>111</v>
      </c>
      <c r="AY2012" s="427" t="s">
        <v>188</v>
      </c>
    </row>
    <row r="2013" spans="2:65" s="418" customFormat="1">
      <c r="B2013" s="417"/>
      <c r="D2013" s="414" t="s">
        <v>201</v>
      </c>
      <c r="E2013" s="419" t="s">
        <v>69</v>
      </c>
      <c r="F2013" s="420" t="s">
        <v>8221</v>
      </c>
      <c r="H2013" s="419" t="s">
        <v>69</v>
      </c>
      <c r="I2013" s="421"/>
      <c r="L2013" s="417"/>
      <c r="M2013" s="422"/>
      <c r="N2013" s="423"/>
      <c r="O2013" s="423"/>
      <c r="P2013" s="423"/>
      <c r="Q2013" s="423"/>
      <c r="R2013" s="423"/>
      <c r="S2013" s="423"/>
      <c r="T2013" s="424"/>
      <c r="AT2013" s="419" t="s">
        <v>201</v>
      </c>
      <c r="AU2013" s="419" t="s">
        <v>115</v>
      </c>
      <c r="AV2013" s="418" t="s">
        <v>113</v>
      </c>
      <c r="AW2013" s="418" t="s">
        <v>93</v>
      </c>
      <c r="AX2013" s="418" t="s">
        <v>111</v>
      </c>
      <c r="AY2013" s="419" t="s">
        <v>188</v>
      </c>
    </row>
    <row r="2014" spans="2:65" s="418" customFormat="1">
      <c r="B2014" s="417"/>
      <c r="D2014" s="414" t="s">
        <v>201</v>
      </c>
      <c r="E2014" s="419" t="s">
        <v>69</v>
      </c>
      <c r="F2014" s="420" t="s">
        <v>8222</v>
      </c>
      <c r="H2014" s="419" t="s">
        <v>69</v>
      </c>
      <c r="I2014" s="421"/>
      <c r="L2014" s="417"/>
      <c r="M2014" s="422"/>
      <c r="N2014" s="423"/>
      <c r="O2014" s="423"/>
      <c r="P2014" s="423"/>
      <c r="Q2014" s="423"/>
      <c r="R2014" s="423"/>
      <c r="S2014" s="423"/>
      <c r="T2014" s="424"/>
      <c r="AT2014" s="419" t="s">
        <v>201</v>
      </c>
      <c r="AU2014" s="419" t="s">
        <v>115</v>
      </c>
      <c r="AV2014" s="418" t="s">
        <v>113</v>
      </c>
      <c r="AW2014" s="418" t="s">
        <v>93</v>
      </c>
      <c r="AX2014" s="418" t="s">
        <v>111</v>
      </c>
      <c r="AY2014" s="419" t="s">
        <v>188</v>
      </c>
    </row>
    <row r="2015" spans="2:65" s="426" customFormat="1">
      <c r="B2015" s="425"/>
      <c r="D2015" s="414" t="s">
        <v>201</v>
      </c>
      <c r="E2015" s="427" t="s">
        <v>69</v>
      </c>
      <c r="F2015" s="428" t="s">
        <v>8223</v>
      </c>
      <c r="H2015" s="429">
        <v>0.25</v>
      </c>
      <c r="I2015" s="430"/>
      <c r="L2015" s="425"/>
      <c r="M2015" s="431"/>
      <c r="N2015" s="432"/>
      <c r="O2015" s="432"/>
      <c r="P2015" s="432"/>
      <c r="Q2015" s="432"/>
      <c r="R2015" s="432"/>
      <c r="S2015" s="432"/>
      <c r="T2015" s="433"/>
      <c r="AT2015" s="427" t="s">
        <v>201</v>
      </c>
      <c r="AU2015" s="427" t="s">
        <v>115</v>
      </c>
      <c r="AV2015" s="426" t="s">
        <v>115</v>
      </c>
      <c r="AW2015" s="426" t="s">
        <v>93</v>
      </c>
      <c r="AX2015" s="426" t="s">
        <v>111</v>
      </c>
      <c r="AY2015" s="427" t="s">
        <v>188</v>
      </c>
    </row>
    <row r="2016" spans="2:65" s="418" customFormat="1">
      <c r="B2016" s="417"/>
      <c r="D2016" s="414" t="s">
        <v>201</v>
      </c>
      <c r="E2016" s="419" t="s">
        <v>69</v>
      </c>
      <c r="F2016" s="420" t="s">
        <v>7416</v>
      </c>
      <c r="H2016" s="419" t="s">
        <v>69</v>
      </c>
      <c r="I2016" s="421"/>
      <c r="L2016" s="417"/>
      <c r="M2016" s="422"/>
      <c r="N2016" s="423"/>
      <c r="O2016" s="423"/>
      <c r="P2016" s="423"/>
      <c r="Q2016" s="423"/>
      <c r="R2016" s="423"/>
      <c r="S2016" s="423"/>
      <c r="T2016" s="424"/>
      <c r="AT2016" s="419" t="s">
        <v>201</v>
      </c>
      <c r="AU2016" s="419" t="s">
        <v>115</v>
      </c>
      <c r="AV2016" s="418" t="s">
        <v>113</v>
      </c>
      <c r="AW2016" s="418" t="s">
        <v>93</v>
      </c>
      <c r="AX2016" s="418" t="s">
        <v>111</v>
      </c>
      <c r="AY2016" s="419" t="s">
        <v>188</v>
      </c>
    </row>
    <row r="2017" spans="2:65" s="418" customFormat="1">
      <c r="B2017" s="417"/>
      <c r="D2017" s="414" t="s">
        <v>201</v>
      </c>
      <c r="E2017" s="419" t="s">
        <v>69</v>
      </c>
      <c r="F2017" s="420" t="s">
        <v>7417</v>
      </c>
      <c r="H2017" s="419" t="s">
        <v>69</v>
      </c>
      <c r="I2017" s="421"/>
      <c r="L2017" s="417"/>
      <c r="M2017" s="422"/>
      <c r="N2017" s="423"/>
      <c r="O2017" s="423"/>
      <c r="P2017" s="423"/>
      <c r="Q2017" s="423"/>
      <c r="R2017" s="423"/>
      <c r="S2017" s="423"/>
      <c r="T2017" s="424"/>
      <c r="AT2017" s="419" t="s">
        <v>201</v>
      </c>
      <c r="AU2017" s="419" t="s">
        <v>115</v>
      </c>
      <c r="AV2017" s="418" t="s">
        <v>113</v>
      </c>
      <c r="AW2017" s="418" t="s">
        <v>93</v>
      </c>
      <c r="AX2017" s="418" t="s">
        <v>111</v>
      </c>
      <c r="AY2017" s="419" t="s">
        <v>188</v>
      </c>
    </row>
    <row r="2018" spans="2:65" s="418" customFormat="1">
      <c r="B2018" s="417"/>
      <c r="D2018" s="414" t="s">
        <v>201</v>
      </c>
      <c r="E2018" s="419" t="s">
        <v>69</v>
      </c>
      <c r="F2018" s="420" t="s">
        <v>7418</v>
      </c>
      <c r="H2018" s="419" t="s">
        <v>69</v>
      </c>
      <c r="I2018" s="421"/>
      <c r="L2018" s="417"/>
      <c r="M2018" s="422"/>
      <c r="N2018" s="423"/>
      <c r="O2018" s="423"/>
      <c r="P2018" s="423"/>
      <c r="Q2018" s="423"/>
      <c r="R2018" s="423"/>
      <c r="S2018" s="423"/>
      <c r="T2018" s="424"/>
      <c r="AT2018" s="419" t="s">
        <v>201</v>
      </c>
      <c r="AU2018" s="419" t="s">
        <v>115</v>
      </c>
      <c r="AV2018" s="418" t="s">
        <v>113</v>
      </c>
      <c r="AW2018" s="418" t="s">
        <v>93</v>
      </c>
      <c r="AX2018" s="418" t="s">
        <v>111</v>
      </c>
      <c r="AY2018" s="419" t="s">
        <v>188</v>
      </c>
    </row>
    <row r="2019" spans="2:65" s="426" customFormat="1">
      <c r="B2019" s="425"/>
      <c r="D2019" s="414" t="s">
        <v>201</v>
      </c>
      <c r="E2019" s="427" t="s">
        <v>69</v>
      </c>
      <c r="F2019" s="428" t="s">
        <v>8224</v>
      </c>
      <c r="H2019" s="429">
        <v>5.8330000000000002</v>
      </c>
      <c r="I2019" s="430"/>
      <c r="L2019" s="425"/>
      <c r="M2019" s="431"/>
      <c r="N2019" s="432"/>
      <c r="O2019" s="432"/>
      <c r="P2019" s="432"/>
      <c r="Q2019" s="432"/>
      <c r="R2019" s="432"/>
      <c r="S2019" s="432"/>
      <c r="T2019" s="433"/>
      <c r="AT2019" s="427" t="s">
        <v>201</v>
      </c>
      <c r="AU2019" s="427" t="s">
        <v>115</v>
      </c>
      <c r="AV2019" s="426" t="s">
        <v>115</v>
      </c>
      <c r="AW2019" s="426" t="s">
        <v>93</v>
      </c>
      <c r="AX2019" s="426" t="s">
        <v>111</v>
      </c>
      <c r="AY2019" s="427" t="s">
        <v>188</v>
      </c>
    </row>
    <row r="2020" spans="2:65" s="418" customFormat="1">
      <c r="B2020" s="417"/>
      <c r="D2020" s="414" t="s">
        <v>201</v>
      </c>
      <c r="E2020" s="419" t="s">
        <v>69</v>
      </c>
      <c r="F2020" s="420" t="s">
        <v>8225</v>
      </c>
      <c r="H2020" s="419" t="s">
        <v>69</v>
      </c>
      <c r="I2020" s="421"/>
      <c r="L2020" s="417"/>
      <c r="M2020" s="422"/>
      <c r="N2020" s="423"/>
      <c r="O2020" s="423"/>
      <c r="P2020" s="423"/>
      <c r="Q2020" s="423"/>
      <c r="R2020" s="423"/>
      <c r="S2020" s="423"/>
      <c r="T2020" s="424"/>
      <c r="AT2020" s="419" t="s">
        <v>201</v>
      </c>
      <c r="AU2020" s="419" t="s">
        <v>115</v>
      </c>
      <c r="AV2020" s="418" t="s">
        <v>113</v>
      </c>
      <c r="AW2020" s="418" t="s">
        <v>93</v>
      </c>
      <c r="AX2020" s="418" t="s">
        <v>111</v>
      </c>
      <c r="AY2020" s="419" t="s">
        <v>188</v>
      </c>
    </row>
    <row r="2021" spans="2:65" s="418" customFormat="1" ht="27">
      <c r="B2021" s="417"/>
      <c r="D2021" s="414" t="s">
        <v>201</v>
      </c>
      <c r="E2021" s="419" t="s">
        <v>69</v>
      </c>
      <c r="F2021" s="420" t="s">
        <v>8226</v>
      </c>
      <c r="H2021" s="419" t="s">
        <v>69</v>
      </c>
      <c r="I2021" s="421"/>
      <c r="L2021" s="417"/>
      <c r="M2021" s="422"/>
      <c r="N2021" s="423"/>
      <c r="O2021" s="423"/>
      <c r="P2021" s="423"/>
      <c r="Q2021" s="423"/>
      <c r="R2021" s="423"/>
      <c r="S2021" s="423"/>
      <c r="T2021" s="424"/>
      <c r="AT2021" s="419" t="s">
        <v>201</v>
      </c>
      <c r="AU2021" s="419" t="s">
        <v>115</v>
      </c>
      <c r="AV2021" s="418" t="s">
        <v>113</v>
      </c>
      <c r="AW2021" s="418" t="s">
        <v>93</v>
      </c>
      <c r="AX2021" s="418" t="s">
        <v>111</v>
      </c>
      <c r="AY2021" s="419" t="s">
        <v>188</v>
      </c>
    </row>
    <row r="2022" spans="2:65" s="418" customFormat="1">
      <c r="B2022" s="417"/>
      <c r="D2022" s="414" t="s">
        <v>201</v>
      </c>
      <c r="E2022" s="419" t="s">
        <v>69</v>
      </c>
      <c r="F2022" s="420" t="s">
        <v>8227</v>
      </c>
      <c r="H2022" s="419" t="s">
        <v>69</v>
      </c>
      <c r="I2022" s="421"/>
      <c r="L2022" s="417"/>
      <c r="M2022" s="422"/>
      <c r="N2022" s="423"/>
      <c r="O2022" s="423"/>
      <c r="P2022" s="423"/>
      <c r="Q2022" s="423"/>
      <c r="R2022" s="423"/>
      <c r="S2022" s="423"/>
      <c r="T2022" s="424"/>
      <c r="AT2022" s="419" t="s">
        <v>201</v>
      </c>
      <c r="AU2022" s="419" t="s">
        <v>115</v>
      </c>
      <c r="AV2022" s="418" t="s">
        <v>113</v>
      </c>
      <c r="AW2022" s="418" t="s">
        <v>93</v>
      </c>
      <c r="AX2022" s="418" t="s">
        <v>111</v>
      </c>
      <c r="AY2022" s="419" t="s">
        <v>188</v>
      </c>
    </row>
    <row r="2023" spans="2:65" s="435" customFormat="1">
      <c r="B2023" s="434"/>
      <c r="D2023" s="414" t="s">
        <v>201</v>
      </c>
      <c r="E2023" s="436" t="s">
        <v>69</v>
      </c>
      <c r="F2023" s="437" t="s">
        <v>210</v>
      </c>
      <c r="H2023" s="438">
        <v>7.2830000000000004</v>
      </c>
      <c r="I2023" s="439"/>
      <c r="L2023" s="434"/>
      <c r="M2023" s="440"/>
      <c r="N2023" s="441"/>
      <c r="O2023" s="441"/>
      <c r="P2023" s="441"/>
      <c r="Q2023" s="441"/>
      <c r="R2023" s="441"/>
      <c r="S2023" s="441"/>
      <c r="T2023" s="442"/>
      <c r="AT2023" s="436" t="s">
        <v>201</v>
      </c>
      <c r="AU2023" s="436" t="s">
        <v>115</v>
      </c>
      <c r="AV2023" s="435" t="s">
        <v>195</v>
      </c>
      <c r="AW2023" s="435" t="s">
        <v>93</v>
      </c>
      <c r="AX2023" s="435" t="s">
        <v>113</v>
      </c>
      <c r="AY2023" s="436" t="s">
        <v>188</v>
      </c>
    </row>
    <row r="2024" spans="2:65" s="334" customFormat="1" ht="16.5" customHeight="1">
      <c r="B2024" s="86"/>
      <c r="C2024" s="87" t="s">
        <v>6451</v>
      </c>
      <c r="D2024" s="87" t="s">
        <v>190</v>
      </c>
      <c r="E2024" s="88" t="s">
        <v>8228</v>
      </c>
      <c r="F2024" s="89" t="s">
        <v>8229</v>
      </c>
      <c r="G2024" s="90" t="s">
        <v>193</v>
      </c>
      <c r="H2024" s="91">
        <v>4.67</v>
      </c>
      <c r="I2024" s="238"/>
      <c r="J2024" s="92">
        <f>ROUND(I2024*H2024,2)</f>
        <v>0</v>
      </c>
      <c r="K2024" s="89" t="s">
        <v>449</v>
      </c>
      <c r="L2024" s="61"/>
      <c r="M2024" s="410" t="s">
        <v>69</v>
      </c>
      <c r="N2024" s="411" t="s">
        <v>100</v>
      </c>
      <c r="O2024" s="333"/>
      <c r="P2024" s="412">
        <f>O2024*H2024</f>
        <v>0</v>
      </c>
      <c r="Q2024" s="412">
        <v>2.2563399999999998</v>
      </c>
      <c r="R2024" s="412">
        <f>Q2024*H2024</f>
        <v>10.537107799999999</v>
      </c>
      <c r="S2024" s="412">
        <v>0</v>
      </c>
      <c r="T2024" s="413">
        <f>S2024*H2024</f>
        <v>0</v>
      </c>
      <c r="AR2024" s="55" t="s">
        <v>741</v>
      </c>
      <c r="AT2024" s="55" t="s">
        <v>190</v>
      </c>
      <c r="AU2024" s="55" t="s">
        <v>115</v>
      </c>
      <c r="AY2024" s="55" t="s">
        <v>188</v>
      </c>
      <c r="BE2024" s="93">
        <f>IF(N2024="základní",J2024,0)</f>
        <v>0</v>
      </c>
      <c r="BF2024" s="93">
        <f>IF(N2024="snížená",J2024,0)</f>
        <v>0</v>
      </c>
      <c r="BG2024" s="93">
        <f>IF(N2024="zákl. přenesená",J2024,0)</f>
        <v>0</v>
      </c>
      <c r="BH2024" s="93">
        <f>IF(N2024="sníž. přenesená",J2024,0)</f>
        <v>0</v>
      </c>
      <c r="BI2024" s="93">
        <f>IF(N2024="nulová",J2024,0)</f>
        <v>0</v>
      </c>
      <c r="BJ2024" s="55" t="s">
        <v>113</v>
      </c>
      <c r="BK2024" s="93">
        <f>ROUND(I2024*H2024,2)</f>
        <v>0</v>
      </c>
      <c r="BL2024" s="55" t="s">
        <v>741</v>
      </c>
      <c r="BM2024" s="55" t="s">
        <v>8230</v>
      </c>
    </row>
    <row r="2025" spans="2:65" s="334" customFormat="1">
      <c r="B2025" s="61"/>
      <c r="D2025" s="414" t="s">
        <v>197</v>
      </c>
      <c r="F2025" s="415" t="s">
        <v>8231</v>
      </c>
      <c r="I2025" s="240"/>
      <c r="L2025" s="61"/>
      <c r="M2025" s="94"/>
      <c r="N2025" s="333"/>
      <c r="O2025" s="333"/>
      <c r="P2025" s="333"/>
      <c r="Q2025" s="333"/>
      <c r="R2025" s="333"/>
      <c r="S2025" s="333"/>
      <c r="T2025" s="69"/>
      <c r="AT2025" s="55" t="s">
        <v>197</v>
      </c>
      <c r="AU2025" s="55" t="s">
        <v>115</v>
      </c>
    </row>
    <row r="2026" spans="2:65" s="418" customFormat="1">
      <c r="B2026" s="417"/>
      <c r="D2026" s="414" t="s">
        <v>201</v>
      </c>
      <c r="E2026" s="419" t="s">
        <v>69</v>
      </c>
      <c r="F2026" s="420" t="s">
        <v>7412</v>
      </c>
      <c r="H2026" s="419" t="s">
        <v>69</v>
      </c>
      <c r="I2026" s="421"/>
      <c r="L2026" s="417"/>
      <c r="M2026" s="422"/>
      <c r="N2026" s="423"/>
      <c r="O2026" s="423"/>
      <c r="P2026" s="423"/>
      <c r="Q2026" s="423"/>
      <c r="R2026" s="423"/>
      <c r="S2026" s="423"/>
      <c r="T2026" s="424"/>
      <c r="AT2026" s="419" t="s">
        <v>201</v>
      </c>
      <c r="AU2026" s="419" t="s">
        <v>115</v>
      </c>
      <c r="AV2026" s="418" t="s">
        <v>113</v>
      </c>
      <c r="AW2026" s="418" t="s">
        <v>93</v>
      </c>
      <c r="AX2026" s="418" t="s">
        <v>111</v>
      </c>
      <c r="AY2026" s="419" t="s">
        <v>188</v>
      </c>
    </row>
    <row r="2027" spans="2:65" s="418" customFormat="1">
      <c r="B2027" s="417"/>
      <c r="D2027" s="414" t="s">
        <v>201</v>
      </c>
      <c r="E2027" s="419" t="s">
        <v>69</v>
      </c>
      <c r="F2027" s="420" t="s">
        <v>7413</v>
      </c>
      <c r="H2027" s="419" t="s">
        <v>69</v>
      </c>
      <c r="I2027" s="421"/>
      <c r="L2027" s="417"/>
      <c r="M2027" s="422"/>
      <c r="N2027" s="423"/>
      <c r="O2027" s="423"/>
      <c r="P2027" s="423"/>
      <c r="Q2027" s="423"/>
      <c r="R2027" s="423"/>
      <c r="S2027" s="423"/>
      <c r="T2027" s="424"/>
      <c r="AT2027" s="419" t="s">
        <v>201</v>
      </c>
      <c r="AU2027" s="419" t="s">
        <v>115</v>
      </c>
      <c r="AV2027" s="418" t="s">
        <v>113</v>
      </c>
      <c r="AW2027" s="418" t="s">
        <v>93</v>
      </c>
      <c r="AX2027" s="418" t="s">
        <v>111</v>
      </c>
      <c r="AY2027" s="419" t="s">
        <v>188</v>
      </c>
    </row>
    <row r="2028" spans="2:65" s="418" customFormat="1">
      <c r="B2028" s="417"/>
      <c r="D2028" s="414" t="s">
        <v>201</v>
      </c>
      <c r="E2028" s="419" t="s">
        <v>69</v>
      </c>
      <c r="F2028" s="420" t="s">
        <v>7414</v>
      </c>
      <c r="H2028" s="419" t="s">
        <v>69</v>
      </c>
      <c r="I2028" s="421"/>
      <c r="L2028" s="417"/>
      <c r="M2028" s="422"/>
      <c r="N2028" s="423"/>
      <c r="O2028" s="423"/>
      <c r="P2028" s="423"/>
      <c r="Q2028" s="423"/>
      <c r="R2028" s="423"/>
      <c r="S2028" s="423"/>
      <c r="T2028" s="424"/>
      <c r="AT2028" s="419" t="s">
        <v>201</v>
      </c>
      <c r="AU2028" s="419" t="s">
        <v>115</v>
      </c>
      <c r="AV2028" s="418" t="s">
        <v>113</v>
      </c>
      <c r="AW2028" s="418" t="s">
        <v>93</v>
      </c>
      <c r="AX2028" s="418" t="s">
        <v>111</v>
      </c>
      <c r="AY2028" s="419" t="s">
        <v>188</v>
      </c>
    </row>
    <row r="2029" spans="2:65" s="418" customFormat="1">
      <c r="B2029" s="417"/>
      <c r="D2029" s="414" t="s">
        <v>201</v>
      </c>
      <c r="E2029" s="419" t="s">
        <v>69</v>
      </c>
      <c r="F2029" s="420" t="s">
        <v>7415</v>
      </c>
      <c r="H2029" s="419" t="s">
        <v>69</v>
      </c>
      <c r="I2029" s="421"/>
      <c r="L2029" s="417"/>
      <c r="M2029" s="422"/>
      <c r="N2029" s="423"/>
      <c r="O2029" s="423"/>
      <c r="P2029" s="423"/>
      <c r="Q2029" s="423"/>
      <c r="R2029" s="423"/>
      <c r="S2029" s="423"/>
      <c r="T2029" s="424"/>
      <c r="AT2029" s="419" t="s">
        <v>201</v>
      </c>
      <c r="AU2029" s="419" t="s">
        <v>115</v>
      </c>
      <c r="AV2029" s="418" t="s">
        <v>113</v>
      </c>
      <c r="AW2029" s="418" t="s">
        <v>93</v>
      </c>
      <c r="AX2029" s="418" t="s">
        <v>111</v>
      </c>
      <c r="AY2029" s="419" t="s">
        <v>188</v>
      </c>
    </row>
    <row r="2030" spans="2:65" s="418" customFormat="1">
      <c r="B2030" s="417"/>
      <c r="D2030" s="414" t="s">
        <v>201</v>
      </c>
      <c r="E2030" s="419" t="s">
        <v>69</v>
      </c>
      <c r="F2030" s="420" t="s">
        <v>7416</v>
      </c>
      <c r="H2030" s="419" t="s">
        <v>69</v>
      </c>
      <c r="I2030" s="421"/>
      <c r="L2030" s="417"/>
      <c r="M2030" s="422"/>
      <c r="N2030" s="423"/>
      <c r="O2030" s="423"/>
      <c r="P2030" s="423"/>
      <c r="Q2030" s="423"/>
      <c r="R2030" s="423"/>
      <c r="S2030" s="423"/>
      <c r="T2030" s="424"/>
      <c r="AT2030" s="419" t="s">
        <v>201</v>
      </c>
      <c r="AU2030" s="419" t="s">
        <v>115</v>
      </c>
      <c r="AV2030" s="418" t="s">
        <v>113</v>
      </c>
      <c r="AW2030" s="418" t="s">
        <v>93</v>
      </c>
      <c r="AX2030" s="418" t="s">
        <v>111</v>
      </c>
      <c r="AY2030" s="419" t="s">
        <v>188</v>
      </c>
    </row>
    <row r="2031" spans="2:65" s="418" customFormat="1">
      <c r="B2031" s="417"/>
      <c r="D2031" s="414" t="s">
        <v>201</v>
      </c>
      <c r="E2031" s="419" t="s">
        <v>69</v>
      </c>
      <c r="F2031" s="420" t="s">
        <v>7417</v>
      </c>
      <c r="H2031" s="419" t="s">
        <v>69</v>
      </c>
      <c r="I2031" s="421"/>
      <c r="L2031" s="417"/>
      <c r="M2031" s="422"/>
      <c r="N2031" s="423"/>
      <c r="O2031" s="423"/>
      <c r="P2031" s="423"/>
      <c r="Q2031" s="423"/>
      <c r="R2031" s="423"/>
      <c r="S2031" s="423"/>
      <c r="T2031" s="424"/>
      <c r="AT2031" s="419" t="s">
        <v>201</v>
      </c>
      <c r="AU2031" s="419" t="s">
        <v>115</v>
      </c>
      <c r="AV2031" s="418" t="s">
        <v>113</v>
      </c>
      <c r="AW2031" s="418" t="s">
        <v>93</v>
      </c>
      <c r="AX2031" s="418" t="s">
        <v>111</v>
      </c>
      <c r="AY2031" s="419" t="s">
        <v>188</v>
      </c>
    </row>
    <row r="2032" spans="2:65" s="418" customFormat="1">
      <c r="B2032" s="417"/>
      <c r="D2032" s="414" t="s">
        <v>201</v>
      </c>
      <c r="E2032" s="419" t="s">
        <v>69</v>
      </c>
      <c r="F2032" s="420" t="s">
        <v>7418</v>
      </c>
      <c r="H2032" s="419" t="s">
        <v>69</v>
      </c>
      <c r="I2032" s="421"/>
      <c r="L2032" s="417"/>
      <c r="M2032" s="422"/>
      <c r="N2032" s="423"/>
      <c r="O2032" s="423"/>
      <c r="P2032" s="423"/>
      <c r="Q2032" s="423"/>
      <c r="R2032" s="423"/>
      <c r="S2032" s="423"/>
      <c r="T2032" s="424"/>
      <c r="AT2032" s="419" t="s">
        <v>201</v>
      </c>
      <c r="AU2032" s="419" t="s">
        <v>115</v>
      </c>
      <c r="AV2032" s="418" t="s">
        <v>113</v>
      </c>
      <c r="AW2032" s="418" t="s">
        <v>93</v>
      </c>
      <c r="AX2032" s="418" t="s">
        <v>111</v>
      </c>
      <c r="AY2032" s="419" t="s">
        <v>188</v>
      </c>
    </row>
    <row r="2033" spans="2:65" s="418" customFormat="1" ht="27">
      <c r="B2033" s="417"/>
      <c r="D2033" s="414" t="s">
        <v>201</v>
      </c>
      <c r="E2033" s="419" t="s">
        <v>69</v>
      </c>
      <c r="F2033" s="420" t="s">
        <v>8232</v>
      </c>
      <c r="H2033" s="419" t="s">
        <v>69</v>
      </c>
      <c r="I2033" s="421"/>
      <c r="L2033" s="417"/>
      <c r="M2033" s="422"/>
      <c r="N2033" s="423"/>
      <c r="O2033" s="423"/>
      <c r="P2033" s="423"/>
      <c r="Q2033" s="423"/>
      <c r="R2033" s="423"/>
      <c r="S2033" s="423"/>
      <c r="T2033" s="424"/>
      <c r="AT2033" s="419" t="s">
        <v>201</v>
      </c>
      <c r="AU2033" s="419" t="s">
        <v>115</v>
      </c>
      <c r="AV2033" s="418" t="s">
        <v>113</v>
      </c>
      <c r="AW2033" s="418" t="s">
        <v>93</v>
      </c>
      <c r="AX2033" s="418" t="s">
        <v>111</v>
      </c>
      <c r="AY2033" s="419" t="s">
        <v>188</v>
      </c>
    </row>
    <row r="2034" spans="2:65" s="418" customFormat="1">
      <c r="B2034" s="417"/>
      <c r="D2034" s="414" t="s">
        <v>201</v>
      </c>
      <c r="E2034" s="419" t="s">
        <v>69</v>
      </c>
      <c r="F2034" s="420" t="s">
        <v>8233</v>
      </c>
      <c r="H2034" s="419" t="s">
        <v>69</v>
      </c>
      <c r="I2034" s="421"/>
      <c r="L2034" s="417"/>
      <c r="M2034" s="422"/>
      <c r="N2034" s="423"/>
      <c r="O2034" s="423"/>
      <c r="P2034" s="423"/>
      <c r="Q2034" s="423"/>
      <c r="R2034" s="423"/>
      <c r="S2034" s="423"/>
      <c r="T2034" s="424"/>
      <c r="AT2034" s="419" t="s">
        <v>201</v>
      </c>
      <c r="AU2034" s="419" t="s">
        <v>115</v>
      </c>
      <c r="AV2034" s="418" t="s">
        <v>113</v>
      </c>
      <c r="AW2034" s="418" t="s">
        <v>93</v>
      </c>
      <c r="AX2034" s="418" t="s">
        <v>111</v>
      </c>
      <c r="AY2034" s="419" t="s">
        <v>188</v>
      </c>
    </row>
    <row r="2035" spans="2:65" s="426" customFormat="1">
      <c r="B2035" s="425"/>
      <c r="D2035" s="414" t="s">
        <v>201</v>
      </c>
      <c r="E2035" s="427" t="s">
        <v>69</v>
      </c>
      <c r="F2035" s="428" t="s">
        <v>8234</v>
      </c>
      <c r="H2035" s="429">
        <v>0.29399999999999998</v>
      </c>
      <c r="I2035" s="430"/>
      <c r="L2035" s="425"/>
      <c r="M2035" s="431"/>
      <c r="N2035" s="432"/>
      <c r="O2035" s="432"/>
      <c r="P2035" s="432"/>
      <c r="Q2035" s="432"/>
      <c r="R2035" s="432"/>
      <c r="S2035" s="432"/>
      <c r="T2035" s="433"/>
      <c r="AT2035" s="427" t="s">
        <v>201</v>
      </c>
      <c r="AU2035" s="427" t="s">
        <v>115</v>
      </c>
      <c r="AV2035" s="426" t="s">
        <v>115</v>
      </c>
      <c r="AW2035" s="426" t="s">
        <v>93</v>
      </c>
      <c r="AX2035" s="426" t="s">
        <v>111</v>
      </c>
      <c r="AY2035" s="427" t="s">
        <v>188</v>
      </c>
    </row>
    <row r="2036" spans="2:65" s="418" customFormat="1">
      <c r="B2036" s="417"/>
      <c r="D2036" s="414" t="s">
        <v>201</v>
      </c>
      <c r="E2036" s="419" t="s">
        <v>69</v>
      </c>
      <c r="F2036" s="420" t="s">
        <v>8235</v>
      </c>
      <c r="H2036" s="419" t="s">
        <v>69</v>
      </c>
      <c r="I2036" s="421"/>
      <c r="L2036" s="417"/>
      <c r="M2036" s="422"/>
      <c r="N2036" s="423"/>
      <c r="O2036" s="423"/>
      <c r="P2036" s="423"/>
      <c r="Q2036" s="423"/>
      <c r="R2036" s="423"/>
      <c r="S2036" s="423"/>
      <c r="T2036" s="424"/>
      <c r="AT2036" s="419" t="s">
        <v>201</v>
      </c>
      <c r="AU2036" s="419" t="s">
        <v>115</v>
      </c>
      <c r="AV2036" s="418" t="s">
        <v>113</v>
      </c>
      <c r="AW2036" s="418" t="s">
        <v>93</v>
      </c>
      <c r="AX2036" s="418" t="s">
        <v>111</v>
      </c>
      <c r="AY2036" s="419" t="s">
        <v>188</v>
      </c>
    </row>
    <row r="2037" spans="2:65" s="426" customFormat="1">
      <c r="B2037" s="425"/>
      <c r="D2037" s="414" t="s">
        <v>201</v>
      </c>
      <c r="E2037" s="427" t="s">
        <v>69</v>
      </c>
      <c r="F2037" s="428" t="s">
        <v>8236</v>
      </c>
      <c r="H2037" s="429">
        <v>-0.16</v>
      </c>
      <c r="I2037" s="430"/>
      <c r="L2037" s="425"/>
      <c r="M2037" s="431"/>
      <c r="N2037" s="432"/>
      <c r="O2037" s="432"/>
      <c r="P2037" s="432"/>
      <c r="Q2037" s="432"/>
      <c r="R2037" s="432"/>
      <c r="S2037" s="432"/>
      <c r="T2037" s="433"/>
      <c r="AT2037" s="427" t="s">
        <v>201</v>
      </c>
      <c r="AU2037" s="427" t="s">
        <v>115</v>
      </c>
      <c r="AV2037" s="426" t="s">
        <v>115</v>
      </c>
      <c r="AW2037" s="426" t="s">
        <v>93</v>
      </c>
      <c r="AX2037" s="426" t="s">
        <v>111</v>
      </c>
      <c r="AY2037" s="427" t="s">
        <v>188</v>
      </c>
    </row>
    <row r="2038" spans="2:65" s="444" customFormat="1">
      <c r="B2038" s="443"/>
      <c r="D2038" s="414" t="s">
        <v>201</v>
      </c>
      <c r="E2038" s="445" t="s">
        <v>69</v>
      </c>
      <c r="F2038" s="446" t="s">
        <v>253</v>
      </c>
      <c r="H2038" s="447">
        <v>0.13400000000000001</v>
      </c>
      <c r="I2038" s="448"/>
      <c r="L2038" s="443"/>
      <c r="M2038" s="449"/>
      <c r="N2038" s="450"/>
      <c r="O2038" s="450"/>
      <c r="P2038" s="450"/>
      <c r="Q2038" s="450"/>
      <c r="R2038" s="450"/>
      <c r="S2038" s="450"/>
      <c r="T2038" s="451"/>
      <c r="AT2038" s="445" t="s">
        <v>201</v>
      </c>
      <c r="AU2038" s="445" t="s">
        <v>115</v>
      </c>
      <c r="AV2038" s="444" t="s">
        <v>228</v>
      </c>
      <c r="AW2038" s="444" t="s">
        <v>93</v>
      </c>
      <c r="AX2038" s="444" t="s">
        <v>111</v>
      </c>
      <c r="AY2038" s="445" t="s">
        <v>188</v>
      </c>
    </row>
    <row r="2039" spans="2:65" s="418" customFormat="1">
      <c r="B2039" s="417"/>
      <c r="D2039" s="414" t="s">
        <v>201</v>
      </c>
      <c r="E2039" s="419" t="s">
        <v>69</v>
      </c>
      <c r="F2039" s="420" t="s">
        <v>8212</v>
      </c>
      <c r="H2039" s="419" t="s">
        <v>69</v>
      </c>
      <c r="I2039" s="421"/>
      <c r="L2039" s="417"/>
      <c r="M2039" s="422"/>
      <c r="N2039" s="423"/>
      <c r="O2039" s="423"/>
      <c r="P2039" s="423"/>
      <c r="Q2039" s="423"/>
      <c r="R2039" s="423"/>
      <c r="S2039" s="423"/>
      <c r="T2039" s="424"/>
      <c r="AT2039" s="419" t="s">
        <v>201</v>
      </c>
      <c r="AU2039" s="419" t="s">
        <v>115</v>
      </c>
      <c r="AV2039" s="418" t="s">
        <v>113</v>
      </c>
      <c r="AW2039" s="418" t="s">
        <v>93</v>
      </c>
      <c r="AX2039" s="418" t="s">
        <v>111</v>
      </c>
      <c r="AY2039" s="419" t="s">
        <v>188</v>
      </c>
    </row>
    <row r="2040" spans="2:65" s="418" customFormat="1">
      <c r="B2040" s="417"/>
      <c r="D2040" s="414" t="s">
        <v>201</v>
      </c>
      <c r="E2040" s="419" t="s">
        <v>69</v>
      </c>
      <c r="F2040" s="420" t="s">
        <v>8213</v>
      </c>
      <c r="H2040" s="419" t="s">
        <v>69</v>
      </c>
      <c r="I2040" s="421"/>
      <c r="L2040" s="417"/>
      <c r="M2040" s="422"/>
      <c r="N2040" s="423"/>
      <c r="O2040" s="423"/>
      <c r="P2040" s="423"/>
      <c r="Q2040" s="423"/>
      <c r="R2040" s="423"/>
      <c r="S2040" s="423"/>
      <c r="T2040" s="424"/>
      <c r="AT2040" s="419" t="s">
        <v>201</v>
      </c>
      <c r="AU2040" s="419" t="s">
        <v>115</v>
      </c>
      <c r="AV2040" s="418" t="s">
        <v>113</v>
      </c>
      <c r="AW2040" s="418" t="s">
        <v>93</v>
      </c>
      <c r="AX2040" s="418" t="s">
        <v>111</v>
      </c>
      <c r="AY2040" s="419" t="s">
        <v>188</v>
      </c>
    </row>
    <row r="2041" spans="2:65" s="418" customFormat="1">
      <c r="B2041" s="417"/>
      <c r="D2041" s="414" t="s">
        <v>201</v>
      </c>
      <c r="E2041" s="419" t="s">
        <v>69</v>
      </c>
      <c r="F2041" s="420" t="s">
        <v>8237</v>
      </c>
      <c r="H2041" s="419" t="s">
        <v>69</v>
      </c>
      <c r="I2041" s="421"/>
      <c r="L2041" s="417"/>
      <c r="M2041" s="422"/>
      <c r="N2041" s="423"/>
      <c r="O2041" s="423"/>
      <c r="P2041" s="423"/>
      <c r="Q2041" s="423"/>
      <c r="R2041" s="423"/>
      <c r="S2041" s="423"/>
      <c r="T2041" s="424"/>
      <c r="AT2041" s="419" t="s">
        <v>201</v>
      </c>
      <c r="AU2041" s="419" t="s">
        <v>115</v>
      </c>
      <c r="AV2041" s="418" t="s">
        <v>113</v>
      </c>
      <c r="AW2041" s="418" t="s">
        <v>93</v>
      </c>
      <c r="AX2041" s="418" t="s">
        <v>111</v>
      </c>
      <c r="AY2041" s="419" t="s">
        <v>188</v>
      </c>
    </row>
    <row r="2042" spans="2:65" s="426" customFormat="1">
      <c r="B2042" s="425"/>
      <c r="D2042" s="414" t="s">
        <v>201</v>
      </c>
      <c r="E2042" s="427" t="s">
        <v>69</v>
      </c>
      <c r="F2042" s="428" t="s">
        <v>8238</v>
      </c>
      <c r="H2042" s="429">
        <v>4.5359999999999996</v>
      </c>
      <c r="I2042" s="430"/>
      <c r="L2042" s="425"/>
      <c r="M2042" s="431"/>
      <c r="N2042" s="432"/>
      <c r="O2042" s="432"/>
      <c r="P2042" s="432"/>
      <c r="Q2042" s="432"/>
      <c r="R2042" s="432"/>
      <c r="S2042" s="432"/>
      <c r="T2042" s="433"/>
      <c r="AT2042" s="427" t="s">
        <v>201</v>
      </c>
      <c r="AU2042" s="427" t="s">
        <v>115</v>
      </c>
      <c r="AV2042" s="426" t="s">
        <v>115</v>
      </c>
      <c r="AW2042" s="426" t="s">
        <v>93</v>
      </c>
      <c r="AX2042" s="426" t="s">
        <v>111</v>
      </c>
      <c r="AY2042" s="427" t="s">
        <v>188</v>
      </c>
    </row>
    <row r="2043" spans="2:65" s="444" customFormat="1">
      <c r="B2043" s="443"/>
      <c r="D2043" s="414" t="s">
        <v>201</v>
      </c>
      <c r="E2043" s="445" t="s">
        <v>69</v>
      </c>
      <c r="F2043" s="446" t="s">
        <v>253</v>
      </c>
      <c r="H2043" s="447">
        <v>4.5359999999999996</v>
      </c>
      <c r="I2043" s="448"/>
      <c r="L2043" s="443"/>
      <c r="M2043" s="449"/>
      <c r="N2043" s="450"/>
      <c r="O2043" s="450"/>
      <c r="P2043" s="450"/>
      <c r="Q2043" s="450"/>
      <c r="R2043" s="450"/>
      <c r="S2043" s="450"/>
      <c r="T2043" s="451"/>
      <c r="AT2043" s="445" t="s">
        <v>201</v>
      </c>
      <c r="AU2043" s="445" t="s">
        <v>115</v>
      </c>
      <c r="AV2043" s="444" t="s">
        <v>228</v>
      </c>
      <c r="AW2043" s="444" t="s">
        <v>93</v>
      </c>
      <c r="AX2043" s="444" t="s">
        <v>111</v>
      </c>
      <c r="AY2043" s="445" t="s">
        <v>188</v>
      </c>
    </row>
    <row r="2044" spans="2:65" s="435" customFormat="1">
      <c r="B2044" s="434"/>
      <c r="D2044" s="414" t="s">
        <v>201</v>
      </c>
      <c r="E2044" s="436" t="s">
        <v>69</v>
      </c>
      <c r="F2044" s="437" t="s">
        <v>210</v>
      </c>
      <c r="H2044" s="438">
        <v>4.67</v>
      </c>
      <c r="I2044" s="439"/>
      <c r="L2044" s="434"/>
      <c r="M2044" s="440"/>
      <c r="N2044" s="441"/>
      <c r="O2044" s="441"/>
      <c r="P2044" s="441"/>
      <c r="Q2044" s="441"/>
      <c r="R2044" s="441"/>
      <c r="S2044" s="441"/>
      <c r="T2044" s="442"/>
      <c r="AT2044" s="436" t="s">
        <v>201</v>
      </c>
      <c r="AU2044" s="436" t="s">
        <v>115</v>
      </c>
      <c r="AV2044" s="435" t="s">
        <v>195</v>
      </c>
      <c r="AW2044" s="435" t="s">
        <v>93</v>
      </c>
      <c r="AX2044" s="435" t="s">
        <v>113</v>
      </c>
      <c r="AY2044" s="436" t="s">
        <v>188</v>
      </c>
    </row>
    <row r="2045" spans="2:65" s="334" customFormat="1" ht="16.5" customHeight="1">
      <c r="B2045" s="86"/>
      <c r="C2045" s="87" t="s">
        <v>6457</v>
      </c>
      <c r="D2045" s="87" t="s">
        <v>190</v>
      </c>
      <c r="E2045" s="88" t="s">
        <v>8239</v>
      </c>
      <c r="F2045" s="89" t="s">
        <v>8240</v>
      </c>
      <c r="G2045" s="90" t="s">
        <v>193</v>
      </c>
      <c r="H2045" s="91">
        <v>182.02</v>
      </c>
      <c r="I2045" s="238"/>
      <c r="J2045" s="92">
        <f>ROUND(I2045*H2045,2)</f>
        <v>0</v>
      </c>
      <c r="K2045" s="89" t="s">
        <v>194</v>
      </c>
      <c r="L2045" s="61"/>
      <c r="M2045" s="410" t="s">
        <v>69</v>
      </c>
      <c r="N2045" s="411" t="s">
        <v>100</v>
      </c>
      <c r="O2045" s="333"/>
      <c r="P2045" s="412">
        <f>O2045*H2045</f>
        <v>0</v>
      </c>
      <c r="Q2045" s="412">
        <v>0</v>
      </c>
      <c r="R2045" s="412">
        <f>Q2045*H2045</f>
        <v>0</v>
      </c>
      <c r="S2045" s="412">
        <v>0</v>
      </c>
      <c r="T2045" s="413">
        <f>S2045*H2045</f>
        <v>0</v>
      </c>
      <c r="AR2045" s="55" t="s">
        <v>741</v>
      </c>
      <c r="AT2045" s="55" t="s">
        <v>190</v>
      </c>
      <c r="AU2045" s="55" t="s">
        <v>115</v>
      </c>
      <c r="AY2045" s="55" t="s">
        <v>188</v>
      </c>
      <c r="BE2045" s="93">
        <f>IF(N2045="základní",J2045,0)</f>
        <v>0</v>
      </c>
      <c r="BF2045" s="93">
        <f>IF(N2045="snížená",J2045,0)</f>
        <v>0</v>
      </c>
      <c r="BG2045" s="93">
        <f>IF(N2045="zákl. přenesená",J2045,0)</f>
        <v>0</v>
      </c>
      <c r="BH2045" s="93">
        <f>IF(N2045="sníž. přenesená",J2045,0)</f>
        <v>0</v>
      </c>
      <c r="BI2045" s="93">
        <f>IF(N2045="nulová",J2045,0)</f>
        <v>0</v>
      </c>
      <c r="BJ2045" s="55" t="s">
        <v>113</v>
      </c>
      <c r="BK2045" s="93">
        <f>ROUND(I2045*H2045,2)</f>
        <v>0</v>
      </c>
      <c r="BL2045" s="55" t="s">
        <v>741</v>
      </c>
      <c r="BM2045" s="55" t="s">
        <v>8241</v>
      </c>
    </row>
    <row r="2046" spans="2:65" s="334" customFormat="1" ht="54">
      <c r="B2046" s="61"/>
      <c r="D2046" s="414" t="s">
        <v>197</v>
      </c>
      <c r="F2046" s="415" t="s">
        <v>9102</v>
      </c>
      <c r="I2046" s="240"/>
      <c r="L2046" s="61"/>
      <c r="M2046" s="94"/>
      <c r="N2046" s="333"/>
      <c r="O2046" s="333"/>
      <c r="P2046" s="333"/>
      <c r="Q2046" s="333"/>
      <c r="R2046" s="333"/>
      <c r="S2046" s="333"/>
      <c r="T2046" s="69"/>
      <c r="AT2046" s="55" t="s">
        <v>197</v>
      </c>
      <c r="AU2046" s="55" t="s">
        <v>115</v>
      </c>
    </row>
    <row r="2047" spans="2:65" s="418" customFormat="1">
      <c r="B2047" s="417"/>
      <c r="D2047" s="414" t="s">
        <v>201</v>
      </c>
      <c r="E2047" s="419" t="s">
        <v>69</v>
      </c>
      <c r="F2047" s="420" t="s">
        <v>7412</v>
      </c>
      <c r="H2047" s="419" t="s">
        <v>69</v>
      </c>
      <c r="I2047" s="421"/>
      <c r="L2047" s="417"/>
      <c r="M2047" s="422"/>
      <c r="N2047" s="423"/>
      <c r="O2047" s="423"/>
      <c r="P2047" s="423"/>
      <c r="Q2047" s="423"/>
      <c r="R2047" s="423"/>
      <c r="S2047" s="423"/>
      <c r="T2047" s="424"/>
      <c r="AT2047" s="419" t="s">
        <v>201</v>
      </c>
      <c r="AU2047" s="419" t="s">
        <v>115</v>
      </c>
      <c r="AV2047" s="418" t="s">
        <v>113</v>
      </c>
      <c r="AW2047" s="418" t="s">
        <v>93</v>
      </c>
      <c r="AX2047" s="418" t="s">
        <v>111</v>
      </c>
      <c r="AY2047" s="419" t="s">
        <v>188</v>
      </c>
    </row>
    <row r="2048" spans="2:65" s="418" customFormat="1">
      <c r="B2048" s="417"/>
      <c r="D2048" s="414" t="s">
        <v>201</v>
      </c>
      <c r="E2048" s="419" t="s">
        <v>69</v>
      </c>
      <c r="F2048" s="420" t="s">
        <v>7413</v>
      </c>
      <c r="H2048" s="419" t="s">
        <v>69</v>
      </c>
      <c r="I2048" s="421"/>
      <c r="L2048" s="417"/>
      <c r="M2048" s="422"/>
      <c r="N2048" s="423"/>
      <c r="O2048" s="423"/>
      <c r="P2048" s="423"/>
      <c r="Q2048" s="423"/>
      <c r="R2048" s="423"/>
      <c r="S2048" s="423"/>
      <c r="T2048" s="424"/>
      <c r="AT2048" s="419" t="s">
        <v>201</v>
      </c>
      <c r="AU2048" s="419" t="s">
        <v>115</v>
      </c>
      <c r="AV2048" s="418" t="s">
        <v>113</v>
      </c>
      <c r="AW2048" s="418" t="s">
        <v>93</v>
      </c>
      <c r="AX2048" s="418" t="s">
        <v>111</v>
      </c>
      <c r="AY2048" s="419" t="s">
        <v>188</v>
      </c>
    </row>
    <row r="2049" spans="2:51" s="418" customFormat="1">
      <c r="B2049" s="417"/>
      <c r="D2049" s="414" t="s">
        <v>201</v>
      </c>
      <c r="E2049" s="419" t="s">
        <v>69</v>
      </c>
      <c r="F2049" s="420" t="s">
        <v>7414</v>
      </c>
      <c r="H2049" s="419" t="s">
        <v>69</v>
      </c>
      <c r="I2049" s="421"/>
      <c r="L2049" s="417"/>
      <c r="M2049" s="422"/>
      <c r="N2049" s="423"/>
      <c r="O2049" s="423"/>
      <c r="P2049" s="423"/>
      <c r="Q2049" s="423"/>
      <c r="R2049" s="423"/>
      <c r="S2049" s="423"/>
      <c r="T2049" s="424"/>
      <c r="AT2049" s="419" t="s">
        <v>201</v>
      </c>
      <c r="AU2049" s="419" t="s">
        <v>115</v>
      </c>
      <c r="AV2049" s="418" t="s">
        <v>113</v>
      </c>
      <c r="AW2049" s="418" t="s">
        <v>93</v>
      </c>
      <c r="AX2049" s="418" t="s">
        <v>111</v>
      </c>
      <c r="AY2049" s="419" t="s">
        <v>188</v>
      </c>
    </row>
    <row r="2050" spans="2:51" s="418" customFormat="1">
      <c r="B2050" s="417"/>
      <c r="D2050" s="414" t="s">
        <v>201</v>
      </c>
      <c r="E2050" s="419" t="s">
        <v>69</v>
      </c>
      <c r="F2050" s="420" t="s">
        <v>7415</v>
      </c>
      <c r="H2050" s="419" t="s">
        <v>69</v>
      </c>
      <c r="I2050" s="421"/>
      <c r="L2050" s="417"/>
      <c r="M2050" s="422"/>
      <c r="N2050" s="423"/>
      <c r="O2050" s="423"/>
      <c r="P2050" s="423"/>
      <c r="Q2050" s="423"/>
      <c r="R2050" s="423"/>
      <c r="S2050" s="423"/>
      <c r="T2050" s="424"/>
      <c r="AT2050" s="419" t="s">
        <v>201</v>
      </c>
      <c r="AU2050" s="419" t="s">
        <v>115</v>
      </c>
      <c r="AV2050" s="418" t="s">
        <v>113</v>
      </c>
      <c r="AW2050" s="418" t="s">
        <v>93</v>
      </c>
      <c r="AX2050" s="418" t="s">
        <v>111</v>
      </c>
      <c r="AY2050" s="419" t="s">
        <v>188</v>
      </c>
    </row>
    <row r="2051" spans="2:51" s="418" customFormat="1">
      <c r="B2051" s="417"/>
      <c r="D2051" s="414" t="s">
        <v>201</v>
      </c>
      <c r="E2051" s="419" t="s">
        <v>69</v>
      </c>
      <c r="F2051" s="420" t="s">
        <v>8242</v>
      </c>
      <c r="H2051" s="419" t="s">
        <v>69</v>
      </c>
      <c r="I2051" s="421"/>
      <c r="L2051" s="417"/>
      <c r="M2051" s="422"/>
      <c r="N2051" s="423"/>
      <c r="O2051" s="423"/>
      <c r="P2051" s="423"/>
      <c r="Q2051" s="423"/>
      <c r="R2051" s="423"/>
      <c r="S2051" s="423"/>
      <c r="T2051" s="424"/>
      <c r="AT2051" s="419" t="s">
        <v>201</v>
      </c>
      <c r="AU2051" s="419" t="s">
        <v>115</v>
      </c>
      <c r="AV2051" s="418" t="s">
        <v>113</v>
      </c>
      <c r="AW2051" s="418" t="s">
        <v>93</v>
      </c>
      <c r="AX2051" s="418" t="s">
        <v>111</v>
      </c>
      <c r="AY2051" s="419" t="s">
        <v>188</v>
      </c>
    </row>
    <row r="2052" spans="2:51" s="418" customFormat="1">
      <c r="B2052" s="417"/>
      <c r="D2052" s="414" t="s">
        <v>201</v>
      </c>
      <c r="E2052" s="419" t="s">
        <v>69</v>
      </c>
      <c r="F2052" s="420" t="s">
        <v>7804</v>
      </c>
      <c r="H2052" s="419" t="s">
        <v>69</v>
      </c>
      <c r="I2052" s="421"/>
      <c r="L2052" s="417"/>
      <c r="M2052" s="422"/>
      <c r="N2052" s="423"/>
      <c r="O2052" s="423"/>
      <c r="P2052" s="423"/>
      <c r="Q2052" s="423"/>
      <c r="R2052" s="423"/>
      <c r="S2052" s="423"/>
      <c r="T2052" s="424"/>
      <c r="AT2052" s="419" t="s">
        <v>201</v>
      </c>
      <c r="AU2052" s="419" t="s">
        <v>115</v>
      </c>
      <c r="AV2052" s="418" t="s">
        <v>113</v>
      </c>
      <c r="AW2052" s="418" t="s">
        <v>93</v>
      </c>
      <c r="AX2052" s="418" t="s">
        <v>111</v>
      </c>
      <c r="AY2052" s="419" t="s">
        <v>188</v>
      </c>
    </row>
    <row r="2053" spans="2:51" s="418" customFormat="1">
      <c r="B2053" s="417"/>
      <c r="D2053" s="414" t="s">
        <v>201</v>
      </c>
      <c r="E2053" s="419" t="s">
        <v>69</v>
      </c>
      <c r="F2053" s="420" t="s">
        <v>8243</v>
      </c>
      <c r="H2053" s="419" t="s">
        <v>69</v>
      </c>
      <c r="I2053" s="421"/>
      <c r="L2053" s="417"/>
      <c r="M2053" s="422"/>
      <c r="N2053" s="423"/>
      <c r="O2053" s="423"/>
      <c r="P2053" s="423"/>
      <c r="Q2053" s="423"/>
      <c r="R2053" s="423"/>
      <c r="S2053" s="423"/>
      <c r="T2053" s="424"/>
      <c r="AT2053" s="419" t="s">
        <v>201</v>
      </c>
      <c r="AU2053" s="419" t="s">
        <v>115</v>
      </c>
      <c r="AV2053" s="418" t="s">
        <v>113</v>
      </c>
      <c r="AW2053" s="418" t="s">
        <v>93</v>
      </c>
      <c r="AX2053" s="418" t="s">
        <v>111</v>
      </c>
      <c r="AY2053" s="419" t="s">
        <v>188</v>
      </c>
    </row>
    <row r="2054" spans="2:51" s="418" customFormat="1">
      <c r="B2054" s="417"/>
      <c r="D2054" s="414" t="s">
        <v>201</v>
      </c>
      <c r="E2054" s="419" t="s">
        <v>69</v>
      </c>
      <c r="F2054" s="420" t="s">
        <v>8244</v>
      </c>
      <c r="H2054" s="419" t="s">
        <v>69</v>
      </c>
      <c r="I2054" s="421"/>
      <c r="L2054" s="417"/>
      <c r="M2054" s="422"/>
      <c r="N2054" s="423"/>
      <c r="O2054" s="423"/>
      <c r="P2054" s="423"/>
      <c r="Q2054" s="423"/>
      <c r="R2054" s="423"/>
      <c r="S2054" s="423"/>
      <c r="T2054" s="424"/>
      <c r="AT2054" s="419" t="s">
        <v>201</v>
      </c>
      <c r="AU2054" s="419" t="s">
        <v>115</v>
      </c>
      <c r="AV2054" s="418" t="s">
        <v>113</v>
      </c>
      <c r="AW2054" s="418" t="s">
        <v>93</v>
      </c>
      <c r="AX2054" s="418" t="s">
        <v>111</v>
      </c>
      <c r="AY2054" s="419" t="s">
        <v>188</v>
      </c>
    </row>
    <row r="2055" spans="2:51" s="418" customFormat="1">
      <c r="B2055" s="417"/>
      <c r="D2055" s="414" t="s">
        <v>201</v>
      </c>
      <c r="E2055" s="419" t="s">
        <v>69</v>
      </c>
      <c r="F2055" s="420" t="s">
        <v>8245</v>
      </c>
      <c r="H2055" s="419" t="s">
        <v>69</v>
      </c>
      <c r="I2055" s="421"/>
      <c r="L2055" s="417"/>
      <c r="M2055" s="422"/>
      <c r="N2055" s="423"/>
      <c r="O2055" s="423"/>
      <c r="P2055" s="423"/>
      <c r="Q2055" s="423"/>
      <c r="R2055" s="423"/>
      <c r="S2055" s="423"/>
      <c r="T2055" s="424"/>
      <c r="AT2055" s="419" t="s">
        <v>201</v>
      </c>
      <c r="AU2055" s="419" t="s">
        <v>115</v>
      </c>
      <c r="AV2055" s="418" t="s">
        <v>113</v>
      </c>
      <c r="AW2055" s="418" t="s">
        <v>93</v>
      </c>
      <c r="AX2055" s="418" t="s">
        <v>111</v>
      </c>
      <c r="AY2055" s="419" t="s">
        <v>188</v>
      </c>
    </row>
    <row r="2056" spans="2:51" s="418" customFormat="1">
      <c r="B2056" s="417"/>
      <c r="D2056" s="414" t="s">
        <v>201</v>
      </c>
      <c r="E2056" s="419" t="s">
        <v>69</v>
      </c>
      <c r="F2056" s="420" t="s">
        <v>8218</v>
      </c>
      <c r="H2056" s="419" t="s">
        <v>69</v>
      </c>
      <c r="I2056" s="421"/>
      <c r="L2056" s="417"/>
      <c r="M2056" s="422"/>
      <c r="N2056" s="423"/>
      <c r="O2056" s="423"/>
      <c r="P2056" s="423"/>
      <c r="Q2056" s="423"/>
      <c r="R2056" s="423"/>
      <c r="S2056" s="423"/>
      <c r="T2056" s="424"/>
      <c r="AT2056" s="419" t="s">
        <v>201</v>
      </c>
      <c r="AU2056" s="419" t="s">
        <v>115</v>
      </c>
      <c r="AV2056" s="418" t="s">
        <v>113</v>
      </c>
      <c r="AW2056" s="418" t="s">
        <v>93</v>
      </c>
      <c r="AX2056" s="418" t="s">
        <v>111</v>
      </c>
      <c r="AY2056" s="419" t="s">
        <v>188</v>
      </c>
    </row>
    <row r="2057" spans="2:51" s="418" customFormat="1">
      <c r="B2057" s="417"/>
      <c r="D2057" s="414" t="s">
        <v>201</v>
      </c>
      <c r="E2057" s="419" t="s">
        <v>69</v>
      </c>
      <c r="F2057" s="420" t="s">
        <v>8212</v>
      </c>
      <c r="H2057" s="419" t="s">
        <v>69</v>
      </c>
      <c r="I2057" s="421"/>
      <c r="L2057" s="417"/>
      <c r="M2057" s="422"/>
      <c r="N2057" s="423"/>
      <c r="O2057" s="423"/>
      <c r="P2057" s="423"/>
      <c r="Q2057" s="423"/>
      <c r="R2057" s="423"/>
      <c r="S2057" s="423"/>
      <c r="T2057" s="424"/>
      <c r="AT2057" s="419" t="s">
        <v>201</v>
      </c>
      <c r="AU2057" s="419" t="s">
        <v>115</v>
      </c>
      <c r="AV2057" s="418" t="s">
        <v>113</v>
      </c>
      <c r="AW2057" s="418" t="s">
        <v>93</v>
      </c>
      <c r="AX2057" s="418" t="s">
        <v>111</v>
      </c>
      <c r="AY2057" s="419" t="s">
        <v>188</v>
      </c>
    </row>
    <row r="2058" spans="2:51" s="418" customFormat="1">
      <c r="B2058" s="417"/>
      <c r="D2058" s="414" t="s">
        <v>201</v>
      </c>
      <c r="E2058" s="419" t="s">
        <v>69</v>
      </c>
      <c r="F2058" s="420" t="s">
        <v>8246</v>
      </c>
      <c r="H2058" s="419" t="s">
        <v>69</v>
      </c>
      <c r="I2058" s="421"/>
      <c r="L2058" s="417"/>
      <c r="M2058" s="422"/>
      <c r="N2058" s="423"/>
      <c r="O2058" s="423"/>
      <c r="P2058" s="423"/>
      <c r="Q2058" s="423"/>
      <c r="R2058" s="423"/>
      <c r="S2058" s="423"/>
      <c r="T2058" s="424"/>
      <c r="AT2058" s="419" t="s">
        <v>201</v>
      </c>
      <c r="AU2058" s="419" t="s">
        <v>115</v>
      </c>
      <c r="AV2058" s="418" t="s">
        <v>113</v>
      </c>
      <c r="AW2058" s="418" t="s">
        <v>93</v>
      </c>
      <c r="AX2058" s="418" t="s">
        <v>111</v>
      </c>
      <c r="AY2058" s="419" t="s">
        <v>188</v>
      </c>
    </row>
    <row r="2059" spans="2:51" s="418" customFormat="1">
      <c r="B2059" s="417"/>
      <c r="D2059" s="414" t="s">
        <v>201</v>
      </c>
      <c r="E2059" s="419" t="s">
        <v>69</v>
      </c>
      <c r="F2059" s="420" t="s">
        <v>8213</v>
      </c>
      <c r="H2059" s="419" t="s">
        <v>69</v>
      </c>
      <c r="I2059" s="421"/>
      <c r="L2059" s="417"/>
      <c r="M2059" s="422"/>
      <c r="N2059" s="423"/>
      <c r="O2059" s="423"/>
      <c r="P2059" s="423"/>
      <c r="Q2059" s="423"/>
      <c r="R2059" s="423"/>
      <c r="S2059" s="423"/>
      <c r="T2059" s="424"/>
      <c r="AT2059" s="419" t="s">
        <v>201</v>
      </c>
      <c r="AU2059" s="419" t="s">
        <v>115</v>
      </c>
      <c r="AV2059" s="418" t="s">
        <v>113</v>
      </c>
      <c r="AW2059" s="418" t="s">
        <v>93</v>
      </c>
      <c r="AX2059" s="418" t="s">
        <v>111</v>
      </c>
      <c r="AY2059" s="419" t="s">
        <v>188</v>
      </c>
    </row>
    <row r="2060" spans="2:51" s="418" customFormat="1">
      <c r="B2060" s="417"/>
      <c r="D2060" s="414" t="s">
        <v>201</v>
      </c>
      <c r="E2060" s="419" t="s">
        <v>69</v>
      </c>
      <c r="F2060" s="420" t="s">
        <v>7416</v>
      </c>
      <c r="H2060" s="419" t="s">
        <v>69</v>
      </c>
      <c r="I2060" s="421"/>
      <c r="L2060" s="417"/>
      <c r="M2060" s="422"/>
      <c r="N2060" s="423"/>
      <c r="O2060" s="423"/>
      <c r="P2060" s="423"/>
      <c r="Q2060" s="423"/>
      <c r="R2060" s="423"/>
      <c r="S2060" s="423"/>
      <c r="T2060" s="424"/>
      <c r="AT2060" s="419" t="s">
        <v>201</v>
      </c>
      <c r="AU2060" s="419" t="s">
        <v>115</v>
      </c>
      <c r="AV2060" s="418" t="s">
        <v>113</v>
      </c>
      <c r="AW2060" s="418" t="s">
        <v>93</v>
      </c>
      <c r="AX2060" s="418" t="s">
        <v>111</v>
      </c>
      <c r="AY2060" s="419" t="s">
        <v>188</v>
      </c>
    </row>
    <row r="2061" spans="2:51" s="418" customFormat="1">
      <c r="B2061" s="417"/>
      <c r="D2061" s="414" t="s">
        <v>201</v>
      </c>
      <c r="E2061" s="419" t="s">
        <v>69</v>
      </c>
      <c r="F2061" s="420" t="s">
        <v>7417</v>
      </c>
      <c r="H2061" s="419" t="s">
        <v>69</v>
      </c>
      <c r="I2061" s="421"/>
      <c r="L2061" s="417"/>
      <c r="M2061" s="422"/>
      <c r="N2061" s="423"/>
      <c r="O2061" s="423"/>
      <c r="P2061" s="423"/>
      <c r="Q2061" s="423"/>
      <c r="R2061" s="423"/>
      <c r="S2061" s="423"/>
      <c r="T2061" s="424"/>
      <c r="AT2061" s="419" t="s">
        <v>201</v>
      </c>
      <c r="AU2061" s="419" t="s">
        <v>115</v>
      </c>
      <c r="AV2061" s="418" t="s">
        <v>113</v>
      </c>
      <c r="AW2061" s="418" t="s">
        <v>93</v>
      </c>
      <c r="AX2061" s="418" t="s">
        <v>111</v>
      </c>
      <c r="AY2061" s="419" t="s">
        <v>188</v>
      </c>
    </row>
    <row r="2062" spans="2:51" s="418" customFormat="1">
      <c r="B2062" s="417"/>
      <c r="D2062" s="414" t="s">
        <v>201</v>
      </c>
      <c r="E2062" s="419" t="s">
        <v>69</v>
      </c>
      <c r="F2062" s="420" t="s">
        <v>7418</v>
      </c>
      <c r="H2062" s="419" t="s">
        <v>69</v>
      </c>
      <c r="I2062" s="421"/>
      <c r="L2062" s="417"/>
      <c r="M2062" s="422"/>
      <c r="N2062" s="423"/>
      <c r="O2062" s="423"/>
      <c r="P2062" s="423"/>
      <c r="Q2062" s="423"/>
      <c r="R2062" s="423"/>
      <c r="S2062" s="423"/>
      <c r="T2062" s="424"/>
      <c r="AT2062" s="419" t="s">
        <v>201</v>
      </c>
      <c r="AU2062" s="419" t="s">
        <v>115</v>
      </c>
      <c r="AV2062" s="418" t="s">
        <v>113</v>
      </c>
      <c r="AW2062" s="418" t="s">
        <v>93</v>
      </c>
      <c r="AX2062" s="418" t="s">
        <v>111</v>
      </c>
      <c r="AY2062" s="419" t="s">
        <v>188</v>
      </c>
    </row>
    <row r="2063" spans="2:51" s="418" customFormat="1">
      <c r="B2063" s="417"/>
      <c r="D2063" s="414" t="s">
        <v>201</v>
      </c>
      <c r="E2063" s="419" t="s">
        <v>69</v>
      </c>
      <c r="F2063" s="420" t="s">
        <v>8247</v>
      </c>
      <c r="H2063" s="419" t="s">
        <v>69</v>
      </c>
      <c r="I2063" s="421"/>
      <c r="L2063" s="417"/>
      <c r="M2063" s="422"/>
      <c r="N2063" s="423"/>
      <c r="O2063" s="423"/>
      <c r="P2063" s="423"/>
      <c r="Q2063" s="423"/>
      <c r="R2063" s="423"/>
      <c r="S2063" s="423"/>
      <c r="T2063" s="424"/>
      <c r="AT2063" s="419" t="s">
        <v>201</v>
      </c>
      <c r="AU2063" s="419" t="s">
        <v>115</v>
      </c>
      <c r="AV2063" s="418" t="s">
        <v>113</v>
      </c>
      <c r="AW2063" s="418" t="s">
        <v>93</v>
      </c>
      <c r="AX2063" s="418" t="s">
        <v>111</v>
      </c>
      <c r="AY2063" s="419" t="s">
        <v>188</v>
      </c>
    </row>
    <row r="2064" spans="2:51" s="426" customFormat="1">
      <c r="B2064" s="425"/>
      <c r="D2064" s="414" t="s">
        <v>201</v>
      </c>
      <c r="E2064" s="427" t="s">
        <v>69</v>
      </c>
      <c r="F2064" s="428" t="s">
        <v>8248</v>
      </c>
      <c r="H2064" s="429">
        <v>182.02</v>
      </c>
      <c r="I2064" s="430"/>
      <c r="L2064" s="425"/>
      <c r="M2064" s="431"/>
      <c r="N2064" s="432"/>
      <c r="O2064" s="432"/>
      <c r="P2064" s="432"/>
      <c r="Q2064" s="432"/>
      <c r="R2064" s="432"/>
      <c r="S2064" s="432"/>
      <c r="T2064" s="433"/>
      <c r="AT2064" s="427" t="s">
        <v>201</v>
      </c>
      <c r="AU2064" s="427" t="s">
        <v>115</v>
      </c>
      <c r="AV2064" s="426" t="s">
        <v>115</v>
      </c>
      <c r="AW2064" s="426" t="s">
        <v>93</v>
      </c>
      <c r="AX2064" s="426" t="s">
        <v>111</v>
      </c>
      <c r="AY2064" s="427" t="s">
        <v>188</v>
      </c>
    </row>
    <row r="2065" spans="2:65" s="435" customFormat="1">
      <c r="B2065" s="434"/>
      <c r="D2065" s="414" t="s">
        <v>201</v>
      </c>
      <c r="E2065" s="436" t="s">
        <v>69</v>
      </c>
      <c r="F2065" s="437" t="s">
        <v>210</v>
      </c>
      <c r="H2065" s="438">
        <v>182.02</v>
      </c>
      <c r="I2065" s="439"/>
      <c r="L2065" s="434"/>
      <c r="M2065" s="440"/>
      <c r="N2065" s="441"/>
      <c r="O2065" s="441"/>
      <c r="P2065" s="441"/>
      <c r="Q2065" s="441"/>
      <c r="R2065" s="441"/>
      <c r="S2065" s="441"/>
      <c r="T2065" s="442"/>
      <c r="AT2065" s="436" t="s">
        <v>201</v>
      </c>
      <c r="AU2065" s="436" t="s">
        <v>115</v>
      </c>
      <c r="AV2065" s="435" t="s">
        <v>195</v>
      </c>
      <c r="AW2065" s="435" t="s">
        <v>93</v>
      </c>
      <c r="AX2065" s="435" t="s">
        <v>113</v>
      </c>
      <c r="AY2065" s="436" t="s">
        <v>188</v>
      </c>
    </row>
    <row r="2066" spans="2:65" s="334" customFormat="1" ht="16.5" customHeight="1">
      <c r="B2066" s="86"/>
      <c r="C2066" s="87" t="s">
        <v>6462</v>
      </c>
      <c r="D2066" s="87" t="s">
        <v>190</v>
      </c>
      <c r="E2066" s="88" t="s">
        <v>8239</v>
      </c>
      <c r="F2066" s="89" t="s">
        <v>8240</v>
      </c>
      <c r="G2066" s="90" t="s">
        <v>193</v>
      </c>
      <c r="H2066" s="91">
        <v>140.91999999999999</v>
      </c>
      <c r="I2066" s="238"/>
      <c r="J2066" s="92">
        <f>ROUND(I2066*H2066,2)</f>
        <v>0</v>
      </c>
      <c r="K2066" s="89" t="s">
        <v>194</v>
      </c>
      <c r="L2066" s="61"/>
      <c r="M2066" s="410" t="s">
        <v>69</v>
      </c>
      <c r="N2066" s="411" t="s">
        <v>100</v>
      </c>
      <c r="O2066" s="333"/>
      <c r="P2066" s="412">
        <f>O2066*H2066</f>
        <v>0</v>
      </c>
      <c r="Q2066" s="412">
        <v>0</v>
      </c>
      <c r="R2066" s="412">
        <f>Q2066*H2066</f>
        <v>0</v>
      </c>
      <c r="S2066" s="412">
        <v>0</v>
      </c>
      <c r="T2066" s="413">
        <f>S2066*H2066</f>
        <v>0</v>
      </c>
      <c r="AR2066" s="55" t="s">
        <v>741</v>
      </c>
      <c r="AT2066" s="55" t="s">
        <v>190</v>
      </c>
      <c r="AU2066" s="55" t="s">
        <v>115</v>
      </c>
      <c r="AY2066" s="55" t="s">
        <v>188</v>
      </c>
      <c r="BE2066" s="93">
        <f>IF(N2066="základní",J2066,0)</f>
        <v>0</v>
      </c>
      <c r="BF2066" s="93">
        <f>IF(N2066="snížená",J2066,0)</f>
        <v>0</v>
      </c>
      <c r="BG2066" s="93">
        <f>IF(N2066="zákl. přenesená",J2066,0)</f>
        <v>0</v>
      </c>
      <c r="BH2066" s="93">
        <f>IF(N2066="sníž. přenesená",J2066,0)</f>
        <v>0</v>
      </c>
      <c r="BI2066" s="93">
        <f>IF(N2066="nulová",J2066,0)</f>
        <v>0</v>
      </c>
      <c r="BJ2066" s="55" t="s">
        <v>113</v>
      </c>
      <c r="BK2066" s="93">
        <f>ROUND(I2066*H2066,2)</f>
        <v>0</v>
      </c>
      <c r="BL2066" s="55" t="s">
        <v>741</v>
      </c>
      <c r="BM2066" s="55" t="s">
        <v>8249</v>
      </c>
    </row>
    <row r="2067" spans="2:65" s="334" customFormat="1" ht="54">
      <c r="B2067" s="61"/>
      <c r="D2067" s="414" t="s">
        <v>197</v>
      </c>
      <c r="F2067" s="415" t="s">
        <v>9102</v>
      </c>
      <c r="I2067" s="240"/>
      <c r="L2067" s="61"/>
      <c r="M2067" s="94"/>
      <c r="N2067" s="333"/>
      <c r="O2067" s="333"/>
      <c r="P2067" s="333"/>
      <c r="Q2067" s="333"/>
      <c r="R2067" s="333"/>
      <c r="S2067" s="333"/>
      <c r="T2067" s="69"/>
      <c r="AT2067" s="55" t="s">
        <v>197</v>
      </c>
      <c r="AU2067" s="55" t="s">
        <v>115</v>
      </c>
    </row>
    <row r="2068" spans="2:65" s="418" customFormat="1">
      <c r="B2068" s="417"/>
      <c r="D2068" s="414" t="s">
        <v>201</v>
      </c>
      <c r="E2068" s="419" t="s">
        <v>69</v>
      </c>
      <c r="F2068" s="420" t="s">
        <v>7412</v>
      </c>
      <c r="H2068" s="419" t="s">
        <v>69</v>
      </c>
      <c r="I2068" s="421"/>
      <c r="L2068" s="417"/>
      <c r="M2068" s="422"/>
      <c r="N2068" s="423"/>
      <c r="O2068" s="423"/>
      <c r="P2068" s="423"/>
      <c r="Q2068" s="423"/>
      <c r="R2068" s="423"/>
      <c r="S2068" s="423"/>
      <c r="T2068" s="424"/>
      <c r="AT2068" s="419" t="s">
        <v>201</v>
      </c>
      <c r="AU2068" s="419" t="s">
        <v>115</v>
      </c>
      <c r="AV2068" s="418" t="s">
        <v>113</v>
      </c>
      <c r="AW2068" s="418" t="s">
        <v>93</v>
      </c>
      <c r="AX2068" s="418" t="s">
        <v>111</v>
      </c>
      <c r="AY2068" s="419" t="s">
        <v>188</v>
      </c>
    </row>
    <row r="2069" spans="2:65" s="418" customFormat="1">
      <c r="B2069" s="417"/>
      <c r="D2069" s="414" t="s">
        <v>201</v>
      </c>
      <c r="E2069" s="419" t="s">
        <v>69</v>
      </c>
      <c r="F2069" s="420" t="s">
        <v>7413</v>
      </c>
      <c r="H2069" s="419" t="s">
        <v>69</v>
      </c>
      <c r="I2069" s="421"/>
      <c r="L2069" s="417"/>
      <c r="M2069" s="422"/>
      <c r="N2069" s="423"/>
      <c r="O2069" s="423"/>
      <c r="P2069" s="423"/>
      <c r="Q2069" s="423"/>
      <c r="R2069" s="423"/>
      <c r="S2069" s="423"/>
      <c r="T2069" s="424"/>
      <c r="AT2069" s="419" t="s">
        <v>201</v>
      </c>
      <c r="AU2069" s="419" t="s">
        <v>115</v>
      </c>
      <c r="AV2069" s="418" t="s">
        <v>113</v>
      </c>
      <c r="AW2069" s="418" t="s">
        <v>93</v>
      </c>
      <c r="AX2069" s="418" t="s">
        <v>111</v>
      </c>
      <c r="AY2069" s="419" t="s">
        <v>188</v>
      </c>
    </row>
    <row r="2070" spans="2:65" s="418" customFormat="1">
      <c r="B2070" s="417"/>
      <c r="D2070" s="414" t="s">
        <v>201</v>
      </c>
      <c r="E2070" s="419" t="s">
        <v>69</v>
      </c>
      <c r="F2070" s="420" t="s">
        <v>7414</v>
      </c>
      <c r="H2070" s="419" t="s">
        <v>69</v>
      </c>
      <c r="I2070" s="421"/>
      <c r="L2070" s="417"/>
      <c r="M2070" s="422"/>
      <c r="N2070" s="423"/>
      <c r="O2070" s="423"/>
      <c r="P2070" s="423"/>
      <c r="Q2070" s="423"/>
      <c r="R2070" s="423"/>
      <c r="S2070" s="423"/>
      <c r="T2070" s="424"/>
      <c r="AT2070" s="419" t="s">
        <v>201</v>
      </c>
      <c r="AU2070" s="419" t="s">
        <v>115</v>
      </c>
      <c r="AV2070" s="418" t="s">
        <v>113</v>
      </c>
      <c r="AW2070" s="418" t="s">
        <v>93</v>
      </c>
      <c r="AX2070" s="418" t="s">
        <v>111</v>
      </c>
      <c r="AY2070" s="419" t="s">
        <v>188</v>
      </c>
    </row>
    <row r="2071" spans="2:65" s="418" customFormat="1">
      <c r="B2071" s="417"/>
      <c r="D2071" s="414" t="s">
        <v>201</v>
      </c>
      <c r="E2071" s="419" t="s">
        <v>69</v>
      </c>
      <c r="F2071" s="420" t="s">
        <v>7415</v>
      </c>
      <c r="H2071" s="419" t="s">
        <v>69</v>
      </c>
      <c r="I2071" s="421"/>
      <c r="L2071" s="417"/>
      <c r="M2071" s="422"/>
      <c r="N2071" s="423"/>
      <c r="O2071" s="423"/>
      <c r="P2071" s="423"/>
      <c r="Q2071" s="423"/>
      <c r="R2071" s="423"/>
      <c r="S2071" s="423"/>
      <c r="T2071" s="424"/>
      <c r="AT2071" s="419" t="s">
        <v>201</v>
      </c>
      <c r="AU2071" s="419" t="s">
        <v>115</v>
      </c>
      <c r="AV2071" s="418" t="s">
        <v>113</v>
      </c>
      <c r="AW2071" s="418" t="s">
        <v>93</v>
      </c>
      <c r="AX2071" s="418" t="s">
        <v>111</v>
      </c>
      <c r="AY2071" s="419" t="s">
        <v>188</v>
      </c>
    </row>
    <row r="2072" spans="2:65" s="418" customFormat="1">
      <c r="B2072" s="417"/>
      <c r="D2072" s="414" t="s">
        <v>201</v>
      </c>
      <c r="E2072" s="419" t="s">
        <v>69</v>
      </c>
      <c r="F2072" s="420" t="s">
        <v>8250</v>
      </c>
      <c r="H2072" s="419" t="s">
        <v>69</v>
      </c>
      <c r="I2072" s="421"/>
      <c r="L2072" s="417"/>
      <c r="M2072" s="422"/>
      <c r="N2072" s="423"/>
      <c r="O2072" s="423"/>
      <c r="P2072" s="423"/>
      <c r="Q2072" s="423"/>
      <c r="R2072" s="423"/>
      <c r="S2072" s="423"/>
      <c r="T2072" s="424"/>
      <c r="AT2072" s="419" t="s">
        <v>201</v>
      </c>
      <c r="AU2072" s="419" t="s">
        <v>115</v>
      </c>
      <c r="AV2072" s="418" t="s">
        <v>113</v>
      </c>
      <c r="AW2072" s="418" t="s">
        <v>93</v>
      </c>
      <c r="AX2072" s="418" t="s">
        <v>111</v>
      </c>
      <c r="AY2072" s="419" t="s">
        <v>188</v>
      </c>
    </row>
    <row r="2073" spans="2:65" s="418" customFormat="1">
      <c r="B2073" s="417"/>
      <c r="D2073" s="414" t="s">
        <v>201</v>
      </c>
      <c r="E2073" s="419" t="s">
        <v>69</v>
      </c>
      <c r="F2073" s="420" t="s">
        <v>7804</v>
      </c>
      <c r="H2073" s="419" t="s">
        <v>69</v>
      </c>
      <c r="I2073" s="421"/>
      <c r="L2073" s="417"/>
      <c r="M2073" s="422"/>
      <c r="N2073" s="423"/>
      <c r="O2073" s="423"/>
      <c r="P2073" s="423"/>
      <c r="Q2073" s="423"/>
      <c r="R2073" s="423"/>
      <c r="S2073" s="423"/>
      <c r="T2073" s="424"/>
      <c r="AT2073" s="419" t="s">
        <v>201</v>
      </c>
      <c r="AU2073" s="419" t="s">
        <v>115</v>
      </c>
      <c r="AV2073" s="418" t="s">
        <v>113</v>
      </c>
      <c r="AW2073" s="418" t="s">
        <v>93</v>
      </c>
      <c r="AX2073" s="418" t="s">
        <v>111</v>
      </c>
      <c r="AY2073" s="419" t="s">
        <v>188</v>
      </c>
    </row>
    <row r="2074" spans="2:65" s="418" customFormat="1">
      <c r="B2074" s="417"/>
      <c r="D2074" s="414" t="s">
        <v>201</v>
      </c>
      <c r="E2074" s="419" t="s">
        <v>69</v>
      </c>
      <c r="F2074" s="420" t="s">
        <v>8243</v>
      </c>
      <c r="H2074" s="419" t="s">
        <v>69</v>
      </c>
      <c r="I2074" s="421"/>
      <c r="L2074" s="417"/>
      <c r="M2074" s="422"/>
      <c r="N2074" s="423"/>
      <c r="O2074" s="423"/>
      <c r="P2074" s="423"/>
      <c r="Q2074" s="423"/>
      <c r="R2074" s="423"/>
      <c r="S2074" s="423"/>
      <c r="T2074" s="424"/>
      <c r="AT2074" s="419" t="s">
        <v>201</v>
      </c>
      <c r="AU2074" s="419" t="s">
        <v>115</v>
      </c>
      <c r="AV2074" s="418" t="s">
        <v>113</v>
      </c>
      <c r="AW2074" s="418" t="s">
        <v>93</v>
      </c>
      <c r="AX2074" s="418" t="s">
        <v>111</v>
      </c>
      <c r="AY2074" s="419" t="s">
        <v>188</v>
      </c>
    </row>
    <row r="2075" spans="2:65" s="418" customFormat="1">
      <c r="B2075" s="417"/>
      <c r="D2075" s="414" t="s">
        <v>201</v>
      </c>
      <c r="E2075" s="419" t="s">
        <v>69</v>
      </c>
      <c r="F2075" s="420" t="s">
        <v>8244</v>
      </c>
      <c r="H2075" s="419" t="s">
        <v>69</v>
      </c>
      <c r="I2075" s="421"/>
      <c r="L2075" s="417"/>
      <c r="M2075" s="422"/>
      <c r="N2075" s="423"/>
      <c r="O2075" s="423"/>
      <c r="P2075" s="423"/>
      <c r="Q2075" s="423"/>
      <c r="R2075" s="423"/>
      <c r="S2075" s="423"/>
      <c r="T2075" s="424"/>
      <c r="AT2075" s="419" t="s">
        <v>201</v>
      </c>
      <c r="AU2075" s="419" t="s">
        <v>115</v>
      </c>
      <c r="AV2075" s="418" t="s">
        <v>113</v>
      </c>
      <c r="AW2075" s="418" t="s">
        <v>93</v>
      </c>
      <c r="AX2075" s="418" t="s">
        <v>111</v>
      </c>
      <c r="AY2075" s="419" t="s">
        <v>188</v>
      </c>
    </row>
    <row r="2076" spans="2:65" s="418" customFormat="1">
      <c r="B2076" s="417"/>
      <c r="D2076" s="414" t="s">
        <v>201</v>
      </c>
      <c r="E2076" s="419" t="s">
        <v>69</v>
      </c>
      <c r="F2076" s="420" t="s">
        <v>8218</v>
      </c>
      <c r="H2076" s="419" t="s">
        <v>69</v>
      </c>
      <c r="I2076" s="421"/>
      <c r="L2076" s="417"/>
      <c r="M2076" s="422"/>
      <c r="N2076" s="423"/>
      <c r="O2076" s="423"/>
      <c r="P2076" s="423"/>
      <c r="Q2076" s="423"/>
      <c r="R2076" s="423"/>
      <c r="S2076" s="423"/>
      <c r="T2076" s="424"/>
      <c r="AT2076" s="419" t="s">
        <v>201</v>
      </c>
      <c r="AU2076" s="419" t="s">
        <v>115</v>
      </c>
      <c r="AV2076" s="418" t="s">
        <v>113</v>
      </c>
      <c r="AW2076" s="418" t="s">
        <v>93</v>
      </c>
      <c r="AX2076" s="418" t="s">
        <v>111</v>
      </c>
      <c r="AY2076" s="419" t="s">
        <v>188</v>
      </c>
    </row>
    <row r="2077" spans="2:65" s="418" customFormat="1">
      <c r="B2077" s="417"/>
      <c r="D2077" s="414" t="s">
        <v>201</v>
      </c>
      <c r="E2077" s="419" t="s">
        <v>69</v>
      </c>
      <c r="F2077" s="420" t="s">
        <v>8221</v>
      </c>
      <c r="H2077" s="419" t="s">
        <v>69</v>
      </c>
      <c r="I2077" s="421"/>
      <c r="L2077" s="417"/>
      <c r="M2077" s="422"/>
      <c r="N2077" s="423"/>
      <c r="O2077" s="423"/>
      <c r="P2077" s="423"/>
      <c r="Q2077" s="423"/>
      <c r="R2077" s="423"/>
      <c r="S2077" s="423"/>
      <c r="T2077" s="424"/>
      <c r="AT2077" s="419" t="s">
        <v>201</v>
      </c>
      <c r="AU2077" s="419" t="s">
        <v>115</v>
      </c>
      <c r="AV2077" s="418" t="s">
        <v>113</v>
      </c>
      <c r="AW2077" s="418" t="s">
        <v>93</v>
      </c>
      <c r="AX2077" s="418" t="s">
        <v>111</v>
      </c>
      <c r="AY2077" s="419" t="s">
        <v>188</v>
      </c>
    </row>
    <row r="2078" spans="2:65" s="418" customFormat="1">
      <c r="B2078" s="417"/>
      <c r="D2078" s="414" t="s">
        <v>201</v>
      </c>
      <c r="E2078" s="419" t="s">
        <v>69</v>
      </c>
      <c r="F2078" s="420" t="s">
        <v>8245</v>
      </c>
      <c r="H2078" s="419" t="s">
        <v>69</v>
      </c>
      <c r="I2078" s="421"/>
      <c r="L2078" s="417"/>
      <c r="M2078" s="422"/>
      <c r="N2078" s="423"/>
      <c r="O2078" s="423"/>
      <c r="P2078" s="423"/>
      <c r="Q2078" s="423"/>
      <c r="R2078" s="423"/>
      <c r="S2078" s="423"/>
      <c r="T2078" s="424"/>
      <c r="AT2078" s="419" t="s">
        <v>201</v>
      </c>
      <c r="AU2078" s="419" t="s">
        <v>115</v>
      </c>
      <c r="AV2078" s="418" t="s">
        <v>113</v>
      </c>
      <c r="AW2078" s="418" t="s">
        <v>93</v>
      </c>
      <c r="AX2078" s="418" t="s">
        <v>111</v>
      </c>
      <c r="AY2078" s="419" t="s">
        <v>188</v>
      </c>
    </row>
    <row r="2079" spans="2:65" s="418" customFormat="1">
      <c r="B2079" s="417"/>
      <c r="D2079" s="414" t="s">
        <v>201</v>
      </c>
      <c r="E2079" s="419" t="s">
        <v>69</v>
      </c>
      <c r="F2079" s="420" t="s">
        <v>8212</v>
      </c>
      <c r="H2079" s="419" t="s">
        <v>69</v>
      </c>
      <c r="I2079" s="421"/>
      <c r="L2079" s="417"/>
      <c r="M2079" s="422"/>
      <c r="N2079" s="423"/>
      <c r="O2079" s="423"/>
      <c r="P2079" s="423"/>
      <c r="Q2079" s="423"/>
      <c r="R2079" s="423"/>
      <c r="S2079" s="423"/>
      <c r="T2079" s="424"/>
      <c r="AT2079" s="419" t="s">
        <v>201</v>
      </c>
      <c r="AU2079" s="419" t="s">
        <v>115</v>
      </c>
      <c r="AV2079" s="418" t="s">
        <v>113</v>
      </c>
      <c r="AW2079" s="418" t="s">
        <v>93</v>
      </c>
      <c r="AX2079" s="418" t="s">
        <v>111</v>
      </c>
      <c r="AY2079" s="419" t="s">
        <v>188</v>
      </c>
    </row>
    <row r="2080" spans="2:65" s="418" customFormat="1">
      <c r="B2080" s="417"/>
      <c r="D2080" s="414" t="s">
        <v>201</v>
      </c>
      <c r="E2080" s="419" t="s">
        <v>69</v>
      </c>
      <c r="F2080" s="420" t="s">
        <v>8246</v>
      </c>
      <c r="H2080" s="419" t="s">
        <v>69</v>
      </c>
      <c r="I2080" s="421"/>
      <c r="L2080" s="417"/>
      <c r="M2080" s="422"/>
      <c r="N2080" s="423"/>
      <c r="O2080" s="423"/>
      <c r="P2080" s="423"/>
      <c r="Q2080" s="423"/>
      <c r="R2080" s="423"/>
      <c r="S2080" s="423"/>
      <c r="T2080" s="424"/>
      <c r="AT2080" s="419" t="s">
        <v>201</v>
      </c>
      <c r="AU2080" s="419" t="s">
        <v>115</v>
      </c>
      <c r="AV2080" s="418" t="s">
        <v>113</v>
      </c>
      <c r="AW2080" s="418" t="s">
        <v>93</v>
      </c>
      <c r="AX2080" s="418" t="s">
        <v>111</v>
      </c>
      <c r="AY2080" s="419" t="s">
        <v>188</v>
      </c>
    </row>
    <row r="2081" spans="2:65" s="418" customFormat="1">
      <c r="B2081" s="417"/>
      <c r="D2081" s="414" t="s">
        <v>201</v>
      </c>
      <c r="E2081" s="419" t="s">
        <v>69</v>
      </c>
      <c r="F2081" s="420" t="s">
        <v>8251</v>
      </c>
      <c r="H2081" s="419" t="s">
        <v>69</v>
      </c>
      <c r="I2081" s="421"/>
      <c r="L2081" s="417"/>
      <c r="M2081" s="422"/>
      <c r="N2081" s="423"/>
      <c r="O2081" s="423"/>
      <c r="P2081" s="423"/>
      <c r="Q2081" s="423"/>
      <c r="R2081" s="423"/>
      <c r="S2081" s="423"/>
      <c r="T2081" s="424"/>
      <c r="AT2081" s="419" t="s">
        <v>201</v>
      </c>
      <c r="AU2081" s="419" t="s">
        <v>115</v>
      </c>
      <c r="AV2081" s="418" t="s">
        <v>113</v>
      </c>
      <c r="AW2081" s="418" t="s">
        <v>93</v>
      </c>
      <c r="AX2081" s="418" t="s">
        <v>111</v>
      </c>
      <c r="AY2081" s="419" t="s">
        <v>188</v>
      </c>
    </row>
    <row r="2082" spans="2:65" s="418" customFormat="1">
      <c r="B2082" s="417"/>
      <c r="D2082" s="414" t="s">
        <v>201</v>
      </c>
      <c r="E2082" s="419" t="s">
        <v>69</v>
      </c>
      <c r="F2082" s="420" t="s">
        <v>8252</v>
      </c>
      <c r="H2082" s="419" t="s">
        <v>69</v>
      </c>
      <c r="I2082" s="421"/>
      <c r="L2082" s="417"/>
      <c r="M2082" s="422"/>
      <c r="N2082" s="423"/>
      <c r="O2082" s="423"/>
      <c r="P2082" s="423"/>
      <c r="Q2082" s="423"/>
      <c r="R2082" s="423"/>
      <c r="S2082" s="423"/>
      <c r="T2082" s="424"/>
      <c r="AT2082" s="419" t="s">
        <v>201</v>
      </c>
      <c r="AU2082" s="419" t="s">
        <v>115</v>
      </c>
      <c r="AV2082" s="418" t="s">
        <v>113</v>
      </c>
      <c r="AW2082" s="418" t="s">
        <v>93</v>
      </c>
      <c r="AX2082" s="418" t="s">
        <v>111</v>
      </c>
      <c r="AY2082" s="419" t="s">
        <v>188</v>
      </c>
    </row>
    <row r="2083" spans="2:65" s="418" customFormat="1">
      <c r="B2083" s="417"/>
      <c r="D2083" s="414" t="s">
        <v>201</v>
      </c>
      <c r="E2083" s="419" t="s">
        <v>69</v>
      </c>
      <c r="F2083" s="420" t="s">
        <v>8253</v>
      </c>
      <c r="H2083" s="419" t="s">
        <v>69</v>
      </c>
      <c r="I2083" s="421"/>
      <c r="L2083" s="417"/>
      <c r="M2083" s="422"/>
      <c r="N2083" s="423"/>
      <c r="O2083" s="423"/>
      <c r="P2083" s="423"/>
      <c r="Q2083" s="423"/>
      <c r="R2083" s="423"/>
      <c r="S2083" s="423"/>
      <c r="T2083" s="424"/>
      <c r="AT2083" s="419" t="s">
        <v>201</v>
      </c>
      <c r="AU2083" s="419" t="s">
        <v>115</v>
      </c>
      <c r="AV2083" s="418" t="s">
        <v>113</v>
      </c>
      <c r="AW2083" s="418" t="s">
        <v>93</v>
      </c>
      <c r="AX2083" s="418" t="s">
        <v>111</v>
      </c>
      <c r="AY2083" s="419" t="s">
        <v>188</v>
      </c>
    </row>
    <row r="2084" spans="2:65" s="418" customFormat="1">
      <c r="B2084" s="417"/>
      <c r="D2084" s="414" t="s">
        <v>201</v>
      </c>
      <c r="E2084" s="419" t="s">
        <v>69</v>
      </c>
      <c r="F2084" s="420" t="s">
        <v>8254</v>
      </c>
      <c r="H2084" s="419" t="s">
        <v>69</v>
      </c>
      <c r="I2084" s="421"/>
      <c r="L2084" s="417"/>
      <c r="M2084" s="422"/>
      <c r="N2084" s="423"/>
      <c r="O2084" s="423"/>
      <c r="P2084" s="423"/>
      <c r="Q2084" s="423"/>
      <c r="R2084" s="423"/>
      <c r="S2084" s="423"/>
      <c r="T2084" s="424"/>
      <c r="AT2084" s="419" t="s">
        <v>201</v>
      </c>
      <c r="AU2084" s="419" t="s">
        <v>115</v>
      </c>
      <c r="AV2084" s="418" t="s">
        <v>113</v>
      </c>
      <c r="AW2084" s="418" t="s">
        <v>93</v>
      </c>
      <c r="AX2084" s="418" t="s">
        <v>111</v>
      </c>
      <c r="AY2084" s="419" t="s">
        <v>188</v>
      </c>
    </row>
    <row r="2085" spans="2:65" s="418" customFormat="1">
      <c r="B2085" s="417"/>
      <c r="D2085" s="414" t="s">
        <v>201</v>
      </c>
      <c r="E2085" s="419" t="s">
        <v>69</v>
      </c>
      <c r="F2085" s="420" t="s">
        <v>8255</v>
      </c>
      <c r="H2085" s="419" t="s">
        <v>69</v>
      </c>
      <c r="I2085" s="421"/>
      <c r="L2085" s="417"/>
      <c r="M2085" s="422"/>
      <c r="N2085" s="423"/>
      <c r="O2085" s="423"/>
      <c r="P2085" s="423"/>
      <c r="Q2085" s="423"/>
      <c r="R2085" s="423"/>
      <c r="S2085" s="423"/>
      <c r="T2085" s="424"/>
      <c r="AT2085" s="419" t="s">
        <v>201</v>
      </c>
      <c r="AU2085" s="419" t="s">
        <v>115</v>
      </c>
      <c r="AV2085" s="418" t="s">
        <v>113</v>
      </c>
      <c r="AW2085" s="418" t="s">
        <v>93</v>
      </c>
      <c r="AX2085" s="418" t="s">
        <v>111</v>
      </c>
      <c r="AY2085" s="419" t="s">
        <v>188</v>
      </c>
    </row>
    <row r="2086" spans="2:65" s="426" customFormat="1">
      <c r="B2086" s="425"/>
      <c r="D2086" s="414" t="s">
        <v>201</v>
      </c>
      <c r="E2086" s="427" t="s">
        <v>69</v>
      </c>
      <c r="F2086" s="428" t="s">
        <v>8256</v>
      </c>
      <c r="H2086" s="429">
        <v>140.91999999999999</v>
      </c>
      <c r="I2086" s="430"/>
      <c r="L2086" s="425"/>
      <c r="M2086" s="431"/>
      <c r="N2086" s="432"/>
      <c r="O2086" s="432"/>
      <c r="P2086" s="432"/>
      <c r="Q2086" s="432"/>
      <c r="R2086" s="432"/>
      <c r="S2086" s="432"/>
      <c r="T2086" s="433"/>
      <c r="AT2086" s="427" t="s">
        <v>201</v>
      </c>
      <c r="AU2086" s="427" t="s">
        <v>115</v>
      </c>
      <c r="AV2086" s="426" t="s">
        <v>115</v>
      </c>
      <c r="AW2086" s="426" t="s">
        <v>93</v>
      </c>
      <c r="AX2086" s="426" t="s">
        <v>111</v>
      </c>
      <c r="AY2086" s="427" t="s">
        <v>188</v>
      </c>
    </row>
    <row r="2087" spans="2:65" s="435" customFormat="1">
      <c r="B2087" s="434"/>
      <c r="D2087" s="414" t="s">
        <v>201</v>
      </c>
      <c r="E2087" s="436" t="s">
        <v>69</v>
      </c>
      <c r="F2087" s="437" t="s">
        <v>210</v>
      </c>
      <c r="H2087" s="438">
        <v>140.91999999999999</v>
      </c>
      <c r="I2087" s="439"/>
      <c r="L2087" s="434"/>
      <c r="M2087" s="440"/>
      <c r="N2087" s="441"/>
      <c r="O2087" s="441"/>
      <c r="P2087" s="441"/>
      <c r="Q2087" s="441"/>
      <c r="R2087" s="441"/>
      <c r="S2087" s="441"/>
      <c r="T2087" s="442"/>
      <c r="AT2087" s="436" t="s">
        <v>201</v>
      </c>
      <c r="AU2087" s="436" t="s">
        <v>115</v>
      </c>
      <c r="AV2087" s="435" t="s">
        <v>195</v>
      </c>
      <c r="AW2087" s="435" t="s">
        <v>93</v>
      </c>
      <c r="AX2087" s="435" t="s">
        <v>113</v>
      </c>
      <c r="AY2087" s="436" t="s">
        <v>188</v>
      </c>
    </row>
    <row r="2088" spans="2:65" s="334" customFormat="1" ht="16.5" customHeight="1">
      <c r="B2088" s="86"/>
      <c r="C2088" s="87" t="s">
        <v>6469</v>
      </c>
      <c r="D2088" s="87" t="s">
        <v>190</v>
      </c>
      <c r="E2088" s="88" t="s">
        <v>8239</v>
      </c>
      <c r="F2088" s="89" t="s">
        <v>8240</v>
      </c>
      <c r="G2088" s="90" t="s">
        <v>193</v>
      </c>
      <c r="H2088" s="91">
        <v>41.1</v>
      </c>
      <c r="I2088" s="238"/>
      <c r="J2088" s="92">
        <f>ROUND(I2088*H2088,2)</f>
        <v>0</v>
      </c>
      <c r="K2088" s="89" t="s">
        <v>194</v>
      </c>
      <c r="L2088" s="61"/>
      <c r="M2088" s="410" t="s">
        <v>69</v>
      </c>
      <c r="N2088" s="411" t="s">
        <v>100</v>
      </c>
      <c r="O2088" s="333"/>
      <c r="P2088" s="412">
        <f>O2088*H2088</f>
        <v>0</v>
      </c>
      <c r="Q2088" s="412">
        <v>0</v>
      </c>
      <c r="R2088" s="412">
        <f>Q2088*H2088</f>
        <v>0</v>
      </c>
      <c r="S2088" s="412">
        <v>0</v>
      </c>
      <c r="T2088" s="413">
        <f>S2088*H2088</f>
        <v>0</v>
      </c>
      <c r="AR2088" s="55" t="s">
        <v>741</v>
      </c>
      <c r="AT2088" s="55" t="s">
        <v>190</v>
      </c>
      <c r="AU2088" s="55" t="s">
        <v>115</v>
      </c>
      <c r="AY2088" s="55" t="s">
        <v>188</v>
      </c>
      <c r="BE2088" s="93">
        <f>IF(N2088="základní",J2088,0)</f>
        <v>0</v>
      </c>
      <c r="BF2088" s="93">
        <f>IF(N2088="snížená",J2088,0)</f>
        <v>0</v>
      </c>
      <c r="BG2088" s="93">
        <f>IF(N2088="zákl. přenesená",J2088,0)</f>
        <v>0</v>
      </c>
      <c r="BH2088" s="93">
        <f>IF(N2088="sníž. přenesená",J2088,0)</f>
        <v>0</v>
      </c>
      <c r="BI2088" s="93">
        <f>IF(N2088="nulová",J2088,0)</f>
        <v>0</v>
      </c>
      <c r="BJ2088" s="55" t="s">
        <v>113</v>
      </c>
      <c r="BK2088" s="93">
        <f>ROUND(I2088*H2088,2)</f>
        <v>0</v>
      </c>
      <c r="BL2088" s="55" t="s">
        <v>741</v>
      </c>
      <c r="BM2088" s="55" t="s">
        <v>8257</v>
      </c>
    </row>
    <row r="2089" spans="2:65" s="334" customFormat="1" ht="54">
      <c r="B2089" s="61"/>
      <c r="D2089" s="414" t="s">
        <v>197</v>
      </c>
      <c r="F2089" s="415" t="s">
        <v>9102</v>
      </c>
      <c r="I2089" s="240"/>
      <c r="L2089" s="61"/>
      <c r="M2089" s="94"/>
      <c r="N2089" s="333"/>
      <c r="O2089" s="333"/>
      <c r="P2089" s="333"/>
      <c r="Q2089" s="333"/>
      <c r="R2089" s="333"/>
      <c r="S2089" s="333"/>
      <c r="T2089" s="69"/>
      <c r="AT2089" s="55" t="s">
        <v>197</v>
      </c>
      <c r="AU2089" s="55" t="s">
        <v>115</v>
      </c>
    </row>
    <row r="2090" spans="2:65" s="418" customFormat="1">
      <c r="B2090" s="417"/>
      <c r="D2090" s="414" t="s">
        <v>201</v>
      </c>
      <c r="E2090" s="419" t="s">
        <v>69</v>
      </c>
      <c r="F2090" s="420" t="s">
        <v>7412</v>
      </c>
      <c r="H2090" s="419" t="s">
        <v>69</v>
      </c>
      <c r="I2090" s="421"/>
      <c r="L2090" s="417"/>
      <c r="M2090" s="422"/>
      <c r="N2090" s="423"/>
      <c r="O2090" s="423"/>
      <c r="P2090" s="423"/>
      <c r="Q2090" s="423"/>
      <c r="R2090" s="423"/>
      <c r="S2090" s="423"/>
      <c r="T2090" s="424"/>
      <c r="AT2090" s="419" t="s">
        <v>201</v>
      </c>
      <c r="AU2090" s="419" t="s">
        <v>115</v>
      </c>
      <c r="AV2090" s="418" t="s">
        <v>113</v>
      </c>
      <c r="AW2090" s="418" t="s">
        <v>93</v>
      </c>
      <c r="AX2090" s="418" t="s">
        <v>111</v>
      </c>
      <c r="AY2090" s="419" t="s">
        <v>188</v>
      </c>
    </row>
    <row r="2091" spans="2:65" s="418" customFormat="1">
      <c r="B2091" s="417"/>
      <c r="D2091" s="414" t="s">
        <v>201</v>
      </c>
      <c r="E2091" s="419" t="s">
        <v>69</v>
      </c>
      <c r="F2091" s="420" t="s">
        <v>7413</v>
      </c>
      <c r="H2091" s="419" t="s">
        <v>69</v>
      </c>
      <c r="I2091" s="421"/>
      <c r="L2091" s="417"/>
      <c r="M2091" s="422"/>
      <c r="N2091" s="423"/>
      <c r="O2091" s="423"/>
      <c r="P2091" s="423"/>
      <c r="Q2091" s="423"/>
      <c r="R2091" s="423"/>
      <c r="S2091" s="423"/>
      <c r="T2091" s="424"/>
      <c r="AT2091" s="419" t="s">
        <v>201</v>
      </c>
      <c r="AU2091" s="419" t="s">
        <v>115</v>
      </c>
      <c r="AV2091" s="418" t="s">
        <v>113</v>
      </c>
      <c r="AW2091" s="418" t="s">
        <v>93</v>
      </c>
      <c r="AX2091" s="418" t="s">
        <v>111</v>
      </c>
      <c r="AY2091" s="419" t="s">
        <v>188</v>
      </c>
    </row>
    <row r="2092" spans="2:65" s="418" customFormat="1">
      <c r="B2092" s="417"/>
      <c r="D2092" s="414" t="s">
        <v>201</v>
      </c>
      <c r="E2092" s="419" t="s">
        <v>69</v>
      </c>
      <c r="F2092" s="420" t="s">
        <v>7414</v>
      </c>
      <c r="H2092" s="419" t="s">
        <v>69</v>
      </c>
      <c r="I2092" s="421"/>
      <c r="L2092" s="417"/>
      <c r="M2092" s="422"/>
      <c r="N2092" s="423"/>
      <c r="O2092" s="423"/>
      <c r="P2092" s="423"/>
      <c r="Q2092" s="423"/>
      <c r="R2092" s="423"/>
      <c r="S2092" s="423"/>
      <c r="T2092" s="424"/>
      <c r="AT2092" s="419" t="s">
        <v>201</v>
      </c>
      <c r="AU2092" s="419" t="s">
        <v>115</v>
      </c>
      <c r="AV2092" s="418" t="s">
        <v>113</v>
      </c>
      <c r="AW2092" s="418" t="s">
        <v>93</v>
      </c>
      <c r="AX2092" s="418" t="s">
        <v>111</v>
      </c>
      <c r="AY2092" s="419" t="s">
        <v>188</v>
      </c>
    </row>
    <row r="2093" spans="2:65" s="418" customFormat="1">
      <c r="B2093" s="417"/>
      <c r="D2093" s="414" t="s">
        <v>201</v>
      </c>
      <c r="E2093" s="419" t="s">
        <v>69</v>
      </c>
      <c r="F2093" s="420" t="s">
        <v>7415</v>
      </c>
      <c r="H2093" s="419" t="s">
        <v>69</v>
      </c>
      <c r="I2093" s="421"/>
      <c r="L2093" s="417"/>
      <c r="M2093" s="422"/>
      <c r="N2093" s="423"/>
      <c r="O2093" s="423"/>
      <c r="P2093" s="423"/>
      <c r="Q2093" s="423"/>
      <c r="R2093" s="423"/>
      <c r="S2093" s="423"/>
      <c r="T2093" s="424"/>
      <c r="AT2093" s="419" t="s">
        <v>201</v>
      </c>
      <c r="AU2093" s="419" t="s">
        <v>115</v>
      </c>
      <c r="AV2093" s="418" t="s">
        <v>113</v>
      </c>
      <c r="AW2093" s="418" t="s">
        <v>93</v>
      </c>
      <c r="AX2093" s="418" t="s">
        <v>111</v>
      </c>
      <c r="AY2093" s="419" t="s">
        <v>188</v>
      </c>
    </row>
    <row r="2094" spans="2:65" s="418" customFormat="1">
      <c r="B2094" s="417"/>
      <c r="D2094" s="414" t="s">
        <v>201</v>
      </c>
      <c r="E2094" s="419" t="s">
        <v>69</v>
      </c>
      <c r="F2094" s="420" t="s">
        <v>8258</v>
      </c>
      <c r="H2094" s="419" t="s">
        <v>69</v>
      </c>
      <c r="I2094" s="421"/>
      <c r="L2094" s="417"/>
      <c r="M2094" s="422"/>
      <c r="N2094" s="423"/>
      <c r="O2094" s="423"/>
      <c r="P2094" s="423"/>
      <c r="Q2094" s="423"/>
      <c r="R2094" s="423"/>
      <c r="S2094" s="423"/>
      <c r="T2094" s="424"/>
      <c r="AT2094" s="419" t="s">
        <v>201</v>
      </c>
      <c r="AU2094" s="419" t="s">
        <v>115</v>
      </c>
      <c r="AV2094" s="418" t="s">
        <v>113</v>
      </c>
      <c r="AW2094" s="418" t="s">
        <v>93</v>
      </c>
      <c r="AX2094" s="418" t="s">
        <v>111</v>
      </c>
      <c r="AY2094" s="419" t="s">
        <v>188</v>
      </c>
    </row>
    <row r="2095" spans="2:65" s="418" customFormat="1">
      <c r="B2095" s="417"/>
      <c r="D2095" s="414" t="s">
        <v>201</v>
      </c>
      <c r="E2095" s="419" t="s">
        <v>69</v>
      </c>
      <c r="F2095" s="420" t="s">
        <v>7804</v>
      </c>
      <c r="H2095" s="419" t="s">
        <v>69</v>
      </c>
      <c r="I2095" s="421"/>
      <c r="L2095" s="417"/>
      <c r="M2095" s="422"/>
      <c r="N2095" s="423"/>
      <c r="O2095" s="423"/>
      <c r="P2095" s="423"/>
      <c r="Q2095" s="423"/>
      <c r="R2095" s="423"/>
      <c r="S2095" s="423"/>
      <c r="T2095" s="424"/>
      <c r="AT2095" s="419" t="s">
        <v>201</v>
      </c>
      <c r="AU2095" s="419" t="s">
        <v>115</v>
      </c>
      <c r="AV2095" s="418" t="s">
        <v>113</v>
      </c>
      <c r="AW2095" s="418" t="s">
        <v>93</v>
      </c>
      <c r="AX2095" s="418" t="s">
        <v>111</v>
      </c>
      <c r="AY2095" s="419" t="s">
        <v>188</v>
      </c>
    </row>
    <row r="2096" spans="2:65" s="418" customFormat="1">
      <c r="B2096" s="417"/>
      <c r="D2096" s="414" t="s">
        <v>201</v>
      </c>
      <c r="E2096" s="419" t="s">
        <v>69</v>
      </c>
      <c r="F2096" s="420" t="s">
        <v>8243</v>
      </c>
      <c r="H2096" s="419" t="s">
        <v>69</v>
      </c>
      <c r="I2096" s="421"/>
      <c r="L2096" s="417"/>
      <c r="M2096" s="422"/>
      <c r="N2096" s="423"/>
      <c r="O2096" s="423"/>
      <c r="P2096" s="423"/>
      <c r="Q2096" s="423"/>
      <c r="R2096" s="423"/>
      <c r="S2096" s="423"/>
      <c r="T2096" s="424"/>
      <c r="AT2096" s="419" t="s">
        <v>201</v>
      </c>
      <c r="AU2096" s="419" t="s">
        <v>115</v>
      </c>
      <c r="AV2096" s="418" t="s">
        <v>113</v>
      </c>
      <c r="AW2096" s="418" t="s">
        <v>93</v>
      </c>
      <c r="AX2096" s="418" t="s">
        <v>111</v>
      </c>
      <c r="AY2096" s="419" t="s">
        <v>188</v>
      </c>
    </row>
    <row r="2097" spans="2:51" s="418" customFormat="1">
      <c r="B2097" s="417"/>
      <c r="D2097" s="414" t="s">
        <v>201</v>
      </c>
      <c r="E2097" s="419" t="s">
        <v>69</v>
      </c>
      <c r="F2097" s="420" t="s">
        <v>8244</v>
      </c>
      <c r="H2097" s="419" t="s">
        <v>69</v>
      </c>
      <c r="I2097" s="421"/>
      <c r="L2097" s="417"/>
      <c r="M2097" s="422"/>
      <c r="N2097" s="423"/>
      <c r="O2097" s="423"/>
      <c r="P2097" s="423"/>
      <c r="Q2097" s="423"/>
      <c r="R2097" s="423"/>
      <c r="S2097" s="423"/>
      <c r="T2097" s="424"/>
      <c r="AT2097" s="419" t="s">
        <v>201</v>
      </c>
      <c r="AU2097" s="419" t="s">
        <v>115</v>
      </c>
      <c r="AV2097" s="418" t="s">
        <v>113</v>
      </c>
      <c r="AW2097" s="418" t="s">
        <v>93</v>
      </c>
      <c r="AX2097" s="418" t="s">
        <v>111</v>
      </c>
      <c r="AY2097" s="419" t="s">
        <v>188</v>
      </c>
    </row>
    <row r="2098" spans="2:51" s="418" customFormat="1">
      <c r="B2098" s="417"/>
      <c r="D2098" s="414" t="s">
        <v>201</v>
      </c>
      <c r="E2098" s="419" t="s">
        <v>69</v>
      </c>
      <c r="F2098" s="420" t="s">
        <v>8245</v>
      </c>
      <c r="H2098" s="419" t="s">
        <v>69</v>
      </c>
      <c r="I2098" s="421"/>
      <c r="L2098" s="417"/>
      <c r="M2098" s="422"/>
      <c r="N2098" s="423"/>
      <c r="O2098" s="423"/>
      <c r="P2098" s="423"/>
      <c r="Q2098" s="423"/>
      <c r="R2098" s="423"/>
      <c r="S2098" s="423"/>
      <c r="T2098" s="424"/>
      <c r="AT2098" s="419" t="s">
        <v>201</v>
      </c>
      <c r="AU2098" s="419" t="s">
        <v>115</v>
      </c>
      <c r="AV2098" s="418" t="s">
        <v>113</v>
      </c>
      <c r="AW2098" s="418" t="s">
        <v>93</v>
      </c>
      <c r="AX2098" s="418" t="s">
        <v>111</v>
      </c>
      <c r="AY2098" s="419" t="s">
        <v>188</v>
      </c>
    </row>
    <row r="2099" spans="2:51" s="418" customFormat="1">
      <c r="B2099" s="417"/>
      <c r="D2099" s="414" t="s">
        <v>201</v>
      </c>
      <c r="E2099" s="419" t="s">
        <v>69</v>
      </c>
      <c r="F2099" s="420" t="s">
        <v>8218</v>
      </c>
      <c r="H2099" s="419" t="s">
        <v>69</v>
      </c>
      <c r="I2099" s="421"/>
      <c r="L2099" s="417"/>
      <c r="M2099" s="422"/>
      <c r="N2099" s="423"/>
      <c r="O2099" s="423"/>
      <c r="P2099" s="423"/>
      <c r="Q2099" s="423"/>
      <c r="R2099" s="423"/>
      <c r="S2099" s="423"/>
      <c r="T2099" s="424"/>
      <c r="AT2099" s="419" t="s">
        <v>201</v>
      </c>
      <c r="AU2099" s="419" t="s">
        <v>115</v>
      </c>
      <c r="AV2099" s="418" t="s">
        <v>113</v>
      </c>
      <c r="AW2099" s="418" t="s">
        <v>93</v>
      </c>
      <c r="AX2099" s="418" t="s">
        <v>111</v>
      </c>
      <c r="AY2099" s="419" t="s">
        <v>188</v>
      </c>
    </row>
    <row r="2100" spans="2:51" s="418" customFormat="1">
      <c r="B2100" s="417"/>
      <c r="D2100" s="414" t="s">
        <v>201</v>
      </c>
      <c r="E2100" s="419" t="s">
        <v>69</v>
      </c>
      <c r="F2100" s="420" t="s">
        <v>8212</v>
      </c>
      <c r="H2100" s="419" t="s">
        <v>69</v>
      </c>
      <c r="I2100" s="421"/>
      <c r="L2100" s="417"/>
      <c r="M2100" s="422"/>
      <c r="N2100" s="423"/>
      <c r="O2100" s="423"/>
      <c r="P2100" s="423"/>
      <c r="Q2100" s="423"/>
      <c r="R2100" s="423"/>
      <c r="S2100" s="423"/>
      <c r="T2100" s="424"/>
      <c r="AT2100" s="419" t="s">
        <v>201</v>
      </c>
      <c r="AU2100" s="419" t="s">
        <v>115</v>
      </c>
      <c r="AV2100" s="418" t="s">
        <v>113</v>
      </c>
      <c r="AW2100" s="418" t="s">
        <v>93</v>
      </c>
      <c r="AX2100" s="418" t="s">
        <v>111</v>
      </c>
      <c r="AY2100" s="419" t="s">
        <v>188</v>
      </c>
    </row>
    <row r="2101" spans="2:51" s="418" customFormat="1">
      <c r="B2101" s="417"/>
      <c r="D2101" s="414" t="s">
        <v>201</v>
      </c>
      <c r="E2101" s="419" t="s">
        <v>69</v>
      </c>
      <c r="F2101" s="420" t="s">
        <v>8246</v>
      </c>
      <c r="H2101" s="419" t="s">
        <v>69</v>
      </c>
      <c r="I2101" s="421"/>
      <c r="L2101" s="417"/>
      <c r="M2101" s="422"/>
      <c r="N2101" s="423"/>
      <c r="O2101" s="423"/>
      <c r="P2101" s="423"/>
      <c r="Q2101" s="423"/>
      <c r="R2101" s="423"/>
      <c r="S2101" s="423"/>
      <c r="T2101" s="424"/>
      <c r="AT2101" s="419" t="s">
        <v>201</v>
      </c>
      <c r="AU2101" s="419" t="s">
        <v>115</v>
      </c>
      <c r="AV2101" s="418" t="s">
        <v>113</v>
      </c>
      <c r="AW2101" s="418" t="s">
        <v>93</v>
      </c>
      <c r="AX2101" s="418" t="s">
        <v>111</v>
      </c>
      <c r="AY2101" s="419" t="s">
        <v>188</v>
      </c>
    </row>
    <row r="2102" spans="2:51" s="418" customFormat="1">
      <c r="B2102" s="417"/>
      <c r="D2102" s="414" t="s">
        <v>201</v>
      </c>
      <c r="E2102" s="419" t="s">
        <v>69</v>
      </c>
      <c r="F2102" s="420" t="s">
        <v>8213</v>
      </c>
      <c r="H2102" s="419" t="s">
        <v>69</v>
      </c>
      <c r="I2102" s="421"/>
      <c r="L2102" s="417"/>
      <c r="M2102" s="422"/>
      <c r="N2102" s="423"/>
      <c r="O2102" s="423"/>
      <c r="P2102" s="423"/>
      <c r="Q2102" s="423"/>
      <c r="R2102" s="423"/>
      <c r="S2102" s="423"/>
      <c r="T2102" s="424"/>
      <c r="AT2102" s="419" t="s">
        <v>201</v>
      </c>
      <c r="AU2102" s="419" t="s">
        <v>115</v>
      </c>
      <c r="AV2102" s="418" t="s">
        <v>113</v>
      </c>
      <c r="AW2102" s="418" t="s">
        <v>93</v>
      </c>
      <c r="AX2102" s="418" t="s">
        <v>111</v>
      </c>
      <c r="AY2102" s="419" t="s">
        <v>188</v>
      </c>
    </row>
    <row r="2103" spans="2:51" s="418" customFormat="1">
      <c r="B2103" s="417"/>
      <c r="D2103" s="414" t="s">
        <v>201</v>
      </c>
      <c r="E2103" s="419" t="s">
        <v>69</v>
      </c>
      <c r="F2103" s="420" t="s">
        <v>7416</v>
      </c>
      <c r="H2103" s="419" t="s">
        <v>69</v>
      </c>
      <c r="I2103" s="421"/>
      <c r="L2103" s="417"/>
      <c r="M2103" s="422"/>
      <c r="N2103" s="423"/>
      <c r="O2103" s="423"/>
      <c r="P2103" s="423"/>
      <c r="Q2103" s="423"/>
      <c r="R2103" s="423"/>
      <c r="S2103" s="423"/>
      <c r="T2103" s="424"/>
      <c r="AT2103" s="419" t="s">
        <v>201</v>
      </c>
      <c r="AU2103" s="419" t="s">
        <v>115</v>
      </c>
      <c r="AV2103" s="418" t="s">
        <v>113</v>
      </c>
      <c r="AW2103" s="418" t="s">
        <v>93</v>
      </c>
      <c r="AX2103" s="418" t="s">
        <v>111</v>
      </c>
      <c r="AY2103" s="419" t="s">
        <v>188</v>
      </c>
    </row>
    <row r="2104" spans="2:51" s="418" customFormat="1">
      <c r="B2104" s="417"/>
      <c r="D2104" s="414" t="s">
        <v>201</v>
      </c>
      <c r="E2104" s="419" t="s">
        <v>69</v>
      </c>
      <c r="F2104" s="420" t="s">
        <v>7417</v>
      </c>
      <c r="H2104" s="419" t="s">
        <v>69</v>
      </c>
      <c r="I2104" s="421"/>
      <c r="L2104" s="417"/>
      <c r="M2104" s="422"/>
      <c r="N2104" s="423"/>
      <c r="O2104" s="423"/>
      <c r="P2104" s="423"/>
      <c r="Q2104" s="423"/>
      <c r="R2104" s="423"/>
      <c r="S2104" s="423"/>
      <c r="T2104" s="424"/>
      <c r="AT2104" s="419" t="s">
        <v>201</v>
      </c>
      <c r="AU2104" s="419" t="s">
        <v>115</v>
      </c>
      <c r="AV2104" s="418" t="s">
        <v>113</v>
      </c>
      <c r="AW2104" s="418" t="s">
        <v>93</v>
      </c>
      <c r="AX2104" s="418" t="s">
        <v>111</v>
      </c>
      <c r="AY2104" s="419" t="s">
        <v>188</v>
      </c>
    </row>
    <row r="2105" spans="2:51" s="418" customFormat="1">
      <c r="B2105" s="417"/>
      <c r="D2105" s="414" t="s">
        <v>201</v>
      </c>
      <c r="E2105" s="419" t="s">
        <v>69</v>
      </c>
      <c r="F2105" s="420" t="s">
        <v>7418</v>
      </c>
      <c r="H2105" s="419" t="s">
        <v>69</v>
      </c>
      <c r="I2105" s="421"/>
      <c r="L2105" s="417"/>
      <c r="M2105" s="422"/>
      <c r="N2105" s="423"/>
      <c r="O2105" s="423"/>
      <c r="P2105" s="423"/>
      <c r="Q2105" s="423"/>
      <c r="R2105" s="423"/>
      <c r="S2105" s="423"/>
      <c r="T2105" s="424"/>
      <c r="AT2105" s="419" t="s">
        <v>201</v>
      </c>
      <c r="AU2105" s="419" t="s">
        <v>115</v>
      </c>
      <c r="AV2105" s="418" t="s">
        <v>113</v>
      </c>
      <c r="AW2105" s="418" t="s">
        <v>93</v>
      </c>
      <c r="AX2105" s="418" t="s">
        <v>111</v>
      </c>
      <c r="AY2105" s="419" t="s">
        <v>188</v>
      </c>
    </row>
    <row r="2106" spans="2:51" s="418" customFormat="1">
      <c r="B2106" s="417"/>
      <c r="D2106" s="414" t="s">
        <v>201</v>
      </c>
      <c r="E2106" s="419" t="s">
        <v>69</v>
      </c>
      <c r="F2106" s="420" t="s">
        <v>8247</v>
      </c>
      <c r="H2106" s="419" t="s">
        <v>69</v>
      </c>
      <c r="I2106" s="421"/>
      <c r="L2106" s="417"/>
      <c r="M2106" s="422"/>
      <c r="N2106" s="423"/>
      <c r="O2106" s="423"/>
      <c r="P2106" s="423"/>
      <c r="Q2106" s="423"/>
      <c r="R2106" s="423"/>
      <c r="S2106" s="423"/>
      <c r="T2106" s="424"/>
      <c r="AT2106" s="419" t="s">
        <v>201</v>
      </c>
      <c r="AU2106" s="419" t="s">
        <v>115</v>
      </c>
      <c r="AV2106" s="418" t="s">
        <v>113</v>
      </c>
      <c r="AW2106" s="418" t="s">
        <v>93</v>
      </c>
      <c r="AX2106" s="418" t="s">
        <v>111</v>
      </c>
      <c r="AY2106" s="419" t="s">
        <v>188</v>
      </c>
    </row>
    <row r="2107" spans="2:51" s="426" customFormat="1">
      <c r="B2107" s="425"/>
      <c r="D2107" s="414" t="s">
        <v>201</v>
      </c>
      <c r="E2107" s="427" t="s">
        <v>69</v>
      </c>
      <c r="F2107" s="428" t="s">
        <v>8248</v>
      </c>
      <c r="H2107" s="429">
        <v>182.02</v>
      </c>
      <c r="I2107" s="430"/>
      <c r="L2107" s="425"/>
      <c r="M2107" s="431"/>
      <c r="N2107" s="432"/>
      <c r="O2107" s="432"/>
      <c r="P2107" s="432"/>
      <c r="Q2107" s="432"/>
      <c r="R2107" s="432"/>
      <c r="S2107" s="432"/>
      <c r="T2107" s="433"/>
      <c r="AT2107" s="427" t="s">
        <v>201</v>
      </c>
      <c r="AU2107" s="427" t="s">
        <v>115</v>
      </c>
      <c r="AV2107" s="426" t="s">
        <v>115</v>
      </c>
      <c r="AW2107" s="426" t="s">
        <v>93</v>
      </c>
      <c r="AX2107" s="426" t="s">
        <v>111</v>
      </c>
      <c r="AY2107" s="427" t="s">
        <v>188</v>
      </c>
    </row>
    <row r="2108" spans="2:51" s="418" customFormat="1">
      <c r="B2108" s="417"/>
      <c r="D2108" s="414" t="s">
        <v>201</v>
      </c>
      <c r="E2108" s="419" t="s">
        <v>69</v>
      </c>
      <c r="F2108" s="420" t="s">
        <v>8250</v>
      </c>
      <c r="H2108" s="419" t="s">
        <v>69</v>
      </c>
      <c r="I2108" s="421"/>
      <c r="L2108" s="417"/>
      <c r="M2108" s="422"/>
      <c r="N2108" s="423"/>
      <c r="O2108" s="423"/>
      <c r="P2108" s="423"/>
      <c r="Q2108" s="423"/>
      <c r="R2108" s="423"/>
      <c r="S2108" s="423"/>
      <c r="T2108" s="424"/>
      <c r="AT2108" s="419" t="s">
        <v>201</v>
      </c>
      <c r="AU2108" s="419" t="s">
        <v>115</v>
      </c>
      <c r="AV2108" s="418" t="s">
        <v>113</v>
      </c>
      <c r="AW2108" s="418" t="s">
        <v>93</v>
      </c>
      <c r="AX2108" s="418" t="s">
        <v>111</v>
      </c>
      <c r="AY2108" s="419" t="s">
        <v>188</v>
      </c>
    </row>
    <row r="2109" spans="2:51" s="418" customFormat="1">
      <c r="B2109" s="417"/>
      <c r="D2109" s="414" t="s">
        <v>201</v>
      </c>
      <c r="E2109" s="419" t="s">
        <v>69</v>
      </c>
      <c r="F2109" s="420" t="s">
        <v>7804</v>
      </c>
      <c r="H2109" s="419" t="s">
        <v>69</v>
      </c>
      <c r="I2109" s="421"/>
      <c r="L2109" s="417"/>
      <c r="M2109" s="422"/>
      <c r="N2109" s="423"/>
      <c r="O2109" s="423"/>
      <c r="P2109" s="423"/>
      <c r="Q2109" s="423"/>
      <c r="R2109" s="423"/>
      <c r="S2109" s="423"/>
      <c r="T2109" s="424"/>
      <c r="AT2109" s="419" t="s">
        <v>201</v>
      </c>
      <c r="AU2109" s="419" t="s">
        <v>115</v>
      </c>
      <c r="AV2109" s="418" t="s">
        <v>113</v>
      </c>
      <c r="AW2109" s="418" t="s">
        <v>93</v>
      </c>
      <c r="AX2109" s="418" t="s">
        <v>111</v>
      </c>
      <c r="AY2109" s="419" t="s">
        <v>188</v>
      </c>
    </row>
    <row r="2110" spans="2:51" s="418" customFormat="1">
      <c r="B2110" s="417"/>
      <c r="D2110" s="414" t="s">
        <v>201</v>
      </c>
      <c r="E2110" s="419" t="s">
        <v>69</v>
      </c>
      <c r="F2110" s="420" t="s">
        <v>8243</v>
      </c>
      <c r="H2110" s="419" t="s">
        <v>69</v>
      </c>
      <c r="I2110" s="421"/>
      <c r="L2110" s="417"/>
      <c r="M2110" s="422"/>
      <c r="N2110" s="423"/>
      <c r="O2110" s="423"/>
      <c r="P2110" s="423"/>
      <c r="Q2110" s="423"/>
      <c r="R2110" s="423"/>
      <c r="S2110" s="423"/>
      <c r="T2110" s="424"/>
      <c r="AT2110" s="419" t="s">
        <v>201</v>
      </c>
      <c r="AU2110" s="419" t="s">
        <v>115</v>
      </c>
      <c r="AV2110" s="418" t="s">
        <v>113</v>
      </c>
      <c r="AW2110" s="418" t="s">
        <v>93</v>
      </c>
      <c r="AX2110" s="418" t="s">
        <v>111</v>
      </c>
      <c r="AY2110" s="419" t="s">
        <v>188</v>
      </c>
    </row>
    <row r="2111" spans="2:51" s="418" customFormat="1">
      <c r="B2111" s="417"/>
      <c r="D2111" s="414" t="s">
        <v>201</v>
      </c>
      <c r="E2111" s="419" t="s">
        <v>69</v>
      </c>
      <c r="F2111" s="420" t="s">
        <v>8244</v>
      </c>
      <c r="H2111" s="419" t="s">
        <v>69</v>
      </c>
      <c r="I2111" s="421"/>
      <c r="L2111" s="417"/>
      <c r="M2111" s="422"/>
      <c r="N2111" s="423"/>
      <c r="O2111" s="423"/>
      <c r="P2111" s="423"/>
      <c r="Q2111" s="423"/>
      <c r="R2111" s="423"/>
      <c r="S2111" s="423"/>
      <c r="T2111" s="424"/>
      <c r="AT2111" s="419" t="s">
        <v>201</v>
      </c>
      <c r="AU2111" s="419" t="s">
        <v>115</v>
      </c>
      <c r="AV2111" s="418" t="s">
        <v>113</v>
      </c>
      <c r="AW2111" s="418" t="s">
        <v>93</v>
      </c>
      <c r="AX2111" s="418" t="s">
        <v>111</v>
      </c>
      <c r="AY2111" s="419" t="s">
        <v>188</v>
      </c>
    </row>
    <row r="2112" spans="2:51" s="418" customFormat="1">
      <c r="B2112" s="417"/>
      <c r="D2112" s="414" t="s">
        <v>201</v>
      </c>
      <c r="E2112" s="419" t="s">
        <v>69</v>
      </c>
      <c r="F2112" s="420" t="s">
        <v>8218</v>
      </c>
      <c r="H2112" s="419" t="s">
        <v>69</v>
      </c>
      <c r="I2112" s="421"/>
      <c r="L2112" s="417"/>
      <c r="M2112" s="422"/>
      <c r="N2112" s="423"/>
      <c r="O2112" s="423"/>
      <c r="P2112" s="423"/>
      <c r="Q2112" s="423"/>
      <c r="R2112" s="423"/>
      <c r="S2112" s="423"/>
      <c r="T2112" s="424"/>
      <c r="AT2112" s="419" t="s">
        <v>201</v>
      </c>
      <c r="AU2112" s="419" t="s">
        <v>115</v>
      </c>
      <c r="AV2112" s="418" t="s">
        <v>113</v>
      </c>
      <c r="AW2112" s="418" t="s">
        <v>93</v>
      </c>
      <c r="AX2112" s="418" t="s">
        <v>111</v>
      </c>
      <c r="AY2112" s="419" t="s">
        <v>188</v>
      </c>
    </row>
    <row r="2113" spans="2:65" s="418" customFormat="1">
      <c r="B2113" s="417"/>
      <c r="D2113" s="414" t="s">
        <v>201</v>
      </c>
      <c r="E2113" s="419" t="s">
        <v>69</v>
      </c>
      <c r="F2113" s="420" t="s">
        <v>8221</v>
      </c>
      <c r="H2113" s="419" t="s">
        <v>69</v>
      </c>
      <c r="I2113" s="421"/>
      <c r="L2113" s="417"/>
      <c r="M2113" s="422"/>
      <c r="N2113" s="423"/>
      <c r="O2113" s="423"/>
      <c r="P2113" s="423"/>
      <c r="Q2113" s="423"/>
      <c r="R2113" s="423"/>
      <c r="S2113" s="423"/>
      <c r="T2113" s="424"/>
      <c r="AT2113" s="419" t="s">
        <v>201</v>
      </c>
      <c r="AU2113" s="419" t="s">
        <v>115</v>
      </c>
      <c r="AV2113" s="418" t="s">
        <v>113</v>
      </c>
      <c r="AW2113" s="418" t="s">
        <v>93</v>
      </c>
      <c r="AX2113" s="418" t="s">
        <v>111</v>
      </c>
      <c r="AY2113" s="419" t="s">
        <v>188</v>
      </c>
    </row>
    <row r="2114" spans="2:65" s="418" customFormat="1">
      <c r="B2114" s="417"/>
      <c r="D2114" s="414" t="s">
        <v>201</v>
      </c>
      <c r="E2114" s="419" t="s">
        <v>69</v>
      </c>
      <c r="F2114" s="420" t="s">
        <v>8245</v>
      </c>
      <c r="H2114" s="419" t="s">
        <v>69</v>
      </c>
      <c r="I2114" s="421"/>
      <c r="L2114" s="417"/>
      <c r="M2114" s="422"/>
      <c r="N2114" s="423"/>
      <c r="O2114" s="423"/>
      <c r="P2114" s="423"/>
      <c r="Q2114" s="423"/>
      <c r="R2114" s="423"/>
      <c r="S2114" s="423"/>
      <c r="T2114" s="424"/>
      <c r="AT2114" s="419" t="s">
        <v>201</v>
      </c>
      <c r="AU2114" s="419" t="s">
        <v>115</v>
      </c>
      <c r="AV2114" s="418" t="s">
        <v>113</v>
      </c>
      <c r="AW2114" s="418" t="s">
        <v>93</v>
      </c>
      <c r="AX2114" s="418" t="s">
        <v>111</v>
      </c>
      <c r="AY2114" s="419" t="s">
        <v>188</v>
      </c>
    </row>
    <row r="2115" spans="2:65" s="418" customFormat="1">
      <c r="B2115" s="417"/>
      <c r="D2115" s="414" t="s">
        <v>201</v>
      </c>
      <c r="E2115" s="419" t="s">
        <v>69</v>
      </c>
      <c r="F2115" s="420" t="s">
        <v>8212</v>
      </c>
      <c r="H2115" s="419" t="s">
        <v>69</v>
      </c>
      <c r="I2115" s="421"/>
      <c r="L2115" s="417"/>
      <c r="M2115" s="422"/>
      <c r="N2115" s="423"/>
      <c r="O2115" s="423"/>
      <c r="P2115" s="423"/>
      <c r="Q2115" s="423"/>
      <c r="R2115" s="423"/>
      <c r="S2115" s="423"/>
      <c r="T2115" s="424"/>
      <c r="AT2115" s="419" t="s">
        <v>201</v>
      </c>
      <c r="AU2115" s="419" t="s">
        <v>115</v>
      </c>
      <c r="AV2115" s="418" t="s">
        <v>113</v>
      </c>
      <c r="AW2115" s="418" t="s">
        <v>93</v>
      </c>
      <c r="AX2115" s="418" t="s">
        <v>111</v>
      </c>
      <c r="AY2115" s="419" t="s">
        <v>188</v>
      </c>
    </row>
    <row r="2116" spans="2:65" s="418" customFormat="1">
      <c r="B2116" s="417"/>
      <c r="D2116" s="414" t="s">
        <v>201</v>
      </c>
      <c r="E2116" s="419" t="s">
        <v>69</v>
      </c>
      <c r="F2116" s="420" t="s">
        <v>8246</v>
      </c>
      <c r="H2116" s="419" t="s">
        <v>69</v>
      </c>
      <c r="I2116" s="421"/>
      <c r="L2116" s="417"/>
      <c r="M2116" s="422"/>
      <c r="N2116" s="423"/>
      <c r="O2116" s="423"/>
      <c r="P2116" s="423"/>
      <c r="Q2116" s="423"/>
      <c r="R2116" s="423"/>
      <c r="S2116" s="423"/>
      <c r="T2116" s="424"/>
      <c r="AT2116" s="419" t="s">
        <v>201</v>
      </c>
      <c r="AU2116" s="419" t="s">
        <v>115</v>
      </c>
      <c r="AV2116" s="418" t="s">
        <v>113</v>
      </c>
      <c r="AW2116" s="418" t="s">
        <v>93</v>
      </c>
      <c r="AX2116" s="418" t="s">
        <v>111</v>
      </c>
      <c r="AY2116" s="419" t="s">
        <v>188</v>
      </c>
    </row>
    <row r="2117" spans="2:65" s="418" customFormat="1">
      <c r="B2117" s="417"/>
      <c r="D2117" s="414" t="s">
        <v>201</v>
      </c>
      <c r="E2117" s="419" t="s">
        <v>69</v>
      </c>
      <c r="F2117" s="420" t="s">
        <v>8251</v>
      </c>
      <c r="H2117" s="419" t="s">
        <v>69</v>
      </c>
      <c r="I2117" s="421"/>
      <c r="L2117" s="417"/>
      <c r="M2117" s="422"/>
      <c r="N2117" s="423"/>
      <c r="O2117" s="423"/>
      <c r="P2117" s="423"/>
      <c r="Q2117" s="423"/>
      <c r="R2117" s="423"/>
      <c r="S2117" s="423"/>
      <c r="T2117" s="424"/>
      <c r="AT2117" s="419" t="s">
        <v>201</v>
      </c>
      <c r="AU2117" s="419" t="s">
        <v>115</v>
      </c>
      <c r="AV2117" s="418" t="s">
        <v>113</v>
      </c>
      <c r="AW2117" s="418" t="s">
        <v>93</v>
      </c>
      <c r="AX2117" s="418" t="s">
        <v>111</v>
      </c>
      <c r="AY2117" s="419" t="s">
        <v>188</v>
      </c>
    </row>
    <row r="2118" spans="2:65" s="418" customFormat="1">
      <c r="B2118" s="417"/>
      <c r="D2118" s="414" t="s">
        <v>201</v>
      </c>
      <c r="E2118" s="419" t="s">
        <v>69</v>
      </c>
      <c r="F2118" s="420" t="s">
        <v>8252</v>
      </c>
      <c r="H2118" s="419" t="s">
        <v>69</v>
      </c>
      <c r="I2118" s="421"/>
      <c r="L2118" s="417"/>
      <c r="M2118" s="422"/>
      <c r="N2118" s="423"/>
      <c r="O2118" s="423"/>
      <c r="P2118" s="423"/>
      <c r="Q2118" s="423"/>
      <c r="R2118" s="423"/>
      <c r="S2118" s="423"/>
      <c r="T2118" s="424"/>
      <c r="AT2118" s="419" t="s">
        <v>201</v>
      </c>
      <c r="AU2118" s="419" t="s">
        <v>115</v>
      </c>
      <c r="AV2118" s="418" t="s">
        <v>113</v>
      </c>
      <c r="AW2118" s="418" t="s">
        <v>93</v>
      </c>
      <c r="AX2118" s="418" t="s">
        <v>111</v>
      </c>
      <c r="AY2118" s="419" t="s">
        <v>188</v>
      </c>
    </row>
    <row r="2119" spans="2:65" s="418" customFormat="1">
      <c r="B2119" s="417"/>
      <c r="D2119" s="414" t="s">
        <v>201</v>
      </c>
      <c r="E2119" s="419" t="s">
        <v>69</v>
      </c>
      <c r="F2119" s="420" t="s">
        <v>8253</v>
      </c>
      <c r="H2119" s="419" t="s">
        <v>69</v>
      </c>
      <c r="I2119" s="421"/>
      <c r="L2119" s="417"/>
      <c r="M2119" s="422"/>
      <c r="N2119" s="423"/>
      <c r="O2119" s="423"/>
      <c r="P2119" s="423"/>
      <c r="Q2119" s="423"/>
      <c r="R2119" s="423"/>
      <c r="S2119" s="423"/>
      <c r="T2119" s="424"/>
      <c r="AT2119" s="419" t="s">
        <v>201</v>
      </c>
      <c r="AU2119" s="419" t="s">
        <v>115</v>
      </c>
      <c r="AV2119" s="418" t="s">
        <v>113</v>
      </c>
      <c r="AW2119" s="418" t="s">
        <v>93</v>
      </c>
      <c r="AX2119" s="418" t="s">
        <v>111</v>
      </c>
      <c r="AY2119" s="419" t="s">
        <v>188</v>
      </c>
    </row>
    <row r="2120" spans="2:65" s="418" customFormat="1">
      <c r="B2120" s="417"/>
      <c r="D2120" s="414" t="s">
        <v>201</v>
      </c>
      <c r="E2120" s="419" t="s">
        <v>69</v>
      </c>
      <c r="F2120" s="420" t="s">
        <v>8254</v>
      </c>
      <c r="H2120" s="419" t="s">
        <v>69</v>
      </c>
      <c r="I2120" s="421"/>
      <c r="L2120" s="417"/>
      <c r="M2120" s="422"/>
      <c r="N2120" s="423"/>
      <c r="O2120" s="423"/>
      <c r="P2120" s="423"/>
      <c r="Q2120" s="423"/>
      <c r="R2120" s="423"/>
      <c r="S2120" s="423"/>
      <c r="T2120" s="424"/>
      <c r="AT2120" s="419" t="s">
        <v>201</v>
      </c>
      <c r="AU2120" s="419" t="s">
        <v>115</v>
      </c>
      <c r="AV2120" s="418" t="s">
        <v>113</v>
      </c>
      <c r="AW2120" s="418" t="s">
        <v>93</v>
      </c>
      <c r="AX2120" s="418" t="s">
        <v>111</v>
      </c>
      <c r="AY2120" s="419" t="s">
        <v>188</v>
      </c>
    </row>
    <row r="2121" spans="2:65" s="418" customFormat="1">
      <c r="B2121" s="417"/>
      <c r="D2121" s="414" t="s">
        <v>201</v>
      </c>
      <c r="E2121" s="419" t="s">
        <v>69</v>
      </c>
      <c r="F2121" s="420" t="s">
        <v>8255</v>
      </c>
      <c r="H2121" s="419" t="s">
        <v>69</v>
      </c>
      <c r="I2121" s="421"/>
      <c r="L2121" s="417"/>
      <c r="M2121" s="422"/>
      <c r="N2121" s="423"/>
      <c r="O2121" s="423"/>
      <c r="P2121" s="423"/>
      <c r="Q2121" s="423"/>
      <c r="R2121" s="423"/>
      <c r="S2121" s="423"/>
      <c r="T2121" s="424"/>
      <c r="AT2121" s="419" t="s">
        <v>201</v>
      </c>
      <c r="AU2121" s="419" t="s">
        <v>115</v>
      </c>
      <c r="AV2121" s="418" t="s">
        <v>113</v>
      </c>
      <c r="AW2121" s="418" t="s">
        <v>93</v>
      </c>
      <c r="AX2121" s="418" t="s">
        <v>111</v>
      </c>
      <c r="AY2121" s="419" t="s">
        <v>188</v>
      </c>
    </row>
    <row r="2122" spans="2:65" s="426" customFormat="1">
      <c r="B2122" s="425"/>
      <c r="D2122" s="414" t="s">
        <v>201</v>
      </c>
      <c r="E2122" s="427" t="s">
        <v>69</v>
      </c>
      <c r="F2122" s="428" t="s">
        <v>8259</v>
      </c>
      <c r="H2122" s="429">
        <v>-140.91999999999999</v>
      </c>
      <c r="I2122" s="430"/>
      <c r="L2122" s="425"/>
      <c r="M2122" s="431"/>
      <c r="N2122" s="432"/>
      <c r="O2122" s="432"/>
      <c r="P2122" s="432"/>
      <c r="Q2122" s="432"/>
      <c r="R2122" s="432"/>
      <c r="S2122" s="432"/>
      <c r="T2122" s="433"/>
      <c r="AT2122" s="427" t="s">
        <v>201</v>
      </c>
      <c r="AU2122" s="427" t="s">
        <v>115</v>
      </c>
      <c r="AV2122" s="426" t="s">
        <v>115</v>
      </c>
      <c r="AW2122" s="426" t="s">
        <v>93</v>
      </c>
      <c r="AX2122" s="426" t="s">
        <v>111</v>
      </c>
      <c r="AY2122" s="427" t="s">
        <v>188</v>
      </c>
    </row>
    <row r="2123" spans="2:65" s="435" customFormat="1">
      <c r="B2123" s="434"/>
      <c r="D2123" s="414" t="s">
        <v>201</v>
      </c>
      <c r="E2123" s="436" t="s">
        <v>69</v>
      </c>
      <c r="F2123" s="437" t="s">
        <v>210</v>
      </c>
      <c r="H2123" s="438">
        <v>41.1</v>
      </c>
      <c r="I2123" s="439"/>
      <c r="L2123" s="434"/>
      <c r="M2123" s="440"/>
      <c r="N2123" s="441"/>
      <c r="O2123" s="441"/>
      <c r="P2123" s="441"/>
      <c r="Q2123" s="441"/>
      <c r="R2123" s="441"/>
      <c r="S2123" s="441"/>
      <c r="T2123" s="442"/>
      <c r="AT2123" s="436" t="s">
        <v>201</v>
      </c>
      <c r="AU2123" s="436" t="s">
        <v>115</v>
      </c>
      <c r="AV2123" s="435" t="s">
        <v>195</v>
      </c>
      <c r="AW2123" s="435" t="s">
        <v>93</v>
      </c>
      <c r="AX2123" s="435" t="s">
        <v>113</v>
      </c>
      <c r="AY2123" s="436" t="s">
        <v>188</v>
      </c>
    </row>
    <row r="2124" spans="2:65" s="334" customFormat="1" ht="25.5" customHeight="1">
      <c r="B2124" s="86"/>
      <c r="C2124" s="87" t="s">
        <v>6473</v>
      </c>
      <c r="D2124" s="87" t="s">
        <v>190</v>
      </c>
      <c r="E2124" s="88" t="s">
        <v>8260</v>
      </c>
      <c r="F2124" s="89" t="s">
        <v>8261</v>
      </c>
      <c r="G2124" s="90" t="s">
        <v>1023</v>
      </c>
      <c r="H2124" s="91">
        <v>184</v>
      </c>
      <c r="I2124" s="238"/>
      <c r="J2124" s="92">
        <f>ROUND(I2124*H2124,2)</f>
        <v>0</v>
      </c>
      <c r="K2124" s="89" t="s">
        <v>194</v>
      </c>
      <c r="L2124" s="61"/>
      <c r="M2124" s="410" t="s">
        <v>69</v>
      </c>
      <c r="N2124" s="411" t="s">
        <v>100</v>
      </c>
      <c r="O2124" s="333"/>
      <c r="P2124" s="412">
        <f>O2124*H2124</f>
        <v>0</v>
      </c>
      <c r="Q2124" s="412">
        <v>0</v>
      </c>
      <c r="R2124" s="412">
        <f>Q2124*H2124</f>
        <v>0</v>
      </c>
      <c r="S2124" s="412">
        <v>0</v>
      </c>
      <c r="T2124" s="413">
        <f>S2124*H2124</f>
        <v>0</v>
      </c>
      <c r="AR2124" s="55" t="s">
        <v>741</v>
      </c>
      <c r="AT2124" s="55" t="s">
        <v>190</v>
      </c>
      <c r="AU2124" s="55" t="s">
        <v>115</v>
      </c>
      <c r="AY2124" s="55" t="s">
        <v>188</v>
      </c>
      <c r="BE2124" s="93">
        <f>IF(N2124="základní",J2124,0)</f>
        <v>0</v>
      </c>
      <c r="BF2124" s="93">
        <f>IF(N2124="snížená",J2124,0)</f>
        <v>0</v>
      </c>
      <c r="BG2124" s="93">
        <f>IF(N2124="zákl. přenesená",J2124,0)</f>
        <v>0</v>
      </c>
      <c r="BH2124" s="93">
        <f>IF(N2124="sníž. přenesená",J2124,0)</f>
        <v>0</v>
      </c>
      <c r="BI2124" s="93">
        <f>IF(N2124="nulová",J2124,0)</f>
        <v>0</v>
      </c>
      <c r="BJ2124" s="55" t="s">
        <v>113</v>
      </c>
      <c r="BK2124" s="93">
        <f>ROUND(I2124*H2124,2)</f>
        <v>0</v>
      </c>
      <c r="BL2124" s="55" t="s">
        <v>741</v>
      </c>
      <c r="BM2124" s="55" t="s">
        <v>8262</v>
      </c>
    </row>
    <row r="2125" spans="2:65" s="334" customFormat="1" ht="54">
      <c r="B2125" s="61"/>
      <c r="D2125" s="414" t="s">
        <v>197</v>
      </c>
      <c r="F2125" s="415" t="s">
        <v>9103</v>
      </c>
      <c r="I2125" s="240"/>
      <c r="L2125" s="61"/>
      <c r="M2125" s="94"/>
      <c r="N2125" s="333"/>
      <c r="O2125" s="333"/>
      <c r="P2125" s="333"/>
      <c r="Q2125" s="333"/>
      <c r="R2125" s="333"/>
      <c r="S2125" s="333"/>
      <c r="T2125" s="69"/>
      <c r="AT2125" s="55" t="s">
        <v>197</v>
      </c>
      <c r="AU2125" s="55" t="s">
        <v>115</v>
      </c>
    </row>
    <row r="2126" spans="2:65" s="334" customFormat="1" ht="27">
      <c r="B2126" s="61"/>
      <c r="D2126" s="414" t="s">
        <v>199</v>
      </c>
      <c r="F2126" s="416" t="s">
        <v>8263</v>
      </c>
      <c r="I2126" s="240"/>
      <c r="L2126" s="61"/>
      <c r="M2126" s="94"/>
      <c r="N2126" s="333"/>
      <c r="O2126" s="333"/>
      <c r="P2126" s="333"/>
      <c r="Q2126" s="333"/>
      <c r="R2126" s="333"/>
      <c r="S2126" s="333"/>
      <c r="T2126" s="69"/>
      <c r="AT2126" s="55" t="s">
        <v>199</v>
      </c>
      <c r="AU2126" s="55" t="s">
        <v>115</v>
      </c>
    </row>
    <row r="2127" spans="2:65" s="418" customFormat="1">
      <c r="B2127" s="417"/>
      <c r="D2127" s="414" t="s">
        <v>201</v>
      </c>
      <c r="E2127" s="419" t="s">
        <v>69</v>
      </c>
      <c r="F2127" s="420" t="s">
        <v>7412</v>
      </c>
      <c r="H2127" s="419" t="s">
        <v>69</v>
      </c>
      <c r="I2127" s="421"/>
      <c r="L2127" s="417"/>
      <c r="M2127" s="422"/>
      <c r="N2127" s="423"/>
      <c r="O2127" s="423"/>
      <c r="P2127" s="423"/>
      <c r="Q2127" s="423"/>
      <c r="R2127" s="423"/>
      <c r="S2127" s="423"/>
      <c r="T2127" s="424"/>
      <c r="AT2127" s="419" t="s">
        <v>201</v>
      </c>
      <c r="AU2127" s="419" t="s">
        <v>115</v>
      </c>
      <c r="AV2127" s="418" t="s">
        <v>113</v>
      </c>
      <c r="AW2127" s="418" t="s">
        <v>93</v>
      </c>
      <c r="AX2127" s="418" t="s">
        <v>111</v>
      </c>
      <c r="AY2127" s="419" t="s">
        <v>188</v>
      </c>
    </row>
    <row r="2128" spans="2:65" s="418" customFormat="1">
      <c r="B2128" s="417"/>
      <c r="D2128" s="414" t="s">
        <v>201</v>
      </c>
      <c r="E2128" s="419" t="s">
        <v>69</v>
      </c>
      <c r="F2128" s="420" t="s">
        <v>7413</v>
      </c>
      <c r="H2128" s="419" t="s">
        <v>69</v>
      </c>
      <c r="I2128" s="421"/>
      <c r="L2128" s="417"/>
      <c r="M2128" s="422"/>
      <c r="N2128" s="423"/>
      <c r="O2128" s="423"/>
      <c r="P2128" s="423"/>
      <c r="Q2128" s="423"/>
      <c r="R2128" s="423"/>
      <c r="S2128" s="423"/>
      <c r="T2128" s="424"/>
      <c r="AT2128" s="419" t="s">
        <v>201</v>
      </c>
      <c r="AU2128" s="419" t="s">
        <v>115</v>
      </c>
      <c r="AV2128" s="418" t="s">
        <v>113</v>
      </c>
      <c r="AW2128" s="418" t="s">
        <v>93</v>
      </c>
      <c r="AX2128" s="418" t="s">
        <v>111</v>
      </c>
      <c r="AY2128" s="419" t="s">
        <v>188</v>
      </c>
    </row>
    <row r="2129" spans="2:51" s="418" customFormat="1">
      <c r="B2129" s="417"/>
      <c r="D2129" s="414" t="s">
        <v>201</v>
      </c>
      <c r="E2129" s="419" t="s">
        <v>69</v>
      </c>
      <c r="F2129" s="420" t="s">
        <v>7414</v>
      </c>
      <c r="H2129" s="419" t="s">
        <v>69</v>
      </c>
      <c r="I2129" s="421"/>
      <c r="L2129" s="417"/>
      <c r="M2129" s="422"/>
      <c r="N2129" s="423"/>
      <c r="O2129" s="423"/>
      <c r="P2129" s="423"/>
      <c r="Q2129" s="423"/>
      <c r="R2129" s="423"/>
      <c r="S2129" s="423"/>
      <c r="T2129" s="424"/>
      <c r="AT2129" s="419" t="s">
        <v>201</v>
      </c>
      <c r="AU2129" s="419" t="s">
        <v>115</v>
      </c>
      <c r="AV2129" s="418" t="s">
        <v>113</v>
      </c>
      <c r="AW2129" s="418" t="s">
        <v>93</v>
      </c>
      <c r="AX2129" s="418" t="s">
        <v>111</v>
      </c>
      <c r="AY2129" s="419" t="s">
        <v>188</v>
      </c>
    </row>
    <row r="2130" spans="2:51" s="418" customFormat="1">
      <c r="B2130" s="417"/>
      <c r="D2130" s="414" t="s">
        <v>201</v>
      </c>
      <c r="E2130" s="419" t="s">
        <v>69</v>
      </c>
      <c r="F2130" s="420" t="s">
        <v>7415</v>
      </c>
      <c r="H2130" s="419" t="s">
        <v>69</v>
      </c>
      <c r="I2130" s="421"/>
      <c r="L2130" s="417"/>
      <c r="M2130" s="422"/>
      <c r="N2130" s="423"/>
      <c r="O2130" s="423"/>
      <c r="P2130" s="423"/>
      <c r="Q2130" s="423"/>
      <c r="R2130" s="423"/>
      <c r="S2130" s="423"/>
      <c r="T2130" s="424"/>
      <c r="AT2130" s="419" t="s">
        <v>201</v>
      </c>
      <c r="AU2130" s="419" t="s">
        <v>115</v>
      </c>
      <c r="AV2130" s="418" t="s">
        <v>113</v>
      </c>
      <c r="AW2130" s="418" t="s">
        <v>93</v>
      </c>
      <c r="AX2130" s="418" t="s">
        <v>111</v>
      </c>
      <c r="AY2130" s="419" t="s">
        <v>188</v>
      </c>
    </row>
    <row r="2131" spans="2:51" s="418" customFormat="1">
      <c r="B2131" s="417"/>
      <c r="D2131" s="414" t="s">
        <v>201</v>
      </c>
      <c r="E2131" s="419" t="s">
        <v>69</v>
      </c>
      <c r="F2131" s="420" t="s">
        <v>7804</v>
      </c>
      <c r="H2131" s="419" t="s">
        <v>69</v>
      </c>
      <c r="I2131" s="421"/>
      <c r="L2131" s="417"/>
      <c r="M2131" s="422"/>
      <c r="N2131" s="423"/>
      <c r="O2131" s="423"/>
      <c r="P2131" s="423"/>
      <c r="Q2131" s="423"/>
      <c r="R2131" s="423"/>
      <c r="S2131" s="423"/>
      <c r="T2131" s="424"/>
      <c r="AT2131" s="419" t="s">
        <v>201</v>
      </c>
      <c r="AU2131" s="419" t="s">
        <v>115</v>
      </c>
      <c r="AV2131" s="418" t="s">
        <v>113</v>
      </c>
      <c r="AW2131" s="418" t="s">
        <v>93</v>
      </c>
      <c r="AX2131" s="418" t="s">
        <v>111</v>
      </c>
      <c r="AY2131" s="419" t="s">
        <v>188</v>
      </c>
    </row>
    <row r="2132" spans="2:51" s="418" customFormat="1">
      <c r="B2132" s="417"/>
      <c r="D2132" s="414" t="s">
        <v>201</v>
      </c>
      <c r="E2132" s="419" t="s">
        <v>69</v>
      </c>
      <c r="F2132" s="420" t="s">
        <v>8243</v>
      </c>
      <c r="H2132" s="419" t="s">
        <v>69</v>
      </c>
      <c r="I2132" s="421"/>
      <c r="L2132" s="417"/>
      <c r="M2132" s="422"/>
      <c r="N2132" s="423"/>
      <c r="O2132" s="423"/>
      <c r="P2132" s="423"/>
      <c r="Q2132" s="423"/>
      <c r="R2132" s="423"/>
      <c r="S2132" s="423"/>
      <c r="T2132" s="424"/>
      <c r="AT2132" s="419" t="s">
        <v>201</v>
      </c>
      <c r="AU2132" s="419" t="s">
        <v>115</v>
      </c>
      <c r="AV2132" s="418" t="s">
        <v>113</v>
      </c>
      <c r="AW2132" s="418" t="s">
        <v>93</v>
      </c>
      <c r="AX2132" s="418" t="s">
        <v>111</v>
      </c>
      <c r="AY2132" s="419" t="s">
        <v>188</v>
      </c>
    </row>
    <row r="2133" spans="2:51" s="418" customFormat="1">
      <c r="B2133" s="417"/>
      <c r="D2133" s="414" t="s">
        <v>201</v>
      </c>
      <c r="E2133" s="419" t="s">
        <v>69</v>
      </c>
      <c r="F2133" s="420" t="s">
        <v>8264</v>
      </c>
      <c r="H2133" s="419" t="s">
        <v>69</v>
      </c>
      <c r="I2133" s="421"/>
      <c r="L2133" s="417"/>
      <c r="M2133" s="422"/>
      <c r="N2133" s="423"/>
      <c r="O2133" s="423"/>
      <c r="P2133" s="423"/>
      <c r="Q2133" s="423"/>
      <c r="R2133" s="423"/>
      <c r="S2133" s="423"/>
      <c r="T2133" s="424"/>
      <c r="AT2133" s="419" t="s">
        <v>201</v>
      </c>
      <c r="AU2133" s="419" t="s">
        <v>115</v>
      </c>
      <c r="AV2133" s="418" t="s">
        <v>113</v>
      </c>
      <c r="AW2133" s="418" t="s">
        <v>93</v>
      </c>
      <c r="AX2133" s="418" t="s">
        <v>111</v>
      </c>
      <c r="AY2133" s="419" t="s">
        <v>188</v>
      </c>
    </row>
    <row r="2134" spans="2:51" s="426" customFormat="1">
      <c r="B2134" s="425"/>
      <c r="D2134" s="414" t="s">
        <v>201</v>
      </c>
      <c r="E2134" s="427" t="s">
        <v>69</v>
      </c>
      <c r="F2134" s="428" t="s">
        <v>7599</v>
      </c>
      <c r="H2134" s="429">
        <v>60</v>
      </c>
      <c r="I2134" s="430"/>
      <c r="L2134" s="425"/>
      <c r="M2134" s="431"/>
      <c r="N2134" s="432"/>
      <c r="O2134" s="432"/>
      <c r="P2134" s="432"/>
      <c r="Q2134" s="432"/>
      <c r="R2134" s="432"/>
      <c r="S2134" s="432"/>
      <c r="T2134" s="433"/>
      <c r="AT2134" s="427" t="s">
        <v>201</v>
      </c>
      <c r="AU2134" s="427" t="s">
        <v>115</v>
      </c>
      <c r="AV2134" s="426" t="s">
        <v>115</v>
      </c>
      <c r="AW2134" s="426" t="s">
        <v>93</v>
      </c>
      <c r="AX2134" s="426" t="s">
        <v>111</v>
      </c>
      <c r="AY2134" s="427" t="s">
        <v>188</v>
      </c>
    </row>
    <row r="2135" spans="2:51" s="418" customFormat="1">
      <c r="B2135" s="417"/>
      <c r="D2135" s="414" t="s">
        <v>201</v>
      </c>
      <c r="E2135" s="419" t="s">
        <v>69</v>
      </c>
      <c r="F2135" s="420" t="s">
        <v>8244</v>
      </c>
      <c r="H2135" s="419" t="s">
        <v>69</v>
      </c>
      <c r="I2135" s="421"/>
      <c r="L2135" s="417"/>
      <c r="M2135" s="422"/>
      <c r="N2135" s="423"/>
      <c r="O2135" s="423"/>
      <c r="P2135" s="423"/>
      <c r="Q2135" s="423"/>
      <c r="R2135" s="423"/>
      <c r="S2135" s="423"/>
      <c r="T2135" s="424"/>
      <c r="AT2135" s="419" t="s">
        <v>201</v>
      </c>
      <c r="AU2135" s="419" t="s">
        <v>115</v>
      </c>
      <c r="AV2135" s="418" t="s">
        <v>113</v>
      </c>
      <c r="AW2135" s="418" t="s">
        <v>93</v>
      </c>
      <c r="AX2135" s="418" t="s">
        <v>111</v>
      </c>
      <c r="AY2135" s="419" t="s">
        <v>188</v>
      </c>
    </row>
    <row r="2136" spans="2:51" s="418" customFormat="1">
      <c r="B2136" s="417"/>
      <c r="D2136" s="414" t="s">
        <v>201</v>
      </c>
      <c r="E2136" s="419" t="s">
        <v>69</v>
      </c>
      <c r="F2136" s="420" t="s">
        <v>8264</v>
      </c>
      <c r="H2136" s="419" t="s">
        <v>69</v>
      </c>
      <c r="I2136" s="421"/>
      <c r="L2136" s="417"/>
      <c r="M2136" s="422"/>
      <c r="N2136" s="423"/>
      <c r="O2136" s="423"/>
      <c r="P2136" s="423"/>
      <c r="Q2136" s="423"/>
      <c r="R2136" s="423"/>
      <c r="S2136" s="423"/>
      <c r="T2136" s="424"/>
      <c r="AT2136" s="419" t="s">
        <v>201</v>
      </c>
      <c r="AU2136" s="419" t="s">
        <v>115</v>
      </c>
      <c r="AV2136" s="418" t="s">
        <v>113</v>
      </c>
      <c r="AW2136" s="418" t="s">
        <v>93</v>
      </c>
      <c r="AX2136" s="418" t="s">
        <v>111</v>
      </c>
      <c r="AY2136" s="419" t="s">
        <v>188</v>
      </c>
    </row>
    <row r="2137" spans="2:51" s="426" customFormat="1">
      <c r="B2137" s="425"/>
      <c r="D2137" s="414" t="s">
        <v>201</v>
      </c>
      <c r="E2137" s="427" t="s">
        <v>69</v>
      </c>
      <c r="F2137" s="428" t="s">
        <v>7807</v>
      </c>
      <c r="H2137" s="429">
        <v>15</v>
      </c>
      <c r="I2137" s="430"/>
      <c r="L2137" s="425"/>
      <c r="M2137" s="431"/>
      <c r="N2137" s="432"/>
      <c r="O2137" s="432"/>
      <c r="P2137" s="432"/>
      <c r="Q2137" s="432"/>
      <c r="R2137" s="432"/>
      <c r="S2137" s="432"/>
      <c r="T2137" s="433"/>
      <c r="AT2137" s="427" t="s">
        <v>201</v>
      </c>
      <c r="AU2137" s="427" t="s">
        <v>115</v>
      </c>
      <c r="AV2137" s="426" t="s">
        <v>115</v>
      </c>
      <c r="AW2137" s="426" t="s">
        <v>93</v>
      </c>
      <c r="AX2137" s="426" t="s">
        <v>111</v>
      </c>
      <c r="AY2137" s="427" t="s">
        <v>188</v>
      </c>
    </row>
    <row r="2138" spans="2:51" s="418" customFormat="1">
      <c r="B2138" s="417"/>
      <c r="D2138" s="414" t="s">
        <v>201</v>
      </c>
      <c r="E2138" s="419" t="s">
        <v>69</v>
      </c>
      <c r="F2138" s="420" t="s">
        <v>8245</v>
      </c>
      <c r="H2138" s="419" t="s">
        <v>69</v>
      </c>
      <c r="I2138" s="421"/>
      <c r="L2138" s="417"/>
      <c r="M2138" s="422"/>
      <c r="N2138" s="423"/>
      <c r="O2138" s="423"/>
      <c r="P2138" s="423"/>
      <c r="Q2138" s="423"/>
      <c r="R2138" s="423"/>
      <c r="S2138" s="423"/>
      <c r="T2138" s="424"/>
      <c r="AT2138" s="419" t="s">
        <v>201</v>
      </c>
      <c r="AU2138" s="419" t="s">
        <v>115</v>
      </c>
      <c r="AV2138" s="418" t="s">
        <v>113</v>
      </c>
      <c r="AW2138" s="418" t="s">
        <v>93</v>
      </c>
      <c r="AX2138" s="418" t="s">
        <v>111</v>
      </c>
      <c r="AY2138" s="419" t="s">
        <v>188</v>
      </c>
    </row>
    <row r="2139" spans="2:51" s="418" customFormat="1">
      <c r="B2139" s="417"/>
      <c r="D2139" s="414" t="s">
        <v>201</v>
      </c>
      <c r="E2139" s="419" t="s">
        <v>69</v>
      </c>
      <c r="F2139" s="420" t="s">
        <v>8264</v>
      </c>
      <c r="H2139" s="419" t="s">
        <v>69</v>
      </c>
      <c r="I2139" s="421"/>
      <c r="L2139" s="417"/>
      <c r="M2139" s="422"/>
      <c r="N2139" s="423"/>
      <c r="O2139" s="423"/>
      <c r="P2139" s="423"/>
      <c r="Q2139" s="423"/>
      <c r="R2139" s="423"/>
      <c r="S2139" s="423"/>
      <c r="T2139" s="424"/>
      <c r="AT2139" s="419" t="s">
        <v>201</v>
      </c>
      <c r="AU2139" s="419" t="s">
        <v>115</v>
      </c>
      <c r="AV2139" s="418" t="s">
        <v>113</v>
      </c>
      <c r="AW2139" s="418" t="s">
        <v>93</v>
      </c>
      <c r="AX2139" s="418" t="s">
        <v>111</v>
      </c>
      <c r="AY2139" s="419" t="s">
        <v>188</v>
      </c>
    </row>
    <row r="2140" spans="2:51" s="426" customFormat="1">
      <c r="B2140" s="425"/>
      <c r="D2140" s="414" t="s">
        <v>201</v>
      </c>
      <c r="E2140" s="427" t="s">
        <v>69</v>
      </c>
      <c r="F2140" s="428" t="s">
        <v>8265</v>
      </c>
      <c r="H2140" s="429">
        <v>9</v>
      </c>
      <c r="I2140" s="430"/>
      <c r="L2140" s="425"/>
      <c r="M2140" s="431"/>
      <c r="N2140" s="432"/>
      <c r="O2140" s="432"/>
      <c r="P2140" s="432"/>
      <c r="Q2140" s="432"/>
      <c r="R2140" s="432"/>
      <c r="S2140" s="432"/>
      <c r="T2140" s="433"/>
      <c r="AT2140" s="427" t="s">
        <v>201</v>
      </c>
      <c r="AU2140" s="427" t="s">
        <v>115</v>
      </c>
      <c r="AV2140" s="426" t="s">
        <v>115</v>
      </c>
      <c r="AW2140" s="426" t="s">
        <v>93</v>
      </c>
      <c r="AX2140" s="426" t="s">
        <v>111</v>
      </c>
      <c r="AY2140" s="427" t="s">
        <v>188</v>
      </c>
    </row>
    <row r="2141" spans="2:51" s="444" customFormat="1">
      <c r="B2141" s="443"/>
      <c r="D2141" s="414" t="s">
        <v>201</v>
      </c>
      <c r="E2141" s="445" t="s">
        <v>69</v>
      </c>
      <c r="F2141" s="446" t="s">
        <v>253</v>
      </c>
      <c r="H2141" s="447">
        <v>84</v>
      </c>
      <c r="I2141" s="448"/>
      <c r="L2141" s="443"/>
      <c r="M2141" s="449"/>
      <c r="N2141" s="450"/>
      <c r="O2141" s="450"/>
      <c r="P2141" s="450"/>
      <c r="Q2141" s="450"/>
      <c r="R2141" s="450"/>
      <c r="S2141" s="450"/>
      <c r="T2141" s="451"/>
      <c r="AT2141" s="445" t="s">
        <v>201</v>
      </c>
      <c r="AU2141" s="445" t="s">
        <v>115</v>
      </c>
      <c r="AV2141" s="444" t="s">
        <v>228</v>
      </c>
      <c r="AW2141" s="444" t="s">
        <v>93</v>
      </c>
      <c r="AX2141" s="444" t="s">
        <v>111</v>
      </c>
      <c r="AY2141" s="445" t="s">
        <v>188</v>
      </c>
    </row>
    <row r="2142" spans="2:51" s="418" customFormat="1">
      <c r="B2142" s="417"/>
      <c r="D2142" s="414" t="s">
        <v>201</v>
      </c>
      <c r="E2142" s="419" t="s">
        <v>69</v>
      </c>
      <c r="F2142" s="420" t="s">
        <v>8212</v>
      </c>
      <c r="H2142" s="419" t="s">
        <v>69</v>
      </c>
      <c r="I2142" s="421"/>
      <c r="L2142" s="417"/>
      <c r="M2142" s="422"/>
      <c r="N2142" s="423"/>
      <c r="O2142" s="423"/>
      <c r="P2142" s="423"/>
      <c r="Q2142" s="423"/>
      <c r="R2142" s="423"/>
      <c r="S2142" s="423"/>
      <c r="T2142" s="424"/>
      <c r="AT2142" s="419" t="s">
        <v>201</v>
      </c>
      <c r="AU2142" s="419" t="s">
        <v>115</v>
      </c>
      <c r="AV2142" s="418" t="s">
        <v>113</v>
      </c>
      <c r="AW2142" s="418" t="s">
        <v>93</v>
      </c>
      <c r="AX2142" s="418" t="s">
        <v>111</v>
      </c>
      <c r="AY2142" s="419" t="s">
        <v>188</v>
      </c>
    </row>
    <row r="2143" spans="2:51" s="418" customFormat="1">
      <c r="B2143" s="417"/>
      <c r="D2143" s="414" t="s">
        <v>201</v>
      </c>
      <c r="E2143" s="419" t="s">
        <v>69</v>
      </c>
      <c r="F2143" s="420" t="s">
        <v>8246</v>
      </c>
      <c r="H2143" s="419" t="s">
        <v>69</v>
      </c>
      <c r="I2143" s="421"/>
      <c r="L2143" s="417"/>
      <c r="M2143" s="422"/>
      <c r="N2143" s="423"/>
      <c r="O2143" s="423"/>
      <c r="P2143" s="423"/>
      <c r="Q2143" s="423"/>
      <c r="R2143" s="423"/>
      <c r="S2143" s="423"/>
      <c r="T2143" s="424"/>
      <c r="AT2143" s="419" t="s">
        <v>201</v>
      </c>
      <c r="AU2143" s="419" t="s">
        <v>115</v>
      </c>
      <c r="AV2143" s="418" t="s">
        <v>113</v>
      </c>
      <c r="AW2143" s="418" t="s">
        <v>93</v>
      </c>
      <c r="AX2143" s="418" t="s">
        <v>111</v>
      </c>
      <c r="AY2143" s="419" t="s">
        <v>188</v>
      </c>
    </row>
    <row r="2144" spans="2:51" s="418" customFormat="1">
      <c r="B2144" s="417"/>
      <c r="D2144" s="414" t="s">
        <v>201</v>
      </c>
      <c r="E2144" s="419" t="s">
        <v>69</v>
      </c>
      <c r="F2144" s="420" t="s">
        <v>8266</v>
      </c>
      <c r="H2144" s="419" t="s">
        <v>69</v>
      </c>
      <c r="I2144" s="421"/>
      <c r="L2144" s="417"/>
      <c r="M2144" s="422"/>
      <c r="N2144" s="423"/>
      <c r="O2144" s="423"/>
      <c r="P2144" s="423"/>
      <c r="Q2144" s="423"/>
      <c r="R2144" s="423"/>
      <c r="S2144" s="423"/>
      <c r="T2144" s="424"/>
      <c r="AT2144" s="419" t="s">
        <v>201</v>
      </c>
      <c r="AU2144" s="419" t="s">
        <v>115</v>
      </c>
      <c r="AV2144" s="418" t="s">
        <v>113</v>
      </c>
      <c r="AW2144" s="418" t="s">
        <v>93</v>
      </c>
      <c r="AX2144" s="418" t="s">
        <v>111</v>
      </c>
      <c r="AY2144" s="419" t="s">
        <v>188</v>
      </c>
    </row>
    <row r="2145" spans="2:65" s="426" customFormat="1">
      <c r="B2145" s="425"/>
      <c r="D2145" s="414" t="s">
        <v>201</v>
      </c>
      <c r="E2145" s="427" t="s">
        <v>69</v>
      </c>
      <c r="F2145" s="428" t="s">
        <v>8207</v>
      </c>
      <c r="H2145" s="429">
        <v>100</v>
      </c>
      <c r="I2145" s="430"/>
      <c r="L2145" s="425"/>
      <c r="M2145" s="431"/>
      <c r="N2145" s="432"/>
      <c r="O2145" s="432"/>
      <c r="P2145" s="432"/>
      <c r="Q2145" s="432"/>
      <c r="R2145" s="432"/>
      <c r="S2145" s="432"/>
      <c r="T2145" s="433"/>
      <c r="AT2145" s="427" t="s">
        <v>201</v>
      </c>
      <c r="AU2145" s="427" t="s">
        <v>115</v>
      </c>
      <c r="AV2145" s="426" t="s">
        <v>115</v>
      </c>
      <c r="AW2145" s="426" t="s">
        <v>93</v>
      </c>
      <c r="AX2145" s="426" t="s">
        <v>111</v>
      </c>
      <c r="AY2145" s="427" t="s">
        <v>188</v>
      </c>
    </row>
    <row r="2146" spans="2:65" s="444" customFormat="1">
      <c r="B2146" s="443"/>
      <c r="D2146" s="414" t="s">
        <v>201</v>
      </c>
      <c r="E2146" s="445" t="s">
        <v>69</v>
      </c>
      <c r="F2146" s="446" t="s">
        <v>253</v>
      </c>
      <c r="H2146" s="447">
        <v>100</v>
      </c>
      <c r="I2146" s="448"/>
      <c r="L2146" s="443"/>
      <c r="M2146" s="449"/>
      <c r="N2146" s="450"/>
      <c r="O2146" s="450"/>
      <c r="P2146" s="450"/>
      <c r="Q2146" s="450"/>
      <c r="R2146" s="450"/>
      <c r="S2146" s="450"/>
      <c r="T2146" s="451"/>
      <c r="AT2146" s="445" t="s">
        <v>201</v>
      </c>
      <c r="AU2146" s="445" t="s">
        <v>115</v>
      </c>
      <c r="AV2146" s="444" t="s">
        <v>228</v>
      </c>
      <c r="AW2146" s="444" t="s">
        <v>93</v>
      </c>
      <c r="AX2146" s="444" t="s">
        <v>111</v>
      </c>
      <c r="AY2146" s="445" t="s">
        <v>188</v>
      </c>
    </row>
    <row r="2147" spans="2:65" s="418" customFormat="1">
      <c r="B2147" s="417"/>
      <c r="D2147" s="414" t="s">
        <v>201</v>
      </c>
      <c r="E2147" s="419" t="s">
        <v>69</v>
      </c>
      <c r="F2147" s="420" t="s">
        <v>8225</v>
      </c>
      <c r="H2147" s="419" t="s">
        <v>69</v>
      </c>
      <c r="I2147" s="421"/>
      <c r="L2147" s="417"/>
      <c r="M2147" s="422"/>
      <c r="N2147" s="423"/>
      <c r="O2147" s="423"/>
      <c r="P2147" s="423"/>
      <c r="Q2147" s="423"/>
      <c r="R2147" s="423"/>
      <c r="S2147" s="423"/>
      <c r="T2147" s="424"/>
      <c r="AT2147" s="419" t="s">
        <v>201</v>
      </c>
      <c r="AU2147" s="419" t="s">
        <v>115</v>
      </c>
      <c r="AV2147" s="418" t="s">
        <v>113</v>
      </c>
      <c r="AW2147" s="418" t="s">
        <v>93</v>
      </c>
      <c r="AX2147" s="418" t="s">
        <v>111</v>
      </c>
      <c r="AY2147" s="419" t="s">
        <v>188</v>
      </c>
    </row>
    <row r="2148" spans="2:65" s="418" customFormat="1" ht="27">
      <c r="B2148" s="417"/>
      <c r="D2148" s="414" t="s">
        <v>201</v>
      </c>
      <c r="E2148" s="419" t="s">
        <v>69</v>
      </c>
      <c r="F2148" s="420" t="s">
        <v>8226</v>
      </c>
      <c r="H2148" s="419" t="s">
        <v>69</v>
      </c>
      <c r="I2148" s="421"/>
      <c r="L2148" s="417"/>
      <c r="M2148" s="422"/>
      <c r="N2148" s="423"/>
      <c r="O2148" s="423"/>
      <c r="P2148" s="423"/>
      <c r="Q2148" s="423"/>
      <c r="R2148" s="423"/>
      <c r="S2148" s="423"/>
      <c r="T2148" s="424"/>
      <c r="AT2148" s="419" t="s">
        <v>201</v>
      </c>
      <c r="AU2148" s="419" t="s">
        <v>115</v>
      </c>
      <c r="AV2148" s="418" t="s">
        <v>113</v>
      </c>
      <c r="AW2148" s="418" t="s">
        <v>93</v>
      </c>
      <c r="AX2148" s="418" t="s">
        <v>111</v>
      </c>
      <c r="AY2148" s="419" t="s">
        <v>188</v>
      </c>
    </row>
    <row r="2149" spans="2:65" s="418" customFormat="1">
      <c r="B2149" s="417"/>
      <c r="D2149" s="414" t="s">
        <v>201</v>
      </c>
      <c r="E2149" s="419" t="s">
        <v>69</v>
      </c>
      <c r="F2149" s="420" t="s">
        <v>8227</v>
      </c>
      <c r="H2149" s="419" t="s">
        <v>69</v>
      </c>
      <c r="I2149" s="421"/>
      <c r="L2149" s="417"/>
      <c r="M2149" s="422"/>
      <c r="N2149" s="423"/>
      <c r="O2149" s="423"/>
      <c r="P2149" s="423"/>
      <c r="Q2149" s="423"/>
      <c r="R2149" s="423"/>
      <c r="S2149" s="423"/>
      <c r="T2149" s="424"/>
      <c r="AT2149" s="419" t="s">
        <v>201</v>
      </c>
      <c r="AU2149" s="419" t="s">
        <v>115</v>
      </c>
      <c r="AV2149" s="418" t="s">
        <v>113</v>
      </c>
      <c r="AW2149" s="418" t="s">
        <v>93</v>
      </c>
      <c r="AX2149" s="418" t="s">
        <v>111</v>
      </c>
      <c r="AY2149" s="419" t="s">
        <v>188</v>
      </c>
    </row>
    <row r="2150" spans="2:65" s="435" customFormat="1">
      <c r="B2150" s="434"/>
      <c r="D2150" s="414" t="s">
        <v>201</v>
      </c>
      <c r="E2150" s="436" t="s">
        <v>69</v>
      </c>
      <c r="F2150" s="437" t="s">
        <v>210</v>
      </c>
      <c r="H2150" s="438">
        <v>184</v>
      </c>
      <c r="I2150" s="439"/>
      <c r="L2150" s="434"/>
      <c r="M2150" s="440"/>
      <c r="N2150" s="441"/>
      <c r="O2150" s="441"/>
      <c r="P2150" s="441"/>
      <c r="Q2150" s="441"/>
      <c r="R2150" s="441"/>
      <c r="S2150" s="441"/>
      <c r="T2150" s="442"/>
      <c r="AT2150" s="436" t="s">
        <v>201</v>
      </c>
      <c r="AU2150" s="436" t="s">
        <v>115</v>
      </c>
      <c r="AV2150" s="435" t="s">
        <v>195</v>
      </c>
      <c r="AW2150" s="435" t="s">
        <v>93</v>
      </c>
      <c r="AX2150" s="435" t="s">
        <v>113</v>
      </c>
      <c r="AY2150" s="436" t="s">
        <v>188</v>
      </c>
    </row>
    <row r="2151" spans="2:65" s="334" customFormat="1" ht="25.5" customHeight="1">
      <c r="B2151" s="86"/>
      <c r="C2151" s="87" t="s">
        <v>6478</v>
      </c>
      <c r="D2151" s="87" t="s">
        <v>190</v>
      </c>
      <c r="E2151" s="88" t="s">
        <v>8267</v>
      </c>
      <c r="F2151" s="89" t="s">
        <v>8268</v>
      </c>
      <c r="G2151" s="90" t="s">
        <v>1023</v>
      </c>
      <c r="H2151" s="91">
        <v>105</v>
      </c>
      <c r="I2151" s="238"/>
      <c r="J2151" s="92">
        <f>ROUND(I2151*H2151,2)</f>
        <v>0</v>
      </c>
      <c r="K2151" s="89" t="s">
        <v>194</v>
      </c>
      <c r="L2151" s="61"/>
      <c r="M2151" s="410" t="s">
        <v>69</v>
      </c>
      <c r="N2151" s="411" t="s">
        <v>100</v>
      </c>
      <c r="O2151" s="333"/>
      <c r="P2151" s="412">
        <f>O2151*H2151</f>
        <v>0</v>
      </c>
      <c r="Q2151" s="412">
        <v>0</v>
      </c>
      <c r="R2151" s="412">
        <f>Q2151*H2151</f>
        <v>0</v>
      </c>
      <c r="S2151" s="412">
        <v>0</v>
      </c>
      <c r="T2151" s="413">
        <f>S2151*H2151</f>
        <v>0</v>
      </c>
      <c r="AR2151" s="55" t="s">
        <v>741</v>
      </c>
      <c r="AT2151" s="55" t="s">
        <v>190</v>
      </c>
      <c r="AU2151" s="55" t="s">
        <v>115</v>
      </c>
      <c r="AY2151" s="55" t="s">
        <v>188</v>
      </c>
      <c r="BE2151" s="93">
        <f>IF(N2151="základní",J2151,0)</f>
        <v>0</v>
      </c>
      <c r="BF2151" s="93">
        <f>IF(N2151="snížená",J2151,0)</f>
        <v>0</v>
      </c>
      <c r="BG2151" s="93">
        <f>IF(N2151="zákl. přenesená",J2151,0)</f>
        <v>0</v>
      </c>
      <c r="BH2151" s="93">
        <f>IF(N2151="sníž. přenesená",J2151,0)</f>
        <v>0</v>
      </c>
      <c r="BI2151" s="93">
        <f>IF(N2151="nulová",J2151,0)</f>
        <v>0</v>
      </c>
      <c r="BJ2151" s="55" t="s">
        <v>113</v>
      </c>
      <c r="BK2151" s="93">
        <f>ROUND(I2151*H2151,2)</f>
        <v>0</v>
      </c>
      <c r="BL2151" s="55" t="s">
        <v>741</v>
      </c>
      <c r="BM2151" s="55" t="s">
        <v>8269</v>
      </c>
    </row>
    <row r="2152" spans="2:65" s="334" customFormat="1" ht="54">
      <c r="B2152" s="61"/>
      <c r="D2152" s="414" t="s">
        <v>197</v>
      </c>
      <c r="F2152" s="415" t="s">
        <v>9104</v>
      </c>
      <c r="I2152" s="240"/>
      <c r="L2152" s="61"/>
      <c r="M2152" s="94"/>
      <c r="N2152" s="333"/>
      <c r="O2152" s="333"/>
      <c r="P2152" s="333"/>
      <c r="Q2152" s="333"/>
      <c r="R2152" s="333"/>
      <c r="S2152" s="333"/>
      <c r="T2152" s="69"/>
      <c r="AT2152" s="55" t="s">
        <v>197</v>
      </c>
      <c r="AU2152" s="55" t="s">
        <v>115</v>
      </c>
    </row>
    <row r="2153" spans="2:65" s="334" customFormat="1" ht="27">
      <c r="B2153" s="61"/>
      <c r="D2153" s="414" t="s">
        <v>199</v>
      </c>
      <c r="F2153" s="416" t="s">
        <v>8263</v>
      </c>
      <c r="I2153" s="240"/>
      <c r="L2153" s="61"/>
      <c r="M2153" s="94"/>
      <c r="N2153" s="333"/>
      <c r="O2153" s="333"/>
      <c r="P2153" s="333"/>
      <c r="Q2153" s="333"/>
      <c r="R2153" s="333"/>
      <c r="S2153" s="333"/>
      <c r="T2153" s="69"/>
      <c r="AT2153" s="55" t="s">
        <v>199</v>
      </c>
      <c r="AU2153" s="55" t="s">
        <v>115</v>
      </c>
    </row>
    <row r="2154" spans="2:65" s="418" customFormat="1">
      <c r="B2154" s="417"/>
      <c r="D2154" s="414" t="s">
        <v>201</v>
      </c>
      <c r="E2154" s="419" t="s">
        <v>69</v>
      </c>
      <c r="F2154" s="420" t="s">
        <v>7412</v>
      </c>
      <c r="H2154" s="419" t="s">
        <v>69</v>
      </c>
      <c r="I2154" s="421"/>
      <c r="L2154" s="417"/>
      <c r="M2154" s="422"/>
      <c r="N2154" s="423"/>
      <c r="O2154" s="423"/>
      <c r="P2154" s="423"/>
      <c r="Q2154" s="423"/>
      <c r="R2154" s="423"/>
      <c r="S2154" s="423"/>
      <c r="T2154" s="424"/>
      <c r="AT2154" s="419" t="s">
        <v>201</v>
      </c>
      <c r="AU2154" s="419" t="s">
        <v>115</v>
      </c>
      <c r="AV2154" s="418" t="s">
        <v>113</v>
      </c>
      <c r="AW2154" s="418" t="s">
        <v>93</v>
      </c>
      <c r="AX2154" s="418" t="s">
        <v>111</v>
      </c>
      <c r="AY2154" s="419" t="s">
        <v>188</v>
      </c>
    </row>
    <row r="2155" spans="2:65" s="418" customFormat="1">
      <c r="B2155" s="417"/>
      <c r="D2155" s="414" t="s">
        <v>201</v>
      </c>
      <c r="E2155" s="419" t="s">
        <v>69</v>
      </c>
      <c r="F2155" s="420" t="s">
        <v>7413</v>
      </c>
      <c r="H2155" s="419" t="s">
        <v>69</v>
      </c>
      <c r="I2155" s="421"/>
      <c r="L2155" s="417"/>
      <c r="M2155" s="422"/>
      <c r="N2155" s="423"/>
      <c r="O2155" s="423"/>
      <c r="P2155" s="423"/>
      <c r="Q2155" s="423"/>
      <c r="R2155" s="423"/>
      <c r="S2155" s="423"/>
      <c r="T2155" s="424"/>
      <c r="AT2155" s="419" t="s">
        <v>201</v>
      </c>
      <c r="AU2155" s="419" t="s">
        <v>115</v>
      </c>
      <c r="AV2155" s="418" t="s">
        <v>113</v>
      </c>
      <c r="AW2155" s="418" t="s">
        <v>93</v>
      </c>
      <c r="AX2155" s="418" t="s">
        <v>111</v>
      </c>
      <c r="AY2155" s="419" t="s">
        <v>188</v>
      </c>
    </row>
    <row r="2156" spans="2:65" s="418" customFormat="1">
      <c r="B2156" s="417"/>
      <c r="D2156" s="414" t="s">
        <v>201</v>
      </c>
      <c r="E2156" s="419" t="s">
        <v>69</v>
      </c>
      <c r="F2156" s="420" t="s">
        <v>7414</v>
      </c>
      <c r="H2156" s="419" t="s">
        <v>69</v>
      </c>
      <c r="I2156" s="421"/>
      <c r="L2156" s="417"/>
      <c r="M2156" s="422"/>
      <c r="N2156" s="423"/>
      <c r="O2156" s="423"/>
      <c r="P2156" s="423"/>
      <c r="Q2156" s="423"/>
      <c r="R2156" s="423"/>
      <c r="S2156" s="423"/>
      <c r="T2156" s="424"/>
      <c r="AT2156" s="419" t="s">
        <v>201</v>
      </c>
      <c r="AU2156" s="419" t="s">
        <v>115</v>
      </c>
      <c r="AV2156" s="418" t="s">
        <v>113</v>
      </c>
      <c r="AW2156" s="418" t="s">
        <v>93</v>
      </c>
      <c r="AX2156" s="418" t="s">
        <v>111</v>
      </c>
      <c r="AY2156" s="419" t="s">
        <v>188</v>
      </c>
    </row>
    <row r="2157" spans="2:65" s="418" customFormat="1">
      <c r="B2157" s="417"/>
      <c r="D2157" s="414" t="s">
        <v>201</v>
      </c>
      <c r="E2157" s="419" t="s">
        <v>69</v>
      </c>
      <c r="F2157" s="420" t="s">
        <v>7415</v>
      </c>
      <c r="H2157" s="419" t="s">
        <v>69</v>
      </c>
      <c r="I2157" s="421"/>
      <c r="L2157" s="417"/>
      <c r="M2157" s="422"/>
      <c r="N2157" s="423"/>
      <c r="O2157" s="423"/>
      <c r="P2157" s="423"/>
      <c r="Q2157" s="423"/>
      <c r="R2157" s="423"/>
      <c r="S2157" s="423"/>
      <c r="T2157" s="424"/>
      <c r="AT2157" s="419" t="s">
        <v>201</v>
      </c>
      <c r="AU2157" s="419" t="s">
        <v>115</v>
      </c>
      <c r="AV2157" s="418" t="s">
        <v>113</v>
      </c>
      <c r="AW2157" s="418" t="s">
        <v>93</v>
      </c>
      <c r="AX2157" s="418" t="s">
        <v>111</v>
      </c>
      <c r="AY2157" s="419" t="s">
        <v>188</v>
      </c>
    </row>
    <row r="2158" spans="2:65" s="418" customFormat="1">
      <c r="B2158" s="417"/>
      <c r="D2158" s="414" t="s">
        <v>201</v>
      </c>
      <c r="E2158" s="419" t="s">
        <v>69</v>
      </c>
      <c r="F2158" s="420" t="s">
        <v>8212</v>
      </c>
      <c r="H2158" s="419" t="s">
        <v>69</v>
      </c>
      <c r="I2158" s="421"/>
      <c r="L2158" s="417"/>
      <c r="M2158" s="422"/>
      <c r="N2158" s="423"/>
      <c r="O2158" s="423"/>
      <c r="P2158" s="423"/>
      <c r="Q2158" s="423"/>
      <c r="R2158" s="423"/>
      <c r="S2158" s="423"/>
      <c r="T2158" s="424"/>
      <c r="AT2158" s="419" t="s">
        <v>201</v>
      </c>
      <c r="AU2158" s="419" t="s">
        <v>115</v>
      </c>
      <c r="AV2158" s="418" t="s">
        <v>113</v>
      </c>
      <c r="AW2158" s="418" t="s">
        <v>93</v>
      </c>
      <c r="AX2158" s="418" t="s">
        <v>111</v>
      </c>
      <c r="AY2158" s="419" t="s">
        <v>188</v>
      </c>
    </row>
    <row r="2159" spans="2:65" s="418" customFormat="1">
      <c r="B2159" s="417"/>
      <c r="D2159" s="414" t="s">
        <v>201</v>
      </c>
      <c r="E2159" s="419" t="s">
        <v>69</v>
      </c>
      <c r="F2159" s="420" t="s">
        <v>8253</v>
      </c>
      <c r="H2159" s="419" t="s">
        <v>69</v>
      </c>
      <c r="I2159" s="421"/>
      <c r="L2159" s="417"/>
      <c r="M2159" s="422"/>
      <c r="N2159" s="423"/>
      <c r="O2159" s="423"/>
      <c r="P2159" s="423"/>
      <c r="Q2159" s="423"/>
      <c r="R2159" s="423"/>
      <c r="S2159" s="423"/>
      <c r="T2159" s="424"/>
      <c r="AT2159" s="419" t="s">
        <v>201</v>
      </c>
      <c r="AU2159" s="419" t="s">
        <v>115</v>
      </c>
      <c r="AV2159" s="418" t="s">
        <v>113</v>
      </c>
      <c r="AW2159" s="418" t="s">
        <v>93</v>
      </c>
      <c r="AX2159" s="418" t="s">
        <v>111</v>
      </c>
      <c r="AY2159" s="419" t="s">
        <v>188</v>
      </c>
    </row>
    <row r="2160" spans="2:65" s="418" customFormat="1">
      <c r="B2160" s="417"/>
      <c r="D2160" s="414" t="s">
        <v>201</v>
      </c>
      <c r="E2160" s="419" t="s">
        <v>69</v>
      </c>
      <c r="F2160" s="420" t="s">
        <v>8270</v>
      </c>
      <c r="H2160" s="419" t="s">
        <v>69</v>
      </c>
      <c r="I2160" s="421"/>
      <c r="L2160" s="417"/>
      <c r="M2160" s="422"/>
      <c r="N2160" s="423"/>
      <c r="O2160" s="423"/>
      <c r="P2160" s="423"/>
      <c r="Q2160" s="423"/>
      <c r="R2160" s="423"/>
      <c r="S2160" s="423"/>
      <c r="T2160" s="424"/>
      <c r="AT2160" s="419" t="s">
        <v>201</v>
      </c>
      <c r="AU2160" s="419" t="s">
        <v>115</v>
      </c>
      <c r="AV2160" s="418" t="s">
        <v>113</v>
      </c>
      <c r="AW2160" s="418" t="s">
        <v>93</v>
      </c>
      <c r="AX2160" s="418" t="s">
        <v>111</v>
      </c>
      <c r="AY2160" s="419" t="s">
        <v>188</v>
      </c>
    </row>
    <row r="2161" spans="2:65" s="426" customFormat="1">
      <c r="B2161" s="425"/>
      <c r="D2161" s="414" t="s">
        <v>201</v>
      </c>
      <c r="E2161" s="427" t="s">
        <v>69</v>
      </c>
      <c r="F2161" s="428" t="s">
        <v>8271</v>
      </c>
      <c r="H2161" s="429">
        <v>105</v>
      </c>
      <c r="I2161" s="430"/>
      <c r="L2161" s="425"/>
      <c r="M2161" s="431"/>
      <c r="N2161" s="432"/>
      <c r="O2161" s="432"/>
      <c r="P2161" s="432"/>
      <c r="Q2161" s="432"/>
      <c r="R2161" s="432"/>
      <c r="S2161" s="432"/>
      <c r="T2161" s="433"/>
      <c r="AT2161" s="427" t="s">
        <v>201</v>
      </c>
      <c r="AU2161" s="427" t="s">
        <v>115</v>
      </c>
      <c r="AV2161" s="426" t="s">
        <v>115</v>
      </c>
      <c r="AW2161" s="426" t="s">
        <v>93</v>
      </c>
      <c r="AX2161" s="426" t="s">
        <v>111</v>
      </c>
      <c r="AY2161" s="427" t="s">
        <v>188</v>
      </c>
    </row>
    <row r="2162" spans="2:65" s="418" customFormat="1">
      <c r="B2162" s="417"/>
      <c r="D2162" s="414" t="s">
        <v>201</v>
      </c>
      <c r="E2162" s="419" t="s">
        <v>69</v>
      </c>
      <c r="F2162" s="420" t="s">
        <v>8225</v>
      </c>
      <c r="H2162" s="419" t="s">
        <v>69</v>
      </c>
      <c r="I2162" s="421"/>
      <c r="L2162" s="417"/>
      <c r="M2162" s="422"/>
      <c r="N2162" s="423"/>
      <c r="O2162" s="423"/>
      <c r="P2162" s="423"/>
      <c r="Q2162" s="423"/>
      <c r="R2162" s="423"/>
      <c r="S2162" s="423"/>
      <c r="T2162" s="424"/>
      <c r="AT2162" s="419" t="s">
        <v>201</v>
      </c>
      <c r="AU2162" s="419" t="s">
        <v>115</v>
      </c>
      <c r="AV2162" s="418" t="s">
        <v>113</v>
      </c>
      <c r="AW2162" s="418" t="s">
        <v>93</v>
      </c>
      <c r="AX2162" s="418" t="s">
        <v>111</v>
      </c>
      <c r="AY2162" s="419" t="s">
        <v>188</v>
      </c>
    </row>
    <row r="2163" spans="2:65" s="418" customFormat="1" ht="27">
      <c r="B2163" s="417"/>
      <c r="D2163" s="414" t="s">
        <v>201</v>
      </c>
      <c r="E2163" s="419" t="s">
        <v>69</v>
      </c>
      <c r="F2163" s="420" t="s">
        <v>8226</v>
      </c>
      <c r="H2163" s="419" t="s">
        <v>69</v>
      </c>
      <c r="I2163" s="421"/>
      <c r="L2163" s="417"/>
      <c r="M2163" s="422"/>
      <c r="N2163" s="423"/>
      <c r="O2163" s="423"/>
      <c r="P2163" s="423"/>
      <c r="Q2163" s="423"/>
      <c r="R2163" s="423"/>
      <c r="S2163" s="423"/>
      <c r="T2163" s="424"/>
      <c r="AT2163" s="419" t="s">
        <v>201</v>
      </c>
      <c r="AU2163" s="419" t="s">
        <v>115</v>
      </c>
      <c r="AV2163" s="418" t="s">
        <v>113</v>
      </c>
      <c r="AW2163" s="418" t="s">
        <v>93</v>
      </c>
      <c r="AX2163" s="418" t="s">
        <v>111</v>
      </c>
      <c r="AY2163" s="419" t="s">
        <v>188</v>
      </c>
    </row>
    <row r="2164" spans="2:65" s="418" customFormat="1">
      <c r="B2164" s="417"/>
      <c r="D2164" s="414" t="s">
        <v>201</v>
      </c>
      <c r="E2164" s="419" t="s">
        <v>69</v>
      </c>
      <c r="F2164" s="420" t="s">
        <v>8227</v>
      </c>
      <c r="H2164" s="419" t="s">
        <v>69</v>
      </c>
      <c r="I2164" s="421"/>
      <c r="L2164" s="417"/>
      <c r="M2164" s="422"/>
      <c r="N2164" s="423"/>
      <c r="O2164" s="423"/>
      <c r="P2164" s="423"/>
      <c r="Q2164" s="423"/>
      <c r="R2164" s="423"/>
      <c r="S2164" s="423"/>
      <c r="T2164" s="424"/>
      <c r="AT2164" s="419" t="s">
        <v>201</v>
      </c>
      <c r="AU2164" s="419" t="s">
        <v>115</v>
      </c>
      <c r="AV2164" s="418" t="s">
        <v>113</v>
      </c>
      <c r="AW2164" s="418" t="s">
        <v>93</v>
      </c>
      <c r="AX2164" s="418" t="s">
        <v>111</v>
      </c>
      <c r="AY2164" s="419" t="s">
        <v>188</v>
      </c>
    </row>
    <row r="2165" spans="2:65" s="435" customFormat="1">
      <c r="B2165" s="434"/>
      <c r="D2165" s="414" t="s">
        <v>201</v>
      </c>
      <c r="E2165" s="436" t="s">
        <v>69</v>
      </c>
      <c r="F2165" s="437" t="s">
        <v>210</v>
      </c>
      <c r="H2165" s="438">
        <v>105</v>
      </c>
      <c r="I2165" s="439"/>
      <c r="L2165" s="434"/>
      <c r="M2165" s="440"/>
      <c r="N2165" s="441"/>
      <c r="O2165" s="441"/>
      <c r="P2165" s="441"/>
      <c r="Q2165" s="441"/>
      <c r="R2165" s="441"/>
      <c r="S2165" s="441"/>
      <c r="T2165" s="442"/>
      <c r="AT2165" s="436" t="s">
        <v>201</v>
      </c>
      <c r="AU2165" s="436" t="s">
        <v>115</v>
      </c>
      <c r="AV2165" s="435" t="s">
        <v>195</v>
      </c>
      <c r="AW2165" s="435" t="s">
        <v>93</v>
      </c>
      <c r="AX2165" s="435" t="s">
        <v>113</v>
      </c>
      <c r="AY2165" s="436" t="s">
        <v>188</v>
      </c>
    </row>
    <row r="2166" spans="2:65" s="334" customFormat="1" ht="25.5" customHeight="1">
      <c r="B2166" s="86"/>
      <c r="C2166" s="87" t="s">
        <v>6485</v>
      </c>
      <c r="D2166" s="87" t="s">
        <v>190</v>
      </c>
      <c r="E2166" s="88" t="s">
        <v>8272</v>
      </c>
      <c r="F2166" s="89" t="s">
        <v>8273</v>
      </c>
      <c r="G2166" s="90" t="s">
        <v>1023</v>
      </c>
      <c r="H2166" s="91">
        <v>45</v>
      </c>
      <c r="I2166" s="238"/>
      <c r="J2166" s="92">
        <f>ROUND(I2166*H2166,2)</f>
        <v>0</v>
      </c>
      <c r="K2166" s="89" t="s">
        <v>194</v>
      </c>
      <c r="L2166" s="61"/>
      <c r="M2166" s="410" t="s">
        <v>69</v>
      </c>
      <c r="N2166" s="411" t="s">
        <v>100</v>
      </c>
      <c r="O2166" s="333"/>
      <c r="P2166" s="412">
        <f>O2166*H2166</f>
        <v>0</v>
      </c>
      <c r="Q2166" s="412">
        <v>0</v>
      </c>
      <c r="R2166" s="412">
        <f>Q2166*H2166</f>
        <v>0</v>
      </c>
      <c r="S2166" s="412">
        <v>0</v>
      </c>
      <c r="T2166" s="413">
        <f>S2166*H2166</f>
        <v>0</v>
      </c>
      <c r="AR2166" s="55" t="s">
        <v>741</v>
      </c>
      <c r="AT2166" s="55" t="s">
        <v>190</v>
      </c>
      <c r="AU2166" s="55" t="s">
        <v>115</v>
      </c>
      <c r="AY2166" s="55" t="s">
        <v>188</v>
      </c>
      <c r="BE2166" s="93">
        <f>IF(N2166="základní",J2166,0)</f>
        <v>0</v>
      </c>
      <c r="BF2166" s="93">
        <f>IF(N2166="snížená",J2166,0)</f>
        <v>0</v>
      </c>
      <c r="BG2166" s="93">
        <f>IF(N2166="zákl. přenesená",J2166,0)</f>
        <v>0</v>
      </c>
      <c r="BH2166" s="93">
        <f>IF(N2166="sníž. přenesená",J2166,0)</f>
        <v>0</v>
      </c>
      <c r="BI2166" s="93">
        <f>IF(N2166="nulová",J2166,0)</f>
        <v>0</v>
      </c>
      <c r="BJ2166" s="55" t="s">
        <v>113</v>
      </c>
      <c r="BK2166" s="93">
        <f>ROUND(I2166*H2166,2)</f>
        <v>0</v>
      </c>
      <c r="BL2166" s="55" t="s">
        <v>741</v>
      </c>
      <c r="BM2166" s="55" t="s">
        <v>8274</v>
      </c>
    </row>
    <row r="2167" spans="2:65" s="334" customFormat="1" ht="54">
      <c r="B2167" s="61"/>
      <c r="D2167" s="414" t="s">
        <v>197</v>
      </c>
      <c r="F2167" s="415" t="s">
        <v>9105</v>
      </c>
      <c r="I2167" s="240"/>
      <c r="L2167" s="61"/>
      <c r="M2167" s="94"/>
      <c r="N2167" s="333"/>
      <c r="O2167" s="333"/>
      <c r="P2167" s="333"/>
      <c r="Q2167" s="333"/>
      <c r="R2167" s="333"/>
      <c r="S2167" s="333"/>
      <c r="T2167" s="69"/>
      <c r="AT2167" s="55" t="s">
        <v>197</v>
      </c>
      <c r="AU2167" s="55" t="s">
        <v>115</v>
      </c>
    </row>
    <row r="2168" spans="2:65" s="334" customFormat="1" ht="27">
      <c r="B2168" s="61"/>
      <c r="D2168" s="414" t="s">
        <v>199</v>
      </c>
      <c r="F2168" s="416" t="s">
        <v>8263</v>
      </c>
      <c r="I2168" s="240"/>
      <c r="L2168" s="61"/>
      <c r="M2168" s="94"/>
      <c r="N2168" s="333"/>
      <c r="O2168" s="333"/>
      <c r="P2168" s="333"/>
      <c r="Q2168" s="333"/>
      <c r="R2168" s="333"/>
      <c r="S2168" s="333"/>
      <c r="T2168" s="69"/>
      <c r="AT2168" s="55" t="s">
        <v>199</v>
      </c>
      <c r="AU2168" s="55" t="s">
        <v>115</v>
      </c>
    </row>
    <row r="2169" spans="2:65" s="418" customFormat="1">
      <c r="B2169" s="417"/>
      <c r="D2169" s="414" t="s">
        <v>201</v>
      </c>
      <c r="E2169" s="419" t="s">
        <v>69</v>
      </c>
      <c r="F2169" s="420" t="s">
        <v>7412</v>
      </c>
      <c r="H2169" s="419" t="s">
        <v>69</v>
      </c>
      <c r="I2169" s="421"/>
      <c r="L2169" s="417"/>
      <c r="M2169" s="422"/>
      <c r="N2169" s="423"/>
      <c r="O2169" s="423"/>
      <c r="P2169" s="423"/>
      <c r="Q2169" s="423"/>
      <c r="R2169" s="423"/>
      <c r="S2169" s="423"/>
      <c r="T2169" s="424"/>
      <c r="AT2169" s="419" t="s">
        <v>201</v>
      </c>
      <c r="AU2169" s="419" t="s">
        <v>115</v>
      </c>
      <c r="AV2169" s="418" t="s">
        <v>113</v>
      </c>
      <c r="AW2169" s="418" t="s">
        <v>93</v>
      </c>
      <c r="AX2169" s="418" t="s">
        <v>111</v>
      </c>
      <c r="AY2169" s="419" t="s">
        <v>188</v>
      </c>
    </row>
    <row r="2170" spans="2:65" s="418" customFormat="1">
      <c r="B2170" s="417"/>
      <c r="D2170" s="414" t="s">
        <v>201</v>
      </c>
      <c r="E2170" s="419" t="s">
        <v>69</v>
      </c>
      <c r="F2170" s="420" t="s">
        <v>7413</v>
      </c>
      <c r="H2170" s="419" t="s">
        <v>69</v>
      </c>
      <c r="I2170" s="421"/>
      <c r="L2170" s="417"/>
      <c r="M2170" s="422"/>
      <c r="N2170" s="423"/>
      <c r="O2170" s="423"/>
      <c r="P2170" s="423"/>
      <c r="Q2170" s="423"/>
      <c r="R2170" s="423"/>
      <c r="S2170" s="423"/>
      <c r="T2170" s="424"/>
      <c r="AT2170" s="419" t="s">
        <v>201</v>
      </c>
      <c r="AU2170" s="419" t="s">
        <v>115</v>
      </c>
      <c r="AV2170" s="418" t="s">
        <v>113</v>
      </c>
      <c r="AW2170" s="418" t="s">
        <v>93</v>
      </c>
      <c r="AX2170" s="418" t="s">
        <v>111</v>
      </c>
      <c r="AY2170" s="419" t="s">
        <v>188</v>
      </c>
    </row>
    <row r="2171" spans="2:65" s="418" customFormat="1">
      <c r="B2171" s="417"/>
      <c r="D2171" s="414" t="s">
        <v>201</v>
      </c>
      <c r="E2171" s="419" t="s">
        <v>69</v>
      </c>
      <c r="F2171" s="420" t="s">
        <v>7414</v>
      </c>
      <c r="H2171" s="419" t="s">
        <v>69</v>
      </c>
      <c r="I2171" s="421"/>
      <c r="L2171" s="417"/>
      <c r="M2171" s="422"/>
      <c r="N2171" s="423"/>
      <c r="O2171" s="423"/>
      <c r="P2171" s="423"/>
      <c r="Q2171" s="423"/>
      <c r="R2171" s="423"/>
      <c r="S2171" s="423"/>
      <c r="T2171" s="424"/>
      <c r="AT2171" s="419" t="s">
        <v>201</v>
      </c>
      <c r="AU2171" s="419" t="s">
        <v>115</v>
      </c>
      <c r="AV2171" s="418" t="s">
        <v>113</v>
      </c>
      <c r="AW2171" s="418" t="s">
        <v>93</v>
      </c>
      <c r="AX2171" s="418" t="s">
        <v>111</v>
      </c>
      <c r="AY2171" s="419" t="s">
        <v>188</v>
      </c>
    </row>
    <row r="2172" spans="2:65" s="418" customFormat="1">
      <c r="B2172" s="417"/>
      <c r="D2172" s="414" t="s">
        <v>201</v>
      </c>
      <c r="E2172" s="419" t="s">
        <v>69</v>
      </c>
      <c r="F2172" s="420" t="s">
        <v>7415</v>
      </c>
      <c r="H2172" s="419" t="s">
        <v>69</v>
      </c>
      <c r="I2172" s="421"/>
      <c r="L2172" s="417"/>
      <c r="M2172" s="422"/>
      <c r="N2172" s="423"/>
      <c r="O2172" s="423"/>
      <c r="P2172" s="423"/>
      <c r="Q2172" s="423"/>
      <c r="R2172" s="423"/>
      <c r="S2172" s="423"/>
      <c r="T2172" s="424"/>
      <c r="AT2172" s="419" t="s">
        <v>201</v>
      </c>
      <c r="AU2172" s="419" t="s">
        <v>115</v>
      </c>
      <c r="AV2172" s="418" t="s">
        <v>113</v>
      </c>
      <c r="AW2172" s="418" t="s">
        <v>93</v>
      </c>
      <c r="AX2172" s="418" t="s">
        <v>111</v>
      </c>
      <c r="AY2172" s="419" t="s">
        <v>188</v>
      </c>
    </row>
    <row r="2173" spans="2:65" s="418" customFormat="1">
      <c r="B2173" s="417"/>
      <c r="D2173" s="414" t="s">
        <v>201</v>
      </c>
      <c r="E2173" s="419" t="s">
        <v>69</v>
      </c>
      <c r="F2173" s="420" t="s">
        <v>8212</v>
      </c>
      <c r="H2173" s="419" t="s">
        <v>69</v>
      </c>
      <c r="I2173" s="421"/>
      <c r="L2173" s="417"/>
      <c r="M2173" s="422"/>
      <c r="N2173" s="423"/>
      <c r="O2173" s="423"/>
      <c r="P2173" s="423"/>
      <c r="Q2173" s="423"/>
      <c r="R2173" s="423"/>
      <c r="S2173" s="423"/>
      <c r="T2173" s="424"/>
      <c r="AT2173" s="419" t="s">
        <v>201</v>
      </c>
      <c r="AU2173" s="419" t="s">
        <v>115</v>
      </c>
      <c r="AV2173" s="418" t="s">
        <v>113</v>
      </c>
      <c r="AW2173" s="418" t="s">
        <v>93</v>
      </c>
      <c r="AX2173" s="418" t="s">
        <v>111</v>
      </c>
      <c r="AY2173" s="419" t="s">
        <v>188</v>
      </c>
    </row>
    <row r="2174" spans="2:65" s="418" customFormat="1">
      <c r="B2174" s="417"/>
      <c r="D2174" s="414" t="s">
        <v>201</v>
      </c>
      <c r="E2174" s="419" t="s">
        <v>69</v>
      </c>
      <c r="F2174" s="420" t="s">
        <v>8254</v>
      </c>
      <c r="H2174" s="419" t="s">
        <v>69</v>
      </c>
      <c r="I2174" s="421"/>
      <c r="L2174" s="417"/>
      <c r="M2174" s="422"/>
      <c r="N2174" s="423"/>
      <c r="O2174" s="423"/>
      <c r="P2174" s="423"/>
      <c r="Q2174" s="423"/>
      <c r="R2174" s="423"/>
      <c r="S2174" s="423"/>
      <c r="T2174" s="424"/>
      <c r="AT2174" s="419" t="s">
        <v>201</v>
      </c>
      <c r="AU2174" s="419" t="s">
        <v>115</v>
      </c>
      <c r="AV2174" s="418" t="s">
        <v>113</v>
      </c>
      <c r="AW2174" s="418" t="s">
        <v>93</v>
      </c>
      <c r="AX2174" s="418" t="s">
        <v>111</v>
      </c>
      <c r="AY2174" s="419" t="s">
        <v>188</v>
      </c>
    </row>
    <row r="2175" spans="2:65" s="418" customFormat="1">
      <c r="B2175" s="417"/>
      <c r="D2175" s="414" t="s">
        <v>201</v>
      </c>
      <c r="E2175" s="419" t="s">
        <v>69</v>
      </c>
      <c r="F2175" s="420" t="s">
        <v>8275</v>
      </c>
      <c r="H2175" s="419" t="s">
        <v>69</v>
      </c>
      <c r="I2175" s="421"/>
      <c r="L2175" s="417"/>
      <c r="M2175" s="422"/>
      <c r="N2175" s="423"/>
      <c r="O2175" s="423"/>
      <c r="P2175" s="423"/>
      <c r="Q2175" s="423"/>
      <c r="R2175" s="423"/>
      <c r="S2175" s="423"/>
      <c r="T2175" s="424"/>
      <c r="AT2175" s="419" t="s">
        <v>201</v>
      </c>
      <c r="AU2175" s="419" t="s">
        <v>115</v>
      </c>
      <c r="AV2175" s="418" t="s">
        <v>113</v>
      </c>
      <c r="AW2175" s="418" t="s">
        <v>93</v>
      </c>
      <c r="AX2175" s="418" t="s">
        <v>111</v>
      </c>
      <c r="AY2175" s="419" t="s">
        <v>188</v>
      </c>
    </row>
    <row r="2176" spans="2:65" s="426" customFormat="1">
      <c r="B2176" s="425"/>
      <c r="D2176" s="414" t="s">
        <v>201</v>
      </c>
      <c r="E2176" s="427" t="s">
        <v>69</v>
      </c>
      <c r="F2176" s="428" t="s">
        <v>8276</v>
      </c>
      <c r="H2176" s="429">
        <v>45</v>
      </c>
      <c r="I2176" s="430"/>
      <c r="L2176" s="425"/>
      <c r="M2176" s="431"/>
      <c r="N2176" s="432"/>
      <c r="O2176" s="432"/>
      <c r="P2176" s="432"/>
      <c r="Q2176" s="432"/>
      <c r="R2176" s="432"/>
      <c r="S2176" s="432"/>
      <c r="T2176" s="433"/>
      <c r="AT2176" s="427" t="s">
        <v>201</v>
      </c>
      <c r="AU2176" s="427" t="s">
        <v>115</v>
      </c>
      <c r="AV2176" s="426" t="s">
        <v>115</v>
      </c>
      <c r="AW2176" s="426" t="s">
        <v>93</v>
      </c>
      <c r="AX2176" s="426" t="s">
        <v>111</v>
      </c>
      <c r="AY2176" s="427" t="s">
        <v>188</v>
      </c>
    </row>
    <row r="2177" spans="2:65" s="418" customFormat="1">
      <c r="B2177" s="417"/>
      <c r="D2177" s="414" t="s">
        <v>201</v>
      </c>
      <c r="E2177" s="419" t="s">
        <v>69</v>
      </c>
      <c r="F2177" s="420" t="s">
        <v>8225</v>
      </c>
      <c r="H2177" s="419" t="s">
        <v>69</v>
      </c>
      <c r="I2177" s="421"/>
      <c r="L2177" s="417"/>
      <c r="M2177" s="422"/>
      <c r="N2177" s="423"/>
      <c r="O2177" s="423"/>
      <c r="P2177" s="423"/>
      <c r="Q2177" s="423"/>
      <c r="R2177" s="423"/>
      <c r="S2177" s="423"/>
      <c r="T2177" s="424"/>
      <c r="AT2177" s="419" t="s">
        <v>201</v>
      </c>
      <c r="AU2177" s="419" t="s">
        <v>115</v>
      </c>
      <c r="AV2177" s="418" t="s">
        <v>113</v>
      </c>
      <c r="AW2177" s="418" t="s">
        <v>93</v>
      </c>
      <c r="AX2177" s="418" t="s">
        <v>111</v>
      </c>
      <c r="AY2177" s="419" t="s">
        <v>188</v>
      </c>
    </row>
    <row r="2178" spans="2:65" s="418" customFormat="1" ht="27">
      <c r="B2178" s="417"/>
      <c r="D2178" s="414" t="s">
        <v>201</v>
      </c>
      <c r="E2178" s="419" t="s">
        <v>69</v>
      </c>
      <c r="F2178" s="420" t="s">
        <v>8226</v>
      </c>
      <c r="H2178" s="419" t="s">
        <v>69</v>
      </c>
      <c r="I2178" s="421"/>
      <c r="L2178" s="417"/>
      <c r="M2178" s="422"/>
      <c r="N2178" s="423"/>
      <c r="O2178" s="423"/>
      <c r="P2178" s="423"/>
      <c r="Q2178" s="423"/>
      <c r="R2178" s="423"/>
      <c r="S2178" s="423"/>
      <c r="T2178" s="424"/>
      <c r="AT2178" s="419" t="s">
        <v>201</v>
      </c>
      <c r="AU2178" s="419" t="s">
        <v>115</v>
      </c>
      <c r="AV2178" s="418" t="s">
        <v>113</v>
      </c>
      <c r="AW2178" s="418" t="s">
        <v>93</v>
      </c>
      <c r="AX2178" s="418" t="s">
        <v>111</v>
      </c>
      <c r="AY2178" s="419" t="s">
        <v>188</v>
      </c>
    </row>
    <row r="2179" spans="2:65" s="418" customFormat="1">
      <c r="B2179" s="417"/>
      <c r="D2179" s="414" t="s">
        <v>201</v>
      </c>
      <c r="E2179" s="419" t="s">
        <v>69</v>
      </c>
      <c r="F2179" s="420" t="s">
        <v>8227</v>
      </c>
      <c r="H2179" s="419" t="s">
        <v>69</v>
      </c>
      <c r="I2179" s="421"/>
      <c r="L2179" s="417"/>
      <c r="M2179" s="422"/>
      <c r="N2179" s="423"/>
      <c r="O2179" s="423"/>
      <c r="P2179" s="423"/>
      <c r="Q2179" s="423"/>
      <c r="R2179" s="423"/>
      <c r="S2179" s="423"/>
      <c r="T2179" s="424"/>
      <c r="AT2179" s="419" t="s">
        <v>201</v>
      </c>
      <c r="AU2179" s="419" t="s">
        <v>115</v>
      </c>
      <c r="AV2179" s="418" t="s">
        <v>113</v>
      </c>
      <c r="AW2179" s="418" t="s">
        <v>93</v>
      </c>
      <c r="AX2179" s="418" t="s">
        <v>111</v>
      </c>
      <c r="AY2179" s="419" t="s">
        <v>188</v>
      </c>
    </row>
    <row r="2180" spans="2:65" s="435" customFormat="1">
      <c r="B2180" s="434"/>
      <c r="D2180" s="414" t="s">
        <v>201</v>
      </c>
      <c r="E2180" s="436" t="s">
        <v>69</v>
      </c>
      <c r="F2180" s="437" t="s">
        <v>210</v>
      </c>
      <c r="H2180" s="438">
        <v>45</v>
      </c>
      <c r="I2180" s="439"/>
      <c r="L2180" s="434"/>
      <c r="M2180" s="440"/>
      <c r="N2180" s="441"/>
      <c r="O2180" s="441"/>
      <c r="P2180" s="441"/>
      <c r="Q2180" s="441"/>
      <c r="R2180" s="441"/>
      <c r="S2180" s="441"/>
      <c r="T2180" s="442"/>
      <c r="AT2180" s="436" t="s">
        <v>201</v>
      </c>
      <c r="AU2180" s="436" t="s">
        <v>115</v>
      </c>
      <c r="AV2180" s="435" t="s">
        <v>195</v>
      </c>
      <c r="AW2180" s="435" t="s">
        <v>93</v>
      </c>
      <c r="AX2180" s="435" t="s">
        <v>113</v>
      </c>
      <c r="AY2180" s="436" t="s">
        <v>188</v>
      </c>
    </row>
    <row r="2181" spans="2:65" s="334" customFormat="1" ht="25.5" customHeight="1">
      <c r="B2181" s="86"/>
      <c r="C2181" s="87" t="s">
        <v>6490</v>
      </c>
      <c r="D2181" s="87" t="s">
        <v>190</v>
      </c>
      <c r="E2181" s="88" t="s">
        <v>8277</v>
      </c>
      <c r="F2181" s="89" t="s">
        <v>8278</v>
      </c>
      <c r="G2181" s="90" t="s">
        <v>1023</v>
      </c>
      <c r="H2181" s="91">
        <v>135</v>
      </c>
      <c r="I2181" s="238"/>
      <c r="J2181" s="92">
        <f>ROUND(I2181*H2181,2)</f>
        <v>0</v>
      </c>
      <c r="K2181" s="89" t="s">
        <v>194</v>
      </c>
      <c r="L2181" s="61"/>
      <c r="M2181" s="410" t="s">
        <v>69</v>
      </c>
      <c r="N2181" s="411" t="s">
        <v>100</v>
      </c>
      <c r="O2181" s="333"/>
      <c r="P2181" s="412">
        <f>O2181*H2181</f>
        <v>0</v>
      </c>
      <c r="Q2181" s="412">
        <v>0</v>
      </c>
      <c r="R2181" s="412">
        <f>Q2181*H2181</f>
        <v>0</v>
      </c>
      <c r="S2181" s="412">
        <v>0</v>
      </c>
      <c r="T2181" s="413">
        <f>S2181*H2181</f>
        <v>0</v>
      </c>
      <c r="AR2181" s="55" t="s">
        <v>741</v>
      </c>
      <c r="AT2181" s="55" t="s">
        <v>190</v>
      </c>
      <c r="AU2181" s="55" t="s">
        <v>115</v>
      </c>
      <c r="AY2181" s="55" t="s">
        <v>188</v>
      </c>
      <c r="BE2181" s="93">
        <f>IF(N2181="základní",J2181,0)</f>
        <v>0</v>
      </c>
      <c r="BF2181" s="93">
        <f>IF(N2181="snížená",J2181,0)</f>
        <v>0</v>
      </c>
      <c r="BG2181" s="93">
        <f>IF(N2181="zákl. přenesená",J2181,0)</f>
        <v>0</v>
      </c>
      <c r="BH2181" s="93">
        <f>IF(N2181="sníž. přenesená",J2181,0)</f>
        <v>0</v>
      </c>
      <c r="BI2181" s="93">
        <f>IF(N2181="nulová",J2181,0)</f>
        <v>0</v>
      </c>
      <c r="BJ2181" s="55" t="s">
        <v>113</v>
      </c>
      <c r="BK2181" s="93">
        <f>ROUND(I2181*H2181,2)</f>
        <v>0</v>
      </c>
      <c r="BL2181" s="55" t="s">
        <v>741</v>
      </c>
      <c r="BM2181" s="55" t="s">
        <v>8279</v>
      </c>
    </row>
    <row r="2182" spans="2:65" s="334" customFormat="1" ht="54">
      <c r="B2182" s="61"/>
      <c r="D2182" s="414" t="s">
        <v>197</v>
      </c>
      <c r="F2182" s="415" t="s">
        <v>9106</v>
      </c>
      <c r="I2182" s="240"/>
      <c r="L2182" s="61"/>
      <c r="M2182" s="94"/>
      <c r="N2182" s="333"/>
      <c r="O2182" s="333"/>
      <c r="P2182" s="333"/>
      <c r="Q2182" s="333"/>
      <c r="R2182" s="333"/>
      <c r="S2182" s="333"/>
      <c r="T2182" s="69"/>
      <c r="AT2182" s="55" t="s">
        <v>197</v>
      </c>
      <c r="AU2182" s="55" t="s">
        <v>115</v>
      </c>
    </row>
    <row r="2183" spans="2:65" s="334" customFormat="1" ht="27">
      <c r="B2183" s="61"/>
      <c r="D2183" s="414" t="s">
        <v>199</v>
      </c>
      <c r="F2183" s="416" t="s">
        <v>8263</v>
      </c>
      <c r="I2183" s="240"/>
      <c r="L2183" s="61"/>
      <c r="M2183" s="94"/>
      <c r="N2183" s="333"/>
      <c r="O2183" s="333"/>
      <c r="P2183" s="333"/>
      <c r="Q2183" s="333"/>
      <c r="R2183" s="333"/>
      <c r="S2183" s="333"/>
      <c r="T2183" s="69"/>
      <c r="AT2183" s="55" t="s">
        <v>199</v>
      </c>
      <c r="AU2183" s="55" t="s">
        <v>115</v>
      </c>
    </row>
    <row r="2184" spans="2:65" s="418" customFormat="1">
      <c r="B2184" s="417"/>
      <c r="D2184" s="414" t="s">
        <v>201</v>
      </c>
      <c r="E2184" s="419" t="s">
        <v>69</v>
      </c>
      <c r="F2184" s="420" t="s">
        <v>7412</v>
      </c>
      <c r="H2184" s="419" t="s">
        <v>69</v>
      </c>
      <c r="I2184" s="421"/>
      <c r="L2184" s="417"/>
      <c r="M2184" s="422"/>
      <c r="N2184" s="423"/>
      <c r="O2184" s="423"/>
      <c r="P2184" s="423"/>
      <c r="Q2184" s="423"/>
      <c r="R2184" s="423"/>
      <c r="S2184" s="423"/>
      <c r="T2184" s="424"/>
      <c r="AT2184" s="419" t="s">
        <v>201</v>
      </c>
      <c r="AU2184" s="419" t="s">
        <v>115</v>
      </c>
      <c r="AV2184" s="418" t="s">
        <v>113</v>
      </c>
      <c r="AW2184" s="418" t="s">
        <v>93</v>
      </c>
      <c r="AX2184" s="418" t="s">
        <v>111</v>
      </c>
      <c r="AY2184" s="419" t="s">
        <v>188</v>
      </c>
    </row>
    <row r="2185" spans="2:65" s="418" customFormat="1">
      <c r="B2185" s="417"/>
      <c r="D2185" s="414" t="s">
        <v>201</v>
      </c>
      <c r="E2185" s="419" t="s">
        <v>69</v>
      </c>
      <c r="F2185" s="420" t="s">
        <v>7413</v>
      </c>
      <c r="H2185" s="419" t="s">
        <v>69</v>
      </c>
      <c r="I2185" s="421"/>
      <c r="L2185" s="417"/>
      <c r="M2185" s="422"/>
      <c r="N2185" s="423"/>
      <c r="O2185" s="423"/>
      <c r="P2185" s="423"/>
      <c r="Q2185" s="423"/>
      <c r="R2185" s="423"/>
      <c r="S2185" s="423"/>
      <c r="T2185" s="424"/>
      <c r="AT2185" s="419" t="s">
        <v>201</v>
      </c>
      <c r="AU2185" s="419" t="s">
        <v>115</v>
      </c>
      <c r="AV2185" s="418" t="s">
        <v>113</v>
      </c>
      <c r="AW2185" s="418" t="s">
        <v>93</v>
      </c>
      <c r="AX2185" s="418" t="s">
        <v>111</v>
      </c>
      <c r="AY2185" s="419" t="s">
        <v>188</v>
      </c>
    </row>
    <row r="2186" spans="2:65" s="418" customFormat="1">
      <c r="B2186" s="417"/>
      <c r="D2186" s="414" t="s">
        <v>201</v>
      </c>
      <c r="E2186" s="419" t="s">
        <v>69</v>
      </c>
      <c r="F2186" s="420" t="s">
        <v>7414</v>
      </c>
      <c r="H2186" s="419" t="s">
        <v>69</v>
      </c>
      <c r="I2186" s="421"/>
      <c r="L2186" s="417"/>
      <c r="M2186" s="422"/>
      <c r="N2186" s="423"/>
      <c r="O2186" s="423"/>
      <c r="P2186" s="423"/>
      <c r="Q2186" s="423"/>
      <c r="R2186" s="423"/>
      <c r="S2186" s="423"/>
      <c r="T2186" s="424"/>
      <c r="AT2186" s="419" t="s">
        <v>201</v>
      </c>
      <c r="AU2186" s="419" t="s">
        <v>115</v>
      </c>
      <c r="AV2186" s="418" t="s">
        <v>113</v>
      </c>
      <c r="AW2186" s="418" t="s">
        <v>93</v>
      </c>
      <c r="AX2186" s="418" t="s">
        <v>111</v>
      </c>
      <c r="AY2186" s="419" t="s">
        <v>188</v>
      </c>
    </row>
    <row r="2187" spans="2:65" s="418" customFormat="1">
      <c r="B2187" s="417"/>
      <c r="D2187" s="414" t="s">
        <v>201</v>
      </c>
      <c r="E2187" s="419" t="s">
        <v>69</v>
      </c>
      <c r="F2187" s="420" t="s">
        <v>7415</v>
      </c>
      <c r="H2187" s="419" t="s">
        <v>69</v>
      </c>
      <c r="I2187" s="421"/>
      <c r="L2187" s="417"/>
      <c r="M2187" s="422"/>
      <c r="N2187" s="423"/>
      <c r="O2187" s="423"/>
      <c r="P2187" s="423"/>
      <c r="Q2187" s="423"/>
      <c r="R2187" s="423"/>
      <c r="S2187" s="423"/>
      <c r="T2187" s="424"/>
      <c r="AT2187" s="419" t="s">
        <v>201</v>
      </c>
      <c r="AU2187" s="419" t="s">
        <v>115</v>
      </c>
      <c r="AV2187" s="418" t="s">
        <v>113</v>
      </c>
      <c r="AW2187" s="418" t="s">
        <v>93</v>
      </c>
      <c r="AX2187" s="418" t="s">
        <v>111</v>
      </c>
      <c r="AY2187" s="419" t="s">
        <v>188</v>
      </c>
    </row>
    <row r="2188" spans="2:65" s="418" customFormat="1">
      <c r="B2188" s="417"/>
      <c r="D2188" s="414" t="s">
        <v>201</v>
      </c>
      <c r="E2188" s="419" t="s">
        <v>69</v>
      </c>
      <c r="F2188" s="420" t="s">
        <v>8212</v>
      </c>
      <c r="H2188" s="419" t="s">
        <v>69</v>
      </c>
      <c r="I2188" s="421"/>
      <c r="L2188" s="417"/>
      <c r="M2188" s="422"/>
      <c r="N2188" s="423"/>
      <c r="O2188" s="423"/>
      <c r="P2188" s="423"/>
      <c r="Q2188" s="423"/>
      <c r="R2188" s="423"/>
      <c r="S2188" s="423"/>
      <c r="T2188" s="424"/>
      <c r="AT2188" s="419" t="s">
        <v>201</v>
      </c>
      <c r="AU2188" s="419" t="s">
        <v>115</v>
      </c>
      <c r="AV2188" s="418" t="s">
        <v>113</v>
      </c>
      <c r="AW2188" s="418" t="s">
        <v>93</v>
      </c>
      <c r="AX2188" s="418" t="s">
        <v>111</v>
      </c>
      <c r="AY2188" s="419" t="s">
        <v>188</v>
      </c>
    </row>
    <row r="2189" spans="2:65" s="418" customFormat="1">
      <c r="B2189" s="417"/>
      <c r="D2189" s="414" t="s">
        <v>201</v>
      </c>
      <c r="E2189" s="419" t="s">
        <v>69</v>
      </c>
      <c r="F2189" s="420" t="s">
        <v>8252</v>
      </c>
      <c r="H2189" s="419" t="s">
        <v>69</v>
      </c>
      <c r="I2189" s="421"/>
      <c r="L2189" s="417"/>
      <c r="M2189" s="422"/>
      <c r="N2189" s="423"/>
      <c r="O2189" s="423"/>
      <c r="P2189" s="423"/>
      <c r="Q2189" s="423"/>
      <c r="R2189" s="423"/>
      <c r="S2189" s="423"/>
      <c r="T2189" s="424"/>
      <c r="AT2189" s="419" t="s">
        <v>201</v>
      </c>
      <c r="AU2189" s="419" t="s">
        <v>115</v>
      </c>
      <c r="AV2189" s="418" t="s">
        <v>113</v>
      </c>
      <c r="AW2189" s="418" t="s">
        <v>93</v>
      </c>
      <c r="AX2189" s="418" t="s">
        <v>111</v>
      </c>
      <c r="AY2189" s="419" t="s">
        <v>188</v>
      </c>
    </row>
    <row r="2190" spans="2:65" s="418" customFormat="1">
      <c r="B2190" s="417"/>
      <c r="D2190" s="414" t="s">
        <v>201</v>
      </c>
      <c r="E2190" s="419" t="s">
        <v>69</v>
      </c>
      <c r="F2190" s="420" t="s">
        <v>8280</v>
      </c>
      <c r="H2190" s="419" t="s">
        <v>69</v>
      </c>
      <c r="I2190" s="421"/>
      <c r="L2190" s="417"/>
      <c r="M2190" s="422"/>
      <c r="N2190" s="423"/>
      <c r="O2190" s="423"/>
      <c r="P2190" s="423"/>
      <c r="Q2190" s="423"/>
      <c r="R2190" s="423"/>
      <c r="S2190" s="423"/>
      <c r="T2190" s="424"/>
      <c r="AT2190" s="419" t="s">
        <v>201</v>
      </c>
      <c r="AU2190" s="419" t="s">
        <v>115</v>
      </c>
      <c r="AV2190" s="418" t="s">
        <v>113</v>
      </c>
      <c r="AW2190" s="418" t="s">
        <v>93</v>
      </c>
      <c r="AX2190" s="418" t="s">
        <v>111</v>
      </c>
      <c r="AY2190" s="419" t="s">
        <v>188</v>
      </c>
    </row>
    <row r="2191" spans="2:65" s="426" customFormat="1">
      <c r="B2191" s="425"/>
      <c r="D2191" s="414" t="s">
        <v>201</v>
      </c>
      <c r="E2191" s="427" t="s">
        <v>69</v>
      </c>
      <c r="F2191" s="428" t="s">
        <v>8281</v>
      </c>
      <c r="H2191" s="429">
        <v>95</v>
      </c>
      <c r="I2191" s="430"/>
      <c r="L2191" s="425"/>
      <c r="M2191" s="431"/>
      <c r="N2191" s="432"/>
      <c r="O2191" s="432"/>
      <c r="P2191" s="432"/>
      <c r="Q2191" s="432"/>
      <c r="R2191" s="432"/>
      <c r="S2191" s="432"/>
      <c r="T2191" s="433"/>
      <c r="AT2191" s="427" t="s">
        <v>201</v>
      </c>
      <c r="AU2191" s="427" t="s">
        <v>115</v>
      </c>
      <c r="AV2191" s="426" t="s">
        <v>115</v>
      </c>
      <c r="AW2191" s="426" t="s">
        <v>93</v>
      </c>
      <c r="AX2191" s="426" t="s">
        <v>111</v>
      </c>
      <c r="AY2191" s="427" t="s">
        <v>188</v>
      </c>
    </row>
    <row r="2192" spans="2:65" s="418" customFormat="1">
      <c r="B2192" s="417"/>
      <c r="D2192" s="414" t="s">
        <v>201</v>
      </c>
      <c r="E2192" s="419" t="s">
        <v>69</v>
      </c>
      <c r="F2192" s="420" t="s">
        <v>8282</v>
      </c>
      <c r="H2192" s="419" t="s">
        <v>69</v>
      </c>
      <c r="I2192" s="421"/>
      <c r="L2192" s="417"/>
      <c r="M2192" s="422"/>
      <c r="N2192" s="423"/>
      <c r="O2192" s="423"/>
      <c r="P2192" s="423"/>
      <c r="Q2192" s="423"/>
      <c r="R2192" s="423"/>
      <c r="S2192" s="423"/>
      <c r="T2192" s="424"/>
      <c r="AT2192" s="419" t="s">
        <v>201</v>
      </c>
      <c r="AU2192" s="419" t="s">
        <v>115</v>
      </c>
      <c r="AV2192" s="418" t="s">
        <v>113</v>
      </c>
      <c r="AW2192" s="418" t="s">
        <v>93</v>
      </c>
      <c r="AX2192" s="418" t="s">
        <v>111</v>
      </c>
      <c r="AY2192" s="419" t="s">
        <v>188</v>
      </c>
    </row>
    <row r="2193" spans="2:65" s="418" customFormat="1">
      <c r="B2193" s="417"/>
      <c r="D2193" s="414" t="s">
        <v>201</v>
      </c>
      <c r="E2193" s="419" t="s">
        <v>69</v>
      </c>
      <c r="F2193" s="420" t="s">
        <v>8283</v>
      </c>
      <c r="H2193" s="419" t="s">
        <v>69</v>
      </c>
      <c r="I2193" s="421"/>
      <c r="L2193" s="417"/>
      <c r="M2193" s="422"/>
      <c r="N2193" s="423"/>
      <c r="O2193" s="423"/>
      <c r="P2193" s="423"/>
      <c r="Q2193" s="423"/>
      <c r="R2193" s="423"/>
      <c r="S2193" s="423"/>
      <c r="T2193" s="424"/>
      <c r="AT2193" s="419" t="s">
        <v>201</v>
      </c>
      <c r="AU2193" s="419" t="s">
        <v>115</v>
      </c>
      <c r="AV2193" s="418" t="s">
        <v>113</v>
      </c>
      <c r="AW2193" s="418" t="s">
        <v>93</v>
      </c>
      <c r="AX2193" s="418" t="s">
        <v>111</v>
      </c>
      <c r="AY2193" s="419" t="s">
        <v>188</v>
      </c>
    </row>
    <row r="2194" spans="2:65" s="426" customFormat="1">
      <c r="B2194" s="425"/>
      <c r="D2194" s="414" t="s">
        <v>201</v>
      </c>
      <c r="E2194" s="427" t="s">
        <v>69</v>
      </c>
      <c r="F2194" s="428" t="s">
        <v>7527</v>
      </c>
      <c r="H2194" s="429">
        <v>40</v>
      </c>
      <c r="I2194" s="430"/>
      <c r="L2194" s="425"/>
      <c r="M2194" s="431"/>
      <c r="N2194" s="432"/>
      <c r="O2194" s="432"/>
      <c r="P2194" s="432"/>
      <c r="Q2194" s="432"/>
      <c r="R2194" s="432"/>
      <c r="S2194" s="432"/>
      <c r="T2194" s="433"/>
      <c r="AT2194" s="427" t="s">
        <v>201</v>
      </c>
      <c r="AU2194" s="427" t="s">
        <v>115</v>
      </c>
      <c r="AV2194" s="426" t="s">
        <v>115</v>
      </c>
      <c r="AW2194" s="426" t="s">
        <v>93</v>
      </c>
      <c r="AX2194" s="426" t="s">
        <v>111</v>
      </c>
      <c r="AY2194" s="427" t="s">
        <v>188</v>
      </c>
    </row>
    <row r="2195" spans="2:65" s="418" customFormat="1">
      <c r="B2195" s="417"/>
      <c r="D2195" s="414" t="s">
        <v>201</v>
      </c>
      <c r="E2195" s="419" t="s">
        <v>69</v>
      </c>
      <c r="F2195" s="420" t="s">
        <v>8225</v>
      </c>
      <c r="H2195" s="419" t="s">
        <v>69</v>
      </c>
      <c r="I2195" s="421"/>
      <c r="L2195" s="417"/>
      <c r="M2195" s="422"/>
      <c r="N2195" s="423"/>
      <c r="O2195" s="423"/>
      <c r="P2195" s="423"/>
      <c r="Q2195" s="423"/>
      <c r="R2195" s="423"/>
      <c r="S2195" s="423"/>
      <c r="T2195" s="424"/>
      <c r="AT2195" s="419" t="s">
        <v>201</v>
      </c>
      <c r="AU2195" s="419" t="s">
        <v>115</v>
      </c>
      <c r="AV2195" s="418" t="s">
        <v>113</v>
      </c>
      <c r="AW2195" s="418" t="s">
        <v>93</v>
      </c>
      <c r="AX2195" s="418" t="s">
        <v>111</v>
      </c>
      <c r="AY2195" s="419" t="s">
        <v>188</v>
      </c>
    </row>
    <row r="2196" spans="2:65" s="418" customFormat="1" ht="27">
      <c r="B2196" s="417"/>
      <c r="D2196" s="414" t="s">
        <v>201</v>
      </c>
      <c r="E2196" s="419" t="s">
        <v>69</v>
      </c>
      <c r="F2196" s="420" t="s">
        <v>8226</v>
      </c>
      <c r="H2196" s="419" t="s">
        <v>69</v>
      </c>
      <c r="I2196" s="421"/>
      <c r="L2196" s="417"/>
      <c r="M2196" s="422"/>
      <c r="N2196" s="423"/>
      <c r="O2196" s="423"/>
      <c r="P2196" s="423"/>
      <c r="Q2196" s="423"/>
      <c r="R2196" s="423"/>
      <c r="S2196" s="423"/>
      <c r="T2196" s="424"/>
      <c r="AT2196" s="419" t="s">
        <v>201</v>
      </c>
      <c r="AU2196" s="419" t="s">
        <v>115</v>
      </c>
      <c r="AV2196" s="418" t="s">
        <v>113</v>
      </c>
      <c r="AW2196" s="418" t="s">
        <v>93</v>
      </c>
      <c r="AX2196" s="418" t="s">
        <v>111</v>
      </c>
      <c r="AY2196" s="419" t="s">
        <v>188</v>
      </c>
    </row>
    <row r="2197" spans="2:65" s="418" customFormat="1">
      <c r="B2197" s="417"/>
      <c r="D2197" s="414" t="s">
        <v>201</v>
      </c>
      <c r="E2197" s="419" t="s">
        <v>69</v>
      </c>
      <c r="F2197" s="420" t="s">
        <v>8227</v>
      </c>
      <c r="H2197" s="419" t="s">
        <v>69</v>
      </c>
      <c r="I2197" s="421"/>
      <c r="L2197" s="417"/>
      <c r="M2197" s="422"/>
      <c r="N2197" s="423"/>
      <c r="O2197" s="423"/>
      <c r="P2197" s="423"/>
      <c r="Q2197" s="423"/>
      <c r="R2197" s="423"/>
      <c r="S2197" s="423"/>
      <c r="T2197" s="424"/>
      <c r="AT2197" s="419" t="s">
        <v>201</v>
      </c>
      <c r="AU2197" s="419" t="s">
        <v>115</v>
      </c>
      <c r="AV2197" s="418" t="s">
        <v>113</v>
      </c>
      <c r="AW2197" s="418" t="s">
        <v>93</v>
      </c>
      <c r="AX2197" s="418" t="s">
        <v>111</v>
      </c>
      <c r="AY2197" s="419" t="s">
        <v>188</v>
      </c>
    </row>
    <row r="2198" spans="2:65" s="435" customFormat="1">
      <c r="B2198" s="434"/>
      <c r="D2198" s="414" t="s">
        <v>201</v>
      </c>
      <c r="E2198" s="436" t="s">
        <v>69</v>
      </c>
      <c r="F2198" s="437" t="s">
        <v>210</v>
      </c>
      <c r="H2198" s="438">
        <v>135</v>
      </c>
      <c r="I2198" s="439"/>
      <c r="L2198" s="434"/>
      <c r="M2198" s="440"/>
      <c r="N2198" s="441"/>
      <c r="O2198" s="441"/>
      <c r="P2198" s="441"/>
      <c r="Q2198" s="441"/>
      <c r="R2198" s="441"/>
      <c r="S2198" s="441"/>
      <c r="T2198" s="442"/>
      <c r="AT2198" s="436" t="s">
        <v>201</v>
      </c>
      <c r="AU2198" s="436" t="s">
        <v>115</v>
      </c>
      <c r="AV2198" s="435" t="s">
        <v>195</v>
      </c>
      <c r="AW2198" s="435" t="s">
        <v>93</v>
      </c>
      <c r="AX2198" s="435" t="s">
        <v>113</v>
      </c>
      <c r="AY2198" s="436" t="s">
        <v>188</v>
      </c>
    </row>
    <row r="2199" spans="2:65" s="334" customFormat="1" ht="25.5" customHeight="1">
      <c r="B2199" s="86"/>
      <c r="C2199" s="87" t="s">
        <v>6496</v>
      </c>
      <c r="D2199" s="87" t="s">
        <v>190</v>
      </c>
      <c r="E2199" s="88" t="s">
        <v>8284</v>
      </c>
      <c r="F2199" s="89" t="s">
        <v>8285</v>
      </c>
      <c r="G2199" s="90" t="s">
        <v>1023</v>
      </c>
      <c r="H2199" s="91">
        <v>25</v>
      </c>
      <c r="I2199" s="238"/>
      <c r="J2199" s="92">
        <f>ROUND(I2199*H2199,2)</f>
        <v>0</v>
      </c>
      <c r="K2199" s="89" t="s">
        <v>194</v>
      </c>
      <c r="L2199" s="61"/>
      <c r="M2199" s="410" t="s">
        <v>69</v>
      </c>
      <c r="N2199" s="411" t="s">
        <v>100</v>
      </c>
      <c r="O2199" s="333"/>
      <c r="P2199" s="412">
        <f>O2199*H2199</f>
        <v>0</v>
      </c>
      <c r="Q2199" s="412">
        <v>0</v>
      </c>
      <c r="R2199" s="412">
        <f>Q2199*H2199</f>
        <v>0</v>
      </c>
      <c r="S2199" s="412">
        <v>0</v>
      </c>
      <c r="T2199" s="413">
        <f>S2199*H2199</f>
        <v>0</v>
      </c>
      <c r="AR2199" s="55" t="s">
        <v>741</v>
      </c>
      <c r="AT2199" s="55" t="s">
        <v>190</v>
      </c>
      <c r="AU2199" s="55" t="s">
        <v>115</v>
      </c>
      <c r="AY2199" s="55" t="s">
        <v>188</v>
      </c>
      <c r="BE2199" s="93">
        <f>IF(N2199="základní",J2199,0)</f>
        <v>0</v>
      </c>
      <c r="BF2199" s="93">
        <f>IF(N2199="snížená",J2199,0)</f>
        <v>0</v>
      </c>
      <c r="BG2199" s="93">
        <f>IF(N2199="zákl. přenesená",J2199,0)</f>
        <v>0</v>
      </c>
      <c r="BH2199" s="93">
        <f>IF(N2199="sníž. přenesená",J2199,0)</f>
        <v>0</v>
      </c>
      <c r="BI2199" s="93">
        <f>IF(N2199="nulová",J2199,0)</f>
        <v>0</v>
      </c>
      <c r="BJ2199" s="55" t="s">
        <v>113</v>
      </c>
      <c r="BK2199" s="93">
        <f>ROUND(I2199*H2199,2)</f>
        <v>0</v>
      </c>
      <c r="BL2199" s="55" t="s">
        <v>741</v>
      </c>
      <c r="BM2199" s="55" t="s">
        <v>8286</v>
      </c>
    </row>
    <row r="2200" spans="2:65" s="334" customFormat="1" ht="54">
      <c r="B2200" s="61"/>
      <c r="D2200" s="414" t="s">
        <v>197</v>
      </c>
      <c r="F2200" s="415" t="s">
        <v>9107</v>
      </c>
      <c r="I2200" s="240"/>
      <c r="L2200" s="61"/>
      <c r="M2200" s="94"/>
      <c r="N2200" s="333"/>
      <c r="O2200" s="333"/>
      <c r="P2200" s="333"/>
      <c r="Q2200" s="333"/>
      <c r="R2200" s="333"/>
      <c r="S2200" s="333"/>
      <c r="T2200" s="69"/>
      <c r="AT2200" s="55" t="s">
        <v>197</v>
      </c>
      <c r="AU2200" s="55" t="s">
        <v>115</v>
      </c>
    </row>
    <row r="2201" spans="2:65" s="334" customFormat="1" ht="27">
      <c r="B2201" s="61"/>
      <c r="D2201" s="414" t="s">
        <v>199</v>
      </c>
      <c r="F2201" s="416" t="s">
        <v>8263</v>
      </c>
      <c r="I2201" s="240"/>
      <c r="L2201" s="61"/>
      <c r="M2201" s="94"/>
      <c r="N2201" s="333"/>
      <c r="O2201" s="333"/>
      <c r="P2201" s="333"/>
      <c r="Q2201" s="333"/>
      <c r="R2201" s="333"/>
      <c r="S2201" s="333"/>
      <c r="T2201" s="69"/>
      <c r="AT2201" s="55" t="s">
        <v>199</v>
      </c>
      <c r="AU2201" s="55" t="s">
        <v>115</v>
      </c>
    </row>
    <row r="2202" spans="2:65" s="418" customFormat="1">
      <c r="B2202" s="417"/>
      <c r="D2202" s="414" t="s">
        <v>201</v>
      </c>
      <c r="E2202" s="419" t="s">
        <v>69</v>
      </c>
      <c r="F2202" s="420" t="s">
        <v>7412</v>
      </c>
      <c r="H2202" s="419" t="s">
        <v>69</v>
      </c>
      <c r="I2202" s="421"/>
      <c r="L2202" s="417"/>
      <c r="M2202" s="422"/>
      <c r="N2202" s="423"/>
      <c r="O2202" s="423"/>
      <c r="P2202" s="423"/>
      <c r="Q2202" s="423"/>
      <c r="R2202" s="423"/>
      <c r="S2202" s="423"/>
      <c r="T2202" s="424"/>
      <c r="AT2202" s="419" t="s">
        <v>201</v>
      </c>
      <c r="AU2202" s="419" t="s">
        <v>115</v>
      </c>
      <c r="AV2202" s="418" t="s">
        <v>113</v>
      </c>
      <c r="AW2202" s="418" t="s">
        <v>93</v>
      </c>
      <c r="AX2202" s="418" t="s">
        <v>111</v>
      </c>
      <c r="AY2202" s="419" t="s">
        <v>188</v>
      </c>
    </row>
    <row r="2203" spans="2:65" s="418" customFormat="1">
      <c r="B2203" s="417"/>
      <c r="D2203" s="414" t="s">
        <v>201</v>
      </c>
      <c r="E2203" s="419" t="s">
        <v>69</v>
      </c>
      <c r="F2203" s="420" t="s">
        <v>7413</v>
      </c>
      <c r="H2203" s="419" t="s">
        <v>69</v>
      </c>
      <c r="I2203" s="421"/>
      <c r="L2203" s="417"/>
      <c r="M2203" s="422"/>
      <c r="N2203" s="423"/>
      <c r="O2203" s="423"/>
      <c r="P2203" s="423"/>
      <c r="Q2203" s="423"/>
      <c r="R2203" s="423"/>
      <c r="S2203" s="423"/>
      <c r="T2203" s="424"/>
      <c r="AT2203" s="419" t="s">
        <v>201</v>
      </c>
      <c r="AU2203" s="419" t="s">
        <v>115</v>
      </c>
      <c r="AV2203" s="418" t="s">
        <v>113</v>
      </c>
      <c r="AW2203" s="418" t="s">
        <v>93</v>
      </c>
      <c r="AX2203" s="418" t="s">
        <v>111</v>
      </c>
      <c r="AY2203" s="419" t="s">
        <v>188</v>
      </c>
    </row>
    <row r="2204" spans="2:65" s="418" customFormat="1">
      <c r="B2204" s="417"/>
      <c r="D2204" s="414" t="s">
        <v>201</v>
      </c>
      <c r="E2204" s="419" t="s">
        <v>69</v>
      </c>
      <c r="F2204" s="420" t="s">
        <v>7414</v>
      </c>
      <c r="H2204" s="419" t="s">
        <v>69</v>
      </c>
      <c r="I2204" s="421"/>
      <c r="L2204" s="417"/>
      <c r="M2204" s="422"/>
      <c r="N2204" s="423"/>
      <c r="O2204" s="423"/>
      <c r="P2204" s="423"/>
      <c r="Q2204" s="423"/>
      <c r="R2204" s="423"/>
      <c r="S2204" s="423"/>
      <c r="T2204" s="424"/>
      <c r="AT2204" s="419" t="s">
        <v>201</v>
      </c>
      <c r="AU2204" s="419" t="s">
        <v>115</v>
      </c>
      <c r="AV2204" s="418" t="s">
        <v>113</v>
      </c>
      <c r="AW2204" s="418" t="s">
        <v>93</v>
      </c>
      <c r="AX2204" s="418" t="s">
        <v>111</v>
      </c>
      <c r="AY2204" s="419" t="s">
        <v>188</v>
      </c>
    </row>
    <row r="2205" spans="2:65" s="418" customFormat="1">
      <c r="B2205" s="417"/>
      <c r="D2205" s="414" t="s">
        <v>201</v>
      </c>
      <c r="E2205" s="419" t="s">
        <v>69</v>
      </c>
      <c r="F2205" s="420" t="s">
        <v>7415</v>
      </c>
      <c r="H2205" s="419" t="s">
        <v>69</v>
      </c>
      <c r="I2205" s="421"/>
      <c r="L2205" s="417"/>
      <c r="M2205" s="422"/>
      <c r="N2205" s="423"/>
      <c r="O2205" s="423"/>
      <c r="P2205" s="423"/>
      <c r="Q2205" s="423"/>
      <c r="R2205" s="423"/>
      <c r="S2205" s="423"/>
      <c r="T2205" s="424"/>
      <c r="AT2205" s="419" t="s">
        <v>201</v>
      </c>
      <c r="AU2205" s="419" t="s">
        <v>115</v>
      </c>
      <c r="AV2205" s="418" t="s">
        <v>113</v>
      </c>
      <c r="AW2205" s="418" t="s">
        <v>93</v>
      </c>
      <c r="AX2205" s="418" t="s">
        <v>111</v>
      </c>
      <c r="AY2205" s="419" t="s">
        <v>188</v>
      </c>
    </row>
    <row r="2206" spans="2:65" s="418" customFormat="1">
      <c r="B2206" s="417"/>
      <c r="D2206" s="414" t="s">
        <v>201</v>
      </c>
      <c r="E2206" s="419" t="s">
        <v>69</v>
      </c>
      <c r="F2206" s="420" t="s">
        <v>8212</v>
      </c>
      <c r="H2206" s="419" t="s">
        <v>69</v>
      </c>
      <c r="I2206" s="421"/>
      <c r="L2206" s="417"/>
      <c r="M2206" s="422"/>
      <c r="N2206" s="423"/>
      <c r="O2206" s="423"/>
      <c r="P2206" s="423"/>
      <c r="Q2206" s="423"/>
      <c r="R2206" s="423"/>
      <c r="S2206" s="423"/>
      <c r="T2206" s="424"/>
      <c r="AT2206" s="419" t="s">
        <v>201</v>
      </c>
      <c r="AU2206" s="419" t="s">
        <v>115</v>
      </c>
      <c r="AV2206" s="418" t="s">
        <v>113</v>
      </c>
      <c r="AW2206" s="418" t="s">
        <v>93</v>
      </c>
      <c r="AX2206" s="418" t="s">
        <v>111</v>
      </c>
      <c r="AY2206" s="419" t="s">
        <v>188</v>
      </c>
    </row>
    <row r="2207" spans="2:65" s="418" customFormat="1">
      <c r="B2207" s="417"/>
      <c r="D2207" s="414" t="s">
        <v>201</v>
      </c>
      <c r="E2207" s="419" t="s">
        <v>69</v>
      </c>
      <c r="F2207" s="420" t="s">
        <v>8251</v>
      </c>
      <c r="H2207" s="419" t="s">
        <v>69</v>
      </c>
      <c r="I2207" s="421"/>
      <c r="L2207" s="417"/>
      <c r="M2207" s="422"/>
      <c r="N2207" s="423"/>
      <c r="O2207" s="423"/>
      <c r="P2207" s="423"/>
      <c r="Q2207" s="423"/>
      <c r="R2207" s="423"/>
      <c r="S2207" s="423"/>
      <c r="T2207" s="424"/>
      <c r="AT2207" s="419" t="s">
        <v>201</v>
      </c>
      <c r="AU2207" s="419" t="s">
        <v>115</v>
      </c>
      <c r="AV2207" s="418" t="s">
        <v>113</v>
      </c>
      <c r="AW2207" s="418" t="s">
        <v>93</v>
      </c>
      <c r="AX2207" s="418" t="s">
        <v>111</v>
      </c>
      <c r="AY2207" s="419" t="s">
        <v>188</v>
      </c>
    </row>
    <row r="2208" spans="2:65" s="418" customFormat="1">
      <c r="B2208" s="417"/>
      <c r="D2208" s="414" t="s">
        <v>201</v>
      </c>
      <c r="E2208" s="419" t="s">
        <v>69</v>
      </c>
      <c r="F2208" s="420" t="s">
        <v>8287</v>
      </c>
      <c r="H2208" s="419" t="s">
        <v>69</v>
      </c>
      <c r="I2208" s="421"/>
      <c r="L2208" s="417"/>
      <c r="M2208" s="422"/>
      <c r="N2208" s="423"/>
      <c r="O2208" s="423"/>
      <c r="P2208" s="423"/>
      <c r="Q2208" s="423"/>
      <c r="R2208" s="423"/>
      <c r="S2208" s="423"/>
      <c r="T2208" s="424"/>
      <c r="AT2208" s="419" t="s">
        <v>201</v>
      </c>
      <c r="AU2208" s="419" t="s">
        <v>115</v>
      </c>
      <c r="AV2208" s="418" t="s">
        <v>113</v>
      </c>
      <c r="AW2208" s="418" t="s">
        <v>93</v>
      </c>
      <c r="AX2208" s="418" t="s">
        <v>111</v>
      </c>
      <c r="AY2208" s="419" t="s">
        <v>188</v>
      </c>
    </row>
    <row r="2209" spans="2:65" s="426" customFormat="1">
      <c r="B2209" s="425"/>
      <c r="D2209" s="414" t="s">
        <v>201</v>
      </c>
      <c r="E2209" s="427" t="s">
        <v>69</v>
      </c>
      <c r="F2209" s="428" t="s">
        <v>7827</v>
      </c>
      <c r="H2209" s="429">
        <v>25</v>
      </c>
      <c r="I2209" s="430"/>
      <c r="L2209" s="425"/>
      <c r="M2209" s="431"/>
      <c r="N2209" s="432"/>
      <c r="O2209" s="432"/>
      <c r="P2209" s="432"/>
      <c r="Q2209" s="432"/>
      <c r="R2209" s="432"/>
      <c r="S2209" s="432"/>
      <c r="T2209" s="433"/>
      <c r="AT2209" s="427" t="s">
        <v>201</v>
      </c>
      <c r="AU2209" s="427" t="s">
        <v>115</v>
      </c>
      <c r="AV2209" s="426" t="s">
        <v>115</v>
      </c>
      <c r="AW2209" s="426" t="s">
        <v>93</v>
      </c>
      <c r="AX2209" s="426" t="s">
        <v>111</v>
      </c>
      <c r="AY2209" s="427" t="s">
        <v>188</v>
      </c>
    </row>
    <row r="2210" spans="2:65" s="418" customFormat="1">
      <c r="B2210" s="417"/>
      <c r="D2210" s="414" t="s">
        <v>201</v>
      </c>
      <c r="E2210" s="419" t="s">
        <v>69</v>
      </c>
      <c r="F2210" s="420" t="s">
        <v>8225</v>
      </c>
      <c r="H2210" s="419" t="s">
        <v>69</v>
      </c>
      <c r="I2210" s="421"/>
      <c r="L2210" s="417"/>
      <c r="M2210" s="422"/>
      <c r="N2210" s="423"/>
      <c r="O2210" s="423"/>
      <c r="P2210" s="423"/>
      <c r="Q2210" s="423"/>
      <c r="R2210" s="423"/>
      <c r="S2210" s="423"/>
      <c r="T2210" s="424"/>
      <c r="AT2210" s="419" t="s">
        <v>201</v>
      </c>
      <c r="AU2210" s="419" t="s">
        <v>115</v>
      </c>
      <c r="AV2210" s="418" t="s">
        <v>113</v>
      </c>
      <c r="AW2210" s="418" t="s">
        <v>93</v>
      </c>
      <c r="AX2210" s="418" t="s">
        <v>111</v>
      </c>
      <c r="AY2210" s="419" t="s">
        <v>188</v>
      </c>
    </row>
    <row r="2211" spans="2:65" s="418" customFormat="1" ht="27">
      <c r="B2211" s="417"/>
      <c r="D2211" s="414" t="s">
        <v>201</v>
      </c>
      <c r="E2211" s="419" t="s">
        <v>69</v>
      </c>
      <c r="F2211" s="420" t="s">
        <v>8226</v>
      </c>
      <c r="H2211" s="419" t="s">
        <v>69</v>
      </c>
      <c r="I2211" s="421"/>
      <c r="L2211" s="417"/>
      <c r="M2211" s="422"/>
      <c r="N2211" s="423"/>
      <c r="O2211" s="423"/>
      <c r="P2211" s="423"/>
      <c r="Q2211" s="423"/>
      <c r="R2211" s="423"/>
      <c r="S2211" s="423"/>
      <c r="T2211" s="424"/>
      <c r="AT2211" s="419" t="s">
        <v>201</v>
      </c>
      <c r="AU2211" s="419" t="s">
        <v>115</v>
      </c>
      <c r="AV2211" s="418" t="s">
        <v>113</v>
      </c>
      <c r="AW2211" s="418" t="s">
        <v>93</v>
      </c>
      <c r="AX2211" s="418" t="s">
        <v>111</v>
      </c>
      <c r="AY2211" s="419" t="s">
        <v>188</v>
      </c>
    </row>
    <row r="2212" spans="2:65" s="418" customFormat="1">
      <c r="B2212" s="417"/>
      <c r="D2212" s="414" t="s">
        <v>201</v>
      </c>
      <c r="E2212" s="419" t="s">
        <v>69</v>
      </c>
      <c r="F2212" s="420" t="s">
        <v>8227</v>
      </c>
      <c r="H2212" s="419" t="s">
        <v>69</v>
      </c>
      <c r="I2212" s="421"/>
      <c r="L2212" s="417"/>
      <c r="M2212" s="422"/>
      <c r="N2212" s="423"/>
      <c r="O2212" s="423"/>
      <c r="P2212" s="423"/>
      <c r="Q2212" s="423"/>
      <c r="R2212" s="423"/>
      <c r="S2212" s="423"/>
      <c r="T2212" s="424"/>
      <c r="AT2212" s="419" t="s">
        <v>201</v>
      </c>
      <c r="AU2212" s="419" t="s">
        <v>115</v>
      </c>
      <c r="AV2212" s="418" t="s">
        <v>113</v>
      </c>
      <c r="AW2212" s="418" t="s">
        <v>93</v>
      </c>
      <c r="AX2212" s="418" t="s">
        <v>111</v>
      </c>
      <c r="AY2212" s="419" t="s">
        <v>188</v>
      </c>
    </row>
    <row r="2213" spans="2:65" s="435" customFormat="1">
      <c r="B2213" s="434"/>
      <c r="D2213" s="414" t="s">
        <v>201</v>
      </c>
      <c r="E2213" s="436" t="s">
        <v>69</v>
      </c>
      <c r="F2213" s="437" t="s">
        <v>210</v>
      </c>
      <c r="H2213" s="438">
        <v>25</v>
      </c>
      <c r="I2213" s="439"/>
      <c r="L2213" s="434"/>
      <c r="M2213" s="440"/>
      <c r="N2213" s="441"/>
      <c r="O2213" s="441"/>
      <c r="P2213" s="441"/>
      <c r="Q2213" s="441"/>
      <c r="R2213" s="441"/>
      <c r="S2213" s="441"/>
      <c r="T2213" s="442"/>
      <c r="AT2213" s="436" t="s">
        <v>201</v>
      </c>
      <c r="AU2213" s="436" t="s">
        <v>115</v>
      </c>
      <c r="AV2213" s="435" t="s">
        <v>195</v>
      </c>
      <c r="AW2213" s="435" t="s">
        <v>93</v>
      </c>
      <c r="AX2213" s="435" t="s">
        <v>113</v>
      </c>
      <c r="AY2213" s="436" t="s">
        <v>188</v>
      </c>
    </row>
    <row r="2214" spans="2:65" s="334" customFormat="1" ht="25.5" customHeight="1">
      <c r="B2214" s="86"/>
      <c r="C2214" s="87" t="s">
        <v>6501</v>
      </c>
      <c r="D2214" s="87" t="s">
        <v>190</v>
      </c>
      <c r="E2214" s="88" t="s">
        <v>8288</v>
      </c>
      <c r="F2214" s="89" t="s">
        <v>8289</v>
      </c>
      <c r="G2214" s="90" t="s">
        <v>1023</v>
      </c>
      <c r="H2214" s="91">
        <v>25</v>
      </c>
      <c r="I2214" s="238"/>
      <c r="J2214" s="92">
        <f>ROUND(I2214*H2214,2)</f>
        <v>0</v>
      </c>
      <c r="K2214" s="89" t="s">
        <v>194</v>
      </c>
      <c r="L2214" s="61"/>
      <c r="M2214" s="410" t="s">
        <v>69</v>
      </c>
      <c r="N2214" s="411" t="s">
        <v>100</v>
      </c>
      <c r="O2214" s="333"/>
      <c r="P2214" s="412">
        <f>O2214*H2214</f>
        <v>0</v>
      </c>
      <c r="Q2214" s="412">
        <v>0</v>
      </c>
      <c r="R2214" s="412">
        <f>Q2214*H2214</f>
        <v>0</v>
      </c>
      <c r="S2214" s="412">
        <v>0</v>
      </c>
      <c r="T2214" s="413">
        <f>S2214*H2214</f>
        <v>0</v>
      </c>
      <c r="AR2214" s="55" t="s">
        <v>741</v>
      </c>
      <c r="AT2214" s="55" t="s">
        <v>190</v>
      </c>
      <c r="AU2214" s="55" t="s">
        <v>115</v>
      </c>
      <c r="AY2214" s="55" t="s">
        <v>188</v>
      </c>
      <c r="BE2214" s="93">
        <f>IF(N2214="základní",J2214,0)</f>
        <v>0</v>
      </c>
      <c r="BF2214" s="93">
        <f>IF(N2214="snížená",J2214,0)</f>
        <v>0</v>
      </c>
      <c r="BG2214" s="93">
        <f>IF(N2214="zákl. přenesená",J2214,0)</f>
        <v>0</v>
      </c>
      <c r="BH2214" s="93">
        <f>IF(N2214="sníž. přenesená",J2214,0)</f>
        <v>0</v>
      </c>
      <c r="BI2214" s="93">
        <f>IF(N2214="nulová",J2214,0)</f>
        <v>0</v>
      </c>
      <c r="BJ2214" s="55" t="s">
        <v>113</v>
      </c>
      <c r="BK2214" s="93">
        <f>ROUND(I2214*H2214,2)</f>
        <v>0</v>
      </c>
      <c r="BL2214" s="55" t="s">
        <v>741</v>
      </c>
      <c r="BM2214" s="55" t="s">
        <v>8290</v>
      </c>
    </row>
    <row r="2215" spans="2:65" s="334" customFormat="1" ht="54">
      <c r="B2215" s="61"/>
      <c r="D2215" s="414" t="s">
        <v>197</v>
      </c>
      <c r="F2215" s="415" t="s">
        <v>9108</v>
      </c>
      <c r="I2215" s="240"/>
      <c r="L2215" s="61"/>
      <c r="M2215" s="94"/>
      <c r="N2215" s="333"/>
      <c r="O2215" s="333"/>
      <c r="P2215" s="333"/>
      <c r="Q2215" s="333"/>
      <c r="R2215" s="333"/>
      <c r="S2215" s="333"/>
      <c r="T2215" s="69"/>
      <c r="AT2215" s="55" t="s">
        <v>197</v>
      </c>
      <c r="AU2215" s="55" t="s">
        <v>115</v>
      </c>
    </row>
    <row r="2216" spans="2:65" s="334" customFormat="1" ht="27">
      <c r="B2216" s="61"/>
      <c r="D2216" s="414" t="s">
        <v>199</v>
      </c>
      <c r="F2216" s="416" t="s">
        <v>8263</v>
      </c>
      <c r="I2216" s="240"/>
      <c r="L2216" s="61"/>
      <c r="M2216" s="94"/>
      <c r="N2216" s="333"/>
      <c r="O2216" s="333"/>
      <c r="P2216" s="333"/>
      <c r="Q2216" s="333"/>
      <c r="R2216" s="333"/>
      <c r="S2216" s="333"/>
      <c r="T2216" s="69"/>
      <c r="AT2216" s="55" t="s">
        <v>199</v>
      </c>
      <c r="AU2216" s="55" t="s">
        <v>115</v>
      </c>
    </row>
    <row r="2217" spans="2:65" s="418" customFormat="1">
      <c r="B2217" s="417"/>
      <c r="D2217" s="414" t="s">
        <v>201</v>
      </c>
      <c r="E2217" s="419" t="s">
        <v>69</v>
      </c>
      <c r="F2217" s="420" t="s">
        <v>7412</v>
      </c>
      <c r="H2217" s="419" t="s">
        <v>69</v>
      </c>
      <c r="I2217" s="421"/>
      <c r="L2217" s="417"/>
      <c r="M2217" s="422"/>
      <c r="N2217" s="423"/>
      <c r="O2217" s="423"/>
      <c r="P2217" s="423"/>
      <c r="Q2217" s="423"/>
      <c r="R2217" s="423"/>
      <c r="S2217" s="423"/>
      <c r="T2217" s="424"/>
      <c r="AT2217" s="419" t="s">
        <v>201</v>
      </c>
      <c r="AU2217" s="419" t="s">
        <v>115</v>
      </c>
      <c r="AV2217" s="418" t="s">
        <v>113</v>
      </c>
      <c r="AW2217" s="418" t="s">
        <v>93</v>
      </c>
      <c r="AX2217" s="418" t="s">
        <v>111</v>
      </c>
      <c r="AY2217" s="419" t="s">
        <v>188</v>
      </c>
    </row>
    <row r="2218" spans="2:65" s="418" customFormat="1">
      <c r="B2218" s="417"/>
      <c r="D2218" s="414" t="s">
        <v>201</v>
      </c>
      <c r="E2218" s="419" t="s">
        <v>69</v>
      </c>
      <c r="F2218" s="420" t="s">
        <v>7413</v>
      </c>
      <c r="H2218" s="419" t="s">
        <v>69</v>
      </c>
      <c r="I2218" s="421"/>
      <c r="L2218" s="417"/>
      <c r="M2218" s="422"/>
      <c r="N2218" s="423"/>
      <c r="O2218" s="423"/>
      <c r="P2218" s="423"/>
      <c r="Q2218" s="423"/>
      <c r="R2218" s="423"/>
      <c r="S2218" s="423"/>
      <c r="T2218" s="424"/>
      <c r="AT2218" s="419" t="s">
        <v>201</v>
      </c>
      <c r="AU2218" s="419" t="s">
        <v>115</v>
      </c>
      <c r="AV2218" s="418" t="s">
        <v>113</v>
      </c>
      <c r="AW2218" s="418" t="s">
        <v>93</v>
      </c>
      <c r="AX2218" s="418" t="s">
        <v>111</v>
      </c>
      <c r="AY2218" s="419" t="s">
        <v>188</v>
      </c>
    </row>
    <row r="2219" spans="2:65" s="418" customFormat="1">
      <c r="B2219" s="417"/>
      <c r="D2219" s="414" t="s">
        <v>201</v>
      </c>
      <c r="E2219" s="419" t="s">
        <v>69</v>
      </c>
      <c r="F2219" s="420" t="s">
        <v>7414</v>
      </c>
      <c r="H2219" s="419" t="s">
        <v>69</v>
      </c>
      <c r="I2219" s="421"/>
      <c r="L2219" s="417"/>
      <c r="M2219" s="422"/>
      <c r="N2219" s="423"/>
      <c r="O2219" s="423"/>
      <c r="P2219" s="423"/>
      <c r="Q2219" s="423"/>
      <c r="R2219" s="423"/>
      <c r="S2219" s="423"/>
      <c r="T2219" s="424"/>
      <c r="AT2219" s="419" t="s">
        <v>201</v>
      </c>
      <c r="AU2219" s="419" t="s">
        <v>115</v>
      </c>
      <c r="AV2219" s="418" t="s">
        <v>113</v>
      </c>
      <c r="AW2219" s="418" t="s">
        <v>93</v>
      </c>
      <c r="AX2219" s="418" t="s">
        <v>111</v>
      </c>
      <c r="AY2219" s="419" t="s">
        <v>188</v>
      </c>
    </row>
    <row r="2220" spans="2:65" s="418" customFormat="1">
      <c r="B2220" s="417"/>
      <c r="D2220" s="414" t="s">
        <v>201</v>
      </c>
      <c r="E2220" s="419" t="s">
        <v>69</v>
      </c>
      <c r="F2220" s="420" t="s">
        <v>7415</v>
      </c>
      <c r="H2220" s="419" t="s">
        <v>69</v>
      </c>
      <c r="I2220" s="421"/>
      <c r="L2220" s="417"/>
      <c r="M2220" s="422"/>
      <c r="N2220" s="423"/>
      <c r="O2220" s="423"/>
      <c r="P2220" s="423"/>
      <c r="Q2220" s="423"/>
      <c r="R2220" s="423"/>
      <c r="S2220" s="423"/>
      <c r="T2220" s="424"/>
      <c r="AT2220" s="419" t="s">
        <v>201</v>
      </c>
      <c r="AU2220" s="419" t="s">
        <v>115</v>
      </c>
      <c r="AV2220" s="418" t="s">
        <v>113</v>
      </c>
      <c r="AW2220" s="418" t="s">
        <v>93</v>
      </c>
      <c r="AX2220" s="418" t="s">
        <v>111</v>
      </c>
      <c r="AY2220" s="419" t="s">
        <v>188</v>
      </c>
    </row>
    <row r="2221" spans="2:65" s="418" customFormat="1">
      <c r="B2221" s="417"/>
      <c r="D2221" s="414" t="s">
        <v>201</v>
      </c>
      <c r="E2221" s="419" t="s">
        <v>69</v>
      </c>
      <c r="F2221" s="420" t="s">
        <v>8212</v>
      </c>
      <c r="H2221" s="419" t="s">
        <v>69</v>
      </c>
      <c r="I2221" s="421"/>
      <c r="L2221" s="417"/>
      <c r="M2221" s="422"/>
      <c r="N2221" s="423"/>
      <c r="O2221" s="423"/>
      <c r="P2221" s="423"/>
      <c r="Q2221" s="423"/>
      <c r="R2221" s="423"/>
      <c r="S2221" s="423"/>
      <c r="T2221" s="424"/>
      <c r="AT2221" s="419" t="s">
        <v>201</v>
      </c>
      <c r="AU2221" s="419" t="s">
        <v>115</v>
      </c>
      <c r="AV2221" s="418" t="s">
        <v>113</v>
      </c>
      <c r="AW2221" s="418" t="s">
        <v>93</v>
      </c>
      <c r="AX2221" s="418" t="s">
        <v>111</v>
      </c>
      <c r="AY2221" s="419" t="s">
        <v>188</v>
      </c>
    </row>
    <row r="2222" spans="2:65" s="418" customFormat="1">
      <c r="B2222" s="417"/>
      <c r="D2222" s="414" t="s">
        <v>201</v>
      </c>
      <c r="E2222" s="419" t="s">
        <v>69</v>
      </c>
      <c r="F2222" s="420" t="s">
        <v>8291</v>
      </c>
      <c r="H2222" s="419" t="s">
        <v>69</v>
      </c>
      <c r="I2222" s="421"/>
      <c r="L2222" s="417"/>
      <c r="M2222" s="422"/>
      <c r="N2222" s="423"/>
      <c r="O2222" s="423"/>
      <c r="P2222" s="423"/>
      <c r="Q2222" s="423"/>
      <c r="R2222" s="423"/>
      <c r="S2222" s="423"/>
      <c r="T2222" s="424"/>
      <c r="AT2222" s="419" t="s">
        <v>201</v>
      </c>
      <c r="AU2222" s="419" t="s">
        <v>115</v>
      </c>
      <c r="AV2222" s="418" t="s">
        <v>113</v>
      </c>
      <c r="AW2222" s="418" t="s">
        <v>93</v>
      </c>
      <c r="AX2222" s="418" t="s">
        <v>111</v>
      </c>
      <c r="AY2222" s="419" t="s">
        <v>188</v>
      </c>
    </row>
    <row r="2223" spans="2:65" s="418" customFormat="1">
      <c r="B2223" s="417"/>
      <c r="D2223" s="414" t="s">
        <v>201</v>
      </c>
      <c r="E2223" s="419" t="s">
        <v>69</v>
      </c>
      <c r="F2223" s="420" t="s">
        <v>8292</v>
      </c>
      <c r="H2223" s="419" t="s">
        <v>69</v>
      </c>
      <c r="I2223" s="421"/>
      <c r="L2223" s="417"/>
      <c r="M2223" s="422"/>
      <c r="N2223" s="423"/>
      <c r="O2223" s="423"/>
      <c r="P2223" s="423"/>
      <c r="Q2223" s="423"/>
      <c r="R2223" s="423"/>
      <c r="S2223" s="423"/>
      <c r="T2223" s="424"/>
      <c r="AT2223" s="419" t="s">
        <v>201</v>
      </c>
      <c r="AU2223" s="419" t="s">
        <v>115</v>
      </c>
      <c r="AV2223" s="418" t="s">
        <v>113</v>
      </c>
      <c r="AW2223" s="418" t="s">
        <v>93</v>
      </c>
      <c r="AX2223" s="418" t="s">
        <v>111</v>
      </c>
      <c r="AY2223" s="419" t="s">
        <v>188</v>
      </c>
    </row>
    <row r="2224" spans="2:65" s="426" customFormat="1">
      <c r="B2224" s="425"/>
      <c r="D2224" s="414" t="s">
        <v>201</v>
      </c>
      <c r="E2224" s="427" t="s">
        <v>69</v>
      </c>
      <c r="F2224" s="428" t="s">
        <v>7827</v>
      </c>
      <c r="H2224" s="429">
        <v>25</v>
      </c>
      <c r="I2224" s="430"/>
      <c r="L2224" s="425"/>
      <c r="M2224" s="431"/>
      <c r="N2224" s="432"/>
      <c r="O2224" s="432"/>
      <c r="P2224" s="432"/>
      <c r="Q2224" s="432"/>
      <c r="R2224" s="432"/>
      <c r="S2224" s="432"/>
      <c r="T2224" s="433"/>
      <c r="AT2224" s="427" t="s">
        <v>201</v>
      </c>
      <c r="AU2224" s="427" t="s">
        <v>115</v>
      </c>
      <c r="AV2224" s="426" t="s">
        <v>115</v>
      </c>
      <c r="AW2224" s="426" t="s">
        <v>93</v>
      </c>
      <c r="AX2224" s="426" t="s">
        <v>111</v>
      </c>
      <c r="AY2224" s="427" t="s">
        <v>188</v>
      </c>
    </row>
    <row r="2225" spans="2:65" s="418" customFormat="1">
      <c r="B2225" s="417"/>
      <c r="D2225" s="414" t="s">
        <v>201</v>
      </c>
      <c r="E2225" s="419" t="s">
        <v>69</v>
      </c>
      <c r="F2225" s="420" t="s">
        <v>8225</v>
      </c>
      <c r="H2225" s="419" t="s">
        <v>69</v>
      </c>
      <c r="I2225" s="421"/>
      <c r="L2225" s="417"/>
      <c r="M2225" s="422"/>
      <c r="N2225" s="423"/>
      <c r="O2225" s="423"/>
      <c r="P2225" s="423"/>
      <c r="Q2225" s="423"/>
      <c r="R2225" s="423"/>
      <c r="S2225" s="423"/>
      <c r="T2225" s="424"/>
      <c r="AT2225" s="419" t="s">
        <v>201</v>
      </c>
      <c r="AU2225" s="419" t="s">
        <v>115</v>
      </c>
      <c r="AV2225" s="418" t="s">
        <v>113</v>
      </c>
      <c r="AW2225" s="418" t="s">
        <v>93</v>
      </c>
      <c r="AX2225" s="418" t="s">
        <v>111</v>
      </c>
      <c r="AY2225" s="419" t="s">
        <v>188</v>
      </c>
    </row>
    <row r="2226" spans="2:65" s="418" customFormat="1" ht="27">
      <c r="B2226" s="417"/>
      <c r="D2226" s="414" t="s">
        <v>201</v>
      </c>
      <c r="E2226" s="419" t="s">
        <v>69</v>
      </c>
      <c r="F2226" s="420" t="s">
        <v>8226</v>
      </c>
      <c r="H2226" s="419" t="s">
        <v>69</v>
      </c>
      <c r="I2226" s="421"/>
      <c r="L2226" s="417"/>
      <c r="M2226" s="422"/>
      <c r="N2226" s="423"/>
      <c r="O2226" s="423"/>
      <c r="P2226" s="423"/>
      <c r="Q2226" s="423"/>
      <c r="R2226" s="423"/>
      <c r="S2226" s="423"/>
      <c r="T2226" s="424"/>
      <c r="AT2226" s="419" t="s">
        <v>201</v>
      </c>
      <c r="AU2226" s="419" t="s">
        <v>115</v>
      </c>
      <c r="AV2226" s="418" t="s">
        <v>113</v>
      </c>
      <c r="AW2226" s="418" t="s">
        <v>93</v>
      </c>
      <c r="AX2226" s="418" t="s">
        <v>111</v>
      </c>
      <c r="AY2226" s="419" t="s">
        <v>188</v>
      </c>
    </row>
    <row r="2227" spans="2:65" s="418" customFormat="1">
      <c r="B2227" s="417"/>
      <c r="D2227" s="414" t="s">
        <v>201</v>
      </c>
      <c r="E2227" s="419" t="s">
        <v>69</v>
      </c>
      <c r="F2227" s="420" t="s">
        <v>8227</v>
      </c>
      <c r="H2227" s="419" t="s">
        <v>69</v>
      </c>
      <c r="I2227" s="421"/>
      <c r="L2227" s="417"/>
      <c r="M2227" s="422"/>
      <c r="N2227" s="423"/>
      <c r="O2227" s="423"/>
      <c r="P2227" s="423"/>
      <c r="Q2227" s="423"/>
      <c r="R2227" s="423"/>
      <c r="S2227" s="423"/>
      <c r="T2227" s="424"/>
      <c r="AT2227" s="419" t="s">
        <v>201</v>
      </c>
      <c r="AU2227" s="419" t="s">
        <v>115</v>
      </c>
      <c r="AV2227" s="418" t="s">
        <v>113</v>
      </c>
      <c r="AW2227" s="418" t="s">
        <v>93</v>
      </c>
      <c r="AX2227" s="418" t="s">
        <v>111</v>
      </c>
      <c r="AY2227" s="419" t="s">
        <v>188</v>
      </c>
    </row>
    <row r="2228" spans="2:65" s="435" customFormat="1">
      <c r="B2228" s="434"/>
      <c r="D2228" s="414" t="s">
        <v>201</v>
      </c>
      <c r="E2228" s="436" t="s">
        <v>69</v>
      </c>
      <c r="F2228" s="437" t="s">
        <v>210</v>
      </c>
      <c r="H2228" s="438">
        <v>25</v>
      </c>
      <c r="I2228" s="439"/>
      <c r="L2228" s="434"/>
      <c r="M2228" s="440"/>
      <c r="N2228" s="441"/>
      <c r="O2228" s="441"/>
      <c r="P2228" s="441"/>
      <c r="Q2228" s="441"/>
      <c r="R2228" s="441"/>
      <c r="S2228" s="441"/>
      <c r="T2228" s="442"/>
      <c r="AT2228" s="436" t="s">
        <v>201</v>
      </c>
      <c r="AU2228" s="436" t="s">
        <v>115</v>
      </c>
      <c r="AV2228" s="435" t="s">
        <v>195</v>
      </c>
      <c r="AW2228" s="435" t="s">
        <v>93</v>
      </c>
      <c r="AX2228" s="435" t="s">
        <v>113</v>
      </c>
      <c r="AY2228" s="436" t="s">
        <v>188</v>
      </c>
    </row>
    <row r="2229" spans="2:65" s="334" customFormat="1" ht="16.5" customHeight="1">
      <c r="B2229" s="86"/>
      <c r="C2229" s="87" t="s">
        <v>6506</v>
      </c>
      <c r="D2229" s="87" t="s">
        <v>190</v>
      </c>
      <c r="E2229" s="88" t="s">
        <v>8293</v>
      </c>
      <c r="F2229" s="89" t="s">
        <v>8294</v>
      </c>
      <c r="G2229" s="90" t="s">
        <v>193</v>
      </c>
      <c r="H2229" s="91">
        <v>140.91999999999999</v>
      </c>
      <c r="I2229" s="238"/>
      <c r="J2229" s="92">
        <f>ROUND(I2229*H2229,2)</f>
        <v>0</v>
      </c>
      <c r="K2229" s="89" t="s">
        <v>194</v>
      </c>
      <c r="L2229" s="61"/>
      <c r="M2229" s="410" t="s">
        <v>69</v>
      </c>
      <c r="N2229" s="411" t="s">
        <v>100</v>
      </c>
      <c r="O2229" s="333"/>
      <c r="P2229" s="412">
        <f>O2229*H2229</f>
        <v>0</v>
      </c>
      <c r="Q2229" s="412">
        <v>0</v>
      </c>
      <c r="R2229" s="412">
        <f>Q2229*H2229</f>
        <v>0</v>
      </c>
      <c r="S2229" s="412">
        <v>0</v>
      </c>
      <c r="T2229" s="413">
        <f>S2229*H2229</f>
        <v>0</v>
      </c>
      <c r="AR2229" s="55" t="s">
        <v>741</v>
      </c>
      <c r="AT2229" s="55" t="s">
        <v>190</v>
      </c>
      <c r="AU2229" s="55" t="s">
        <v>115</v>
      </c>
      <c r="AY2229" s="55" t="s">
        <v>188</v>
      </c>
      <c r="BE2229" s="93">
        <f>IF(N2229="základní",J2229,0)</f>
        <v>0</v>
      </c>
      <c r="BF2229" s="93">
        <f>IF(N2229="snížená",J2229,0)</f>
        <v>0</v>
      </c>
      <c r="BG2229" s="93">
        <f>IF(N2229="zákl. přenesená",J2229,0)</f>
        <v>0</v>
      </c>
      <c r="BH2229" s="93">
        <f>IF(N2229="sníž. přenesená",J2229,0)</f>
        <v>0</v>
      </c>
      <c r="BI2229" s="93">
        <f>IF(N2229="nulová",J2229,0)</f>
        <v>0</v>
      </c>
      <c r="BJ2229" s="55" t="s">
        <v>113</v>
      </c>
      <c r="BK2229" s="93">
        <f>ROUND(I2229*H2229,2)</f>
        <v>0</v>
      </c>
      <c r="BL2229" s="55" t="s">
        <v>741</v>
      </c>
      <c r="BM2229" s="55" t="s">
        <v>8295</v>
      </c>
    </row>
    <row r="2230" spans="2:65" s="334" customFormat="1" ht="54">
      <c r="B2230" s="61"/>
      <c r="D2230" s="414" t="s">
        <v>197</v>
      </c>
      <c r="F2230" s="415" t="s">
        <v>9109</v>
      </c>
      <c r="I2230" s="240"/>
      <c r="L2230" s="61"/>
      <c r="M2230" s="94"/>
      <c r="N2230" s="333"/>
      <c r="O2230" s="333"/>
      <c r="P2230" s="333"/>
      <c r="Q2230" s="333"/>
      <c r="R2230" s="333"/>
      <c r="S2230" s="333"/>
      <c r="T2230" s="69"/>
      <c r="AT2230" s="55" t="s">
        <v>197</v>
      </c>
      <c r="AU2230" s="55" t="s">
        <v>115</v>
      </c>
    </row>
    <row r="2231" spans="2:65" s="334" customFormat="1" ht="94.5">
      <c r="B2231" s="61"/>
      <c r="D2231" s="414" t="s">
        <v>199</v>
      </c>
      <c r="F2231" s="416" t="s">
        <v>8296</v>
      </c>
      <c r="I2231" s="240"/>
      <c r="L2231" s="61"/>
      <c r="M2231" s="94"/>
      <c r="N2231" s="333"/>
      <c r="O2231" s="333"/>
      <c r="P2231" s="333"/>
      <c r="Q2231" s="333"/>
      <c r="R2231" s="333"/>
      <c r="S2231" s="333"/>
      <c r="T2231" s="69"/>
      <c r="AT2231" s="55" t="s">
        <v>199</v>
      </c>
      <c r="AU2231" s="55" t="s">
        <v>115</v>
      </c>
    </row>
    <row r="2232" spans="2:65" s="418" customFormat="1">
      <c r="B2232" s="417"/>
      <c r="D2232" s="414" t="s">
        <v>201</v>
      </c>
      <c r="E2232" s="419" t="s">
        <v>69</v>
      </c>
      <c r="F2232" s="420" t="s">
        <v>7412</v>
      </c>
      <c r="H2232" s="419" t="s">
        <v>69</v>
      </c>
      <c r="I2232" s="421"/>
      <c r="L2232" s="417"/>
      <c r="M2232" s="422"/>
      <c r="N2232" s="423"/>
      <c r="O2232" s="423"/>
      <c r="P2232" s="423"/>
      <c r="Q2232" s="423"/>
      <c r="R2232" s="423"/>
      <c r="S2232" s="423"/>
      <c r="T2232" s="424"/>
      <c r="AT2232" s="419" t="s">
        <v>201</v>
      </c>
      <c r="AU2232" s="419" t="s">
        <v>115</v>
      </c>
      <c r="AV2232" s="418" t="s">
        <v>113</v>
      </c>
      <c r="AW2232" s="418" t="s">
        <v>93</v>
      </c>
      <c r="AX2232" s="418" t="s">
        <v>111</v>
      </c>
      <c r="AY2232" s="419" t="s">
        <v>188</v>
      </c>
    </row>
    <row r="2233" spans="2:65" s="418" customFormat="1">
      <c r="B2233" s="417"/>
      <c r="D2233" s="414" t="s">
        <v>201</v>
      </c>
      <c r="E2233" s="419" t="s">
        <v>69</v>
      </c>
      <c r="F2233" s="420" t="s">
        <v>7413</v>
      </c>
      <c r="H2233" s="419" t="s">
        <v>69</v>
      </c>
      <c r="I2233" s="421"/>
      <c r="L2233" s="417"/>
      <c r="M2233" s="422"/>
      <c r="N2233" s="423"/>
      <c r="O2233" s="423"/>
      <c r="P2233" s="423"/>
      <c r="Q2233" s="423"/>
      <c r="R2233" s="423"/>
      <c r="S2233" s="423"/>
      <c r="T2233" s="424"/>
      <c r="AT2233" s="419" t="s">
        <v>201</v>
      </c>
      <c r="AU2233" s="419" t="s">
        <v>115</v>
      </c>
      <c r="AV2233" s="418" t="s">
        <v>113</v>
      </c>
      <c r="AW2233" s="418" t="s">
        <v>93</v>
      </c>
      <c r="AX2233" s="418" t="s">
        <v>111</v>
      </c>
      <c r="AY2233" s="419" t="s">
        <v>188</v>
      </c>
    </row>
    <row r="2234" spans="2:65" s="418" customFormat="1">
      <c r="B2234" s="417"/>
      <c r="D2234" s="414" t="s">
        <v>201</v>
      </c>
      <c r="E2234" s="419" t="s">
        <v>69</v>
      </c>
      <c r="F2234" s="420" t="s">
        <v>7414</v>
      </c>
      <c r="H2234" s="419" t="s">
        <v>69</v>
      </c>
      <c r="I2234" s="421"/>
      <c r="L2234" s="417"/>
      <c r="M2234" s="422"/>
      <c r="N2234" s="423"/>
      <c r="O2234" s="423"/>
      <c r="P2234" s="423"/>
      <c r="Q2234" s="423"/>
      <c r="R2234" s="423"/>
      <c r="S2234" s="423"/>
      <c r="T2234" s="424"/>
      <c r="AT2234" s="419" t="s">
        <v>201</v>
      </c>
      <c r="AU2234" s="419" t="s">
        <v>115</v>
      </c>
      <c r="AV2234" s="418" t="s">
        <v>113</v>
      </c>
      <c r="AW2234" s="418" t="s">
        <v>93</v>
      </c>
      <c r="AX2234" s="418" t="s">
        <v>111</v>
      </c>
      <c r="AY2234" s="419" t="s">
        <v>188</v>
      </c>
    </row>
    <row r="2235" spans="2:65" s="418" customFormat="1">
      <c r="B2235" s="417"/>
      <c r="D2235" s="414" t="s">
        <v>201</v>
      </c>
      <c r="E2235" s="419" t="s">
        <v>69</v>
      </c>
      <c r="F2235" s="420" t="s">
        <v>7415</v>
      </c>
      <c r="H2235" s="419" t="s">
        <v>69</v>
      </c>
      <c r="I2235" s="421"/>
      <c r="L2235" s="417"/>
      <c r="M2235" s="422"/>
      <c r="N2235" s="423"/>
      <c r="O2235" s="423"/>
      <c r="P2235" s="423"/>
      <c r="Q2235" s="423"/>
      <c r="R2235" s="423"/>
      <c r="S2235" s="423"/>
      <c r="T2235" s="424"/>
      <c r="AT2235" s="419" t="s">
        <v>201</v>
      </c>
      <c r="AU2235" s="419" t="s">
        <v>115</v>
      </c>
      <c r="AV2235" s="418" t="s">
        <v>113</v>
      </c>
      <c r="AW2235" s="418" t="s">
        <v>93</v>
      </c>
      <c r="AX2235" s="418" t="s">
        <v>111</v>
      </c>
      <c r="AY2235" s="419" t="s">
        <v>188</v>
      </c>
    </row>
    <row r="2236" spans="2:65" s="418" customFormat="1">
      <c r="B2236" s="417"/>
      <c r="D2236" s="414" t="s">
        <v>201</v>
      </c>
      <c r="E2236" s="419" t="s">
        <v>69</v>
      </c>
      <c r="F2236" s="420" t="s">
        <v>7804</v>
      </c>
      <c r="H2236" s="419" t="s">
        <v>69</v>
      </c>
      <c r="I2236" s="421"/>
      <c r="L2236" s="417"/>
      <c r="M2236" s="422"/>
      <c r="N2236" s="423"/>
      <c r="O2236" s="423"/>
      <c r="P2236" s="423"/>
      <c r="Q2236" s="423"/>
      <c r="R2236" s="423"/>
      <c r="S2236" s="423"/>
      <c r="T2236" s="424"/>
      <c r="AT2236" s="419" t="s">
        <v>201</v>
      </c>
      <c r="AU2236" s="419" t="s">
        <v>115</v>
      </c>
      <c r="AV2236" s="418" t="s">
        <v>113</v>
      </c>
      <c r="AW2236" s="418" t="s">
        <v>93</v>
      </c>
      <c r="AX2236" s="418" t="s">
        <v>111</v>
      </c>
      <c r="AY2236" s="419" t="s">
        <v>188</v>
      </c>
    </row>
    <row r="2237" spans="2:65" s="418" customFormat="1">
      <c r="B2237" s="417"/>
      <c r="D2237" s="414" t="s">
        <v>201</v>
      </c>
      <c r="E2237" s="419" t="s">
        <v>69</v>
      </c>
      <c r="F2237" s="420" t="s">
        <v>8243</v>
      </c>
      <c r="H2237" s="419" t="s">
        <v>69</v>
      </c>
      <c r="I2237" s="421"/>
      <c r="L2237" s="417"/>
      <c r="M2237" s="422"/>
      <c r="N2237" s="423"/>
      <c r="O2237" s="423"/>
      <c r="P2237" s="423"/>
      <c r="Q2237" s="423"/>
      <c r="R2237" s="423"/>
      <c r="S2237" s="423"/>
      <c r="T2237" s="424"/>
      <c r="AT2237" s="419" t="s">
        <v>201</v>
      </c>
      <c r="AU2237" s="419" t="s">
        <v>115</v>
      </c>
      <c r="AV2237" s="418" t="s">
        <v>113</v>
      </c>
      <c r="AW2237" s="418" t="s">
        <v>93</v>
      </c>
      <c r="AX2237" s="418" t="s">
        <v>111</v>
      </c>
      <c r="AY2237" s="419" t="s">
        <v>188</v>
      </c>
    </row>
    <row r="2238" spans="2:65" s="418" customFormat="1">
      <c r="B2238" s="417"/>
      <c r="D2238" s="414" t="s">
        <v>201</v>
      </c>
      <c r="E2238" s="419" t="s">
        <v>69</v>
      </c>
      <c r="F2238" s="420" t="s">
        <v>8264</v>
      </c>
      <c r="H2238" s="419" t="s">
        <v>69</v>
      </c>
      <c r="I2238" s="421"/>
      <c r="L2238" s="417"/>
      <c r="M2238" s="422"/>
      <c r="N2238" s="423"/>
      <c r="O2238" s="423"/>
      <c r="P2238" s="423"/>
      <c r="Q2238" s="423"/>
      <c r="R2238" s="423"/>
      <c r="S2238" s="423"/>
      <c r="T2238" s="424"/>
      <c r="AT2238" s="419" t="s">
        <v>201</v>
      </c>
      <c r="AU2238" s="419" t="s">
        <v>115</v>
      </c>
      <c r="AV2238" s="418" t="s">
        <v>113</v>
      </c>
      <c r="AW2238" s="418" t="s">
        <v>93</v>
      </c>
      <c r="AX2238" s="418" t="s">
        <v>111</v>
      </c>
      <c r="AY2238" s="419" t="s">
        <v>188</v>
      </c>
    </row>
    <row r="2239" spans="2:65" s="426" customFormat="1">
      <c r="B2239" s="425"/>
      <c r="D2239" s="414" t="s">
        <v>201</v>
      </c>
      <c r="E2239" s="427" t="s">
        <v>69</v>
      </c>
      <c r="F2239" s="428" t="s">
        <v>8297</v>
      </c>
      <c r="H2239" s="429">
        <v>16.8</v>
      </c>
      <c r="I2239" s="430"/>
      <c r="L2239" s="425"/>
      <c r="M2239" s="431"/>
      <c r="N2239" s="432"/>
      <c r="O2239" s="432"/>
      <c r="P2239" s="432"/>
      <c r="Q2239" s="432"/>
      <c r="R2239" s="432"/>
      <c r="S2239" s="432"/>
      <c r="T2239" s="433"/>
      <c r="AT2239" s="427" t="s">
        <v>201</v>
      </c>
      <c r="AU2239" s="427" t="s">
        <v>115</v>
      </c>
      <c r="AV2239" s="426" t="s">
        <v>115</v>
      </c>
      <c r="AW2239" s="426" t="s">
        <v>93</v>
      </c>
      <c r="AX2239" s="426" t="s">
        <v>111</v>
      </c>
      <c r="AY2239" s="427" t="s">
        <v>188</v>
      </c>
    </row>
    <row r="2240" spans="2:65" s="418" customFormat="1">
      <c r="B2240" s="417"/>
      <c r="D2240" s="414" t="s">
        <v>201</v>
      </c>
      <c r="E2240" s="419" t="s">
        <v>69</v>
      </c>
      <c r="F2240" s="420" t="s">
        <v>8244</v>
      </c>
      <c r="H2240" s="419" t="s">
        <v>69</v>
      </c>
      <c r="I2240" s="421"/>
      <c r="L2240" s="417"/>
      <c r="M2240" s="422"/>
      <c r="N2240" s="423"/>
      <c r="O2240" s="423"/>
      <c r="P2240" s="423"/>
      <c r="Q2240" s="423"/>
      <c r="R2240" s="423"/>
      <c r="S2240" s="423"/>
      <c r="T2240" s="424"/>
      <c r="AT2240" s="419" t="s">
        <v>201</v>
      </c>
      <c r="AU2240" s="419" t="s">
        <v>115</v>
      </c>
      <c r="AV2240" s="418" t="s">
        <v>113</v>
      </c>
      <c r="AW2240" s="418" t="s">
        <v>93</v>
      </c>
      <c r="AX2240" s="418" t="s">
        <v>111</v>
      </c>
      <c r="AY2240" s="419" t="s">
        <v>188</v>
      </c>
    </row>
    <row r="2241" spans="2:51" s="418" customFormat="1">
      <c r="B2241" s="417"/>
      <c r="D2241" s="414" t="s">
        <v>201</v>
      </c>
      <c r="E2241" s="419" t="s">
        <v>69</v>
      </c>
      <c r="F2241" s="420" t="s">
        <v>8264</v>
      </c>
      <c r="H2241" s="419" t="s">
        <v>69</v>
      </c>
      <c r="I2241" s="421"/>
      <c r="L2241" s="417"/>
      <c r="M2241" s="422"/>
      <c r="N2241" s="423"/>
      <c r="O2241" s="423"/>
      <c r="P2241" s="423"/>
      <c r="Q2241" s="423"/>
      <c r="R2241" s="423"/>
      <c r="S2241" s="423"/>
      <c r="T2241" s="424"/>
      <c r="AT2241" s="419" t="s">
        <v>201</v>
      </c>
      <c r="AU2241" s="419" t="s">
        <v>115</v>
      </c>
      <c r="AV2241" s="418" t="s">
        <v>113</v>
      </c>
      <c r="AW2241" s="418" t="s">
        <v>93</v>
      </c>
      <c r="AX2241" s="418" t="s">
        <v>111</v>
      </c>
      <c r="AY2241" s="419" t="s">
        <v>188</v>
      </c>
    </row>
    <row r="2242" spans="2:51" s="426" customFormat="1">
      <c r="B2242" s="425"/>
      <c r="D2242" s="414" t="s">
        <v>201</v>
      </c>
      <c r="E2242" s="427" t="s">
        <v>69</v>
      </c>
      <c r="F2242" s="428" t="s">
        <v>8298</v>
      </c>
      <c r="H2242" s="429">
        <v>4.2</v>
      </c>
      <c r="I2242" s="430"/>
      <c r="L2242" s="425"/>
      <c r="M2242" s="431"/>
      <c r="N2242" s="432"/>
      <c r="O2242" s="432"/>
      <c r="P2242" s="432"/>
      <c r="Q2242" s="432"/>
      <c r="R2242" s="432"/>
      <c r="S2242" s="432"/>
      <c r="T2242" s="433"/>
      <c r="AT2242" s="427" t="s">
        <v>201</v>
      </c>
      <c r="AU2242" s="427" t="s">
        <v>115</v>
      </c>
      <c r="AV2242" s="426" t="s">
        <v>115</v>
      </c>
      <c r="AW2242" s="426" t="s">
        <v>93</v>
      </c>
      <c r="AX2242" s="426" t="s">
        <v>111</v>
      </c>
      <c r="AY2242" s="427" t="s">
        <v>188</v>
      </c>
    </row>
    <row r="2243" spans="2:51" s="418" customFormat="1">
      <c r="B2243" s="417"/>
      <c r="D2243" s="414" t="s">
        <v>201</v>
      </c>
      <c r="E2243" s="419" t="s">
        <v>69</v>
      </c>
      <c r="F2243" s="420" t="s">
        <v>8218</v>
      </c>
      <c r="H2243" s="419" t="s">
        <v>69</v>
      </c>
      <c r="I2243" s="421"/>
      <c r="L2243" s="417"/>
      <c r="M2243" s="422"/>
      <c r="N2243" s="423"/>
      <c r="O2243" s="423"/>
      <c r="P2243" s="423"/>
      <c r="Q2243" s="423"/>
      <c r="R2243" s="423"/>
      <c r="S2243" s="423"/>
      <c r="T2243" s="424"/>
      <c r="AT2243" s="419" t="s">
        <v>201</v>
      </c>
      <c r="AU2243" s="419" t="s">
        <v>115</v>
      </c>
      <c r="AV2243" s="418" t="s">
        <v>113</v>
      </c>
      <c r="AW2243" s="418" t="s">
        <v>93</v>
      </c>
      <c r="AX2243" s="418" t="s">
        <v>111</v>
      </c>
      <c r="AY2243" s="419" t="s">
        <v>188</v>
      </c>
    </row>
    <row r="2244" spans="2:51" s="418" customFormat="1">
      <c r="B2244" s="417"/>
      <c r="D2244" s="414" t="s">
        <v>201</v>
      </c>
      <c r="E2244" s="419" t="s">
        <v>69</v>
      </c>
      <c r="F2244" s="420" t="s">
        <v>8219</v>
      </c>
      <c r="H2244" s="419" t="s">
        <v>69</v>
      </c>
      <c r="I2244" s="421"/>
      <c r="L2244" s="417"/>
      <c r="M2244" s="422"/>
      <c r="N2244" s="423"/>
      <c r="O2244" s="423"/>
      <c r="P2244" s="423"/>
      <c r="Q2244" s="423"/>
      <c r="R2244" s="423"/>
      <c r="S2244" s="423"/>
      <c r="T2244" s="424"/>
      <c r="AT2244" s="419" t="s">
        <v>201</v>
      </c>
      <c r="AU2244" s="419" t="s">
        <v>115</v>
      </c>
      <c r="AV2244" s="418" t="s">
        <v>113</v>
      </c>
      <c r="AW2244" s="418" t="s">
        <v>93</v>
      </c>
      <c r="AX2244" s="418" t="s">
        <v>111</v>
      </c>
      <c r="AY2244" s="419" t="s">
        <v>188</v>
      </c>
    </row>
    <row r="2245" spans="2:51" s="426" customFormat="1">
      <c r="B2245" s="425"/>
      <c r="D2245" s="414" t="s">
        <v>201</v>
      </c>
      <c r="E2245" s="427" t="s">
        <v>69</v>
      </c>
      <c r="F2245" s="428" t="s">
        <v>8220</v>
      </c>
      <c r="H2245" s="429">
        <v>1.2</v>
      </c>
      <c r="I2245" s="430"/>
      <c r="L2245" s="425"/>
      <c r="M2245" s="431"/>
      <c r="N2245" s="432"/>
      <c r="O2245" s="432"/>
      <c r="P2245" s="432"/>
      <c r="Q2245" s="432"/>
      <c r="R2245" s="432"/>
      <c r="S2245" s="432"/>
      <c r="T2245" s="433"/>
      <c r="AT2245" s="427" t="s">
        <v>201</v>
      </c>
      <c r="AU2245" s="427" t="s">
        <v>115</v>
      </c>
      <c r="AV2245" s="426" t="s">
        <v>115</v>
      </c>
      <c r="AW2245" s="426" t="s">
        <v>93</v>
      </c>
      <c r="AX2245" s="426" t="s">
        <v>111</v>
      </c>
      <c r="AY2245" s="427" t="s">
        <v>188</v>
      </c>
    </row>
    <row r="2246" spans="2:51" s="418" customFormat="1">
      <c r="B2246" s="417"/>
      <c r="D2246" s="414" t="s">
        <v>201</v>
      </c>
      <c r="E2246" s="419" t="s">
        <v>69</v>
      </c>
      <c r="F2246" s="420" t="s">
        <v>8221</v>
      </c>
      <c r="H2246" s="419" t="s">
        <v>69</v>
      </c>
      <c r="I2246" s="421"/>
      <c r="L2246" s="417"/>
      <c r="M2246" s="422"/>
      <c r="N2246" s="423"/>
      <c r="O2246" s="423"/>
      <c r="P2246" s="423"/>
      <c r="Q2246" s="423"/>
      <c r="R2246" s="423"/>
      <c r="S2246" s="423"/>
      <c r="T2246" s="424"/>
      <c r="AT2246" s="419" t="s">
        <v>201</v>
      </c>
      <c r="AU2246" s="419" t="s">
        <v>115</v>
      </c>
      <c r="AV2246" s="418" t="s">
        <v>113</v>
      </c>
      <c r="AW2246" s="418" t="s">
        <v>93</v>
      </c>
      <c r="AX2246" s="418" t="s">
        <v>111</v>
      </c>
      <c r="AY2246" s="419" t="s">
        <v>188</v>
      </c>
    </row>
    <row r="2247" spans="2:51" s="418" customFormat="1">
      <c r="B2247" s="417"/>
      <c r="D2247" s="414" t="s">
        <v>201</v>
      </c>
      <c r="E2247" s="419" t="s">
        <v>69</v>
      </c>
      <c r="F2247" s="420" t="s">
        <v>8222</v>
      </c>
      <c r="H2247" s="419" t="s">
        <v>69</v>
      </c>
      <c r="I2247" s="421"/>
      <c r="L2247" s="417"/>
      <c r="M2247" s="422"/>
      <c r="N2247" s="423"/>
      <c r="O2247" s="423"/>
      <c r="P2247" s="423"/>
      <c r="Q2247" s="423"/>
      <c r="R2247" s="423"/>
      <c r="S2247" s="423"/>
      <c r="T2247" s="424"/>
      <c r="AT2247" s="419" t="s">
        <v>201</v>
      </c>
      <c r="AU2247" s="419" t="s">
        <v>115</v>
      </c>
      <c r="AV2247" s="418" t="s">
        <v>113</v>
      </c>
      <c r="AW2247" s="418" t="s">
        <v>93</v>
      </c>
      <c r="AX2247" s="418" t="s">
        <v>111</v>
      </c>
      <c r="AY2247" s="419" t="s">
        <v>188</v>
      </c>
    </row>
    <row r="2248" spans="2:51" s="426" customFormat="1">
      <c r="B2248" s="425"/>
      <c r="D2248" s="414" t="s">
        <v>201</v>
      </c>
      <c r="E2248" s="427" t="s">
        <v>69</v>
      </c>
      <c r="F2248" s="428" t="s">
        <v>8223</v>
      </c>
      <c r="H2248" s="429">
        <v>0.25</v>
      </c>
      <c r="I2248" s="430"/>
      <c r="L2248" s="425"/>
      <c r="M2248" s="431"/>
      <c r="N2248" s="432"/>
      <c r="O2248" s="432"/>
      <c r="P2248" s="432"/>
      <c r="Q2248" s="432"/>
      <c r="R2248" s="432"/>
      <c r="S2248" s="432"/>
      <c r="T2248" s="433"/>
      <c r="AT2248" s="427" t="s">
        <v>201</v>
      </c>
      <c r="AU2248" s="427" t="s">
        <v>115</v>
      </c>
      <c r="AV2248" s="426" t="s">
        <v>115</v>
      </c>
      <c r="AW2248" s="426" t="s">
        <v>93</v>
      </c>
      <c r="AX2248" s="426" t="s">
        <v>111</v>
      </c>
      <c r="AY2248" s="427" t="s">
        <v>188</v>
      </c>
    </row>
    <row r="2249" spans="2:51" s="418" customFormat="1">
      <c r="B2249" s="417"/>
      <c r="D2249" s="414" t="s">
        <v>201</v>
      </c>
      <c r="E2249" s="419" t="s">
        <v>69</v>
      </c>
      <c r="F2249" s="420" t="s">
        <v>8245</v>
      </c>
      <c r="H2249" s="419" t="s">
        <v>69</v>
      </c>
      <c r="I2249" s="421"/>
      <c r="L2249" s="417"/>
      <c r="M2249" s="422"/>
      <c r="N2249" s="423"/>
      <c r="O2249" s="423"/>
      <c r="P2249" s="423"/>
      <c r="Q2249" s="423"/>
      <c r="R2249" s="423"/>
      <c r="S2249" s="423"/>
      <c r="T2249" s="424"/>
      <c r="AT2249" s="419" t="s">
        <v>201</v>
      </c>
      <c r="AU2249" s="419" t="s">
        <v>115</v>
      </c>
      <c r="AV2249" s="418" t="s">
        <v>113</v>
      </c>
      <c r="AW2249" s="418" t="s">
        <v>93</v>
      </c>
      <c r="AX2249" s="418" t="s">
        <v>111</v>
      </c>
      <c r="AY2249" s="419" t="s">
        <v>188</v>
      </c>
    </row>
    <row r="2250" spans="2:51" s="418" customFormat="1">
      <c r="B2250" s="417"/>
      <c r="D2250" s="414" t="s">
        <v>201</v>
      </c>
      <c r="E2250" s="419" t="s">
        <v>69</v>
      </c>
      <c r="F2250" s="420" t="s">
        <v>8264</v>
      </c>
      <c r="H2250" s="419" t="s">
        <v>69</v>
      </c>
      <c r="I2250" s="421"/>
      <c r="L2250" s="417"/>
      <c r="M2250" s="422"/>
      <c r="N2250" s="423"/>
      <c r="O2250" s="423"/>
      <c r="P2250" s="423"/>
      <c r="Q2250" s="423"/>
      <c r="R2250" s="423"/>
      <c r="S2250" s="423"/>
      <c r="T2250" s="424"/>
      <c r="AT2250" s="419" t="s">
        <v>201</v>
      </c>
      <c r="AU2250" s="419" t="s">
        <v>115</v>
      </c>
      <c r="AV2250" s="418" t="s">
        <v>113</v>
      </c>
      <c r="AW2250" s="418" t="s">
        <v>93</v>
      </c>
      <c r="AX2250" s="418" t="s">
        <v>111</v>
      </c>
      <c r="AY2250" s="419" t="s">
        <v>188</v>
      </c>
    </row>
    <row r="2251" spans="2:51" s="426" customFormat="1">
      <c r="B2251" s="425"/>
      <c r="D2251" s="414" t="s">
        <v>201</v>
      </c>
      <c r="E2251" s="427" t="s">
        <v>69</v>
      </c>
      <c r="F2251" s="428" t="s">
        <v>8299</v>
      </c>
      <c r="H2251" s="429">
        <v>2.52</v>
      </c>
      <c r="I2251" s="430"/>
      <c r="L2251" s="425"/>
      <c r="M2251" s="431"/>
      <c r="N2251" s="432"/>
      <c r="O2251" s="432"/>
      <c r="P2251" s="432"/>
      <c r="Q2251" s="432"/>
      <c r="R2251" s="432"/>
      <c r="S2251" s="432"/>
      <c r="T2251" s="433"/>
      <c r="AT2251" s="427" t="s">
        <v>201</v>
      </c>
      <c r="AU2251" s="427" t="s">
        <v>115</v>
      </c>
      <c r="AV2251" s="426" t="s">
        <v>115</v>
      </c>
      <c r="AW2251" s="426" t="s">
        <v>93</v>
      </c>
      <c r="AX2251" s="426" t="s">
        <v>111</v>
      </c>
      <c r="AY2251" s="427" t="s">
        <v>188</v>
      </c>
    </row>
    <row r="2252" spans="2:51" s="444" customFormat="1">
      <c r="B2252" s="443"/>
      <c r="D2252" s="414" t="s">
        <v>201</v>
      </c>
      <c r="E2252" s="445" t="s">
        <v>69</v>
      </c>
      <c r="F2252" s="446" t="s">
        <v>253</v>
      </c>
      <c r="H2252" s="447">
        <v>24.97</v>
      </c>
      <c r="I2252" s="448"/>
      <c r="L2252" s="443"/>
      <c r="M2252" s="449"/>
      <c r="N2252" s="450"/>
      <c r="O2252" s="450"/>
      <c r="P2252" s="450"/>
      <c r="Q2252" s="450"/>
      <c r="R2252" s="450"/>
      <c r="S2252" s="450"/>
      <c r="T2252" s="451"/>
      <c r="AT2252" s="445" t="s">
        <v>201</v>
      </c>
      <c r="AU2252" s="445" t="s">
        <v>115</v>
      </c>
      <c r="AV2252" s="444" t="s">
        <v>228</v>
      </c>
      <c r="AW2252" s="444" t="s">
        <v>93</v>
      </c>
      <c r="AX2252" s="444" t="s">
        <v>111</v>
      </c>
      <c r="AY2252" s="445" t="s">
        <v>188</v>
      </c>
    </row>
    <row r="2253" spans="2:51" s="418" customFormat="1">
      <c r="B2253" s="417"/>
      <c r="D2253" s="414" t="s">
        <v>201</v>
      </c>
      <c r="E2253" s="419" t="s">
        <v>69</v>
      </c>
      <c r="F2253" s="420" t="s">
        <v>8212</v>
      </c>
      <c r="H2253" s="419" t="s">
        <v>69</v>
      </c>
      <c r="I2253" s="421"/>
      <c r="L2253" s="417"/>
      <c r="M2253" s="422"/>
      <c r="N2253" s="423"/>
      <c r="O2253" s="423"/>
      <c r="P2253" s="423"/>
      <c r="Q2253" s="423"/>
      <c r="R2253" s="423"/>
      <c r="S2253" s="423"/>
      <c r="T2253" s="424"/>
      <c r="AT2253" s="419" t="s">
        <v>201</v>
      </c>
      <c r="AU2253" s="419" t="s">
        <v>115</v>
      </c>
      <c r="AV2253" s="418" t="s">
        <v>113</v>
      </c>
      <c r="AW2253" s="418" t="s">
        <v>93</v>
      </c>
      <c r="AX2253" s="418" t="s">
        <v>111</v>
      </c>
      <c r="AY2253" s="419" t="s">
        <v>188</v>
      </c>
    </row>
    <row r="2254" spans="2:51" s="418" customFormat="1">
      <c r="B2254" s="417"/>
      <c r="D2254" s="414" t="s">
        <v>201</v>
      </c>
      <c r="E2254" s="419" t="s">
        <v>69</v>
      </c>
      <c r="F2254" s="420" t="s">
        <v>8246</v>
      </c>
      <c r="H2254" s="419" t="s">
        <v>69</v>
      </c>
      <c r="I2254" s="421"/>
      <c r="L2254" s="417"/>
      <c r="M2254" s="422"/>
      <c r="N2254" s="423"/>
      <c r="O2254" s="423"/>
      <c r="P2254" s="423"/>
      <c r="Q2254" s="423"/>
      <c r="R2254" s="423"/>
      <c r="S2254" s="423"/>
      <c r="T2254" s="424"/>
      <c r="AT2254" s="419" t="s">
        <v>201</v>
      </c>
      <c r="AU2254" s="419" t="s">
        <v>115</v>
      </c>
      <c r="AV2254" s="418" t="s">
        <v>113</v>
      </c>
      <c r="AW2254" s="418" t="s">
        <v>93</v>
      </c>
      <c r="AX2254" s="418" t="s">
        <v>111</v>
      </c>
      <c r="AY2254" s="419" t="s">
        <v>188</v>
      </c>
    </row>
    <row r="2255" spans="2:51" s="418" customFormat="1">
      <c r="B2255" s="417"/>
      <c r="D2255" s="414" t="s">
        <v>201</v>
      </c>
      <c r="E2255" s="419" t="s">
        <v>69</v>
      </c>
      <c r="F2255" s="420" t="s">
        <v>8266</v>
      </c>
      <c r="H2255" s="419" t="s">
        <v>69</v>
      </c>
      <c r="I2255" s="421"/>
      <c r="L2255" s="417"/>
      <c r="M2255" s="422"/>
      <c r="N2255" s="423"/>
      <c r="O2255" s="423"/>
      <c r="P2255" s="423"/>
      <c r="Q2255" s="423"/>
      <c r="R2255" s="423"/>
      <c r="S2255" s="423"/>
      <c r="T2255" s="424"/>
      <c r="AT2255" s="419" t="s">
        <v>201</v>
      </c>
      <c r="AU2255" s="419" t="s">
        <v>115</v>
      </c>
      <c r="AV2255" s="418" t="s">
        <v>113</v>
      </c>
      <c r="AW2255" s="418" t="s">
        <v>93</v>
      </c>
      <c r="AX2255" s="418" t="s">
        <v>111</v>
      </c>
      <c r="AY2255" s="419" t="s">
        <v>188</v>
      </c>
    </row>
    <row r="2256" spans="2:51" s="426" customFormat="1">
      <c r="B2256" s="425"/>
      <c r="D2256" s="414" t="s">
        <v>201</v>
      </c>
      <c r="E2256" s="427" t="s">
        <v>69</v>
      </c>
      <c r="F2256" s="428" t="s">
        <v>8300</v>
      </c>
      <c r="H2256" s="429">
        <v>21</v>
      </c>
      <c r="I2256" s="430"/>
      <c r="L2256" s="425"/>
      <c r="M2256" s="431"/>
      <c r="N2256" s="432"/>
      <c r="O2256" s="432"/>
      <c r="P2256" s="432"/>
      <c r="Q2256" s="432"/>
      <c r="R2256" s="432"/>
      <c r="S2256" s="432"/>
      <c r="T2256" s="433"/>
      <c r="AT2256" s="427" t="s">
        <v>201</v>
      </c>
      <c r="AU2256" s="427" t="s">
        <v>115</v>
      </c>
      <c r="AV2256" s="426" t="s">
        <v>115</v>
      </c>
      <c r="AW2256" s="426" t="s">
        <v>93</v>
      </c>
      <c r="AX2256" s="426" t="s">
        <v>111</v>
      </c>
      <c r="AY2256" s="427" t="s">
        <v>188</v>
      </c>
    </row>
    <row r="2257" spans="2:51" s="418" customFormat="1">
      <c r="B2257" s="417"/>
      <c r="D2257" s="414" t="s">
        <v>201</v>
      </c>
      <c r="E2257" s="419" t="s">
        <v>69</v>
      </c>
      <c r="F2257" s="420" t="s">
        <v>8251</v>
      </c>
      <c r="H2257" s="419" t="s">
        <v>69</v>
      </c>
      <c r="I2257" s="421"/>
      <c r="L2257" s="417"/>
      <c r="M2257" s="422"/>
      <c r="N2257" s="423"/>
      <c r="O2257" s="423"/>
      <c r="P2257" s="423"/>
      <c r="Q2257" s="423"/>
      <c r="R2257" s="423"/>
      <c r="S2257" s="423"/>
      <c r="T2257" s="424"/>
      <c r="AT2257" s="419" t="s">
        <v>201</v>
      </c>
      <c r="AU2257" s="419" t="s">
        <v>115</v>
      </c>
      <c r="AV2257" s="418" t="s">
        <v>113</v>
      </c>
      <c r="AW2257" s="418" t="s">
        <v>93</v>
      </c>
      <c r="AX2257" s="418" t="s">
        <v>111</v>
      </c>
      <c r="AY2257" s="419" t="s">
        <v>188</v>
      </c>
    </row>
    <row r="2258" spans="2:51" s="418" customFormat="1">
      <c r="B2258" s="417"/>
      <c r="D2258" s="414" t="s">
        <v>201</v>
      </c>
      <c r="E2258" s="419" t="s">
        <v>69</v>
      </c>
      <c r="F2258" s="420" t="s">
        <v>8287</v>
      </c>
      <c r="H2258" s="419" t="s">
        <v>69</v>
      </c>
      <c r="I2258" s="421"/>
      <c r="L2258" s="417"/>
      <c r="M2258" s="422"/>
      <c r="N2258" s="423"/>
      <c r="O2258" s="423"/>
      <c r="P2258" s="423"/>
      <c r="Q2258" s="423"/>
      <c r="R2258" s="423"/>
      <c r="S2258" s="423"/>
      <c r="T2258" s="424"/>
      <c r="AT2258" s="419" t="s">
        <v>201</v>
      </c>
      <c r="AU2258" s="419" t="s">
        <v>115</v>
      </c>
      <c r="AV2258" s="418" t="s">
        <v>113</v>
      </c>
      <c r="AW2258" s="418" t="s">
        <v>93</v>
      </c>
      <c r="AX2258" s="418" t="s">
        <v>111</v>
      </c>
      <c r="AY2258" s="419" t="s">
        <v>188</v>
      </c>
    </row>
    <row r="2259" spans="2:51" s="426" customFormat="1">
      <c r="B2259" s="425"/>
      <c r="D2259" s="414" t="s">
        <v>201</v>
      </c>
      <c r="E2259" s="427" t="s">
        <v>69</v>
      </c>
      <c r="F2259" s="428" t="s">
        <v>8301</v>
      </c>
      <c r="H2259" s="429">
        <v>1.375</v>
      </c>
      <c r="I2259" s="430"/>
      <c r="L2259" s="425"/>
      <c r="M2259" s="431"/>
      <c r="N2259" s="432"/>
      <c r="O2259" s="432"/>
      <c r="P2259" s="432"/>
      <c r="Q2259" s="432"/>
      <c r="R2259" s="432"/>
      <c r="S2259" s="432"/>
      <c r="T2259" s="433"/>
      <c r="AT2259" s="427" t="s">
        <v>201</v>
      </c>
      <c r="AU2259" s="427" t="s">
        <v>115</v>
      </c>
      <c r="AV2259" s="426" t="s">
        <v>115</v>
      </c>
      <c r="AW2259" s="426" t="s">
        <v>93</v>
      </c>
      <c r="AX2259" s="426" t="s">
        <v>111</v>
      </c>
      <c r="AY2259" s="427" t="s">
        <v>188</v>
      </c>
    </row>
    <row r="2260" spans="2:51" s="418" customFormat="1">
      <c r="B2260" s="417"/>
      <c r="D2260" s="414" t="s">
        <v>201</v>
      </c>
      <c r="E2260" s="419" t="s">
        <v>69</v>
      </c>
      <c r="F2260" s="420" t="s">
        <v>8252</v>
      </c>
      <c r="H2260" s="419" t="s">
        <v>69</v>
      </c>
      <c r="I2260" s="421"/>
      <c r="L2260" s="417"/>
      <c r="M2260" s="422"/>
      <c r="N2260" s="423"/>
      <c r="O2260" s="423"/>
      <c r="P2260" s="423"/>
      <c r="Q2260" s="423"/>
      <c r="R2260" s="423"/>
      <c r="S2260" s="423"/>
      <c r="T2260" s="424"/>
      <c r="AT2260" s="419" t="s">
        <v>201</v>
      </c>
      <c r="AU2260" s="419" t="s">
        <v>115</v>
      </c>
      <c r="AV2260" s="418" t="s">
        <v>113</v>
      </c>
      <c r="AW2260" s="418" t="s">
        <v>93</v>
      </c>
      <c r="AX2260" s="418" t="s">
        <v>111</v>
      </c>
      <c r="AY2260" s="419" t="s">
        <v>188</v>
      </c>
    </row>
    <row r="2261" spans="2:51" s="418" customFormat="1">
      <c r="B2261" s="417"/>
      <c r="D2261" s="414" t="s">
        <v>201</v>
      </c>
      <c r="E2261" s="419" t="s">
        <v>69</v>
      </c>
      <c r="F2261" s="420" t="s">
        <v>8280</v>
      </c>
      <c r="H2261" s="419" t="s">
        <v>69</v>
      </c>
      <c r="I2261" s="421"/>
      <c r="L2261" s="417"/>
      <c r="M2261" s="422"/>
      <c r="N2261" s="423"/>
      <c r="O2261" s="423"/>
      <c r="P2261" s="423"/>
      <c r="Q2261" s="423"/>
      <c r="R2261" s="423"/>
      <c r="S2261" s="423"/>
      <c r="T2261" s="424"/>
      <c r="AT2261" s="419" t="s">
        <v>201</v>
      </c>
      <c r="AU2261" s="419" t="s">
        <v>115</v>
      </c>
      <c r="AV2261" s="418" t="s">
        <v>113</v>
      </c>
      <c r="AW2261" s="418" t="s">
        <v>93</v>
      </c>
      <c r="AX2261" s="418" t="s">
        <v>111</v>
      </c>
      <c r="AY2261" s="419" t="s">
        <v>188</v>
      </c>
    </row>
    <row r="2262" spans="2:51" s="426" customFormat="1">
      <c r="B2262" s="425"/>
      <c r="D2262" s="414" t="s">
        <v>201</v>
      </c>
      <c r="E2262" s="427" t="s">
        <v>69</v>
      </c>
      <c r="F2262" s="428" t="s">
        <v>8302</v>
      </c>
      <c r="H2262" s="429">
        <v>36.575000000000003</v>
      </c>
      <c r="I2262" s="430"/>
      <c r="L2262" s="425"/>
      <c r="M2262" s="431"/>
      <c r="N2262" s="432"/>
      <c r="O2262" s="432"/>
      <c r="P2262" s="432"/>
      <c r="Q2262" s="432"/>
      <c r="R2262" s="432"/>
      <c r="S2262" s="432"/>
      <c r="T2262" s="433"/>
      <c r="AT2262" s="427" t="s">
        <v>201</v>
      </c>
      <c r="AU2262" s="427" t="s">
        <v>115</v>
      </c>
      <c r="AV2262" s="426" t="s">
        <v>115</v>
      </c>
      <c r="AW2262" s="426" t="s">
        <v>93</v>
      </c>
      <c r="AX2262" s="426" t="s">
        <v>111</v>
      </c>
      <c r="AY2262" s="427" t="s">
        <v>188</v>
      </c>
    </row>
    <row r="2263" spans="2:51" s="418" customFormat="1">
      <c r="B2263" s="417"/>
      <c r="D2263" s="414" t="s">
        <v>201</v>
      </c>
      <c r="E2263" s="419" t="s">
        <v>69</v>
      </c>
      <c r="F2263" s="420" t="s">
        <v>8253</v>
      </c>
      <c r="H2263" s="419" t="s">
        <v>69</v>
      </c>
      <c r="I2263" s="421"/>
      <c r="L2263" s="417"/>
      <c r="M2263" s="422"/>
      <c r="N2263" s="423"/>
      <c r="O2263" s="423"/>
      <c r="P2263" s="423"/>
      <c r="Q2263" s="423"/>
      <c r="R2263" s="423"/>
      <c r="S2263" s="423"/>
      <c r="T2263" s="424"/>
      <c r="AT2263" s="419" t="s">
        <v>201</v>
      </c>
      <c r="AU2263" s="419" t="s">
        <v>115</v>
      </c>
      <c r="AV2263" s="418" t="s">
        <v>113</v>
      </c>
      <c r="AW2263" s="418" t="s">
        <v>93</v>
      </c>
      <c r="AX2263" s="418" t="s">
        <v>111</v>
      </c>
      <c r="AY2263" s="419" t="s">
        <v>188</v>
      </c>
    </row>
    <row r="2264" spans="2:51" s="418" customFormat="1">
      <c r="B2264" s="417"/>
      <c r="D2264" s="414" t="s">
        <v>201</v>
      </c>
      <c r="E2264" s="419" t="s">
        <v>69</v>
      </c>
      <c r="F2264" s="420" t="s">
        <v>8270</v>
      </c>
      <c r="H2264" s="419" t="s">
        <v>69</v>
      </c>
      <c r="I2264" s="421"/>
      <c r="L2264" s="417"/>
      <c r="M2264" s="422"/>
      <c r="N2264" s="423"/>
      <c r="O2264" s="423"/>
      <c r="P2264" s="423"/>
      <c r="Q2264" s="423"/>
      <c r="R2264" s="423"/>
      <c r="S2264" s="423"/>
      <c r="T2264" s="424"/>
      <c r="AT2264" s="419" t="s">
        <v>201</v>
      </c>
      <c r="AU2264" s="419" t="s">
        <v>115</v>
      </c>
      <c r="AV2264" s="418" t="s">
        <v>113</v>
      </c>
      <c r="AW2264" s="418" t="s">
        <v>93</v>
      </c>
      <c r="AX2264" s="418" t="s">
        <v>111</v>
      </c>
      <c r="AY2264" s="419" t="s">
        <v>188</v>
      </c>
    </row>
    <row r="2265" spans="2:51" s="426" customFormat="1">
      <c r="B2265" s="425"/>
      <c r="D2265" s="414" t="s">
        <v>201</v>
      </c>
      <c r="E2265" s="427" t="s">
        <v>69</v>
      </c>
      <c r="F2265" s="428" t="s">
        <v>8303</v>
      </c>
      <c r="H2265" s="429">
        <v>36.75</v>
      </c>
      <c r="I2265" s="430"/>
      <c r="L2265" s="425"/>
      <c r="M2265" s="431"/>
      <c r="N2265" s="432"/>
      <c r="O2265" s="432"/>
      <c r="P2265" s="432"/>
      <c r="Q2265" s="432"/>
      <c r="R2265" s="432"/>
      <c r="S2265" s="432"/>
      <c r="T2265" s="433"/>
      <c r="AT2265" s="427" t="s">
        <v>201</v>
      </c>
      <c r="AU2265" s="427" t="s">
        <v>115</v>
      </c>
      <c r="AV2265" s="426" t="s">
        <v>115</v>
      </c>
      <c r="AW2265" s="426" t="s">
        <v>93</v>
      </c>
      <c r="AX2265" s="426" t="s">
        <v>111</v>
      </c>
      <c r="AY2265" s="427" t="s">
        <v>188</v>
      </c>
    </row>
    <row r="2266" spans="2:51" s="418" customFormat="1">
      <c r="B2266" s="417"/>
      <c r="D2266" s="414" t="s">
        <v>201</v>
      </c>
      <c r="E2266" s="419" t="s">
        <v>69</v>
      </c>
      <c r="F2266" s="420" t="s">
        <v>8254</v>
      </c>
      <c r="H2266" s="419" t="s">
        <v>69</v>
      </c>
      <c r="I2266" s="421"/>
      <c r="L2266" s="417"/>
      <c r="M2266" s="422"/>
      <c r="N2266" s="423"/>
      <c r="O2266" s="423"/>
      <c r="P2266" s="423"/>
      <c r="Q2266" s="423"/>
      <c r="R2266" s="423"/>
      <c r="S2266" s="423"/>
      <c r="T2266" s="424"/>
      <c r="AT2266" s="419" t="s">
        <v>201</v>
      </c>
      <c r="AU2266" s="419" t="s">
        <v>115</v>
      </c>
      <c r="AV2266" s="418" t="s">
        <v>113</v>
      </c>
      <c r="AW2266" s="418" t="s">
        <v>93</v>
      </c>
      <c r="AX2266" s="418" t="s">
        <v>111</v>
      </c>
      <c r="AY2266" s="419" t="s">
        <v>188</v>
      </c>
    </row>
    <row r="2267" spans="2:51" s="418" customFormat="1">
      <c r="B2267" s="417"/>
      <c r="D2267" s="414" t="s">
        <v>201</v>
      </c>
      <c r="E2267" s="419" t="s">
        <v>69</v>
      </c>
      <c r="F2267" s="420" t="s">
        <v>8275</v>
      </c>
      <c r="H2267" s="419" t="s">
        <v>69</v>
      </c>
      <c r="I2267" s="421"/>
      <c r="L2267" s="417"/>
      <c r="M2267" s="422"/>
      <c r="N2267" s="423"/>
      <c r="O2267" s="423"/>
      <c r="P2267" s="423"/>
      <c r="Q2267" s="423"/>
      <c r="R2267" s="423"/>
      <c r="S2267" s="423"/>
      <c r="T2267" s="424"/>
      <c r="AT2267" s="419" t="s">
        <v>201</v>
      </c>
      <c r="AU2267" s="419" t="s">
        <v>115</v>
      </c>
      <c r="AV2267" s="418" t="s">
        <v>113</v>
      </c>
      <c r="AW2267" s="418" t="s">
        <v>93</v>
      </c>
      <c r="AX2267" s="418" t="s">
        <v>111</v>
      </c>
      <c r="AY2267" s="419" t="s">
        <v>188</v>
      </c>
    </row>
    <row r="2268" spans="2:51" s="426" customFormat="1">
      <c r="B2268" s="425"/>
      <c r="D2268" s="414" t="s">
        <v>201</v>
      </c>
      <c r="E2268" s="427" t="s">
        <v>69</v>
      </c>
      <c r="F2268" s="428" t="s">
        <v>8304</v>
      </c>
      <c r="H2268" s="429">
        <v>20.25</v>
      </c>
      <c r="I2268" s="430"/>
      <c r="L2268" s="425"/>
      <c r="M2268" s="431"/>
      <c r="N2268" s="432"/>
      <c r="O2268" s="432"/>
      <c r="P2268" s="432"/>
      <c r="Q2268" s="432"/>
      <c r="R2268" s="432"/>
      <c r="S2268" s="432"/>
      <c r="T2268" s="433"/>
      <c r="AT2268" s="427" t="s">
        <v>201</v>
      </c>
      <c r="AU2268" s="427" t="s">
        <v>115</v>
      </c>
      <c r="AV2268" s="426" t="s">
        <v>115</v>
      </c>
      <c r="AW2268" s="426" t="s">
        <v>93</v>
      </c>
      <c r="AX2268" s="426" t="s">
        <v>111</v>
      </c>
      <c r="AY2268" s="427" t="s">
        <v>188</v>
      </c>
    </row>
    <row r="2269" spans="2:51" s="444" customFormat="1">
      <c r="B2269" s="443"/>
      <c r="D2269" s="414" t="s">
        <v>201</v>
      </c>
      <c r="E2269" s="445" t="s">
        <v>69</v>
      </c>
      <c r="F2269" s="446" t="s">
        <v>253</v>
      </c>
      <c r="H2269" s="447">
        <v>115.95</v>
      </c>
      <c r="I2269" s="448"/>
      <c r="L2269" s="443"/>
      <c r="M2269" s="449"/>
      <c r="N2269" s="450"/>
      <c r="O2269" s="450"/>
      <c r="P2269" s="450"/>
      <c r="Q2269" s="450"/>
      <c r="R2269" s="450"/>
      <c r="S2269" s="450"/>
      <c r="T2269" s="451"/>
      <c r="AT2269" s="445" t="s">
        <v>201</v>
      </c>
      <c r="AU2269" s="445" t="s">
        <v>115</v>
      </c>
      <c r="AV2269" s="444" t="s">
        <v>228</v>
      </c>
      <c r="AW2269" s="444" t="s">
        <v>93</v>
      </c>
      <c r="AX2269" s="444" t="s">
        <v>111</v>
      </c>
      <c r="AY2269" s="445" t="s">
        <v>188</v>
      </c>
    </row>
    <row r="2270" spans="2:51" s="418" customFormat="1">
      <c r="B2270" s="417"/>
      <c r="D2270" s="414" t="s">
        <v>201</v>
      </c>
      <c r="E2270" s="419" t="s">
        <v>69</v>
      </c>
      <c r="F2270" s="420" t="s">
        <v>8225</v>
      </c>
      <c r="H2270" s="419" t="s">
        <v>69</v>
      </c>
      <c r="I2270" s="421"/>
      <c r="L2270" s="417"/>
      <c r="M2270" s="422"/>
      <c r="N2270" s="423"/>
      <c r="O2270" s="423"/>
      <c r="P2270" s="423"/>
      <c r="Q2270" s="423"/>
      <c r="R2270" s="423"/>
      <c r="S2270" s="423"/>
      <c r="T2270" s="424"/>
      <c r="AT2270" s="419" t="s">
        <v>201</v>
      </c>
      <c r="AU2270" s="419" t="s">
        <v>115</v>
      </c>
      <c r="AV2270" s="418" t="s">
        <v>113</v>
      </c>
      <c r="AW2270" s="418" t="s">
        <v>93</v>
      </c>
      <c r="AX2270" s="418" t="s">
        <v>111</v>
      </c>
      <c r="AY2270" s="419" t="s">
        <v>188</v>
      </c>
    </row>
    <row r="2271" spans="2:51" s="418" customFormat="1" ht="27">
      <c r="B2271" s="417"/>
      <c r="D2271" s="414" t="s">
        <v>201</v>
      </c>
      <c r="E2271" s="419" t="s">
        <v>69</v>
      </c>
      <c r="F2271" s="420" t="s">
        <v>8226</v>
      </c>
      <c r="H2271" s="419" t="s">
        <v>69</v>
      </c>
      <c r="I2271" s="421"/>
      <c r="L2271" s="417"/>
      <c r="M2271" s="422"/>
      <c r="N2271" s="423"/>
      <c r="O2271" s="423"/>
      <c r="P2271" s="423"/>
      <c r="Q2271" s="423"/>
      <c r="R2271" s="423"/>
      <c r="S2271" s="423"/>
      <c r="T2271" s="424"/>
      <c r="AT2271" s="419" t="s">
        <v>201</v>
      </c>
      <c r="AU2271" s="419" t="s">
        <v>115</v>
      </c>
      <c r="AV2271" s="418" t="s">
        <v>113</v>
      </c>
      <c r="AW2271" s="418" t="s">
        <v>93</v>
      </c>
      <c r="AX2271" s="418" t="s">
        <v>111</v>
      </c>
      <c r="AY2271" s="419" t="s">
        <v>188</v>
      </c>
    </row>
    <row r="2272" spans="2:51" s="418" customFormat="1">
      <c r="B2272" s="417"/>
      <c r="D2272" s="414" t="s">
        <v>201</v>
      </c>
      <c r="E2272" s="419" t="s">
        <v>69</v>
      </c>
      <c r="F2272" s="420" t="s">
        <v>8227</v>
      </c>
      <c r="H2272" s="419" t="s">
        <v>69</v>
      </c>
      <c r="I2272" s="421"/>
      <c r="L2272" s="417"/>
      <c r="M2272" s="422"/>
      <c r="N2272" s="423"/>
      <c r="O2272" s="423"/>
      <c r="P2272" s="423"/>
      <c r="Q2272" s="423"/>
      <c r="R2272" s="423"/>
      <c r="S2272" s="423"/>
      <c r="T2272" s="424"/>
      <c r="AT2272" s="419" t="s">
        <v>201</v>
      </c>
      <c r="AU2272" s="419" t="s">
        <v>115</v>
      </c>
      <c r="AV2272" s="418" t="s">
        <v>113</v>
      </c>
      <c r="AW2272" s="418" t="s">
        <v>93</v>
      </c>
      <c r="AX2272" s="418" t="s">
        <v>111</v>
      </c>
      <c r="AY2272" s="419" t="s">
        <v>188</v>
      </c>
    </row>
    <row r="2273" spans="2:65" s="435" customFormat="1">
      <c r="B2273" s="434"/>
      <c r="D2273" s="414" t="s">
        <v>201</v>
      </c>
      <c r="E2273" s="436" t="s">
        <v>69</v>
      </c>
      <c r="F2273" s="437" t="s">
        <v>210</v>
      </c>
      <c r="H2273" s="438">
        <v>140.91999999999999</v>
      </c>
      <c r="I2273" s="439"/>
      <c r="L2273" s="434"/>
      <c r="M2273" s="440"/>
      <c r="N2273" s="441"/>
      <c r="O2273" s="441"/>
      <c r="P2273" s="441"/>
      <c r="Q2273" s="441"/>
      <c r="R2273" s="441"/>
      <c r="S2273" s="441"/>
      <c r="T2273" s="442"/>
      <c r="AT2273" s="436" t="s">
        <v>201</v>
      </c>
      <c r="AU2273" s="436" t="s">
        <v>115</v>
      </c>
      <c r="AV2273" s="435" t="s">
        <v>195</v>
      </c>
      <c r="AW2273" s="435" t="s">
        <v>93</v>
      </c>
      <c r="AX2273" s="435" t="s">
        <v>113</v>
      </c>
      <c r="AY2273" s="436" t="s">
        <v>188</v>
      </c>
    </row>
    <row r="2274" spans="2:65" s="334" customFormat="1" ht="16.5" customHeight="1">
      <c r="B2274" s="86"/>
      <c r="C2274" s="87" t="s">
        <v>6513</v>
      </c>
      <c r="D2274" s="87" t="s">
        <v>190</v>
      </c>
      <c r="E2274" s="88" t="s">
        <v>8293</v>
      </c>
      <c r="F2274" s="89" t="s">
        <v>8294</v>
      </c>
      <c r="G2274" s="90" t="s">
        <v>193</v>
      </c>
      <c r="H2274" s="91">
        <v>30.734999999999999</v>
      </c>
      <c r="I2274" s="238"/>
      <c r="J2274" s="92">
        <f>ROUND(I2274*H2274,2)</f>
        <v>0</v>
      </c>
      <c r="K2274" s="89" t="s">
        <v>194</v>
      </c>
      <c r="L2274" s="61"/>
      <c r="M2274" s="410" t="s">
        <v>69</v>
      </c>
      <c r="N2274" s="411" t="s">
        <v>100</v>
      </c>
      <c r="O2274" s="333"/>
      <c r="P2274" s="412">
        <f>O2274*H2274</f>
        <v>0</v>
      </c>
      <c r="Q2274" s="412">
        <v>0</v>
      </c>
      <c r="R2274" s="412">
        <f>Q2274*H2274</f>
        <v>0</v>
      </c>
      <c r="S2274" s="412">
        <v>0</v>
      </c>
      <c r="T2274" s="413">
        <f>S2274*H2274</f>
        <v>0</v>
      </c>
      <c r="AR2274" s="55" t="s">
        <v>741</v>
      </c>
      <c r="AT2274" s="55" t="s">
        <v>190</v>
      </c>
      <c r="AU2274" s="55" t="s">
        <v>115</v>
      </c>
      <c r="AY2274" s="55" t="s">
        <v>188</v>
      </c>
      <c r="BE2274" s="93">
        <f>IF(N2274="základní",J2274,0)</f>
        <v>0</v>
      </c>
      <c r="BF2274" s="93">
        <f>IF(N2274="snížená",J2274,0)</f>
        <v>0</v>
      </c>
      <c r="BG2274" s="93">
        <f>IF(N2274="zákl. přenesená",J2274,0)</f>
        <v>0</v>
      </c>
      <c r="BH2274" s="93">
        <f>IF(N2274="sníž. přenesená",J2274,0)</f>
        <v>0</v>
      </c>
      <c r="BI2274" s="93">
        <f>IF(N2274="nulová",J2274,0)</f>
        <v>0</v>
      </c>
      <c r="BJ2274" s="55" t="s">
        <v>113</v>
      </c>
      <c r="BK2274" s="93">
        <f>ROUND(I2274*H2274,2)</f>
        <v>0</v>
      </c>
      <c r="BL2274" s="55" t="s">
        <v>741</v>
      </c>
      <c r="BM2274" s="55" t="s">
        <v>8305</v>
      </c>
    </row>
    <row r="2275" spans="2:65" s="334" customFormat="1" ht="54">
      <c r="B2275" s="61"/>
      <c r="D2275" s="414" t="s">
        <v>197</v>
      </c>
      <c r="F2275" s="415" t="s">
        <v>9109</v>
      </c>
      <c r="I2275" s="240"/>
      <c r="L2275" s="61"/>
      <c r="M2275" s="94"/>
      <c r="N2275" s="333"/>
      <c r="O2275" s="333"/>
      <c r="P2275" s="333"/>
      <c r="Q2275" s="333"/>
      <c r="R2275" s="333"/>
      <c r="S2275" s="333"/>
      <c r="T2275" s="69"/>
      <c r="AT2275" s="55" t="s">
        <v>197</v>
      </c>
      <c r="AU2275" s="55" t="s">
        <v>115</v>
      </c>
    </row>
    <row r="2276" spans="2:65" s="334" customFormat="1" ht="94.5">
      <c r="B2276" s="61"/>
      <c r="D2276" s="414" t="s">
        <v>199</v>
      </c>
      <c r="F2276" s="416" t="s">
        <v>8296</v>
      </c>
      <c r="I2276" s="240"/>
      <c r="L2276" s="61"/>
      <c r="M2276" s="94"/>
      <c r="N2276" s="333"/>
      <c r="O2276" s="333"/>
      <c r="P2276" s="333"/>
      <c r="Q2276" s="333"/>
      <c r="R2276" s="333"/>
      <c r="S2276" s="333"/>
      <c r="T2276" s="69"/>
      <c r="AT2276" s="55" t="s">
        <v>199</v>
      </c>
      <c r="AU2276" s="55" t="s">
        <v>115</v>
      </c>
    </row>
    <row r="2277" spans="2:65" s="418" customFormat="1">
      <c r="B2277" s="417"/>
      <c r="D2277" s="414" t="s">
        <v>201</v>
      </c>
      <c r="E2277" s="419" t="s">
        <v>69</v>
      </c>
      <c r="F2277" s="420" t="s">
        <v>7412</v>
      </c>
      <c r="H2277" s="419" t="s">
        <v>69</v>
      </c>
      <c r="I2277" s="421"/>
      <c r="L2277" s="417"/>
      <c r="M2277" s="422"/>
      <c r="N2277" s="423"/>
      <c r="O2277" s="423"/>
      <c r="P2277" s="423"/>
      <c r="Q2277" s="423"/>
      <c r="R2277" s="423"/>
      <c r="S2277" s="423"/>
      <c r="T2277" s="424"/>
      <c r="AT2277" s="419" t="s">
        <v>201</v>
      </c>
      <c r="AU2277" s="419" t="s">
        <v>115</v>
      </c>
      <c r="AV2277" s="418" t="s">
        <v>113</v>
      </c>
      <c r="AW2277" s="418" t="s">
        <v>93</v>
      </c>
      <c r="AX2277" s="418" t="s">
        <v>111</v>
      </c>
      <c r="AY2277" s="419" t="s">
        <v>188</v>
      </c>
    </row>
    <row r="2278" spans="2:65" s="418" customFormat="1">
      <c r="B2278" s="417"/>
      <c r="D2278" s="414" t="s">
        <v>201</v>
      </c>
      <c r="E2278" s="419" t="s">
        <v>69</v>
      </c>
      <c r="F2278" s="420" t="s">
        <v>7413</v>
      </c>
      <c r="H2278" s="419" t="s">
        <v>69</v>
      </c>
      <c r="I2278" s="421"/>
      <c r="L2278" s="417"/>
      <c r="M2278" s="422"/>
      <c r="N2278" s="423"/>
      <c r="O2278" s="423"/>
      <c r="P2278" s="423"/>
      <c r="Q2278" s="423"/>
      <c r="R2278" s="423"/>
      <c r="S2278" s="423"/>
      <c r="T2278" s="424"/>
      <c r="AT2278" s="419" t="s">
        <v>201</v>
      </c>
      <c r="AU2278" s="419" t="s">
        <v>115</v>
      </c>
      <c r="AV2278" s="418" t="s">
        <v>113</v>
      </c>
      <c r="AW2278" s="418" t="s">
        <v>93</v>
      </c>
      <c r="AX2278" s="418" t="s">
        <v>111</v>
      </c>
      <c r="AY2278" s="419" t="s">
        <v>188</v>
      </c>
    </row>
    <row r="2279" spans="2:65" s="418" customFormat="1">
      <c r="B2279" s="417"/>
      <c r="D2279" s="414" t="s">
        <v>201</v>
      </c>
      <c r="E2279" s="419" t="s">
        <v>69</v>
      </c>
      <c r="F2279" s="420" t="s">
        <v>7414</v>
      </c>
      <c r="H2279" s="419" t="s">
        <v>69</v>
      </c>
      <c r="I2279" s="421"/>
      <c r="L2279" s="417"/>
      <c r="M2279" s="422"/>
      <c r="N2279" s="423"/>
      <c r="O2279" s="423"/>
      <c r="P2279" s="423"/>
      <c r="Q2279" s="423"/>
      <c r="R2279" s="423"/>
      <c r="S2279" s="423"/>
      <c r="T2279" s="424"/>
      <c r="AT2279" s="419" t="s">
        <v>201</v>
      </c>
      <c r="AU2279" s="419" t="s">
        <v>115</v>
      </c>
      <c r="AV2279" s="418" t="s">
        <v>113</v>
      </c>
      <c r="AW2279" s="418" t="s">
        <v>93</v>
      </c>
      <c r="AX2279" s="418" t="s">
        <v>111</v>
      </c>
      <c r="AY2279" s="419" t="s">
        <v>188</v>
      </c>
    </row>
    <row r="2280" spans="2:65" s="418" customFormat="1">
      <c r="B2280" s="417"/>
      <c r="D2280" s="414" t="s">
        <v>201</v>
      </c>
      <c r="E2280" s="419" t="s">
        <v>69</v>
      </c>
      <c r="F2280" s="420" t="s">
        <v>7415</v>
      </c>
      <c r="H2280" s="419" t="s">
        <v>69</v>
      </c>
      <c r="I2280" s="421"/>
      <c r="L2280" s="417"/>
      <c r="M2280" s="422"/>
      <c r="N2280" s="423"/>
      <c r="O2280" s="423"/>
      <c r="P2280" s="423"/>
      <c r="Q2280" s="423"/>
      <c r="R2280" s="423"/>
      <c r="S2280" s="423"/>
      <c r="T2280" s="424"/>
      <c r="AT2280" s="419" t="s">
        <v>201</v>
      </c>
      <c r="AU2280" s="419" t="s">
        <v>115</v>
      </c>
      <c r="AV2280" s="418" t="s">
        <v>113</v>
      </c>
      <c r="AW2280" s="418" t="s">
        <v>93</v>
      </c>
      <c r="AX2280" s="418" t="s">
        <v>111</v>
      </c>
      <c r="AY2280" s="419" t="s">
        <v>188</v>
      </c>
    </row>
    <row r="2281" spans="2:65" s="418" customFormat="1">
      <c r="B2281" s="417"/>
      <c r="D2281" s="414" t="s">
        <v>201</v>
      </c>
      <c r="E2281" s="419" t="s">
        <v>69</v>
      </c>
      <c r="F2281" s="420" t="s">
        <v>7416</v>
      </c>
      <c r="H2281" s="419" t="s">
        <v>69</v>
      </c>
      <c r="I2281" s="421"/>
      <c r="L2281" s="417"/>
      <c r="M2281" s="422"/>
      <c r="N2281" s="423"/>
      <c r="O2281" s="423"/>
      <c r="P2281" s="423"/>
      <c r="Q2281" s="423"/>
      <c r="R2281" s="423"/>
      <c r="S2281" s="423"/>
      <c r="T2281" s="424"/>
      <c r="AT2281" s="419" t="s">
        <v>201</v>
      </c>
      <c r="AU2281" s="419" t="s">
        <v>115</v>
      </c>
      <c r="AV2281" s="418" t="s">
        <v>113</v>
      </c>
      <c r="AW2281" s="418" t="s">
        <v>93</v>
      </c>
      <c r="AX2281" s="418" t="s">
        <v>111</v>
      </c>
      <c r="AY2281" s="419" t="s">
        <v>188</v>
      </c>
    </row>
    <row r="2282" spans="2:65" s="418" customFormat="1">
      <c r="B2282" s="417"/>
      <c r="D2282" s="414" t="s">
        <v>201</v>
      </c>
      <c r="E2282" s="419" t="s">
        <v>69</v>
      </c>
      <c r="F2282" s="420" t="s">
        <v>7417</v>
      </c>
      <c r="H2282" s="419" t="s">
        <v>69</v>
      </c>
      <c r="I2282" s="421"/>
      <c r="L2282" s="417"/>
      <c r="M2282" s="422"/>
      <c r="N2282" s="423"/>
      <c r="O2282" s="423"/>
      <c r="P2282" s="423"/>
      <c r="Q2282" s="423"/>
      <c r="R2282" s="423"/>
      <c r="S2282" s="423"/>
      <c r="T2282" s="424"/>
      <c r="AT2282" s="419" t="s">
        <v>201</v>
      </c>
      <c r="AU2282" s="419" t="s">
        <v>115</v>
      </c>
      <c r="AV2282" s="418" t="s">
        <v>113</v>
      </c>
      <c r="AW2282" s="418" t="s">
        <v>93</v>
      </c>
      <c r="AX2282" s="418" t="s">
        <v>111</v>
      </c>
      <c r="AY2282" s="419" t="s">
        <v>188</v>
      </c>
    </row>
    <row r="2283" spans="2:65" s="418" customFormat="1">
      <c r="B2283" s="417"/>
      <c r="D2283" s="414" t="s">
        <v>201</v>
      </c>
      <c r="E2283" s="419" t="s">
        <v>69</v>
      </c>
      <c r="F2283" s="420" t="s">
        <v>7418</v>
      </c>
      <c r="H2283" s="419" t="s">
        <v>69</v>
      </c>
      <c r="I2283" s="421"/>
      <c r="L2283" s="417"/>
      <c r="M2283" s="422"/>
      <c r="N2283" s="423"/>
      <c r="O2283" s="423"/>
      <c r="P2283" s="423"/>
      <c r="Q2283" s="423"/>
      <c r="R2283" s="423"/>
      <c r="S2283" s="423"/>
      <c r="T2283" s="424"/>
      <c r="AT2283" s="419" t="s">
        <v>201</v>
      </c>
      <c r="AU2283" s="419" t="s">
        <v>115</v>
      </c>
      <c r="AV2283" s="418" t="s">
        <v>113</v>
      </c>
      <c r="AW2283" s="418" t="s">
        <v>93</v>
      </c>
      <c r="AX2283" s="418" t="s">
        <v>111</v>
      </c>
      <c r="AY2283" s="419" t="s">
        <v>188</v>
      </c>
    </row>
    <row r="2284" spans="2:65" s="418" customFormat="1">
      <c r="B2284" s="417"/>
      <c r="D2284" s="414" t="s">
        <v>201</v>
      </c>
      <c r="E2284" s="419" t="s">
        <v>69</v>
      </c>
      <c r="F2284" s="420" t="s">
        <v>8306</v>
      </c>
      <c r="H2284" s="419" t="s">
        <v>69</v>
      </c>
      <c r="I2284" s="421"/>
      <c r="L2284" s="417"/>
      <c r="M2284" s="422"/>
      <c r="N2284" s="423"/>
      <c r="O2284" s="423"/>
      <c r="P2284" s="423"/>
      <c r="Q2284" s="423"/>
      <c r="R2284" s="423"/>
      <c r="S2284" s="423"/>
      <c r="T2284" s="424"/>
      <c r="AT2284" s="419" t="s">
        <v>201</v>
      </c>
      <c r="AU2284" s="419" t="s">
        <v>115</v>
      </c>
      <c r="AV2284" s="418" t="s">
        <v>113</v>
      </c>
      <c r="AW2284" s="418" t="s">
        <v>93</v>
      </c>
      <c r="AX2284" s="418" t="s">
        <v>111</v>
      </c>
      <c r="AY2284" s="419" t="s">
        <v>188</v>
      </c>
    </row>
    <row r="2285" spans="2:65" s="426" customFormat="1">
      <c r="B2285" s="425"/>
      <c r="D2285" s="414" t="s">
        <v>201</v>
      </c>
      <c r="E2285" s="427" t="s">
        <v>69</v>
      </c>
      <c r="F2285" s="428" t="s">
        <v>8224</v>
      </c>
      <c r="H2285" s="429">
        <v>5.8330000000000002</v>
      </c>
      <c r="I2285" s="430"/>
      <c r="L2285" s="425"/>
      <c r="M2285" s="431"/>
      <c r="N2285" s="432"/>
      <c r="O2285" s="432"/>
      <c r="P2285" s="432"/>
      <c r="Q2285" s="432"/>
      <c r="R2285" s="432"/>
      <c r="S2285" s="432"/>
      <c r="T2285" s="433"/>
      <c r="AT2285" s="427" t="s">
        <v>201</v>
      </c>
      <c r="AU2285" s="427" t="s">
        <v>115</v>
      </c>
      <c r="AV2285" s="426" t="s">
        <v>115</v>
      </c>
      <c r="AW2285" s="426" t="s">
        <v>93</v>
      </c>
      <c r="AX2285" s="426" t="s">
        <v>111</v>
      </c>
      <c r="AY2285" s="427" t="s">
        <v>188</v>
      </c>
    </row>
    <row r="2286" spans="2:65" s="418" customFormat="1">
      <c r="B2286" s="417"/>
      <c r="D2286" s="414" t="s">
        <v>201</v>
      </c>
      <c r="E2286" s="419" t="s">
        <v>69</v>
      </c>
      <c r="F2286" s="420" t="s">
        <v>8307</v>
      </c>
      <c r="H2286" s="419" t="s">
        <v>69</v>
      </c>
      <c r="I2286" s="421"/>
      <c r="L2286" s="417"/>
      <c r="M2286" s="422"/>
      <c r="N2286" s="423"/>
      <c r="O2286" s="423"/>
      <c r="P2286" s="423"/>
      <c r="Q2286" s="423"/>
      <c r="R2286" s="423"/>
      <c r="S2286" s="423"/>
      <c r="T2286" s="424"/>
      <c r="AT2286" s="419" t="s">
        <v>201</v>
      </c>
      <c r="AU2286" s="419" t="s">
        <v>115</v>
      </c>
      <c r="AV2286" s="418" t="s">
        <v>113</v>
      </c>
      <c r="AW2286" s="418" t="s">
        <v>93</v>
      </c>
      <c r="AX2286" s="418" t="s">
        <v>111</v>
      </c>
      <c r="AY2286" s="419" t="s">
        <v>188</v>
      </c>
    </row>
    <row r="2287" spans="2:65" s="426" customFormat="1">
      <c r="B2287" s="425"/>
      <c r="D2287" s="414" t="s">
        <v>201</v>
      </c>
      <c r="E2287" s="427" t="s">
        <v>69</v>
      </c>
      <c r="F2287" s="428" t="s">
        <v>8308</v>
      </c>
      <c r="H2287" s="429">
        <v>-4.2480000000000002</v>
      </c>
      <c r="I2287" s="430"/>
      <c r="L2287" s="425"/>
      <c r="M2287" s="431"/>
      <c r="N2287" s="432"/>
      <c r="O2287" s="432"/>
      <c r="P2287" s="432"/>
      <c r="Q2287" s="432"/>
      <c r="R2287" s="432"/>
      <c r="S2287" s="432"/>
      <c r="T2287" s="433"/>
      <c r="AT2287" s="427" t="s">
        <v>201</v>
      </c>
      <c r="AU2287" s="427" t="s">
        <v>115</v>
      </c>
      <c r="AV2287" s="426" t="s">
        <v>115</v>
      </c>
      <c r="AW2287" s="426" t="s">
        <v>93</v>
      </c>
      <c r="AX2287" s="426" t="s">
        <v>111</v>
      </c>
      <c r="AY2287" s="427" t="s">
        <v>188</v>
      </c>
    </row>
    <row r="2288" spans="2:65" s="444" customFormat="1">
      <c r="B2288" s="443"/>
      <c r="D2288" s="414" t="s">
        <v>201</v>
      </c>
      <c r="E2288" s="445" t="s">
        <v>69</v>
      </c>
      <c r="F2288" s="446" t="s">
        <v>253</v>
      </c>
      <c r="H2288" s="447">
        <v>1.585</v>
      </c>
      <c r="I2288" s="448"/>
      <c r="L2288" s="443"/>
      <c r="M2288" s="449"/>
      <c r="N2288" s="450"/>
      <c r="O2288" s="450"/>
      <c r="P2288" s="450"/>
      <c r="Q2288" s="450"/>
      <c r="R2288" s="450"/>
      <c r="S2288" s="450"/>
      <c r="T2288" s="451"/>
      <c r="AT2288" s="445" t="s">
        <v>201</v>
      </c>
      <c r="AU2288" s="445" t="s">
        <v>115</v>
      </c>
      <c r="AV2288" s="444" t="s">
        <v>228</v>
      </c>
      <c r="AW2288" s="444" t="s">
        <v>93</v>
      </c>
      <c r="AX2288" s="444" t="s">
        <v>111</v>
      </c>
      <c r="AY2288" s="445" t="s">
        <v>188</v>
      </c>
    </row>
    <row r="2289" spans="2:65" s="418" customFormat="1">
      <c r="B2289" s="417"/>
      <c r="D2289" s="414" t="s">
        <v>201</v>
      </c>
      <c r="E2289" s="419" t="s">
        <v>69</v>
      </c>
      <c r="F2289" s="420" t="s">
        <v>8212</v>
      </c>
      <c r="H2289" s="419" t="s">
        <v>69</v>
      </c>
      <c r="I2289" s="421"/>
      <c r="L2289" s="417"/>
      <c r="M2289" s="422"/>
      <c r="N2289" s="423"/>
      <c r="O2289" s="423"/>
      <c r="P2289" s="423"/>
      <c r="Q2289" s="423"/>
      <c r="R2289" s="423"/>
      <c r="S2289" s="423"/>
      <c r="T2289" s="424"/>
      <c r="AT2289" s="419" t="s">
        <v>201</v>
      </c>
      <c r="AU2289" s="419" t="s">
        <v>115</v>
      </c>
      <c r="AV2289" s="418" t="s">
        <v>113</v>
      </c>
      <c r="AW2289" s="418" t="s">
        <v>93</v>
      </c>
      <c r="AX2289" s="418" t="s">
        <v>111</v>
      </c>
      <c r="AY2289" s="419" t="s">
        <v>188</v>
      </c>
    </row>
    <row r="2290" spans="2:65" s="418" customFormat="1">
      <c r="B2290" s="417"/>
      <c r="D2290" s="414" t="s">
        <v>201</v>
      </c>
      <c r="E2290" s="419" t="s">
        <v>69</v>
      </c>
      <c r="F2290" s="420" t="s">
        <v>8282</v>
      </c>
      <c r="H2290" s="419" t="s">
        <v>69</v>
      </c>
      <c r="I2290" s="421"/>
      <c r="L2290" s="417"/>
      <c r="M2290" s="422"/>
      <c r="N2290" s="423"/>
      <c r="O2290" s="423"/>
      <c r="P2290" s="423"/>
      <c r="Q2290" s="423"/>
      <c r="R2290" s="423"/>
      <c r="S2290" s="423"/>
      <c r="T2290" s="424"/>
      <c r="AT2290" s="419" t="s">
        <v>201</v>
      </c>
      <c r="AU2290" s="419" t="s">
        <v>115</v>
      </c>
      <c r="AV2290" s="418" t="s">
        <v>113</v>
      </c>
      <c r="AW2290" s="418" t="s">
        <v>93</v>
      </c>
      <c r="AX2290" s="418" t="s">
        <v>111</v>
      </c>
      <c r="AY2290" s="419" t="s">
        <v>188</v>
      </c>
    </row>
    <row r="2291" spans="2:65" s="418" customFormat="1">
      <c r="B2291" s="417"/>
      <c r="D2291" s="414" t="s">
        <v>201</v>
      </c>
      <c r="E2291" s="419" t="s">
        <v>69</v>
      </c>
      <c r="F2291" s="420" t="s">
        <v>8283</v>
      </c>
      <c r="H2291" s="419" t="s">
        <v>69</v>
      </c>
      <c r="I2291" s="421"/>
      <c r="L2291" s="417"/>
      <c r="M2291" s="422"/>
      <c r="N2291" s="423"/>
      <c r="O2291" s="423"/>
      <c r="P2291" s="423"/>
      <c r="Q2291" s="423"/>
      <c r="R2291" s="423"/>
      <c r="S2291" s="423"/>
      <c r="T2291" s="424"/>
      <c r="AT2291" s="419" t="s">
        <v>201</v>
      </c>
      <c r="AU2291" s="419" t="s">
        <v>115</v>
      </c>
      <c r="AV2291" s="418" t="s">
        <v>113</v>
      </c>
      <c r="AW2291" s="418" t="s">
        <v>93</v>
      </c>
      <c r="AX2291" s="418" t="s">
        <v>111</v>
      </c>
      <c r="AY2291" s="419" t="s">
        <v>188</v>
      </c>
    </row>
    <row r="2292" spans="2:65" s="426" customFormat="1">
      <c r="B2292" s="425"/>
      <c r="D2292" s="414" t="s">
        <v>201</v>
      </c>
      <c r="E2292" s="427" t="s">
        <v>69</v>
      </c>
      <c r="F2292" s="428" t="s">
        <v>8309</v>
      </c>
      <c r="H2292" s="429">
        <v>15.4</v>
      </c>
      <c r="I2292" s="430"/>
      <c r="L2292" s="425"/>
      <c r="M2292" s="431"/>
      <c r="N2292" s="432"/>
      <c r="O2292" s="432"/>
      <c r="P2292" s="432"/>
      <c r="Q2292" s="432"/>
      <c r="R2292" s="432"/>
      <c r="S2292" s="432"/>
      <c r="T2292" s="433"/>
      <c r="AT2292" s="427" t="s">
        <v>201</v>
      </c>
      <c r="AU2292" s="427" t="s">
        <v>115</v>
      </c>
      <c r="AV2292" s="426" t="s">
        <v>115</v>
      </c>
      <c r="AW2292" s="426" t="s">
        <v>93</v>
      </c>
      <c r="AX2292" s="426" t="s">
        <v>111</v>
      </c>
      <c r="AY2292" s="427" t="s">
        <v>188</v>
      </c>
    </row>
    <row r="2293" spans="2:65" s="418" customFormat="1">
      <c r="B2293" s="417"/>
      <c r="D2293" s="414" t="s">
        <v>201</v>
      </c>
      <c r="E2293" s="419" t="s">
        <v>69</v>
      </c>
      <c r="F2293" s="420" t="s">
        <v>8291</v>
      </c>
      <c r="H2293" s="419" t="s">
        <v>69</v>
      </c>
      <c r="I2293" s="421"/>
      <c r="L2293" s="417"/>
      <c r="M2293" s="422"/>
      <c r="N2293" s="423"/>
      <c r="O2293" s="423"/>
      <c r="P2293" s="423"/>
      <c r="Q2293" s="423"/>
      <c r="R2293" s="423"/>
      <c r="S2293" s="423"/>
      <c r="T2293" s="424"/>
      <c r="AT2293" s="419" t="s">
        <v>201</v>
      </c>
      <c r="AU2293" s="419" t="s">
        <v>115</v>
      </c>
      <c r="AV2293" s="418" t="s">
        <v>113</v>
      </c>
      <c r="AW2293" s="418" t="s">
        <v>93</v>
      </c>
      <c r="AX2293" s="418" t="s">
        <v>111</v>
      </c>
      <c r="AY2293" s="419" t="s">
        <v>188</v>
      </c>
    </row>
    <row r="2294" spans="2:65" s="418" customFormat="1">
      <c r="B2294" s="417"/>
      <c r="D2294" s="414" t="s">
        <v>201</v>
      </c>
      <c r="E2294" s="419" t="s">
        <v>69</v>
      </c>
      <c r="F2294" s="420" t="s">
        <v>8292</v>
      </c>
      <c r="H2294" s="419" t="s">
        <v>69</v>
      </c>
      <c r="I2294" s="421"/>
      <c r="L2294" s="417"/>
      <c r="M2294" s="422"/>
      <c r="N2294" s="423"/>
      <c r="O2294" s="423"/>
      <c r="P2294" s="423"/>
      <c r="Q2294" s="423"/>
      <c r="R2294" s="423"/>
      <c r="S2294" s="423"/>
      <c r="T2294" s="424"/>
      <c r="AT2294" s="419" t="s">
        <v>201</v>
      </c>
      <c r="AU2294" s="419" t="s">
        <v>115</v>
      </c>
      <c r="AV2294" s="418" t="s">
        <v>113</v>
      </c>
      <c r="AW2294" s="418" t="s">
        <v>93</v>
      </c>
      <c r="AX2294" s="418" t="s">
        <v>111</v>
      </c>
      <c r="AY2294" s="419" t="s">
        <v>188</v>
      </c>
    </row>
    <row r="2295" spans="2:65" s="426" customFormat="1">
      <c r="B2295" s="425"/>
      <c r="D2295" s="414" t="s">
        <v>201</v>
      </c>
      <c r="E2295" s="427" t="s">
        <v>69</v>
      </c>
      <c r="F2295" s="428" t="s">
        <v>8310</v>
      </c>
      <c r="H2295" s="429">
        <v>13.75</v>
      </c>
      <c r="I2295" s="430"/>
      <c r="L2295" s="425"/>
      <c r="M2295" s="431"/>
      <c r="N2295" s="432"/>
      <c r="O2295" s="432"/>
      <c r="P2295" s="432"/>
      <c r="Q2295" s="432"/>
      <c r="R2295" s="432"/>
      <c r="S2295" s="432"/>
      <c r="T2295" s="433"/>
      <c r="AT2295" s="427" t="s">
        <v>201</v>
      </c>
      <c r="AU2295" s="427" t="s">
        <v>115</v>
      </c>
      <c r="AV2295" s="426" t="s">
        <v>115</v>
      </c>
      <c r="AW2295" s="426" t="s">
        <v>93</v>
      </c>
      <c r="AX2295" s="426" t="s">
        <v>111</v>
      </c>
      <c r="AY2295" s="427" t="s">
        <v>188</v>
      </c>
    </row>
    <row r="2296" spans="2:65" s="444" customFormat="1">
      <c r="B2296" s="443"/>
      <c r="D2296" s="414" t="s">
        <v>201</v>
      </c>
      <c r="E2296" s="445" t="s">
        <v>69</v>
      </c>
      <c r="F2296" s="446" t="s">
        <v>253</v>
      </c>
      <c r="H2296" s="447">
        <v>29.15</v>
      </c>
      <c r="I2296" s="448"/>
      <c r="L2296" s="443"/>
      <c r="M2296" s="449"/>
      <c r="N2296" s="450"/>
      <c r="O2296" s="450"/>
      <c r="P2296" s="450"/>
      <c r="Q2296" s="450"/>
      <c r="R2296" s="450"/>
      <c r="S2296" s="450"/>
      <c r="T2296" s="451"/>
      <c r="AT2296" s="445" t="s">
        <v>201</v>
      </c>
      <c r="AU2296" s="445" t="s">
        <v>115</v>
      </c>
      <c r="AV2296" s="444" t="s">
        <v>228</v>
      </c>
      <c r="AW2296" s="444" t="s">
        <v>93</v>
      </c>
      <c r="AX2296" s="444" t="s">
        <v>111</v>
      </c>
      <c r="AY2296" s="445" t="s">
        <v>188</v>
      </c>
    </row>
    <row r="2297" spans="2:65" s="418" customFormat="1">
      <c r="B2297" s="417"/>
      <c r="D2297" s="414" t="s">
        <v>201</v>
      </c>
      <c r="E2297" s="419" t="s">
        <v>69</v>
      </c>
      <c r="F2297" s="420" t="s">
        <v>8225</v>
      </c>
      <c r="H2297" s="419" t="s">
        <v>69</v>
      </c>
      <c r="I2297" s="421"/>
      <c r="L2297" s="417"/>
      <c r="M2297" s="422"/>
      <c r="N2297" s="423"/>
      <c r="O2297" s="423"/>
      <c r="P2297" s="423"/>
      <c r="Q2297" s="423"/>
      <c r="R2297" s="423"/>
      <c r="S2297" s="423"/>
      <c r="T2297" s="424"/>
      <c r="AT2297" s="419" t="s">
        <v>201</v>
      </c>
      <c r="AU2297" s="419" t="s">
        <v>115</v>
      </c>
      <c r="AV2297" s="418" t="s">
        <v>113</v>
      </c>
      <c r="AW2297" s="418" t="s">
        <v>93</v>
      </c>
      <c r="AX2297" s="418" t="s">
        <v>111</v>
      </c>
      <c r="AY2297" s="419" t="s">
        <v>188</v>
      </c>
    </row>
    <row r="2298" spans="2:65" s="418" customFormat="1" ht="27">
      <c r="B2298" s="417"/>
      <c r="D2298" s="414" t="s">
        <v>201</v>
      </c>
      <c r="E2298" s="419" t="s">
        <v>69</v>
      </c>
      <c r="F2298" s="420" t="s">
        <v>8226</v>
      </c>
      <c r="H2298" s="419" t="s">
        <v>69</v>
      </c>
      <c r="I2298" s="421"/>
      <c r="L2298" s="417"/>
      <c r="M2298" s="422"/>
      <c r="N2298" s="423"/>
      <c r="O2298" s="423"/>
      <c r="P2298" s="423"/>
      <c r="Q2298" s="423"/>
      <c r="R2298" s="423"/>
      <c r="S2298" s="423"/>
      <c r="T2298" s="424"/>
      <c r="AT2298" s="419" t="s">
        <v>201</v>
      </c>
      <c r="AU2298" s="419" t="s">
        <v>115</v>
      </c>
      <c r="AV2298" s="418" t="s">
        <v>113</v>
      </c>
      <c r="AW2298" s="418" t="s">
        <v>93</v>
      </c>
      <c r="AX2298" s="418" t="s">
        <v>111</v>
      </c>
      <c r="AY2298" s="419" t="s">
        <v>188</v>
      </c>
    </row>
    <row r="2299" spans="2:65" s="418" customFormat="1">
      <c r="B2299" s="417"/>
      <c r="D2299" s="414" t="s">
        <v>201</v>
      </c>
      <c r="E2299" s="419" t="s">
        <v>69</v>
      </c>
      <c r="F2299" s="420" t="s">
        <v>8227</v>
      </c>
      <c r="H2299" s="419" t="s">
        <v>69</v>
      </c>
      <c r="I2299" s="421"/>
      <c r="L2299" s="417"/>
      <c r="M2299" s="422"/>
      <c r="N2299" s="423"/>
      <c r="O2299" s="423"/>
      <c r="P2299" s="423"/>
      <c r="Q2299" s="423"/>
      <c r="R2299" s="423"/>
      <c r="S2299" s="423"/>
      <c r="T2299" s="424"/>
      <c r="AT2299" s="419" t="s">
        <v>201</v>
      </c>
      <c r="AU2299" s="419" t="s">
        <v>115</v>
      </c>
      <c r="AV2299" s="418" t="s">
        <v>113</v>
      </c>
      <c r="AW2299" s="418" t="s">
        <v>93</v>
      </c>
      <c r="AX2299" s="418" t="s">
        <v>111</v>
      </c>
      <c r="AY2299" s="419" t="s">
        <v>188</v>
      </c>
    </row>
    <row r="2300" spans="2:65" s="435" customFormat="1">
      <c r="B2300" s="434"/>
      <c r="D2300" s="414" t="s">
        <v>201</v>
      </c>
      <c r="E2300" s="436" t="s">
        <v>69</v>
      </c>
      <c r="F2300" s="437" t="s">
        <v>210</v>
      </c>
      <c r="H2300" s="438">
        <v>30.734999999999999</v>
      </c>
      <c r="I2300" s="439"/>
      <c r="L2300" s="434"/>
      <c r="M2300" s="440"/>
      <c r="N2300" s="441"/>
      <c r="O2300" s="441"/>
      <c r="P2300" s="441"/>
      <c r="Q2300" s="441"/>
      <c r="R2300" s="441"/>
      <c r="S2300" s="441"/>
      <c r="T2300" s="442"/>
      <c r="AT2300" s="436" t="s">
        <v>201</v>
      </c>
      <c r="AU2300" s="436" t="s">
        <v>115</v>
      </c>
      <c r="AV2300" s="435" t="s">
        <v>195</v>
      </c>
      <c r="AW2300" s="435" t="s">
        <v>93</v>
      </c>
      <c r="AX2300" s="435" t="s">
        <v>113</v>
      </c>
      <c r="AY2300" s="436" t="s">
        <v>188</v>
      </c>
    </row>
    <row r="2301" spans="2:65" s="334" customFormat="1" ht="16.5" customHeight="1">
      <c r="B2301" s="86"/>
      <c r="C2301" s="455" t="s">
        <v>6518</v>
      </c>
      <c r="D2301" s="455" t="s">
        <v>521</v>
      </c>
      <c r="E2301" s="456" t="s">
        <v>1611</v>
      </c>
      <c r="F2301" s="457" t="s">
        <v>1612</v>
      </c>
      <c r="G2301" s="458" t="s">
        <v>314</v>
      </c>
      <c r="H2301" s="459">
        <v>3.2559999999999998</v>
      </c>
      <c r="I2301" s="460"/>
      <c r="J2301" s="461">
        <f>ROUND(I2301*H2301,2)</f>
        <v>0</v>
      </c>
      <c r="K2301" s="457" t="s">
        <v>194</v>
      </c>
      <c r="L2301" s="462"/>
      <c r="M2301" s="463" t="s">
        <v>69</v>
      </c>
      <c r="N2301" s="464" t="s">
        <v>100</v>
      </c>
      <c r="O2301" s="333"/>
      <c r="P2301" s="412">
        <f>O2301*H2301</f>
        <v>0</v>
      </c>
      <c r="Q2301" s="412">
        <v>1</v>
      </c>
      <c r="R2301" s="412">
        <f>Q2301*H2301</f>
        <v>3.2559999999999998</v>
      </c>
      <c r="S2301" s="412">
        <v>0</v>
      </c>
      <c r="T2301" s="413">
        <f>S2301*H2301</f>
        <v>0</v>
      </c>
      <c r="AR2301" s="55" t="s">
        <v>2117</v>
      </c>
      <c r="AT2301" s="55" t="s">
        <v>521</v>
      </c>
      <c r="AU2301" s="55" t="s">
        <v>115</v>
      </c>
      <c r="AY2301" s="55" t="s">
        <v>188</v>
      </c>
      <c r="BE2301" s="93">
        <f>IF(N2301="základní",J2301,0)</f>
        <v>0</v>
      </c>
      <c r="BF2301" s="93">
        <f>IF(N2301="snížená",J2301,0)</f>
        <v>0</v>
      </c>
      <c r="BG2301" s="93">
        <f>IF(N2301="zákl. přenesená",J2301,0)</f>
        <v>0</v>
      </c>
      <c r="BH2301" s="93">
        <f>IF(N2301="sníž. přenesená",J2301,0)</f>
        <v>0</v>
      </c>
      <c r="BI2301" s="93">
        <f>IF(N2301="nulová",J2301,0)</f>
        <v>0</v>
      </c>
      <c r="BJ2301" s="55" t="s">
        <v>113</v>
      </c>
      <c r="BK2301" s="93">
        <f>ROUND(I2301*H2301,2)</f>
        <v>0</v>
      </c>
      <c r="BL2301" s="55" t="s">
        <v>2117</v>
      </c>
      <c r="BM2301" s="55" t="s">
        <v>8311</v>
      </c>
    </row>
    <row r="2302" spans="2:65" s="334" customFormat="1">
      <c r="B2302" s="61"/>
      <c r="D2302" s="414" t="s">
        <v>197</v>
      </c>
      <c r="F2302" s="415" t="s">
        <v>1612</v>
      </c>
      <c r="I2302" s="240"/>
      <c r="L2302" s="61"/>
      <c r="M2302" s="94"/>
      <c r="N2302" s="333"/>
      <c r="O2302" s="333"/>
      <c r="P2302" s="333"/>
      <c r="Q2302" s="333"/>
      <c r="R2302" s="333"/>
      <c r="S2302" s="333"/>
      <c r="T2302" s="69"/>
      <c r="AT2302" s="55" t="s">
        <v>197</v>
      </c>
      <c r="AU2302" s="55" t="s">
        <v>115</v>
      </c>
    </row>
    <row r="2303" spans="2:65" s="418" customFormat="1">
      <c r="B2303" s="417"/>
      <c r="D2303" s="414" t="s">
        <v>201</v>
      </c>
      <c r="E2303" s="419" t="s">
        <v>69</v>
      </c>
      <c r="F2303" s="420" t="s">
        <v>7412</v>
      </c>
      <c r="H2303" s="419" t="s">
        <v>69</v>
      </c>
      <c r="I2303" s="421"/>
      <c r="L2303" s="417"/>
      <c r="M2303" s="422"/>
      <c r="N2303" s="423"/>
      <c r="O2303" s="423"/>
      <c r="P2303" s="423"/>
      <c r="Q2303" s="423"/>
      <c r="R2303" s="423"/>
      <c r="S2303" s="423"/>
      <c r="T2303" s="424"/>
      <c r="AT2303" s="419" t="s">
        <v>201</v>
      </c>
      <c r="AU2303" s="419" t="s">
        <v>115</v>
      </c>
      <c r="AV2303" s="418" t="s">
        <v>113</v>
      </c>
      <c r="AW2303" s="418" t="s">
        <v>93</v>
      </c>
      <c r="AX2303" s="418" t="s">
        <v>111</v>
      </c>
      <c r="AY2303" s="419" t="s">
        <v>188</v>
      </c>
    </row>
    <row r="2304" spans="2:65" s="418" customFormat="1">
      <c r="B2304" s="417"/>
      <c r="D2304" s="414" t="s">
        <v>201</v>
      </c>
      <c r="E2304" s="419" t="s">
        <v>69</v>
      </c>
      <c r="F2304" s="420" t="s">
        <v>7413</v>
      </c>
      <c r="H2304" s="419" t="s">
        <v>69</v>
      </c>
      <c r="I2304" s="421"/>
      <c r="L2304" s="417"/>
      <c r="M2304" s="422"/>
      <c r="N2304" s="423"/>
      <c r="O2304" s="423"/>
      <c r="P2304" s="423"/>
      <c r="Q2304" s="423"/>
      <c r="R2304" s="423"/>
      <c r="S2304" s="423"/>
      <c r="T2304" s="424"/>
      <c r="AT2304" s="419" t="s">
        <v>201</v>
      </c>
      <c r="AU2304" s="419" t="s">
        <v>115</v>
      </c>
      <c r="AV2304" s="418" t="s">
        <v>113</v>
      </c>
      <c r="AW2304" s="418" t="s">
        <v>93</v>
      </c>
      <c r="AX2304" s="418" t="s">
        <v>111</v>
      </c>
      <c r="AY2304" s="419" t="s">
        <v>188</v>
      </c>
    </row>
    <row r="2305" spans="2:65" s="418" customFormat="1">
      <c r="B2305" s="417"/>
      <c r="D2305" s="414" t="s">
        <v>201</v>
      </c>
      <c r="E2305" s="419" t="s">
        <v>69</v>
      </c>
      <c r="F2305" s="420" t="s">
        <v>7414</v>
      </c>
      <c r="H2305" s="419" t="s">
        <v>69</v>
      </c>
      <c r="I2305" s="421"/>
      <c r="L2305" s="417"/>
      <c r="M2305" s="422"/>
      <c r="N2305" s="423"/>
      <c r="O2305" s="423"/>
      <c r="P2305" s="423"/>
      <c r="Q2305" s="423"/>
      <c r="R2305" s="423"/>
      <c r="S2305" s="423"/>
      <c r="T2305" s="424"/>
      <c r="AT2305" s="419" t="s">
        <v>201</v>
      </c>
      <c r="AU2305" s="419" t="s">
        <v>115</v>
      </c>
      <c r="AV2305" s="418" t="s">
        <v>113</v>
      </c>
      <c r="AW2305" s="418" t="s">
        <v>93</v>
      </c>
      <c r="AX2305" s="418" t="s">
        <v>111</v>
      </c>
      <c r="AY2305" s="419" t="s">
        <v>188</v>
      </c>
    </row>
    <row r="2306" spans="2:65" s="418" customFormat="1">
      <c r="B2306" s="417"/>
      <c r="D2306" s="414" t="s">
        <v>201</v>
      </c>
      <c r="E2306" s="419" t="s">
        <v>69</v>
      </c>
      <c r="F2306" s="420" t="s">
        <v>7415</v>
      </c>
      <c r="H2306" s="419" t="s">
        <v>69</v>
      </c>
      <c r="I2306" s="421"/>
      <c r="L2306" s="417"/>
      <c r="M2306" s="422"/>
      <c r="N2306" s="423"/>
      <c r="O2306" s="423"/>
      <c r="P2306" s="423"/>
      <c r="Q2306" s="423"/>
      <c r="R2306" s="423"/>
      <c r="S2306" s="423"/>
      <c r="T2306" s="424"/>
      <c r="AT2306" s="419" t="s">
        <v>201</v>
      </c>
      <c r="AU2306" s="419" t="s">
        <v>115</v>
      </c>
      <c r="AV2306" s="418" t="s">
        <v>113</v>
      </c>
      <c r="AW2306" s="418" t="s">
        <v>93</v>
      </c>
      <c r="AX2306" s="418" t="s">
        <v>111</v>
      </c>
      <c r="AY2306" s="419" t="s">
        <v>188</v>
      </c>
    </row>
    <row r="2307" spans="2:65" s="418" customFormat="1">
      <c r="B2307" s="417"/>
      <c r="D2307" s="414" t="s">
        <v>201</v>
      </c>
      <c r="E2307" s="419" t="s">
        <v>69</v>
      </c>
      <c r="F2307" s="420" t="s">
        <v>7522</v>
      </c>
      <c r="H2307" s="419" t="s">
        <v>69</v>
      </c>
      <c r="I2307" s="421"/>
      <c r="L2307" s="417"/>
      <c r="M2307" s="422"/>
      <c r="N2307" s="423"/>
      <c r="O2307" s="423"/>
      <c r="P2307" s="423"/>
      <c r="Q2307" s="423"/>
      <c r="R2307" s="423"/>
      <c r="S2307" s="423"/>
      <c r="T2307" s="424"/>
      <c r="AT2307" s="419" t="s">
        <v>201</v>
      </c>
      <c r="AU2307" s="419" t="s">
        <v>115</v>
      </c>
      <c r="AV2307" s="418" t="s">
        <v>113</v>
      </c>
      <c r="AW2307" s="418" t="s">
        <v>93</v>
      </c>
      <c r="AX2307" s="418" t="s">
        <v>111</v>
      </c>
      <c r="AY2307" s="419" t="s">
        <v>188</v>
      </c>
    </row>
    <row r="2308" spans="2:65" s="418" customFormat="1">
      <c r="B2308" s="417"/>
      <c r="D2308" s="414" t="s">
        <v>201</v>
      </c>
      <c r="E2308" s="419" t="s">
        <v>69</v>
      </c>
      <c r="F2308" s="420" t="s">
        <v>7417</v>
      </c>
      <c r="H2308" s="419" t="s">
        <v>69</v>
      </c>
      <c r="I2308" s="421"/>
      <c r="L2308" s="417"/>
      <c r="M2308" s="422"/>
      <c r="N2308" s="423"/>
      <c r="O2308" s="423"/>
      <c r="P2308" s="423"/>
      <c r="Q2308" s="423"/>
      <c r="R2308" s="423"/>
      <c r="S2308" s="423"/>
      <c r="T2308" s="424"/>
      <c r="AT2308" s="419" t="s">
        <v>201</v>
      </c>
      <c r="AU2308" s="419" t="s">
        <v>115</v>
      </c>
      <c r="AV2308" s="418" t="s">
        <v>113</v>
      </c>
      <c r="AW2308" s="418" t="s">
        <v>93</v>
      </c>
      <c r="AX2308" s="418" t="s">
        <v>111</v>
      </c>
      <c r="AY2308" s="419" t="s">
        <v>188</v>
      </c>
    </row>
    <row r="2309" spans="2:65" s="418" customFormat="1">
      <c r="B2309" s="417"/>
      <c r="D2309" s="414" t="s">
        <v>201</v>
      </c>
      <c r="E2309" s="419" t="s">
        <v>69</v>
      </c>
      <c r="F2309" s="420" t="s">
        <v>7418</v>
      </c>
      <c r="H2309" s="419" t="s">
        <v>69</v>
      </c>
      <c r="I2309" s="421"/>
      <c r="L2309" s="417"/>
      <c r="M2309" s="422"/>
      <c r="N2309" s="423"/>
      <c r="O2309" s="423"/>
      <c r="P2309" s="423"/>
      <c r="Q2309" s="423"/>
      <c r="R2309" s="423"/>
      <c r="S2309" s="423"/>
      <c r="T2309" s="424"/>
      <c r="AT2309" s="419" t="s">
        <v>201</v>
      </c>
      <c r="AU2309" s="419" t="s">
        <v>115</v>
      </c>
      <c r="AV2309" s="418" t="s">
        <v>113</v>
      </c>
      <c r="AW2309" s="418" t="s">
        <v>93</v>
      </c>
      <c r="AX2309" s="418" t="s">
        <v>111</v>
      </c>
      <c r="AY2309" s="419" t="s">
        <v>188</v>
      </c>
    </row>
    <row r="2310" spans="2:65" s="418" customFormat="1">
      <c r="B2310" s="417"/>
      <c r="D2310" s="414" t="s">
        <v>201</v>
      </c>
      <c r="E2310" s="419" t="s">
        <v>69</v>
      </c>
      <c r="F2310" s="420" t="s">
        <v>8306</v>
      </c>
      <c r="H2310" s="419" t="s">
        <v>69</v>
      </c>
      <c r="I2310" s="421"/>
      <c r="L2310" s="417"/>
      <c r="M2310" s="422"/>
      <c r="N2310" s="423"/>
      <c r="O2310" s="423"/>
      <c r="P2310" s="423"/>
      <c r="Q2310" s="423"/>
      <c r="R2310" s="423"/>
      <c r="S2310" s="423"/>
      <c r="T2310" s="424"/>
      <c r="AT2310" s="419" t="s">
        <v>201</v>
      </c>
      <c r="AU2310" s="419" t="s">
        <v>115</v>
      </c>
      <c r="AV2310" s="418" t="s">
        <v>113</v>
      </c>
      <c r="AW2310" s="418" t="s">
        <v>93</v>
      </c>
      <c r="AX2310" s="418" t="s">
        <v>111</v>
      </c>
      <c r="AY2310" s="419" t="s">
        <v>188</v>
      </c>
    </row>
    <row r="2311" spans="2:65" s="426" customFormat="1">
      <c r="B2311" s="425"/>
      <c r="D2311" s="414" t="s">
        <v>201</v>
      </c>
      <c r="E2311" s="427" t="s">
        <v>69</v>
      </c>
      <c r="F2311" s="428" t="s">
        <v>8224</v>
      </c>
      <c r="H2311" s="429">
        <v>5.8330000000000002</v>
      </c>
      <c r="I2311" s="430"/>
      <c r="L2311" s="425"/>
      <c r="M2311" s="431"/>
      <c r="N2311" s="432"/>
      <c r="O2311" s="432"/>
      <c r="P2311" s="432"/>
      <c r="Q2311" s="432"/>
      <c r="R2311" s="432"/>
      <c r="S2311" s="432"/>
      <c r="T2311" s="433"/>
      <c r="AT2311" s="427" t="s">
        <v>201</v>
      </c>
      <c r="AU2311" s="427" t="s">
        <v>115</v>
      </c>
      <c r="AV2311" s="426" t="s">
        <v>115</v>
      </c>
      <c r="AW2311" s="426" t="s">
        <v>93</v>
      </c>
      <c r="AX2311" s="426" t="s">
        <v>111</v>
      </c>
      <c r="AY2311" s="427" t="s">
        <v>188</v>
      </c>
    </row>
    <row r="2312" spans="2:65" s="418" customFormat="1">
      <c r="B2312" s="417"/>
      <c r="D2312" s="414" t="s">
        <v>201</v>
      </c>
      <c r="E2312" s="419" t="s">
        <v>69</v>
      </c>
      <c r="F2312" s="420" t="s">
        <v>8307</v>
      </c>
      <c r="H2312" s="419" t="s">
        <v>69</v>
      </c>
      <c r="I2312" s="421"/>
      <c r="L2312" s="417"/>
      <c r="M2312" s="422"/>
      <c r="N2312" s="423"/>
      <c r="O2312" s="423"/>
      <c r="P2312" s="423"/>
      <c r="Q2312" s="423"/>
      <c r="R2312" s="423"/>
      <c r="S2312" s="423"/>
      <c r="T2312" s="424"/>
      <c r="AT2312" s="419" t="s">
        <v>201</v>
      </c>
      <c r="AU2312" s="419" t="s">
        <v>115</v>
      </c>
      <c r="AV2312" s="418" t="s">
        <v>113</v>
      </c>
      <c r="AW2312" s="418" t="s">
        <v>93</v>
      </c>
      <c r="AX2312" s="418" t="s">
        <v>111</v>
      </c>
      <c r="AY2312" s="419" t="s">
        <v>188</v>
      </c>
    </row>
    <row r="2313" spans="2:65" s="426" customFormat="1">
      <c r="B2313" s="425"/>
      <c r="D2313" s="414" t="s">
        <v>201</v>
      </c>
      <c r="E2313" s="427" t="s">
        <v>69</v>
      </c>
      <c r="F2313" s="428" t="s">
        <v>8308</v>
      </c>
      <c r="H2313" s="429">
        <v>-4.2480000000000002</v>
      </c>
      <c r="I2313" s="430"/>
      <c r="L2313" s="425"/>
      <c r="M2313" s="431"/>
      <c r="N2313" s="432"/>
      <c r="O2313" s="432"/>
      <c r="P2313" s="432"/>
      <c r="Q2313" s="432"/>
      <c r="R2313" s="432"/>
      <c r="S2313" s="432"/>
      <c r="T2313" s="433"/>
      <c r="AT2313" s="427" t="s">
        <v>201</v>
      </c>
      <c r="AU2313" s="427" t="s">
        <v>115</v>
      </c>
      <c r="AV2313" s="426" t="s">
        <v>115</v>
      </c>
      <c r="AW2313" s="426" t="s">
        <v>93</v>
      </c>
      <c r="AX2313" s="426" t="s">
        <v>111</v>
      </c>
      <c r="AY2313" s="427" t="s">
        <v>188</v>
      </c>
    </row>
    <row r="2314" spans="2:65" s="418" customFormat="1">
      <c r="B2314" s="417"/>
      <c r="D2314" s="414" t="s">
        <v>201</v>
      </c>
      <c r="E2314" s="419" t="s">
        <v>69</v>
      </c>
      <c r="F2314" s="420" t="s">
        <v>8225</v>
      </c>
      <c r="H2314" s="419" t="s">
        <v>69</v>
      </c>
      <c r="I2314" s="421"/>
      <c r="L2314" s="417"/>
      <c r="M2314" s="422"/>
      <c r="N2314" s="423"/>
      <c r="O2314" s="423"/>
      <c r="P2314" s="423"/>
      <c r="Q2314" s="423"/>
      <c r="R2314" s="423"/>
      <c r="S2314" s="423"/>
      <c r="T2314" s="424"/>
      <c r="AT2314" s="419" t="s">
        <v>201</v>
      </c>
      <c r="AU2314" s="419" t="s">
        <v>115</v>
      </c>
      <c r="AV2314" s="418" t="s">
        <v>113</v>
      </c>
      <c r="AW2314" s="418" t="s">
        <v>93</v>
      </c>
      <c r="AX2314" s="418" t="s">
        <v>111</v>
      </c>
      <c r="AY2314" s="419" t="s">
        <v>188</v>
      </c>
    </row>
    <row r="2315" spans="2:65" s="418" customFormat="1" ht="27">
      <c r="B2315" s="417"/>
      <c r="D2315" s="414" t="s">
        <v>201</v>
      </c>
      <c r="E2315" s="419" t="s">
        <v>69</v>
      </c>
      <c r="F2315" s="420" t="s">
        <v>8226</v>
      </c>
      <c r="H2315" s="419" t="s">
        <v>69</v>
      </c>
      <c r="I2315" s="421"/>
      <c r="L2315" s="417"/>
      <c r="M2315" s="422"/>
      <c r="N2315" s="423"/>
      <c r="O2315" s="423"/>
      <c r="P2315" s="423"/>
      <c r="Q2315" s="423"/>
      <c r="R2315" s="423"/>
      <c r="S2315" s="423"/>
      <c r="T2315" s="424"/>
      <c r="AT2315" s="419" t="s">
        <v>201</v>
      </c>
      <c r="AU2315" s="419" t="s">
        <v>115</v>
      </c>
      <c r="AV2315" s="418" t="s">
        <v>113</v>
      </c>
      <c r="AW2315" s="418" t="s">
        <v>93</v>
      </c>
      <c r="AX2315" s="418" t="s">
        <v>111</v>
      </c>
      <c r="AY2315" s="419" t="s">
        <v>188</v>
      </c>
    </row>
    <row r="2316" spans="2:65" s="418" customFormat="1">
      <c r="B2316" s="417"/>
      <c r="D2316" s="414" t="s">
        <v>201</v>
      </c>
      <c r="E2316" s="419" t="s">
        <v>69</v>
      </c>
      <c r="F2316" s="420" t="s">
        <v>8227</v>
      </c>
      <c r="H2316" s="419" t="s">
        <v>69</v>
      </c>
      <c r="I2316" s="421"/>
      <c r="L2316" s="417"/>
      <c r="M2316" s="422"/>
      <c r="N2316" s="423"/>
      <c r="O2316" s="423"/>
      <c r="P2316" s="423"/>
      <c r="Q2316" s="423"/>
      <c r="R2316" s="423"/>
      <c r="S2316" s="423"/>
      <c r="T2316" s="424"/>
      <c r="AT2316" s="419" t="s">
        <v>201</v>
      </c>
      <c r="AU2316" s="419" t="s">
        <v>115</v>
      </c>
      <c r="AV2316" s="418" t="s">
        <v>113</v>
      </c>
      <c r="AW2316" s="418" t="s">
        <v>93</v>
      </c>
      <c r="AX2316" s="418" t="s">
        <v>111</v>
      </c>
      <c r="AY2316" s="419" t="s">
        <v>188</v>
      </c>
    </row>
    <row r="2317" spans="2:65" s="435" customFormat="1">
      <c r="B2317" s="434"/>
      <c r="D2317" s="414" t="s">
        <v>201</v>
      </c>
      <c r="E2317" s="436" t="s">
        <v>69</v>
      </c>
      <c r="F2317" s="437" t="s">
        <v>210</v>
      </c>
      <c r="H2317" s="438">
        <v>1.585</v>
      </c>
      <c r="I2317" s="439"/>
      <c r="L2317" s="434"/>
      <c r="M2317" s="440"/>
      <c r="N2317" s="441"/>
      <c r="O2317" s="441"/>
      <c r="P2317" s="441"/>
      <c r="Q2317" s="441"/>
      <c r="R2317" s="441"/>
      <c r="S2317" s="441"/>
      <c r="T2317" s="442"/>
      <c r="AT2317" s="436" t="s">
        <v>201</v>
      </c>
      <c r="AU2317" s="436" t="s">
        <v>115</v>
      </c>
      <c r="AV2317" s="435" t="s">
        <v>195</v>
      </c>
      <c r="AW2317" s="435" t="s">
        <v>93</v>
      </c>
      <c r="AX2317" s="435" t="s">
        <v>113</v>
      </c>
      <c r="AY2317" s="436" t="s">
        <v>188</v>
      </c>
    </row>
    <row r="2318" spans="2:65" s="426" customFormat="1">
      <c r="B2318" s="425"/>
      <c r="D2318" s="414" t="s">
        <v>201</v>
      </c>
      <c r="F2318" s="428" t="s">
        <v>8750</v>
      </c>
      <c r="H2318" s="429">
        <v>3.2559999999999998</v>
      </c>
      <c r="I2318" s="430"/>
      <c r="L2318" s="425"/>
      <c r="M2318" s="431"/>
      <c r="N2318" s="432"/>
      <c r="O2318" s="432"/>
      <c r="P2318" s="432"/>
      <c r="Q2318" s="432"/>
      <c r="R2318" s="432"/>
      <c r="S2318" s="432"/>
      <c r="T2318" s="433"/>
      <c r="AT2318" s="427" t="s">
        <v>201</v>
      </c>
      <c r="AU2318" s="427" t="s">
        <v>115</v>
      </c>
      <c r="AV2318" s="426" t="s">
        <v>115</v>
      </c>
      <c r="AW2318" s="426" t="s">
        <v>70</v>
      </c>
      <c r="AX2318" s="426" t="s">
        <v>113</v>
      </c>
      <c r="AY2318" s="427" t="s">
        <v>188</v>
      </c>
    </row>
    <row r="2319" spans="2:65" s="334" customFormat="1" ht="25.5" customHeight="1">
      <c r="B2319" s="86"/>
      <c r="C2319" s="87" t="s">
        <v>6522</v>
      </c>
      <c r="D2319" s="87" t="s">
        <v>190</v>
      </c>
      <c r="E2319" s="88" t="s">
        <v>8312</v>
      </c>
      <c r="F2319" s="89" t="s">
        <v>8313</v>
      </c>
      <c r="G2319" s="90" t="s">
        <v>1023</v>
      </c>
      <c r="H2319" s="91">
        <v>105</v>
      </c>
      <c r="I2319" s="238"/>
      <c r="J2319" s="92">
        <f>ROUND(I2319*H2319,2)</f>
        <v>0</v>
      </c>
      <c r="K2319" s="89" t="s">
        <v>194</v>
      </c>
      <c r="L2319" s="61"/>
      <c r="M2319" s="410" t="s">
        <v>69</v>
      </c>
      <c r="N2319" s="411" t="s">
        <v>100</v>
      </c>
      <c r="O2319" s="333"/>
      <c r="P2319" s="412">
        <f>O2319*H2319</f>
        <v>0</v>
      </c>
      <c r="Q2319" s="412">
        <v>7.8E-2</v>
      </c>
      <c r="R2319" s="412">
        <f>Q2319*H2319</f>
        <v>8.19</v>
      </c>
      <c r="S2319" s="412">
        <v>0</v>
      </c>
      <c r="T2319" s="413">
        <f>S2319*H2319</f>
        <v>0</v>
      </c>
      <c r="AR2319" s="55" t="s">
        <v>741</v>
      </c>
      <c r="AT2319" s="55" t="s">
        <v>190</v>
      </c>
      <c r="AU2319" s="55" t="s">
        <v>115</v>
      </c>
      <c r="AY2319" s="55" t="s">
        <v>188</v>
      </c>
      <c r="BE2319" s="93">
        <f>IF(N2319="základní",J2319,0)</f>
        <v>0</v>
      </c>
      <c r="BF2319" s="93">
        <f>IF(N2319="snížená",J2319,0)</f>
        <v>0</v>
      </c>
      <c r="BG2319" s="93">
        <f>IF(N2319="zákl. přenesená",J2319,0)</f>
        <v>0</v>
      </c>
      <c r="BH2319" s="93">
        <f>IF(N2319="sníž. přenesená",J2319,0)</f>
        <v>0</v>
      </c>
      <c r="BI2319" s="93">
        <f>IF(N2319="nulová",J2319,0)</f>
        <v>0</v>
      </c>
      <c r="BJ2319" s="55" t="s">
        <v>113</v>
      </c>
      <c r="BK2319" s="93">
        <f>ROUND(I2319*H2319,2)</f>
        <v>0</v>
      </c>
      <c r="BL2319" s="55" t="s">
        <v>741</v>
      </c>
      <c r="BM2319" s="55" t="s">
        <v>8314</v>
      </c>
    </row>
    <row r="2320" spans="2:65" s="334" customFormat="1" ht="27">
      <c r="B2320" s="61"/>
      <c r="D2320" s="414" t="s">
        <v>197</v>
      </c>
      <c r="F2320" s="415" t="s">
        <v>8315</v>
      </c>
      <c r="I2320" s="240"/>
      <c r="L2320" s="61"/>
      <c r="M2320" s="94"/>
      <c r="N2320" s="333"/>
      <c r="O2320" s="333"/>
      <c r="P2320" s="333"/>
      <c r="Q2320" s="333"/>
      <c r="R2320" s="333"/>
      <c r="S2320" s="333"/>
      <c r="T2320" s="69"/>
      <c r="AT2320" s="55" t="s">
        <v>197</v>
      </c>
      <c r="AU2320" s="55" t="s">
        <v>115</v>
      </c>
    </row>
    <row r="2321" spans="2:65" s="334" customFormat="1" ht="40.5">
      <c r="B2321" s="61"/>
      <c r="D2321" s="414" t="s">
        <v>199</v>
      </c>
      <c r="F2321" s="416" t="s">
        <v>8316</v>
      </c>
      <c r="I2321" s="240"/>
      <c r="L2321" s="61"/>
      <c r="M2321" s="94"/>
      <c r="N2321" s="333"/>
      <c r="O2321" s="333"/>
      <c r="P2321" s="333"/>
      <c r="Q2321" s="333"/>
      <c r="R2321" s="333"/>
      <c r="S2321" s="333"/>
      <c r="T2321" s="69"/>
      <c r="AT2321" s="55" t="s">
        <v>199</v>
      </c>
      <c r="AU2321" s="55" t="s">
        <v>115</v>
      </c>
    </row>
    <row r="2322" spans="2:65" s="418" customFormat="1">
      <c r="B2322" s="417"/>
      <c r="D2322" s="414" t="s">
        <v>201</v>
      </c>
      <c r="E2322" s="419" t="s">
        <v>69</v>
      </c>
      <c r="F2322" s="420" t="s">
        <v>7412</v>
      </c>
      <c r="H2322" s="419" t="s">
        <v>69</v>
      </c>
      <c r="I2322" s="421"/>
      <c r="L2322" s="417"/>
      <c r="M2322" s="422"/>
      <c r="N2322" s="423"/>
      <c r="O2322" s="423"/>
      <c r="P2322" s="423"/>
      <c r="Q2322" s="423"/>
      <c r="R2322" s="423"/>
      <c r="S2322" s="423"/>
      <c r="T2322" s="424"/>
      <c r="AT2322" s="419" t="s">
        <v>201</v>
      </c>
      <c r="AU2322" s="419" t="s">
        <v>115</v>
      </c>
      <c r="AV2322" s="418" t="s">
        <v>113</v>
      </c>
      <c r="AW2322" s="418" t="s">
        <v>93</v>
      </c>
      <c r="AX2322" s="418" t="s">
        <v>111</v>
      </c>
      <c r="AY2322" s="419" t="s">
        <v>188</v>
      </c>
    </row>
    <row r="2323" spans="2:65" s="418" customFormat="1">
      <c r="B2323" s="417"/>
      <c r="D2323" s="414" t="s">
        <v>201</v>
      </c>
      <c r="E2323" s="419" t="s">
        <v>69</v>
      </c>
      <c r="F2323" s="420" t="s">
        <v>7413</v>
      </c>
      <c r="H2323" s="419" t="s">
        <v>69</v>
      </c>
      <c r="I2323" s="421"/>
      <c r="L2323" s="417"/>
      <c r="M2323" s="422"/>
      <c r="N2323" s="423"/>
      <c r="O2323" s="423"/>
      <c r="P2323" s="423"/>
      <c r="Q2323" s="423"/>
      <c r="R2323" s="423"/>
      <c r="S2323" s="423"/>
      <c r="T2323" s="424"/>
      <c r="AT2323" s="419" t="s">
        <v>201</v>
      </c>
      <c r="AU2323" s="419" t="s">
        <v>115</v>
      </c>
      <c r="AV2323" s="418" t="s">
        <v>113</v>
      </c>
      <c r="AW2323" s="418" t="s">
        <v>93</v>
      </c>
      <c r="AX2323" s="418" t="s">
        <v>111</v>
      </c>
      <c r="AY2323" s="419" t="s">
        <v>188</v>
      </c>
    </row>
    <row r="2324" spans="2:65" s="418" customFormat="1">
      <c r="B2324" s="417"/>
      <c r="D2324" s="414" t="s">
        <v>201</v>
      </c>
      <c r="E2324" s="419" t="s">
        <v>69</v>
      </c>
      <c r="F2324" s="420" t="s">
        <v>7414</v>
      </c>
      <c r="H2324" s="419" t="s">
        <v>69</v>
      </c>
      <c r="I2324" s="421"/>
      <c r="L2324" s="417"/>
      <c r="M2324" s="422"/>
      <c r="N2324" s="423"/>
      <c r="O2324" s="423"/>
      <c r="P2324" s="423"/>
      <c r="Q2324" s="423"/>
      <c r="R2324" s="423"/>
      <c r="S2324" s="423"/>
      <c r="T2324" s="424"/>
      <c r="AT2324" s="419" t="s">
        <v>201</v>
      </c>
      <c r="AU2324" s="419" t="s">
        <v>115</v>
      </c>
      <c r="AV2324" s="418" t="s">
        <v>113</v>
      </c>
      <c r="AW2324" s="418" t="s">
        <v>93</v>
      </c>
      <c r="AX2324" s="418" t="s">
        <v>111</v>
      </c>
      <c r="AY2324" s="419" t="s">
        <v>188</v>
      </c>
    </row>
    <row r="2325" spans="2:65" s="418" customFormat="1">
      <c r="B2325" s="417"/>
      <c r="D2325" s="414" t="s">
        <v>201</v>
      </c>
      <c r="E2325" s="419" t="s">
        <v>69</v>
      </c>
      <c r="F2325" s="420" t="s">
        <v>7415</v>
      </c>
      <c r="H2325" s="419" t="s">
        <v>69</v>
      </c>
      <c r="I2325" s="421"/>
      <c r="L2325" s="417"/>
      <c r="M2325" s="422"/>
      <c r="N2325" s="423"/>
      <c r="O2325" s="423"/>
      <c r="P2325" s="423"/>
      <c r="Q2325" s="423"/>
      <c r="R2325" s="423"/>
      <c r="S2325" s="423"/>
      <c r="T2325" s="424"/>
      <c r="AT2325" s="419" t="s">
        <v>201</v>
      </c>
      <c r="AU2325" s="419" t="s">
        <v>115</v>
      </c>
      <c r="AV2325" s="418" t="s">
        <v>113</v>
      </c>
      <c r="AW2325" s="418" t="s">
        <v>93</v>
      </c>
      <c r="AX2325" s="418" t="s">
        <v>111</v>
      </c>
      <c r="AY2325" s="419" t="s">
        <v>188</v>
      </c>
    </row>
    <row r="2326" spans="2:65" s="418" customFormat="1">
      <c r="B2326" s="417"/>
      <c r="D2326" s="414" t="s">
        <v>201</v>
      </c>
      <c r="E2326" s="419" t="s">
        <v>69</v>
      </c>
      <c r="F2326" s="420" t="s">
        <v>8212</v>
      </c>
      <c r="H2326" s="419" t="s">
        <v>69</v>
      </c>
      <c r="I2326" s="421"/>
      <c r="L2326" s="417"/>
      <c r="M2326" s="422"/>
      <c r="N2326" s="423"/>
      <c r="O2326" s="423"/>
      <c r="P2326" s="423"/>
      <c r="Q2326" s="423"/>
      <c r="R2326" s="423"/>
      <c r="S2326" s="423"/>
      <c r="T2326" s="424"/>
      <c r="AT2326" s="419" t="s">
        <v>201</v>
      </c>
      <c r="AU2326" s="419" t="s">
        <v>115</v>
      </c>
      <c r="AV2326" s="418" t="s">
        <v>113</v>
      </c>
      <c r="AW2326" s="418" t="s">
        <v>93</v>
      </c>
      <c r="AX2326" s="418" t="s">
        <v>111</v>
      </c>
      <c r="AY2326" s="419" t="s">
        <v>188</v>
      </c>
    </row>
    <row r="2327" spans="2:65" s="418" customFormat="1">
      <c r="B2327" s="417"/>
      <c r="D2327" s="414" t="s">
        <v>201</v>
      </c>
      <c r="E2327" s="419" t="s">
        <v>69</v>
      </c>
      <c r="F2327" s="420" t="s">
        <v>8253</v>
      </c>
      <c r="H2327" s="419" t="s">
        <v>69</v>
      </c>
      <c r="I2327" s="421"/>
      <c r="L2327" s="417"/>
      <c r="M2327" s="422"/>
      <c r="N2327" s="423"/>
      <c r="O2327" s="423"/>
      <c r="P2327" s="423"/>
      <c r="Q2327" s="423"/>
      <c r="R2327" s="423"/>
      <c r="S2327" s="423"/>
      <c r="T2327" s="424"/>
      <c r="AT2327" s="419" t="s">
        <v>201</v>
      </c>
      <c r="AU2327" s="419" t="s">
        <v>115</v>
      </c>
      <c r="AV2327" s="418" t="s">
        <v>113</v>
      </c>
      <c r="AW2327" s="418" t="s">
        <v>93</v>
      </c>
      <c r="AX2327" s="418" t="s">
        <v>111</v>
      </c>
      <c r="AY2327" s="419" t="s">
        <v>188</v>
      </c>
    </row>
    <row r="2328" spans="2:65" s="418" customFormat="1">
      <c r="B2328" s="417"/>
      <c r="D2328" s="414" t="s">
        <v>201</v>
      </c>
      <c r="E2328" s="419" t="s">
        <v>69</v>
      </c>
      <c r="F2328" s="420" t="s">
        <v>8270</v>
      </c>
      <c r="H2328" s="419" t="s">
        <v>69</v>
      </c>
      <c r="I2328" s="421"/>
      <c r="L2328" s="417"/>
      <c r="M2328" s="422"/>
      <c r="N2328" s="423"/>
      <c r="O2328" s="423"/>
      <c r="P2328" s="423"/>
      <c r="Q2328" s="423"/>
      <c r="R2328" s="423"/>
      <c r="S2328" s="423"/>
      <c r="T2328" s="424"/>
      <c r="AT2328" s="419" t="s">
        <v>201</v>
      </c>
      <c r="AU2328" s="419" t="s">
        <v>115</v>
      </c>
      <c r="AV2328" s="418" t="s">
        <v>113</v>
      </c>
      <c r="AW2328" s="418" t="s">
        <v>93</v>
      </c>
      <c r="AX2328" s="418" t="s">
        <v>111</v>
      </c>
      <c r="AY2328" s="419" t="s">
        <v>188</v>
      </c>
    </row>
    <row r="2329" spans="2:65" s="426" customFormat="1">
      <c r="B2329" s="425"/>
      <c r="D2329" s="414" t="s">
        <v>201</v>
      </c>
      <c r="E2329" s="427" t="s">
        <v>69</v>
      </c>
      <c r="F2329" s="428" t="s">
        <v>8271</v>
      </c>
      <c r="H2329" s="429">
        <v>105</v>
      </c>
      <c r="I2329" s="430"/>
      <c r="L2329" s="425"/>
      <c r="M2329" s="431"/>
      <c r="N2329" s="432"/>
      <c r="O2329" s="432"/>
      <c r="P2329" s="432"/>
      <c r="Q2329" s="432"/>
      <c r="R2329" s="432"/>
      <c r="S2329" s="432"/>
      <c r="T2329" s="433"/>
      <c r="AT2329" s="427" t="s">
        <v>201</v>
      </c>
      <c r="AU2329" s="427" t="s">
        <v>115</v>
      </c>
      <c r="AV2329" s="426" t="s">
        <v>115</v>
      </c>
      <c r="AW2329" s="426" t="s">
        <v>93</v>
      </c>
      <c r="AX2329" s="426" t="s">
        <v>111</v>
      </c>
      <c r="AY2329" s="427" t="s">
        <v>188</v>
      </c>
    </row>
    <row r="2330" spans="2:65" s="418" customFormat="1">
      <c r="B2330" s="417"/>
      <c r="D2330" s="414" t="s">
        <v>201</v>
      </c>
      <c r="E2330" s="419" t="s">
        <v>69</v>
      </c>
      <c r="F2330" s="420" t="s">
        <v>8225</v>
      </c>
      <c r="H2330" s="419" t="s">
        <v>69</v>
      </c>
      <c r="I2330" s="421"/>
      <c r="L2330" s="417"/>
      <c r="M2330" s="422"/>
      <c r="N2330" s="423"/>
      <c r="O2330" s="423"/>
      <c r="P2330" s="423"/>
      <c r="Q2330" s="423"/>
      <c r="R2330" s="423"/>
      <c r="S2330" s="423"/>
      <c r="T2330" s="424"/>
      <c r="AT2330" s="419" t="s">
        <v>201</v>
      </c>
      <c r="AU2330" s="419" t="s">
        <v>115</v>
      </c>
      <c r="AV2330" s="418" t="s">
        <v>113</v>
      </c>
      <c r="AW2330" s="418" t="s">
        <v>93</v>
      </c>
      <c r="AX2330" s="418" t="s">
        <v>111</v>
      </c>
      <c r="AY2330" s="419" t="s">
        <v>188</v>
      </c>
    </row>
    <row r="2331" spans="2:65" s="418" customFormat="1" ht="27">
      <c r="B2331" s="417"/>
      <c r="D2331" s="414" t="s">
        <v>201</v>
      </c>
      <c r="E2331" s="419" t="s">
        <v>69</v>
      </c>
      <c r="F2331" s="420" t="s">
        <v>8226</v>
      </c>
      <c r="H2331" s="419" t="s">
        <v>69</v>
      </c>
      <c r="I2331" s="421"/>
      <c r="L2331" s="417"/>
      <c r="M2331" s="422"/>
      <c r="N2331" s="423"/>
      <c r="O2331" s="423"/>
      <c r="P2331" s="423"/>
      <c r="Q2331" s="423"/>
      <c r="R2331" s="423"/>
      <c r="S2331" s="423"/>
      <c r="T2331" s="424"/>
      <c r="AT2331" s="419" t="s">
        <v>201</v>
      </c>
      <c r="AU2331" s="419" t="s">
        <v>115</v>
      </c>
      <c r="AV2331" s="418" t="s">
        <v>113</v>
      </c>
      <c r="AW2331" s="418" t="s">
        <v>93</v>
      </c>
      <c r="AX2331" s="418" t="s">
        <v>111</v>
      </c>
      <c r="AY2331" s="419" t="s">
        <v>188</v>
      </c>
    </row>
    <row r="2332" spans="2:65" s="418" customFormat="1">
      <c r="B2332" s="417"/>
      <c r="D2332" s="414" t="s">
        <v>201</v>
      </c>
      <c r="E2332" s="419" t="s">
        <v>69</v>
      </c>
      <c r="F2332" s="420" t="s">
        <v>8227</v>
      </c>
      <c r="H2332" s="419" t="s">
        <v>69</v>
      </c>
      <c r="I2332" s="421"/>
      <c r="L2332" s="417"/>
      <c r="M2332" s="422"/>
      <c r="N2332" s="423"/>
      <c r="O2332" s="423"/>
      <c r="P2332" s="423"/>
      <c r="Q2332" s="423"/>
      <c r="R2332" s="423"/>
      <c r="S2332" s="423"/>
      <c r="T2332" s="424"/>
      <c r="AT2332" s="419" t="s">
        <v>201</v>
      </c>
      <c r="AU2332" s="419" t="s">
        <v>115</v>
      </c>
      <c r="AV2332" s="418" t="s">
        <v>113</v>
      </c>
      <c r="AW2332" s="418" t="s">
        <v>93</v>
      </c>
      <c r="AX2332" s="418" t="s">
        <v>111</v>
      </c>
      <c r="AY2332" s="419" t="s">
        <v>188</v>
      </c>
    </row>
    <row r="2333" spans="2:65" s="435" customFormat="1">
      <c r="B2333" s="434"/>
      <c r="D2333" s="414" t="s">
        <v>201</v>
      </c>
      <c r="E2333" s="436" t="s">
        <v>69</v>
      </c>
      <c r="F2333" s="437" t="s">
        <v>210</v>
      </c>
      <c r="H2333" s="438">
        <v>105</v>
      </c>
      <c r="I2333" s="439"/>
      <c r="L2333" s="434"/>
      <c r="M2333" s="440"/>
      <c r="N2333" s="441"/>
      <c r="O2333" s="441"/>
      <c r="P2333" s="441"/>
      <c r="Q2333" s="441"/>
      <c r="R2333" s="441"/>
      <c r="S2333" s="441"/>
      <c r="T2333" s="442"/>
      <c r="AT2333" s="436" t="s">
        <v>201</v>
      </c>
      <c r="AU2333" s="436" t="s">
        <v>115</v>
      </c>
      <c r="AV2333" s="435" t="s">
        <v>195</v>
      </c>
      <c r="AW2333" s="435" t="s">
        <v>93</v>
      </c>
      <c r="AX2333" s="435" t="s">
        <v>113</v>
      </c>
      <c r="AY2333" s="436" t="s">
        <v>188</v>
      </c>
    </row>
    <row r="2334" spans="2:65" s="334" customFormat="1" ht="16.5" customHeight="1">
      <c r="B2334" s="86"/>
      <c r="C2334" s="455" t="s">
        <v>6527</v>
      </c>
      <c r="D2334" s="455" t="s">
        <v>521</v>
      </c>
      <c r="E2334" s="456" t="s">
        <v>8317</v>
      </c>
      <c r="F2334" s="457" t="s">
        <v>8318</v>
      </c>
      <c r="G2334" s="458" t="s">
        <v>1023</v>
      </c>
      <c r="H2334" s="459">
        <v>105</v>
      </c>
      <c r="I2334" s="460"/>
      <c r="J2334" s="461">
        <f>ROUND(I2334*H2334,2)</f>
        <v>0</v>
      </c>
      <c r="K2334" s="457" t="s">
        <v>194</v>
      </c>
      <c r="L2334" s="462"/>
      <c r="M2334" s="463" t="s">
        <v>69</v>
      </c>
      <c r="N2334" s="464" t="s">
        <v>100</v>
      </c>
      <c r="O2334" s="333"/>
      <c r="P2334" s="412">
        <f>O2334*H2334</f>
        <v>0</v>
      </c>
      <c r="Q2334" s="412">
        <v>5.9000000000000003E-4</v>
      </c>
      <c r="R2334" s="412">
        <f>Q2334*H2334</f>
        <v>6.1950000000000005E-2</v>
      </c>
      <c r="S2334" s="412">
        <v>0</v>
      </c>
      <c r="T2334" s="413">
        <f>S2334*H2334</f>
        <v>0</v>
      </c>
      <c r="AR2334" s="55" t="s">
        <v>8039</v>
      </c>
      <c r="AT2334" s="55" t="s">
        <v>521</v>
      </c>
      <c r="AU2334" s="55" t="s">
        <v>115</v>
      </c>
      <c r="AY2334" s="55" t="s">
        <v>188</v>
      </c>
      <c r="BE2334" s="93">
        <f>IF(N2334="základní",J2334,0)</f>
        <v>0</v>
      </c>
      <c r="BF2334" s="93">
        <f>IF(N2334="snížená",J2334,0)</f>
        <v>0</v>
      </c>
      <c r="BG2334" s="93">
        <f>IF(N2334="zákl. přenesená",J2334,0)</f>
        <v>0</v>
      </c>
      <c r="BH2334" s="93">
        <f>IF(N2334="sníž. přenesená",J2334,0)</f>
        <v>0</v>
      </c>
      <c r="BI2334" s="93">
        <f>IF(N2334="nulová",J2334,0)</f>
        <v>0</v>
      </c>
      <c r="BJ2334" s="55" t="s">
        <v>113</v>
      </c>
      <c r="BK2334" s="93">
        <f>ROUND(I2334*H2334,2)</f>
        <v>0</v>
      </c>
      <c r="BL2334" s="55" t="s">
        <v>741</v>
      </c>
      <c r="BM2334" s="55" t="s">
        <v>8319</v>
      </c>
    </row>
    <row r="2335" spans="2:65" s="334" customFormat="1">
      <c r="B2335" s="61"/>
      <c r="D2335" s="414" t="s">
        <v>197</v>
      </c>
      <c r="F2335" s="415" t="s">
        <v>8318</v>
      </c>
      <c r="I2335" s="240"/>
      <c r="L2335" s="61"/>
      <c r="M2335" s="94"/>
      <c r="N2335" s="333"/>
      <c r="O2335" s="333"/>
      <c r="P2335" s="333"/>
      <c r="Q2335" s="333"/>
      <c r="R2335" s="333"/>
      <c r="S2335" s="333"/>
      <c r="T2335" s="69"/>
      <c r="AT2335" s="55" t="s">
        <v>197</v>
      </c>
      <c r="AU2335" s="55" t="s">
        <v>115</v>
      </c>
    </row>
    <row r="2336" spans="2:65" s="418" customFormat="1">
      <c r="B2336" s="417"/>
      <c r="D2336" s="414" t="s">
        <v>201</v>
      </c>
      <c r="E2336" s="419" t="s">
        <v>69</v>
      </c>
      <c r="F2336" s="420" t="s">
        <v>7412</v>
      </c>
      <c r="H2336" s="419" t="s">
        <v>69</v>
      </c>
      <c r="I2336" s="421"/>
      <c r="L2336" s="417"/>
      <c r="M2336" s="422"/>
      <c r="N2336" s="423"/>
      <c r="O2336" s="423"/>
      <c r="P2336" s="423"/>
      <c r="Q2336" s="423"/>
      <c r="R2336" s="423"/>
      <c r="S2336" s="423"/>
      <c r="T2336" s="424"/>
      <c r="AT2336" s="419" t="s">
        <v>201</v>
      </c>
      <c r="AU2336" s="419" t="s">
        <v>115</v>
      </c>
      <c r="AV2336" s="418" t="s">
        <v>113</v>
      </c>
      <c r="AW2336" s="418" t="s">
        <v>93</v>
      </c>
      <c r="AX2336" s="418" t="s">
        <v>111</v>
      </c>
      <c r="AY2336" s="419" t="s">
        <v>188</v>
      </c>
    </row>
    <row r="2337" spans="2:65" s="418" customFormat="1">
      <c r="B2337" s="417"/>
      <c r="D2337" s="414" t="s">
        <v>201</v>
      </c>
      <c r="E2337" s="419" t="s">
        <v>69</v>
      </c>
      <c r="F2337" s="420" t="s">
        <v>7413</v>
      </c>
      <c r="H2337" s="419" t="s">
        <v>69</v>
      </c>
      <c r="I2337" s="421"/>
      <c r="L2337" s="417"/>
      <c r="M2337" s="422"/>
      <c r="N2337" s="423"/>
      <c r="O2337" s="423"/>
      <c r="P2337" s="423"/>
      <c r="Q2337" s="423"/>
      <c r="R2337" s="423"/>
      <c r="S2337" s="423"/>
      <c r="T2337" s="424"/>
      <c r="AT2337" s="419" t="s">
        <v>201</v>
      </c>
      <c r="AU2337" s="419" t="s">
        <v>115</v>
      </c>
      <c r="AV2337" s="418" t="s">
        <v>113</v>
      </c>
      <c r="AW2337" s="418" t="s">
        <v>93</v>
      </c>
      <c r="AX2337" s="418" t="s">
        <v>111</v>
      </c>
      <c r="AY2337" s="419" t="s">
        <v>188</v>
      </c>
    </row>
    <row r="2338" spans="2:65" s="418" customFormat="1">
      <c r="B2338" s="417"/>
      <c r="D2338" s="414" t="s">
        <v>201</v>
      </c>
      <c r="E2338" s="419" t="s">
        <v>69</v>
      </c>
      <c r="F2338" s="420" t="s">
        <v>7414</v>
      </c>
      <c r="H2338" s="419" t="s">
        <v>69</v>
      </c>
      <c r="I2338" s="421"/>
      <c r="L2338" s="417"/>
      <c r="M2338" s="422"/>
      <c r="N2338" s="423"/>
      <c r="O2338" s="423"/>
      <c r="P2338" s="423"/>
      <c r="Q2338" s="423"/>
      <c r="R2338" s="423"/>
      <c r="S2338" s="423"/>
      <c r="T2338" s="424"/>
      <c r="AT2338" s="419" t="s">
        <v>201</v>
      </c>
      <c r="AU2338" s="419" t="s">
        <v>115</v>
      </c>
      <c r="AV2338" s="418" t="s">
        <v>113</v>
      </c>
      <c r="AW2338" s="418" t="s">
        <v>93</v>
      </c>
      <c r="AX2338" s="418" t="s">
        <v>111</v>
      </c>
      <c r="AY2338" s="419" t="s">
        <v>188</v>
      </c>
    </row>
    <row r="2339" spans="2:65" s="418" customFormat="1">
      <c r="B2339" s="417"/>
      <c r="D2339" s="414" t="s">
        <v>201</v>
      </c>
      <c r="E2339" s="419" t="s">
        <v>69</v>
      </c>
      <c r="F2339" s="420" t="s">
        <v>7415</v>
      </c>
      <c r="H2339" s="419" t="s">
        <v>69</v>
      </c>
      <c r="I2339" s="421"/>
      <c r="L2339" s="417"/>
      <c r="M2339" s="422"/>
      <c r="N2339" s="423"/>
      <c r="O2339" s="423"/>
      <c r="P2339" s="423"/>
      <c r="Q2339" s="423"/>
      <c r="R2339" s="423"/>
      <c r="S2339" s="423"/>
      <c r="T2339" s="424"/>
      <c r="AT2339" s="419" t="s">
        <v>201</v>
      </c>
      <c r="AU2339" s="419" t="s">
        <v>115</v>
      </c>
      <c r="AV2339" s="418" t="s">
        <v>113</v>
      </c>
      <c r="AW2339" s="418" t="s">
        <v>93</v>
      </c>
      <c r="AX2339" s="418" t="s">
        <v>111</v>
      </c>
      <c r="AY2339" s="419" t="s">
        <v>188</v>
      </c>
    </row>
    <row r="2340" spans="2:65" s="418" customFormat="1">
      <c r="B2340" s="417"/>
      <c r="D2340" s="414" t="s">
        <v>201</v>
      </c>
      <c r="E2340" s="419" t="s">
        <v>69</v>
      </c>
      <c r="F2340" s="420" t="s">
        <v>8320</v>
      </c>
      <c r="H2340" s="419" t="s">
        <v>69</v>
      </c>
      <c r="I2340" s="421"/>
      <c r="L2340" s="417"/>
      <c r="M2340" s="422"/>
      <c r="N2340" s="423"/>
      <c r="O2340" s="423"/>
      <c r="P2340" s="423"/>
      <c r="Q2340" s="423"/>
      <c r="R2340" s="423"/>
      <c r="S2340" s="423"/>
      <c r="T2340" s="424"/>
      <c r="AT2340" s="419" t="s">
        <v>201</v>
      </c>
      <c r="AU2340" s="419" t="s">
        <v>115</v>
      </c>
      <c r="AV2340" s="418" t="s">
        <v>113</v>
      </c>
      <c r="AW2340" s="418" t="s">
        <v>93</v>
      </c>
      <c r="AX2340" s="418" t="s">
        <v>111</v>
      </c>
      <c r="AY2340" s="419" t="s">
        <v>188</v>
      </c>
    </row>
    <row r="2341" spans="2:65" s="418" customFormat="1">
      <c r="B2341" s="417"/>
      <c r="D2341" s="414" t="s">
        <v>201</v>
      </c>
      <c r="E2341" s="419" t="s">
        <v>69</v>
      </c>
      <c r="F2341" s="420" t="s">
        <v>8253</v>
      </c>
      <c r="H2341" s="419" t="s">
        <v>69</v>
      </c>
      <c r="I2341" s="421"/>
      <c r="L2341" s="417"/>
      <c r="M2341" s="422"/>
      <c r="N2341" s="423"/>
      <c r="O2341" s="423"/>
      <c r="P2341" s="423"/>
      <c r="Q2341" s="423"/>
      <c r="R2341" s="423"/>
      <c r="S2341" s="423"/>
      <c r="T2341" s="424"/>
      <c r="AT2341" s="419" t="s">
        <v>201</v>
      </c>
      <c r="AU2341" s="419" t="s">
        <v>115</v>
      </c>
      <c r="AV2341" s="418" t="s">
        <v>113</v>
      </c>
      <c r="AW2341" s="418" t="s">
        <v>93</v>
      </c>
      <c r="AX2341" s="418" t="s">
        <v>111</v>
      </c>
      <c r="AY2341" s="419" t="s">
        <v>188</v>
      </c>
    </row>
    <row r="2342" spans="2:65" s="418" customFormat="1">
      <c r="B2342" s="417"/>
      <c r="D2342" s="414" t="s">
        <v>201</v>
      </c>
      <c r="E2342" s="419" t="s">
        <v>69</v>
      </c>
      <c r="F2342" s="420" t="s">
        <v>8270</v>
      </c>
      <c r="H2342" s="419" t="s">
        <v>69</v>
      </c>
      <c r="I2342" s="421"/>
      <c r="L2342" s="417"/>
      <c r="M2342" s="422"/>
      <c r="N2342" s="423"/>
      <c r="O2342" s="423"/>
      <c r="P2342" s="423"/>
      <c r="Q2342" s="423"/>
      <c r="R2342" s="423"/>
      <c r="S2342" s="423"/>
      <c r="T2342" s="424"/>
      <c r="AT2342" s="419" t="s">
        <v>201</v>
      </c>
      <c r="AU2342" s="419" t="s">
        <v>115</v>
      </c>
      <c r="AV2342" s="418" t="s">
        <v>113</v>
      </c>
      <c r="AW2342" s="418" t="s">
        <v>93</v>
      </c>
      <c r="AX2342" s="418" t="s">
        <v>111</v>
      </c>
      <c r="AY2342" s="419" t="s">
        <v>188</v>
      </c>
    </row>
    <row r="2343" spans="2:65" s="426" customFormat="1">
      <c r="B2343" s="425"/>
      <c r="D2343" s="414" t="s">
        <v>201</v>
      </c>
      <c r="E2343" s="427" t="s">
        <v>69</v>
      </c>
      <c r="F2343" s="428" t="s">
        <v>8271</v>
      </c>
      <c r="H2343" s="429">
        <v>105</v>
      </c>
      <c r="I2343" s="430"/>
      <c r="L2343" s="425"/>
      <c r="M2343" s="431"/>
      <c r="N2343" s="432"/>
      <c r="O2343" s="432"/>
      <c r="P2343" s="432"/>
      <c r="Q2343" s="432"/>
      <c r="R2343" s="432"/>
      <c r="S2343" s="432"/>
      <c r="T2343" s="433"/>
      <c r="AT2343" s="427" t="s">
        <v>201</v>
      </c>
      <c r="AU2343" s="427" t="s">
        <v>115</v>
      </c>
      <c r="AV2343" s="426" t="s">
        <v>115</v>
      </c>
      <c r="AW2343" s="426" t="s">
        <v>93</v>
      </c>
      <c r="AX2343" s="426" t="s">
        <v>111</v>
      </c>
      <c r="AY2343" s="427" t="s">
        <v>188</v>
      </c>
    </row>
    <row r="2344" spans="2:65" s="418" customFormat="1">
      <c r="B2344" s="417"/>
      <c r="D2344" s="414" t="s">
        <v>201</v>
      </c>
      <c r="E2344" s="419" t="s">
        <v>69</v>
      </c>
      <c r="F2344" s="420" t="s">
        <v>8225</v>
      </c>
      <c r="H2344" s="419" t="s">
        <v>69</v>
      </c>
      <c r="I2344" s="421"/>
      <c r="L2344" s="417"/>
      <c r="M2344" s="422"/>
      <c r="N2344" s="423"/>
      <c r="O2344" s="423"/>
      <c r="P2344" s="423"/>
      <c r="Q2344" s="423"/>
      <c r="R2344" s="423"/>
      <c r="S2344" s="423"/>
      <c r="T2344" s="424"/>
      <c r="AT2344" s="419" t="s">
        <v>201</v>
      </c>
      <c r="AU2344" s="419" t="s">
        <v>115</v>
      </c>
      <c r="AV2344" s="418" t="s">
        <v>113</v>
      </c>
      <c r="AW2344" s="418" t="s">
        <v>93</v>
      </c>
      <c r="AX2344" s="418" t="s">
        <v>111</v>
      </c>
      <c r="AY2344" s="419" t="s">
        <v>188</v>
      </c>
    </row>
    <row r="2345" spans="2:65" s="418" customFormat="1" ht="27">
      <c r="B2345" s="417"/>
      <c r="D2345" s="414" t="s">
        <v>201</v>
      </c>
      <c r="E2345" s="419" t="s">
        <v>69</v>
      </c>
      <c r="F2345" s="420" t="s">
        <v>8226</v>
      </c>
      <c r="H2345" s="419" t="s">
        <v>69</v>
      </c>
      <c r="I2345" s="421"/>
      <c r="L2345" s="417"/>
      <c r="M2345" s="422"/>
      <c r="N2345" s="423"/>
      <c r="O2345" s="423"/>
      <c r="P2345" s="423"/>
      <c r="Q2345" s="423"/>
      <c r="R2345" s="423"/>
      <c r="S2345" s="423"/>
      <c r="T2345" s="424"/>
      <c r="AT2345" s="419" t="s">
        <v>201</v>
      </c>
      <c r="AU2345" s="419" t="s">
        <v>115</v>
      </c>
      <c r="AV2345" s="418" t="s">
        <v>113</v>
      </c>
      <c r="AW2345" s="418" t="s">
        <v>93</v>
      </c>
      <c r="AX2345" s="418" t="s">
        <v>111</v>
      </c>
      <c r="AY2345" s="419" t="s">
        <v>188</v>
      </c>
    </row>
    <row r="2346" spans="2:65" s="418" customFormat="1">
      <c r="B2346" s="417"/>
      <c r="D2346" s="414" t="s">
        <v>201</v>
      </c>
      <c r="E2346" s="419" t="s">
        <v>69</v>
      </c>
      <c r="F2346" s="420" t="s">
        <v>8227</v>
      </c>
      <c r="H2346" s="419" t="s">
        <v>69</v>
      </c>
      <c r="I2346" s="421"/>
      <c r="L2346" s="417"/>
      <c r="M2346" s="422"/>
      <c r="N2346" s="423"/>
      <c r="O2346" s="423"/>
      <c r="P2346" s="423"/>
      <c r="Q2346" s="423"/>
      <c r="R2346" s="423"/>
      <c r="S2346" s="423"/>
      <c r="T2346" s="424"/>
      <c r="AT2346" s="419" t="s">
        <v>201</v>
      </c>
      <c r="AU2346" s="419" t="s">
        <v>115</v>
      </c>
      <c r="AV2346" s="418" t="s">
        <v>113</v>
      </c>
      <c r="AW2346" s="418" t="s">
        <v>93</v>
      </c>
      <c r="AX2346" s="418" t="s">
        <v>111</v>
      </c>
      <c r="AY2346" s="419" t="s">
        <v>188</v>
      </c>
    </row>
    <row r="2347" spans="2:65" s="435" customFormat="1">
      <c r="B2347" s="434"/>
      <c r="D2347" s="414" t="s">
        <v>201</v>
      </c>
      <c r="E2347" s="436" t="s">
        <v>69</v>
      </c>
      <c r="F2347" s="437" t="s">
        <v>210</v>
      </c>
      <c r="H2347" s="438">
        <v>105</v>
      </c>
      <c r="I2347" s="439"/>
      <c r="L2347" s="434"/>
      <c r="M2347" s="440"/>
      <c r="N2347" s="441"/>
      <c r="O2347" s="441"/>
      <c r="P2347" s="441"/>
      <c r="Q2347" s="441"/>
      <c r="R2347" s="441"/>
      <c r="S2347" s="441"/>
      <c r="T2347" s="442"/>
      <c r="AT2347" s="436" t="s">
        <v>201</v>
      </c>
      <c r="AU2347" s="436" t="s">
        <v>115</v>
      </c>
      <c r="AV2347" s="435" t="s">
        <v>195</v>
      </c>
      <c r="AW2347" s="435" t="s">
        <v>93</v>
      </c>
      <c r="AX2347" s="435" t="s">
        <v>113</v>
      </c>
      <c r="AY2347" s="436" t="s">
        <v>188</v>
      </c>
    </row>
    <row r="2348" spans="2:65" s="334" customFormat="1" ht="25.5" customHeight="1">
      <c r="B2348" s="86"/>
      <c r="C2348" s="87" t="s">
        <v>6531</v>
      </c>
      <c r="D2348" s="87" t="s">
        <v>190</v>
      </c>
      <c r="E2348" s="88" t="s">
        <v>8321</v>
      </c>
      <c r="F2348" s="89" t="s">
        <v>8322</v>
      </c>
      <c r="G2348" s="90" t="s">
        <v>1023</v>
      </c>
      <c r="H2348" s="91">
        <v>100</v>
      </c>
      <c r="I2348" s="238"/>
      <c r="J2348" s="92">
        <f>ROUND(I2348*H2348,2)</f>
        <v>0</v>
      </c>
      <c r="K2348" s="89" t="s">
        <v>449</v>
      </c>
      <c r="L2348" s="61"/>
      <c r="M2348" s="410" t="s">
        <v>69</v>
      </c>
      <c r="N2348" s="411" t="s">
        <v>100</v>
      </c>
      <c r="O2348" s="333"/>
      <c r="P2348" s="412">
        <f>O2348*H2348</f>
        <v>0</v>
      </c>
      <c r="Q2348" s="412">
        <v>0.156</v>
      </c>
      <c r="R2348" s="412">
        <f>Q2348*H2348</f>
        <v>15.6</v>
      </c>
      <c r="S2348" s="412">
        <v>0</v>
      </c>
      <c r="T2348" s="413">
        <f>S2348*H2348</f>
        <v>0</v>
      </c>
      <c r="AR2348" s="55" t="s">
        <v>741</v>
      </c>
      <c r="AT2348" s="55" t="s">
        <v>190</v>
      </c>
      <c r="AU2348" s="55" t="s">
        <v>115</v>
      </c>
      <c r="AY2348" s="55" t="s">
        <v>188</v>
      </c>
      <c r="BE2348" s="93">
        <f>IF(N2348="základní",J2348,0)</f>
        <v>0</v>
      </c>
      <c r="BF2348" s="93">
        <f>IF(N2348="snížená",J2348,0)</f>
        <v>0</v>
      </c>
      <c r="BG2348" s="93">
        <f>IF(N2348="zákl. přenesená",J2348,0)</f>
        <v>0</v>
      </c>
      <c r="BH2348" s="93">
        <f>IF(N2348="sníž. přenesená",J2348,0)</f>
        <v>0</v>
      </c>
      <c r="BI2348" s="93">
        <f>IF(N2348="nulová",J2348,0)</f>
        <v>0</v>
      </c>
      <c r="BJ2348" s="55" t="s">
        <v>113</v>
      </c>
      <c r="BK2348" s="93">
        <f>ROUND(I2348*H2348,2)</f>
        <v>0</v>
      </c>
      <c r="BL2348" s="55" t="s">
        <v>741</v>
      </c>
      <c r="BM2348" s="55" t="s">
        <v>8323</v>
      </c>
    </row>
    <row r="2349" spans="2:65" s="334" customFormat="1" ht="27">
      <c r="B2349" s="61"/>
      <c r="D2349" s="414" t="s">
        <v>197</v>
      </c>
      <c r="F2349" s="415" t="s">
        <v>8324</v>
      </c>
      <c r="I2349" s="240"/>
      <c r="L2349" s="61"/>
      <c r="M2349" s="94"/>
      <c r="N2349" s="333"/>
      <c r="O2349" s="333"/>
      <c r="P2349" s="333"/>
      <c r="Q2349" s="333"/>
      <c r="R2349" s="333"/>
      <c r="S2349" s="333"/>
      <c r="T2349" s="69"/>
      <c r="AT2349" s="55" t="s">
        <v>197</v>
      </c>
      <c r="AU2349" s="55" t="s">
        <v>115</v>
      </c>
    </row>
    <row r="2350" spans="2:65" s="334" customFormat="1" ht="40.5">
      <c r="B2350" s="61"/>
      <c r="D2350" s="414" t="s">
        <v>199</v>
      </c>
      <c r="F2350" s="416" t="s">
        <v>8316</v>
      </c>
      <c r="I2350" s="240"/>
      <c r="L2350" s="61"/>
      <c r="M2350" s="94"/>
      <c r="N2350" s="333"/>
      <c r="O2350" s="333"/>
      <c r="P2350" s="333"/>
      <c r="Q2350" s="333"/>
      <c r="R2350" s="333"/>
      <c r="S2350" s="333"/>
      <c r="T2350" s="69"/>
      <c r="AT2350" s="55" t="s">
        <v>199</v>
      </c>
      <c r="AU2350" s="55" t="s">
        <v>115</v>
      </c>
    </row>
    <row r="2351" spans="2:65" s="418" customFormat="1">
      <c r="B2351" s="417"/>
      <c r="D2351" s="414" t="s">
        <v>201</v>
      </c>
      <c r="E2351" s="419" t="s">
        <v>69</v>
      </c>
      <c r="F2351" s="420" t="s">
        <v>7412</v>
      </c>
      <c r="H2351" s="419" t="s">
        <v>69</v>
      </c>
      <c r="I2351" s="421"/>
      <c r="L2351" s="417"/>
      <c r="M2351" s="422"/>
      <c r="N2351" s="423"/>
      <c r="O2351" s="423"/>
      <c r="P2351" s="423"/>
      <c r="Q2351" s="423"/>
      <c r="R2351" s="423"/>
      <c r="S2351" s="423"/>
      <c r="T2351" s="424"/>
      <c r="AT2351" s="419" t="s">
        <v>201</v>
      </c>
      <c r="AU2351" s="419" t="s">
        <v>115</v>
      </c>
      <c r="AV2351" s="418" t="s">
        <v>113</v>
      </c>
      <c r="AW2351" s="418" t="s">
        <v>93</v>
      </c>
      <c r="AX2351" s="418" t="s">
        <v>111</v>
      </c>
      <c r="AY2351" s="419" t="s">
        <v>188</v>
      </c>
    </row>
    <row r="2352" spans="2:65" s="418" customFormat="1">
      <c r="B2352" s="417"/>
      <c r="D2352" s="414" t="s">
        <v>201</v>
      </c>
      <c r="E2352" s="419" t="s">
        <v>69</v>
      </c>
      <c r="F2352" s="420" t="s">
        <v>7413</v>
      </c>
      <c r="H2352" s="419" t="s">
        <v>69</v>
      </c>
      <c r="I2352" s="421"/>
      <c r="L2352" s="417"/>
      <c r="M2352" s="422"/>
      <c r="N2352" s="423"/>
      <c r="O2352" s="423"/>
      <c r="P2352" s="423"/>
      <c r="Q2352" s="423"/>
      <c r="R2352" s="423"/>
      <c r="S2352" s="423"/>
      <c r="T2352" s="424"/>
      <c r="AT2352" s="419" t="s">
        <v>201</v>
      </c>
      <c r="AU2352" s="419" t="s">
        <v>115</v>
      </c>
      <c r="AV2352" s="418" t="s">
        <v>113</v>
      </c>
      <c r="AW2352" s="418" t="s">
        <v>93</v>
      </c>
      <c r="AX2352" s="418" t="s">
        <v>111</v>
      </c>
      <c r="AY2352" s="419" t="s">
        <v>188</v>
      </c>
    </row>
    <row r="2353" spans="2:65" s="418" customFormat="1">
      <c r="B2353" s="417"/>
      <c r="D2353" s="414" t="s">
        <v>201</v>
      </c>
      <c r="E2353" s="419" t="s">
        <v>69</v>
      </c>
      <c r="F2353" s="420" t="s">
        <v>7414</v>
      </c>
      <c r="H2353" s="419" t="s">
        <v>69</v>
      </c>
      <c r="I2353" s="421"/>
      <c r="L2353" s="417"/>
      <c r="M2353" s="422"/>
      <c r="N2353" s="423"/>
      <c r="O2353" s="423"/>
      <c r="P2353" s="423"/>
      <c r="Q2353" s="423"/>
      <c r="R2353" s="423"/>
      <c r="S2353" s="423"/>
      <c r="T2353" s="424"/>
      <c r="AT2353" s="419" t="s">
        <v>201</v>
      </c>
      <c r="AU2353" s="419" t="s">
        <v>115</v>
      </c>
      <c r="AV2353" s="418" t="s">
        <v>113</v>
      </c>
      <c r="AW2353" s="418" t="s">
        <v>93</v>
      </c>
      <c r="AX2353" s="418" t="s">
        <v>111</v>
      </c>
      <c r="AY2353" s="419" t="s">
        <v>188</v>
      </c>
    </row>
    <row r="2354" spans="2:65" s="418" customFormat="1">
      <c r="B2354" s="417"/>
      <c r="D2354" s="414" t="s">
        <v>201</v>
      </c>
      <c r="E2354" s="419" t="s">
        <v>69</v>
      </c>
      <c r="F2354" s="420" t="s">
        <v>7415</v>
      </c>
      <c r="H2354" s="419" t="s">
        <v>69</v>
      </c>
      <c r="I2354" s="421"/>
      <c r="L2354" s="417"/>
      <c r="M2354" s="422"/>
      <c r="N2354" s="423"/>
      <c r="O2354" s="423"/>
      <c r="P2354" s="423"/>
      <c r="Q2354" s="423"/>
      <c r="R2354" s="423"/>
      <c r="S2354" s="423"/>
      <c r="T2354" s="424"/>
      <c r="AT2354" s="419" t="s">
        <v>201</v>
      </c>
      <c r="AU2354" s="419" t="s">
        <v>115</v>
      </c>
      <c r="AV2354" s="418" t="s">
        <v>113</v>
      </c>
      <c r="AW2354" s="418" t="s">
        <v>93</v>
      </c>
      <c r="AX2354" s="418" t="s">
        <v>111</v>
      </c>
      <c r="AY2354" s="419" t="s">
        <v>188</v>
      </c>
    </row>
    <row r="2355" spans="2:65" s="418" customFormat="1">
      <c r="B2355" s="417"/>
      <c r="D2355" s="414" t="s">
        <v>201</v>
      </c>
      <c r="E2355" s="419" t="s">
        <v>69</v>
      </c>
      <c r="F2355" s="420" t="s">
        <v>8212</v>
      </c>
      <c r="H2355" s="419" t="s">
        <v>69</v>
      </c>
      <c r="I2355" s="421"/>
      <c r="L2355" s="417"/>
      <c r="M2355" s="422"/>
      <c r="N2355" s="423"/>
      <c r="O2355" s="423"/>
      <c r="P2355" s="423"/>
      <c r="Q2355" s="423"/>
      <c r="R2355" s="423"/>
      <c r="S2355" s="423"/>
      <c r="T2355" s="424"/>
      <c r="AT2355" s="419" t="s">
        <v>201</v>
      </c>
      <c r="AU2355" s="419" t="s">
        <v>115</v>
      </c>
      <c r="AV2355" s="418" t="s">
        <v>113</v>
      </c>
      <c r="AW2355" s="418" t="s">
        <v>93</v>
      </c>
      <c r="AX2355" s="418" t="s">
        <v>111</v>
      </c>
      <c r="AY2355" s="419" t="s">
        <v>188</v>
      </c>
    </row>
    <row r="2356" spans="2:65" s="418" customFormat="1">
      <c r="B2356" s="417"/>
      <c r="D2356" s="414" t="s">
        <v>201</v>
      </c>
      <c r="E2356" s="419" t="s">
        <v>69</v>
      </c>
      <c r="F2356" s="420" t="s">
        <v>8246</v>
      </c>
      <c r="H2356" s="419" t="s">
        <v>69</v>
      </c>
      <c r="I2356" s="421"/>
      <c r="L2356" s="417"/>
      <c r="M2356" s="422"/>
      <c r="N2356" s="423"/>
      <c r="O2356" s="423"/>
      <c r="P2356" s="423"/>
      <c r="Q2356" s="423"/>
      <c r="R2356" s="423"/>
      <c r="S2356" s="423"/>
      <c r="T2356" s="424"/>
      <c r="AT2356" s="419" t="s">
        <v>201</v>
      </c>
      <c r="AU2356" s="419" t="s">
        <v>115</v>
      </c>
      <c r="AV2356" s="418" t="s">
        <v>113</v>
      </c>
      <c r="AW2356" s="418" t="s">
        <v>93</v>
      </c>
      <c r="AX2356" s="418" t="s">
        <v>111</v>
      </c>
      <c r="AY2356" s="419" t="s">
        <v>188</v>
      </c>
    </row>
    <row r="2357" spans="2:65" s="418" customFormat="1">
      <c r="B2357" s="417"/>
      <c r="D2357" s="414" t="s">
        <v>201</v>
      </c>
      <c r="E2357" s="419" t="s">
        <v>69</v>
      </c>
      <c r="F2357" s="420" t="s">
        <v>8266</v>
      </c>
      <c r="H2357" s="419" t="s">
        <v>69</v>
      </c>
      <c r="I2357" s="421"/>
      <c r="L2357" s="417"/>
      <c r="M2357" s="422"/>
      <c r="N2357" s="423"/>
      <c r="O2357" s="423"/>
      <c r="P2357" s="423"/>
      <c r="Q2357" s="423"/>
      <c r="R2357" s="423"/>
      <c r="S2357" s="423"/>
      <c r="T2357" s="424"/>
      <c r="AT2357" s="419" t="s">
        <v>201</v>
      </c>
      <c r="AU2357" s="419" t="s">
        <v>115</v>
      </c>
      <c r="AV2357" s="418" t="s">
        <v>113</v>
      </c>
      <c r="AW2357" s="418" t="s">
        <v>93</v>
      </c>
      <c r="AX2357" s="418" t="s">
        <v>111</v>
      </c>
      <c r="AY2357" s="419" t="s">
        <v>188</v>
      </c>
    </row>
    <row r="2358" spans="2:65" s="426" customFormat="1">
      <c r="B2358" s="425"/>
      <c r="D2358" s="414" t="s">
        <v>201</v>
      </c>
      <c r="E2358" s="427" t="s">
        <v>69</v>
      </c>
      <c r="F2358" s="428" t="s">
        <v>8207</v>
      </c>
      <c r="H2358" s="429">
        <v>100</v>
      </c>
      <c r="I2358" s="430"/>
      <c r="L2358" s="425"/>
      <c r="M2358" s="431"/>
      <c r="N2358" s="432"/>
      <c r="O2358" s="432"/>
      <c r="P2358" s="432"/>
      <c r="Q2358" s="432"/>
      <c r="R2358" s="432"/>
      <c r="S2358" s="432"/>
      <c r="T2358" s="433"/>
      <c r="AT2358" s="427" t="s">
        <v>201</v>
      </c>
      <c r="AU2358" s="427" t="s">
        <v>115</v>
      </c>
      <c r="AV2358" s="426" t="s">
        <v>115</v>
      </c>
      <c r="AW2358" s="426" t="s">
        <v>93</v>
      </c>
      <c r="AX2358" s="426" t="s">
        <v>111</v>
      </c>
      <c r="AY2358" s="427" t="s">
        <v>188</v>
      </c>
    </row>
    <row r="2359" spans="2:65" s="418" customFormat="1">
      <c r="B2359" s="417"/>
      <c r="D2359" s="414" t="s">
        <v>201</v>
      </c>
      <c r="E2359" s="419" t="s">
        <v>69</v>
      </c>
      <c r="F2359" s="420" t="s">
        <v>8225</v>
      </c>
      <c r="H2359" s="419" t="s">
        <v>69</v>
      </c>
      <c r="I2359" s="421"/>
      <c r="L2359" s="417"/>
      <c r="M2359" s="422"/>
      <c r="N2359" s="423"/>
      <c r="O2359" s="423"/>
      <c r="P2359" s="423"/>
      <c r="Q2359" s="423"/>
      <c r="R2359" s="423"/>
      <c r="S2359" s="423"/>
      <c r="T2359" s="424"/>
      <c r="AT2359" s="419" t="s">
        <v>201</v>
      </c>
      <c r="AU2359" s="419" t="s">
        <v>115</v>
      </c>
      <c r="AV2359" s="418" t="s">
        <v>113</v>
      </c>
      <c r="AW2359" s="418" t="s">
        <v>93</v>
      </c>
      <c r="AX2359" s="418" t="s">
        <v>111</v>
      </c>
      <c r="AY2359" s="419" t="s">
        <v>188</v>
      </c>
    </row>
    <row r="2360" spans="2:65" s="418" customFormat="1" ht="27">
      <c r="B2360" s="417"/>
      <c r="D2360" s="414" t="s">
        <v>201</v>
      </c>
      <c r="E2360" s="419" t="s">
        <v>69</v>
      </c>
      <c r="F2360" s="420" t="s">
        <v>8226</v>
      </c>
      <c r="H2360" s="419" t="s">
        <v>69</v>
      </c>
      <c r="I2360" s="421"/>
      <c r="L2360" s="417"/>
      <c r="M2360" s="422"/>
      <c r="N2360" s="423"/>
      <c r="O2360" s="423"/>
      <c r="P2360" s="423"/>
      <c r="Q2360" s="423"/>
      <c r="R2360" s="423"/>
      <c r="S2360" s="423"/>
      <c r="T2360" s="424"/>
      <c r="AT2360" s="419" t="s">
        <v>201</v>
      </c>
      <c r="AU2360" s="419" t="s">
        <v>115</v>
      </c>
      <c r="AV2360" s="418" t="s">
        <v>113</v>
      </c>
      <c r="AW2360" s="418" t="s">
        <v>93</v>
      </c>
      <c r="AX2360" s="418" t="s">
        <v>111</v>
      </c>
      <c r="AY2360" s="419" t="s">
        <v>188</v>
      </c>
    </row>
    <row r="2361" spans="2:65" s="418" customFormat="1">
      <c r="B2361" s="417"/>
      <c r="D2361" s="414" t="s">
        <v>201</v>
      </c>
      <c r="E2361" s="419" t="s">
        <v>69</v>
      </c>
      <c r="F2361" s="420" t="s">
        <v>8227</v>
      </c>
      <c r="H2361" s="419" t="s">
        <v>69</v>
      </c>
      <c r="I2361" s="421"/>
      <c r="L2361" s="417"/>
      <c r="M2361" s="422"/>
      <c r="N2361" s="423"/>
      <c r="O2361" s="423"/>
      <c r="P2361" s="423"/>
      <c r="Q2361" s="423"/>
      <c r="R2361" s="423"/>
      <c r="S2361" s="423"/>
      <c r="T2361" s="424"/>
      <c r="AT2361" s="419" t="s">
        <v>201</v>
      </c>
      <c r="AU2361" s="419" t="s">
        <v>115</v>
      </c>
      <c r="AV2361" s="418" t="s">
        <v>113</v>
      </c>
      <c r="AW2361" s="418" t="s">
        <v>93</v>
      </c>
      <c r="AX2361" s="418" t="s">
        <v>111</v>
      </c>
      <c r="AY2361" s="419" t="s">
        <v>188</v>
      </c>
    </row>
    <row r="2362" spans="2:65" s="435" customFormat="1">
      <c r="B2362" s="434"/>
      <c r="D2362" s="414" t="s">
        <v>201</v>
      </c>
      <c r="E2362" s="436" t="s">
        <v>69</v>
      </c>
      <c r="F2362" s="437" t="s">
        <v>210</v>
      </c>
      <c r="H2362" s="438">
        <v>100</v>
      </c>
      <c r="I2362" s="439"/>
      <c r="L2362" s="434"/>
      <c r="M2362" s="440"/>
      <c r="N2362" s="441"/>
      <c r="O2362" s="441"/>
      <c r="P2362" s="441"/>
      <c r="Q2362" s="441"/>
      <c r="R2362" s="441"/>
      <c r="S2362" s="441"/>
      <c r="T2362" s="442"/>
      <c r="AT2362" s="436" t="s">
        <v>201</v>
      </c>
      <c r="AU2362" s="436" t="s">
        <v>115</v>
      </c>
      <c r="AV2362" s="435" t="s">
        <v>195</v>
      </c>
      <c r="AW2362" s="435" t="s">
        <v>93</v>
      </c>
      <c r="AX2362" s="435" t="s">
        <v>113</v>
      </c>
      <c r="AY2362" s="436" t="s">
        <v>188</v>
      </c>
    </row>
    <row r="2363" spans="2:65" s="334" customFormat="1" ht="16.5" customHeight="1">
      <c r="B2363" s="86"/>
      <c r="C2363" s="455" t="s">
        <v>6535</v>
      </c>
      <c r="D2363" s="455" t="s">
        <v>521</v>
      </c>
      <c r="E2363" s="456" t="s">
        <v>8317</v>
      </c>
      <c r="F2363" s="457" t="s">
        <v>8318</v>
      </c>
      <c r="G2363" s="458" t="s">
        <v>1023</v>
      </c>
      <c r="H2363" s="459">
        <v>100</v>
      </c>
      <c r="I2363" s="460"/>
      <c r="J2363" s="461">
        <f>ROUND(I2363*H2363,2)</f>
        <v>0</v>
      </c>
      <c r="K2363" s="457" t="s">
        <v>194</v>
      </c>
      <c r="L2363" s="462"/>
      <c r="M2363" s="463" t="s">
        <v>69</v>
      </c>
      <c r="N2363" s="464" t="s">
        <v>100</v>
      </c>
      <c r="O2363" s="333"/>
      <c r="P2363" s="412">
        <f>O2363*H2363</f>
        <v>0</v>
      </c>
      <c r="Q2363" s="412">
        <v>5.9000000000000003E-4</v>
      </c>
      <c r="R2363" s="412">
        <f>Q2363*H2363</f>
        <v>5.9000000000000004E-2</v>
      </c>
      <c r="S2363" s="412">
        <v>0</v>
      </c>
      <c r="T2363" s="413">
        <f>S2363*H2363</f>
        <v>0</v>
      </c>
      <c r="AR2363" s="55" t="s">
        <v>2117</v>
      </c>
      <c r="AT2363" s="55" t="s">
        <v>521</v>
      </c>
      <c r="AU2363" s="55" t="s">
        <v>115</v>
      </c>
      <c r="AY2363" s="55" t="s">
        <v>188</v>
      </c>
      <c r="BE2363" s="93">
        <f>IF(N2363="základní",J2363,0)</f>
        <v>0</v>
      </c>
      <c r="BF2363" s="93">
        <f>IF(N2363="snížená",J2363,0)</f>
        <v>0</v>
      </c>
      <c r="BG2363" s="93">
        <f>IF(N2363="zákl. přenesená",J2363,0)</f>
        <v>0</v>
      </c>
      <c r="BH2363" s="93">
        <f>IF(N2363="sníž. přenesená",J2363,0)</f>
        <v>0</v>
      </c>
      <c r="BI2363" s="93">
        <f>IF(N2363="nulová",J2363,0)</f>
        <v>0</v>
      </c>
      <c r="BJ2363" s="55" t="s">
        <v>113</v>
      </c>
      <c r="BK2363" s="93">
        <f>ROUND(I2363*H2363,2)</f>
        <v>0</v>
      </c>
      <c r="BL2363" s="55" t="s">
        <v>2117</v>
      </c>
      <c r="BM2363" s="55" t="s">
        <v>8325</v>
      </c>
    </row>
    <row r="2364" spans="2:65" s="334" customFormat="1">
      <c r="B2364" s="61"/>
      <c r="D2364" s="414" t="s">
        <v>197</v>
      </c>
      <c r="F2364" s="415" t="s">
        <v>8318</v>
      </c>
      <c r="I2364" s="240"/>
      <c r="L2364" s="61"/>
      <c r="M2364" s="94"/>
      <c r="N2364" s="333"/>
      <c r="O2364" s="333"/>
      <c r="P2364" s="333"/>
      <c r="Q2364" s="333"/>
      <c r="R2364" s="333"/>
      <c r="S2364" s="333"/>
      <c r="T2364" s="69"/>
      <c r="AT2364" s="55" t="s">
        <v>197</v>
      </c>
      <c r="AU2364" s="55" t="s">
        <v>115</v>
      </c>
    </row>
    <row r="2365" spans="2:65" s="418" customFormat="1">
      <c r="B2365" s="417"/>
      <c r="D2365" s="414" t="s">
        <v>201</v>
      </c>
      <c r="E2365" s="419" t="s">
        <v>69</v>
      </c>
      <c r="F2365" s="420" t="s">
        <v>7412</v>
      </c>
      <c r="H2365" s="419" t="s">
        <v>69</v>
      </c>
      <c r="I2365" s="421"/>
      <c r="L2365" s="417"/>
      <c r="M2365" s="422"/>
      <c r="N2365" s="423"/>
      <c r="O2365" s="423"/>
      <c r="P2365" s="423"/>
      <c r="Q2365" s="423"/>
      <c r="R2365" s="423"/>
      <c r="S2365" s="423"/>
      <c r="T2365" s="424"/>
      <c r="AT2365" s="419" t="s">
        <v>201</v>
      </c>
      <c r="AU2365" s="419" t="s">
        <v>115</v>
      </c>
      <c r="AV2365" s="418" t="s">
        <v>113</v>
      </c>
      <c r="AW2365" s="418" t="s">
        <v>93</v>
      </c>
      <c r="AX2365" s="418" t="s">
        <v>111</v>
      </c>
      <c r="AY2365" s="419" t="s">
        <v>188</v>
      </c>
    </row>
    <row r="2366" spans="2:65" s="418" customFormat="1">
      <c r="B2366" s="417"/>
      <c r="D2366" s="414" t="s">
        <v>201</v>
      </c>
      <c r="E2366" s="419" t="s">
        <v>69</v>
      </c>
      <c r="F2366" s="420" t="s">
        <v>7413</v>
      </c>
      <c r="H2366" s="419" t="s">
        <v>69</v>
      </c>
      <c r="I2366" s="421"/>
      <c r="L2366" s="417"/>
      <c r="M2366" s="422"/>
      <c r="N2366" s="423"/>
      <c r="O2366" s="423"/>
      <c r="P2366" s="423"/>
      <c r="Q2366" s="423"/>
      <c r="R2366" s="423"/>
      <c r="S2366" s="423"/>
      <c r="T2366" s="424"/>
      <c r="AT2366" s="419" t="s">
        <v>201</v>
      </c>
      <c r="AU2366" s="419" t="s">
        <v>115</v>
      </c>
      <c r="AV2366" s="418" t="s">
        <v>113</v>
      </c>
      <c r="AW2366" s="418" t="s">
        <v>93</v>
      </c>
      <c r="AX2366" s="418" t="s">
        <v>111</v>
      </c>
      <c r="AY2366" s="419" t="s">
        <v>188</v>
      </c>
    </row>
    <row r="2367" spans="2:65" s="418" customFormat="1">
      <c r="B2367" s="417"/>
      <c r="D2367" s="414" t="s">
        <v>201</v>
      </c>
      <c r="E2367" s="419" t="s">
        <v>69</v>
      </c>
      <c r="F2367" s="420" t="s">
        <v>7414</v>
      </c>
      <c r="H2367" s="419" t="s">
        <v>69</v>
      </c>
      <c r="I2367" s="421"/>
      <c r="L2367" s="417"/>
      <c r="M2367" s="422"/>
      <c r="N2367" s="423"/>
      <c r="O2367" s="423"/>
      <c r="P2367" s="423"/>
      <c r="Q2367" s="423"/>
      <c r="R2367" s="423"/>
      <c r="S2367" s="423"/>
      <c r="T2367" s="424"/>
      <c r="AT2367" s="419" t="s">
        <v>201</v>
      </c>
      <c r="AU2367" s="419" t="s">
        <v>115</v>
      </c>
      <c r="AV2367" s="418" t="s">
        <v>113</v>
      </c>
      <c r="AW2367" s="418" t="s">
        <v>93</v>
      </c>
      <c r="AX2367" s="418" t="s">
        <v>111</v>
      </c>
      <c r="AY2367" s="419" t="s">
        <v>188</v>
      </c>
    </row>
    <row r="2368" spans="2:65" s="418" customFormat="1">
      <c r="B2368" s="417"/>
      <c r="D2368" s="414" t="s">
        <v>201</v>
      </c>
      <c r="E2368" s="419" t="s">
        <v>69</v>
      </c>
      <c r="F2368" s="420" t="s">
        <v>7415</v>
      </c>
      <c r="H2368" s="419" t="s">
        <v>69</v>
      </c>
      <c r="I2368" s="421"/>
      <c r="L2368" s="417"/>
      <c r="M2368" s="422"/>
      <c r="N2368" s="423"/>
      <c r="O2368" s="423"/>
      <c r="P2368" s="423"/>
      <c r="Q2368" s="423"/>
      <c r="R2368" s="423"/>
      <c r="S2368" s="423"/>
      <c r="T2368" s="424"/>
      <c r="AT2368" s="419" t="s">
        <v>201</v>
      </c>
      <c r="AU2368" s="419" t="s">
        <v>115</v>
      </c>
      <c r="AV2368" s="418" t="s">
        <v>113</v>
      </c>
      <c r="AW2368" s="418" t="s">
        <v>93</v>
      </c>
      <c r="AX2368" s="418" t="s">
        <v>111</v>
      </c>
      <c r="AY2368" s="419" t="s">
        <v>188</v>
      </c>
    </row>
    <row r="2369" spans="2:65" s="418" customFormat="1">
      <c r="B2369" s="417"/>
      <c r="D2369" s="414" t="s">
        <v>201</v>
      </c>
      <c r="E2369" s="419" t="s">
        <v>69</v>
      </c>
      <c r="F2369" s="420" t="s">
        <v>8320</v>
      </c>
      <c r="H2369" s="419" t="s">
        <v>69</v>
      </c>
      <c r="I2369" s="421"/>
      <c r="L2369" s="417"/>
      <c r="M2369" s="422"/>
      <c r="N2369" s="423"/>
      <c r="O2369" s="423"/>
      <c r="P2369" s="423"/>
      <c r="Q2369" s="423"/>
      <c r="R2369" s="423"/>
      <c r="S2369" s="423"/>
      <c r="T2369" s="424"/>
      <c r="AT2369" s="419" t="s">
        <v>201</v>
      </c>
      <c r="AU2369" s="419" t="s">
        <v>115</v>
      </c>
      <c r="AV2369" s="418" t="s">
        <v>113</v>
      </c>
      <c r="AW2369" s="418" t="s">
        <v>93</v>
      </c>
      <c r="AX2369" s="418" t="s">
        <v>111</v>
      </c>
      <c r="AY2369" s="419" t="s">
        <v>188</v>
      </c>
    </row>
    <row r="2370" spans="2:65" s="418" customFormat="1">
      <c r="B2370" s="417"/>
      <c r="D2370" s="414" t="s">
        <v>201</v>
      </c>
      <c r="E2370" s="419" t="s">
        <v>69</v>
      </c>
      <c r="F2370" s="420" t="s">
        <v>8246</v>
      </c>
      <c r="H2370" s="419" t="s">
        <v>69</v>
      </c>
      <c r="I2370" s="421"/>
      <c r="L2370" s="417"/>
      <c r="M2370" s="422"/>
      <c r="N2370" s="423"/>
      <c r="O2370" s="423"/>
      <c r="P2370" s="423"/>
      <c r="Q2370" s="423"/>
      <c r="R2370" s="423"/>
      <c r="S2370" s="423"/>
      <c r="T2370" s="424"/>
      <c r="AT2370" s="419" t="s">
        <v>201</v>
      </c>
      <c r="AU2370" s="419" t="s">
        <v>115</v>
      </c>
      <c r="AV2370" s="418" t="s">
        <v>113</v>
      </c>
      <c r="AW2370" s="418" t="s">
        <v>93</v>
      </c>
      <c r="AX2370" s="418" t="s">
        <v>111</v>
      </c>
      <c r="AY2370" s="419" t="s">
        <v>188</v>
      </c>
    </row>
    <row r="2371" spans="2:65" s="418" customFormat="1">
      <c r="B2371" s="417"/>
      <c r="D2371" s="414" t="s">
        <v>201</v>
      </c>
      <c r="E2371" s="419" t="s">
        <v>69</v>
      </c>
      <c r="F2371" s="420" t="s">
        <v>8266</v>
      </c>
      <c r="H2371" s="419" t="s">
        <v>69</v>
      </c>
      <c r="I2371" s="421"/>
      <c r="L2371" s="417"/>
      <c r="M2371" s="422"/>
      <c r="N2371" s="423"/>
      <c r="O2371" s="423"/>
      <c r="P2371" s="423"/>
      <c r="Q2371" s="423"/>
      <c r="R2371" s="423"/>
      <c r="S2371" s="423"/>
      <c r="T2371" s="424"/>
      <c r="AT2371" s="419" t="s">
        <v>201</v>
      </c>
      <c r="AU2371" s="419" t="s">
        <v>115</v>
      </c>
      <c r="AV2371" s="418" t="s">
        <v>113</v>
      </c>
      <c r="AW2371" s="418" t="s">
        <v>93</v>
      </c>
      <c r="AX2371" s="418" t="s">
        <v>111</v>
      </c>
      <c r="AY2371" s="419" t="s">
        <v>188</v>
      </c>
    </row>
    <row r="2372" spans="2:65" s="426" customFormat="1">
      <c r="B2372" s="425"/>
      <c r="D2372" s="414" t="s">
        <v>201</v>
      </c>
      <c r="E2372" s="427" t="s">
        <v>69</v>
      </c>
      <c r="F2372" s="428" t="s">
        <v>8207</v>
      </c>
      <c r="H2372" s="429">
        <v>100</v>
      </c>
      <c r="I2372" s="430"/>
      <c r="L2372" s="425"/>
      <c r="M2372" s="431"/>
      <c r="N2372" s="432"/>
      <c r="O2372" s="432"/>
      <c r="P2372" s="432"/>
      <c r="Q2372" s="432"/>
      <c r="R2372" s="432"/>
      <c r="S2372" s="432"/>
      <c r="T2372" s="433"/>
      <c r="AT2372" s="427" t="s">
        <v>201</v>
      </c>
      <c r="AU2372" s="427" t="s">
        <v>115</v>
      </c>
      <c r="AV2372" s="426" t="s">
        <v>115</v>
      </c>
      <c r="AW2372" s="426" t="s">
        <v>93</v>
      </c>
      <c r="AX2372" s="426" t="s">
        <v>111</v>
      </c>
      <c r="AY2372" s="427" t="s">
        <v>188</v>
      </c>
    </row>
    <row r="2373" spans="2:65" s="418" customFormat="1">
      <c r="B2373" s="417"/>
      <c r="D2373" s="414" t="s">
        <v>201</v>
      </c>
      <c r="E2373" s="419" t="s">
        <v>69</v>
      </c>
      <c r="F2373" s="420" t="s">
        <v>8225</v>
      </c>
      <c r="H2373" s="419" t="s">
        <v>69</v>
      </c>
      <c r="I2373" s="421"/>
      <c r="L2373" s="417"/>
      <c r="M2373" s="422"/>
      <c r="N2373" s="423"/>
      <c r="O2373" s="423"/>
      <c r="P2373" s="423"/>
      <c r="Q2373" s="423"/>
      <c r="R2373" s="423"/>
      <c r="S2373" s="423"/>
      <c r="T2373" s="424"/>
      <c r="AT2373" s="419" t="s">
        <v>201</v>
      </c>
      <c r="AU2373" s="419" t="s">
        <v>115</v>
      </c>
      <c r="AV2373" s="418" t="s">
        <v>113</v>
      </c>
      <c r="AW2373" s="418" t="s">
        <v>93</v>
      </c>
      <c r="AX2373" s="418" t="s">
        <v>111</v>
      </c>
      <c r="AY2373" s="419" t="s">
        <v>188</v>
      </c>
    </row>
    <row r="2374" spans="2:65" s="418" customFormat="1" ht="27">
      <c r="B2374" s="417"/>
      <c r="D2374" s="414" t="s">
        <v>201</v>
      </c>
      <c r="E2374" s="419" t="s">
        <v>69</v>
      </c>
      <c r="F2374" s="420" t="s">
        <v>8226</v>
      </c>
      <c r="H2374" s="419" t="s">
        <v>69</v>
      </c>
      <c r="I2374" s="421"/>
      <c r="L2374" s="417"/>
      <c r="M2374" s="422"/>
      <c r="N2374" s="423"/>
      <c r="O2374" s="423"/>
      <c r="P2374" s="423"/>
      <c r="Q2374" s="423"/>
      <c r="R2374" s="423"/>
      <c r="S2374" s="423"/>
      <c r="T2374" s="424"/>
      <c r="AT2374" s="419" t="s">
        <v>201</v>
      </c>
      <c r="AU2374" s="419" t="s">
        <v>115</v>
      </c>
      <c r="AV2374" s="418" t="s">
        <v>113</v>
      </c>
      <c r="AW2374" s="418" t="s">
        <v>93</v>
      </c>
      <c r="AX2374" s="418" t="s">
        <v>111</v>
      </c>
      <c r="AY2374" s="419" t="s">
        <v>188</v>
      </c>
    </row>
    <row r="2375" spans="2:65" s="418" customFormat="1">
      <c r="B2375" s="417"/>
      <c r="D2375" s="414" t="s">
        <v>201</v>
      </c>
      <c r="E2375" s="419" t="s">
        <v>69</v>
      </c>
      <c r="F2375" s="420" t="s">
        <v>8227</v>
      </c>
      <c r="H2375" s="419" t="s">
        <v>69</v>
      </c>
      <c r="I2375" s="421"/>
      <c r="L2375" s="417"/>
      <c r="M2375" s="422"/>
      <c r="N2375" s="423"/>
      <c r="O2375" s="423"/>
      <c r="P2375" s="423"/>
      <c r="Q2375" s="423"/>
      <c r="R2375" s="423"/>
      <c r="S2375" s="423"/>
      <c r="T2375" s="424"/>
      <c r="AT2375" s="419" t="s">
        <v>201</v>
      </c>
      <c r="AU2375" s="419" t="s">
        <v>115</v>
      </c>
      <c r="AV2375" s="418" t="s">
        <v>113</v>
      </c>
      <c r="AW2375" s="418" t="s">
        <v>93</v>
      </c>
      <c r="AX2375" s="418" t="s">
        <v>111</v>
      </c>
      <c r="AY2375" s="419" t="s">
        <v>188</v>
      </c>
    </row>
    <row r="2376" spans="2:65" s="435" customFormat="1">
      <c r="B2376" s="434"/>
      <c r="D2376" s="414" t="s">
        <v>201</v>
      </c>
      <c r="E2376" s="436" t="s">
        <v>69</v>
      </c>
      <c r="F2376" s="437" t="s">
        <v>210</v>
      </c>
      <c r="H2376" s="438">
        <v>100</v>
      </c>
      <c r="I2376" s="439"/>
      <c r="L2376" s="434"/>
      <c r="M2376" s="440"/>
      <c r="N2376" s="441"/>
      <c r="O2376" s="441"/>
      <c r="P2376" s="441"/>
      <c r="Q2376" s="441"/>
      <c r="R2376" s="441"/>
      <c r="S2376" s="441"/>
      <c r="T2376" s="442"/>
      <c r="AT2376" s="436" t="s">
        <v>201</v>
      </c>
      <c r="AU2376" s="436" t="s">
        <v>115</v>
      </c>
      <c r="AV2376" s="435" t="s">
        <v>195</v>
      </c>
      <c r="AW2376" s="435" t="s">
        <v>93</v>
      </c>
      <c r="AX2376" s="435" t="s">
        <v>113</v>
      </c>
      <c r="AY2376" s="436" t="s">
        <v>188</v>
      </c>
    </row>
    <row r="2377" spans="2:65" s="334" customFormat="1" ht="25.5" customHeight="1">
      <c r="B2377" s="86"/>
      <c r="C2377" s="87" t="s">
        <v>6540</v>
      </c>
      <c r="D2377" s="87" t="s">
        <v>190</v>
      </c>
      <c r="E2377" s="88" t="s">
        <v>8326</v>
      </c>
      <c r="F2377" s="89" t="s">
        <v>8327</v>
      </c>
      <c r="G2377" s="90" t="s">
        <v>1023</v>
      </c>
      <c r="H2377" s="91">
        <v>230</v>
      </c>
      <c r="I2377" s="238"/>
      <c r="J2377" s="92">
        <f>ROUND(I2377*H2377,2)</f>
        <v>0</v>
      </c>
      <c r="K2377" s="89" t="s">
        <v>194</v>
      </c>
      <c r="L2377" s="61"/>
      <c r="M2377" s="410" t="s">
        <v>69</v>
      </c>
      <c r="N2377" s="411" t="s">
        <v>100</v>
      </c>
      <c r="O2377" s="333"/>
      <c r="P2377" s="412">
        <f>O2377*H2377</f>
        <v>0</v>
      </c>
      <c r="Q2377" s="412">
        <v>7.8070000000000001E-2</v>
      </c>
      <c r="R2377" s="412">
        <f>Q2377*H2377</f>
        <v>17.956099999999999</v>
      </c>
      <c r="S2377" s="412">
        <v>0</v>
      </c>
      <c r="T2377" s="413">
        <f>S2377*H2377</f>
        <v>0</v>
      </c>
      <c r="AR2377" s="55" t="s">
        <v>741</v>
      </c>
      <c r="AT2377" s="55" t="s">
        <v>190</v>
      </c>
      <c r="AU2377" s="55" t="s">
        <v>115</v>
      </c>
      <c r="AY2377" s="55" t="s">
        <v>188</v>
      </c>
      <c r="BE2377" s="93">
        <f>IF(N2377="základní",J2377,0)</f>
        <v>0</v>
      </c>
      <c r="BF2377" s="93">
        <f>IF(N2377="snížená",J2377,0)</f>
        <v>0</v>
      </c>
      <c r="BG2377" s="93">
        <f>IF(N2377="zákl. přenesená",J2377,0)</f>
        <v>0</v>
      </c>
      <c r="BH2377" s="93">
        <f>IF(N2377="sníž. přenesená",J2377,0)</f>
        <v>0</v>
      </c>
      <c r="BI2377" s="93">
        <f>IF(N2377="nulová",J2377,0)</f>
        <v>0</v>
      </c>
      <c r="BJ2377" s="55" t="s">
        <v>113</v>
      </c>
      <c r="BK2377" s="93">
        <f>ROUND(I2377*H2377,2)</f>
        <v>0</v>
      </c>
      <c r="BL2377" s="55" t="s">
        <v>741</v>
      </c>
      <c r="BM2377" s="55" t="s">
        <v>8328</v>
      </c>
    </row>
    <row r="2378" spans="2:65" s="334" customFormat="1" ht="27">
      <c r="B2378" s="61"/>
      <c r="D2378" s="414" t="s">
        <v>197</v>
      </c>
      <c r="F2378" s="415" t="s">
        <v>8329</v>
      </c>
      <c r="I2378" s="240"/>
      <c r="L2378" s="61"/>
      <c r="M2378" s="94"/>
      <c r="N2378" s="333"/>
      <c r="O2378" s="333"/>
      <c r="P2378" s="333"/>
      <c r="Q2378" s="333"/>
      <c r="R2378" s="333"/>
      <c r="S2378" s="333"/>
      <c r="T2378" s="69"/>
      <c r="AT2378" s="55" t="s">
        <v>197</v>
      </c>
      <c r="AU2378" s="55" t="s">
        <v>115</v>
      </c>
    </row>
    <row r="2379" spans="2:65" s="334" customFormat="1" ht="40.5">
      <c r="B2379" s="61"/>
      <c r="D2379" s="414" t="s">
        <v>199</v>
      </c>
      <c r="F2379" s="416" t="s">
        <v>8316</v>
      </c>
      <c r="I2379" s="240"/>
      <c r="L2379" s="61"/>
      <c r="M2379" s="94"/>
      <c r="N2379" s="333"/>
      <c r="O2379" s="333"/>
      <c r="P2379" s="333"/>
      <c r="Q2379" s="333"/>
      <c r="R2379" s="333"/>
      <c r="S2379" s="333"/>
      <c r="T2379" s="69"/>
      <c r="AT2379" s="55" t="s">
        <v>199</v>
      </c>
      <c r="AU2379" s="55" t="s">
        <v>115</v>
      </c>
    </row>
    <row r="2380" spans="2:65" s="418" customFormat="1">
      <c r="B2380" s="417"/>
      <c r="D2380" s="414" t="s">
        <v>201</v>
      </c>
      <c r="E2380" s="419" t="s">
        <v>69</v>
      </c>
      <c r="F2380" s="420" t="s">
        <v>7412</v>
      </c>
      <c r="H2380" s="419" t="s">
        <v>69</v>
      </c>
      <c r="I2380" s="421"/>
      <c r="L2380" s="417"/>
      <c r="M2380" s="422"/>
      <c r="N2380" s="423"/>
      <c r="O2380" s="423"/>
      <c r="P2380" s="423"/>
      <c r="Q2380" s="423"/>
      <c r="R2380" s="423"/>
      <c r="S2380" s="423"/>
      <c r="T2380" s="424"/>
      <c r="AT2380" s="419" t="s">
        <v>201</v>
      </c>
      <c r="AU2380" s="419" t="s">
        <v>115</v>
      </c>
      <c r="AV2380" s="418" t="s">
        <v>113</v>
      </c>
      <c r="AW2380" s="418" t="s">
        <v>93</v>
      </c>
      <c r="AX2380" s="418" t="s">
        <v>111</v>
      </c>
      <c r="AY2380" s="419" t="s">
        <v>188</v>
      </c>
    </row>
    <row r="2381" spans="2:65" s="418" customFormat="1">
      <c r="B2381" s="417"/>
      <c r="D2381" s="414" t="s">
        <v>201</v>
      </c>
      <c r="E2381" s="419" t="s">
        <v>69</v>
      </c>
      <c r="F2381" s="420" t="s">
        <v>7413</v>
      </c>
      <c r="H2381" s="419" t="s">
        <v>69</v>
      </c>
      <c r="I2381" s="421"/>
      <c r="L2381" s="417"/>
      <c r="M2381" s="422"/>
      <c r="N2381" s="423"/>
      <c r="O2381" s="423"/>
      <c r="P2381" s="423"/>
      <c r="Q2381" s="423"/>
      <c r="R2381" s="423"/>
      <c r="S2381" s="423"/>
      <c r="T2381" s="424"/>
      <c r="AT2381" s="419" t="s">
        <v>201</v>
      </c>
      <c r="AU2381" s="419" t="s">
        <v>115</v>
      </c>
      <c r="AV2381" s="418" t="s">
        <v>113</v>
      </c>
      <c r="AW2381" s="418" t="s">
        <v>93</v>
      </c>
      <c r="AX2381" s="418" t="s">
        <v>111</v>
      </c>
      <c r="AY2381" s="419" t="s">
        <v>188</v>
      </c>
    </row>
    <row r="2382" spans="2:65" s="418" customFormat="1">
      <c r="B2382" s="417"/>
      <c r="D2382" s="414" t="s">
        <v>201</v>
      </c>
      <c r="E2382" s="419" t="s">
        <v>69</v>
      </c>
      <c r="F2382" s="420" t="s">
        <v>7414</v>
      </c>
      <c r="H2382" s="419" t="s">
        <v>69</v>
      </c>
      <c r="I2382" s="421"/>
      <c r="L2382" s="417"/>
      <c r="M2382" s="422"/>
      <c r="N2382" s="423"/>
      <c r="O2382" s="423"/>
      <c r="P2382" s="423"/>
      <c r="Q2382" s="423"/>
      <c r="R2382" s="423"/>
      <c r="S2382" s="423"/>
      <c r="T2382" s="424"/>
      <c r="AT2382" s="419" t="s">
        <v>201</v>
      </c>
      <c r="AU2382" s="419" t="s">
        <v>115</v>
      </c>
      <c r="AV2382" s="418" t="s">
        <v>113</v>
      </c>
      <c r="AW2382" s="418" t="s">
        <v>93</v>
      </c>
      <c r="AX2382" s="418" t="s">
        <v>111</v>
      </c>
      <c r="AY2382" s="419" t="s">
        <v>188</v>
      </c>
    </row>
    <row r="2383" spans="2:65" s="418" customFormat="1">
      <c r="B2383" s="417"/>
      <c r="D2383" s="414" t="s">
        <v>201</v>
      </c>
      <c r="E2383" s="419" t="s">
        <v>69</v>
      </c>
      <c r="F2383" s="420" t="s">
        <v>7415</v>
      </c>
      <c r="H2383" s="419" t="s">
        <v>69</v>
      </c>
      <c r="I2383" s="421"/>
      <c r="L2383" s="417"/>
      <c r="M2383" s="422"/>
      <c r="N2383" s="423"/>
      <c r="O2383" s="423"/>
      <c r="P2383" s="423"/>
      <c r="Q2383" s="423"/>
      <c r="R2383" s="423"/>
      <c r="S2383" s="423"/>
      <c r="T2383" s="424"/>
      <c r="AT2383" s="419" t="s">
        <v>201</v>
      </c>
      <c r="AU2383" s="419" t="s">
        <v>115</v>
      </c>
      <c r="AV2383" s="418" t="s">
        <v>113</v>
      </c>
      <c r="AW2383" s="418" t="s">
        <v>93</v>
      </c>
      <c r="AX2383" s="418" t="s">
        <v>111</v>
      </c>
      <c r="AY2383" s="419" t="s">
        <v>188</v>
      </c>
    </row>
    <row r="2384" spans="2:65" s="418" customFormat="1">
      <c r="B2384" s="417"/>
      <c r="D2384" s="414" t="s">
        <v>201</v>
      </c>
      <c r="E2384" s="419" t="s">
        <v>69</v>
      </c>
      <c r="F2384" s="420" t="s">
        <v>8212</v>
      </c>
      <c r="H2384" s="419" t="s">
        <v>69</v>
      </c>
      <c r="I2384" s="421"/>
      <c r="L2384" s="417"/>
      <c r="M2384" s="422"/>
      <c r="N2384" s="423"/>
      <c r="O2384" s="423"/>
      <c r="P2384" s="423"/>
      <c r="Q2384" s="423"/>
      <c r="R2384" s="423"/>
      <c r="S2384" s="423"/>
      <c r="T2384" s="424"/>
      <c r="AT2384" s="419" t="s">
        <v>201</v>
      </c>
      <c r="AU2384" s="419" t="s">
        <v>115</v>
      </c>
      <c r="AV2384" s="418" t="s">
        <v>113</v>
      </c>
      <c r="AW2384" s="418" t="s">
        <v>93</v>
      </c>
      <c r="AX2384" s="418" t="s">
        <v>111</v>
      </c>
      <c r="AY2384" s="419" t="s">
        <v>188</v>
      </c>
    </row>
    <row r="2385" spans="2:51" s="418" customFormat="1">
      <c r="B2385" s="417"/>
      <c r="D2385" s="414" t="s">
        <v>201</v>
      </c>
      <c r="E2385" s="419" t="s">
        <v>69</v>
      </c>
      <c r="F2385" s="420" t="s">
        <v>8251</v>
      </c>
      <c r="H2385" s="419" t="s">
        <v>69</v>
      </c>
      <c r="I2385" s="421"/>
      <c r="L2385" s="417"/>
      <c r="M2385" s="422"/>
      <c r="N2385" s="423"/>
      <c r="O2385" s="423"/>
      <c r="P2385" s="423"/>
      <c r="Q2385" s="423"/>
      <c r="R2385" s="423"/>
      <c r="S2385" s="423"/>
      <c r="T2385" s="424"/>
      <c r="AT2385" s="419" t="s">
        <v>201</v>
      </c>
      <c r="AU2385" s="419" t="s">
        <v>115</v>
      </c>
      <c r="AV2385" s="418" t="s">
        <v>113</v>
      </c>
      <c r="AW2385" s="418" t="s">
        <v>93</v>
      </c>
      <c r="AX2385" s="418" t="s">
        <v>111</v>
      </c>
      <c r="AY2385" s="419" t="s">
        <v>188</v>
      </c>
    </row>
    <row r="2386" spans="2:51" s="418" customFormat="1">
      <c r="B2386" s="417"/>
      <c r="D2386" s="414" t="s">
        <v>201</v>
      </c>
      <c r="E2386" s="419" t="s">
        <v>69</v>
      </c>
      <c r="F2386" s="420" t="s">
        <v>8287</v>
      </c>
      <c r="H2386" s="419" t="s">
        <v>69</v>
      </c>
      <c r="I2386" s="421"/>
      <c r="L2386" s="417"/>
      <c r="M2386" s="422"/>
      <c r="N2386" s="423"/>
      <c r="O2386" s="423"/>
      <c r="P2386" s="423"/>
      <c r="Q2386" s="423"/>
      <c r="R2386" s="423"/>
      <c r="S2386" s="423"/>
      <c r="T2386" s="424"/>
      <c r="AT2386" s="419" t="s">
        <v>201</v>
      </c>
      <c r="AU2386" s="419" t="s">
        <v>115</v>
      </c>
      <c r="AV2386" s="418" t="s">
        <v>113</v>
      </c>
      <c r="AW2386" s="418" t="s">
        <v>93</v>
      </c>
      <c r="AX2386" s="418" t="s">
        <v>111</v>
      </c>
      <c r="AY2386" s="419" t="s">
        <v>188</v>
      </c>
    </row>
    <row r="2387" spans="2:51" s="426" customFormat="1">
      <c r="B2387" s="425"/>
      <c r="D2387" s="414" t="s">
        <v>201</v>
      </c>
      <c r="E2387" s="427" t="s">
        <v>69</v>
      </c>
      <c r="F2387" s="428" t="s">
        <v>7827</v>
      </c>
      <c r="H2387" s="429">
        <v>25</v>
      </c>
      <c r="I2387" s="430"/>
      <c r="L2387" s="425"/>
      <c r="M2387" s="431"/>
      <c r="N2387" s="432"/>
      <c r="O2387" s="432"/>
      <c r="P2387" s="432"/>
      <c r="Q2387" s="432"/>
      <c r="R2387" s="432"/>
      <c r="S2387" s="432"/>
      <c r="T2387" s="433"/>
      <c r="AT2387" s="427" t="s">
        <v>201</v>
      </c>
      <c r="AU2387" s="427" t="s">
        <v>115</v>
      </c>
      <c r="AV2387" s="426" t="s">
        <v>115</v>
      </c>
      <c r="AW2387" s="426" t="s">
        <v>93</v>
      </c>
      <c r="AX2387" s="426" t="s">
        <v>111</v>
      </c>
      <c r="AY2387" s="427" t="s">
        <v>188</v>
      </c>
    </row>
    <row r="2388" spans="2:51" s="418" customFormat="1">
      <c r="B2388" s="417"/>
      <c r="D2388" s="414" t="s">
        <v>201</v>
      </c>
      <c r="E2388" s="419" t="s">
        <v>69</v>
      </c>
      <c r="F2388" s="420" t="s">
        <v>8252</v>
      </c>
      <c r="H2388" s="419" t="s">
        <v>69</v>
      </c>
      <c r="I2388" s="421"/>
      <c r="L2388" s="417"/>
      <c r="M2388" s="422"/>
      <c r="N2388" s="423"/>
      <c r="O2388" s="423"/>
      <c r="P2388" s="423"/>
      <c r="Q2388" s="423"/>
      <c r="R2388" s="423"/>
      <c r="S2388" s="423"/>
      <c r="T2388" s="424"/>
      <c r="AT2388" s="419" t="s">
        <v>201</v>
      </c>
      <c r="AU2388" s="419" t="s">
        <v>115</v>
      </c>
      <c r="AV2388" s="418" t="s">
        <v>113</v>
      </c>
      <c r="AW2388" s="418" t="s">
        <v>93</v>
      </c>
      <c r="AX2388" s="418" t="s">
        <v>111</v>
      </c>
      <c r="AY2388" s="419" t="s">
        <v>188</v>
      </c>
    </row>
    <row r="2389" spans="2:51" s="418" customFormat="1">
      <c r="B2389" s="417"/>
      <c r="D2389" s="414" t="s">
        <v>201</v>
      </c>
      <c r="E2389" s="419" t="s">
        <v>69</v>
      </c>
      <c r="F2389" s="420" t="s">
        <v>8280</v>
      </c>
      <c r="H2389" s="419" t="s">
        <v>69</v>
      </c>
      <c r="I2389" s="421"/>
      <c r="L2389" s="417"/>
      <c r="M2389" s="422"/>
      <c r="N2389" s="423"/>
      <c r="O2389" s="423"/>
      <c r="P2389" s="423"/>
      <c r="Q2389" s="423"/>
      <c r="R2389" s="423"/>
      <c r="S2389" s="423"/>
      <c r="T2389" s="424"/>
      <c r="AT2389" s="419" t="s">
        <v>201</v>
      </c>
      <c r="AU2389" s="419" t="s">
        <v>115</v>
      </c>
      <c r="AV2389" s="418" t="s">
        <v>113</v>
      </c>
      <c r="AW2389" s="418" t="s">
        <v>93</v>
      </c>
      <c r="AX2389" s="418" t="s">
        <v>111</v>
      </c>
      <c r="AY2389" s="419" t="s">
        <v>188</v>
      </c>
    </row>
    <row r="2390" spans="2:51" s="426" customFormat="1">
      <c r="B2390" s="425"/>
      <c r="D2390" s="414" t="s">
        <v>201</v>
      </c>
      <c r="E2390" s="427" t="s">
        <v>69</v>
      </c>
      <c r="F2390" s="428" t="s">
        <v>8281</v>
      </c>
      <c r="H2390" s="429">
        <v>95</v>
      </c>
      <c r="I2390" s="430"/>
      <c r="L2390" s="425"/>
      <c r="M2390" s="431"/>
      <c r="N2390" s="432"/>
      <c r="O2390" s="432"/>
      <c r="P2390" s="432"/>
      <c r="Q2390" s="432"/>
      <c r="R2390" s="432"/>
      <c r="S2390" s="432"/>
      <c r="T2390" s="433"/>
      <c r="AT2390" s="427" t="s">
        <v>201</v>
      </c>
      <c r="AU2390" s="427" t="s">
        <v>115</v>
      </c>
      <c r="AV2390" s="426" t="s">
        <v>115</v>
      </c>
      <c r="AW2390" s="426" t="s">
        <v>93</v>
      </c>
      <c r="AX2390" s="426" t="s">
        <v>111</v>
      </c>
      <c r="AY2390" s="427" t="s">
        <v>188</v>
      </c>
    </row>
    <row r="2391" spans="2:51" s="418" customFormat="1">
      <c r="B2391" s="417"/>
      <c r="D2391" s="414" t="s">
        <v>201</v>
      </c>
      <c r="E2391" s="419" t="s">
        <v>69</v>
      </c>
      <c r="F2391" s="420" t="s">
        <v>8282</v>
      </c>
      <c r="H2391" s="419" t="s">
        <v>69</v>
      </c>
      <c r="I2391" s="421"/>
      <c r="L2391" s="417"/>
      <c r="M2391" s="422"/>
      <c r="N2391" s="423"/>
      <c r="O2391" s="423"/>
      <c r="P2391" s="423"/>
      <c r="Q2391" s="423"/>
      <c r="R2391" s="423"/>
      <c r="S2391" s="423"/>
      <c r="T2391" s="424"/>
      <c r="AT2391" s="419" t="s">
        <v>201</v>
      </c>
      <c r="AU2391" s="419" t="s">
        <v>115</v>
      </c>
      <c r="AV2391" s="418" t="s">
        <v>113</v>
      </c>
      <c r="AW2391" s="418" t="s">
        <v>93</v>
      </c>
      <c r="AX2391" s="418" t="s">
        <v>111</v>
      </c>
      <c r="AY2391" s="419" t="s">
        <v>188</v>
      </c>
    </row>
    <row r="2392" spans="2:51" s="418" customFormat="1">
      <c r="B2392" s="417"/>
      <c r="D2392" s="414" t="s">
        <v>201</v>
      </c>
      <c r="E2392" s="419" t="s">
        <v>69</v>
      </c>
      <c r="F2392" s="420" t="s">
        <v>8283</v>
      </c>
      <c r="H2392" s="419" t="s">
        <v>69</v>
      </c>
      <c r="I2392" s="421"/>
      <c r="L2392" s="417"/>
      <c r="M2392" s="422"/>
      <c r="N2392" s="423"/>
      <c r="O2392" s="423"/>
      <c r="P2392" s="423"/>
      <c r="Q2392" s="423"/>
      <c r="R2392" s="423"/>
      <c r="S2392" s="423"/>
      <c r="T2392" s="424"/>
      <c r="AT2392" s="419" t="s">
        <v>201</v>
      </c>
      <c r="AU2392" s="419" t="s">
        <v>115</v>
      </c>
      <c r="AV2392" s="418" t="s">
        <v>113</v>
      </c>
      <c r="AW2392" s="418" t="s">
        <v>93</v>
      </c>
      <c r="AX2392" s="418" t="s">
        <v>111</v>
      </c>
      <c r="AY2392" s="419" t="s">
        <v>188</v>
      </c>
    </row>
    <row r="2393" spans="2:51" s="426" customFormat="1">
      <c r="B2393" s="425"/>
      <c r="D2393" s="414" t="s">
        <v>201</v>
      </c>
      <c r="E2393" s="427" t="s">
        <v>69</v>
      </c>
      <c r="F2393" s="428" t="s">
        <v>7527</v>
      </c>
      <c r="H2393" s="429">
        <v>40</v>
      </c>
      <c r="I2393" s="430"/>
      <c r="L2393" s="425"/>
      <c r="M2393" s="431"/>
      <c r="N2393" s="432"/>
      <c r="O2393" s="432"/>
      <c r="P2393" s="432"/>
      <c r="Q2393" s="432"/>
      <c r="R2393" s="432"/>
      <c r="S2393" s="432"/>
      <c r="T2393" s="433"/>
      <c r="AT2393" s="427" t="s">
        <v>201</v>
      </c>
      <c r="AU2393" s="427" t="s">
        <v>115</v>
      </c>
      <c r="AV2393" s="426" t="s">
        <v>115</v>
      </c>
      <c r="AW2393" s="426" t="s">
        <v>93</v>
      </c>
      <c r="AX2393" s="426" t="s">
        <v>111</v>
      </c>
      <c r="AY2393" s="427" t="s">
        <v>188</v>
      </c>
    </row>
    <row r="2394" spans="2:51" s="418" customFormat="1">
      <c r="B2394" s="417"/>
      <c r="D2394" s="414" t="s">
        <v>201</v>
      </c>
      <c r="E2394" s="419" t="s">
        <v>69</v>
      </c>
      <c r="F2394" s="420" t="s">
        <v>8291</v>
      </c>
      <c r="H2394" s="419" t="s">
        <v>69</v>
      </c>
      <c r="I2394" s="421"/>
      <c r="L2394" s="417"/>
      <c r="M2394" s="422"/>
      <c r="N2394" s="423"/>
      <c r="O2394" s="423"/>
      <c r="P2394" s="423"/>
      <c r="Q2394" s="423"/>
      <c r="R2394" s="423"/>
      <c r="S2394" s="423"/>
      <c r="T2394" s="424"/>
      <c r="AT2394" s="419" t="s">
        <v>201</v>
      </c>
      <c r="AU2394" s="419" t="s">
        <v>115</v>
      </c>
      <c r="AV2394" s="418" t="s">
        <v>113</v>
      </c>
      <c r="AW2394" s="418" t="s">
        <v>93</v>
      </c>
      <c r="AX2394" s="418" t="s">
        <v>111</v>
      </c>
      <c r="AY2394" s="419" t="s">
        <v>188</v>
      </c>
    </row>
    <row r="2395" spans="2:51" s="418" customFormat="1">
      <c r="B2395" s="417"/>
      <c r="D2395" s="414" t="s">
        <v>201</v>
      </c>
      <c r="E2395" s="419" t="s">
        <v>69</v>
      </c>
      <c r="F2395" s="420" t="s">
        <v>8292</v>
      </c>
      <c r="H2395" s="419" t="s">
        <v>69</v>
      </c>
      <c r="I2395" s="421"/>
      <c r="L2395" s="417"/>
      <c r="M2395" s="422"/>
      <c r="N2395" s="423"/>
      <c r="O2395" s="423"/>
      <c r="P2395" s="423"/>
      <c r="Q2395" s="423"/>
      <c r="R2395" s="423"/>
      <c r="S2395" s="423"/>
      <c r="T2395" s="424"/>
      <c r="AT2395" s="419" t="s">
        <v>201</v>
      </c>
      <c r="AU2395" s="419" t="s">
        <v>115</v>
      </c>
      <c r="AV2395" s="418" t="s">
        <v>113</v>
      </c>
      <c r="AW2395" s="418" t="s">
        <v>93</v>
      </c>
      <c r="AX2395" s="418" t="s">
        <v>111</v>
      </c>
      <c r="AY2395" s="419" t="s">
        <v>188</v>
      </c>
    </row>
    <row r="2396" spans="2:51" s="426" customFormat="1">
      <c r="B2396" s="425"/>
      <c r="D2396" s="414" t="s">
        <v>201</v>
      </c>
      <c r="E2396" s="427" t="s">
        <v>69</v>
      </c>
      <c r="F2396" s="428" t="s">
        <v>7827</v>
      </c>
      <c r="H2396" s="429">
        <v>25</v>
      </c>
      <c r="I2396" s="430"/>
      <c r="L2396" s="425"/>
      <c r="M2396" s="431"/>
      <c r="N2396" s="432"/>
      <c r="O2396" s="432"/>
      <c r="P2396" s="432"/>
      <c r="Q2396" s="432"/>
      <c r="R2396" s="432"/>
      <c r="S2396" s="432"/>
      <c r="T2396" s="433"/>
      <c r="AT2396" s="427" t="s">
        <v>201</v>
      </c>
      <c r="AU2396" s="427" t="s">
        <v>115</v>
      </c>
      <c r="AV2396" s="426" t="s">
        <v>115</v>
      </c>
      <c r="AW2396" s="426" t="s">
        <v>93</v>
      </c>
      <c r="AX2396" s="426" t="s">
        <v>111</v>
      </c>
      <c r="AY2396" s="427" t="s">
        <v>188</v>
      </c>
    </row>
    <row r="2397" spans="2:51" s="418" customFormat="1">
      <c r="B2397" s="417"/>
      <c r="D2397" s="414" t="s">
        <v>201</v>
      </c>
      <c r="E2397" s="419" t="s">
        <v>69</v>
      </c>
      <c r="F2397" s="420" t="s">
        <v>8254</v>
      </c>
      <c r="H2397" s="419" t="s">
        <v>69</v>
      </c>
      <c r="I2397" s="421"/>
      <c r="L2397" s="417"/>
      <c r="M2397" s="422"/>
      <c r="N2397" s="423"/>
      <c r="O2397" s="423"/>
      <c r="P2397" s="423"/>
      <c r="Q2397" s="423"/>
      <c r="R2397" s="423"/>
      <c r="S2397" s="423"/>
      <c r="T2397" s="424"/>
      <c r="AT2397" s="419" t="s">
        <v>201</v>
      </c>
      <c r="AU2397" s="419" t="s">
        <v>115</v>
      </c>
      <c r="AV2397" s="418" t="s">
        <v>113</v>
      </c>
      <c r="AW2397" s="418" t="s">
        <v>93</v>
      </c>
      <c r="AX2397" s="418" t="s">
        <v>111</v>
      </c>
      <c r="AY2397" s="419" t="s">
        <v>188</v>
      </c>
    </row>
    <row r="2398" spans="2:51" s="418" customFormat="1">
      <c r="B2398" s="417"/>
      <c r="D2398" s="414" t="s">
        <v>201</v>
      </c>
      <c r="E2398" s="419" t="s">
        <v>69</v>
      </c>
      <c r="F2398" s="420" t="s">
        <v>8275</v>
      </c>
      <c r="H2398" s="419" t="s">
        <v>69</v>
      </c>
      <c r="I2398" s="421"/>
      <c r="L2398" s="417"/>
      <c r="M2398" s="422"/>
      <c r="N2398" s="423"/>
      <c r="O2398" s="423"/>
      <c r="P2398" s="423"/>
      <c r="Q2398" s="423"/>
      <c r="R2398" s="423"/>
      <c r="S2398" s="423"/>
      <c r="T2398" s="424"/>
      <c r="AT2398" s="419" t="s">
        <v>201</v>
      </c>
      <c r="AU2398" s="419" t="s">
        <v>115</v>
      </c>
      <c r="AV2398" s="418" t="s">
        <v>113</v>
      </c>
      <c r="AW2398" s="418" t="s">
        <v>93</v>
      </c>
      <c r="AX2398" s="418" t="s">
        <v>111</v>
      </c>
      <c r="AY2398" s="419" t="s">
        <v>188</v>
      </c>
    </row>
    <row r="2399" spans="2:51" s="426" customFormat="1">
      <c r="B2399" s="425"/>
      <c r="D2399" s="414" t="s">
        <v>201</v>
      </c>
      <c r="E2399" s="427" t="s">
        <v>69</v>
      </c>
      <c r="F2399" s="428" t="s">
        <v>8276</v>
      </c>
      <c r="H2399" s="429">
        <v>45</v>
      </c>
      <c r="I2399" s="430"/>
      <c r="L2399" s="425"/>
      <c r="M2399" s="431"/>
      <c r="N2399" s="432"/>
      <c r="O2399" s="432"/>
      <c r="P2399" s="432"/>
      <c r="Q2399" s="432"/>
      <c r="R2399" s="432"/>
      <c r="S2399" s="432"/>
      <c r="T2399" s="433"/>
      <c r="AT2399" s="427" t="s">
        <v>201</v>
      </c>
      <c r="AU2399" s="427" t="s">
        <v>115</v>
      </c>
      <c r="AV2399" s="426" t="s">
        <v>115</v>
      </c>
      <c r="AW2399" s="426" t="s">
        <v>93</v>
      </c>
      <c r="AX2399" s="426" t="s">
        <v>111</v>
      </c>
      <c r="AY2399" s="427" t="s">
        <v>188</v>
      </c>
    </row>
    <row r="2400" spans="2:51" s="418" customFormat="1">
      <c r="B2400" s="417"/>
      <c r="D2400" s="414" t="s">
        <v>201</v>
      </c>
      <c r="E2400" s="419" t="s">
        <v>69</v>
      </c>
      <c r="F2400" s="420" t="s">
        <v>8225</v>
      </c>
      <c r="H2400" s="419" t="s">
        <v>69</v>
      </c>
      <c r="I2400" s="421"/>
      <c r="L2400" s="417"/>
      <c r="M2400" s="422"/>
      <c r="N2400" s="423"/>
      <c r="O2400" s="423"/>
      <c r="P2400" s="423"/>
      <c r="Q2400" s="423"/>
      <c r="R2400" s="423"/>
      <c r="S2400" s="423"/>
      <c r="T2400" s="424"/>
      <c r="AT2400" s="419" t="s">
        <v>201</v>
      </c>
      <c r="AU2400" s="419" t="s">
        <v>115</v>
      </c>
      <c r="AV2400" s="418" t="s">
        <v>113</v>
      </c>
      <c r="AW2400" s="418" t="s">
        <v>93</v>
      </c>
      <c r="AX2400" s="418" t="s">
        <v>111</v>
      </c>
      <c r="AY2400" s="419" t="s">
        <v>188</v>
      </c>
    </row>
    <row r="2401" spans="2:65" s="418" customFormat="1" ht="27">
      <c r="B2401" s="417"/>
      <c r="D2401" s="414" t="s">
        <v>201</v>
      </c>
      <c r="E2401" s="419" t="s">
        <v>69</v>
      </c>
      <c r="F2401" s="420" t="s">
        <v>8226</v>
      </c>
      <c r="H2401" s="419" t="s">
        <v>69</v>
      </c>
      <c r="I2401" s="421"/>
      <c r="L2401" s="417"/>
      <c r="M2401" s="422"/>
      <c r="N2401" s="423"/>
      <c r="O2401" s="423"/>
      <c r="P2401" s="423"/>
      <c r="Q2401" s="423"/>
      <c r="R2401" s="423"/>
      <c r="S2401" s="423"/>
      <c r="T2401" s="424"/>
      <c r="AT2401" s="419" t="s">
        <v>201</v>
      </c>
      <c r="AU2401" s="419" t="s">
        <v>115</v>
      </c>
      <c r="AV2401" s="418" t="s">
        <v>113</v>
      </c>
      <c r="AW2401" s="418" t="s">
        <v>93</v>
      </c>
      <c r="AX2401" s="418" t="s">
        <v>111</v>
      </c>
      <c r="AY2401" s="419" t="s">
        <v>188</v>
      </c>
    </row>
    <row r="2402" spans="2:65" s="418" customFormat="1">
      <c r="B2402" s="417"/>
      <c r="D2402" s="414" t="s">
        <v>201</v>
      </c>
      <c r="E2402" s="419" t="s">
        <v>69</v>
      </c>
      <c r="F2402" s="420" t="s">
        <v>8227</v>
      </c>
      <c r="H2402" s="419" t="s">
        <v>69</v>
      </c>
      <c r="I2402" s="421"/>
      <c r="L2402" s="417"/>
      <c r="M2402" s="422"/>
      <c r="N2402" s="423"/>
      <c r="O2402" s="423"/>
      <c r="P2402" s="423"/>
      <c r="Q2402" s="423"/>
      <c r="R2402" s="423"/>
      <c r="S2402" s="423"/>
      <c r="T2402" s="424"/>
      <c r="AT2402" s="419" t="s">
        <v>201</v>
      </c>
      <c r="AU2402" s="419" t="s">
        <v>115</v>
      </c>
      <c r="AV2402" s="418" t="s">
        <v>113</v>
      </c>
      <c r="AW2402" s="418" t="s">
        <v>93</v>
      </c>
      <c r="AX2402" s="418" t="s">
        <v>111</v>
      </c>
      <c r="AY2402" s="419" t="s">
        <v>188</v>
      </c>
    </row>
    <row r="2403" spans="2:65" s="435" customFormat="1">
      <c r="B2403" s="434"/>
      <c r="D2403" s="414" t="s">
        <v>201</v>
      </c>
      <c r="E2403" s="436" t="s">
        <v>69</v>
      </c>
      <c r="F2403" s="437" t="s">
        <v>210</v>
      </c>
      <c r="H2403" s="438">
        <v>230</v>
      </c>
      <c r="I2403" s="439"/>
      <c r="L2403" s="434"/>
      <c r="M2403" s="440"/>
      <c r="N2403" s="441"/>
      <c r="O2403" s="441"/>
      <c r="P2403" s="441"/>
      <c r="Q2403" s="441"/>
      <c r="R2403" s="441"/>
      <c r="S2403" s="441"/>
      <c r="T2403" s="442"/>
      <c r="AT2403" s="436" t="s">
        <v>201</v>
      </c>
      <c r="AU2403" s="436" t="s">
        <v>115</v>
      </c>
      <c r="AV2403" s="435" t="s">
        <v>195</v>
      </c>
      <c r="AW2403" s="435" t="s">
        <v>93</v>
      </c>
      <c r="AX2403" s="435" t="s">
        <v>113</v>
      </c>
      <c r="AY2403" s="436" t="s">
        <v>188</v>
      </c>
    </row>
    <row r="2404" spans="2:65" s="334" customFormat="1" ht="16.5" customHeight="1">
      <c r="B2404" s="86"/>
      <c r="C2404" s="87" t="s">
        <v>6545</v>
      </c>
      <c r="D2404" s="87" t="s">
        <v>190</v>
      </c>
      <c r="E2404" s="88" t="s">
        <v>8330</v>
      </c>
      <c r="F2404" s="89" t="s">
        <v>8331</v>
      </c>
      <c r="G2404" s="90" t="s">
        <v>1023</v>
      </c>
      <c r="H2404" s="91">
        <v>435</v>
      </c>
      <c r="I2404" s="238"/>
      <c r="J2404" s="92">
        <f>ROUND(I2404*H2404,2)</f>
        <v>0</v>
      </c>
      <c r="K2404" s="89" t="s">
        <v>194</v>
      </c>
      <c r="L2404" s="61"/>
      <c r="M2404" s="410" t="s">
        <v>69</v>
      </c>
      <c r="N2404" s="411" t="s">
        <v>100</v>
      </c>
      <c r="O2404" s="333"/>
      <c r="P2404" s="412">
        <f>O2404*H2404</f>
        <v>0</v>
      </c>
      <c r="Q2404" s="412">
        <v>1.9E-3</v>
      </c>
      <c r="R2404" s="412">
        <f>Q2404*H2404</f>
        <v>0.82650000000000001</v>
      </c>
      <c r="S2404" s="412">
        <v>0</v>
      </c>
      <c r="T2404" s="413">
        <f>S2404*H2404</f>
        <v>0</v>
      </c>
      <c r="AR2404" s="55" t="s">
        <v>741</v>
      </c>
      <c r="AT2404" s="55" t="s">
        <v>190</v>
      </c>
      <c r="AU2404" s="55" t="s">
        <v>115</v>
      </c>
      <c r="AY2404" s="55" t="s">
        <v>188</v>
      </c>
      <c r="BE2404" s="93">
        <f>IF(N2404="základní",J2404,0)</f>
        <v>0</v>
      </c>
      <c r="BF2404" s="93">
        <f>IF(N2404="snížená",J2404,0)</f>
        <v>0</v>
      </c>
      <c r="BG2404" s="93">
        <f>IF(N2404="zákl. přenesená",J2404,0)</f>
        <v>0</v>
      </c>
      <c r="BH2404" s="93">
        <f>IF(N2404="sníž. přenesená",J2404,0)</f>
        <v>0</v>
      </c>
      <c r="BI2404" s="93">
        <f>IF(N2404="nulová",J2404,0)</f>
        <v>0</v>
      </c>
      <c r="BJ2404" s="55" t="s">
        <v>113</v>
      </c>
      <c r="BK2404" s="93">
        <f>ROUND(I2404*H2404,2)</f>
        <v>0</v>
      </c>
      <c r="BL2404" s="55" t="s">
        <v>741</v>
      </c>
      <c r="BM2404" s="55" t="s">
        <v>8332</v>
      </c>
    </row>
    <row r="2405" spans="2:65" s="334" customFormat="1" ht="40.5">
      <c r="B2405" s="61"/>
      <c r="D2405" s="414" t="s">
        <v>197</v>
      </c>
      <c r="F2405" s="415" t="s">
        <v>9110</v>
      </c>
      <c r="I2405" s="240"/>
      <c r="L2405" s="61"/>
      <c r="M2405" s="94"/>
      <c r="N2405" s="333"/>
      <c r="O2405" s="333"/>
      <c r="P2405" s="333"/>
      <c r="Q2405" s="333"/>
      <c r="R2405" s="333"/>
      <c r="S2405" s="333"/>
      <c r="T2405" s="69"/>
      <c r="AT2405" s="55" t="s">
        <v>197</v>
      </c>
      <c r="AU2405" s="55" t="s">
        <v>115</v>
      </c>
    </row>
    <row r="2406" spans="2:65" s="418" customFormat="1">
      <c r="B2406" s="417"/>
      <c r="D2406" s="414" t="s">
        <v>201</v>
      </c>
      <c r="E2406" s="419" t="s">
        <v>69</v>
      </c>
      <c r="F2406" s="420" t="s">
        <v>7412</v>
      </c>
      <c r="H2406" s="419" t="s">
        <v>69</v>
      </c>
      <c r="I2406" s="421"/>
      <c r="L2406" s="417"/>
      <c r="M2406" s="422"/>
      <c r="N2406" s="423"/>
      <c r="O2406" s="423"/>
      <c r="P2406" s="423"/>
      <c r="Q2406" s="423"/>
      <c r="R2406" s="423"/>
      <c r="S2406" s="423"/>
      <c r="T2406" s="424"/>
      <c r="AT2406" s="419" t="s">
        <v>201</v>
      </c>
      <c r="AU2406" s="419" t="s">
        <v>115</v>
      </c>
      <c r="AV2406" s="418" t="s">
        <v>113</v>
      </c>
      <c r="AW2406" s="418" t="s">
        <v>93</v>
      </c>
      <c r="AX2406" s="418" t="s">
        <v>111</v>
      </c>
      <c r="AY2406" s="419" t="s">
        <v>188</v>
      </c>
    </row>
    <row r="2407" spans="2:65" s="418" customFormat="1">
      <c r="B2407" s="417"/>
      <c r="D2407" s="414" t="s">
        <v>201</v>
      </c>
      <c r="E2407" s="419" t="s">
        <v>69</v>
      </c>
      <c r="F2407" s="420" t="s">
        <v>7413</v>
      </c>
      <c r="H2407" s="419" t="s">
        <v>69</v>
      </c>
      <c r="I2407" s="421"/>
      <c r="L2407" s="417"/>
      <c r="M2407" s="422"/>
      <c r="N2407" s="423"/>
      <c r="O2407" s="423"/>
      <c r="P2407" s="423"/>
      <c r="Q2407" s="423"/>
      <c r="R2407" s="423"/>
      <c r="S2407" s="423"/>
      <c r="T2407" s="424"/>
      <c r="AT2407" s="419" t="s">
        <v>201</v>
      </c>
      <c r="AU2407" s="419" t="s">
        <v>115</v>
      </c>
      <c r="AV2407" s="418" t="s">
        <v>113</v>
      </c>
      <c r="AW2407" s="418" t="s">
        <v>93</v>
      </c>
      <c r="AX2407" s="418" t="s">
        <v>111</v>
      </c>
      <c r="AY2407" s="419" t="s">
        <v>188</v>
      </c>
    </row>
    <row r="2408" spans="2:65" s="418" customFormat="1">
      <c r="B2408" s="417"/>
      <c r="D2408" s="414" t="s">
        <v>201</v>
      </c>
      <c r="E2408" s="419" t="s">
        <v>69</v>
      </c>
      <c r="F2408" s="420" t="s">
        <v>7414</v>
      </c>
      <c r="H2408" s="419" t="s">
        <v>69</v>
      </c>
      <c r="I2408" s="421"/>
      <c r="L2408" s="417"/>
      <c r="M2408" s="422"/>
      <c r="N2408" s="423"/>
      <c r="O2408" s="423"/>
      <c r="P2408" s="423"/>
      <c r="Q2408" s="423"/>
      <c r="R2408" s="423"/>
      <c r="S2408" s="423"/>
      <c r="T2408" s="424"/>
      <c r="AT2408" s="419" t="s">
        <v>201</v>
      </c>
      <c r="AU2408" s="419" t="s">
        <v>115</v>
      </c>
      <c r="AV2408" s="418" t="s">
        <v>113</v>
      </c>
      <c r="AW2408" s="418" t="s">
        <v>93</v>
      </c>
      <c r="AX2408" s="418" t="s">
        <v>111</v>
      </c>
      <c r="AY2408" s="419" t="s">
        <v>188</v>
      </c>
    </row>
    <row r="2409" spans="2:65" s="418" customFormat="1">
      <c r="B2409" s="417"/>
      <c r="D2409" s="414" t="s">
        <v>201</v>
      </c>
      <c r="E2409" s="419" t="s">
        <v>69</v>
      </c>
      <c r="F2409" s="420" t="s">
        <v>7415</v>
      </c>
      <c r="H2409" s="419" t="s">
        <v>69</v>
      </c>
      <c r="I2409" s="421"/>
      <c r="L2409" s="417"/>
      <c r="M2409" s="422"/>
      <c r="N2409" s="423"/>
      <c r="O2409" s="423"/>
      <c r="P2409" s="423"/>
      <c r="Q2409" s="423"/>
      <c r="R2409" s="423"/>
      <c r="S2409" s="423"/>
      <c r="T2409" s="424"/>
      <c r="AT2409" s="419" t="s">
        <v>201</v>
      </c>
      <c r="AU2409" s="419" t="s">
        <v>115</v>
      </c>
      <c r="AV2409" s="418" t="s">
        <v>113</v>
      </c>
      <c r="AW2409" s="418" t="s">
        <v>93</v>
      </c>
      <c r="AX2409" s="418" t="s">
        <v>111</v>
      </c>
      <c r="AY2409" s="419" t="s">
        <v>188</v>
      </c>
    </row>
    <row r="2410" spans="2:65" s="418" customFormat="1">
      <c r="B2410" s="417"/>
      <c r="D2410" s="414" t="s">
        <v>201</v>
      </c>
      <c r="E2410" s="419" t="s">
        <v>69</v>
      </c>
      <c r="F2410" s="420" t="s">
        <v>8212</v>
      </c>
      <c r="H2410" s="419" t="s">
        <v>69</v>
      </c>
      <c r="I2410" s="421"/>
      <c r="L2410" s="417"/>
      <c r="M2410" s="422"/>
      <c r="N2410" s="423"/>
      <c r="O2410" s="423"/>
      <c r="P2410" s="423"/>
      <c r="Q2410" s="423"/>
      <c r="R2410" s="423"/>
      <c r="S2410" s="423"/>
      <c r="T2410" s="424"/>
      <c r="AT2410" s="419" t="s">
        <v>201</v>
      </c>
      <c r="AU2410" s="419" t="s">
        <v>115</v>
      </c>
      <c r="AV2410" s="418" t="s">
        <v>113</v>
      </c>
      <c r="AW2410" s="418" t="s">
        <v>93</v>
      </c>
      <c r="AX2410" s="418" t="s">
        <v>111</v>
      </c>
      <c r="AY2410" s="419" t="s">
        <v>188</v>
      </c>
    </row>
    <row r="2411" spans="2:65" s="418" customFormat="1">
      <c r="B2411" s="417"/>
      <c r="D2411" s="414" t="s">
        <v>201</v>
      </c>
      <c r="E2411" s="419" t="s">
        <v>69</v>
      </c>
      <c r="F2411" s="420" t="s">
        <v>8333</v>
      </c>
      <c r="H2411" s="419" t="s">
        <v>69</v>
      </c>
      <c r="I2411" s="421"/>
      <c r="L2411" s="417"/>
      <c r="M2411" s="422"/>
      <c r="N2411" s="423"/>
      <c r="O2411" s="423"/>
      <c r="P2411" s="423"/>
      <c r="Q2411" s="423"/>
      <c r="R2411" s="423"/>
      <c r="S2411" s="423"/>
      <c r="T2411" s="424"/>
      <c r="AT2411" s="419" t="s">
        <v>201</v>
      </c>
      <c r="AU2411" s="419" t="s">
        <v>115</v>
      </c>
      <c r="AV2411" s="418" t="s">
        <v>113</v>
      </c>
      <c r="AW2411" s="418" t="s">
        <v>93</v>
      </c>
      <c r="AX2411" s="418" t="s">
        <v>111</v>
      </c>
      <c r="AY2411" s="419" t="s">
        <v>188</v>
      </c>
    </row>
    <row r="2412" spans="2:65" s="426" customFormat="1">
      <c r="B2412" s="425"/>
      <c r="D2412" s="414" t="s">
        <v>201</v>
      </c>
      <c r="E2412" s="427" t="s">
        <v>69</v>
      </c>
      <c r="F2412" s="428" t="s">
        <v>8334</v>
      </c>
      <c r="H2412" s="429">
        <v>435</v>
      </c>
      <c r="I2412" s="430"/>
      <c r="L2412" s="425"/>
      <c r="M2412" s="431"/>
      <c r="N2412" s="432"/>
      <c r="O2412" s="432"/>
      <c r="P2412" s="432"/>
      <c r="Q2412" s="432"/>
      <c r="R2412" s="432"/>
      <c r="S2412" s="432"/>
      <c r="T2412" s="433"/>
      <c r="AT2412" s="427" t="s">
        <v>201</v>
      </c>
      <c r="AU2412" s="427" t="s">
        <v>115</v>
      </c>
      <c r="AV2412" s="426" t="s">
        <v>115</v>
      </c>
      <c r="AW2412" s="426" t="s">
        <v>93</v>
      </c>
      <c r="AX2412" s="426" t="s">
        <v>111</v>
      </c>
      <c r="AY2412" s="427" t="s">
        <v>188</v>
      </c>
    </row>
    <row r="2413" spans="2:65" s="435" customFormat="1">
      <c r="B2413" s="434"/>
      <c r="D2413" s="414" t="s">
        <v>201</v>
      </c>
      <c r="E2413" s="436" t="s">
        <v>69</v>
      </c>
      <c r="F2413" s="437" t="s">
        <v>210</v>
      </c>
      <c r="H2413" s="438">
        <v>435</v>
      </c>
      <c r="I2413" s="439"/>
      <c r="L2413" s="434"/>
      <c r="M2413" s="440"/>
      <c r="N2413" s="441"/>
      <c r="O2413" s="441"/>
      <c r="P2413" s="441"/>
      <c r="Q2413" s="441"/>
      <c r="R2413" s="441"/>
      <c r="S2413" s="441"/>
      <c r="T2413" s="442"/>
      <c r="AT2413" s="436" t="s">
        <v>201</v>
      </c>
      <c r="AU2413" s="436" t="s">
        <v>115</v>
      </c>
      <c r="AV2413" s="435" t="s">
        <v>195</v>
      </c>
      <c r="AW2413" s="435" t="s">
        <v>93</v>
      </c>
      <c r="AX2413" s="435" t="s">
        <v>113</v>
      </c>
      <c r="AY2413" s="436" t="s">
        <v>188</v>
      </c>
    </row>
    <row r="2414" spans="2:65" s="334" customFormat="1" ht="16.5" customHeight="1">
      <c r="B2414" s="86"/>
      <c r="C2414" s="87" t="s">
        <v>6551</v>
      </c>
      <c r="D2414" s="87" t="s">
        <v>190</v>
      </c>
      <c r="E2414" s="88" t="s">
        <v>8335</v>
      </c>
      <c r="F2414" s="89" t="s">
        <v>8336</v>
      </c>
      <c r="G2414" s="90" t="s">
        <v>1023</v>
      </c>
      <c r="H2414" s="91">
        <v>95</v>
      </c>
      <c r="I2414" s="238"/>
      <c r="J2414" s="92">
        <f>ROUND(I2414*H2414,2)</f>
        <v>0</v>
      </c>
      <c r="K2414" s="89" t="s">
        <v>194</v>
      </c>
      <c r="L2414" s="61"/>
      <c r="M2414" s="410" t="s">
        <v>69</v>
      </c>
      <c r="N2414" s="411" t="s">
        <v>100</v>
      </c>
      <c r="O2414" s="333"/>
      <c r="P2414" s="412">
        <f>O2414*H2414</f>
        <v>0</v>
      </c>
      <c r="Q2414" s="412">
        <v>1.435E-2</v>
      </c>
      <c r="R2414" s="412">
        <f>Q2414*H2414</f>
        <v>1.3632500000000001</v>
      </c>
      <c r="S2414" s="412">
        <v>0</v>
      </c>
      <c r="T2414" s="413">
        <f>S2414*H2414</f>
        <v>0</v>
      </c>
      <c r="AR2414" s="55" t="s">
        <v>741</v>
      </c>
      <c r="AT2414" s="55" t="s">
        <v>190</v>
      </c>
      <c r="AU2414" s="55" t="s">
        <v>115</v>
      </c>
      <c r="AY2414" s="55" t="s">
        <v>188</v>
      </c>
      <c r="BE2414" s="93">
        <f>IF(N2414="základní",J2414,0)</f>
        <v>0</v>
      </c>
      <c r="BF2414" s="93">
        <f>IF(N2414="snížená",J2414,0)</f>
        <v>0</v>
      </c>
      <c r="BG2414" s="93">
        <f>IF(N2414="zákl. přenesená",J2414,0)</f>
        <v>0</v>
      </c>
      <c r="BH2414" s="93">
        <f>IF(N2414="sníž. přenesená",J2414,0)</f>
        <v>0</v>
      </c>
      <c r="BI2414" s="93">
        <f>IF(N2414="nulová",J2414,0)</f>
        <v>0</v>
      </c>
      <c r="BJ2414" s="55" t="s">
        <v>113</v>
      </c>
      <c r="BK2414" s="93">
        <f>ROUND(I2414*H2414,2)</f>
        <v>0</v>
      </c>
      <c r="BL2414" s="55" t="s">
        <v>741</v>
      </c>
      <c r="BM2414" s="55" t="s">
        <v>8337</v>
      </c>
    </row>
    <row r="2415" spans="2:65" s="334" customFormat="1">
      <c r="B2415" s="61"/>
      <c r="D2415" s="414" t="s">
        <v>197</v>
      </c>
      <c r="F2415" s="415" t="s">
        <v>8338</v>
      </c>
      <c r="I2415" s="240"/>
      <c r="L2415" s="61"/>
      <c r="M2415" s="94"/>
      <c r="N2415" s="333"/>
      <c r="O2415" s="333"/>
      <c r="P2415" s="333"/>
      <c r="Q2415" s="333"/>
      <c r="R2415" s="333"/>
      <c r="S2415" s="333"/>
      <c r="T2415" s="69"/>
      <c r="AT2415" s="55" t="s">
        <v>197</v>
      </c>
      <c r="AU2415" s="55" t="s">
        <v>115</v>
      </c>
    </row>
    <row r="2416" spans="2:65" s="418" customFormat="1">
      <c r="B2416" s="417"/>
      <c r="D2416" s="414" t="s">
        <v>201</v>
      </c>
      <c r="E2416" s="419" t="s">
        <v>69</v>
      </c>
      <c r="F2416" s="420" t="s">
        <v>7412</v>
      </c>
      <c r="H2416" s="419" t="s">
        <v>69</v>
      </c>
      <c r="I2416" s="421"/>
      <c r="L2416" s="417"/>
      <c r="M2416" s="422"/>
      <c r="N2416" s="423"/>
      <c r="O2416" s="423"/>
      <c r="P2416" s="423"/>
      <c r="Q2416" s="423"/>
      <c r="R2416" s="423"/>
      <c r="S2416" s="423"/>
      <c r="T2416" s="424"/>
      <c r="AT2416" s="419" t="s">
        <v>201</v>
      </c>
      <c r="AU2416" s="419" t="s">
        <v>115</v>
      </c>
      <c r="AV2416" s="418" t="s">
        <v>113</v>
      </c>
      <c r="AW2416" s="418" t="s">
        <v>93</v>
      </c>
      <c r="AX2416" s="418" t="s">
        <v>111</v>
      </c>
      <c r="AY2416" s="419" t="s">
        <v>188</v>
      </c>
    </row>
    <row r="2417" spans="2:65" s="418" customFormat="1">
      <c r="B2417" s="417"/>
      <c r="D2417" s="414" t="s">
        <v>201</v>
      </c>
      <c r="E2417" s="419" t="s">
        <v>69</v>
      </c>
      <c r="F2417" s="420" t="s">
        <v>7413</v>
      </c>
      <c r="H2417" s="419" t="s">
        <v>69</v>
      </c>
      <c r="I2417" s="421"/>
      <c r="L2417" s="417"/>
      <c r="M2417" s="422"/>
      <c r="N2417" s="423"/>
      <c r="O2417" s="423"/>
      <c r="P2417" s="423"/>
      <c r="Q2417" s="423"/>
      <c r="R2417" s="423"/>
      <c r="S2417" s="423"/>
      <c r="T2417" s="424"/>
      <c r="AT2417" s="419" t="s">
        <v>201</v>
      </c>
      <c r="AU2417" s="419" t="s">
        <v>115</v>
      </c>
      <c r="AV2417" s="418" t="s">
        <v>113</v>
      </c>
      <c r="AW2417" s="418" t="s">
        <v>93</v>
      </c>
      <c r="AX2417" s="418" t="s">
        <v>111</v>
      </c>
      <c r="AY2417" s="419" t="s">
        <v>188</v>
      </c>
    </row>
    <row r="2418" spans="2:65" s="418" customFormat="1">
      <c r="B2418" s="417"/>
      <c r="D2418" s="414" t="s">
        <v>201</v>
      </c>
      <c r="E2418" s="419" t="s">
        <v>69</v>
      </c>
      <c r="F2418" s="420" t="s">
        <v>7414</v>
      </c>
      <c r="H2418" s="419" t="s">
        <v>69</v>
      </c>
      <c r="I2418" s="421"/>
      <c r="L2418" s="417"/>
      <c r="M2418" s="422"/>
      <c r="N2418" s="423"/>
      <c r="O2418" s="423"/>
      <c r="P2418" s="423"/>
      <c r="Q2418" s="423"/>
      <c r="R2418" s="423"/>
      <c r="S2418" s="423"/>
      <c r="T2418" s="424"/>
      <c r="AT2418" s="419" t="s">
        <v>201</v>
      </c>
      <c r="AU2418" s="419" t="s">
        <v>115</v>
      </c>
      <c r="AV2418" s="418" t="s">
        <v>113</v>
      </c>
      <c r="AW2418" s="418" t="s">
        <v>93</v>
      </c>
      <c r="AX2418" s="418" t="s">
        <v>111</v>
      </c>
      <c r="AY2418" s="419" t="s">
        <v>188</v>
      </c>
    </row>
    <row r="2419" spans="2:65" s="418" customFormat="1">
      <c r="B2419" s="417"/>
      <c r="D2419" s="414" t="s">
        <v>201</v>
      </c>
      <c r="E2419" s="419" t="s">
        <v>69</v>
      </c>
      <c r="F2419" s="420" t="s">
        <v>7415</v>
      </c>
      <c r="H2419" s="419" t="s">
        <v>69</v>
      </c>
      <c r="I2419" s="421"/>
      <c r="L2419" s="417"/>
      <c r="M2419" s="422"/>
      <c r="N2419" s="423"/>
      <c r="O2419" s="423"/>
      <c r="P2419" s="423"/>
      <c r="Q2419" s="423"/>
      <c r="R2419" s="423"/>
      <c r="S2419" s="423"/>
      <c r="T2419" s="424"/>
      <c r="AT2419" s="419" t="s">
        <v>201</v>
      </c>
      <c r="AU2419" s="419" t="s">
        <v>115</v>
      </c>
      <c r="AV2419" s="418" t="s">
        <v>113</v>
      </c>
      <c r="AW2419" s="418" t="s">
        <v>93</v>
      </c>
      <c r="AX2419" s="418" t="s">
        <v>111</v>
      </c>
      <c r="AY2419" s="419" t="s">
        <v>188</v>
      </c>
    </row>
    <row r="2420" spans="2:65" s="418" customFormat="1">
      <c r="B2420" s="417"/>
      <c r="D2420" s="414" t="s">
        <v>201</v>
      </c>
      <c r="E2420" s="419" t="s">
        <v>69</v>
      </c>
      <c r="F2420" s="420" t="s">
        <v>7416</v>
      </c>
      <c r="H2420" s="419" t="s">
        <v>69</v>
      </c>
      <c r="I2420" s="421"/>
      <c r="L2420" s="417"/>
      <c r="M2420" s="422"/>
      <c r="N2420" s="423"/>
      <c r="O2420" s="423"/>
      <c r="P2420" s="423"/>
      <c r="Q2420" s="423"/>
      <c r="R2420" s="423"/>
      <c r="S2420" s="423"/>
      <c r="T2420" s="424"/>
      <c r="AT2420" s="419" t="s">
        <v>201</v>
      </c>
      <c r="AU2420" s="419" t="s">
        <v>115</v>
      </c>
      <c r="AV2420" s="418" t="s">
        <v>113</v>
      </c>
      <c r="AW2420" s="418" t="s">
        <v>93</v>
      </c>
      <c r="AX2420" s="418" t="s">
        <v>111</v>
      </c>
      <c r="AY2420" s="419" t="s">
        <v>188</v>
      </c>
    </row>
    <row r="2421" spans="2:65" s="418" customFormat="1">
      <c r="B2421" s="417"/>
      <c r="D2421" s="414" t="s">
        <v>201</v>
      </c>
      <c r="E2421" s="419" t="s">
        <v>69</v>
      </c>
      <c r="F2421" s="420" t="s">
        <v>8339</v>
      </c>
      <c r="H2421" s="419" t="s">
        <v>69</v>
      </c>
      <c r="I2421" s="421"/>
      <c r="L2421" s="417"/>
      <c r="M2421" s="422"/>
      <c r="N2421" s="423"/>
      <c r="O2421" s="423"/>
      <c r="P2421" s="423"/>
      <c r="Q2421" s="423"/>
      <c r="R2421" s="423"/>
      <c r="S2421" s="423"/>
      <c r="T2421" s="424"/>
      <c r="AT2421" s="419" t="s">
        <v>201</v>
      </c>
      <c r="AU2421" s="419" t="s">
        <v>115</v>
      </c>
      <c r="AV2421" s="418" t="s">
        <v>113</v>
      </c>
      <c r="AW2421" s="418" t="s">
        <v>93</v>
      </c>
      <c r="AX2421" s="418" t="s">
        <v>111</v>
      </c>
      <c r="AY2421" s="419" t="s">
        <v>188</v>
      </c>
    </row>
    <row r="2422" spans="2:65" s="426" customFormat="1">
      <c r="B2422" s="425"/>
      <c r="D2422" s="414" t="s">
        <v>201</v>
      </c>
      <c r="E2422" s="427" t="s">
        <v>69</v>
      </c>
      <c r="F2422" s="428" t="s">
        <v>8281</v>
      </c>
      <c r="H2422" s="429">
        <v>95</v>
      </c>
      <c r="I2422" s="430"/>
      <c r="L2422" s="425"/>
      <c r="M2422" s="431"/>
      <c r="N2422" s="432"/>
      <c r="O2422" s="432"/>
      <c r="P2422" s="432"/>
      <c r="Q2422" s="432"/>
      <c r="R2422" s="432"/>
      <c r="S2422" s="432"/>
      <c r="T2422" s="433"/>
      <c r="AT2422" s="427" t="s">
        <v>201</v>
      </c>
      <c r="AU2422" s="427" t="s">
        <v>115</v>
      </c>
      <c r="AV2422" s="426" t="s">
        <v>115</v>
      </c>
      <c r="AW2422" s="426" t="s">
        <v>93</v>
      </c>
      <c r="AX2422" s="426" t="s">
        <v>111</v>
      </c>
      <c r="AY2422" s="427" t="s">
        <v>188</v>
      </c>
    </row>
    <row r="2423" spans="2:65" s="435" customFormat="1">
      <c r="B2423" s="434"/>
      <c r="D2423" s="414" t="s">
        <v>201</v>
      </c>
      <c r="E2423" s="436" t="s">
        <v>69</v>
      </c>
      <c r="F2423" s="437" t="s">
        <v>210</v>
      </c>
      <c r="H2423" s="438">
        <v>95</v>
      </c>
      <c r="I2423" s="439"/>
      <c r="L2423" s="434"/>
      <c r="M2423" s="440"/>
      <c r="N2423" s="441"/>
      <c r="O2423" s="441"/>
      <c r="P2423" s="441"/>
      <c r="Q2423" s="441"/>
      <c r="R2423" s="441"/>
      <c r="S2423" s="441"/>
      <c r="T2423" s="442"/>
      <c r="AT2423" s="436" t="s">
        <v>201</v>
      </c>
      <c r="AU2423" s="436" t="s">
        <v>115</v>
      </c>
      <c r="AV2423" s="435" t="s">
        <v>195</v>
      </c>
      <c r="AW2423" s="435" t="s">
        <v>93</v>
      </c>
      <c r="AX2423" s="435" t="s">
        <v>113</v>
      </c>
      <c r="AY2423" s="436" t="s">
        <v>188</v>
      </c>
    </row>
    <row r="2424" spans="2:65" s="334" customFormat="1" ht="25.5" customHeight="1">
      <c r="B2424" s="86"/>
      <c r="C2424" s="87" t="s">
        <v>6557</v>
      </c>
      <c r="D2424" s="87" t="s">
        <v>190</v>
      </c>
      <c r="E2424" s="88" t="s">
        <v>8340</v>
      </c>
      <c r="F2424" s="89" t="s">
        <v>8341</v>
      </c>
      <c r="G2424" s="90" t="s">
        <v>1023</v>
      </c>
      <c r="H2424" s="91">
        <v>1.6</v>
      </c>
      <c r="I2424" s="238"/>
      <c r="J2424" s="92">
        <f>ROUND(I2424*H2424,2)</f>
        <v>0</v>
      </c>
      <c r="K2424" s="89" t="s">
        <v>194</v>
      </c>
      <c r="L2424" s="61"/>
      <c r="M2424" s="410" t="s">
        <v>69</v>
      </c>
      <c r="N2424" s="411" t="s">
        <v>100</v>
      </c>
      <c r="O2424" s="333"/>
      <c r="P2424" s="412">
        <f>O2424*H2424</f>
        <v>0</v>
      </c>
      <c r="Q2424" s="412">
        <v>0</v>
      </c>
      <c r="R2424" s="412">
        <f>Q2424*H2424</f>
        <v>0</v>
      </c>
      <c r="S2424" s="412">
        <v>0</v>
      </c>
      <c r="T2424" s="413">
        <f>S2424*H2424</f>
        <v>0</v>
      </c>
      <c r="AR2424" s="55" t="s">
        <v>741</v>
      </c>
      <c r="AT2424" s="55" t="s">
        <v>190</v>
      </c>
      <c r="AU2424" s="55" t="s">
        <v>115</v>
      </c>
      <c r="AY2424" s="55" t="s">
        <v>188</v>
      </c>
      <c r="BE2424" s="93">
        <f>IF(N2424="základní",J2424,0)</f>
        <v>0</v>
      </c>
      <c r="BF2424" s="93">
        <f>IF(N2424="snížená",J2424,0)</f>
        <v>0</v>
      </c>
      <c r="BG2424" s="93">
        <f>IF(N2424="zákl. přenesená",J2424,0)</f>
        <v>0</v>
      </c>
      <c r="BH2424" s="93">
        <f>IF(N2424="sníž. přenesená",J2424,0)</f>
        <v>0</v>
      </c>
      <c r="BI2424" s="93">
        <f>IF(N2424="nulová",J2424,0)</f>
        <v>0</v>
      </c>
      <c r="BJ2424" s="55" t="s">
        <v>113</v>
      </c>
      <c r="BK2424" s="93">
        <f>ROUND(I2424*H2424,2)</f>
        <v>0</v>
      </c>
      <c r="BL2424" s="55" t="s">
        <v>741</v>
      </c>
      <c r="BM2424" s="55" t="s">
        <v>8342</v>
      </c>
    </row>
    <row r="2425" spans="2:65" s="334" customFormat="1" ht="27">
      <c r="B2425" s="61"/>
      <c r="D2425" s="414" t="s">
        <v>197</v>
      </c>
      <c r="F2425" s="415" t="s">
        <v>8343</v>
      </c>
      <c r="I2425" s="240"/>
      <c r="L2425" s="61"/>
      <c r="M2425" s="94"/>
      <c r="N2425" s="333"/>
      <c r="O2425" s="333"/>
      <c r="P2425" s="333"/>
      <c r="Q2425" s="333"/>
      <c r="R2425" s="333"/>
      <c r="S2425" s="333"/>
      <c r="T2425" s="69"/>
      <c r="AT2425" s="55" t="s">
        <v>197</v>
      </c>
      <c r="AU2425" s="55" t="s">
        <v>115</v>
      </c>
    </row>
    <row r="2426" spans="2:65" s="418" customFormat="1">
      <c r="B2426" s="417"/>
      <c r="D2426" s="414" t="s">
        <v>201</v>
      </c>
      <c r="E2426" s="419" t="s">
        <v>69</v>
      </c>
      <c r="F2426" s="420" t="s">
        <v>7412</v>
      </c>
      <c r="H2426" s="419" t="s">
        <v>69</v>
      </c>
      <c r="I2426" s="421"/>
      <c r="L2426" s="417"/>
      <c r="M2426" s="422"/>
      <c r="N2426" s="423"/>
      <c r="O2426" s="423"/>
      <c r="P2426" s="423"/>
      <c r="Q2426" s="423"/>
      <c r="R2426" s="423"/>
      <c r="S2426" s="423"/>
      <c r="T2426" s="424"/>
      <c r="AT2426" s="419" t="s">
        <v>201</v>
      </c>
      <c r="AU2426" s="419" t="s">
        <v>115</v>
      </c>
      <c r="AV2426" s="418" t="s">
        <v>113</v>
      </c>
      <c r="AW2426" s="418" t="s">
        <v>93</v>
      </c>
      <c r="AX2426" s="418" t="s">
        <v>111</v>
      </c>
      <c r="AY2426" s="419" t="s">
        <v>188</v>
      </c>
    </row>
    <row r="2427" spans="2:65" s="418" customFormat="1">
      <c r="B2427" s="417"/>
      <c r="D2427" s="414" t="s">
        <v>201</v>
      </c>
      <c r="E2427" s="419" t="s">
        <v>69</v>
      </c>
      <c r="F2427" s="420" t="s">
        <v>7413</v>
      </c>
      <c r="H2427" s="419" t="s">
        <v>69</v>
      </c>
      <c r="I2427" s="421"/>
      <c r="L2427" s="417"/>
      <c r="M2427" s="422"/>
      <c r="N2427" s="423"/>
      <c r="O2427" s="423"/>
      <c r="P2427" s="423"/>
      <c r="Q2427" s="423"/>
      <c r="R2427" s="423"/>
      <c r="S2427" s="423"/>
      <c r="T2427" s="424"/>
      <c r="AT2427" s="419" t="s">
        <v>201</v>
      </c>
      <c r="AU2427" s="419" t="s">
        <v>115</v>
      </c>
      <c r="AV2427" s="418" t="s">
        <v>113</v>
      </c>
      <c r="AW2427" s="418" t="s">
        <v>93</v>
      </c>
      <c r="AX2427" s="418" t="s">
        <v>111</v>
      </c>
      <c r="AY2427" s="419" t="s">
        <v>188</v>
      </c>
    </row>
    <row r="2428" spans="2:65" s="418" customFormat="1">
      <c r="B2428" s="417"/>
      <c r="D2428" s="414" t="s">
        <v>201</v>
      </c>
      <c r="E2428" s="419" t="s">
        <v>69</v>
      </c>
      <c r="F2428" s="420" t="s">
        <v>7414</v>
      </c>
      <c r="H2428" s="419" t="s">
        <v>69</v>
      </c>
      <c r="I2428" s="421"/>
      <c r="L2428" s="417"/>
      <c r="M2428" s="422"/>
      <c r="N2428" s="423"/>
      <c r="O2428" s="423"/>
      <c r="P2428" s="423"/>
      <c r="Q2428" s="423"/>
      <c r="R2428" s="423"/>
      <c r="S2428" s="423"/>
      <c r="T2428" s="424"/>
      <c r="AT2428" s="419" t="s">
        <v>201</v>
      </c>
      <c r="AU2428" s="419" t="s">
        <v>115</v>
      </c>
      <c r="AV2428" s="418" t="s">
        <v>113</v>
      </c>
      <c r="AW2428" s="418" t="s">
        <v>93</v>
      </c>
      <c r="AX2428" s="418" t="s">
        <v>111</v>
      </c>
      <c r="AY2428" s="419" t="s">
        <v>188</v>
      </c>
    </row>
    <row r="2429" spans="2:65" s="418" customFormat="1">
      <c r="B2429" s="417"/>
      <c r="D2429" s="414" t="s">
        <v>201</v>
      </c>
      <c r="E2429" s="419" t="s">
        <v>69</v>
      </c>
      <c r="F2429" s="420" t="s">
        <v>7415</v>
      </c>
      <c r="H2429" s="419" t="s">
        <v>69</v>
      </c>
      <c r="I2429" s="421"/>
      <c r="L2429" s="417"/>
      <c r="M2429" s="422"/>
      <c r="N2429" s="423"/>
      <c r="O2429" s="423"/>
      <c r="P2429" s="423"/>
      <c r="Q2429" s="423"/>
      <c r="R2429" s="423"/>
      <c r="S2429" s="423"/>
      <c r="T2429" s="424"/>
      <c r="AT2429" s="419" t="s">
        <v>201</v>
      </c>
      <c r="AU2429" s="419" t="s">
        <v>115</v>
      </c>
      <c r="AV2429" s="418" t="s">
        <v>113</v>
      </c>
      <c r="AW2429" s="418" t="s">
        <v>93</v>
      </c>
      <c r="AX2429" s="418" t="s">
        <v>111</v>
      </c>
      <c r="AY2429" s="419" t="s">
        <v>188</v>
      </c>
    </row>
    <row r="2430" spans="2:65" s="418" customFormat="1">
      <c r="B2430" s="417"/>
      <c r="D2430" s="414" t="s">
        <v>201</v>
      </c>
      <c r="E2430" s="419" t="s">
        <v>69</v>
      </c>
      <c r="F2430" s="420" t="s">
        <v>7416</v>
      </c>
      <c r="H2430" s="419" t="s">
        <v>69</v>
      </c>
      <c r="I2430" s="421"/>
      <c r="L2430" s="417"/>
      <c r="M2430" s="422"/>
      <c r="N2430" s="423"/>
      <c r="O2430" s="423"/>
      <c r="P2430" s="423"/>
      <c r="Q2430" s="423"/>
      <c r="R2430" s="423"/>
      <c r="S2430" s="423"/>
      <c r="T2430" s="424"/>
      <c r="AT2430" s="419" t="s">
        <v>201</v>
      </c>
      <c r="AU2430" s="419" t="s">
        <v>115</v>
      </c>
      <c r="AV2430" s="418" t="s">
        <v>113</v>
      </c>
      <c r="AW2430" s="418" t="s">
        <v>93</v>
      </c>
      <c r="AX2430" s="418" t="s">
        <v>111</v>
      </c>
      <c r="AY2430" s="419" t="s">
        <v>188</v>
      </c>
    </row>
    <row r="2431" spans="2:65" s="418" customFormat="1">
      <c r="B2431" s="417"/>
      <c r="D2431" s="414" t="s">
        <v>201</v>
      </c>
      <c r="E2431" s="419" t="s">
        <v>69</v>
      </c>
      <c r="F2431" s="420" t="s">
        <v>7417</v>
      </c>
      <c r="H2431" s="419" t="s">
        <v>69</v>
      </c>
      <c r="I2431" s="421"/>
      <c r="L2431" s="417"/>
      <c r="M2431" s="422"/>
      <c r="N2431" s="423"/>
      <c r="O2431" s="423"/>
      <c r="P2431" s="423"/>
      <c r="Q2431" s="423"/>
      <c r="R2431" s="423"/>
      <c r="S2431" s="423"/>
      <c r="T2431" s="424"/>
      <c r="AT2431" s="419" t="s">
        <v>201</v>
      </c>
      <c r="AU2431" s="419" t="s">
        <v>115</v>
      </c>
      <c r="AV2431" s="418" t="s">
        <v>113</v>
      </c>
      <c r="AW2431" s="418" t="s">
        <v>93</v>
      </c>
      <c r="AX2431" s="418" t="s">
        <v>111</v>
      </c>
      <c r="AY2431" s="419" t="s">
        <v>188</v>
      </c>
    </row>
    <row r="2432" spans="2:65" s="418" customFormat="1">
      <c r="B2432" s="417"/>
      <c r="D2432" s="414" t="s">
        <v>201</v>
      </c>
      <c r="E2432" s="419" t="s">
        <v>69</v>
      </c>
      <c r="F2432" s="420" t="s">
        <v>7418</v>
      </c>
      <c r="H2432" s="419" t="s">
        <v>69</v>
      </c>
      <c r="I2432" s="421"/>
      <c r="L2432" s="417"/>
      <c r="M2432" s="422"/>
      <c r="N2432" s="423"/>
      <c r="O2432" s="423"/>
      <c r="P2432" s="423"/>
      <c r="Q2432" s="423"/>
      <c r="R2432" s="423"/>
      <c r="S2432" s="423"/>
      <c r="T2432" s="424"/>
      <c r="AT2432" s="419" t="s">
        <v>201</v>
      </c>
      <c r="AU2432" s="419" t="s">
        <v>115</v>
      </c>
      <c r="AV2432" s="418" t="s">
        <v>113</v>
      </c>
      <c r="AW2432" s="418" t="s">
        <v>93</v>
      </c>
      <c r="AX2432" s="418" t="s">
        <v>111</v>
      </c>
      <c r="AY2432" s="419" t="s">
        <v>188</v>
      </c>
    </row>
    <row r="2433" spans="2:65" s="418" customFormat="1">
      <c r="B2433" s="417"/>
      <c r="D2433" s="414" t="s">
        <v>201</v>
      </c>
      <c r="E2433" s="419" t="s">
        <v>69</v>
      </c>
      <c r="F2433" s="420" t="s">
        <v>8344</v>
      </c>
      <c r="H2433" s="419" t="s">
        <v>69</v>
      </c>
      <c r="I2433" s="421"/>
      <c r="L2433" s="417"/>
      <c r="M2433" s="422"/>
      <c r="N2433" s="423"/>
      <c r="O2433" s="423"/>
      <c r="P2433" s="423"/>
      <c r="Q2433" s="423"/>
      <c r="R2433" s="423"/>
      <c r="S2433" s="423"/>
      <c r="T2433" s="424"/>
      <c r="AT2433" s="419" t="s">
        <v>201</v>
      </c>
      <c r="AU2433" s="419" t="s">
        <v>115</v>
      </c>
      <c r="AV2433" s="418" t="s">
        <v>113</v>
      </c>
      <c r="AW2433" s="418" t="s">
        <v>93</v>
      </c>
      <c r="AX2433" s="418" t="s">
        <v>111</v>
      </c>
      <c r="AY2433" s="419" t="s">
        <v>188</v>
      </c>
    </row>
    <row r="2434" spans="2:65" s="426" customFormat="1">
      <c r="B2434" s="425"/>
      <c r="D2434" s="414" t="s">
        <v>201</v>
      </c>
      <c r="E2434" s="427" t="s">
        <v>69</v>
      </c>
      <c r="F2434" s="428" t="s">
        <v>8345</v>
      </c>
      <c r="H2434" s="429">
        <v>1.6</v>
      </c>
      <c r="I2434" s="430"/>
      <c r="L2434" s="425"/>
      <c r="M2434" s="431"/>
      <c r="N2434" s="432"/>
      <c r="O2434" s="432"/>
      <c r="P2434" s="432"/>
      <c r="Q2434" s="432"/>
      <c r="R2434" s="432"/>
      <c r="S2434" s="432"/>
      <c r="T2434" s="433"/>
      <c r="AT2434" s="427" t="s">
        <v>201</v>
      </c>
      <c r="AU2434" s="427" t="s">
        <v>115</v>
      </c>
      <c r="AV2434" s="426" t="s">
        <v>115</v>
      </c>
      <c r="AW2434" s="426" t="s">
        <v>93</v>
      </c>
      <c r="AX2434" s="426" t="s">
        <v>111</v>
      </c>
      <c r="AY2434" s="427" t="s">
        <v>188</v>
      </c>
    </row>
    <row r="2435" spans="2:65" s="435" customFormat="1">
      <c r="B2435" s="434"/>
      <c r="D2435" s="414" t="s">
        <v>201</v>
      </c>
      <c r="E2435" s="436" t="s">
        <v>69</v>
      </c>
      <c r="F2435" s="437" t="s">
        <v>210</v>
      </c>
      <c r="H2435" s="438">
        <v>1.6</v>
      </c>
      <c r="I2435" s="439"/>
      <c r="L2435" s="434"/>
      <c r="M2435" s="440"/>
      <c r="N2435" s="441"/>
      <c r="O2435" s="441"/>
      <c r="P2435" s="441"/>
      <c r="Q2435" s="441"/>
      <c r="R2435" s="441"/>
      <c r="S2435" s="441"/>
      <c r="T2435" s="442"/>
      <c r="AT2435" s="436" t="s">
        <v>201</v>
      </c>
      <c r="AU2435" s="436" t="s">
        <v>115</v>
      </c>
      <c r="AV2435" s="435" t="s">
        <v>195</v>
      </c>
      <c r="AW2435" s="435" t="s">
        <v>93</v>
      </c>
      <c r="AX2435" s="435" t="s">
        <v>113</v>
      </c>
      <c r="AY2435" s="436" t="s">
        <v>188</v>
      </c>
    </row>
    <row r="2436" spans="2:65" s="334" customFormat="1" ht="16.5" customHeight="1">
      <c r="B2436" s="86"/>
      <c r="C2436" s="455" t="s">
        <v>6563</v>
      </c>
      <c r="D2436" s="455" t="s">
        <v>521</v>
      </c>
      <c r="E2436" s="456" t="s">
        <v>8346</v>
      </c>
      <c r="F2436" s="457" t="s">
        <v>8347</v>
      </c>
      <c r="G2436" s="458" t="s">
        <v>1023</v>
      </c>
      <c r="H2436" s="459">
        <v>1.6</v>
      </c>
      <c r="I2436" s="460"/>
      <c r="J2436" s="461">
        <f>ROUND(I2436*H2436,2)</f>
        <v>0</v>
      </c>
      <c r="K2436" s="457" t="s">
        <v>194</v>
      </c>
      <c r="L2436" s="462"/>
      <c r="M2436" s="463" t="s">
        <v>69</v>
      </c>
      <c r="N2436" s="464" t="s">
        <v>100</v>
      </c>
      <c r="O2436" s="333"/>
      <c r="P2436" s="412">
        <f>O2436*H2436</f>
        <v>0</v>
      </c>
      <c r="Q2436" s="412">
        <v>3.2000000000000003E-4</v>
      </c>
      <c r="R2436" s="412">
        <f>Q2436*H2436</f>
        <v>5.1200000000000009E-4</v>
      </c>
      <c r="S2436" s="412">
        <v>0</v>
      </c>
      <c r="T2436" s="413">
        <f>S2436*H2436</f>
        <v>0</v>
      </c>
      <c r="AR2436" s="55" t="s">
        <v>2117</v>
      </c>
      <c r="AT2436" s="55" t="s">
        <v>521</v>
      </c>
      <c r="AU2436" s="55" t="s">
        <v>115</v>
      </c>
      <c r="AY2436" s="55" t="s">
        <v>188</v>
      </c>
      <c r="BE2436" s="93">
        <f>IF(N2436="základní",J2436,0)</f>
        <v>0</v>
      </c>
      <c r="BF2436" s="93">
        <f>IF(N2436="snížená",J2436,0)</f>
        <v>0</v>
      </c>
      <c r="BG2436" s="93">
        <f>IF(N2436="zákl. přenesená",J2436,0)</f>
        <v>0</v>
      </c>
      <c r="BH2436" s="93">
        <f>IF(N2436="sníž. přenesená",J2436,0)</f>
        <v>0</v>
      </c>
      <c r="BI2436" s="93">
        <f>IF(N2436="nulová",J2436,0)</f>
        <v>0</v>
      </c>
      <c r="BJ2436" s="55" t="s">
        <v>113</v>
      </c>
      <c r="BK2436" s="93">
        <f>ROUND(I2436*H2436,2)</f>
        <v>0</v>
      </c>
      <c r="BL2436" s="55" t="s">
        <v>2117</v>
      </c>
      <c r="BM2436" s="55" t="s">
        <v>8348</v>
      </c>
    </row>
    <row r="2437" spans="2:65" s="334" customFormat="1">
      <c r="B2437" s="61"/>
      <c r="D2437" s="414" t="s">
        <v>197</v>
      </c>
      <c r="F2437" s="415" t="s">
        <v>8347</v>
      </c>
      <c r="I2437" s="240"/>
      <c r="L2437" s="61"/>
      <c r="M2437" s="94"/>
      <c r="N2437" s="333"/>
      <c r="O2437" s="333"/>
      <c r="P2437" s="333"/>
      <c r="Q2437" s="333"/>
      <c r="R2437" s="333"/>
      <c r="S2437" s="333"/>
      <c r="T2437" s="69"/>
      <c r="AT2437" s="55" t="s">
        <v>197</v>
      </c>
      <c r="AU2437" s="55" t="s">
        <v>115</v>
      </c>
    </row>
    <row r="2438" spans="2:65" s="418" customFormat="1">
      <c r="B2438" s="417"/>
      <c r="D2438" s="414" t="s">
        <v>201</v>
      </c>
      <c r="E2438" s="419" t="s">
        <v>69</v>
      </c>
      <c r="F2438" s="420" t="s">
        <v>7412</v>
      </c>
      <c r="H2438" s="419" t="s">
        <v>69</v>
      </c>
      <c r="I2438" s="421"/>
      <c r="L2438" s="417"/>
      <c r="M2438" s="422"/>
      <c r="N2438" s="423"/>
      <c r="O2438" s="423"/>
      <c r="P2438" s="423"/>
      <c r="Q2438" s="423"/>
      <c r="R2438" s="423"/>
      <c r="S2438" s="423"/>
      <c r="T2438" s="424"/>
      <c r="AT2438" s="419" t="s">
        <v>201</v>
      </c>
      <c r="AU2438" s="419" t="s">
        <v>115</v>
      </c>
      <c r="AV2438" s="418" t="s">
        <v>113</v>
      </c>
      <c r="AW2438" s="418" t="s">
        <v>93</v>
      </c>
      <c r="AX2438" s="418" t="s">
        <v>111</v>
      </c>
      <c r="AY2438" s="419" t="s">
        <v>188</v>
      </c>
    </row>
    <row r="2439" spans="2:65" s="418" customFormat="1">
      <c r="B2439" s="417"/>
      <c r="D2439" s="414" t="s">
        <v>201</v>
      </c>
      <c r="E2439" s="419" t="s">
        <v>69</v>
      </c>
      <c r="F2439" s="420" t="s">
        <v>7413</v>
      </c>
      <c r="H2439" s="419" t="s">
        <v>69</v>
      </c>
      <c r="I2439" s="421"/>
      <c r="L2439" s="417"/>
      <c r="M2439" s="422"/>
      <c r="N2439" s="423"/>
      <c r="O2439" s="423"/>
      <c r="P2439" s="423"/>
      <c r="Q2439" s="423"/>
      <c r="R2439" s="423"/>
      <c r="S2439" s="423"/>
      <c r="T2439" s="424"/>
      <c r="AT2439" s="419" t="s">
        <v>201</v>
      </c>
      <c r="AU2439" s="419" t="s">
        <v>115</v>
      </c>
      <c r="AV2439" s="418" t="s">
        <v>113</v>
      </c>
      <c r="AW2439" s="418" t="s">
        <v>93</v>
      </c>
      <c r="AX2439" s="418" t="s">
        <v>111</v>
      </c>
      <c r="AY2439" s="419" t="s">
        <v>188</v>
      </c>
    </row>
    <row r="2440" spans="2:65" s="418" customFormat="1">
      <c r="B2440" s="417"/>
      <c r="D2440" s="414" t="s">
        <v>201</v>
      </c>
      <c r="E2440" s="419" t="s">
        <v>69</v>
      </c>
      <c r="F2440" s="420" t="s">
        <v>7414</v>
      </c>
      <c r="H2440" s="419" t="s">
        <v>69</v>
      </c>
      <c r="I2440" s="421"/>
      <c r="L2440" s="417"/>
      <c r="M2440" s="422"/>
      <c r="N2440" s="423"/>
      <c r="O2440" s="423"/>
      <c r="P2440" s="423"/>
      <c r="Q2440" s="423"/>
      <c r="R2440" s="423"/>
      <c r="S2440" s="423"/>
      <c r="T2440" s="424"/>
      <c r="AT2440" s="419" t="s">
        <v>201</v>
      </c>
      <c r="AU2440" s="419" t="s">
        <v>115</v>
      </c>
      <c r="AV2440" s="418" t="s">
        <v>113</v>
      </c>
      <c r="AW2440" s="418" t="s">
        <v>93</v>
      </c>
      <c r="AX2440" s="418" t="s">
        <v>111</v>
      </c>
      <c r="AY2440" s="419" t="s">
        <v>188</v>
      </c>
    </row>
    <row r="2441" spans="2:65" s="418" customFormat="1">
      <c r="B2441" s="417"/>
      <c r="D2441" s="414" t="s">
        <v>201</v>
      </c>
      <c r="E2441" s="419" t="s">
        <v>69</v>
      </c>
      <c r="F2441" s="420" t="s">
        <v>7415</v>
      </c>
      <c r="H2441" s="419" t="s">
        <v>69</v>
      </c>
      <c r="I2441" s="421"/>
      <c r="L2441" s="417"/>
      <c r="M2441" s="422"/>
      <c r="N2441" s="423"/>
      <c r="O2441" s="423"/>
      <c r="P2441" s="423"/>
      <c r="Q2441" s="423"/>
      <c r="R2441" s="423"/>
      <c r="S2441" s="423"/>
      <c r="T2441" s="424"/>
      <c r="AT2441" s="419" t="s">
        <v>201</v>
      </c>
      <c r="AU2441" s="419" t="s">
        <v>115</v>
      </c>
      <c r="AV2441" s="418" t="s">
        <v>113</v>
      </c>
      <c r="AW2441" s="418" t="s">
        <v>93</v>
      </c>
      <c r="AX2441" s="418" t="s">
        <v>111</v>
      </c>
      <c r="AY2441" s="419" t="s">
        <v>188</v>
      </c>
    </row>
    <row r="2442" spans="2:65" s="418" customFormat="1">
      <c r="B2442" s="417"/>
      <c r="D2442" s="414" t="s">
        <v>201</v>
      </c>
      <c r="E2442" s="419" t="s">
        <v>69</v>
      </c>
      <c r="F2442" s="420" t="s">
        <v>7522</v>
      </c>
      <c r="H2442" s="419" t="s">
        <v>69</v>
      </c>
      <c r="I2442" s="421"/>
      <c r="L2442" s="417"/>
      <c r="M2442" s="422"/>
      <c r="N2442" s="423"/>
      <c r="O2442" s="423"/>
      <c r="P2442" s="423"/>
      <c r="Q2442" s="423"/>
      <c r="R2442" s="423"/>
      <c r="S2442" s="423"/>
      <c r="T2442" s="424"/>
      <c r="AT2442" s="419" t="s">
        <v>201</v>
      </c>
      <c r="AU2442" s="419" t="s">
        <v>115</v>
      </c>
      <c r="AV2442" s="418" t="s">
        <v>113</v>
      </c>
      <c r="AW2442" s="418" t="s">
        <v>93</v>
      </c>
      <c r="AX2442" s="418" t="s">
        <v>111</v>
      </c>
      <c r="AY2442" s="419" t="s">
        <v>188</v>
      </c>
    </row>
    <row r="2443" spans="2:65" s="418" customFormat="1">
      <c r="B2443" s="417"/>
      <c r="D2443" s="414" t="s">
        <v>201</v>
      </c>
      <c r="E2443" s="419" t="s">
        <v>69</v>
      </c>
      <c r="F2443" s="420" t="s">
        <v>7417</v>
      </c>
      <c r="H2443" s="419" t="s">
        <v>69</v>
      </c>
      <c r="I2443" s="421"/>
      <c r="L2443" s="417"/>
      <c r="M2443" s="422"/>
      <c r="N2443" s="423"/>
      <c r="O2443" s="423"/>
      <c r="P2443" s="423"/>
      <c r="Q2443" s="423"/>
      <c r="R2443" s="423"/>
      <c r="S2443" s="423"/>
      <c r="T2443" s="424"/>
      <c r="AT2443" s="419" t="s">
        <v>201</v>
      </c>
      <c r="AU2443" s="419" t="s">
        <v>115</v>
      </c>
      <c r="AV2443" s="418" t="s">
        <v>113</v>
      </c>
      <c r="AW2443" s="418" t="s">
        <v>93</v>
      </c>
      <c r="AX2443" s="418" t="s">
        <v>111</v>
      </c>
      <c r="AY2443" s="419" t="s">
        <v>188</v>
      </c>
    </row>
    <row r="2444" spans="2:65" s="418" customFormat="1">
      <c r="B2444" s="417"/>
      <c r="D2444" s="414" t="s">
        <v>201</v>
      </c>
      <c r="E2444" s="419" t="s">
        <v>69</v>
      </c>
      <c r="F2444" s="420" t="s">
        <v>7418</v>
      </c>
      <c r="H2444" s="419" t="s">
        <v>69</v>
      </c>
      <c r="I2444" s="421"/>
      <c r="L2444" s="417"/>
      <c r="M2444" s="422"/>
      <c r="N2444" s="423"/>
      <c r="O2444" s="423"/>
      <c r="P2444" s="423"/>
      <c r="Q2444" s="423"/>
      <c r="R2444" s="423"/>
      <c r="S2444" s="423"/>
      <c r="T2444" s="424"/>
      <c r="AT2444" s="419" t="s">
        <v>201</v>
      </c>
      <c r="AU2444" s="419" t="s">
        <v>115</v>
      </c>
      <c r="AV2444" s="418" t="s">
        <v>113</v>
      </c>
      <c r="AW2444" s="418" t="s">
        <v>93</v>
      </c>
      <c r="AX2444" s="418" t="s">
        <v>111</v>
      </c>
      <c r="AY2444" s="419" t="s">
        <v>188</v>
      </c>
    </row>
    <row r="2445" spans="2:65" s="418" customFormat="1">
      <c r="B2445" s="417"/>
      <c r="D2445" s="414" t="s">
        <v>201</v>
      </c>
      <c r="E2445" s="419" t="s">
        <v>69</v>
      </c>
      <c r="F2445" s="420" t="s">
        <v>8344</v>
      </c>
      <c r="H2445" s="419" t="s">
        <v>69</v>
      </c>
      <c r="I2445" s="421"/>
      <c r="L2445" s="417"/>
      <c r="M2445" s="422"/>
      <c r="N2445" s="423"/>
      <c r="O2445" s="423"/>
      <c r="P2445" s="423"/>
      <c r="Q2445" s="423"/>
      <c r="R2445" s="423"/>
      <c r="S2445" s="423"/>
      <c r="T2445" s="424"/>
      <c r="AT2445" s="419" t="s">
        <v>201</v>
      </c>
      <c r="AU2445" s="419" t="s">
        <v>115</v>
      </c>
      <c r="AV2445" s="418" t="s">
        <v>113</v>
      </c>
      <c r="AW2445" s="418" t="s">
        <v>93</v>
      </c>
      <c r="AX2445" s="418" t="s">
        <v>111</v>
      </c>
      <c r="AY2445" s="419" t="s">
        <v>188</v>
      </c>
    </row>
    <row r="2446" spans="2:65" s="426" customFormat="1">
      <c r="B2446" s="425"/>
      <c r="D2446" s="414" t="s">
        <v>201</v>
      </c>
      <c r="E2446" s="427" t="s">
        <v>69</v>
      </c>
      <c r="F2446" s="428" t="s">
        <v>8345</v>
      </c>
      <c r="H2446" s="429">
        <v>1.6</v>
      </c>
      <c r="I2446" s="430"/>
      <c r="L2446" s="425"/>
      <c r="M2446" s="431"/>
      <c r="N2446" s="432"/>
      <c r="O2446" s="432"/>
      <c r="P2446" s="432"/>
      <c r="Q2446" s="432"/>
      <c r="R2446" s="432"/>
      <c r="S2446" s="432"/>
      <c r="T2446" s="433"/>
      <c r="AT2446" s="427" t="s">
        <v>201</v>
      </c>
      <c r="AU2446" s="427" t="s">
        <v>115</v>
      </c>
      <c r="AV2446" s="426" t="s">
        <v>115</v>
      </c>
      <c r="AW2446" s="426" t="s">
        <v>93</v>
      </c>
      <c r="AX2446" s="426" t="s">
        <v>111</v>
      </c>
      <c r="AY2446" s="427" t="s">
        <v>188</v>
      </c>
    </row>
    <row r="2447" spans="2:65" s="435" customFormat="1">
      <c r="B2447" s="434"/>
      <c r="D2447" s="414" t="s">
        <v>201</v>
      </c>
      <c r="E2447" s="436" t="s">
        <v>69</v>
      </c>
      <c r="F2447" s="437" t="s">
        <v>210</v>
      </c>
      <c r="H2447" s="438">
        <v>1.6</v>
      </c>
      <c r="I2447" s="439"/>
      <c r="L2447" s="434"/>
      <c r="M2447" s="440"/>
      <c r="N2447" s="441"/>
      <c r="O2447" s="441"/>
      <c r="P2447" s="441"/>
      <c r="Q2447" s="441"/>
      <c r="R2447" s="441"/>
      <c r="S2447" s="441"/>
      <c r="T2447" s="442"/>
      <c r="AT2447" s="436" t="s">
        <v>201</v>
      </c>
      <c r="AU2447" s="436" t="s">
        <v>115</v>
      </c>
      <c r="AV2447" s="435" t="s">
        <v>195</v>
      </c>
      <c r="AW2447" s="435" t="s">
        <v>93</v>
      </c>
      <c r="AX2447" s="435" t="s">
        <v>113</v>
      </c>
      <c r="AY2447" s="436" t="s">
        <v>188</v>
      </c>
    </row>
    <row r="2448" spans="2:65" s="334" customFormat="1" ht="25.5" customHeight="1">
      <c r="B2448" s="86"/>
      <c r="C2448" s="87" t="s">
        <v>6567</v>
      </c>
      <c r="D2448" s="87" t="s">
        <v>190</v>
      </c>
      <c r="E2448" s="88" t="s">
        <v>8349</v>
      </c>
      <c r="F2448" s="89" t="s">
        <v>8350</v>
      </c>
      <c r="G2448" s="90" t="s">
        <v>1023</v>
      </c>
      <c r="H2448" s="91">
        <v>540</v>
      </c>
      <c r="I2448" s="238"/>
      <c r="J2448" s="92">
        <f>ROUND(I2448*H2448,2)</f>
        <v>0</v>
      </c>
      <c r="K2448" s="89" t="s">
        <v>194</v>
      </c>
      <c r="L2448" s="61"/>
      <c r="M2448" s="410" t="s">
        <v>69</v>
      </c>
      <c r="N2448" s="411" t="s">
        <v>100</v>
      </c>
      <c r="O2448" s="333"/>
      <c r="P2448" s="412">
        <f>O2448*H2448</f>
        <v>0</v>
      </c>
      <c r="Q2448" s="412">
        <v>0</v>
      </c>
      <c r="R2448" s="412">
        <f>Q2448*H2448</f>
        <v>0</v>
      </c>
      <c r="S2448" s="412">
        <v>0</v>
      </c>
      <c r="T2448" s="413">
        <f>S2448*H2448</f>
        <v>0</v>
      </c>
      <c r="AR2448" s="55" t="s">
        <v>741</v>
      </c>
      <c r="AT2448" s="55" t="s">
        <v>190</v>
      </c>
      <c r="AU2448" s="55" t="s">
        <v>115</v>
      </c>
      <c r="AY2448" s="55" t="s">
        <v>188</v>
      </c>
      <c r="BE2448" s="93">
        <f>IF(N2448="základní",J2448,0)</f>
        <v>0</v>
      </c>
      <c r="BF2448" s="93">
        <f>IF(N2448="snížená",J2448,0)</f>
        <v>0</v>
      </c>
      <c r="BG2448" s="93">
        <f>IF(N2448="zákl. přenesená",J2448,0)</f>
        <v>0</v>
      </c>
      <c r="BH2448" s="93">
        <f>IF(N2448="sníž. přenesená",J2448,0)</f>
        <v>0</v>
      </c>
      <c r="BI2448" s="93">
        <f>IF(N2448="nulová",J2448,0)</f>
        <v>0</v>
      </c>
      <c r="BJ2448" s="55" t="s">
        <v>113</v>
      </c>
      <c r="BK2448" s="93">
        <f>ROUND(I2448*H2448,2)</f>
        <v>0</v>
      </c>
      <c r="BL2448" s="55" t="s">
        <v>741</v>
      </c>
      <c r="BM2448" s="55" t="s">
        <v>8351</v>
      </c>
    </row>
    <row r="2449" spans="2:65" s="334" customFormat="1" ht="27">
      <c r="B2449" s="61"/>
      <c r="D2449" s="414" t="s">
        <v>197</v>
      </c>
      <c r="F2449" s="415" t="s">
        <v>8352</v>
      </c>
      <c r="I2449" s="240"/>
      <c r="L2449" s="61"/>
      <c r="M2449" s="94"/>
      <c r="N2449" s="333"/>
      <c r="O2449" s="333"/>
      <c r="P2449" s="333"/>
      <c r="Q2449" s="333"/>
      <c r="R2449" s="333"/>
      <c r="S2449" s="333"/>
      <c r="T2449" s="69"/>
      <c r="AT2449" s="55" t="s">
        <v>197</v>
      </c>
      <c r="AU2449" s="55" t="s">
        <v>115</v>
      </c>
    </row>
    <row r="2450" spans="2:65" s="418" customFormat="1">
      <c r="B2450" s="417"/>
      <c r="D2450" s="414" t="s">
        <v>201</v>
      </c>
      <c r="E2450" s="419" t="s">
        <v>69</v>
      </c>
      <c r="F2450" s="420" t="s">
        <v>7412</v>
      </c>
      <c r="H2450" s="419" t="s">
        <v>69</v>
      </c>
      <c r="I2450" s="421"/>
      <c r="L2450" s="417"/>
      <c r="M2450" s="422"/>
      <c r="N2450" s="423"/>
      <c r="O2450" s="423"/>
      <c r="P2450" s="423"/>
      <c r="Q2450" s="423"/>
      <c r="R2450" s="423"/>
      <c r="S2450" s="423"/>
      <c r="T2450" s="424"/>
      <c r="AT2450" s="419" t="s">
        <v>201</v>
      </c>
      <c r="AU2450" s="419" t="s">
        <v>115</v>
      </c>
      <c r="AV2450" s="418" t="s">
        <v>113</v>
      </c>
      <c r="AW2450" s="418" t="s">
        <v>93</v>
      </c>
      <c r="AX2450" s="418" t="s">
        <v>111</v>
      </c>
      <c r="AY2450" s="419" t="s">
        <v>188</v>
      </c>
    </row>
    <row r="2451" spans="2:65" s="418" customFormat="1">
      <c r="B2451" s="417"/>
      <c r="D2451" s="414" t="s">
        <v>201</v>
      </c>
      <c r="E2451" s="419" t="s">
        <v>69</v>
      </c>
      <c r="F2451" s="420" t="s">
        <v>7413</v>
      </c>
      <c r="H2451" s="419" t="s">
        <v>69</v>
      </c>
      <c r="I2451" s="421"/>
      <c r="L2451" s="417"/>
      <c r="M2451" s="422"/>
      <c r="N2451" s="423"/>
      <c r="O2451" s="423"/>
      <c r="P2451" s="423"/>
      <c r="Q2451" s="423"/>
      <c r="R2451" s="423"/>
      <c r="S2451" s="423"/>
      <c r="T2451" s="424"/>
      <c r="AT2451" s="419" t="s">
        <v>201</v>
      </c>
      <c r="AU2451" s="419" t="s">
        <v>115</v>
      </c>
      <c r="AV2451" s="418" t="s">
        <v>113</v>
      </c>
      <c r="AW2451" s="418" t="s">
        <v>93</v>
      </c>
      <c r="AX2451" s="418" t="s">
        <v>111</v>
      </c>
      <c r="AY2451" s="419" t="s">
        <v>188</v>
      </c>
    </row>
    <row r="2452" spans="2:65" s="418" customFormat="1">
      <c r="B2452" s="417"/>
      <c r="D2452" s="414" t="s">
        <v>201</v>
      </c>
      <c r="E2452" s="419" t="s">
        <v>69</v>
      </c>
      <c r="F2452" s="420" t="s">
        <v>7414</v>
      </c>
      <c r="H2452" s="419" t="s">
        <v>69</v>
      </c>
      <c r="I2452" s="421"/>
      <c r="L2452" s="417"/>
      <c r="M2452" s="422"/>
      <c r="N2452" s="423"/>
      <c r="O2452" s="423"/>
      <c r="P2452" s="423"/>
      <c r="Q2452" s="423"/>
      <c r="R2452" s="423"/>
      <c r="S2452" s="423"/>
      <c r="T2452" s="424"/>
      <c r="AT2452" s="419" t="s">
        <v>201</v>
      </c>
      <c r="AU2452" s="419" t="s">
        <v>115</v>
      </c>
      <c r="AV2452" s="418" t="s">
        <v>113</v>
      </c>
      <c r="AW2452" s="418" t="s">
        <v>93</v>
      </c>
      <c r="AX2452" s="418" t="s">
        <v>111</v>
      </c>
      <c r="AY2452" s="419" t="s">
        <v>188</v>
      </c>
    </row>
    <row r="2453" spans="2:65" s="418" customFormat="1">
      <c r="B2453" s="417"/>
      <c r="D2453" s="414" t="s">
        <v>201</v>
      </c>
      <c r="E2453" s="419" t="s">
        <v>69</v>
      </c>
      <c r="F2453" s="420" t="s">
        <v>7415</v>
      </c>
      <c r="H2453" s="419" t="s">
        <v>69</v>
      </c>
      <c r="I2453" s="421"/>
      <c r="L2453" s="417"/>
      <c r="M2453" s="422"/>
      <c r="N2453" s="423"/>
      <c r="O2453" s="423"/>
      <c r="P2453" s="423"/>
      <c r="Q2453" s="423"/>
      <c r="R2453" s="423"/>
      <c r="S2453" s="423"/>
      <c r="T2453" s="424"/>
      <c r="AT2453" s="419" t="s">
        <v>201</v>
      </c>
      <c r="AU2453" s="419" t="s">
        <v>115</v>
      </c>
      <c r="AV2453" s="418" t="s">
        <v>113</v>
      </c>
      <c r="AW2453" s="418" t="s">
        <v>93</v>
      </c>
      <c r="AX2453" s="418" t="s">
        <v>111</v>
      </c>
      <c r="AY2453" s="419" t="s">
        <v>188</v>
      </c>
    </row>
    <row r="2454" spans="2:65" s="418" customFormat="1">
      <c r="B2454" s="417"/>
      <c r="D2454" s="414" t="s">
        <v>201</v>
      </c>
      <c r="E2454" s="419" t="s">
        <v>69</v>
      </c>
      <c r="F2454" s="420" t="s">
        <v>7416</v>
      </c>
      <c r="H2454" s="419" t="s">
        <v>69</v>
      </c>
      <c r="I2454" s="421"/>
      <c r="L2454" s="417"/>
      <c r="M2454" s="422"/>
      <c r="N2454" s="423"/>
      <c r="O2454" s="423"/>
      <c r="P2454" s="423"/>
      <c r="Q2454" s="423"/>
      <c r="R2454" s="423"/>
      <c r="S2454" s="423"/>
      <c r="T2454" s="424"/>
      <c r="AT2454" s="419" t="s">
        <v>201</v>
      </c>
      <c r="AU2454" s="419" t="s">
        <v>115</v>
      </c>
      <c r="AV2454" s="418" t="s">
        <v>113</v>
      </c>
      <c r="AW2454" s="418" t="s">
        <v>93</v>
      </c>
      <c r="AX2454" s="418" t="s">
        <v>111</v>
      </c>
      <c r="AY2454" s="419" t="s">
        <v>188</v>
      </c>
    </row>
    <row r="2455" spans="2:65" s="418" customFormat="1">
      <c r="B2455" s="417"/>
      <c r="D2455" s="414" t="s">
        <v>201</v>
      </c>
      <c r="E2455" s="419" t="s">
        <v>69</v>
      </c>
      <c r="F2455" s="420" t="s">
        <v>7452</v>
      </c>
      <c r="H2455" s="419" t="s">
        <v>69</v>
      </c>
      <c r="I2455" s="421"/>
      <c r="L2455" s="417"/>
      <c r="M2455" s="422"/>
      <c r="N2455" s="423"/>
      <c r="O2455" s="423"/>
      <c r="P2455" s="423"/>
      <c r="Q2455" s="423"/>
      <c r="R2455" s="423"/>
      <c r="S2455" s="423"/>
      <c r="T2455" s="424"/>
      <c r="AT2455" s="419" t="s">
        <v>201</v>
      </c>
      <c r="AU2455" s="419" t="s">
        <v>115</v>
      </c>
      <c r="AV2455" s="418" t="s">
        <v>113</v>
      </c>
      <c r="AW2455" s="418" t="s">
        <v>93</v>
      </c>
      <c r="AX2455" s="418" t="s">
        <v>111</v>
      </c>
      <c r="AY2455" s="419" t="s">
        <v>188</v>
      </c>
    </row>
    <row r="2456" spans="2:65" s="418" customFormat="1">
      <c r="B2456" s="417"/>
      <c r="D2456" s="414" t="s">
        <v>201</v>
      </c>
      <c r="E2456" s="419" t="s">
        <v>69</v>
      </c>
      <c r="F2456" s="420" t="s">
        <v>8353</v>
      </c>
      <c r="H2456" s="419" t="s">
        <v>69</v>
      </c>
      <c r="I2456" s="421"/>
      <c r="L2456" s="417"/>
      <c r="M2456" s="422"/>
      <c r="N2456" s="423"/>
      <c r="O2456" s="423"/>
      <c r="P2456" s="423"/>
      <c r="Q2456" s="423"/>
      <c r="R2456" s="423"/>
      <c r="S2456" s="423"/>
      <c r="T2456" s="424"/>
      <c r="AT2456" s="419" t="s">
        <v>201</v>
      </c>
      <c r="AU2456" s="419" t="s">
        <v>115</v>
      </c>
      <c r="AV2456" s="418" t="s">
        <v>113</v>
      </c>
      <c r="AW2456" s="418" t="s">
        <v>93</v>
      </c>
      <c r="AX2456" s="418" t="s">
        <v>111</v>
      </c>
      <c r="AY2456" s="419" t="s">
        <v>188</v>
      </c>
    </row>
    <row r="2457" spans="2:65" s="426" customFormat="1">
      <c r="B2457" s="425"/>
      <c r="D2457" s="414" t="s">
        <v>201</v>
      </c>
      <c r="E2457" s="427" t="s">
        <v>69</v>
      </c>
      <c r="F2457" s="428" t="s">
        <v>7626</v>
      </c>
      <c r="H2457" s="429">
        <v>480</v>
      </c>
      <c r="I2457" s="430"/>
      <c r="L2457" s="425"/>
      <c r="M2457" s="431"/>
      <c r="N2457" s="432"/>
      <c r="O2457" s="432"/>
      <c r="P2457" s="432"/>
      <c r="Q2457" s="432"/>
      <c r="R2457" s="432"/>
      <c r="S2457" s="432"/>
      <c r="T2457" s="433"/>
      <c r="AT2457" s="427" t="s">
        <v>201</v>
      </c>
      <c r="AU2457" s="427" t="s">
        <v>115</v>
      </c>
      <c r="AV2457" s="426" t="s">
        <v>115</v>
      </c>
      <c r="AW2457" s="426" t="s">
        <v>93</v>
      </c>
      <c r="AX2457" s="426" t="s">
        <v>111</v>
      </c>
      <c r="AY2457" s="427" t="s">
        <v>188</v>
      </c>
    </row>
    <row r="2458" spans="2:65" s="418" customFormat="1">
      <c r="B2458" s="417"/>
      <c r="D2458" s="414" t="s">
        <v>201</v>
      </c>
      <c r="E2458" s="419" t="s">
        <v>69</v>
      </c>
      <c r="F2458" s="420" t="s">
        <v>8354</v>
      </c>
      <c r="H2458" s="419" t="s">
        <v>69</v>
      </c>
      <c r="I2458" s="421"/>
      <c r="L2458" s="417"/>
      <c r="M2458" s="422"/>
      <c r="N2458" s="423"/>
      <c r="O2458" s="423"/>
      <c r="P2458" s="423"/>
      <c r="Q2458" s="423"/>
      <c r="R2458" s="423"/>
      <c r="S2458" s="423"/>
      <c r="T2458" s="424"/>
      <c r="AT2458" s="419" t="s">
        <v>201</v>
      </c>
      <c r="AU2458" s="419" t="s">
        <v>115</v>
      </c>
      <c r="AV2458" s="418" t="s">
        <v>113</v>
      </c>
      <c r="AW2458" s="418" t="s">
        <v>93</v>
      </c>
      <c r="AX2458" s="418" t="s">
        <v>111</v>
      </c>
      <c r="AY2458" s="419" t="s">
        <v>188</v>
      </c>
    </row>
    <row r="2459" spans="2:65" s="418" customFormat="1">
      <c r="B2459" s="417"/>
      <c r="D2459" s="414" t="s">
        <v>201</v>
      </c>
      <c r="E2459" s="419" t="s">
        <v>69</v>
      </c>
      <c r="F2459" s="420" t="s">
        <v>7629</v>
      </c>
      <c r="H2459" s="419" t="s">
        <v>69</v>
      </c>
      <c r="I2459" s="421"/>
      <c r="L2459" s="417"/>
      <c r="M2459" s="422"/>
      <c r="N2459" s="423"/>
      <c r="O2459" s="423"/>
      <c r="P2459" s="423"/>
      <c r="Q2459" s="423"/>
      <c r="R2459" s="423"/>
      <c r="S2459" s="423"/>
      <c r="T2459" s="424"/>
      <c r="AT2459" s="419" t="s">
        <v>201</v>
      </c>
      <c r="AU2459" s="419" t="s">
        <v>115</v>
      </c>
      <c r="AV2459" s="418" t="s">
        <v>113</v>
      </c>
      <c r="AW2459" s="418" t="s">
        <v>93</v>
      </c>
      <c r="AX2459" s="418" t="s">
        <v>111</v>
      </c>
      <c r="AY2459" s="419" t="s">
        <v>188</v>
      </c>
    </row>
    <row r="2460" spans="2:65" s="426" customFormat="1">
      <c r="B2460" s="425"/>
      <c r="D2460" s="414" t="s">
        <v>201</v>
      </c>
      <c r="E2460" s="427" t="s">
        <v>69</v>
      </c>
      <c r="F2460" s="428" t="s">
        <v>7599</v>
      </c>
      <c r="H2460" s="429">
        <v>60</v>
      </c>
      <c r="I2460" s="430"/>
      <c r="L2460" s="425"/>
      <c r="M2460" s="431"/>
      <c r="N2460" s="432"/>
      <c r="O2460" s="432"/>
      <c r="P2460" s="432"/>
      <c r="Q2460" s="432"/>
      <c r="R2460" s="432"/>
      <c r="S2460" s="432"/>
      <c r="T2460" s="433"/>
      <c r="AT2460" s="427" t="s">
        <v>201</v>
      </c>
      <c r="AU2460" s="427" t="s">
        <v>115</v>
      </c>
      <c r="AV2460" s="426" t="s">
        <v>115</v>
      </c>
      <c r="AW2460" s="426" t="s">
        <v>93</v>
      </c>
      <c r="AX2460" s="426" t="s">
        <v>111</v>
      </c>
      <c r="AY2460" s="427" t="s">
        <v>188</v>
      </c>
    </row>
    <row r="2461" spans="2:65" s="435" customFormat="1">
      <c r="B2461" s="434"/>
      <c r="D2461" s="414" t="s">
        <v>201</v>
      </c>
      <c r="E2461" s="436" t="s">
        <v>69</v>
      </c>
      <c r="F2461" s="437" t="s">
        <v>210</v>
      </c>
      <c r="H2461" s="438">
        <v>540</v>
      </c>
      <c r="I2461" s="439"/>
      <c r="L2461" s="434"/>
      <c r="M2461" s="440"/>
      <c r="N2461" s="441"/>
      <c r="O2461" s="441"/>
      <c r="P2461" s="441"/>
      <c r="Q2461" s="441"/>
      <c r="R2461" s="441"/>
      <c r="S2461" s="441"/>
      <c r="T2461" s="442"/>
      <c r="AT2461" s="436" t="s">
        <v>201</v>
      </c>
      <c r="AU2461" s="436" t="s">
        <v>115</v>
      </c>
      <c r="AV2461" s="435" t="s">
        <v>195</v>
      </c>
      <c r="AW2461" s="435" t="s">
        <v>93</v>
      </c>
      <c r="AX2461" s="435" t="s">
        <v>113</v>
      </c>
      <c r="AY2461" s="436" t="s">
        <v>188</v>
      </c>
    </row>
    <row r="2462" spans="2:65" s="334" customFormat="1" ht="25.5" customHeight="1">
      <c r="B2462" s="86"/>
      <c r="C2462" s="455" t="s">
        <v>6573</v>
      </c>
      <c r="D2462" s="455" t="s">
        <v>521</v>
      </c>
      <c r="E2462" s="456" t="s">
        <v>8355</v>
      </c>
      <c r="F2462" s="457" t="s">
        <v>8356</v>
      </c>
      <c r="G2462" s="458" t="s">
        <v>1023</v>
      </c>
      <c r="H2462" s="459">
        <v>480</v>
      </c>
      <c r="I2462" s="460"/>
      <c r="J2462" s="461">
        <f>ROUND(I2462*H2462,2)</f>
        <v>0</v>
      </c>
      <c r="K2462" s="457" t="s">
        <v>194</v>
      </c>
      <c r="L2462" s="462"/>
      <c r="M2462" s="463" t="s">
        <v>69</v>
      </c>
      <c r="N2462" s="464" t="s">
        <v>100</v>
      </c>
      <c r="O2462" s="333"/>
      <c r="P2462" s="412">
        <f>O2462*H2462</f>
        <v>0</v>
      </c>
      <c r="Q2462" s="412">
        <v>1.9000000000000001E-4</v>
      </c>
      <c r="R2462" s="412">
        <f>Q2462*H2462</f>
        <v>9.1200000000000003E-2</v>
      </c>
      <c r="S2462" s="412">
        <v>0</v>
      </c>
      <c r="T2462" s="413">
        <f>S2462*H2462</f>
        <v>0</v>
      </c>
      <c r="AR2462" s="55" t="s">
        <v>520</v>
      </c>
      <c r="AT2462" s="55" t="s">
        <v>521</v>
      </c>
      <c r="AU2462" s="55" t="s">
        <v>115</v>
      </c>
      <c r="AY2462" s="55" t="s">
        <v>188</v>
      </c>
      <c r="BE2462" s="93">
        <f>IF(N2462="základní",J2462,0)</f>
        <v>0</v>
      </c>
      <c r="BF2462" s="93">
        <f>IF(N2462="snížená",J2462,0)</f>
        <v>0</v>
      </c>
      <c r="BG2462" s="93">
        <f>IF(N2462="zákl. přenesená",J2462,0)</f>
        <v>0</v>
      </c>
      <c r="BH2462" s="93">
        <f>IF(N2462="sníž. přenesená",J2462,0)</f>
        <v>0</v>
      </c>
      <c r="BI2462" s="93">
        <f>IF(N2462="nulová",J2462,0)</f>
        <v>0</v>
      </c>
      <c r="BJ2462" s="55" t="s">
        <v>113</v>
      </c>
      <c r="BK2462" s="93">
        <f>ROUND(I2462*H2462,2)</f>
        <v>0</v>
      </c>
      <c r="BL2462" s="55" t="s">
        <v>389</v>
      </c>
      <c r="BM2462" s="55" t="s">
        <v>8357</v>
      </c>
    </row>
    <row r="2463" spans="2:65" s="334" customFormat="1">
      <c r="B2463" s="61"/>
      <c r="D2463" s="414" t="s">
        <v>197</v>
      </c>
      <c r="F2463" s="415" t="s">
        <v>8356</v>
      </c>
      <c r="I2463" s="240"/>
      <c r="L2463" s="61"/>
      <c r="M2463" s="94"/>
      <c r="N2463" s="333"/>
      <c r="O2463" s="333"/>
      <c r="P2463" s="333"/>
      <c r="Q2463" s="333"/>
      <c r="R2463" s="333"/>
      <c r="S2463" s="333"/>
      <c r="T2463" s="69"/>
      <c r="AT2463" s="55" t="s">
        <v>197</v>
      </c>
      <c r="AU2463" s="55" t="s">
        <v>115</v>
      </c>
    </row>
    <row r="2464" spans="2:65" s="418" customFormat="1">
      <c r="B2464" s="417"/>
      <c r="D2464" s="414" t="s">
        <v>201</v>
      </c>
      <c r="E2464" s="419" t="s">
        <v>69</v>
      </c>
      <c r="F2464" s="420" t="s">
        <v>7412</v>
      </c>
      <c r="H2464" s="419" t="s">
        <v>69</v>
      </c>
      <c r="I2464" s="421"/>
      <c r="L2464" s="417"/>
      <c r="M2464" s="422"/>
      <c r="N2464" s="423"/>
      <c r="O2464" s="423"/>
      <c r="P2464" s="423"/>
      <c r="Q2464" s="423"/>
      <c r="R2464" s="423"/>
      <c r="S2464" s="423"/>
      <c r="T2464" s="424"/>
      <c r="AT2464" s="419" t="s">
        <v>201</v>
      </c>
      <c r="AU2464" s="419" t="s">
        <v>115</v>
      </c>
      <c r="AV2464" s="418" t="s">
        <v>113</v>
      </c>
      <c r="AW2464" s="418" t="s">
        <v>93</v>
      </c>
      <c r="AX2464" s="418" t="s">
        <v>111</v>
      </c>
      <c r="AY2464" s="419" t="s">
        <v>188</v>
      </c>
    </row>
    <row r="2465" spans="2:65" s="418" customFormat="1">
      <c r="B2465" s="417"/>
      <c r="D2465" s="414" t="s">
        <v>201</v>
      </c>
      <c r="E2465" s="419" t="s">
        <v>69</v>
      </c>
      <c r="F2465" s="420" t="s">
        <v>7413</v>
      </c>
      <c r="H2465" s="419" t="s">
        <v>69</v>
      </c>
      <c r="I2465" s="421"/>
      <c r="L2465" s="417"/>
      <c r="M2465" s="422"/>
      <c r="N2465" s="423"/>
      <c r="O2465" s="423"/>
      <c r="P2465" s="423"/>
      <c r="Q2465" s="423"/>
      <c r="R2465" s="423"/>
      <c r="S2465" s="423"/>
      <c r="T2465" s="424"/>
      <c r="AT2465" s="419" t="s">
        <v>201</v>
      </c>
      <c r="AU2465" s="419" t="s">
        <v>115</v>
      </c>
      <c r="AV2465" s="418" t="s">
        <v>113</v>
      </c>
      <c r="AW2465" s="418" t="s">
        <v>93</v>
      </c>
      <c r="AX2465" s="418" t="s">
        <v>111</v>
      </c>
      <c r="AY2465" s="419" t="s">
        <v>188</v>
      </c>
    </row>
    <row r="2466" spans="2:65" s="418" customFormat="1">
      <c r="B2466" s="417"/>
      <c r="D2466" s="414" t="s">
        <v>201</v>
      </c>
      <c r="E2466" s="419" t="s">
        <v>69</v>
      </c>
      <c r="F2466" s="420" t="s">
        <v>7414</v>
      </c>
      <c r="H2466" s="419" t="s">
        <v>69</v>
      </c>
      <c r="I2466" s="421"/>
      <c r="L2466" s="417"/>
      <c r="M2466" s="422"/>
      <c r="N2466" s="423"/>
      <c r="O2466" s="423"/>
      <c r="P2466" s="423"/>
      <c r="Q2466" s="423"/>
      <c r="R2466" s="423"/>
      <c r="S2466" s="423"/>
      <c r="T2466" s="424"/>
      <c r="AT2466" s="419" t="s">
        <v>201</v>
      </c>
      <c r="AU2466" s="419" t="s">
        <v>115</v>
      </c>
      <c r="AV2466" s="418" t="s">
        <v>113</v>
      </c>
      <c r="AW2466" s="418" t="s">
        <v>93</v>
      </c>
      <c r="AX2466" s="418" t="s">
        <v>111</v>
      </c>
      <c r="AY2466" s="419" t="s">
        <v>188</v>
      </c>
    </row>
    <row r="2467" spans="2:65" s="418" customFormat="1">
      <c r="B2467" s="417"/>
      <c r="D2467" s="414" t="s">
        <v>201</v>
      </c>
      <c r="E2467" s="419" t="s">
        <v>69</v>
      </c>
      <c r="F2467" s="420" t="s">
        <v>7415</v>
      </c>
      <c r="H2467" s="419" t="s">
        <v>69</v>
      </c>
      <c r="I2467" s="421"/>
      <c r="L2467" s="417"/>
      <c r="M2467" s="422"/>
      <c r="N2467" s="423"/>
      <c r="O2467" s="423"/>
      <c r="P2467" s="423"/>
      <c r="Q2467" s="423"/>
      <c r="R2467" s="423"/>
      <c r="S2467" s="423"/>
      <c r="T2467" s="424"/>
      <c r="AT2467" s="419" t="s">
        <v>201</v>
      </c>
      <c r="AU2467" s="419" t="s">
        <v>115</v>
      </c>
      <c r="AV2467" s="418" t="s">
        <v>113</v>
      </c>
      <c r="AW2467" s="418" t="s">
        <v>93</v>
      </c>
      <c r="AX2467" s="418" t="s">
        <v>111</v>
      </c>
      <c r="AY2467" s="419" t="s">
        <v>188</v>
      </c>
    </row>
    <row r="2468" spans="2:65" s="418" customFormat="1">
      <c r="B2468" s="417"/>
      <c r="D2468" s="414" t="s">
        <v>201</v>
      </c>
      <c r="E2468" s="419" t="s">
        <v>69</v>
      </c>
      <c r="F2468" s="420" t="s">
        <v>7522</v>
      </c>
      <c r="H2468" s="419" t="s">
        <v>69</v>
      </c>
      <c r="I2468" s="421"/>
      <c r="L2468" s="417"/>
      <c r="M2468" s="422"/>
      <c r="N2468" s="423"/>
      <c r="O2468" s="423"/>
      <c r="P2468" s="423"/>
      <c r="Q2468" s="423"/>
      <c r="R2468" s="423"/>
      <c r="S2468" s="423"/>
      <c r="T2468" s="424"/>
      <c r="AT2468" s="419" t="s">
        <v>201</v>
      </c>
      <c r="AU2468" s="419" t="s">
        <v>115</v>
      </c>
      <c r="AV2468" s="418" t="s">
        <v>113</v>
      </c>
      <c r="AW2468" s="418" t="s">
        <v>93</v>
      </c>
      <c r="AX2468" s="418" t="s">
        <v>111</v>
      </c>
      <c r="AY2468" s="419" t="s">
        <v>188</v>
      </c>
    </row>
    <row r="2469" spans="2:65" s="418" customFormat="1">
      <c r="B2469" s="417"/>
      <c r="D2469" s="414" t="s">
        <v>201</v>
      </c>
      <c r="E2469" s="419" t="s">
        <v>69</v>
      </c>
      <c r="F2469" s="420" t="s">
        <v>7452</v>
      </c>
      <c r="H2469" s="419" t="s">
        <v>69</v>
      </c>
      <c r="I2469" s="421"/>
      <c r="L2469" s="417"/>
      <c r="M2469" s="422"/>
      <c r="N2469" s="423"/>
      <c r="O2469" s="423"/>
      <c r="P2469" s="423"/>
      <c r="Q2469" s="423"/>
      <c r="R2469" s="423"/>
      <c r="S2469" s="423"/>
      <c r="T2469" s="424"/>
      <c r="AT2469" s="419" t="s">
        <v>201</v>
      </c>
      <c r="AU2469" s="419" t="s">
        <v>115</v>
      </c>
      <c r="AV2469" s="418" t="s">
        <v>113</v>
      </c>
      <c r="AW2469" s="418" t="s">
        <v>93</v>
      </c>
      <c r="AX2469" s="418" t="s">
        <v>111</v>
      </c>
      <c r="AY2469" s="419" t="s">
        <v>188</v>
      </c>
    </row>
    <row r="2470" spans="2:65" s="418" customFormat="1">
      <c r="B2470" s="417"/>
      <c r="D2470" s="414" t="s">
        <v>201</v>
      </c>
      <c r="E2470" s="419" t="s">
        <v>69</v>
      </c>
      <c r="F2470" s="420" t="s">
        <v>8353</v>
      </c>
      <c r="H2470" s="419" t="s">
        <v>69</v>
      </c>
      <c r="I2470" s="421"/>
      <c r="L2470" s="417"/>
      <c r="M2470" s="422"/>
      <c r="N2470" s="423"/>
      <c r="O2470" s="423"/>
      <c r="P2470" s="423"/>
      <c r="Q2470" s="423"/>
      <c r="R2470" s="423"/>
      <c r="S2470" s="423"/>
      <c r="T2470" s="424"/>
      <c r="AT2470" s="419" t="s">
        <v>201</v>
      </c>
      <c r="AU2470" s="419" t="s">
        <v>115</v>
      </c>
      <c r="AV2470" s="418" t="s">
        <v>113</v>
      </c>
      <c r="AW2470" s="418" t="s">
        <v>93</v>
      </c>
      <c r="AX2470" s="418" t="s">
        <v>111</v>
      </c>
      <c r="AY2470" s="419" t="s">
        <v>188</v>
      </c>
    </row>
    <row r="2471" spans="2:65" s="426" customFormat="1">
      <c r="B2471" s="425"/>
      <c r="D2471" s="414" t="s">
        <v>201</v>
      </c>
      <c r="E2471" s="427" t="s">
        <v>69</v>
      </c>
      <c r="F2471" s="428" t="s">
        <v>7626</v>
      </c>
      <c r="H2471" s="429">
        <v>480</v>
      </c>
      <c r="I2471" s="430"/>
      <c r="L2471" s="425"/>
      <c r="M2471" s="431"/>
      <c r="N2471" s="432"/>
      <c r="O2471" s="432"/>
      <c r="P2471" s="432"/>
      <c r="Q2471" s="432"/>
      <c r="R2471" s="432"/>
      <c r="S2471" s="432"/>
      <c r="T2471" s="433"/>
      <c r="AT2471" s="427" t="s">
        <v>201</v>
      </c>
      <c r="AU2471" s="427" t="s">
        <v>115</v>
      </c>
      <c r="AV2471" s="426" t="s">
        <v>115</v>
      </c>
      <c r="AW2471" s="426" t="s">
        <v>93</v>
      </c>
      <c r="AX2471" s="426" t="s">
        <v>111</v>
      </c>
      <c r="AY2471" s="427" t="s">
        <v>188</v>
      </c>
    </row>
    <row r="2472" spans="2:65" s="435" customFormat="1">
      <c r="B2472" s="434"/>
      <c r="D2472" s="414" t="s">
        <v>201</v>
      </c>
      <c r="E2472" s="436" t="s">
        <v>69</v>
      </c>
      <c r="F2472" s="437" t="s">
        <v>210</v>
      </c>
      <c r="H2472" s="438">
        <v>480</v>
      </c>
      <c r="I2472" s="439"/>
      <c r="L2472" s="434"/>
      <c r="M2472" s="440"/>
      <c r="N2472" s="441"/>
      <c r="O2472" s="441"/>
      <c r="P2472" s="441"/>
      <c r="Q2472" s="441"/>
      <c r="R2472" s="441"/>
      <c r="S2472" s="441"/>
      <c r="T2472" s="442"/>
      <c r="AT2472" s="436" t="s">
        <v>201</v>
      </c>
      <c r="AU2472" s="436" t="s">
        <v>115</v>
      </c>
      <c r="AV2472" s="435" t="s">
        <v>195</v>
      </c>
      <c r="AW2472" s="435" t="s">
        <v>93</v>
      </c>
      <c r="AX2472" s="435" t="s">
        <v>113</v>
      </c>
      <c r="AY2472" s="436" t="s">
        <v>188</v>
      </c>
    </row>
    <row r="2473" spans="2:65" s="334" customFormat="1" ht="25.5" customHeight="1">
      <c r="B2473" s="86"/>
      <c r="C2473" s="455" t="s">
        <v>6579</v>
      </c>
      <c r="D2473" s="455" t="s">
        <v>521</v>
      </c>
      <c r="E2473" s="456" t="s">
        <v>8358</v>
      </c>
      <c r="F2473" s="457" t="s">
        <v>8359</v>
      </c>
      <c r="G2473" s="458" t="s">
        <v>1023</v>
      </c>
      <c r="H2473" s="459">
        <v>60</v>
      </c>
      <c r="I2473" s="460"/>
      <c r="J2473" s="461">
        <f>ROUND(I2473*H2473,2)</f>
        <v>0</v>
      </c>
      <c r="K2473" s="457" t="s">
        <v>194</v>
      </c>
      <c r="L2473" s="462"/>
      <c r="M2473" s="463" t="s">
        <v>69</v>
      </c>
      <c r="N2473" s="464" t="s">
        <v>100</v>
      </c>
      <c r="O2473" s="333"/>
      <c r="P2473" s="412">
        <f>O2473*H2473</f>
        <v>0</v>
      </c>
      <c r="Q2473" s="412">
        <v>2.5999999999999998E-4</v>
      </c>
      <c r="R2473" s="412">
        <f>Q2473*H2473</f>
        <v>1.5599999999999999E-2</v>
      </c>
      <c r="S2473" s="412">
        <v>0</v>
      </c>
      <c r="T2473" s="413">
        <f>S2473*H2473</f>
        <v>0</v>
      </c>
      <c r="AR2473" s="55" t="s">
        <v>520</v>
      </c>
      <c r="AT2473" s="55" t="s">
        <v>521</v>
      </c>
      <c r="AU2473" s="55" t="s">
        <v>115</v>
      </c>
      <c r="AY2473" s="55" t="s">
        <v>188</v>
      </c>
      <c r="BE2473" s="93">
        <f>IF(N2473="základní",J2473,0)</f>
        <v>0</v>
      </c>
      <c r="BF2473" s="93">
        <f>IF(N2473="snížená",J2473,0)</f>
        <v>0</v>
      </c>
      <c r="BG2473" s="93">
        <f>IF(N2473="zákl. přenesená",J2473,0)</f>
        <v>0</v>
      </c>
      <c r="BH2473" s="93">
        <f>IF(N2473="sníž. přenesená",J2473,0)</f>
        <v>0</v>
      </c>
      <c r="BI2473" s="93">
        <f>IF(N2473="nulová",J2473,0)</f>
        <v>0</v>
      </c>
      <c r="BJ2473" s="55" t="s">
        <v>113</v>
      </c>
      <c r="BK2473" s="93">
        <f>ROUND(I2473*H2473,2)</f>
        <v>0</v>
      </c>
      <c r="BL2473" s="55" t="s">
        <v>389</v>
      </c>
      <c r="BM2473" s="55" t="s">
        <v>8360</v>
      </c>
    </row>
    <row r="2474" spans="2:65" s="334" customFormat="1">
      <c r="B2474" s="61"/>
      <c r="D2474" s="414" t="s">
        <v>197</v>
      </c>
      <c r="F2474" s="415" t="s">
        <v>8359</v>
      </c>
      <c r="I2474" s="240"/>
      <c r="L2474" s="61"/>
      <c r="M2474" s="94"/>
      <c r="N2474" s="333"/>
      <c r="O2474" s="333"/>
      <c r="P2474" s="333"/>
      <c r="Q2474" s="333"/>
      <c r="R2474" s="333"/>
      <c r="S2474" s="333"/>
      <c r="T2474" s="69"/>
      <c r="AT2474" s="55" t="s">
        <v>197</v>
      </c>
      <c r="AU2474" s="55" t="s">
        <v>115</v>
      </c>
    </row>
    <row r="2475" spans="2:65" s="418" customFormat="1">
      <c r="B2475" s="417"/>
      <c r="D2475" s="414" t="s">
        <v>201</v>
      </c>
      <c r="E2475" s="419" t="s">
        <v>69</v>
      </c>
      <c r="F2475" s="420" t="s">
        <v>7412</v>
      </c>
      <c r="H2475" s="419" t="s">
        <v>69</v>
      </c>
      <c r="I2475" s="421"/>
      <c r="L2475" s="417"/>
      <c r="M2475" s="422"/>
      <c r="N2475" s="423"/>
      <c r="O2475" s="423"/>
      <c r="P2475" s="423"/>
      <c r="Q2475" s="423"/>
      <c r="R2475" s="423"/>
      <c r="S2475" s="423"/>
      <c r="T2475" s="424"/>
      <c r="AT2475" s="419" t="s">
        <v>201</v>
      </c>
      <c r="AU2475" s="419" t="s">
        <v>115</v>
      </c>
      <c r="AV2475" s="418" t="s">
        <v>113</v>
      </c>
      <c r="AW2475" s="418" t="s">
        <v>93</v>
      </c>
      <c r="AX2475" s="418" t="s">
        <v>111</v>
      </c>
      <c r="AY2475" s="419" t="s">
        <v>188</v>
      </c>
    </row>
    <row r="2476" spans="2:65" s="418" customFormat="1">
      <c r="B2476" s="417"/>
      <c r="D2476" s="414" t="s">
        <v>201</v>
      </c>
      <c r="E2476" s="419" t="s">
        <v>69</v>
      </c>
      <c r="F2476" s="420" t="s">
        <v>7413</v>
      </c>
      <c r="H2476" s="419" t="s">
        <v>69</v>
      </c>
      <c r="I2476" s="421"/>
      <c r="L2476" s="417"/>
      <c r="M2476" s="422"/>
      <c r="N2476" s="423"/>
      <c r="O2476" s="423"/>
      <c r="P2476" s="423"/>
      <c r="Q2476" s="423"/>
      <c r="R2476" s="423"/>
      <c r="S2476" s="423"/>
      <c r="T2476" s="424"/>
      <c r="AT2476" s="419" t="s">
        <v>201</v>
      </c>
      <c r="AU2476" s="419" t="s">
        <v>115</v>
      </c>
      <c r="AV2476" s="418" t="s">
        <v>113</v>
      </c>
      <c r="AW2476" s="418" t="s">
        <v>93</v>
      </c>
      <c r="AX2476" s="418" t="s">
        <v>111</v>
      </c>
      <c r="AY2476" s="419" t="s">
        <v>188</v>
      </c>
    </row>
    <row r="2477" spans="2:65" s="418" customFormat="1">
      <c r="B2477" s="417"/>
      <c r="D2477" s="414" t="s">
        <v>201</v>
      </c>
      <c r="E2477" s="419" t="s">
        <v>69</v>
      </c>
      <c r="F2477" s="420" t="s">
        <v>7414</v>
      </c>
      <c r="H2477" s="419" t="s">
        <v>69</v>
      </c>
      <c r="I2477" s="421"/>
      <c r="L2477" s="417"/>
      <c r="M2477" s="422"/>
      <c r="N2477" s="423"/>
      <c r="O2477" s="423"/>
      <c r="P2477" s="423"/>
      <c r="Q2477" s="423"/>
      <c r="R2477" s="423"/>
      <c r="S2477" s="423"/>
      <c r="T2477" s="424"/>
      <c r="AT2477" s="419" t="s">
        <v>201</v>
      </c>
      <c r="AU2477" s="419" t="s">
        <v>115</v>
      </c>
      <c r="AV2477" s="418" t="s">
        <v>113</v>
      </c>
      <c r="AW2477" s="418" t="s">
        <v>93</v>
      </c>
      <c r="AX2477" s="418" t="s">
        <v>111</v>
      </c>
      <c r="AY2477" s="419" t="s">
        <v>188</v>
      </c>
    </row>
    <row r="2478" spans="2:65" s="418" customFormat="1">
      <c r="B2478" s="417"/>
      <c r="D2478" s="414" t="s">
        <v>201</v>
      </c>
      <c r="E2478" s="419" t="s">
        <v>69</v>
      </c>
      <c r="F2478" s="420" t="s">
        <v>7415</v>
      </c>
      <c r="H2478" s="419" t="s">
        <v>69</v>
      </c>
      <c r="I2478" s="421"/>
      <c r="L2478" s="417"/>
      <c r="M2478" s="422"/>
      <c r="N2478" s="423"/>
      <c r="O2478" s="423"/>
      <c r="P2478" s="423"/>
      <c r="Q2478" s="423"/>
      <c r="R2478" s="423"/>
      <c r="S2478" s="423"/>
      <c r="T2478" s="424"/>
      <c r="AT2478" s="419" t="s">
        <v>201</v>
      </c>
      <c r="AU2478" s="419" t="s">
        <v>115</v>
      </c>
      <c r="AV2478" s="418" t="s">
        <v>113</v>
      </c>
      <c r="AW2478" s="418" t="s">
        <v>93</v>
      </c>
      <c r="AX2478" s="418" t="s">
        <v>111</v>
      </c>
      <c r="AY2478" s="419" t="s">
        <v>188</v>
      </c>
    </row>
    <row r="2479" spans="2:65" s="418" customFormat="1">
      <c r="B2479" s="417"/>
      <c r="D2479" s="414" t="s">
        <v>201</v>
      </c>
      <c r="E2479" s="419" t="s">
        <v>69</v>
      </c>
      <c r="F2479" s="420" t="s">
        <v>7522</v>
      </c>
      <c r="H2479" s="419" t="s">
        <v>69</v>
      </c>
      <c r="I2479" s="421"/>
      <c r="L2479" s="417"/>
      <c r="M2479" s="422"/>
      <c r="N2479" s="423"/>
      <c r="O2479" s="423"/>
      <c r="P2479" s="423"/>
      <c r="Q2479" s="423"/>
      <c r="R2479" s="423"/>
      <c r="S2479" s="423"/>
      <c r="T2479" s="424"/>
      <c r="AT2479" s="419" t="s">
        <v>201</v>
      </c>
      <c r="AU2479" s="419" t="s">
        <v>115</v>
      </c>
      <c r="AV2479" s="418" t="s">
        <v>113</v>
      </c>
      <c r="AW2479" s="418" t="s">
        <v>93</v>
      </c>
      <c r="AX2479" s="418" t="s">
        <v>111</v>
      </c>
      <c r="AY2479" s="419" t="s">
        <v>188</v>
      </c>
    </row>
    <row r="2480" spans="2:65" s="418" customFormat="1">
      <c r="B2480" s="417"/>
      <c r="D2480" s="414" t="s">
        <v>201</v>
      </c>
      <c r="E2480" s="419" t="s">
        <v>69</v>
      </c>
      <c r="F2480" s="420" t="s">
        <v>7452</v>
      </c>
      <c r="H2480" s="419" t="s">
        <v>69</v>
      </c>
      <c r="I2480" s="421"/>
      <c r="L2480" s="417"/>
      <c r="M2480" s="422"/>
      <c r="N2480" s="423"/>
      <c r="O2480" s="423"/>
      <c r="P2480" s="423"/>
      <c r="Q2480" s="423"/>
      <c r="R2480" s="423"/>
      <c r="S2480" s="423"/>
      <c r="T2480" s="424"/>
      <c r="AT2480" s="419" t="s">
        <v>201</v>
      </c>
      <c r="AU2480" s="419" t="s">
        <v>115</v>
      </c>
      <c r="AV2480" s="418" t="s">
        <v>113</v>
      </c>
      <c r="AW2480" s="418" t="s">
        <v>93</v>
      </c>
      <c r="AX2480" s="418" t="s">
        <v>111</v>
      </c>
      <c r="AY2480" s="419" t="s">
        <v>188</v>
      </c>
    </row>
    <row r="2481" spans="2:65" s="418" customFormat="1">
      <c r="B2481" s="417"/>
      <c r="D2481" s="414" t="s">
        <v>201</v>
      </c>
      <c r="E2481" s="419" t="s">
        <v>69</v>
      </c>
      <c r="F2481" s="420" t="s">
        <v>8354</v>
      </c>
      <c r="H2481" s="419" t="s">
        <v>69</v>
      </c>
      <c r="I2481" s="421"/>
      <c r="L2481" s="417"/>
      <c r="M2481" s="422"/>
      <c r="N2481" s="423"/>
      <c r="O2481" s="423"/>
      <c r="P2481" s="423"/>
      <c r="Q2481" s="423"/>
      <c r="R2481" s="423"/>
      <c r="S2481" s="423"/>
      <c r="T2481" s="424"/>
      <c r="AT2481" s="419" t="s">
        <v>201</v>
      </c>
      <c r="AU2481" s="419" t="s">
        <v>115</v>
      </c>
      <c r="AV2481" s="418" t="s">
        <v>113</v>
      </c>
      <c r="AW2481" s="418" t="s">
        <v>93</v>
      </c>
      <c r="AX2481" s="418" t="s">
        <v>111</v>
      </c>
      <c r="AY2481" s="419" t="s">
        <v>188</v>
      </c>
    </row>
    <row r="2482" spans="2:65" s="418" customFormat="1">
      <c r="B2482" s="417"/>
      <c r="D2482" s="414" t="s">
        <v>201</v>
      </c>
      <c r="E2482" s="419" t="s">
        <v>69</v>
      </c>
      <c r="F2482" s="420" t="s">
        <v>7629</v>
      </c>
      <c r="H2482" s="419" t="s">
        <v>69</v>
      </c>
      <c r="I2482" s="421"/>
      <c r="L2482" s="417"/>
      <c r="M2482" s="422"/>
      <c r="N2482" s="423"/>
      <c r="O2482" s="423"/>
      <c r="P2482" s="423"/>
      <c r="Q2482" s="423"/>
      <c r="R2482" s="423"/>
      <c r="S2482" s="423"/>
      <c r="T2482" s="424"/>
      <c r="AT2482" s="419" t="s">
        <v>201</v>
      </c>
      <c r="AU2482" s="419" t="s">
        <v>115</v>
      </c>
      <c r="AV2482" s="418" t="s">
        <v>113</v>
      </c>
      <c r="AW2482" s="418" t="s">
        <v>93</v>
      </c>
      <c r="AX2482" s="418" t="s">
        <v>111</v>
      </c>
      <c r="AY2482" s="419" t="s">
        <v>188</v>
      </c>
    </row>
    <row r="2483" spans="2:65" s="426" customFormat="1">
      <c r="B2483" s="425"/>
      <c r="D2483" s="414" t="s">
        <v>201</v>
      </c>
      <c r="E2483" s="427" t="s">
        <v>69</v>
      </c>
      <c r="F2483" s="428" t="s">
        <v>7599</v>
      </c>
      <c r="H2483" s="429">
        <v>60</v>
      </c>
      <c r="I2483" s="430"/>
      <c r="L2483" s="425"/>
      <c r="M2483" s="431"/>
      <c r="N2483" s="432"/>
      <c r="O2483" s="432"/>
      <c r="P2483" s="432"/>
      <c r="Q2483" s="432"/>
      <c r="R2483" s="432"/>
      <c r="S2483" s="432"/>
      <c r="T2483" s="433"/>
      <c r="AT2483" s="427" t="s">
        <v>201</v>
      </c>
      <c r="AU2483" s="427" t="s">
        <v>115</v>
      </c>
      <c r="AV2483" s="426" t="s">
        <v>115</v>
      </c>
      <c r="AW2483" s="426" t="s">
        <v>93</v>
      </c>
      <c r="AX2483" s="426" t="s">
        <v>111</v>
      </c>
      <c r="AY2483" s="427" t="s">
        <v>188</v>
      </c>
    </row>
    <row r="2484" spans="2:65" s="435" customFormat="1">
      <c r="B2484" s="434"/>
      <c r="D2484" s="414" t="s">
        <v>201</v>
      </c>
      <c r="E2484" s="436" t="s">
        <v>69</v>
      </c>
      <c r="F2484" s="437" t="s">
        <v>210</v>
      </c>
      <c r="H2484" s="438">
        <v>60</v>
      </c>
      <c r="I2484" s="439"/>
      <c r="L2484" s="434"/>
      <c r="M2484" s="440"/>
      <c r="N2484" s="441"/>
      <c r="O2484" s="441"/>
      <c r="P2484" s="441"/>
      <c r="Q2484" s="441"/>
      <c r="R2484" s="441"/>
      <c r="S2484" s="441"/>
      <c r="T2484" s="442"/>
      <c r="AT2484" s="436" t="s">
        <v>201</v>
      </c>
      <c r="AU2484" s="436" t="s">
        <v>115</v>
      </c>
      <c r="AV2484" s="435" t="s">
        <v>195</v>
      </c>
      <c r="AW2484" s="435" t="s">
        <v>93</v>
      </c>
      <c r="AX2484" s="435" t="s">
        <v>113</v>
      </c>
      <c r="AY2484" s="436" t="s">
        <v>188</v>
      </c>
    </row>
    <row r="2485" spans="2:65" s="334" customFormat="1" ht="25.5" customHeight="1">
      <c r="B2485" s="86"/>
      <c r="C2485" s="87" t="s">
        <v>6585</v>
      </c>
      <c r="D2485" s="87" t="s">
        <v>190</v>
      </c>
      <c r="E2485" s="88" t="s">
        <v>8361</v>
      </c>
      <c r="F2485" s="89" t="s">
        <v>8362</v>
      </c>
      <c r="G2485" s="90" t="s">
        <v>1023</v>
      </c>
      <c r="H2485" s="91">
        <v>70</v>
      </c>
      <c r="I2485" s="238"/>
      <c r="J2485" s="92">
        <f>ROUND(I2485*H2485,2)</f>
        <v>0</v>
      </c>
      <c r="K2485" s="89" t="s">
        <v>194</v>
      </c>
      <c r="L2485" s="61"/>
      <c r="M2485" s="410" t="s">
        <v>69</v>
      </c>
      <c r="N2485" s="411" t="s">
        <v>100</v>
      </c>
      <c r="O2485" s="333"/>
      <c r="P2485" s="412">
        <f>O2485*H2485</f>
        <v>0</v>
      </c>
      <c r="Q2485" s="412">
        <v>0</v>
      </c>
      <c r="R2485" s="412">
        <f>Q2485*H2485</f>
        <v>0</v>
      </c>
      <c r="S2485" s="412">
        <v>0</v>
      </c>
      <c r="T2485" s="413">
        <f>S2485*H2485</f>
        <v>0</v>
      </c>
      <c r="AR2485" s="55" t="s">
        <v>741</v>
      </c>
      <c r="AT2485" s="55" t="s">
        <v>190</v>
      </c>
      <c r="AU2485" s="55" t="s">
        <v>115</v>
      </c>
      <c r="AY2485" s="55" t="s">
        <v>188</v>
      </c>
      <c r="BE2485" s="93">
        <f>IF(N2485="základní",J2485,0)</f>
        <v>0</v>
      </c>
      <c r="BF2485" s="93">
        <f>IF(N2485="snížená",J2485,0)</f>
        <v>0</v>
      </c>
      <c r="BG2485" s="93">
        <f>IF(N2485="zákl. přenesená",J2485,0)</f>
        <v>0</v>
      </c>
      <c r="BH2485" s="93">
        <f>IF(N2485="sníž. přenesená",J2485,0)</f>
        <v>0</v>
      </c>
      <c r="BI2485" s="93">
        <f>IF(N2485="nulová",J2485,0)</f>
        <v>0</v>
      </c>
      <c r="BJ2485" s="55" t="s">
        <v>113</v>
      </c>
      <c r="BK2485" s="93">
        <f>ROUND(I2485*H2485,2)</f>
        <v>0</v>
      </c>
      <c r="BL2485" s="55" t="s">
        <v>741</v>
      </c>
      <c r="BM2485" s="55" t="s">
        <v>8363</v>
      </c>
    </row>
    <row r="2486" spans="2:65" s="334" customFormat="1" ht="27">
      <c r="B2486" s="61"/>
      <c r="D2486" s="414" t="s">
        <v>197</v>
      </c>
      <c r="F2486" s="415" t="s">
        <v>8364</v>
      </c>
      <c r="I2486" s="240"/>
      <c r="L2486" s="61"/>
      <c r="M2486" s="94"/>
      <c r="N2486" s="333"/>
      <c r="O2486" s="333"/>
      <c r="P2486" s="333"/>
      <c r="Q2486" s="333"/>
      <c r="R2486" s="333"/>
      <c r="S2486" s="333"/>
      <c r="T2486" s="69"/>
      <c r="AT2486" s="55" t="s">
        <v>197</v>
      </c>
      <c r="AU2486" s="55" t="s">
        <v>115</v>
      </c>
    </row>
    <row r="2487" spans="2:65" s="418" customFormat="1">
      <c r="B2487" s="417"/>
      <c r="D2487" s="414" t="s">
        <v>201</v>
      </c>
      <c r="E2487" s="419" t="s">
        <v>69</v>
      </c>
      <c r="F2487" s="420" t="s">
        <v>7412</v>
      </c>
      <c r="H2487" s="419" t="s">
        <v>69</v>
      </c>
      <c r="I2487" s="421"/>
      <c r="L2487" s="417"/>
      <c r="M2487" s="422"/>
      <c r="N2487" s="423"/>
      <c r="O2487" s="423"/>
      <c r="P2487" s="423"/>
      <c r="Q2487" s="423"/>
      <c r="R2487" s="423"/>
      <c r="S2487" s="423"/>
      <c r="T2487" s="424"/>
      <c r="AT2487" s="419" t="s">
        <v>201</v>
      </c>
      <c r="AU2487" s="419" t="s">
        <v>115</v>
      </c>
      <c r="AV2487" s="418" t="s">
        <v>113</v>
      </c>
      <c r="AW2487" s="418" t="s">
        <v>93</v>
      </c>
      <c r="AX2487" s="418" t="s">
        <v>111</v>
      </c>
      <c r="AY2487" s="419" t="s">
        <v>188</v>
      </c>
    </row>
    <row r="2488" spans="2:65" s="418" customFormat="1">
      <c r="B2488" s="417"/>
      <c r="D2488" s="414" t="s">
        <v>201</v>
      </c>
      <c r="E2488" s="419" t="s">
        <v>69</v>
      </c>
      <c r="F2488" s="420" t="s">
        <v>7413</v>
      </c>
      <c r="H2488" s="419" t="s">
        <v>69</v>
      </c>
      <c r="I2488" s="421"/>
      <c r="L2488" s="417"/>
      <c r="M2488" s="422"/>
      <c r="N2488" s="423"/>
      <c r="O2488" s="423"/>
      <c r="P2488" s="423"/>
      <c r="Q2488" s="423"/>
      <c r="R2488" s="423"/>
      <c r="S2488" s="423"/>
      <c r="T2488" s="424"/>
      <c r="AT2488" s="419" t="s">
        <v>201</v>
      </c>
      <c r="AU2488" s="419" t="s">
        <v>115</v>
      </c>
      <c r="AV2488" s="418" t="s">
        <v>113</v>
      </c>
      <c r="AW2488" s="418" t="s">
        <v>93</v>
      </c>
      <c r="AX2488" s="418" t="s">
        <v>111</v>
      </c>
      <c r="AY2488" s="419" t="s">
        <v>188</v>
      </c>
    </row>
    <row r="2489" spans="2:65" s="418" customFormat="1">
      <c r="B2489" s="417"/>
      <c r="D2489" s="414" t="s">
        <v>201</v>
      </c>
      <c r="E2489" s="419" t="s">
        <v>69</v>
      </c>
      <c r="F2489" s="420" t="s">
        <v>7414</v>
      </c>
      <c r="H2489" s="419" t="s">
        <v>69</v>
      </c>
      <c r="I2489" s="421"/>
      <c r="L2489" s="417"/>
      <c r="M2489" s="422"/>
      <c r="N2489" s="423"/>
      <c r="O2489" s="423"/>
      <c r="P2489" s="423"/>
      <c r="Q2489" s="423"/>
      <c r="R2489" s="423"/>
      <c r="S2489" s="423"/>
      <c r="T2489" s="424"/>
      <c r="AT2489" s="419" t="s">
        <v>201</v>
      </c>
      <c r="AU2489" s="419" t="s">
        <v>115</v>
      </c>
      <c r="AV2489" s="418" t="s">
        <v>113</v>
      </c>
      <c r="AW2489" s="418" t="s">
        <v>93</v>
      </c>
      <c r="AX2489" s="418" t="s">
        <v>111</v>
      </c>
      <c r="AY2489" s="419" t="s">
        <v>188</v>
      </c>
    </row>
    <row r="2490" spans="2:65" s="418" customFormat="1">
      <c r="B2490" s="417"/>
      <c r="D2490" s="414" t="s">
        <v>201</v>
      </c>
      <c r="E2490" s="419" t="s">
        <v>69</v>
      </c>
      <c r="F2490" s="420" t="s">
        <v>7415</v>
      </c>
      <c r="H2490" s="419" t="s">
        <v>69</v>
      </c>
      <c r="I2490" s="421"/>
      <c r="L2490" s="417"/>
      <c r="M2490" s="422"/>
      <c r="N2490" s="423"/>
      <c r="O2490" s="423"/>
      <c r="P2490" s="423"/>
      <c r="Q2490" s="423"/>
      <c r="R2490" s="423"/>
      <c r="S2490" s="423"/>
      <c r="T2490" s="424"/>
      <c r="AT2490" s="419" t="s">
        <v>201</v>
      </c>
      <c r="AU2490" s="419" t="s">
        <v>115</v>
      </c>
      <c r="AV2490" s="418" t="s">
        <v>113</v>
      </c>
      <c r="AW2490" s="418" t="s">
        <v>93</v>
      </c>
      <c r="AX2490" s="418" t="s">
        <v>111</v>
      </c>
      <c r="AY2490" s="419" t="s">
        <v>188</v>
      </c>
    </row>
    <row r="2491" spans="2:65" s="418" customFormat="1">
      <c r="B2491" s="417"/>
      <c r="D2491" s="414" t="s">
        <v>201</v>
      </c>
      <c r="E2491" s="419" t="s">
        <v>69</v>
      </c>
      <c r="F2491" s="420" t="s">
        <v>7416</v>
      </c>
      <c r="H2491" s="419" t="s">
        <v>69</v>
      </c>
      <c r="I2491" s="421"/>
      <c r="L2491" s="417"/>
      <c r="M2491" s="422"/>
      <c r="N2491" s="423"/>
      <c r="O2491" s="423"/>
      <c r="P2491" s="423"/>
      <c r="Q2491" s="423"/>
      <c r="R2491" s="423"/>
      <c r="S2491" s="423"/>
      <c r="T2491" s="424"/>
      <c r="AT2491" s="419" t="s">
        <v>201</v>
      </c>
      <c r="AU2491" s="419" t="s">
        <v>115</v>
      </c>
      <c r="AV2491" s="418" t="s">
        <v>113</v>
      </c>
      <c r="AW2491" s="418" t="s">
        <v>93</v>
      </c>
      <c r="AX2491" s="418" t="s">
        <v>111</v>
      </c>
      <c r="AY2491" s="419" t="s">
        <v>188</v>
      </c>
    </row>
    <row r="2492" spans="2:65" s="418" customFormat="1">
      <c r="B2492" s="417"/>
      <c r="D2492" s="414" t="s">
        <v>201</v>
      </c>
      <c r="E2492" s="419" t="s">
        <v>69</v>
      </c>
      <c r="F2492" s="420" t="s">
        <v>7452</v>
      </c>
      <c r="H2492" s="419" t="s">
        <v>69</v>
      </c>
      <c r="I2492" s="421"/>
      <c r="L2492" s="417"/>
      <c r="M2492" s="422"/>
      <c r="N2492" s="423"/>
      <c r="O2492" s="423"/>
      <c r="P2492" s="423"/>
      <c r="Q2492" s="423"/>
      <c r="R2492" s="423"/>
      <c r="S2492" s="423"/>
      <c r="T2492" s="424"/>
      <c r="AT2492" s="419" t="s">
        <v>201</v>
      </c>
      <c r="AU2492" s="419" t="s">
        <v>115</v>
      </c>
      <c r="AV2492" s="418" t="s">
        <v>113</v>
      </c>
      <c r="AW2492" s="418" t="s">
        <v>93</v>
      </c>
      <c r="AX2492" s="418" t="s">
        <v>111</v>
      </c>
      <c r="AY2492" s="419" t="s">
        <v>188</v>
      </c>
    </row>
    <row r="2493" spans="2:65" s="418" customFormat="1">
      <c r="B2493" s="417"/>
      <c r="D2493" s="414" t="s">
        <v>201</v>
      </c>
      <c r="E2493" s="419" t="s">
        <v>69</v>
      </c>
      <c r="F2493" s="420" t="s">
        <v>8365</v>
      </c>
      <c r="H2493" s="419" t="s">
        <v>69</v>
      </c>
      <c r="I2493" s="421"/>
      <c r="L2493" s="417"/>
      <c r="M2493" s="422"/>
      <c r="N2493" s="423"/>
      <c r="O2493" s="423"/>
      <c r="P2493" s="423"/>
      <c r="Q2493" s="423"/>
      <c r="R2493" s="423"/>
      <c r="S2493" s="423"/>
      <c r="T2493" s="424"/>
      <c r="AT2493" s="419" t="s">
        <v>201</v>
      </c>
      <c r="AU2493" s="419" t="s">
        <v>115</v>
      </c>
      <c r="AV2493" s="418" t="s">
        <v>113</v>
      </c>
      <c r="AW2493" s="418" t="s">
        <v>93</v>
      </c>
      <c r="AX2493" s="418" t="s">
        <v>111</v>
      </c>
      <c r="AY2493" s="419" t="s">
        <v>188</v>
      </c>
    </row>
    <row r="2494" spans="2:65" s="426" customFormat="1">
      <c r="B2494" s="425"/>
      <c r="D2494" s="414" t="s">
        <v>201</v>
      </c>
      <c r="E2494" s="427" t="s">
        <v>69</v>
      </c>
      <c r="F2494" s="428" t="s">
        <v>7541</v>
      </c>
      <c r="H2494" s="429">
        <v>70</v>
      </c>
      <c r="I2494" s="430"/>
      <c r="L2494" s="425"/>
      <c r="M2494" s="431"/>
      <c r="N2494" s="432"/>
      <c r="O2494" s="432"/>
      <c r="P2494" s="432"/>
      <c r="Q2494" s="432"/>
      <c r="R2494" s="432"/>
      <c r="S2494" s="432"/>
      <c r="T2494" s="433"/>
      <c r="AT2494" s="427" t="s">
        <v>201</v>
      </c>
      <c r="AU2494" s="427" t="s">
        <v>115</v>
      </c>
      <c r="AV2494" s="426" t="s">
        <v>115</v>
      </c>
      <c r="AW2494" s="426" t="s">
        <v>93</v>
      </c>
      <c r="AX2494" s="426" t="s">
        <v>111</v>
      </c>
      <c r="AY2494" s="427" t="s">
        <v>188</v>
      </c>
    </row>
    <row r="2495" spans="2:65" s="435" customFormat="1">
      <c r="B2495" s="434"/>
      <c r="D2495" s="414" t="s">
        <v>201</v>
      </c>
      <c r="E2495" s="436" t="s">
        <v>69</v>
      </c>
      <c r="F2495" s="437" t="s">
        <v>210</v>
      </c>
      <c r="H2495" s="438">
        <v>70</v>
      </c>
      <c r="I2495" s="439"/>
      <c r="L2495" s="434"/>
      <c r="M2495" s="440"/>
      <c r="N2495" s="441"/>
      <c r="O2495" s="441"/>
      <c r="P2495" s="441"/>
      <c r="Q2495" s="441"/>
      <c r="R2495" s="441"/>
      <c r="S2495" s="441"/>
      <c r="T2495" s="442"/>
      <c r="AT2495" s="436" t="s">
        <v>201</v>
      </c>
      <c r="AU2495" s="436" t="s">
        <v>115</v>
      </c>
      <c r="AV2495" s="435" t="s">
        <v>195</v>
      </c>
      <c r="AW2495" s="435" t="s">
        <v>93</v>
      </c>
      <c r="AX2495" s="435" t="s">
        <v>113</v>
      </c>
      <c r="AY2495" s="436" t="s">
        <v>188</v>
      </c>
    </row>
    <row r="2496" spans="2:65" s="334" customFormat="1" ht="25.5" customHeight="1">
      <c r="B2496" s="86"/>
      <c r="C2496" s="455" t="s">
        <v>6592</v>
      </c>
      <c r="D2496" s="455" t="s">
        <v>521</v>
      </c>
      <c r="E2496" s="456" t="s">
        <v>8366</v>
      </c>
      <c r="F2496" s="457" t="s">
        <v>8367</v>
      </c>
      <c r="G2496" s="458" t="s">
        <v>1023</v>
      </c>
      <c r="H2496" s="459">
        <v>70</v>
      </c>
      <c r="I2496" s="460"/>
      <c r="J2496" s="461">
        <f>ROUND(I2496*H2496,2)</f>
        <v>0</v>
      </c>
      <c r="K2496" s="457" t="s">
        <v>194</v>
      </c>
      <c r="L2496" s="462"/>
      <c r="M2496" s="463" t="s">
        <v>69</v>
      </c>
      <c r="N2496" s="464" t="s">
        <v>100</v>
      </c>
      <c r="O2496" s="333"/>
      <c r="P2496" s="412">
        <f>O2496*H2496</f>
        <v>0</v>
      </c>
      <c r="Q2496" s="412">
        <v>6.8999999999999997E-4</v>
      </c>
      <c r="R2496" s="412">
        <f>Q2496*H2496</f>
        <v>4.8299999999999996E-2</v>
      </c>
      <c r="S2496" s="412">
        <v>0</v>
      </c>
      <c r="T2496" s="413">
        <f>S2496*H2496</f>
        <v>0</v>
      </c>
      <c r="AR2496" s="55" t="s">
        <v>2117</v>
      </c>
      <c r="AT2496" s="55" t="s">
        <v>521</v>
      </c>
      <c r="AU2496" s="55" t="s">
        <v>115</v>
      </c>
      <c r="AY2496" s="55" t="s">
        <v>188</v>
      </c>
      <c r="BE2496" s="93">
        <f>IF(N2496="základní",J2496,0)</f>
        <v>0</v>
      </c>
      <c r="BF2496" s="93">
        <f>IF(N2496="snížená",J2496,0)</f>
        <v>0</v>
      </c>
      <c r="BG2496" s="93">
        <f>IF(N2496="zákl. přenesená",J2496,0)</f>
        <v>0</v>
      </c>
      <c r="BH2496" s="93">
        <f>IF(N2496="sníž. přenesená",J2496,0)</f>
        <v>0</v>
      </c>
      <c r="BI2496" s="93">
        <f>IF(N2496="nulová",J2496,0)</f>
        <v>0</v>
      </c>
      <c r="BJ2496" s="55" t="s">
        <v>113</v>
      </c>
      <c r="BK2496" s="93">
        <f>ROUND(I2496*H2496,2)</f>
        <v>0</v>
      </c>
      <c r="BL2496" s="55" t="s">
        <v>2117</v>
      </c>
      <c r="BM2496" s="55" t="s">
        <v>8368</v>
      </c>
    </row>
    <row r="2497" spans="2:65" s="334" customFormat="1">
      <c r="B2497" s="61"/>
      <c r="D2497" s="414" t="s">
        <v>197</v>
      </c>
      <c r="F2497" s="415" t="s">
        <v>8367</v>
      </c>
      <c r="I2497" s="240"/>
      <c r="L2497" s="61"/>
      <c r="M2497" s="94"/>
      <c r="N2497" s="333"/>
      <c r="O2497" s="333"/>
      <c r="P2497" s="333"/>
      <c r="Q2497" s="333"/>
      <c r="R2497" s="333"/>
      <c r="S2497" s="333"/>
      <c r="T2497" s="69"/>
      <c r="AT2497" s="55" t="s">
        <v>197</v>
      </c>
      <c r="AU2497" s="55" t="s">
        <v>115</v>
      </c>
    </row>
    <row r="2498" spans="2:65" s="418" customFormat="1">
      <c r="B2498" s="417"/>
      <c r="D2498" s="414" t="s">
        <v>201</v>
      </c>
      <c r="E2498" s="419" t="s">
        <v>69</v>
      </c>
      <c r="F2498" s="420" t="s">
        <v>7412</v>
      </c>
      <c r="H2498" s="419" t="s">
        <v>69</v>
      </c>
      <c r="I2498" s="421"/>
      <c r="L2498" s="417"/>
      <c r="M2498" s="422"/>
      <c r="N2498" s="423"/>
      <c r="O2498" s="423"/>
      <c r="P2498" s="423"/>
      <c r="Q2498" s="423"/>
      <c r="R2498" s="423"/>
      <c r="S2498" s="423"/>
      <c r="T2498" s="424"/>
      <c r="AT2498" s="419" t="s">
        <v>201</v>
      </c>
      <c r="AU2498" s="419" t="s">
        <v>115</v>
      </c>
      <c r="AV2498" s="418" t="s">
        <v>113</v>
      </c>
      <c r="AW2498" s="418" t="s">
        <v>93</v>
      </c>
      <c r="AX2498" s="418" t="s">
        <v>111</v>
      </c>
      <c r="AY2498" s="419" t="s">
        <v>188</v>
      </c>
    </row>
    <row r="2499" spans="2:65" s="418" customFormat="1">
      <c r="B2499" s="417"/>
      <c r="D2499" s="414" t="s">
        <v>201</v>
      </c>
      <c r="E2499" s="419" t="s">
        <v>69</v>
      </c>
      <c r="F2499" s="420" t="s">
        <v>7413</v>
      </c>
      <c r="H2499" s="419" t="s">
        <v>69</v>
      </c>
      <c r="I2499" s="421"/>
      <c r="L2499" s="417"/>
      <c r="M2499" s="422"/>
      <c r="N2499" s="423"/>
      <c r="O2499" s="423"/>
      <c r="P2499" s="423"/>
      <c r="Q2499" s="423"/>
      <c r="R2499" s="423"/>
      <c r="S2499" s="423"/>
      <c r="T2499" s="424"/>
      <c r="AT2499" s="419" t="s">
        <v>201</v>
      </c>
      <c r="AU2499" s="419" t="s">
        <v>115</v>
      </c>
      <c r="AV2499" s="418" t="s">
        <v>113</v>
      </c>
      <c r="AW2499" s="418" t="s">
        <v>93</v>
      </c>
      <c r="AX2499" s="418" t="s">
        <v>111</v>
      </c>
      <c r="AY2499" s="419" t="s">
        <v>188</v>
      </c>
    </row>
    <row r="2500" spans="2:65" s="418" customFormat="1">
      <c r="B2500" s="417"/>
      <c r="D2500" s="414" t="s">
        <v>201</v>
      </c>
      <c r="E2500" s="419" t="s">
        <v>69</v>
      </c>
      <c r="F2500" s="420" t="s">
        <v>7414</v>
      </c>
      <c r="H2500" s="419" t="s">
        <v>69</v>
      </c>
      <c r="I2500" s="421"/>
      <c r="L2500" s="417"/>
      <c r="M2500" s="422"/>
      <c r="N2500" s="423"/>
      <c r="O2500" s="423"/>
      <c r="P2500" s="423"/>
      <c r="Q2500" s="423"/>
      <c r="R2500" s="423"/>
      <c r="S2500" s="423"/>
      <c r="T2500" s="424"/>
      <c r="AT2500" s="419" t="s">
        <v>201</v>
      </c>
      <c r="AU2500" s="419" t="s">
        <v>115</v>
      </c>
      <c r="AV2500" s="418" t="s">
        <v>113</v>
      </c>
      <c r="AW2500" s="418" t="s">
        <v>93</v>
      </c>
      <c r="AX2500" s="418" t="s">
        <v>111</v>
      </c>
      <c r="AY2500" s="419" t="s">
        <v>188</v>
      </c>
    </row>
    <row r="2501" spans="2:65" s="418" customFormat="1">
      <c r="B2501" s="417"/>
      <c r="D2501" s="414" t="s">
        <v>201</v>
      </c>
      <c r="E2501" s="419" t="s">
        <v>69</v>
      </c>
      <c r="F2501" s="420" t="s">
        <v>7415</v>
      </c>
      <c r="H2501" s="419" t="s">
        <v>69</v>
      </c>
      <c r="I2501" s="421"/>
      <c r="L2501" s="417"/>
      <c r="M2501" s="422"/>
      <c r="N2501" s="423"/>
      <c r="O2501" s="423"/>
      <c r="P2501" s="423"/>
      <c r="Q2501" s="423"/>
      <c r="R2501" s="423"/>
      <c r="S2501" s="423"/>
      <c r="T2501" s="424"/>
      <c r="AT2501" s="419" t="s">
        <v>201</v>
      </c>
      <c r="AU2501" s="419" t="s">
        <v>115</v>
      </c>
      <c r="AV2501" s="418" t="s">
        <v>113</v>
      </c>
      <c r="AW2501" s="418" t="s">
        <v>93</v>
      </c>
      <c r="AX2501" s="418" t="s">
        <v>111</v>
      </c>
      <c r="AY2501" s="419" t="s">
        <v>188</v>
      </c>
    </row>
    <row r="2502" spans="2:65" s="418" customFormat="1">
      <c r="B2502" s="417"/>
      <c r="D2502" s="414" t="s">
        <v>201</v>
      </c>
      <c r="E2502" s="419" t="s">
        <v>69</v>
      </c>
      <c r="F2502" s="420" t="s">
        <v>7522</v>
      </c>
      <c r="H2502" s="419" t="s">
        <v>69</v>
      </c>
      <c r="I2502" s="421"/>
      <c r="L2502" s="417"/>
      <c r="M2502" s="422"/>
      <c r="N2502" s="423"/>
      <c r="O2502" s="423"/>
      <c r="P2502" s="423"/>
      <c r="Q2502" s="423"/>
      <c r="R2502" s="423"/>
      <c r="S2502" s="423"/>
      <c r="T2502" s="424"/>
      <c r="AT2502" s="419" t="s">
        <v>201</v>
      </c>
      <c r="AU2502" s="419" t="s">
        <v>115</v>
      </c>
      <c r="AV2502" s="418" t="s">
        <v>113</v>
      </c>
      <c r="AW2502" s="418" t="s">
        <v>93</v>
      </c>
      <c r="AX2502" s="418" t="s">
        <v>111</v>
      </c>
      <c r="AY2502" s="419" t="s">
        <v>188</v>
      </c>
    </row>
    <row r="2503" spans="2:65" s="418" customFormat="1">
      <c r="B2503" s="417"/>
      <c r="D2503" s="414" t="s">
        <v>201</v>
      </c>
      <c r="E2503" s="419" t="s">
        <v>69</v>
      </c>
      <c r="F2503" s="420" t="s">
        <v>7452</v>
      </c>
      <c r="H2503" s="419" t="s">
        <v>69</v>
      </c>
      <c r="I2503" s="421"/>
      <c r="L2503" s="417"/>
      <c r="M2503" s="422"/>
      <c r="N2503" s="423"/>
      <c r="O2503" s="423"/>
      <c r="P2503" s="423"/>
      <c r="Q2503" s="423"/>
      <c r="R2503" s="423"/>
      <c r="S2503" s="423"/>
      <c r="T2503" s="424"/>
      <c r="AT2503" s="419" t="s">
        <v>201</v>
      </c>
      <c r="AU2503" s="419" t="s">
        <v>115</v>
      </c>
      <c r="AV2503" s="418" t="s">
        <v>113</v>
      </c>
      <c r="AW2503" s="418" t="s">
        <v>93</v>
      </c>
      <c r="AX2503" s="418" t="s">
        <v>111</v>
      </c>
      <c r="AY2503" s="419" t="s">
        <v>188</v>
      </c>
    </row>
    <row r="2504" spans="2:65" s="418" customFormat="1">
      <c r="B2504" s="417"/>
      <c r="D2504" s="414" t="s">
        <v>201</v>
      </c>
      <c r="E2504" s="419" t="s">
        <v>69</v>
      </c>
      <c r="F2504" s="420" t="s">
        <v>8365</v>
      </c>
      <c r="H2504" s="419" t="s">
        <v>69</v>
      </c>
      <c r="I2504" s="421"/>
      <c r="L2504" s="417"/>
      <c r="M2504" s="422"/>
      <c r="N2504" s="423"/>
      <c r="O2504" s="423"/>
      <c r="P2504" s="423"/>
      <c r="Q2504" s="423"/>
      <c r="R2504" s="423"/>
      <c r="S2504" s="423"/>
      <c r="T2504" s="424"/>
      <c r="AT2504" s="419" t="s">
        <v>201</v>
      </c>
      <c r="AU2504" s="419" t="s">
        <v>115</v>
      </c>
      <c r="AV2504" s="418" t="s">
        <v>113</v>
      </c>
      <c r="AW2504" s="418" t="s">
        <v>93</v>
      </c>
      <c r="AX2504" s="418" t="s">
        <v>111</v>
      </c>
      <c r="AY2504" s="419" t="s">
        <v>188</v>
      </c>
    </row>
    <row r="2505" spans="2:65" s="426" customFormat="1">
      <c r="B2505" s="425"/>
      <c r="D2505" s="414" t="s">
        <v>201</v>
      </c>
      <c r="E2505" s="427" t="s">
        <v>69</v>
      </c>
      <c r="F2505" s="428" t="s">
        <v>7541</v>
      </c>
      <c r="H2505" s="429">
        <v>70</v>
      </c>
      <c r="I2505" s="430"/>
      <c r="L2505" s="425"/>
      <c r="M2505" s="431"/>
      <c r="N2505" s="432"/>
      <c r="O2505" s="432"/>
      <c r="P2505" s="432"/>
      <c r="Q2505" s="432"/>
      <c r="R2505" s="432"/>
      <c r="S2505" s="432"/>
      <c r="T2505" s="433"/>
      <c r="AT2505" s="427" t="s">
        <v>201</v>
      </c>
      <c r="AU2505" s="427" t="s">
        <v>115</v>
      </c>
      <c r="AV2505" s="426" t="s">
        <v>115</v>
      </c>
      <c r="AW2505" s="426" t="s">
        <v>93</v>
      </c>
      <c r="AX2505" s="426" t="s">
        <v>111</v>
      </c>
      <c r="AY2505" s="427" t="s">
        <v>188</v>
      </c>
    </row>
    <row r="2506" spans="2:65" s="435" customFormat="1">
      <c r="B2506" s="434"/>
      <c r="D2506" s="414" t="s">
        <v>201</v>
      </c>
      <c r="E2506" s="436" t="s">
        <v>69</v>
      </c>
      <c r="F2506" s="437" t="s">
        <v>210</v>
      </c>
      <c r="H2506" s="438">
        <v>70</v>
      </c>
      <c r="I2506" s="439"/>
      <c r="L2506" s="434"/>
      <c r="M2506" s="440"/>
      <c r="N2506" s="441"/>
      <c r="O2506" s="441"/>
      <c r="P2506" s="441"/>
      <c r="Q2506" s="441"/>
      <c r="R2506" s="441"/>
      <c r="S2506" s="441"/>
      <c r="T2506" s="442"/>
      <c r="AT2506" s="436" t="s">
        <v>201</v>
      </c>
      <c r="AU2506" s="436" t="s">
        <v>115</v>
      </c>
      <c r="AV2506" s="435" t="s">
        <v>195</v>
      </c>
      <c r="AW2506" s="435" t="s">
        <v>93</v>
      </c>
      <c r="AX2506" s="435" t="s">
        <v>113</v>
      </c>
      <c r="AY2506" s="436" t="s">
        <v>188</v>
      </c>
    </row>
    <row r="2507" spans="2:65" s="334" customFormat="1" ht="25.5" customHeight="1">
      <c r="B2507" s="86"/>
      <c r="C2507" s="87" t="s">
        <v>6599</v>
      </c>
      <c r="D2507" s="87" t="s">
        <v>190</v>
      </c>
      <c r="E2507" s="88" t="s">
        <v>8369</v>
      </c>
      <c r="F2507" s="89" t="s">
        <v>8370</v>
      </c>
      <c r="G2507" s="90" t="s">
        <v>578</v>
      </c>
      <c r="H2507" s="91">
        <v>4</v>
      </c>
      <c r="I2507" s="238"/>
      <c r="J2507" s="92">
        <f>ROUND(I2507*H2507,2)</f>
        <v>0</v>
      </c>
      <c r="K2507" s="89" t="s">
        <v>194</v>
      </c>
      <c r="L2507" s="61"/>
      <c r="M2507" s="410" t="s">
        <v>69</v>
      </c>
      <c r="N2507" s="411" t="s">
        <v>100</v>
      </c>
      <c r="O2507" s="333"/>
      <c r="P2507" s="412">
        <f>O2507*H2507</f>
        <v>0</v>
      </c>
      <c r="Q2507" s="412">
        <v>0.37430000000000002</v>
      </c>
      <c r="R2507" s="412">
        <f>Q2507*H2507</f>
        <v>1.4972000000000001</v>
      </c>
      <c r="S2507" s="412">
        <v>0</v>
      </c>
      <c r="T2507" s="413">
        <f>S2507*H2507</f>
        <v>0</v>
      </c>
      <c r="AR2507" s="55" t="s">
        <v>741</v>
      </c>
      <c r="AT2507" s="55" t="s">
        <v>190</v>
      </c>
      <c r="AU2507" s="55" t="s">
        <v>115</v>
      </c>
      <c r="AY2507" s="55" t="s">
        <v>188</v>
      </c>
      <c r="BE2507" s="93">
        <f>IF(N2507="základní",J2507,0)</f>
        <v>0</v>
      </c>
      <c r="BF2507" s="93">
        <f>IF(N2507="snížená",J2507,0)</f>
        <v>0</v>
      </c>
      <c r="BG2507" s="93">
        <f>IF(N2507="zákl. přenesená",J2507,0)</f>
        <v>0</v>
      </c>
      <c r="BH2507" s="93">
        <f>IF(N2507="sníž. přenesená",J2507,0)</f>
        <v>0</v>
      </c>
      <c r="BI2507" s="93">
        <f>IF(N2507="nulová",J2507,0)</f>
        <v>0</v>
      </c>
      <c r="BJ2507" s="55" t="s">
        <v>113</v>
      </c>
      <c r="BK2507" s="93">
        <f>ROUND(I2507*H2507,2)</f>
        <v>0</v>
      </c>
      <c r="BL2507" s="55" t="s">
        <v>741</v>
      </c>
      <c r="BM2507" s="55" t="s">
        <v>8371</v>
      </c>
    </row>
    <row r="2508" spans="2:65" s="334" customFormat="1" ht="27">
      <c r="B2508" s="61"/>
      <c r="D2508" s="414" t="s">
        <v>197</v>
      </c>
      <c r="F2508" s="415" t="s">
        <v>8372</v>
      </c>
      <c r="I2508" s="240"/>
      <c r="L2508" s="61"/>
      <c r="M2508" s="94"/>
      <c r="N2508" s="333"/>
      <c r="O2508" s="333"/>
      <c r="P2508" s="333"/>
      <c r="Q2508" s="333"/>
      <c r="R2508" s="333"/>
      <c r="S2508" s="333"/>
      <c r="T2508" s="69"/>
      <c r="AT2508" s="55" t="s">
        <v>197</v>
      </c>
      <c r="AU2508" s="55" t="s">
        <v>115</v>
      </c>
    </row>
    <row r="2509" spans="2:65" s="418" customFormat="1">
      <c r="B2509" s="417"/>
      <c r="D2509" s="414" t="s">
        <v>201</v>
      </c>
      <c r="E2509" s="419" t="s">
        <v>69</v>
      </c>
      <c r="F2509" s="420" t="s">
        <v>7412</v>
      </c>
      <c r="H2509" s="419" t="s">
        <v>69</v>
      </c>
      <c r="I2509" s="421"/>
      <c r="L2509" s="417"/>
      <c r="M2509" s="422"/>
      <c r="N2509" s="423"/>
      <c r="O2509" s="423"/>
      <c r="P2509" s="423"/>
      <c r="Q2509" s="423"/>
      <c r="R2509" s="423"/>
      <c r="S2509" s="423"/>
      <c r="T2509" s="424"/>
      <c r="AT2509" s="419" t="s">
        <v>201</v>
      </c>
      <c r="AU2509" s="419" t="s">
        <v>115</v>
      </c>
      <c r="AV2509" s="418" t="s">
        <v>113</v>
      </c>
      <c r="AW2509" s="418" t="s">
        <v>93</v>
      </c>
      <c r="AX2509" s="418" t="s">
        <v>111</v>
      </c>
      <c r="AY2509" s="419" t="s">
        <v>188</v>
      </c>
    </row>
    <row r="2510" spans="2:65" s="418" customFormat="1">
      <c r="B2510" s="417"/>
      <c r="D2510" s="414" t="s">
        <v>201</v>
      </c>
      <c r="E2510" s="419" t="s">
        <v>69</v>
      </c>
      <c r="F2510" s="420" t="s">
        <v>7413</v>
      </c>
      <c r="H2510" s="419" t="s">
        <v>69</v>
      </c>
      <c r="I2510" s="421"/>
      <c r="L2510" s="417"/>
      <c r="M2510" s="422"/>
      <c r="N2510" s="423"/>
      <c r="O2510" s="423"/>
      <c r="P2510" s="423"/>
      <c r="Q2510" s="423"/>
      <c r="R2510" s="423"/>
      <c r="S2510" s="423"/>
      <c r="T2510" s="424"/>
      <c r="AT2510" s="419" t="s">
        <v>201</v>
      </c>
      <c r="AU2510" s="419" t="s">
        <v>115</v>
      </c>
      <c r="AV2510" s="418" t="s">
        <v>113</v>
      </c>
      <c r="AW2510" s="418" t="s">
        <v>93</v>
      </c>
      <c r="AX2510" s="418" t="s">
        <v>111</v>
      </c>
      <c r="AY2510" s="419" t="s">
        <v>188</v>
      </c>
    </row>
    <row r="2511" spans="2:65" s="418" customFormat="1">
      <c r="B2511" s="417"/>
      <c r="D2511" s="414" t="s">
        <v>201</v>
      </c>
      <c r="E2511" s="419" t="s">
        <v>69</v>
      </c>
      <c r="F2511" s="420" t="s">
        <v>7414</v>
      </c>
      <c r="H2511" s="419" t="s">
        <v>69</v>
      </c>
      <c r="I2511" s="421"/>
      <c r="L2511" s="417"/>
      <c r="M2511" s="422"/>
      <c r="N2511" s="423"/>
      <c r="O2511" s="423"/>
      <c r="P2511" s="423"/>
      <c r="Q2511" s="423"/>
      <c r="R2511" s="423"/>
      <c r="S2511" s="423"/>
      <c r="T2511" s="424"/>
      <c r="AT2511" s="419" t="s">
        <v>201</v>
      </c>
      <c r="AU2511" s="419" t="s">
        <v>115</v>
      </c>
      <c r="AV2511" s="418" t="s">
        <v>113</v>
      </c>
      <c r="AW2511" s="418" t="s">
        <v>93</v>
      </c>
      <c r="AX2511" s="418" t="s">
        <v>111</v>
      </c>
      <c r="AY2511" s="419" t="s">
        <v>188</v>
      </c>
    </row>
    <row r="2512" spans="2:65" s="418" customFormat="1">
      <c r="B2512" s="417"/>
      <c r="D2512" s="414" t="s">
        <v>201</v>
      </c>
      <c r="E2512" s="419" t="s">
        <v>69</v>
      </c>
      <c r="F2512" s="420" t="s">
        <v>7415</v>
      </c>
      <c r="H2512" s="419" t="s">
        <v>69</v>
      </c>
      <c r="I2512" s="421"/>
      <c r="L2512" s="417"/>
      <c r="M2512" s="422"/>
      <c r="N2512" s="423"/>
      <c r="O2512" s="423"/>
      <c r="P2512" s="423"/>
      <c r="Q2512" s="423"/>
      <c r="R2512" s="423"/>
      <c r="S2512" s="423"/>
      <c r="T2512" s="424"/>
      <c r="AT2512" s="419" t="s">
        <v>201</v>
      </c>
      <c r="AU2512" s="419" t="s">
        <v>115</v>
      </c>
      <c r="AV2512" s="418" t="s">
        <v>113</v>
      </c>
      <c r="AW2512" s="418" t="s">
        <v>93</v>
      </c>
      <c r="AX2512" s="418" t="s">
        <v>111</v>
      </c>
      <c r="AY2512" s="419" t="s">
        <v>188</v>
      </c>
    </row>
    <row r="2513" spans="2:65" s="418" customFormat="1">
      <c r="B2513" s="417"/>
      <c r="D2513" s="414" t="s">
        <v>201</v>
      </c>
      <c r="E2513" s="419" t="s">
        <v>69</v>
      </c>
      <c r="F2513" s="420" t="s">
        <v>7416</v>
      </c>
      <c r="H2513" s="419" t="s">
        <v>69</v>
      </c>
      <c r="I2513" s="421"/>
      <c r="L2513" s="417"/>
      <c r="M2513" s="422"/>
      <c r="N2513" s="423"/>
      <c r="O2513" s="423"/>
      <c r="P2513" s="423"/>
      <c r="Q2513" s="423"/>
      <c r="R2513" s="423"/>
      <c r="S2513" s="423"/>
      <c r="T2513" s="424"/>
      <c r="AT2513" s="419" t="s">
        <v>201</v>
      </c>
      <c r="AU2513" s="419" t="s">
        <v>115</v>
      </c>
      <c r="AV2513" s="418" t="s">
        <v>113</v>
      </c>
      <c r="AW2513" s="418" t="s">
        <v>93</v>
      </c>
      <c r="AX2513" s="418" t="s">
        <v>111</v>
      </c>
      <c r="AY2513" s="419" t="s">
        <v>188</v>
      </c>
    </row>
    <row r="2514" spans="2:65" s="418" customFormat="1">
      <c r="B2514" s="417"/>
      <c r="D2514" s="414" t="s">
        <v>201</v>
      </c>
      <c r="E2514" s="419" t="s">
        <v>69</v>
      </c>
      <c r="F2514" s="420" t="s">
        <v>8373</v>
      </c>
      <c r="H2514" s="419" t="s">
        <v>69</v>
      </c>
      <c r="I2514" s="421"/>
      <c r="L2514" s="417"/>
      <c r="M2514" s="422"/>
      <c r="N2514" s="423"/>
      <c r="O2514" s="423"/>
      <c r="P2514" s="423"/>
      <c r="Q2514" s="423"/>
      <c r="R2514" s="423"/>
      <c r="S2514" s="423"/>
      <c r="T2514" s="424"/>
      <c r="AT2514" s="419" t="s">
        <v>201</v>
      </c>
      <c r="AU2514" s="419" t="s">
        <v>115</v>
      </c>
      <c r="AV2514" s="418" t="s">
        <v>113</v>
      </c>
      <c r="AW2514" s="418" t="s">
        <v>93</v>
      </c>
      <c r="AX2514" s="418" t="s">
        <v>111</v>
      </c>
      <c r="AY2514" s="419" t="s">
        <v>188</v>
      </c>
    </row>
    <row r="2515" spans="2:65" s="418" customFormat="1">
      <c r="B2515" s="417"/>
      <c r="D2515" s="414" t="s">
        <v>201</v>
      </c>
      <c r="E2515" s="419" t="s">
        <v>69</v>
      </c>
      <c r="F2515" s="420" t="s">
        <v>8374</v>
      </c>
      <c r="H2515" s="419" t="s">
        <v>69</v>
      </c>
      <c r="I2515" s="421"/>
      <c r="L2515" s="417"/>
      <c r="M2515" s="422"/>
      <c r="N2515" s="423"/>
      <c r="O2515" s="423"/>
      <c r="P2515" s="423"/>
      <c r="Q2515" s="423"/>
      <c r="R2515" s="423"/>
      <c r="S2515" s="423"/>
      <c r="T2515" s="424"/>
      <c r="AT2515" s="419" t="s">
        <v>201</v>
      </c>
      <c r="AU2515" s="419" t="s">
        <v>115</v>
      </c>
      <c r="AV2515" s="418" t="s">
        <v>113</v>
      </c>
      <c r="AW2515" s="418" t="s">
        <v>93</v>
      </c>
      <c r="AX2515" s="418" t="s">
        <v>111</v>
      </c>
      <c r="AY2515" s="419" t="s">
        <v>188</v>
      </c>
    </row>
    <row r="2516" spans="2:65" s="426" customFormat="1">
      <c r="B2516" s="425"/>
      <c r="D2516" s="414" t="s">
        <v>201</v>
      </c>
      <c r="E2516" s="427" t="s">
        <v>69</v>
      </c>
      <c r="F2516" s="428" t="s">
        <v>115</v>
      </c>
      <c r="H2516" s="429">
        <v>2</v>
      </c>
      <c r="I2516" s="430"/>
      <c r="L2516" s="425"/>
      <c r="M2516" s="431"/>
      <c r="N2516" s="432"/>
      <c r="O2516" s="432"/>
      <c r="P2516" s="432"/>
      <c r="Q2516" s="432"/>
      <c r="R2516" s="432"/>
      <c r="S2516" s="432"/>
      <c r="T2516" s="433"/>
      <c r="AT2516" s="427" t="s">
        <v>201</v>
      </c>
      <c r="AU2516" s="427" t="s">
        <v>115</v>
      </c>
      <c r="AV2516" s="426" t="s">
        <v>115</v>
      </c>
      <c r="AW2516" s="426" t="s">
        <v>93</v>
      </c>
      <c r="AX2516" s="426" t="s">
        <v>111</v>
      </c>
      <c r="AY2516" s="427" t="s">
        <v>188</v>
      </c>
    </row>
    <row r="2517" spans="2:65" s="418" customFormat="1">
      <c r="B2517" s="417"/>
      <c r="D2517" s="414" t="s">
        <v>201</v>
      </c>
      <c r="E2517" s="419" t="s">
        <v>69</v>
      </c>
      <c r="F2517" s="420" t="s">
        <v>8375</v>
      </c>
      <c r="H2517" s="419" t="s">
        <v>69</v>
      </c>
      <c r="I2517" s="421"/>
      <c r="L2517" s="417"/>
      <c r="M2517" s="422"/>
      <c r="N2517" s="423"/>
      <c r="O2517" s="423"/>
      <c r="P2517" s="423"/>
      <c r="Q2517" s="423"/>
      <c r="R2517" s="423"/>
      <c r="S2517" s="423"/>
      <c r="T2517" s="424"/>
      <c r="AT2517" s="419" t="s">
        <v>201</v>
      </c>
      <c r="AU2517" s="419" t="s">
        <v>115</v>
      </c>
      <c r="AV2517" s="418" t="s">
        <v>113</v>
      </c>
      <c r="AW2517" s="418" t="s">
        <v>93</v>
      </c>
      <c r="AX2517" s="418" t="s">
        <v>111</v>
      </c>
      <c r="AY2517" s="419" t="s">
        <v>188</v>
      </c>
    </row>
    <row r="2518" spans="2:65" s="418" customFormat="1">
      <c r="B2518" s="417"/>
      <c r="D2518" s="414" t="s">
        <v>201</v>
      </c>
      <c r="E2518" s="419" t="s">
        <v>69</v>
      </c>
      <c r="F2518" s="420" t="s">
        <v>8376</v>
      </c>
      <c r="H2518" s="419" t="s">
        <v>69</v>
      </c>
      <c r="I2518" s="421"/>
      <c r="L2518" s="417"/>
      <c r="M2518" s="422"/>
      <c r="N2518" s="423"/>
      <c r="O2518" s="423"/>
      <c r="P2518" s="423"/>
      <c r="Q2518" s="423"/>
      <c r="R2518" s="423"/>
      <c r="S2518" s="423"/>
      <c r="T2518" s="424"/>
      <c r="AT2518" s="419" t="s">
        <v>201</v>
      </c>
      <c r="AU2518" s="419" t="s">
        <v>115</v>
      </c>
      <c r="AV2518" s="418" t="s">
        <v>113</v>
      </c>
      <c r="AW2518" s="418" t="s">
        <v>93</v>
      </c>
      <c r="AX2518" s="418" t="s">
        <v>111</v>
      </c>
      <c r="AY2518" s="419" t="s">
        <v>188</v>
      </c>
    </row>
    <row r="2519" spans="2:65" s="426" customFormat="1">
      <c r="B2519" s="425"/>
      <c r="D2519" s="414" t="s">
        <v>201</v>
      </c>
      <c r="E2519" s="427" t="s">
        <v>69</v>
      </c>
      <c r="F2519" s="428" t="s">
        <v>113</v>
      </c>
      <c r="H2519" s="429">
        <v>1</v>
      </c>
      <c r="I2519" s="430"/>
      <c r="L2519" s="425"/>
      <c r="M2519" s="431"/>
      <c r="N2519" s="432"/>
      <c r="O2519" s="432"/>
      <c r="P2519" s="432"/>
      <c r="Q2519" s="432"/>
      <c r="R2519" s="432"/>
      <c r="S2519" s="432"/>
      <c r="T2519" s="433"/>
      <c r="AT2519" s="427" t="s">
        <v>201</v>
      </c>
      <c r="AU2519" s="427" t="s">
        <v>115</v>
      </c>
      <c r="AV2519" s="426" t="s">
        <v>115</v>
      </c>
      <c r="AW2519" s="426" t="s">
        <v>93</v>
      </c>
      <c r="AX2519" s="426" t="s">
        <v>111</v>
      </c>
      <c r="AY2519" s="427" t="s">
        <v>188</v>
      </c>
    </row>
    <row r="2520" spans="2:65" s="418" customFormat="1">
      <c r="B2520" s="417"/>
      <c r="D2520" s="414" t="s">
        <v>201</v>
      </c>
      <c r="E2520" s="419" t="s">
        <v>69</v>
      </c>
      <c r="F2520" s="420" t="s">
        <v>8375</v>
      </c>
      <c r="H2520" s="419" t="s">
        <v>69</v>
      </c>
      <c r="I2520" s="421"/>
      <c r="L2520" s="417"/>
      <c r="M2520" s="422"/>
      <c r="N2520" s="423"/>
      <c r="O2520" s="423"/>
      <c r="P2520" s="423"/>
      <c r="Q2520" s="423"/>
      <c r="R2520" s="423"/>
      <c r="S2520" s="423"/>
      <c r="T2520" s="424"/>
      <c r="AT2520" s="419" t="s">
        <v>201</v>
      </c>
      <c r="AU2520" s="419" t="s">
        <v>115</v>
      </c>
      <c r="AV2520" s="418" t="s">
        <v>113</v>
      </c>
      <c r="AW2520" s="418" t="s">
        <v>93</v>
      </c>
      <c r="AX2520" s="418" t="s">
        <v>111</v>
      </c>
      <c r="AY2520" s="419" t="s">
        <v>188</v>
      </c>
    </row>
    <row r="2521" spans="2:65" s="418" customFormat="1">
      <c r="B2521" s="417"/>
      <c r="D2521" s="414" t="s">
        <v>201</v>
      </c>
      <c r="E2521" s="419" t="s">
        <v>69</v>
      </c>
      <c r="F2521" s="420" t="s">
        <v>8377</v>
      </c>
      <c r="H2521" s="419" t="s">
        <v>69</v>
      </c>
      <c r="I2521" s="421"/>
      <c r="L2521" s="417"/>
      <c r="M2521" s="422"/>
      <c r="N2521" s="423"/>
      <c r="O2521" s="423"/>
      <c r="P2521" s="423"/>
      <c r="Q2521" s="423"/>
      <c r="R2521" s="423"/>
      <c r="S2521" s="423"/>
      <c r="T2521" s="424"/>
      <c r="AT2521" s="419" t="s">
        <v>201</v>
      </c>
      <c r="AU2521" s="419" t="s">
        <v>115</v>
      </c>
      <c r="AV2521" s="418" t="s">
        <v>113</v>
      </c>
      <c r="AW2521" s="418" t="s">
        <v>93</v>
      </c>
      <c r="AX2521" s="418" t="s">
        <v>111</v>
      </c>
      <c r="AY2521" s="419" t="s">
        <v>188</v>
      </c>
    </row>
    <row r="2522" spans="2:65" s="426" customFormat="1">
      <c r="B2522" s="425"/>
      <c r="D2522" s="414" t="s">
        <v>201</v>
      </c>
      <c r="E2522" s="427" t="s">
        <v>69</v>
      </c>
      <c r="F2522" s="428" t="s">
        <v>113</v>
      </c>
      <c r="H2522" s="429">
        <v>1</v>
      </c>
      <c r="I2522" s="430"/>
      <c r="L2522" s="425"/>
      <c r="M2522" s="431"/>
      <c r="N2522" s="432"/>
      <c r="O2522" s="432"/>
      <c r="P2522" s="432"/>
      <c r="Q2522" s="432"/>
      <c r="R2522" s="432"/>
      <c r="S2522" s="432"/>
      <c r="T2522" s="433"/>
      <c r="AT2522" s="427" t="s">
        <v>201</v>
      </c>
      <c r="AU2522" s="427" t="s">
        <v>115</v>
      </c>
      <c r="AV2522" s="426" t="s">
        <v>115</v>
      </c>
      <c r="AW2522" s="426" t="s">
        <v>93</v>
      </c>
      <c r="AX2522" s="426" t="s">
        <v>111</v>
      </c>
      <c r="AY2522" s="427" t="s">
        <v>188</v>
      </c>
    </row>
    <row r="2523" spans="2:65" s="435" customFormat="1">
      <c r="B2523" s="434"/>
      <c r="D2523" s="414" t="s">
        <v>201</v>
      </c>
      <c r="E2523" s="436" t="s">
        <v>69</v>
      </c>
      <c r="F2523" s="437" t="s">
        <v>210</v>
      </c>
      <c r="H2523" s="438">
        <v>4</v>
      </c>
      <c r="I2523" s="439"/>
      <c r="L2523" s="434"/>
      <c r="M2523" s="440"/>
      <c r="N2523" s="441"/>
      <c r="O2523" s="441"/>
      <c r="P2523" s="441"/>
      <c r="Q2523" s="441"/>
      <c r="R2523" s="441"/>
      <c r="S2523" s="441"/>
      <c r="T2523" s="442"/>
      <c r="AT2523" s="436" t="s">
        <v>201</v>
      </c>
      <c r="AU2523" s="436" t="s">
        <v>115</v>
      </c>
      <c r="AV2523" s="435" t="s">
        <v>195</v>
      </c>
      <c r="AW2523" s="435" t="s">
        <v>93</v>
      </c>
      <c r="AX2523" s="435" t="s">
        <v>113</v>
      </c>
      <c r="AY2523" s="436" t="s">
        <v>188</v>
      </c>
    </row>
    <row r="2524" spans="2:65" s="334" customFormat="1" ht="16.5" customHeight="1">
      <c r="B2524" s="86"/>
      <c r="C2524" s="455" t="s">
        <v>6604</v>
      </c>
      <c r="D2524" s="455" t="s">
        <v>521</v>
      </c>
      <c r="E2524" s="456" t="s">
        <v>8378</v>
      </c>
      <c r="F2524" s="457" t="s">
        <v>8379</v>
      </c>
      <c r="G2524" s="458" t="s">
        <v>578</v>
      </c>
      <c r="H2524" s="459">
        <v>2</v>
      </c>
      <c r="I2524" s="460"/>
      <c r="J2524" s="461">
        <f>ROUND(I2524*H2524,2)</f>
        <v>0</v>
      </c>
      <c r="K2524" s="457" t="s">
        <v>194</v>
      </c>
      <c r="L2524" s="462"/>
      <c r="M2524" s="463" t="s">
        <v>69</v>
      </c>
      <c r="N2524" s="464" t="s">
        <v>100</v>
      </c>
      <c r="O2524" s="333"/>
      <c r="P2524" s="412">
        <f>O2524*H2524</f>
        <v>0</v>
      </c>
      <c r="Q2524" s="412">
        <v>2.5000000000000001E-2</v>
      </c>
      <c r="R2524" s="412">
        <f>Q2524*H2524</f>
        <v>0.05</v>
      </c>
      <c r="S2524" s="412">
        <v>0</v>
      </c>
      <c r="T2524" s="413">
        <f>S2524*H2524</f>
        <v>0</v>
      </c>
      <c r="AR2524" s="55" t="s">
        <v>2117</v>
      </c>
      <c r="AT2524" s="55" t="s">
        <v>521</v>
      </c>
      <c r="AU2524" s="55" t="s">
        <v>115</v>
      </c>
      <c r="AY2524" s="55" t="s">
        <v>188</v>
      </c>
      <c r="BE2524" s="93">
        <f>IF(N2524="základní",J2524,0)</f>
        <v>0</v>
      </c>
      <c r="BF2524" s="93">
        <f>IF(N2524="snížená",J2524,0)</f>
        <v>0</v>
      </c>
      <c r="BG2524" s="93">
        <f>IF(N2524="zákl. přenesená",J2524,0)</f>
        <v>0</v>
      </c>
      <c r="BH2524" s="93">
        <f>IF(N2524="sníž. přenesená",J2524,0)</f>
        <v>0</v>
      </c>
      <c r="BI2524" s="93">
        <f>IF(N2524="nulová",J2524,0)</f>
        <v>0</v>
      </c>
      <c r="BJ2524" s="55" t="s">
        <v>113</v>
      </c>
      <c r="BK2524" s="93">
        <f>ROUND(I2524*H2524,2)</f>
        <v>0</v>
      </c>
      <c r="BL2524" s="55" t="s">
        <v>2117</v>
      </c>
      <c r="BM2524" s="55" t="s">
        <v>8380</v>
      </c>
    </row>
    <row r="2525" spans="2:65" s="334" customFormat="1">
      <c r="B2525" s="61"/>
      <c r="D2525" s="414" t="s">
        <v>197</v>
      </c>
      <c r="F2525" s="415" t="s">
        <v>8379</v>
      </c>
      <c r="I2525" s="240"/>
      <c r="L2525" s="61"/>
      <c r="M2525" s="94"/>
      <c r="N2525" s="333"/>
      <c r="O2525" s="333"/>
      <c r="P2525" s="333"/>
      <c r="Q2525" s="333"/>
      <c r="R2525" s="333"/>
      <c r="S2525" s="333"/>
      <c r="T2525" s="69"/>
      <c r="AT2525" s="55" t="s">
        <v>197</v>
      </c>
      <c r="AU2525" s="55" t="s">
        <v>115</v>
      </c>
    </row>
    <row r="2526" spans="2:65" s="418" customFormat="1">
      <c r="B2526" s="417"/>
      <c r="D2526" s="414" t="s">
        <v>201</v>
      </c>
      <c r="E2526" s="419" t="s">
        <v>69</v>
      </c>
      <c r="F2526" s="420" t="s">
        <v>7412</v>
      </c>
      <c r="H2526" s="419" t="s">
        <v>69</v>
      </c>
      <c r="I2526" s="421"/>
      <c r="L2526" s="417"/>
      <c r="M2526" s="422"/>
      <c r="N2526" s="423"/>
      <c r="O2526" s="423"/>
      <c r="P2526" s="423"/>
      <c r="Q2526" s="423"/>
      <c r="R2526" s="423"/>
      <c r="S2526" s="423"/>
      <c r="T2526" s="424"/>
      <c r="AT2526" s="419" t="s">
        <v>201</v>
      </c>
      <c r="AU2526" s="419" t="s">
        <v>115</v>
      </c>
      <c r="AV2526" s="418" t="s">
        <v>113</v>
      </c>
      <c r="AW2526" s="418" t="s">
        <v>93</v>
      </c>
      <c r="AX2526" s="418" t="s">
        <v>111</v>
      </c>
      <c r="AY2526" s="419" t="s">
        <v>188</v>
      </c>
    </row>
    <row r="2527" spans="2:65" s="418" customFormat="1">
      <c r="B2527" s="417"/>
      <c r="D2527" s="414" t="s">
        <v>201</v>
      </c>
      <c r="E2527" s="419" t="s">
        <v>69</v>
      </c>
      <c r="F2527" s="420" t="s">
        <v>7413</v>
      </c>
      <c r="H2527" s="419" t="s">
        <v>69</v>
      </c>
      <c r="I2527" s="421"/>
      <c r="L2527" s="417"/>
      <c r="M2527" s="422"/>
      <c r="N2527" s="423"/>
      <c r="O2527" s="423"/>
      <c r="P2527" s="423"/>
      <c r="Q2527" s="423"/>
      <c r="R2527" s="423"/>
      <c r="S2527" s="423"/>
      <c r="T2527" s="424"/>
      <c r="AT2527" s="419" t="s">
        <v>201</v>
      </c>
      <c r="AU2527" s="419" t="s">
        <v>115</v>
      </c>
      <c r="AV2527" s="418" t="s">
        <v>113</v>
      </c>
      <c r="AW2527" s="418" t="s">
        <v>93</v>
      </c>
      <c r="AX2527" s="418" t="s">
        <v>111</v>
      </c>
      <c r="AY2527" s="419" t="s">
        <v>188</v>
      </c>
    </row>
    <row r="2528" spans="2:65" s="418" customFormat="1">
      <c r="B2528" s="417"/>
      <c r="D2528" s="414" t="s">
        <v>201</v>
      </c>
      <c r="E2528" s="419" t="s">
        <v>69</v>
      </c>
      <c r="F2528" s="420" t="s">
        <v>7414</v>
      </c>
      <c r="H2528" s="419" t="s">
        <v>69</v>
      </c>
      <c r="I2528" s="421"/>
      <c r="L2528" s="417"/>
      <c r="M2528" s="422"/>
      <c r="N2528" s="423"/>
      <c r="O2528" s="423"/>
      <c r="P2528" s="423"/>
      <c r="Q2528" s="423"/>
      <c r="R2528" s="423"/>
      <c r="S2528" s="423"/>
      <c r="T2528" s="424"/>
      <c r="AT2528" s="419" t="s">
        <v>201</v>
      </c>
      <c r="AU2528" s="419" t="s">
        <v>115</v>
      </c>
      <c r="AV2528" s="418" t="s">
        <v>113</v>
      </c>
      <c r="AW2528" s="418" t="s">
        <v>93</v>
      </c>
      <c r="AX2528" s="418" t="s">
        <v>111</v>
      </c>
      <c r="AY2528" s="419" t="s">
        <v>188</v>
      </c>
    </row>
    <row r="2529" spans="2:65" s="418" customFormat="1">
      <c r="B2529" s="417"/>
      <c r="D2529" s="414" t="s">
        <v>201</v>
      </c>
      <c r="E2529" s="419" t="s">
        <v>69</v>
      </c>
      <c r="F2529" s="420" t="s">
        <v>7415</v>
      </c>
      <c r="H2529" s="419" t="s">
        <v>69</v>
      </c>
      <c r="I2529" s="421"/>
      <c r="L2529" s="417"/>
      <c r="M2529" s="422"/>
      <c r="N2529" s="423"/>
      <c r="O2529" s="423"/>
      <c r="P2529" s="423"/>
      <c r="Q2529" s="423"/>
      <c r="R2529" s="423"/>
      <c r="S2529" s="423"/>
      <c r="T2529" s="424"/>
      <c r="AT2529" s="419" t="s">
        <v>201</v>
      </c>
      <c r="AU2529" s="419" t="s">
        <v>115</v>
      </c>
      <c r="AV2529" s="418" t="s">
        <v>113</v>
      </c>
      <c r="AW2529" s="418" t="s">
        <v>93</v>
      </c>
      <c r="AX2529" s="418" t="s">
        <v>111</v>
      </c>
      <c r="AY2529" s="419" t="s">
        <v>188</v>
      </c>
    </row>
    <row r="2530" spans="2:65" s="418" customFormat="1">
      <c r="B2530" s="417"/>
      <c r="D2530" s="414" t="s">
        <v>201</v>
      </c>
      <c r="E2530" s="419" t="s">
        <v>69</v>
      </c>
      <c r="F2530" s="420" t="s">
        <v>7522</v>
      </c>
      <c r="H2530" s="419" t="s">
        <v>69</v>
      </c>
      <c r="I2530" s="421"/>
      <c r="L2530" s="417"/>
      <c r="M2530" s="422"/>
      <c r="N2530" s="423"/>
      <c r="O2530" s="423"/>
      <c r="P2530" s="423"/>
      <c r="Q2530" s="423"/>
      <c r="R2530" s="423"/>
      <c r="S2530" s="423"/>
      <c r="T2530" s="424"/>
      <c r="AT2530" s="419" t="s">
        <v>201</v>
      </c>
      <c r="AU2530" s="419" t="s">
        <v>115</v>
      </c>
      <c r="AV2530" s="418" t="s">
        <v>113</v>
      </c>
      <c r="AW2530" s="418" t="s">
        <v>93</v>
      </c>
      <c r="AX2530" s="418" t="s">
        <v>111</v>
      </c>
      <c r="AY2530" s="419" t="s">
        <v>188</v>
      </c>
    </row>
    <row r="2531" spans="2:65" s="418" customFormat="1">
      <c r="B2531" s="417"/>
      <c r="D2531" s="414" t="s">
        <v>201</v>
      </c>
      <c r="E2531" s="419" t="s">
        <v>69</v>
      </c>
      <c r="F2531" s="420" t="s">
        <v>8373</v>
      </c>
      <c r="H2531" s="419" t="s">
        <v>69</v>
      </c>
      <c r="I2531" s="421"/>
      <c r="L2531" s="417"/>
      <c r="M2531" s="422"/>
      <c r="N2531" s="423"/>
      <c r="O2531" s="423"/>
      <c r="P2531" s="423"/>
      <c r="Q2531" s="423"/>
      <c r="R2531" s="423"/>
      <c r="S2531" s="423"/>
      <c r="T2531" s="424"/>
      <c r="AT2531" s="419" t="s">
        <v>201</v>
      </c>
      <c r="AU2531" s="419" t="s">
        <v>115</v>
      </c>
      <c r="AV2531" s="418" t="s">
        <v>113</v>
      </c>
      <c r="AW2531" s="418" t="s">
        <v>93</v>
      </c>
      <c r="AX2531" s="418" t="s">
        <v>111</v>
      </c>
      <c r="AY2531" s="419" t="s">
        <v>188</v>
      </c>
    </row>
    <row r="2532" spans="2:65" s="418" customFormat="1">
      <c r="B2532" s="417"/>
      <c r="D2532" s="414" t="s">
        <v>201</v>
      </c>
      <c r="E2532" s="419" t="s">
        <v>69</v>
      </c>
      <c r="F2532" s="420" t="s">
        <v>8374</v>
      </c>
      <c r="H2532" s="419" t="s">
        <v>69</v>
      </c>
      <c r="I2532" s="421"/>
      <c r="L2532" s="417"/>
      <c r="M2532" s="422"/>
      <c r="N2532" s="423"/>
      <c r="O2532" s="423"/>
      <c r="P2532" s="423"/>
      <c r="Q2532" s="423"/>
      <c r="R2532" s="423"/>
      <c r="S2532" s="423"/>
      <c r="T2532" s="424"/>
      <c r="AT2532" s="419" t="s">
        <v>201</v>
      </c>
      <c r="AU2532" s="419" t="s">
        <v>115</v>
      </c>
      <c r="AV2532" s="418" t="s">
        <v>113</v>
      </c>
      <c r="AW2532" s="418" t="s">
        <v>93</v>
      </c>
      <c r="AX2532" s="418" t="s">
        <v>111</v>
      </c>
      <c r="AY2532" s="419" t="s">
        <v>188</v>
      </c>
    </row>
    <row r="2533" spans="2:65" s="426" customFormat="1">
      <c r="B2533" s="425"/>
      <c r="D2533" s="414" t="s">
        <v>201</v>
      </c>
      <c r="E2533" s="427" t="s">
        <v>69</v>
      </c>
      <c r="F2533" s="428" t="s">
        <v>115</v>
      </c>
      <c r="H2533" s="429">
        <v>2</v>
      </c>
      <c r="I2533" s="430"/>
      <c r="L2533" s="425"/>
      <c r="M2533" s="431"/>
      <c r="N2533" s="432"/>
      <c r="O2533" s="432"/>
      <c r="P2533" s="432"/>
      <c r="Q2533" s="432"/>
      <c r="R2533" s="432"/>
      <c r="S2533" s="432"/>
      <c r="T2533" s="433"/>
      <c r="AT2533" s="427" t="s">
        <v>201</v>
      </c>
      <c r="AU2533" s="427" t="s">
        <v>115</v>
      </c>
      <c r="AV2533" s="426" t="s">
        <v>115</v>
      </c>
      <c r="AW2533" s="426" t="s">
        <v>93</v>
      </c>
      <c r="AX2533" s="426" t="s">
        <v>111</v>
      </c>
      <c r="AY2533" s="427" t="s">
        <v>188</v>
      </c>
    </row>
    <row r="2534" spans="2:65" s="435" customFormat="1">
      <c r="B2534" s="434"/>
      <c r="D2534" s="414" t="s">
        <v>201</v>
      </c>
      <c r="E2534" s="436" t="s">
        <v>69</v>
      </c>
      <c r="F2534" s="437" t="s">
        <v>210</v>
      </c>
      <c r="H2534" s="438">
        <v>2</v>
      </c>
      <c r="I2534" s="439"/>
      <c r="L2534" s="434"/>
      <c r="M2534" s="440"/>
      <c r="N2534" s="441"/>
      <c r="O2534" s="441"/>
      <c r="P2534" s="441"/>
      <c r="Q2534" s="441"/>
      <c r="R2534" s="441"/>
      <c r="S2534" s="441"/>
      <c r="T2534" s="442"/>
      <c r="AT2534" s="436" t="s">
        <v>201</v>
      </c>
      <c r="AU2534" s="436" t="s">
        <v>115</v>
      </c>
      <c r="AV2534" s="435" t="s">
        <v>195</v>
      </c>
      <c r="AW2534" s="435" t="s">
        <v>93</v>
      </c>
      <c r="AX2534" s="435" t="s">
        <v>113</v>
      </c>
      <c r="AY2534" s="436" t="s">
        <v>188</v>
      </c>
    </row>
    <row r="2535" spans="2:65" s="334" customFormat="1" ht="16.5" customHeight="1">
      <c r="B2535" s="86"/>
      <c r="C2535" s="455" t="s">
        <v>6610</v>
      </c>
      <c r="D2535" s="455" t="s">
        <v>521</v>
      </c>
      <c r="E2535" s="456" t="s">
        <v>8381</v>
      </c>
      <c r="F2535" s="457" t="s">
        <v>8382</v>
      </c>
      <c r="G2535" s="458" t="s">
        <v>578</v>
      </c>
      <c r="H2535" s="459">
        <v>2</v>
      </c>
      <c r="I2535" s="460"/>
      <c r="J2535" s="461">
        <f>ROUND(I2535*H2535,2)</f>
        <v>0</v>
      </c>
      <c r="K2535" s="457" t="s">
        <v>194</v>
      </c>
      <c r="L2535" s="462"/>
      <c r="M2535" s="463" t="s">
        <v>69</v>
      </c>
      <c r="N2535" s="464" t="s">
        <v>100</v>
      </c>
      <c r="O2535" s="333"/>
      <c r="P2535" s="412">
        <f>O2535*H2535</f>
        <v>0</v>
      </c>
      <c r="Q2535" s="412">
        <v>3.5000000000000003E-2</v>
      </c>
      <c r="R2535" s="412">
        <f>Q2535*H2535</f>
        <v>7.0000000000000007E-2</v>
      </c>
      <c r="S2535" s="412">
        <v>0</v>
      </c>
      <c r="T2535" s="413">
        <f>S2535*H2535</f>
        <v>0</v>
      </c>
      <c r="AR2535" s="55" t="s">
        <v>2117</v>
      </c>
      <c r="AT2535" s="55" t="s">
        <v>521</v>
      </c>
      <c r="AU2535" s="55" t="s">
        <v>115</v>
      </c>
      <c r="AY2535" s="55" t="s">
        <v>188</v>
      </c>
      <c r="BE2535" s="93">
        <f>IF(N2535="základní",J2535,0)</f>
        <v>0</v>
      </c>
      <c r="BF2535" s="93">
        <f>IF(N2535="snížená",J2535,0)</f>
        <v>0</v>
      </c>
      <c r="BG2535" s="93">
        <f>IF(N2535="zákl. přenesená",J2535,0)</f>
        <v>0</v>
      </c>
      <c r="BH2535" s="93">
        <f>IF(N2535="sníž. přenesená",J2535,0)</f>
        <v>0</v>
      </c>
      <c r="BI2535" s="93">
        <f>IF(N2535="nulová",J2535,0)</f>
        <v>0</v>
      </c>
      <c r="BJ2535" s="55" t="s">
        <v>113</v>
      </c>
      <c r="BK2535" s="93">
        <f>ROUND(I2535*H2535,2)</f>
        <v>0</v>
      </c>
      <c r="BL2535" s="55" t="s">
        <v>2117</v>
      </c>
      <c r="BM2535" s="55" t="s">
        <v>8383</v>
      </c>
    </row>
    <row r="2536" spans="2:65" s="334" customFormat="1">
      <c r="B2536" s="61"/>
      <c r="D2536" s="414" t="s">
        <v>197</v>
      </c>
      <c r="F2536" s="415" t="s">
        <v>8382</v>
      </c>
      <c r="I2536" s="240"/>
      <c r="L2536" s="61"/>
      <c r="M2536" s="94"/>
      <c r="N2536" s="333"/>
      <c r="O2536" s="333"/>
      <c r="P2536" s="333"/>
      <c r="Q2536" s="333"/>
      <c r="R2536" s="333"/>
      <c r="S2536" s="333"/>
      <c r="T2536" s="69"/>
      <c r="AT2536" s="55" t="s">
        <v>197</v>
      </c>
      <c r="AU2536" s="55" t="s">
        <v>115</v>
      </c>
    </row>
    <row r="2537" spans="2:65" s="418" customFormat="1">
      <c r="B2537" s="417"/>
      <c r="D2537" s="414" t="s">
        <v>201</v>
      </c>
      <c r="E2537" s="419" t="s">
        <v>69</v>
      </c>
      <c r="F2537" s="420" t="s">
        <v>7412</v>
      </c>
      <c r="H2537" s="419" t="s">
        <v>69</v>
      </c>
      <c r="I2537" s="421"/>
      <c r="L2537" s="417"/>
      <c r="M2537" s="422"/>
      <c r="N2537" s="423"/>
      <c r="O2537" s="423"/>
      <c r="P2537" s="423"/>
      <c r="Q2537" s="423"/>
      <c r="R2537" s="423"/>
      <c r="S2537" s="423"/>
      <c r="T2537" s="424"/>
      <c r="AT2537" s="419" t="s">
        <v>201</v>
      </c>
      <c r="AU2537" s="419" t="s">
        <v>115</v>
      </c>
      <c r="AV2537" s="418" t="s">
        <v>113</v>
      </c>
      <c r="AW2537" s="418" t="s">
        <v>93</v>
      </c>
      <c r="AX2537" s="418" t="s">
        <v>111</v>
      </c>
      <c r="AY2537" s="419" t="s">
        <v>188</v>
      </c>
    </row>
    <row r="2538" spans="2:65" s="418" customFormat="1">
      <c r="B2538" s="417"/>
      <c r="D2538" s="414" t="s">
        <v>201</v>
      </c>
      <c r="E2538" s="419" t="s">
        <v>69</v>
      </c>
      <c r="F2538" s="420" t="s">
        <v>7413</v>
      </c>
      <c r="H2538" s="419" t="s">
        <v>69</v>
      </c>
      <c r="I2538" s="421"/>
      <c r="L2538" s="417"/>
      <c r="M2538" s="422"/>
      <c r="N2538" s="423"/>
      <c r="O2538" s="423"/>
      <c r="P2538" s="423"/>
      <c r="Q2538" s="423"/>
      <c r="R2538" s="423"/>
      <c r="S2538" s="423"/>
      <c r="T2538" s="424"/>
      <c r="AT2538" s="419" t="s">
        <v>201</v>
      </c>
      <c r="AU2538" s="419" t="s">
        <v>115</v>
      </c>
      <c r="AV2538" s="418" t="s">
        <v>113</v>
      </c>
      <c r="AW2538" s="418" t="s">
        <v>93</v>
      </c>
      <c r="AX2538" s="418" t="s">
        <v>111</v>
      </c>
      <c r="AY2538" s="419" t="s">
        <v>188</v>
      </c>
    </row>
    <row r="2539" spans="2:65" s="418" customFormat="1">
      <c r="B2539" s="417"/>
      <c r="D2539" s="414" t="s">
        <v>201</v>
      </c>
      <c r="E2539" s="419" t="s">
        <v>69</v>
      </c>
      <c r="F2539" s="420" t="s">
        <v>7414</v>
      </c>
      <c r="H2539" s="419" t="s">
        <v>69</v>
      </c>
      <c r="I2539" s="421"/>
      <c r="L2539" s="417"/>
      <c r="M2539" s="422"/>
      <c r="N2539" s="423"/>
      <c r="O2539" s="423"/>
      <c r="P2539" s="423"/>
      <c r="Q2539" s="423"/>
      <c r="R2539" s="423"/>
      <c r="S2539" s="423"/>
      <c r="T2539" s="424"/>
      <c r="AT2539" s="419" t="s">
        <v>201</v>
      </c>
      <c r="AU2539" s="419" t="s">
        <v>115</v>
      </c>
      <c r="AV2539" s="418" t="s">
        <v>113</v>
      </c>
      <c r="AW2539" s="418" t="s">
        <v>93</v>
      </c>
      <c r="AX2539" s="418" t="s">
        <v>111</v>
      </c>
      <c r="AY2539" s="419" t="s">
        <v>188</v>
      </c>
    </row>
    <row r="2540" spans="2:65" s="418" customFormat="1">
      <c r="B2540" s="417"/>
      <c r="D2540" s="414" t="s">
        <v>201</v>
      </c>
      <c r="E2540" s="419" t="s">
        <v>69</v>
      </c>
      <c r="F2540" s="420" t="s">
        <v>7415</v>
      </c>
      <c r="H2540" s="419" t="s">
        <v>69</v>
      </c>
      <c r="I2540" s="421"/>
      <c r="L2540" s="417"/>
      <c r="M2540" s="422"/>
      <c r="N2540" s="423"/>
      <c r="O2540" s="423"/>
      <c r="P2540" s="423"/>
      <c r="Q2540" s="423"/>
      <c r="R2540" s="423"/>
      <c r="S2540" s="423"/>
      <c r="T2540" s="424"/>
      <c r="AT2540" s="419" t="s">
        <v>201</v>
      </c>
      <c r="AU2540" s="419" t="s">
        <v>115</v>
      </c>
      <c r="AV2540" s="418" t="s">
        <v>113</v>
      </c>
      <c r="AW2540" s="418" t="s">
        <v>93</v>
      </c>
      <c r="AX2540" s="418" t="s">
        <v>111</v>
      </c>
      <c r="AY2540" s="419" t="s">
        <v>188</v>
      </c>
    </row>
    <row r="2541" spans="2:65" s="418" customFormat="1">
      <c r="B2541" s="417"/>
      <c r="D2541" s="414" t="s">
        <v>201</v>
      </c>
      <c r="E2541" s="419" t="s">
        <v>69</v>
      </c>
      <c r="F2541" s="420" t="s">
        <v>7522</v>
      </c>
      <c r="H2541" s="419" t="s">
        <v>69</v>
      </c>
      <c r="I2541" s="421"/>
      <c r="L2541" s="417"/>
      <c r="M2541" s="422"/>
      <c r="N2541" s="423"/>
      <c r="O2541" s="423"/>
      <c r="P2541" s="423"/>
      <c r="Q2541" s="423"/>
      <c r="R2541" s="423"/>
      <c r="S2541" s="423"/>
      <c r="T2541" s="424"/>
      <c r="AT2541" s="419" t="s">
        <v>201</v>
      </c>
      <c r="AU2541" s="419" t="s">
        <v>115</v>
      </c>
      <c r="AV2541" s="418" t="s">
        <v>113</v>
      </c>
      <c r="AW2541" s="418" t="s">
        <v>93</v>
      </c>
      <c r="AX2541" s="418" t="s">
        <v>111</v>
      </c>
      <c r="AY2541" s="419" t="s">
        <v>188</v>
      </c>
    </row>
    <row r="2542" spans="2:65" s="418" customFormat="1">
      <c r="B2542" s="417"/>
      <c r="D2542" s="414" t="s">
        <v>201</v>
      </c>
      <c r="E2542" s="419" t="s">
        <v>69</v>
      </c>
      <c r="F2542" s="420" t="s">
        <v>8375</v>
      </c>
      <c r="H2542" s="419" t="s">
        <v>69</v>
      </c>
      <c r="I2542" s="421"/>
      <c r="L2542" s="417"/>
      <c r="M2542" s="422"/>
      <c r="N2542" s="423"/>
      <c r="O2542" s="423"/>
      <c r="P2542" s="423"/>
      <c r="Q2542" s="423"/>
      <c r="R2542" s="423"/>
      <c r="S2542" s="423"/>
      <c r="T2542" s="424"/>
      <c r="AT2542" s="419" t="s">
        <v>201</v>
      </c>
      <c r="AU2542" s="419" t="s">
        <v>115</v>
      </c>
      <c r="AV2542" s="418" t="s">
        <v>113</v>
      </c>
      <c r="AW2542" s="418" t="s">
        <v>93</v>
      </c>
      <c r="AX2542" s="418" t="s">
        <v>111</v>
      </c>
      <c r="AY2542" s="419" t="s">
        <v>188</v>
      </c>
    </row>
    <row r="2543" spans="2:65" s="418" customFormat="1">
      <c r="B2543" s="417"/>
      <c r="D2543" s="414" t="s">
        <v>201</v>
      </c>
      <c r="E2543" s="419" t="s">
        <v>69</v>
      </c>
      <c r="F2543" s="420" t="s">
        <v>8376</v>
      </c>
      <c r="H2543" s="419" t="s">
        <v>69</v>
      </c>
      <c r="I2543" s="421"/>
      <c r="L2543" s="417"/>
      <c r="M2543" s="422"/>
      <c r="N2543" s="423"/>
      <c r="O2543" s="423"/>
      <c r="P2543" s="423"/>
      <c r="Q2543" s="423"/>
      <c r="R2543" s="423"/>
      <c r="S2543" s="423"/>
      <c r="T2543" s="424"/>
      <c r="AT2543" s="419" t="s">
        <v>201</v>
      </c>
      <c r="AU2543" s="419" t="s">
        <v>115</v>
      </c>
      <c r="AV2543" s="418" t="s">
        <v>113</v>
      </c>
      <c r="AW2543" s="418" t="s">
        <v>93</v>
      </c>
      <c r="AX2543" s="418" t="s">
        <v>111</v>
      </c>
      <c r="AY2543" s="419" t="s">
        <v>188</v>
      </c>
    </row>
    <row r="2544" spans="2:65" s="426" customFormat="1">
      <c r="B2544" s="425"/>
      <c r="D2544" s="414" t="s">
        <v>201</v>
      </c>
      <c r="E2544" s="427" t="s">
        <v>69</v>
      </c>
      <c r="F2544" s="428" t="s">
        <v>113</v>
      </c>
      <c r="H2544" s="429">
        <v>1</v>
      </c>
      <c r="I2544" s="430"/>
      <c r="L2544" s="425"/>
      <c r="M2544" s="431"/>
      <c r="N2544" s="432"/>
      <c r="O2544" s="432"/>
      <c r="P2544" s="432"/>
      <c r="Q2544" s="432"/>
      <c r="R2544" s="432"/>
      <c r="S2544" s="432"/>
      <c r="T2544" s="433"/>
      <c r="AT2544" s="427" t="s">
        <v>201</v>
      </c>
      <c r="AU2544" s="427" t="s">
        <v>115</v>
      </c>
      <c r="AV2544" s="426" t="s">
        <v>115</v>
      </c>
      <c r="AW2544" s="426" t="s">
        <v>93</v>
      </c>
      <c r="AX2544" s="426" t="s">
        <v>111</v>
      </c>
      <c r="AY2544" s="427" t="s">
        <v>188</v>
      </c>
    </row>
    <row r="2545" spans="2:65" s="418" customFormat="1">
      <c r="B2545" s="417"/>
      <c r="D2545" s="414" t="s">
        <v>201</v>
      </c>
      <c r="E2545" s="419" t="s">
        <v>69</v>
      </c>
      <c r="F2545" s="420" t="s">
        <v>8375</v>
      </c>
      <c r="H2545" s="419" t="s">
        <v>69</v>
      </c>
      <c r="I2545" s="421"/>
      <c r="L2545" s="417"/>
      <c r="M2545" s="422"/>
      <c r="N2545" s="423"/>
      <c r="O2545" s="423"/>
      <c r="P2545" s="423"/>
      <c r="Q2545" s="423"/>
      <c r="R2545" s="423"/>
      <c r="S2545" s="423"/>
      <c r="T2545" s="424"/>
      <c r="AT2545" s="419" t="s">
        <v>201</v>
      </c>
      <c r="AU2545" s="419" t="s">
        <v>115</v>
      </c>
      <c r="AV2545" s="418" t="s">
        <v>113</v>
      </c>
      <c r="AW2545" s="418" t="s">
        <v>93</v>
      </c>
      <c r="AX2545" s="418" t="s">
        <v>111</v>
      </c>
      <c r="AY2545" s="419" t="s">
        <v>188</v>
      </c>
    </row>
    <row r="2546" spans="2:65" s="418" customFormat="1">
      <c r="B2546" s="417"/>
      <c r="D2546" s="414" t="s">
        <v>201</v>
      </c>
      <c r="E2546" s="419" t="s">
        <v>69</v>
      </c>
      <c r="F2546" s="420" t="s">
        <v>8377</v>
      </c>
      <c r="H2546" s="419" t="s">
        <v>69</v>
      </c>
      <c r="I2546" s="421"/>
      <c r="L2546" s="417"/>
      <c r="M2546" s="422"/>
      <c r="N2546" s="423"/>
      <c r="O2546" s="423"/>
      <c r="P2546" s="423"/>
      <c r="Q2546" s="423"/>
      <c r="R2546" s="423"/>
      <c r="S2546" s="423"/>
      <c r="T2546" s="424"/>
      <c r="AT2546" s="419" t="s">
        <v>201</v>
      </c>
      <c r="AU2546" s="419" t="s">
        <v>115</v>
      </c>
      <c r="AV2546" s="418" t="s">
        <v>113</v>
      </c>
      <c r="AW2546" s="418" t="s">
        <v>93</v>
      </c>
      <c r="AX2546" s="418" t="s">
        <v>111</v>
      </c>
      <c r="AY2546" s="419" t="s">
        <v>188</v>
      </c>
    </row>
    <row r="2547" spans="2:65" s="426" customFormat="1">
      <c r="B2547" s="425"/>
      <c r="D2547" s="414" t="s">
        <v>201</v>
      </c>
      <c r="E2547" s="427" t="s">
        <v>69</v>
      </c>
      <c r="F2547" s="428" t="s">
        <v>113</v>
      </c>
      <c r="H2547" s="429">
        <v>1</v>
      </c>
      <c r="I2547" s="430"/>
      <c r="L2547" s="425"/>
      <c r="M2547" s="431"/>
      <c r="N2547" s="432"/>
      <c r="O2547" s="432"/>
      <c r="P2547" s="432"/>
      <c r="Q2547" s="432"/>
      <c r="R2547" s="432"/>
      <c r="S2547" s="432"/>
      <c r="T2547" s="433"/>
      <c r="AT2547" s="427" t="s">
        <v>201</v>
      </c>
      <c r="AU2547" s="427" t="s">
        <v>115</v>
      </c>
      <c r="AV2547" s="426" t="s">
        <v>115</v>
      </c>
      <c r="AW2547" s="426" t="s">
        <v>93</v>
      </c>
      <c r="AX2547" s="426" t="s">
        <v>111</v>
      </c>
      <c r="AY2547" s="427" t="s">
        <v>188</v>
      </c>
    </row>
    <row r="2548" spans="2:65" s="435" customFormat="1">
      <c r="B2548" s="434"/>
      <c r="D2548" s="414" t="s">
        <v>201</v>
      </c>
      <c r="E2548" s="436" t="s">
        <v>69</v>
      </c>
      <c r="F2548" s="437" t="s">
        <v>210</v>
      </c>
      <c r="H2548" s="438">
        <v>2</v>
      </c>
      <c r="I2548" s="439"/>
      <c r="L2548" s="434"/>
      <c r="M2548" s="440"/>
      <c r="N2548" s="441"/>
      <c r="O2548" s="441"/>
      <c r="P2548" s="441"/>
      <c r="Q2548" s="441"/>
      <c r="R2548" s="441"/>
      <c r="S2548" s="441"/>
      <c r="T2548" s="442"/>
      <c r="AT2548" s="436" t="s">
        <v>201</v>
      </c>
      <c r="AU2548" s="436" t="s">
        <v>115</v>
      </c>
      <c r="AV2548" s="435" t="s">
        <v>195</v>
      </c>
      <c r="AW2548" s="435" t="s">
        <v>93</v>
      </c>
      <c r="AX2548" s="435" t="s">
        <v>113</v>
      </c>
      <c r="AY2548" s="436" t="s">
        <v>188</v>
      </c>
    </row>
    <row r="2549" spans="2:65" s="334" customFormat="1" ht="25.5" customHeight="1">
      <c r="B2549" s="86"/>
      <c r="C2549" s="87" t="s">
        <v>6617</v>
      </c>
      <c r="D2549" s="87" t="s">
        <v>190</v>
      </c>
      <c r="E2549" s="88" t="s">
        <v>8384</v>
      </c>
      <c r="F2549" s="89" t="s">
        <v>8385</v>
      </c>
      <c r="G2549" s="90" t="s">
        <v>578</v>
      </c>
      <c r="H2549" s="91">
        <v>4</v>
      </c>
      <c r="I2549" s="238"/>
      <c r="J2549" s="92">
        <f>ROUND(I2549*H2549,2)</f>
        <v>0</v>
      </c>
      <c r="K2549" s="89" t="s">
        <v>194</v>
      </c>
      <c r="L2549" s="61"/>
      <c r="M2549" s="410" t="s">
        <v>69</v>
      </c>
      <c r="N2549" s="411" t="s">
        <v>100</v>
      </c>
      <c r="O2549" s="333"/>
      <c r="P2549" s="412">
        <f>O2549*H2549</f>
        <v>0</v>
      </c>
      <c r="Q2549" s="412">
        <v>0</v>
      </c>
      <c r="R2549" s="412">
        <f>Q2549*H2549</f>
        <v>0</v>
      </c>
      <c r="S2549" s="412">
        <v>0</v>
      </c>
      <c r="T2549" s="413">
        <f>S2549*H2549</f>
        <v>0</v>
      </c>
      <c r="AR2549" s="55" t="s">
        <v>741</v>
      </c>
      <c r="AT2549" s="55" t="s">
        <v>190</v>
      </c>
      <c r="AU2549" s="55" t="s">
        <v>115</v>
      </c>
      <c r="AY2549" s="55" t="s">
        <v>188</v>
      </c>
      <c r="BE2549" s="93">
        <f>IF(N2549="základní",J2549,0)</f>
        <v>0</v>
      </c>
      <c r="BF2549" s="93">
        <f>IF(N2549="snížená",J2549,0)</f>
        <v>0</v>
      </c>
      <c r="BG2549" s="93">
        <f>IF(N2549="zákl. přenesená",J2549,0)</f>
        <v>0</v>
      </c>
      <c r="BH2549" s="93">
        <f>IF(N2549="sníž. přenesená",J2549,0)</f>
        <v>0</v>
      </c>
      <c r="BI2549" s="93">
        <f>IF(N2549="nulová",J2549,0)</f>
        <v>0</v>
      </c>
      <c r="BJ2549" s="55" t="s">
        <v>113</v>
      </c>
      <c r="BK2549" s="93">
        <f>ROUND(I2549*H2549,2)</f>
        <v>0</v>
      </c>
      <c r="BL2549" s="55" t="s">
        <v>741</v>
      </c>
      <c r="BM2549" s="55" t="s">
        <v>8386</v>
      </c>
    </row>
    <row r="2550" spans="2:65" s="334" customFormat="1" ht="27">
      <c r="B2550" s="61"/>
      <c r="D2550" s="414" t="s">
        <v>197</v>
      </c>
      <c r="F2550" s="415" t="s">
        <v>8387</v>
      </c>
      <c r="I2550" s="240"/>
      <c r="L2550" s="61"/>
      <c r="M2550" s="94"/>
      <c r="N2550" s="333"/>
      <c r="O2550" s="333"/>
      <c r="P2550" s="333"/>
      <c r="Q2550" s="333"/>
      <c r="R2550" s="333"/>
      <c r="S2550" s="333"/>
      <c r="T2550" s="69"/>
      <c r="AT2550" s="55" t="s">
        <v>197</v>
      </c>
      <c r="AU2550" s="55" t="s">
        <v>115</v>
      </c>
    </row>
    <row r="2551" spans="2:65" s="418" customFormat="1">
      <c r="B2551" s="417"/>
      <c r="D2551" s="414" t="s">
        <v>201</v>
      </c>
      <c r="E2551" s="419" t="s">
        <v>69</v>
      </c>
      <c r="F2551" s="420" t="s">
        <v>7412</v>
      </c>
      <c r="H2551" s="419" t="s">
        <v>69</v>
      </c>
      <c r="I2551" s="421"/>
      <c r="L2551" s="417"/>
      <c r="M2551" s="422"/>
      <c r="N2551" s="423"/>
      <c r="O2551" s="423"/>
      <c r="P2551" s="423"/>
      <c r="Q2551" s="423"/>
      <c r="R2551" s="423"/>
      <c r="S2551" s="423"/>
      <c r="T2551" s="424"/>
      <c r="AT2551" s="419" t="s">
        <v>201</v>
      </c>
      <c r="AU2551" s="419" t="s">
        <v>115</v>
      </c>
      <c r="AV2551" s="418" t="s">
        <v>113</v>
      </c>
      <c r="AW2551" s="418" t="s">
        <v>93</v>
      </c>
      <c r="AX2551" s="418" t="s">
        <v>111</v>
      </c>
      <c r="AY2551" s="419" t="s">
        <v>188</v>
      </c>
    </row>
    <row r="2552" spans="2:65" s="418" customFormat="1">
      <c r="B2552" s="417"/>
      <c r="D2552" s="414" t="s">
        <v>201</v>
      </c>
      <c r="E2552" s="419" t="s">
        <v>69</v>
      </c>
      <c r="F2552" s="420" t="s">
        <v>7413</v>
      </c>
      <c r="H2552" s="419" t="s">
        <v>69</v>
      </c>
      <c r="I2552" s="421"/>
      <c r="L2552" s="417"/>
      <c r="M2552" s="422"/>
      <c r="N2552" s="423"/>
      <c r="O2552" s="423"/>
      <c r="P2552" s="423"/>
      <c r="Q2552" s="423"/>
      <c r="R2552" s="423"/>
      <c r="S2552" s="423"/>
      <c r="T2552" s="424"/>
      <c r="AT2552" s="419" t="s">
        <v>201</v>
      </c>
      <c r="AU2552" s="419" t="s">
        <v>115</v>
      </c>
      <c r="AV2552" s="418" t="s">
        <v>113</v>
      </c>
      <c r="AW2552" s="418" t="s">
        <v>93</v>
      </c>
      <c r="AX2552" s="418" t="s">
        <v>111</v>
      </c>
      <c r="AY2552" s="419" t="s">
        <v>188</v>
      </c>
    </row>
    <row r="2553" spans="2:65" s="418" customFormat="1">
      <c r="B2553" s="417"/>
      <c r="D2553" s="414" t="s">
        <v>201</v>
      </c>
      <c r="E2553" s="419" t="s">
        <v>69</v>
      </c>
      <c r="F2553" s="420" t="s">
        <v>7414</v>
      </c>
      <c r="H2553" s="419" t="s">
        <v>69</v>
      </c>
      <c r="I2553" s="421"/>
      <c r="L2553" s="417"/>
      <c r="M2553" s="422"/>
      <c r="N2553" s="423"/>
      <c r="O2553" s="423"/>
      <c r="P2553" s="423"/>
      <c r="Q2553" s="423"/>
      <c r="R2553" s="423"/>
      <c r="S2553" s="423"/>
      <c r="T2553" s="424"/>
      <c r="AT2553" s="419" t="s">
        <v>201</v>
      </c>
      <c r="AU2553" s="419" t="s">
        <v>115</v>
      </c>
      <c r="AV2553" s="418" t="s">
        <v>113</v>
      </c>
      <c r="AW2553" s="418" t="s">
        <v>93</v>
      </c>
      <c r="AX2553" s="418" t="s">
        <v>111</v>
      </c>
      <c r="AY2553" s="419" t="s">
        <v>188</v>
      </c>
    </row>
    <row r="2554" spans="2:65" s="418" customFormat="1">
      <c r="B2554" s="417"/>
      <c r="D2554" s="414" t="s">
        <v>201</v>
      </c>
      <c r="E2554" s="419" t="s">
        <v>69</v>
      </c>
      <c r="F2554" s="420" t="s">
        <v>7415</v>
      </c>
      <c r="H2554" s="419" t="s">
        <v>69</v>
      </c>
      <c r="I2554" s="421"/>
      <c r="L2554" s="417"/>
      <c r="M2554" s="422"/>
      <c r="N2554" s="423"/>
      <c r="O2554" s="423"/>
      <c r="P2554" s="423"/>
      <c r="Q2554" s="423"/>
      <c r="R2554" s="423"/>
      <c r="S2554" s="423"/>
      <c r="T2554" s="424"/>
      <c r="AT2554" s="419" t="s">
        <v>201</v>
      </c>
      <c r="AU2554" s="419" t="s">
        <v>115</v>
      </c>
      <c r="AV2554" s="418" t="s">
        <v>113</v>
      </c>
      <c r="AW2554" s="418" t="s">
        <v>93</v>
      </c>
      <c r="AX2554" s="418" t="s">
        <v>111</v>
      </c>
      <c r="AY2554" s="419" t="s">
        <v>188</v>
      </c>
    </row>
    <row r="2555" spans="2:65" s="418" customFormat="1">
      <c r="B2555" s="417"/>
      <c r="D2555" s="414" t="s">
        <v>201</v>
      </c>
      <c r="E2555" s="419" t="s">
        <v>69</v>
      </c>
      <c r="F2555" s="420" t="s">
        <v>7416</v>
      </c>
      <c r="H2555" s="419" t="s">
        <v>69</v>
      </c>
      <c r="I2555" s="421"/>
      <c r="L2555" s="417"/>
      <c r="M2555" s="422"/>
      <c r="N2555" s="423"/>
      <c r="O2555" s="423"/>
      <c r="P2555" s="423"/>
      <c r="Q2555" s="423"/>
      <c r="R2555" s="423"/>
      <c r="S2555" s="423"/>
      <c r="T2555" s="424"/>
      <c r="AT2555" s="419" t="s">
        <v>201</v>
      </c>
      <c r="AU2555" s="419" t="s">
        <v>115</v>
      </c>
      <c r="AV2555" s="418" t="s">
        <v>113</v>
      </c>
      <c r="AW2555" s="418" t="s">
        <v>93</v>
      </c>
      <c r="AX2555" s="418" t="s">
        <v>111</v>
      </c>
      <c r="AY2555" s="419" t="s">
        <v>188</v>
      </c>
    </row>
    <row r="2556" spans="2:65" s="418" customFormat="1">
      <c r="B2556" s="417"/>
      <c r="D2556" s="414" t="s">
        <v>201</v>
      </c>
      <c r="E2556" s="419" t="s">
        <v>69</v>
      </c>
      <c r="F2556" s="420" t="s">
        <v>8388</v>
      </c>
      <c r="H2556" s="419" t="s">
        <v>69</v>
      </c>
      <c r="I2556" s="421"/>
      <c r="L2556" s="417"/>
      <c r="M2556" s="422"/>
      <c r="N2556" s="423"/>
      <c r="O2556" s="423"/>
      <c r="P2556" s="423"/>
      <c r="Q2556" s="423"/>
      <c r="R2556" s="423"/>
      <c r="S2556" s="423"/>
      <c r="T2556" s="424"/>
      <c r="AT2556" s="419" t="s">
        <v>201</v>
      </c>
      <c r="AU2556" s="419" t="s">
        <v>115</v>
      </c>
      <c r="AV2556" s="418" t="s">
        <v>113</v>
      </c>
      <c r="AW2556" s="418" t="s">
        <v>93</v>
      </c>
      <c r="AX2556" s="418" t="s">
        <v>111</v>
      </c>
      <c r="AY2556" s="419" t="s">
        <v>188</v>
      </c>
    </row>
    <row r="2557" spans="2:65" s="426" customFormat="1">
      <c r="B2557" s="425"/>
      <c r="D2557" s="414" t="s">
        <v>201</v>
      </c>
      <c r="E2557" s="427" t="s">
        <v>69</v>
      </c>
      <c r="F2557" s="428" t="s">
        <v>115</v>
      </c>
      <c r="H2557" s="429">
        <v>2</v>
      </c>
      <c r="I2557" s="430"/>
      <c r="L2557" s="425"/>
      <c r="M2557" s="431"/>
      <c r="N2557" s="432"/>
      <c r="O2557" s="432"/>
      <c r="P2557" s="432"/>
      <c r="Q2557" s="432"/>
      <c r="R2557" s="432"/>
      <c r="S2557" s="432"/>
      <c r="T2557" s="433"/>
      <c r="AT2557" s="427" t="s">
        <v>201</v>
      </c>
      <c r="AU2557" s="427" t="s">
        <v>115</v>
      </c>
      <c r="AV2557" s="426" t="s">
        <v>115</v>
      </c>
      <c r="AW2557" s="426" t="s">
        <v>93</v>
      </c>
      <c r="AX2557" s="426" t="s">
        <v>111</v>
      </c>
      <c r="AY2557" s="427" t="s">
        <v>188</v>
      </c>
    </row>
    <row r="2558" spans="2:65" s="418" customFormat="1">
      <c r="B2558" s="417"/>
      <c r="D2558" s="414" t="s">
        <v>201</v>
      </c>
      <c r="E2558" s="419" t="s">
        <v>69</v>
      </c>
      <c r="F2558" s="420" t="s">
        <v>8389</v>
      </c>
      <c r="H2558" s="419" t="s">
        <v>69</v>
      </c>
      <c r="I2558" s="421"/>
      <c r="L2558" s="417"/>
      <c r="M2558" s="422"/>
      <c r="N2558" s="423"/>
      <c r="O2558" s="423"/>
      <c r="P2558" s="423"/>
      <c r="Q2558" s="423"/>
      <c r="R2558" s="423"/>
      <c r="S2558" s="423"/>
      <c r="T2558" s="424"/>
      <c r="AT2558" s="419" t="s">
        <v>201</v>
      </c>
      <c r="AU2558" s="419" t="s">
        <v>115</v>
      </c>
      <c r="AV2558" s="418" t="s">
        <v>113</v>
      </c>
      <c r="AW2558" s="418" t="s">
        <v>93</v>
      </c>
      <c r="AX2558" s="418" t="s">
        <v>111</v>
      </c>
      <c r="AY2558" s="419" t="s">
        <v>188</v>
      </c>
    </row>
    <row r="2559" spans="2:65" s="426" customFormat="1">
      <c r="B2559" s="425"/>
      <c r="D2559" s="414" t="s">
        <v>201</v>
      </c>
      <c r="E2559" s="427" t="s">
        <v>69</v>
      </c>
      <c r="F2559" s="428" t="s">
        <v>113</v>
      </c>
      <c r="H2559" s="429">
        <v>1</v>
      </c>
      <c r="I2559" s="430"/>
      <c r="L2559" s="425"/>
      <c r="M2559" s="431"/>
      <c r="N2559" s="432"/>
      <c r="O2559" s="432"/>
      <c r="P2559" s="432"/>
      <c r="Q2559" s="432"/>
      <c r="R2559" s="432"/>
      <c r="S2559" s="432"/>
      <c r="T2559" s="433"/>
      <c r="AT2559" s="427" t="s">
        <v>201</v>
      </c>
      <c r="AU2559" s="427" t="s">
        <v>115</v>
      </c>
      <c r="AV2559" s="426" t="s">
        <v>115</v>
      </c>
      <c r="AW2559" s="426" t="s">
        <v>93</v>
      </c>
      <c r="AX2559" s="426" t="s">
        <v>111</v>
      </c>
      <c r="AY2559" s="427" t="s">
        <v>188</v>
      </c>
    </row>
    <row r="2560" spans="2:65" s="418" customFormat="1">
      <c r="B2560" s="417"/>
      <c r="D2560" s="414" t="s">
        <v>201</v>
      </c>
      <c r="E2560" s="419" t="s">
        <v>69</v>
      </c>
      <c r="F2560" s="420" t="s">
        <v>8390</v>
      </c>
      <c r="H2560" s="419" t="s">
        <v>69</v>
      </c>
      <c r="I2560" s="421"/>
      <c r="L2560" s="417"/>
      <c r="M2560" s="422"/>
      <c r="N2560" s="423"/>
      <c r="O2560" s="423"/>
      <c r="P2560" s="423"/>
      <c r="Q2560" s="423"/>
      <c r="R2560" s="423"/>
      <c r="S2560" s="423"/>
      <c r="T2560" s="424"/>
      <c r="AT2560" s="419" t="s">
        <v>201</v>
      </c>
      <c r="AU2560" s="419" t="s">
        <v>115</v>
      </c>
      <c r="AV2560" s="418" t="s">
        <v>113</v>
      </c>
      <c r="AW2560" s="418" t="s">
        <v>93</v>
      </c>
      <c r="AX2560" s="418" t="s">
        <v>111</v>
      </c>
      <c r="AY2560" s="419" t="s">
        <v>188</v>
      </c>
    </row>
    <row r="2561" spans="2:65" s="426" customFormat="1">
      <c r="B2561" s="425"/>
      <c r="D2561" s="414" t="s">
        <v>201</v>
      </c>
      <c r="E2561" s="427" t="s">
        <v>69</v>
      </c>
      <c r="F2561" s="428" t="s">
        <v>113</v>
      </c>
      <c r="H2561" s="429">
        <v>1</v>
      </c>
      <c r="I2561" s="430"/>
      <c r="L2561" s="425"/>
      <c r="M2561" s="431"/>
      <c r="N2561" s="432"/>
      <c r="O2561" s="432"/>
      <c r="P2561" s="432"/>
      <c r="Q2561" s="432"/>
      <c r="R2561" s="432"/>
      <c r="S2561" s="432"/>
      <c r="T2561" s="433"/>
      <c r="AT2561" s="427" t="s">
        <v>201</v>
      </c>
      <c r="AU2561" s="427" t="s">
        <v>115</v>
      </c>
      <c r="AV2561" s="426" t="s">
        <v>115</v>
      </c>
      <c r="AW2561" s="426" t="s">
        <v>93</v>
      </c>
      <c r="AX2561" s="426" t="s">
        <v>111</v>
      </c>
      <c r="AY2561" s="427" t="s">
        <v>188</v>
      </c>
    </row>
    <row r="2562" spans="2:65" s="435" customFormat="1">
      <c r="B2562" s="434"/>
      <c r="D2562" s="414" t="s">
        <v>201</v>
      </c>
      <c r="E2562" s="436" t="s">
        <v>69</v>
      </c>
      <c r="F2562" s="437" t="s">
        <v>210</v>
      </c>
      <c r="H2562" s="438">
        <v>4</v>
      </c>
      <c r="I2562" s="439"/>
      <c r="L2562" s="434"/>
      <c r="M2562" s="440"/>
      <c r="N2562" s="441"/>
      <c r="O2562" s="441"/>
      <c r="P2562" s="441"/>
      <c r="Q2562" s="441"/>
      <c r="R2562" s="441"/>
      <c r="S2562" s="441"/>
      <c r="T2562" s="442"/>
      <c r="AT2562" s="436" t="s">
        <v>201</v>
      </c>
      <c r="AU2562" s="436" t="s">
        <v>115</v>
      </c>
      <c r="AV2562" s="435" t="s">
        <v>195</v>
      </c>
      <c r="AW2562" s="435" t="s">
        <v>93</v>
      </c>
      <c r="AX2562" s="435" t="s">
        <v>113</v>
      </c>
      <c r="AY2562" s="436" t="s">
        <v>188</v>
      </c>
    </row>
    <row r="2563" spans="2:65" s="334" customFormat="1" ht="16.5" customHeight="1">
      <c r="B2563" s="86"/>
      <c r="C2563" s="455" t="s">
        <v>6623</v>
      </c>
      <c r="D2563" s="455" t="s">
        <v>521</v>
      </c>
      <c r="E2563" s="456" t="s">
        <v>8391</v>
      </c>
      <c r="F2563" s="457" t="s">
        <v>8392</v>
      </c>
      <c r="G2563" s="458" t="s">
        <v>578</v>
      </c>
      <c r="H2563" s="459">
        <v>2</v>
      </c>
      <c r="I2563" s="460"/>
      <c r="J2563" s="461">
        <f>ROUND(I2563*H2563,2)</f>
        <v>0</v>
      </c>
      <c r="K2563" s="457" t="s">
        <v>194</v>
      </c>
      <c r="L2563" s="462"/>
      <c r="M2563" s="463" t="s">
        <v>69</v>
      </c>
      <c r="N2563" s="464" t="s">
        <v>100</v>
      </c>
      <c r="O2563" s="333"/>
      <c r="P2563" s="412">
        <f>O2563*H2563</f>
        <v>0</v>
      </c>
      <c r="Q2563" s="412">
        <v>8.0000000000000002E-3</v>
      </c>
      <c r="R2563" s="412">
        <f>Q2563*H2563</f>
        <v>1.6E-2</v>
      </c>
      <c r="S2563" s="412">
        <v>0</v>
      </c>
      <c r="T2563" s="413">
        <f>S2563*H2563</f>
        <v>0</v>
      </c>
      <c r="AR2563" s="55" t="s">
        <v>2117</v>
      </c>
      <c r="AT2563" s="55" t="s">
        <v>521</v>
      </c>
      <c r="AU2563" s="55" t="s">
        <v>115</v>
      </c>
      <c r="AY2563" s="55" t="s">
        <v>188</v>
      </c>
      <c r="BE2563" s="93">
        <f>IF(N2563="základní",J2563,0)</f>
        <v>0</v>
      </c>
      <c r="BF2563" s="93">
        <f>IF(N2563="snížená",J2563,0)</f>
        <v>0</v>
      </c>
      <c r="BG2563" s="93">
        <f>IF(N2563="zákl. přenesená",J2563,0)</f>
        <v>0</v>
      </c>
      <c r="BH2563" s="93">
        <f>IF(N2563="sníž. přenesená",J2563,0)</f>
        <v>0</v>
      </c>
      <c r="BI2563" s="93">
        <f>IF(N2563="nulová",J2563,0)</f>
        <v>0</v>
      </c>
      <c r="BJ2563" s="55" t="s">
        <v>113</v>
      </c>
      <c r="BK2563" s="93">
        <f>ROUND(I2563*H2563,2)</f>
        <v>0</v>
      </c>
      <c r="BL2563" s="55" t="s">
        <v>2117</v>
      </c>
      <c r="BM2563" s="55" t="s">
        <v>8393</v>
      </c>
    </row>
    <row r="2564" spans="2:65" s="334" customFormat="1">
      <c r="B2564" s="61"/>
      <c r="D2564" s="414" t="s">
        <v>197</v>
      </c>
      <c r="F2564" s="415" t="s">
        <v>8392</v>
      </c>
      <c r="I2564" s="240"/>
      <c r="L2564" s="61"/>
      <c r="M2564" s="94"/>
      <c r="N2564" s="333"/>
      <c r="O2564" s="333"/>
      <c r="P2564" s="333"/>
      <c r="Q2564" s="333"/>
      <c r="R2564" s="333"/>
      <c r="S2564" s="333"/>
      <c r="T2564" s="69"/>
      <c r="AT2564" s="55" t="s">
        <v>197</v>
      </c>
      <c r="AU2564" s="55" t="s">
        <v>115</v>
      </c>
    </row>
    <row r="2565" spans="2:65" s="418" customFormat="1">
      <c r="B2565" s="417"/>
      <c r="D2565" s="414" t="s">
        <v>201</v>
      </c>
      <c r="E2565" s="419" t="s">
        <v>69</v>
      </c>
      <c r="F2565" s="420" t="s">
        <v>7412</v>
      </c>
      <c r="H2565" s="419" t="s">
        <v>69</v>
      </c>
      <c r="I2565" s="421"/>
      <c r="L2565" s="417"/>
      <c r="M2565" s="422"/>
      <c r="N2565" s="423"/>
      <c r="O2565" s="423"/>
      <c r="P2565" s="423"/>
      <c r="Q2565" s="423"/>
      <c r="R2565" s="423"/>
      <c r="S2565" s="423"/>
      <c r="T2565" s="424"/>
      <c r="AT2565" s="419" t="s">
        <v>201</v>
      </c>
      <c r="AU2565" s="419" t="s">
        <v>115</v>
      </c>
      <c r="AV2565" s="418" t="s">
        <v>113</v>
      </c>
      <c r="AW2565" s="418" t="s">
        <v>93</v>
      </c>
      <c r="AX2565" s="418" t="s">
        <v>111</v>
      </c>
      <c r="AY2565" s="419" t="s">
        <v>188</v>
      </c>
    </row>
    <row r="2566" spans="2:65" s="418" customFormat="1">
      <c r="B2566" s="417"/>
      <c r="D2566" s="414" t="s">
        <v>201</v>
      </c>
      <c r="E2566" s="419" t="s">
        <v>69</v>
      </c>
      <c r="F2566" s="420" t="s">
        <v>7413</v>
      </c>
      <c r="H2566" s="419" t="s">
        <v>69</v>
      </c>
      <c r="I2566" s="421"/>
      <c r="L2566" s="417"/>
      <c r="M2566" s="422"/>
      <c r="N2566" s="423"/>
      <c r="O2566" s="423"/>
      <c r="P2566" s="423"/>
      <c r="Q2566" s="423"/>
      <c r="R2566" s="423"/>
      <c r="S2566" s="423"/>
      <c r="T2566" s="424"/>
      <c r="AT2566" s="419" t="s">
        <v>201</v>
      </c>
      <c r="AU2566" s="419" t="s">
        <v>115</v>
      </c>
      <c r="AV2566" s="418" t="s">
        <v>113</v>
      </c>
      <c r="AW2566" s="418" t="s">
        <v>93</v>
      </c>
      <c r="AX2566" s="418" t="s">
        <v>111</v>
      </c>
      <c r="AY2566" s="419" t="s">
        <v>188</v>
      </c>
    </row>
    <row r="2567" spans="2:65" s="418" customFormat="1">
      <c r="B2567" s="417"/>
      <c r="D2567" s="414" t="s">
        <v>201</v>
      </c>
      <c r="E2567" s="419" t="s">
        <v>69</v>
      </c>
      <c r="F2567" s="420" t="s">
        <v>7414</v>
      </c>
      <c r="H2567" s="419" t="s">
        <v>69</v>
      </c>
      <c r="I2567" s="421"/>
      <c r="L2567" s="417"/>
      <c r="M2567" s="422"/>
      <c r="N2567" s="423"/>
      <c r="O2567" s="423"/>
      <c r="P2567" s="423"/>
      <c r="Q2567" s="423"/>
      <c r="R2567" s="423"/>
      <c r="S2567" s="423"/>
      <c r="T2567" s="424"/>
      <c r="AT2567" s="419" t="s">
        <v>201</v>
      </c>
      <c r="AU2567" s="419" t="s">
        <v>115</v>
      </c>
      <c r="AV2567" s="418" t="s">
        <v>113</v>
      </c>
      <c r="AW2567" s="418" t="s">
        <v>93</v>
      </c>
      <c r="AX2567" s="418" t="s">
        <v>111</v>
      </c>
      <c r="AY2567" s="419" t="s">
        <v>188</v>
      </c>
    </row>
    <row r="2568" spans="2:65" s="418" customFormat="1">
      <c r="B2568" s="417"/>
      <c r="D2568" s="414" t="s">
        <v>201</v>
      </c>
      <c r="E2568" s="419" t="s">
        <v>69</v>
      </c>
      <c r="F2568" s="420" t="s">
        <v>7415</v>
      </c>
      <c r="H2568" s="419" t="s">
        <v>69</v>
      </c>
      <c r="I2568" s="421"/>
      <c r="L2568" s="417"/>
      <c r="M2568" s="422"/>
      <c r="N2568" s="423"/>
      <c r="O2568" s="423"/>
      <c r="P2568" s="423"/>
      <c r="Q2568" s="423"/>
      <c r="R2568" s="423"/>
      <c r="S2568" s="423"/>
      <c r="T2568" s="424"/>
      <c r="AT2568" s="419" t="s">
        <v>201</v>
      </c>
      <c r="AU2568" s="419" t="s">
        <v>115</v>
      </c>
      <c r="AV2568" s="418" t="s">
        <v>113</v>
      </c>
      <c r="AW2568" s="418" t="s">
        <v>93</v>
      </c>
      <c r="AX2568" s="418" t="s">
        <v>111</v>
      </c>
      <c r="AY2568" s="419" t="s">
        <v>188</v>
      </c>
    </row>
    <row r="2569" spans="2:65" s="418" customFormat="1">
      <c r="B2569" s="417"/>
      <c r="D2569" s="414" t="s">
        <v>201</v>
      </c>
      <c r="E2569" s="419" t="s">
        <v>69</v>
      </c>
      <c r="F2569" s="420" t="s">
        <v>7522</v>
      </c>
      <c r="H2569" s="419" t="s">
        <v>69</v>
      </c>
      <c r="I2569" s="421"/>
      <c r="L2569" s="417"/>
      <c r="M2569" s="422"/>
      <c r="N2569" s="423"/>
      <c r="O2569" s="423"/>
      <c r="P2569" s="423"/>
      <c r="Q2569" s="423"/>
      <c r="R2569" s="423"/>
      <c r="S2569" s="423"/>
      <c r="T2569" s="424"/>
      <c r="AT2569" s="419" t="s">
        <v>201</v>
      </c>
      <c r="AU2569" s="419" t="s">
        <v>115</v>
      </c>
      <c r="AV2569" s="418" t="s">
        <v>113</v>
      </c>
      <c r="AW2569" s="418" t="s">
        <v>93</v>
      </c>
      <c r="AX2569" s="418" t="s">
        <v>111</v>
      </c>
      <c r="AY2569" s="419" t="s">
        <v>188</v>
      </c>
    </row>
    <row r="2570" spans="2:65" s="418" customFormat="1">
      <c r="B2570" s="417"/>
      <c r="D2570" s="414" t="s">
        <v>201</v>
      </c>
      <c r="E2570" s="419" t="s">
        <v>69</v>
      </c>
      <c r="F2570" s="420" t="s">
        <v>8388</v>
      </c>
      <c r="H2570" s="419" t="s">
        <v>69</v>
      </c>
      <c r="I2570" s="421"/>
      <c r="L2570" s="417"/>
      <c r="M2570" s="422"/>
      <c r="N2570" s="423"/>
      <c r="O2570" s="423"/>
      <c r="P2570" s="423"/>
      <c r="Q2570" s="423"/>
      <c r="R2570" s="423"/>
      <c r="S2570" s="423"/>
      <c r="T2570" s="424"/>
      <c r="AT2570" s="419" t="s">
        <v>201</v>
      </c>
      <c r="AU2570" s="419" t="s">
        <v>115</v>
      </c>
      <c r="AV2570" s="418" t="s">
        <v>113</v>
      </c>
      <c r="AW2570" s="418" t="s">
        <v>93</v>
      </c>
      <c r="AX2570" s="418" t="s">
        <v>111</v>
      </c>
      <c r="AY2570" s="419" t="s">
        <v>188</v>
      </c>
    </row>
    <row r="2571" spans="2:65" s="426" customFormat="1">
      <c r="B2571" s="425"/>
      <c r="D2571" s="414" t="s">
        <v>201</v>
      </c>
      <c r="E2571" s="427" t="s">
        <v>69</v>
      </c>
      <c r="F2571" s="428" t="s">
        <v>115</v>
      </c>
      <c r="H2571" s="429">
        <v>2</v>
      </c>
      <c r="I2571" s="430"/>
      <c r="L2571" s="425"/>
      <c r="M2571" s="431"/>
      <c r="N2571" s="432"/>
      <c r="O2571" s="432"/>
      <c r="P2571" s="432"/>
      <c r="Q2571" s="432"/>
      <c r="R2571" s="432"/>
      <c r="S2571" s="432"/>
      <c r="T2571" s="433"/>
      <c r="AT2571" s="427" t="s">
        <v>201</v>
      </c>
      <c r="AU2571" s="427" t="s">
        <v>115</v>
      </c>
      <c r="AV2571" s="426" t="s">
        <v>115</v>
      </c>
      <c r="AW2571" s="426" t="s">
        <v>93</v>
      </c>
      <c r="AX2571" s="426" t="s">
        <v>111</v>
      </c>
      <c r="AY2571" s="427" t="s">
        <v>188</v>
      </c>
    </row>
    <row r="2572" spans="2:65" s="435" customFormat="1">
      <c r="B2572" s="434"/>
      <c r="D2572" s="414" t="s">
        <v>201</v>
      </c>
      <c r="E2572" s="436" t="s">
        <v>69</v>
      </c>
      <c r="F2572" s="437" t="s">
        <v>210</v>
      </c>
      <c r="H2572" s="438">
        <v>2</v>
      </c>
      <c r="I2572" s="439"/>
      <c r="L2572" s="434"/>
      <c r="M2572" s="440"/>
      <c r="N2572" s="441"/>
      <c r="O2572" s="441"/>
      <c r="P2572" s="441"/>
      <c r="Q2572" s="441"/>
      <c r="R2572" s="441"/>
      <c r="S2572" s="441"/>
      <c r="T2572" s="442"/>
      <c r="AT2572" s="436" t="s">
        <v>201</v>
      </c>
      <c r="AU2572" s="436" t="s">
        <v>115</v>
      </c>
      <c r="AV2572" s="435" t="s">
        <v>195</v>
      </c>
      <c r="AW2572" s="435" t="s">
        <v>93</v>
      </c>
      <c r="AX2572" s="435" t="s">
        <v>113</v>
      </c>
      <c r="AY2572" s="436" t="s">
        <v>188</v>
      </c>
    </row>
    <row r="2573" spans="2:65" s="334" customFormat="1" ht="16.5" customHeight="1">
      <c r="B2573" s="86"/>
      <c r="C2573" s="455" t="s">
        <v>6628</v>
      </c>
      <c r="D2573" s="455" t="s">
        <v>521</v>
      </c>
      <c r="E2573" s="456" t="s">
        <v>8394</v>
      </c>
      <c r="F2573" s="457" t="s">
        <v>8395</v>
      </c>
      <c r="G2573" s="458" t="s">
        <v>578</v>
      </c>
      <c r="H2573" s="459">
        <v>1</v>
      </c>
      <c r="I2573" s="460"/>
      <c r="J2573" s="461">
        <f>ROUND(I2573*H2573,2)</f>
        <v>0</v>
      </c>
      <c r="K2573" s="457" t="s">
        <v>194</v>
      </c>
      <c r="L2573" s="462"/>
      <c r="M2573" s="463" t="s">
        <v>69</v>
      </c>
      <c r="N2573" s="464" t="s">
        <v>100</v>
      </c>
      <c r="O2573" s="333"/>
      <c r="P2573" s="412">
        <f>O2573*H2573</f>
        <v>0</v>
      </c>
      <c r="Q2573" s="412">
        <v>1.2E-2</v>
      </c>
      <c r="R2573" s="412">
        <f>Q2573*H2573</f>
        <v>1.2E-2</v>
      </c>
      <c r="S2573" s="412">
        <v>0</v>
      </c>
      <c r="T2573" s="413">
        <f>S2573*H2573</f>
        <v>0</v>
      </c>
      <c r="AR2573" s="55" t="s">
        <v>2117</v>
      </c>
      <c r="AT2573" s="55" t="s">
        <v>521</v>
      </c>
      <c r="AU2573" s="55" t="s">
        <v>115</v>
      </c>
      <c r="AY2573" s="55" t="s">
        <v>188</v>
      </c>
      <c r="BE2573" s="93">
        <f>IF(N2573="základní",J2573,0)</f>
        <v>0</v>
      </c>
      <c r="BF2573" s="93">
        <f>IF(N2573="snížená",J2573,0)</f>
        <v>0</v>
      </c>
      <c r="BG2573" s="93">
        <f>IF(N2573="zákl. přenesená",J2573,0)</f>
        <v>0</v>
      </c>
      <c r="BH2573" s="93">
        <f>IF(N2573="sníž. přenesená",J2573,0)</f>
        <v>0</v>
      </c>
      <c r="BI2573" s="93">
        <f>IF(N2573="nulová",J2573,0)</f>
        <v>0</v>
      </c>
      <c r="BJ2573" s="55" t="s">
        <v>113</v>
      </c>
      <c r="BK2573" s="93">
        <f>ROUND(I2573*H2573,2)</f>
        <v>0</v>
      </c>
      <c r="BL2573" s="55" t="s">
        <v>2117</v>
      </c>
      <c r="BM2573" s="55" t="s">
        <v>8396</v>
      </c>
    </row>
    <row r="2574" spans="2:65" s="334" customFormat="1">
      <c r="B2574" s="61"/>
      <c r="D2574" s="414" t="s">
        <v>197</v>
      </c>
      <c r="F2574" s="415" t="s">
        <v>8395</v>
      </c>
      <c r="I2574" s="240"/>
      <c r="L2574" s="61"/>
      <c r="M2574" s="94"/>
      <c r="N2574" s="333"/>
      <c r="O2574" s="333"/>
      <c r="P2574" s="333"/>
      <c r="Q2574" s="333"/>
      <c r="R2574" s="333"/>
      <c r="S2574" s="333"/>
      <c r="T2574" s="69"/>
      <c r="AT2574" s="55" t="s">
        <v>197</v>
      </c>
      <c r="AU2574" s="55" t="s">
        <v>115</v>
      </c>
    </row>
    <row r="2575" spans="2:65" s="418" customFormat="1">
      <c r="B2575" s="417"/>
      <c r="D2575" s="414" t="s">
        <v>201</v>
      </c>
      <c r="E2575" s="419" t="s">
        <v>69</v>
      </c>
      <c r="F2575" s="420" t="s">
        <v>7412</v>
      </c>
      <c r="H2575" s="419" t="s">
        <v>69</v>
      </c>
      <c r="I2575" s="421"/>
      <c r="L2575" s="417"/>
      <c r="M2575" s="422"/>
      <c r="N2575" s="423"/>
      <c r="O2575" s="423"/>
      <c r="P2575" s="423"/>
      <c r="Q2575" s="423"/>
      <c r="R2575" s="423"/>
      <c r="S2575" s="423"/>
      <c r="T2575" s="424"/>
      <c r="AT2575" s="419" t="s">
        <v>201</v>
      </c>
      <c r="AU2575" s="419" t="s">
        <v>115</v>
      </c>
      <c r="AV2575" s="418" t="s">
        <v>113</v>
      </c>
      <c r="AW2575" s="418" t="s">
        <v>93</v>
      </c>
      <c r="AX2575" s="418" t="s">
        <v>111</v>
      </c>
      <c r="AY2575" s="419" t="s">
        <v>188</v>
      </c>
    </row>
    <row r="2576" spans="2:65" s="418" customFormat="1">
      <c r="B2576" s="417"/>
      <c r="D2576" s="414" t="s">
        <v>201</v>
      </c>
      <c r="E2576" s="419" t="s">
        <v>69</v>
      </c>
      <c r="F2576" s="420" t="s">
        <v>7413</v>
      </c>
      <c r="H2576" s="419" t="s">
        <v>69</v>
      </c>
      <c r="I2576" s="421"/>
      <c r="L2576" s="417"/>
      <c r="M2576" s="422"/>
      <c r="N2576" s="423"/>
      <c r="O2576" s="423"/>
      <c r="P2576" s="423"/>
      <c r="Q2576" s="423"/>
      <c r="R2576" s="423"/>
      <c r="S2576" s="423"/>
      <c r="T2576" s="424"/>
      <c r="AT2576" s="419" t="s">
        <v>201</v>
      </c>
      <c r="AU2576" s="419" t="s">
        <v>115</v>
      </c>
      <c r="AV2576" s="418" t="s">
        <v>113</v>
      </c>
      <c r="AW2576" s="418" t="s">
        <v>93</v>
      </c>
      <c r="AX2576" s="418" t="s">
        <v>111</v>
      </c>
      <c r="AY2576" s="419" t="s">
        <v>188</v>
      </c>
    </row>
    <row r="2577" spans="2:65" s="418" customFormat="1">
      <c r="B2577" s="417"/>
      <c r="D2577" s="414" t="s">
        <v>201</v>
      </c>
      <c r="E2577" s="419" t="s">
        <v>69</v>
      </c>
      <c r="F2577" s="420" t="s">
        <v>7414</v>
      </c>
      <c r="H2577" s="419" t="s">
        <v>69</v>
      </c>
      <c r="I2577" s="421"/>
      <c r="L2577" s="417"/>
      <c r="M2577" s="422"/>
      <c r="N2577" s="423"/>
      <c r="O2577" s="423"/>
      <c r="P2577" s="423"/>
      <c r="Q2577" s="423"/>
      <c r="R2577" s="423"/>
      <c r="S2577" s="423"/>
      <c r="T2577" s="424"/>
      <c r="AT2577" s="419" t="s">
        <v>201</v>
      </c>
      <c r="AU2577" s="419" t="s">
        <v>115</v>
      </c>
      <c r="AV2577" s="418" t="s">
        <v>113</v>
      </c>
      <c r="AW2577" s="418" t="s">
        <v>93</v>
      </c>
      <c r="AX2577" s="418" t="s">
        <v>111</v>
      </c>
      <c r="AY2577" s="419" t="s">
        <v>188</v>
      </c>
    </row>
    <row r="2578" spans="2:65" s="418" customFormat="1">
      <c r="B2578" s="417"/>
      <c r="D2578" s="414" t="s">
        <v>201</v>
      </c>
      <c r="E2578" s="419" t="s">
        <v>69</v>
      </c>
      <c r="F2578" s="420" t="s">
        <v>7415</v>
      </c>
      <c r="H2578" s="419" t="s">
        <v>69</v>
      </c>
      <c r="I2578" s="421"/>
      <c r="L2578" s="417"/>
      <c r="M2578" s="422"/>
      <c r="N2578" s="423"/>
      <c r="O2578" s="423"/>
      <c r="P2578" s="423"/>
      <c r="Q2578" s="423"/>
      <c r="R2578" s="423"/>
      <c r="S2578" s="423"/>
      <c r="T2578" s="424"/>
      <c r="AT2578" s="419" t="s">
        <v>201</v>
      </c>
      <c r="AU2578" s="419" t="s">
        <v>115</v>
      </c>
      <c r="AV2578" s="418" t="s">
        <v>113</v>
      </c>
      <c r="AW2578" s="418" t="s">
        <v>93</v>
      </c>
      <c r="AX2578" s="418" t="s">
        <v>111</v>
      </c>
      <c r="AY2578" s="419" t="s">
        <v>188</v>
      </c>
    </row>
    <row r="2579" spans="2:65" s="418" customFormat="1">
      <c r="B2579" s="417"/>
      <c r="D2579" s="414" t="s">
        <v>201</v>
      </c>
      <c r="E2579" s="419" t="s">
        <v>69</v>
      </c>
      <c r="F2579" s="420" t="s">
        <v>7522</v>
      </c>
      <c r="H2579" s="419" t="s">
        <v>69</v>
      </c>
      <c r="I2579" s="421"/>
      <c r="L2579" s="417"/>
      <c r="M2579" s="422"/>
      <c r="N2579" s="423"/>
      <c r="O2579" s="423"/>
      <c r="P2579" s="423"/>
      <c r="Q2579" s="423"/>
      <c r="R2579" s="423"/>
      <c r="S2579" s="423"/>
      <c r="T2579" s="424"/>
      <c r="AT2579" s="419" t="s">
        <v>201</v>
      </c>
      <c r="AU2579" s="419" t="s">
        <v>115</v>
      </c>
      <c r="AV2579" s="418" t="s">
        <v>113</v>
      </c>
      <c r="AW2579" s="418" t="s">
        <v>93</v>
      </c>
      <c r="AX2579" s="418" t="s">
        <v>111</v>
      </c>
      <c r="AY2579" s="419" t="s">
        <v>188</v>
      </c>
    </row>
    <row r="2580" spans="2:65" s="418" customFormat="1">
      <c r="B2580" s="417"/>
      <c r="D2580" s="414" t="s">
        <v>201</v>
      </c>
      <c r="E2580" s="419" t="s">
        <v>69</v>
      </c>
      <c r="F2580" s="420" t="s">
        <v>8389</v>
      </c>
      <c r="H2580" s="419" t="s">
        <v>69</v>
      </c>
      <c r="I2580" s="421"/>
      <c r="L2580" s="417"/>
      <c r="M2580" s="422"/>
      <c r="N2580" s="423"/>
      <c r="O2580" s="423"/>
      <c r="P2580" s="423"/>
      <c r="Q2580" s="423"/>
      <c r="R2580" s="423"/>
      <c r="S2580" s="423"/>
      <c r="T2580" s="424"/>
      <c r="AT2580" s="419" t="s">
        <v>201</v>
      </c>
      <c r="AU2580" s="419" t="s">
        <v>115</v>
      </c>
      <c r="AV2580" s="418" t="s">
        <v>113</v>
      </c>
      <c r="AW2580" s="418" t="s">
        <v>93</v>
      </c>
      <c r="AX2580" s="418" t="s">
        <v>111</v>
      </c>
      <c r="AY2580" s="419" t="s">
        <v>188</v>
      </c>
    </row>
    <row r="2581" spans="2:65" s="426" customFormat="1">
      <c r="B2581" s="425"/>
      <c r="D2581" s="414" t="s">
        <v>201</v>
      </c>
      <c r="E2581" s="427" t="s">
        <v>69</v>
      </c>
      <c r="F2581" s="428" t="s">
        <v>113</v>
      </c>
      <c r="H2581" s="429">
        <v>1</v>
      </c>
      <c r="I2581" s="430"/>
      <c r="L2581" s="425"/>
      <c r="M2581" s="431"/>
      <c r="N2581" s="432"/>
      <c r="O2581" s="432"/>
      <c r="P2581" s="432"/>
      <c r="Q2581" s="432"/>
      <c r="R2581" s="432"/>
      <c r="S2581" s="432"/>
      <c r="T2581" s="433"/>
      <c r="AT2581" s="427" t="s">
        <v>201</v>
      </c>
      <c r="AU2581" s="427" t="s">
        <v>115</v>
      </c>
      <c r="AV2581" s="426" t="s">
        <v>115</v>
      </c>
      <c r="AW2581" s="426" t="s">
        <v>93</v>
      </c>
      <c r="AX2581" s="426" t="s">
        <v>111</v>
      </c>
      <c r="AY2581" s="427" t="s">
        <v>188</v>
      </c>
    </row>
    <row r="2582" spans="2:65" s="435" customFormat="1">
      <c r="B2582" s="434"/>
      <c r="D2582" s="414" t="s">
        <v>201</v>
      </c>
      <c r="E2582" s="436" t="s">
        <v>69</v>
      </c>
      <c r="F2582" s="437" t="s">
        <v>210</v>
      </c>
      <c r="H2582" s="438">
        <v>1</v>
      </c>
      <c r="I2582" s="439"/>
      <c r="L2582" s="434"/>
      <c r="M2582" s="440"/>
      <c r="N2582" s="441"/>
      <c r="O2582" s="441"/>
      <c r="P2582" s="441"/>
      <c r="Q2582" s="441"/>
      <c r="R2582" s="441"/>
      <c r="S2582" s="441"/>
      <c r="T2582" s="442"/>
      <c r="AT2582" s="436" t="s">
        <v>201</v>
      </c>
      <c r="AU2582" s="436" t="s">
        <v>115</v>
      </c>
      <c r="AV2582" s="435" t="s">
        <v>195</v>
      </c>
      <c r="AW2582" s="435" t="s">
        <v>93</v>
      </c>
      <c r="AX2582" s="435" t="s">
        <v>113</v>
      </c>
      <c r="AY2582" s="436" t="s">
        <v>188</v>
      </c>
    </row>
    <row r="2583" spans="2:65" s="334" customFormat="1" ht="16.5" customHeight="1">
      <c r="B2583" s="86"/>
      <c r="C2583" s="455" t="s">
        <v>6633</v>
      </c>
      <c r="D2583" s="455" t="s">
        <v>521</v>
      </c>
      <c r="E2583" s="456" t="s">
        <v>8397</v>
      </c>
      <c r="F2583" s="457" t="s">
        <v>8398</v>
      </c>
      <c r="G2583" s="458" t="s">
        <v>578</v>
      </c>
      <c r="H2583" s="459">
        <v>1</v>
      </c>
      <c r="I2583" s="460"/>
      <c r="J2583" s="461">
        <f>ROUND(I2583*H2583,2)</f>
        <v>0</v>
      </c>
      <c r="K2583" s="457" t="s">
        <v>194</v>
      </c>
      <c r="L2583" s="462"/>
      <c r="M2583" s="463" t="s">
        <v>69</v>
      </c>
      <c r="N2583" s="464" t="s">
        <v>100</v>
      </c>
      <c r="O2583" s="333"/>
      <c r="P2583" s="412">
        <f>O2583*H2583</f>
        <v>0</v>
      </c>
      <c r="Q2583" s="412">
        <v>7.0000000000000007E-2</v>
      </c>
      <c r="R2583" s="412">
        <f>Q2583*H2583</f>
        <v>7.0000000000000007E-2</v>
      </c>
      <c r="S2583" s="412">
        <v>0</v>
      </c>
      <c r="T2583" s="413">
        <f>S2583*H2583</f>
        <v>0</v>
      </c>
      <c r="AR2583" s="55" t="s">
        <v>2117</v>
      </c>
      <c r="AT2583" s="55" t="s">
        <v>521</v>
      </c>
      <c r="AU2583" s="55" t="s">
        <v>115</v>
      </c>
      <c r="AY2583" s="55" t="s">
        <v>188</v>
      </c>
      <c r="BE2583" s="93">
        <f>IF(N2583="základní",J2583,0)</f>
        <v>0</v>
      </c>
      <c r="BF2583" s="93">
        <f>IF(N2583="snížená",J2583,0)</f>
        <v>0</v>
      </c>
      <c r="BG2583" s="93">
        <f>IF(N2583="zákl. přenesená",J2583,0)</f>
        <v>0</v>
      </c>
      <c r="BH2583" s="93">
        <f>IF(N2583="sníž. přenesená",J2583,0)</f>
        <v>0</v>
      </c>
      <c r="BI2583" s="93">
        <f>IF(N2583="nulová",J2583,0)</f>
        <v>0</v>
      </c>
      <c r="BJ2583" s="55" t="s">
        <v>113</v>
      </c>
      <c r="BK2583" s="93">
        <f>ROUND(I2583*H2583,2)</f>
        <v>0</v>
      </c>
      <c r="BL2583" s="55" t="s">
        <v>2117</v>
      </c>
      <c r="BM2583" s="55" t="s">
        <v>8399</v>
      </c>
    </row>
    <row r="2584" spans="2:65" s="334" customFormat="1">
      <c r="B2584" s="61"/>
      <c r="D2584" s="414" t="s">
        <v>197</v>
      </c>
      <c r="F2584" s="415" t="s">
        <v>8398</v>
      </c>
      <c r="I2584" s="240"/>
      <c r="L2584" s="61"/>
      <c r="M2584" s="94"/>
      <c r="N2584" s="333"/>
      <c r="O2584" s="333"/>
      <c r="P2584" s="333"/>
      <c r="Q2584" s="333"/>
      <c r="R2584" s="333"/>
      <c r="S2584" s="333"/>
      <c r="T2584" s="69"/>
      <c r="AT2584" s="55" t="s">
        <v>197</v>
      </c>
      <c r="AU2584" s="55" t="s">
        <v>115</v>
      </c>
    </row>
    <row r="2585" spans="2:65" s="418" customFormat="1">
      <c r="B2585" s="417"/>
      <c r="D2585" s="414" t="s">
        <v>201</v>
      </c>
      <c r="E2585" s="419" t="s">
        <v>69</v>
      </c>
      <c r="F2585" s="420" t="s">
        <v>7412</v>
      </c>
      <c r="H2585" s="419" t="s">
        <v>69</v>
      </c>
      <c r="I2585" s="421"/>
      <c r="L2585" s="417"/>
      <c r="M2585" s="422"/>
      <c r="N2585" s="423"/>
      <c r="O2585" s="423"/>
      <c r="P2585" s="423"/>
      <c r="Q2585" s="423"/>
      <c r="R2585" s="423"/>
      <c r="S2585" s="423"/>
      <c r="T2585" s="424"/>
      <c r="AT2585" s="419" t="s">
        <v>201</v>
      </c>
      <c r="AU2585" s="419" t="s">
        <v>115</v>
      </c>
      <c r="AV2585" s="418" t="s">
        <v>113</v>
      </c>
      <c r="AW2585" s="418" t="s">
        <v>93</v>
      </c>
      <c r="AX2585" s="418" t="s">
        <v>111</v>
      </c>
      <c r="AY2585" s="419" t="s">
        <v>188</v>
      </c>
    </row>
    <row r="2586" spans="2:65" s="418" customFormat="1">
      <c r="B2586" s="417"/>
      <c r="D2586" s="414" t="s">
        <v>201</v>
      </c>
      <c r="E2586" s="419" t="s">
        <v>69</v>
      </c>
      <c r="F2586" s="420" t="s">
        <v>7413</v>
      </c>
      <c r="H2586" s="419" t="s">
        <v>69</v>
      </c>
      <c r="I2586" s="421"/>
      <c r="L2586" s="417"/>
      <c r="M2586" s="422"/>
      <c r="N2586" s="423"/>
      <c r="O2586" s="423"/>
      <c r="P2586" s="423"/>
      <c r="Q2586" s="423"/>
      <c r="R2586" s="423"/>
      <c r="S2586" s="423"/>
      <c r="T2586" s="424"/>
      <c r="AT2586" s="419" t="s">
        <v>201</v>
      </c>
      <c r="AU2586" s="419" t="s">
        <v>115</v>
      </c>
      <c r="AV2586" s="418" t="s">
        <v>113</v>
      </c>
      <c r="AW2586" s="418" t="s">
        <v>93</v>
      </c>
      <c r="AX2586" s="418" t="s">
        <v>111</v>
      </c>
      <c r="AY2586" s="419" t="s">
        <v>188</v>
      </c>
    </row>
    <row r="2587" spans="2:65" s="418" customFormat="1">
      <c r="B2587" s="417"/>
      <c r="D2587" s="414" t="s">
        <v>201</v>
      </c>
      <c r="E2587" s="419" t="s">
        <v>69</v>
      </c>
      <c r="F2587" s="420" t="s">
        <v>7414</v>
      </c>
      <c r="H2587" s="419" t="s">
        <v>69</v>
      </c>
      <c r="I2587" s="421"/>
      <c r="L2587" s="417"/>
      <c r="M2587" s="422"/>
      <c r="N2587" s="423"/>
      <c r="O2587" s="423"/>
      <c r="P2587" s="423"/>
      <c r="Q2587" s="423"/>
      <c r="R2587" s="423"/>
      <c r="S2587" s="423"/>
      <c r="T2587" s="424"/>
      <c r="AT2587" s="419" t="s">
        <v>201</v>
      </c>
      <c r="AU2587" s="419" t="s">
        <v>115</v>
      </c>
      <c r="AV2587" s="418" t="s">
        <v>113</v>
      </c>
      <c r="AW2587" s="418" t="s">
        <v>93</v>
      </c>
      <c r="AX2587" s="418" t="s">
        <v>111</v>
      </c>
      <c r="AY2587" s="419" t="s">
        <v>188</v>
      </c>
    </row>
    <row r="2588" spans="2:65" s="418" customFormat="1">
      <c r="B2588" s="417"/>
      <c r="D2588" s="414" t="s">
        <v>201</v>
      </c>
      <c r="E2588" s="419" t="s">
        <v>69</v>
      </c>
      <c r="F2588" s="420" t="s">
        <v>7415</v>
      </c>
      <c r="H2588" s="419" t="s">
        <v>69</v>
      </c>
      <c r="I2588" s="421"/>
      <c r="L2588" s="417"/>
      <c r="M2588" s="422"/>
      <c r="N2588" s="423"/>
      <c r="O2588" s="423"/>
      <c r="P2588" s="423"/>
      <c r="Q2588" s="423"/>
      <c r="R2588" s="423"/>
      <c r="S2588" s="423"/>
      <c r="T2588" s="424"/>
      <c r="AT2588" s="419" t="s">
        <v>201</v>
      </c>
      <c r="AU2588" s="419" t="s">
        <v>115</v>
      </c>
      <c r="AV2588" s="418" t="s">
        <v>113</v>
      </c>
      <c r="AW2588" s="418" t="s">
        <v>93</v>
      </c>
      <c r="AX2588" s="418" t="s">
        <v>111</v>
      </c>
      <c r="AY2588" s="419" t="s">
        <v>188</v>
      </c>
    </row>
    <row r="2589" spans="2:65" s="418" customFormat="1">
      <c r="B2589" s="417"/>
      <c r="D2589" s="414" t="s">
        <v>201</v>
      </c>
      <c r="E2589" s="419" t="s">
        <v>69</v>
      </c>
      <c r="F2589" s="420" t="s">
        <v>7522</v>
      </c>
      <c r="H2589" s="419" t="s">
        <v>69</v>
      </c>
      <c r="I2589" s="421"/>
      <c r="L2589" s="417"/>
      <c r="M2589" s="422"/>
      <c r="N2589" s="423"/>
      <c r="O2589" s="423"/>
      <c r="P2589" s="423"/>
      <c r="Q2589" s="423"/>
      <c r="R2589" s="423"/>
      <c r="S2589" s="423"/>
      <c r="T2589" s="424"/>
      <c r="AT2589" s="419" t="s">
        <v>201</v>
      </c>
      <c r="AU2589" s="419" t="s">
        <v>115</v>
      </c>
      <c r="AV2589" s="418" t="s">
        <v>113</v>
      </c>
      <c r="AW2589" s="418" t="s">
        <v>93</v>
      </c>
      <c r="AX2589" s="418" t="s">
        <v>111</v>
      </c>
      <c r="AY2589" s="419" t="s">
        <v>188</v>
      </c>
    </row>
    <row r="2590" spans="2:65" s="418" customFormat="1">
      <c r="B2590" s="417"/>
      <c r="D2590" s="414" t="s">
        <v>201</v>
      </c>
      <c r="E2590" s="419" t="s">
        <v>69</v>
      </c>
      <c r="F2590" s="420" t="s">
        <v>8390</v>
      </c>
      <c r="H2590" s="419" t="s">
        <v>69</v>
      </c>
      <c r="I2590" s="421"/>
      <c r="L2590" s="417"/>
      <c r="M2590" s="422"/>
      <c r="N2590" s="423"/>
      <c r="O2590" s="423"/>
      <c r="P2590" s="423"/>
      <c r="Q2590" s="423"/>
      <c r="R2590" s="423"/>
      <c r="S2590" s="423"/>
      <c r="T2590" s="424"/>
      <c r="AT2590" s="419" t="s">
        <v>201</v>
      </c>
      <c r="AU2590" s="419" t="s">
        <v>115</v>
      </c>
      <c r="AV2590" s="418" t="s">
        <v>113</v>
      </c>
      <c r="AW2590" s="418" t="s">
        <v>93</v>
      </c>
      <c r="AX2590" s="418" t="s">
        <v>111</v>
      </c>
      <c r="AY2590" s="419" t="s">
        <v>188</v>
      </c>
    </row>
    <row r="2591" spans="2:65" s="426" customFormat="1">
      <c r="B2591" s="425"/>
      <c r="D2591" s="414" t="s">
        <v>201</v>
      </c>
      <c r="E2591" s="427" t="s">
        <v>69</v>
      </c>
      <c r="F2591" s="428" t="s">
        <v>113</v>
      </c>
      <c r="H2591" s="429">
        <v>1</v>
      </c>
      <c r="I2591" s="430"/>
      <c r="L2591" s="425"/>
      <c r="M2591" s="431"/>
      <c r="N2591" s="432"/>
      <c r="O2591" s="432"/>
      <c r="P2591" s="432"/>
      <c r="Q2591" s="432"/>
      <c r="R2591" s="432"/>
      <c r="S2591" s="432"/>
      <c r="T2591" s="433"/>
      <c r="AT2591" s="427" t="s">
        <v>201</v>
      </c>
      <c r="AU2591" s="427" t="s">
        <v>115</v>
      </c>
      <c r="AV2591" s="426" t="s">
        <v>115</v>
      </c>
      <c r="AW2591" s="426" t="s">
        <v>93</v>
      </c>
      <c r="AX2591" s="426" t="s">
        <v>111</v>
      </c>
      <c r="AY2591" s="427" t="s">
        <v>188</v>
      </c>
    </row>
    <row r="2592" spans="2:65" s="435" customFormat="1">
      <c r="B2592" s="434"/>
      <c r="D2592" s="414" t="s">
        <v>201</v>
      </c>
      <c r="E2592" s="436" t="s">
        <v>69</v>
      </c>
      <c r="F2592" s="437" t="s">
        <v>210</v>
      </c>
      <c r="H2592" s="438">
        <v>1</v>
      </c>
      <c r="I2592" s="439"/>
      <c r="L2592" s="434"/>
      <c r="M2592" s="440"/>
      <c r="N2592" s="441"/>
      <c r="O2592" s="441"/>
      <c r="P2592" s="441"/>
      <c r="Q2592" s="441"/>
      <c r="R2592" s="441"/>
      <c r="S2592" s="441"/>
      <c r="T2592" s="442"/>
      <c r="AT2592" s="436" t="s">
        <v>201</v>
      </c>
      <c r="AU2592" s="436" t="s">
        <v>115</v>
      </c>
      <c r="AV2592" s="435" t="s">
        <v>195</v>
      </c>
      <c r="AW2592" s="435" t="s">
        <v>93</v>
      </c>
      <c r="AX2592" s="435" t="s">
        <v>113</v>
      </c>
      <c r="AY2592" s="436" t="s">
        <v>188</v>
      </c>
    </row>
    <row r="2593" spans="2:65" s="334" customFormat="1" ht="25.5" customHeight="1">
      <c r="B2593" s="86"/>
      <c r="C2593" s="87" t="s">
        <v>6637</v>
      </c>
      <c r="D2593" s="87" t="s">
        <v>190</v>
      </c>
      <c r="E2593" s="88" t="s">
        <v>8400</v>
      </c>
      <c r="F2593" s="89" t="s">
        <v>8401</v>
      </c>
      <c r="G2593" s="90" t="s">
        <v>578</v>
      </c>
      <c r="H2593" s="91">
        <v>45</v>
      </c>
      <c r="I2593" s="238"/>
      <c r="J2593" s="92">
        <f>ROUND(I2593*H2593,2)</f>
        <v>0</v>
      </c>
      <c r="K2593" s="89" t="s">
        <v>194</v>
      </c>
      <c r="L2593" s="61"/>
      <c r="M2593" s="410" t="s">
        <v>69</v>
      </c>
      <c r="N2593" s="411" t="s">
        <v>100</v>
      </c>
      <c r="O2593" s="333"/>
      <c r="P2593" s="412">
        <f>O2593*H2593</f>
        <v>0</v>
      </c>
      <c r="Q2593" s="412">
        <v>0</v>
      </c>
      <c r="R2593" s="412">
        <f>Q2593*H2593</f>
        <v>0</v>
      </c>
      <c r="S2593" s="412">
        <v>0</v>
      </c>
      <c r="T2593" s="413">
        <f>S2593*H2593</f>
        <v>0</v>
      </c>
      <c r="AR2593" s="55" t="s">
        <v>741</v>
      </c>
      <c r="AT2593" s="55" t="s">
        <v>190</v>
      </c>
      <c r="AU2593" s="55" t="s">
        <v>115</v>
      </c>
      <c r="AY2593" s="55" t="s">
        <v>188</v>
      </c>
      <c r="BE2593" s="93">
        <f>IF(N2593="základní",J2593,0)</f>
        <v>0</v>
      </c>
      <c r="BF2593" s="93">
        <f>IF(N2593="snížená",J2593,0)</f>
        <v>0</v>
      </c>
      <c r="BG2593" s="93">
        <f>IF(N2593="zákl. přenesená",J2593,0)</f>
        <v>0</v>
      </c>
      <c r="BH2593" s="93">
        <f>IF(N2593="sníž. přenesená",J2593,0)</f>
        <v>0</v>
      </c>
      <c r="BI2593" s="93">
        <f>IF(N2593="nulová",J2593,0)</f>
        <v>0</v>
      </c>
      <c r="BJ2593" s="55" t="s">
        <v>113</v>
      </c>
      <c r="BK2593" s="93">
        <f>ROUND(I2593*H2593,2)</f>
        <v>0</v>
      </c>
      <c r="BL2593" s="55" t="s">
        <v>741</v>
      </c>
      <c r="BM2593" s="55" t="s">
        <v>8402</v>
      </c>
    </row>
    <row r="2594" spans="2:65" s="334" customFormat="1">
      <c r="B2594" s="61"/>
      <c r="D2594" s="414" t="s">
        <v>197</v>
      </c>
      <c r="F2594" s="415" t="s">
        <v>8403</v>
      </c>
      <c r="I2594" s="240"/>
      <c r="L2594" s="61"/>
      <c r="M2594" s="94"/>
      <c r="N2594" s="333"/>
      <c r="O2594" s="333"/>
      <c r="P2594" s="333"/>
      <c r="Q2594" s="333"/>
      <c r="R2594" s="333"/>
      <c r="S2594" s="333"/>
      <c r="T2594" s="69"/>
      <c r="AT2594" s="55" t="s">
        <v>197</v>
      </c>
      <c r="AU2594" s="55" t="s">
        <v>115</v>
      </c>
    </row>
    <row r="2595" spans="2:65" s="418" customFormat="1">
      <c r="B2595" s="417"/>
      <c r="D2595" s="414" t="s">
        <v>201</v>
      </c>
      <c r="E2595" s="419" t="s">
        <v>69</v>
      </c>
      <c r="F2595" s="420" t="s">
        <v>7412</v>
      </c>
      <c r="H2595" s="419" t="s">
        <v>69</v>
      </c>
      <c r="I2595" s="421"/>
      <c r="L2595" s="417"/>
      <c r="M2595" s="422"/>
      <c r="N2595" s="423"/>
      <c r="O2595" s="423"/>
      <c r="P2595" s="423"/>
      <c r="Q2595" s="423"/>
      <c r="R2595" s="423"/>
      <c r="S2595" s="423"/>
      <c r="T2595" s="424"/>
      <c r="AT2595" s="419" t="s">
        <v>201</v>
      </c>
      <c r="AU2595" s="419" t="s">
        <v>115</v>
      </c>
      <c r="AV2595" s="418" t="s">
        <v>113</v>
      </c>
      <c r="AW2595" s="418" t="s">
        <v>93</v>
      </c>
      <c r="AX2595" s="418" t="s">
        <v>111</v>
      </c>
      <c r="AY2595" s="419" t="s">
        <v>188</v>
      </c>
    </row>
    <row r="2596" spans="2:65" s="418" customFormat="1">
      <c r="B2596" s="417"/>
      <c r="D2596" s="414" t="s">
        <v>201</v>
      </c>
      <c r="E2596" s="419" t="s">
        <v>69</v>
      </c>
      <c r="F2596" s="420" t="s">
        <v>7413</v>
      </c>
      <c r="H2596" s="419" t="s">
        <v>69</v>
      </c>
      <c r="I2596" s="421"/>
      <c r="L2596" s="417"/>
      <c r="M2596" s="422"/>
      <c r="N2596" s="423"/>
      <c r="O2596" s="423"/>
      <c r="P2596" s="423"/>
      <c r="Q2596" s="423"/>
      <c r="R2596" s="423"/>
      <c r="S2596" s="423"/>
      <c r="T2596" s="424"/>
      <c r="AT2596" s="419" t="s">
        <v>201</v>
      </c>
      <c r="AU2596" s="419" t="s">
        <v>115</v>
      </c>
      <c r="AV2596" s="418" t="s">
        <v>113</v>
      </c>
      <c r="AW2596" s="418" t="s">
        <v>93</v>
      </c>
      <c r="AX2596" s="418" t="s">
        <v>111</v>
      </c>
      <c r="AY2596" s="419" t="s">
        <v>188</v>
      </c>
    </row>
    <row r="2597" spans="2:65" s="418" customFormat="1">
      <c r="B2597" s="417"/>
      <c r="D2597" s="414" t="s">
        <v>201</v>
      </c>
      <c r="E2597" s="419" t="s">
        <v>69</v>
      </c>
      <c r="F2597" s="420" t="s">
        <v>7414</v>
      </c>
      <c r="H2597" s="419" t="s">
        <v>69</v>
      </c>
      <c r="I2597" s="421"/>
      <c r="L2597" s="417"/>
      <c r="M2597" s="422"/>
      <c r="N2597" s="423"/>
      <c r="O2597" s="423"/>
      <c r="P2597" s="423"/>
      <c r="Q2597" s="423"/>
      <c r="R2597" s="423"/>
      <c r="S2597" s="423"/>
      <c r="T2597" s="424"/>
      <c r="AT2597" s="419" t="s">
        <v>201</v>
      </c>
      <c r="AU2597" s="419" t="s">
        <v>115</v>
      </c>
      <c r="AV2597" s="418" t="s">
        <v>113</v>
      </c>
      <c r="AW2597" s="418" t="s">
        <v>93</v>
      </c>
      <c r="AX2597" s="418" t="s">
        <v>111</v>
      </c>
      <c r="AY2597" s="419" t="s">
        <v>188</v>
      </c>
    </row>
    <row r="2598" spans="2:65" s="418" customFormat="1">
      <c r="B2598" s="417"/>
      <c r="D2598" s="414" t="s">
        <v>201</v>
      </c>
      <c r="E2598" s="419" t="s">
        <v>69</v>
      </c>
      <c r="F2598" s="420" t="s">
        <v>7415</v>
      </c>
      <c r="H2598" s="419" t="s">
        <v>69</v>
      </c>
      <c r="I2598" s="421"/>
      <c r="L2598" s="417"/>
      <c r="M2598" s="422"/>
      <c r="N2598" s="423"/>
      <c r="O2598" s="423"/>
      <c r="P2598" s="423"/>
      <c r="Q2598" s="423"/>
      <c r="R2598" s="423"/>
      <c r="S2598" s="423"/>
      <c r="T2598" s="424"/>
      <c r="AT2598" s="419" t="s">
        <v>201</v>
      </c>
      <c r="AU2598" s="419" t="s">
        <v>115</v>
      </c>
      <c r="AV2598" s="418" t="s">
        <v>113</v>
      </c>
      <c r="AW2598" s="418" t="s">
        <v>93</v>
      </c>
      <c r="AX2598" s="418" t="s">
        <v>111</v>
      </c>
      <c r="AY2598" s="419" t="s">
        <v>188</v>
      </c>
    </row>
    <row r="2599" spans="2:65" s="418" customFormat="1">
      <c r="B2599" s="417"/>
      <c r="D2599" s="414" t="s">
        <v>201</v>
      </c>
      <c r="E2599" s="419" t="s">
        <v>69</v>
      </c>
      <c r="F2599" s="420" t="s">
        <v>7416</v>
      </c>
      <c r="H2599" s="419" t="s">
        <v>69</v>
      </c>
      <c r="I2599" s="421"/>
      <c r="L2599" s="417"/>
      <c r="M2599" s="422"/>
      <c r="N2599" s="423"/>
      <c r="O2599" s="423"/>
      <c r="P2599" s="423"/>
      <c r="Q2599" s="423"/>
      <c r="R2599" s="423"/>
      <c r="S2599" s="423"/>
      <c r="T2599" s="424"/>
      <c r="AT2599" s="419" t="s">
        <v>201</v>
      </c>
      <c r="AU2599" s="419" t="s">
        <v>115</v>
      </c>
      <c r="AV2599" s="418" t="s">
        <v>113</v>
      </c>
      <c r="AW2599" s="418" t="s">
        <v>93</v>
      </c>
      <c r="AX2599" s="418" t="s">
        <v>111</v>
      </c>
      <c r="AY2599" s="419" t="s">
        <v>188</v>
      </c>
    </row>
    <row r="2600" spans="2:65" s="418" customFormat="1">
      <c r="B2600" s="417"/>
      <c r="D2600" s="414" t="s">
        <v>201</v>
      </c>
      <c r="E2600" s="419" t="s">
        <v>69</v>
      </c>
      <c r="F2600" s="420" t="s">
        <v>8404</v>
      </c>
      <c r="H2600" s="419" t="s">
        <v>69</v>
      </c>
      <c r="I2600" s="421"/>
      <c r="L2600" s="417"/>
      <c r="M2600" s="422"/>
      <c r="N2600" s="423"/>
      <c r="O2600" s="423"/>
      <c r="P2600" s="423"/>
      <c r="Q2600" s="423"/>
      <c r="R2600" s="423"/>
      <c r="S2600" s="423"/>
      <c r="T2600" s="424"/>
      <c r="AT2600" s="419" t="s">
        <v>201</v>
      </c>
      <c r="AU2600" s="419" t="s">
        <v>115</v>
      </c>
      <c r="AV2600" s="418" t="s">
        <v>113</v>
      </c>
      <c r="AW2600" s="418" t="s">
        <v>93</v>
      </c>
      <c r="AX2600" s="418" t="s">
        <v>111</v>
      </c>
      <c r="AY2600" s="419" t="s">
        <v>188</v>
      </c>
    </row>
    <row r="2601" spans="2:65" s="418" customFormat="1">
      <c r="B2601" s="417"/>
      <c r="D2601" s="414" t="s">
        <v>201</v>
      </c>
      <c r="E2601" s="419" t="s">
        <v>69</v>
      </c>
      <c r="F2601" s="420" t="s">
        <v>8374</v>
      </c>
      <c r="H2601" s="419" t="s">
        <v>69</v>
      </c>
      <c r="I2601" s="421"/>
      <c r="L2601" s="417"/>
      <c r="M2601" s="422"/>
      <c r="N2601" s="423"/>
      <c r="O2601" s="423"/>
      <c r="P2601" s="423"/>
      <c r="Q2601" s="423"/>
      <c r="R2601" s="423"/>
      <c r="S2601" s="423"/>
      <c r="T2601" s="424"/>
      <c r="AT2601" s="419" t="s">
        <v>201</v>
      </c>
      <c r="AU2601" s="419" t="s">
        <v>115</v>
      </c>
      <c r="AV2601" s="418" t="s">
        <v>113</v>
      </c>
      <c r="AW2601" s="418" t="s">
        <v>93</v>
      </c>
      <c r="AX2601" s="418" t="s">
        <v>111</v>
      </c>
      <c r="AY2601" s="419" t="s">
        <v>188</v>
      </c>
    </row>
    <row r="2602" spans="2:65" s="418" customFormat="1">
      <c r="B2602" s="417"/>
      <c r="D2602" s="414" t="s">
        <v>201</v>
      </c>
      <c r="E2602" s="419" t="s">
        <v>69</v>
      </c>
      <c r="F2602" s="420" t="s">
        <v>8405</v>
      </c>
      <c r="H2602" s="419" t="s">
        <v>69</v>
      </c>
      <c r="I2602" s="421"/>
      <c r="L2602" s="417"/>
      <c r="M2602" s="422"/>
      <c r="N2602" s="423"/>
      <c r="O2602" s="423"/>
      <c r="P2602" s="423"/>
      <c r="Q2602" s="423"/>
      <c r="R2602" s="423"/>
      <c r="S2602" s="423"/>
      <c r="T2602" s="424"/>
      <c r="AT2602" s="419" t="s">
        <v>201</v>
      </c>
      <c r="AU2602" s="419" t="s">
        <v>115</v>
      </c>
      <c r="AV2602" s="418" t="s">
        <v>113</v>
      </c>
      <c r="AW2602" s="418" t="s">
        <v>93</v>
      </c>
      <c r="AX2602" s="418" t="s">
        <v>111</v>
      </c>
      <c r="AY2602" s="419" t="s">
        <v>188</v>
      </c>
    </row>
    <row r="2603" spans="2:65" s="418" customFormat="1">
      <c r="B2603" s="417"/>
      <c r="D2603" s="414" t="s">
        <v>201</v>
      </c>
      <c r="E2603" s="419" t="s">
        <v>69</v>
      </c>
      <c r="F2603" s="420" t="s">
        <v>8376</v>
      </c>
      <c r="H2603" s="419" t="s">
        <v>69</v>
      </c>
      <c r="I2603" s="421"/>
      <c r="L2603" s="417"/>
      <c r="M2603" s="422"/>
      <c r="N2603" s="423"/>
      <c r="O2603" s="423"/>
      <c r="P2603" s="423"/>
      <c r="Q2603" s="423"/>
      <c r="R2603" s="423"/>
      <c r="S2603" s="423"/>
      <c r="T2603" s="424"/>
      <c r="AT2603" s="419" t="s">
        <v>201</v>
      </c>
      <c r="AU2603" s="419" t="s">
        <v>115</v>
      </c>
      <c r="AV2603" s="418" t="s">
        <v>113</v>
      </c>
      <c r="AW2603" s="418" t="s">
        <v>93</v>
      </c>
      <c r="AX2603" s="418" t="s">
        <v>111</v>
      </c>
      <c r="AY2603" s="419" t="s">
        <v>188</v>
      </c>
    </row>
    <row r="2604" spans="2:65" s="418" customFormat="1">
      <c r="B2604" s="417"/>
      <c r="D2604" s="414" t="s">
        <v>201</v>
      </c>
      <c r="E2604" s="419" t="s">
        <v>69</v>
      </c>
      <c r="F2604" s="420" t="s">
        <v>8405</v>
      </c>
      <c r="H2604" s="419" t="s">
        <v>69</v>
      </c>
      <c r="I2604" s="421"/>
      <c r="L2604" s="417"/>
      <c r="M2604" s="422"/>
      <c r="N2604" s="423"/>
      <c r="O2604" s="423"/>
      <c r="P2604" s="423"/>
      <c r="Q2604" s="423"/>
      <c r="R2604" s="423"/>
      <c r="S2604" s="423"/>
      <c r="T2604" s="424"/>
      <c r="AT2604" s="419" t="s">
        <v>201</v>
      </c>
      <c r="AU2604" s="419" t="s">
        <v>115</v>
      </c>
      <c r="AV2604" s="418" t="s">
        <v>113</v>
      </c>
      <c r="AW2604" s="418" t="s">
        <v>93</v>
      </c>
      <c r="AX2604" s="418" t="s">
        <v>111</v>
      </c>
      <c r="AY2604" s="419" t="s">
        <v>188</v>
      </c>
    </row>
    <row r="2605" spans="2:65" s="418" customFormat="1">
      <c r="B2605" s="417"/>
      <c r="D2605" s="414" t="s">
        <v>201</v>
      </c>
      <c r="E2605" s="419" t="s">
        <v>69</v>
      </c>
      <c r="F2605" s="420" t="s">
        <v>8377</v>
      </c>
      <c r="H2605" s="419" t="s">
        <v>69</v>
      </c>
      <c r="I2605" s="421"/>
      <c r="L2605" s="417"/>
      <c r="M2605" s="422"/>
      <c r="N2605" s="423"/>
      <c r="O2605" s="423"/>
      <c r="P2605" s="423"/>
      <c r="Q2605" s="423"/>
      <c r="R2605" s="423"/>
      <c r="S2605" s="423"/>
      <c r="T2605" s="424"/>
      <c r="AT2605" s="419" t="s">
        <v>201</v>
      </c>
      <c r="AU2605" s="419" t="s">
        <v>115</v>
      </c>
      <c r="AV2605" s="418" t="s">
        <v>113</v>
      </c>
      <c r="AW2605" s="418" t="s">
        <v>93</v>
      </c>
      <c r="AX2605" s="418" t="s">
        <v>111</v>
      </c>
      <c r="AY2605" s="419" t="s">
        <v>188</v>
      </c>
    </row>
    <row r="2606" spans="2:65" s="418" customFormat="1">
      <c r="B2606" s="417"/>
      <c r="D2606" s="414" t="s">
        <v>201</v>
      </c>
      <c r="E2606" s="419" t="s">
        <v>69</v>
      </c>
      <c r="F2606" s="420" t="s">
        <v>8406</v>
      </c>
      <c r="H2606" s="419" t="s">
        <v>69</v>
      </c>
      <c r="I2606" s="421"/>
      <c r="L2606" s="417"/>
      <c r="M2606" s="422"/>
      <c r="N2606" s="423"/>
      <c r="O2606" s="423"/>
      <c r="P2606" s="423"/>
      <c r="Q2606" s="423"/>
      <c r="R2606" s="423"/>
      <c r="S2606" s="423"/>
      <c r="T2606" s="424"/>
      <c r="AT2606" s="419" t="s">
        <v>201</v>
      </c>
      <c r="AU2606" s="419" t="s">
        <v>115</v>
      </c>
      <c r="AV2606" s="418" t="s">
        <v>113</v>
      </c>
      <c r="AW2606" s="418" t="s">
        <v>93</v>
      </c>
      <c r="AX2606" s="418" t="s">
        <v>111</v>
      </c>
      <c r="AY2606" s="419" t="s">
        <v>188</v>
      </c>
    </row>
    <row r="2607" spans="2:65" s="426" customFormat="1">
      <c r="B2607" s="425"/>
      <c r="D2607" s="414" t="s">
        <v>201</v>
      </c>
      <c r="E2607" s="427" t="s">
        <v>69</v>
      </c>
      <c r="F2607" s="428" t="s">
        <v>8407</v>
      </c>
      <c r="H2607" s="429">
        <v>42</v>
      </c>
      <c r="I2607" s="430"/>
      <c r="L2607" s="425"/>
      <c r="M2607" s="431"/>
      <c r="N2607" s="432"/>
      <c r="O2607" s="432"/>
      <c r="P2607" s="432"/>
      <c r="Q2607" s="432"/>
      <c r="R2607" s="432"/>
      <c r="S2607" s="432"/>
      <c r="T2607" s="433"/>
      <c r="AT2607" s="427" t="s">
        <v>201</v>
      </c>
      <c r="AU2607" s="427" t="s">
        <v>115</v>
      </c>
      <c r="AV2607" s="426" t="s">
        <v>115</v>
      </c>
      <c r="AW2607" s="426" t="s">
        <v>93</v>
      </c>
      <c r="AX2607" s="426" t="s">
        <v>111</v>
      </c>
      <c r="AY2607" s="427" t="s">
        <v>188</v>
      </c>
    </row>
    <row r="2608" spans="2:65" s="418" customFormat="1">
      <c r="B2608" s="417"/>
      <c r="D2608" s="414" t="s">
        <v>201</v>
      </c>
      <c r="E2608" s="419" t="s">
        <v>69</v>
      </c>
      <c r="F2608" s="420" t="s">
        <v>8408</v>
      </c>
      <c r="H2608" s="419" t="s">
        <v>69</v>
      </c>
      <c r="I2608" s="421"/>
      <c r="L2608" s="417"/>
      <c r="M2608" s="422"/>
      <c r="N2608" s="423"/>
      <c r="O2608" s="423"/>
      <c r="P2608" s="423"/>
      <c r="Q2608" s="423"/>
      <c r="R2608" s="423"/>
      <c r="S2608" s="423"/>
      <c r="T2608" s="424"/>
      <c r="AT2608" s="419" t="s">
        <v>201</v>
      </c>
      <c r="AU2608" s="419" t="s">
        <v>115</v>
      </c>
      <c r="AV2608" s="418" t="s">
        <v>113</v>
      </c>
      <c r="AW2608" s="418" t="s">
        <v>93</v>
      </c>
      <c r="AX2608" s="418" t="s">
        <v>111</v>
      </c>
      <c r="AY2608" s="419" t="s">
        <v>188</v>
      </c>
    </row>
    <row r="2609" spans="2:65" s="426" customFormat="1">
      <c r="B2609" s="425"/>
      <c r="D2609" s="414" t="s">
        <v>201</v>
      </c>
      <c r="E2609" s="427" t="s">
        <v>69</v>
      </c>
      <c r="F2609" s="428" t="s">
        <v>8409</v>
      </c>
      <c r="H2609" s="429">
        <v>3</v>
      </c>
      <c r="I2609" s="430"/>
      <c r="L2609" s="425"/>
      <c r="M2609" s="431"/>
      <c r="N2609" s="432"/>
      <c r="O2609" s="432"/>
      <c r="P2609" s="432"/>
      <c r="Q2609" s="432"/>
      <c r="R2609" s="432"/>
      <c r="S2609" s="432"/>
      <c r="T2609" s="433"/>
      <c r="AT2609" s="427" t="s">
        <v>201</v>
      </c>
      <c r="AU2609" s="427" t="s">
        <v>115</v>
      </c>
      <c r="AV2609" s="426" t="s">
        <v>115</v>
      </c>
      <c r="AW2609" s="426" t="s">
        <v>93</v>
      </c>
      <c r="AX2609" s="426" t="s">
        <v>111</v>
      </c>
      <c r="AY2609" s="427" t="s">
        <v>188</v>
      </c>
    </row>
    <row r="2610" spans="2:65" s="435" customFormat="1">
      <c r="B2610" s="434"/>
      <c r="D2610" s="414" t="s">
        <v>201</v>
      </c>
      <c r="E2610" s="436" t="s">
        <v>69</v>
      </c>
      <c r="F2610" s="437" t="s">
        <v>210</v>
      </c>
      <c r="H2610" s="438">
        <v>45</v>
      </c>
      <c r="I2610" s="439"/>
      <c r="L2610" s="434"/>
      <c r="M2610" s="440"/>
      <c r="N2610" s="441"/>
      <c r="O2610" s="441"/>
      <c r="P2610" s="441"/>
      <c r="Q2610" s="441"/>
      <c r="R2610" s="441"/>
      <c r="S2610" s="441"/>
      <c r="T2610" s="442"/>
      <c r="AT2610" s="436" t="s">
        <v>201</v>
      </c>
      <c r="AU2610" s="436" t="s">
        <v>115</v>
      </c>
      <c r="AV2610" s="435" t="s">
        <v>195</v>
      </c>
      <c r="AW2610" s="435" t="s">
        <v>93</v>
      </c>
      <c r="AX2610" s="435" t="s">
        <v>113</v>
      </c>
      <c r="AY2610" s="436" t="s">
        <v>188</v>
      </c>
    </row>
    <row r="2611" spans="2:65" s="334" customFormat="1" ht="16.5" customHeight="1">
      <c r="B2611" s="86"/>
      <c r="C2611" s="87" t="s">
        <v>6640</v>
      </c>
      <c r="D2611" s="87" t="s">
        <v>190</v>
      </c>
      <c r="E2611" s="88" t="s">
        <v>8410</v>
      </c>
      <c r="F2611" s="89" t="s">
        <v>8411</v>
      </c>
      <c r="G2611" s="90" t="s">
        <v>193</v>
      </c>
      <c r="H2611" s="91">
        <v>193.84</v>
      </c>
      <c r="I2611" s="238"/>
      <c r="J2611" s="92">
        <f>ROUND(I2611*H2611,2)</f>
        <v>0</v>
      </c>
      <c r="K2611" s="89" t="s">
        <v>194</v>
      </c>
      <c r="L2611" s="61"/>
      <c r="M2611" s="410" t="s">
        <v>69</v>
      </c>
      <c r="N2611" s="411" t="s">
        <v>100</v>
      </c>
      <c r="O2611" s="333"/>
      <c r="P2611" s="412">
        <f>O2611*H2611</f>
        <v>0</v>
      </c>
      <c r="Q2611" s="412">
        <v>0</v>
      </c>
      <c r="R2611" s="412">
        <f>Q2611*H2611</f>
        <v>0</v>
      </c>
      <c r="S2611" s="412">
        <v>0</v>
      </c>
      <c r="T2611" s="413">
        <f>S2611*H2611</f>
        <v>0</v>
      </c>
      <c r="AR2611" s="55" t="s">
        <v>741</v>
      </c>
      <c r="AT2611" s="55" t="s">
        <v>190</v>
      </c>
      <c r="AU2611" s="55" t="s">
        <v>115</v>
      </c>
      <c r="AY2611" s="55" t="s">
        <v>188</v>
      </c>
      <c r="BE2611" s="93">
        <f>IF(N2611="základní",J2611,0)</f>
        <v>0</v>
      </c>
      <c r="BF2611" s="93">
        <f>IF(N2611="snížená",J2611,0)</f>
        <v>0</v>
      </c>
      <c r="BG2611" s="93">
        <f>IF(N2611="zákl. přenesená",J2611,0)</f>
        <v>0</v>
      </c>
      <c r="BH2611" s="93">
        <f>IF(N2611="sníž. přenesená",J2611,0)</f>
        <v>0</v>
      </c>
      <c r="BI2611" s="93">
        <f>IF(N2611="nulová",J2611,0)</f>
        <v>0</v>
      </c>
      <c r="BJ2611" s="55" t="s">
        <v>113</v>
      </c>
      <c r="BK2611" s="93">
        <f>ROUND(I2611*H2611,2)</f>
        <v>0</v>
      </c>
      <c r="BL2611" s="55" t="s">
        <v>741</v>
      </c>
      <c r="BM2611" s="55" t="s">
        <v>8412</v>
      </c>
    </row>
    <row r="2612" spans="2:65" s="334" customFormat="1" ht="67.5">
      <c r="B2612" s="61"/>
      <c r="D2612" s="414" t="s">
        <v>197</v>
      </c>
      <c r="F2612" s="415" t="s">
        <v>9111</v>
      </c>
      <c r="I2612" s="240"/>
      <c r="L2612" s="61"/>
      <c r="M2612" s="94"/>
      <c r="N2612" s="333"/>
      <c r="O2612" s="333"/>
      <c r="P2612" s="333"/>
      <c r="Q2612" s="333"/>
      <c r="R2612" s="333"/>
      <c r="S2612" s="333"/>
      <c r="T2612" s="69"/>
      <c r="AT2612" s="55" t="s">
        <v>197</v>
      </c>
      <c r="AU2612" s="55" t="s">
        <v>115</v>
      </c>
    </row>
    <row r="2613" spans="2:65" s="334" customFormat="1" ht="54">
      <c r="B2613" s="61"/>
      <c r="D2613" s="414" t="s">
        <v>199</v>
      </c>
      <c r="F2613" s="416" t="s">
        <v>8413</v>
      </c>
      <c r="I2613" s="240"/>
      <c r="L2613" s="61"/>
      <c r="M2613" s="94"/>
      <c r="N2613" s="333"/>
      <c r="O2613" s="333"/>
      <c r="P2613" s="333"/>
      <c r="Q2613" s="333"/>
      <c r="R2613" s="333"/>
      <c r="S2613" s="333"/>
      <c r="T2613" s="69"/>
      <c r="AT2613" s="55" t="s">
        <v>199</v>
      </c>
      <c r="AU2613" s="55" t="s">
        <v>115</v>
      </c>
    </row>
    <row r="2614" spans="2:65" s="418" customFormat="1">
      <c r="B2614" s="417"/>
      <c r="D2614" s="414" t="s">
        <v>201</v>
      </c>
      <c r="E2614" s="419" t="s">
        <v>69</v>
      </c>
      <c r="F2614" s="420" t="s">
        <v>7412</v>
      </c>
      <c r="H2614" s="419" t="s">
        <v>69</v>
      </c>
      <c r="I2614" s="421"/>
      <c r="L2614" s="417"/>
      <c r="M2614" s="422"/>
      <c r="N2614" s="423"/>
      <c r="O2614" s="423"/>
      <c r="P2614" s="423"/>
      <c r="Q2614" s="423"/>
      <c r="R2614" s="423"/>
      <c r="S2614" s="423"/>
      <c r="T2614" s="424"/>
      <c r="AT2614" s="419" t="s">
        <v>201</v>
      </c>
      <c r="AU2614" s="419" t="s">
        <v>115</v>
      </c>
      <c r="AV2614" s="418" t="s">
        <v>113</v>
      </c>
      <c r="AW2614" s="418" t="s">
        <v>93</v>
      </c>
      <c r="AX2614" s="418" t="s">
        <v>111</v>
      </c>
      <c r="AY2614" s="419" t="s">
        <v>188</v>
      </c>
    </row>
    <row r="2615" spans="2:65" s="418" customFormat="1">
      <c r="B2615" s="417"/>
      <c r="D2615" s="414" t="s">
        <v>201</v>
      </c>
      <c r="E2615" s="419" t="s">
        <v>69</v>
      </c>
      <c r="F2615" s="420" t="s">
        <v>7413</v>
      </c>
      <c r="H2615" s="419" t="s">
        <v>69</v>
      </c>
      <c r="I2615" s="421"/>
      <c r="L2615" s="417"/>
      <c r="M2615" s="422"/>
      <c r="N2615" s="423"/>
      <c r="O2615" s="423"/>
      <c r="P2615" s="423"/>
      <c r="Q2615" s="423"/>
      <c r="R2615" s="423"/>
      <c r="S2615" s="423"/>
      <c r="T2615" s="424"/>
      <c r="AT2615" s="419" t="s">
        <v>201</v>
      </c>
      <c r="AU2615" s="419" t="s">
        <v>115</v>
      </c>
      <c r="AV2615" s="418" t="s">
        <v>113</v>
      </c>
      <c r="AW2615" s="418" t="s">
        <v>93</v>
      </c>
      <c r="AX2615" s="418" t="s">
        <v>111</v>
      </c>
      <c r="AY2615" s="419" t="s">
        <v>188</v>
      </c>
    </row>
    <row r="2616" spans="2:65" s="418" customFormat="1">
      <c r="B2616" s="417"/>
      <c r="D2616" s="414" t="s">
        <v>201</v>
      </c>
      <c r="E2616" s="419" t="s">
        <v>69</v>
      </c>
      <c r="F2616" s="420" t="s">
        <v>7414</v>
      </c>
      <c r="H2616" s="419" t="s">
        <v>69</v>
      </c>
      <c r="I2616" s="421"/>
      <c r="L2616" s="417"/>
      <c r="M2616" s="422"/>
      <c r="N2616" s="423"/>
      <c r="O2616" s="423"/>
      <c r="P2616" s="423"/>
      <c r="Q2616" s="423"/>
      <c r="R2616" s="423"/>
      <c r="S2616" s="423"/>
      <c r="T2616" s="424"/>
      <c r="AT2616" s="419" t="s">
        <v>201</v>
      </c>
      <c r="AU2616" s="419" t="s">
        <v>115</v>
      </c>
      <c r="AV2616" s="418" t="s">
        <v>113</v>
      </c>
      <c r="AW2616" s="418" t="s">
        <v>93</v>
      </c>
      <c r="AX2616" s="418" t="s">
        <v>111</v>
      </c>
      <c r="AY2616" s="419" t="s">
        <v>188</v>
      </c>
    </row>
    <row r="2617" spans="2:65" s="418" customFormat="1">
      <c r="B2617" s="417"/>
      <c r="D2617" s="414" t="s">
        <v>201</v>
      </c>
      <c r="E2617" s="419" t="s">
        <v>69</v>
      </c>
      <c r="F2617" s="420" t="s">
        <v>7415</v>
      </c>
      <c r="H2617" s="419" t="s">
        <v>69</v>
      </c>
      <c r="I2617" s="421"/>
      <c r="L2617" s="417"/>
      <c r="M2617" s="422"/>
      <c r="N2617" s="423"/>
      <c r="O2617" s="423"/>
      <c r="P2617" s="423"/>
      <c r="Q2617" s="423"/>
      <c r="R2617" s="423"/>
      <c r="S2617" s="423"/>
      <c r="T2617" s="424"/>
      <c r="AT2617" s="419" t="s">
        <v>201</v>
      </c>
      <c r="AU2617" s="419" t="s">
        <v>115</v>
      </c>
      <c r="AV2617" s="418" t="s">
        <v>113</v>
      </c>
      <c r="AW2617" s="418" t="s">
        <v>93</v>
      </c>
      <c r="AX2617" s="418" t="s">
        <v>111</v>
      </c>
      <c r="AY2617" s="419" t="s">
        <v>188</v>
      </c>
    </row>
    <row r="2618" spans="2:65" s="418" customFormat="1">
      <c r="B2618" s="417"/>
      <c r="D2618" s="414" t="s">
        <v>201</v>
      </c>
      <c r="E2618" s="419" t="s">
        <v>69</v>
      </c>
      <c r="F2618" s="420" t="s">
        <v>8242</v>
      </c>
      <c r="H2618" s="419" t="s">
        <v>69</v>
      </c>
      <c r="I2618" s="421"/>
      <c r="L2618" s="417"/>
      <c r="M2618" s="422"/>
      <c r="N2618" s="423"/>
      <c r="O2618" s="423"/>
      <c r="P2618" s="423"/>
      <c r="Q2618" s="423"/>
      <c r="R2618" s="423"/>
      <c r="S2618" s="423"/>
      <c r="T2618" s="424"/>
      <c r="AT2618" s="419" t="s">
        <v>201</v>
      </c>
      <c r="AU2618" s="419" t="s">
        <v>115</v>
      </c>
      <c r="AV2618" s="418" t="s">
        <v>113</v>
      </c>
      <c r="AW2618" s="418" t="s">
        <v>93</v>
      </c>
      <c r="AX2618" s="418" t="s">
        <v>111</v>
      </c>
      <c r="AY2618" s="419" t="s">
        <v>188</v>
      </c>
    </row>
    <row r="2619" spans="2:65" s="418" customFormat="1">
      <c r="B2619" s="417"/>
      <c r="D2619" s="414" t="s">
        <v>201</v>
      </c>
      <c r="E2619" s="419" t="s">
        <v>69</v>
      </c>
      <c r="F2619" s="420" t="s">
        <v>7804</v>
      </c>
      <c r="H2619" s="419" t="s">
        <v>69</v>
      </c>
      <c r="I2619" s="421"/>
      <c r="L2619" s="417"/>
      <c r="M2619" s="422"/>
      <c r="N2619" s="423"/>
      <c r="O2619" s="423"/>
      <c r="P2619" s="423"/>
      <c r="Q2619" s="423"/>
      <c r="R2619" s="423"/>
      <c r="S2619" s="423"/>
      <c r="T2619" s="424"/>
      <c r="AT2619" s="419" t="s">
        <v>201</v>
      </c>
      <c r="AU2619" s="419" t="s">
        <v>115</v>
      </c>
      <c r="AV2619" s="418" t="s">
        <v>113</v>
      </c>
      <c r="AW2619" s="418" t="s">
        <v>93</v>
      </c>
      <c r="AX2619" s="418" t="s">
        <v>111</v>
      </c>
      <c r="AY2619" s="419" t="s">
        <v>188</v>
      </c>
    </row>
    <row r="2620" spans="2:65" s="418" customFormat="1">
      <c r="B2620" s="417"/>
      <c r="D2620" s="414" t="s">
        <v>201</v>
      </c>
      <c r="E2620" s="419" t="s">
        <v>69</v>
      </c>
      <c r="F2620" s="420" t="s">
        <v>8243</v>
      </c>
      <c r="H2620" s="419" t="s">
        <v>69</v>
      </c>
      <c r="I2620" s="421"/>
      <c r="L2620" s="417"/>
      <c r="M2620" s="422"/>
      <c r="N2620" s="423"/>
      <c r="O2620" s="423"/>
      <c r="P2620" s="423"/>
      <c r="Q2620" s="423"/>
      <c r="R2620" s="423"/>
      <c r="S2620" s="423"/>
      <c r="T2620" s="424"/>
      <c r="AT2620" s="419" t="s">
        <v>201</v>
      </c>
      <c r="AU2620" s="419" t="s">
        <v>115</v>
      </c>
      <c r="AV2620" s="418" t="s">
        <v>113</v>
      </c>
      <c r="AW2620" s="418" t="s">
        <v>93</v>
      </c>
      <c r="AX2620" s="418" t="s">
        <v>111</v>
      </c>
      <c r="AY2620" s="419" t="s">
        <v>188</v>
      </c>
    </row>
    <row r="2621" spans="2:65" s="418" customFormat="1">
      <c r="B2621" s="417"/>
      <c r="D2621" s="414" t="s">
        <v>201</v>
      </c>
      <c r="E2621" s="419" t="s">
        <v>69</v>
      </c>
      <c r="F2621" s="420" t="s">
        <v>8244</v>
      </c>
      <c r="H2621" s="419" t="s">
        <v>69</v>
      </c>
      <c r="I2621" s="421"/>
      <c r="L2621" s="417"/>
      <c r="M2621" s="422"/>
      <c r="N2621" s="423"/>
      <c r="O2621" s="423"/>
      <c r="P2621" s="423"/>
      <c r="Q2621" s="423"/>
      <c r="R2621" s="423"/>
      <c r="S2621" s="423"/>
      <c r="T2621" s="424"/>
      <c r="AT2621" s="419" t="s">
        <v>201</v>
      </c>
      <c r="AU2621" s="419" t="s">
        <v>115</v>
      </c>
      <c r="AV2621" s="418" t="s">
        <v>113</v>
      </c>
      <c r="AW2621" s="418" t="s">
        <v>93</v>
      </c>
      <c r="AX2621" s="418" t="s">
        <v>111</v>
      </c>
      <c r="AY2621" s="419" t="s">
        <v>188</v>
      </c>
    </row>
    <row r="2622" spans="2:65" s="418" customFormat="1">
      <c r="B2622" s="417"/>
      <c r="D2622" s="414" t="s">
        <v>201</v>
      </c>
      <c r="E2622" s="419" t="s">
        <v>69</v>
      </c>
      <c r="F2622" s="420" t="s">
        <v>8245</v>
      </c>
      <c r="H2622" s="419" t="s">
        <v>69</v>
      </c>
      <c r="I2622" s="421"/>
      <c r="L2622" s="417"/>
      <c r="M2622" s="422"/>
      <c r="N2622" s="423"/>
      <c r="O2622" s="423"/>
      <c r="P2622" s="423"/>
      <c r="Q2622" s="423"/>
      <c r="R2622" s="423"/>
      <c r="S2622" s="423"/>
      <c r="T2622" s="424"/>
      <c r="AT2622" s="419" t="s">
        <v>201</v>
      </c>
      <c r="AU2622" s="419" t="s">
        <v>115</v>
      </c>
      <c r="AV2622" s="418" t="s">
        <v>113</v>
      </c>
      <c r="AW2622" s="418" t="s">
        <v>93</v>
      </c>
      <c r="AX2622" s="418" t="s">
        <v>111</v>
      </c>
      <c r="AY2622" s="419" t="s">
        <v>188</v>
      </c>
    </row>
    <row r="2623" spans="2:65" s="418" customFormat="1">
      <c r="B2623" s="417"/>
      <c r="D2623" s="414" t="s">
        <v>201</v>
      </c>
      <c r="E2623" s="419" t="s">
        <v>69</v>
      </c>
      <c r="F2623" s="420" t="s">
        <v>8218</v>
      </c>
      <c r="H2623" s="419" t="s">
        <v>69</v>
      </c>
      <c r="I2623" s="421"/>
      <c r="L2623" s="417"/>
      <c r="M2623" s="422"/>
      <c r="N2623" s="423"/>
      <c r="O2623" s="423"/>
      <c r="P2623" s="423"/>
      <c r="Q2623" s="423"/>
      <c r="R2623" s="423"/>
      <c r="S2623" s="423"/>
      <c r="T2623" s="424"/>
      <c r="AT2623" s="419" t="s">
        <v>201</v>
      </c>
      <c r="AU2623" s="419" t="s">
        <v>115</v>
      </c>
      <c r="AV2623" s="418" t="s">
        <v>113</v>
      </c>
      <c r="AW2623" s="418" t="s">
        <v>93</v>
      </c>
      <c r="AX2623" s="418" t="s">
        <v>111</v>
      </c>
      <c r="AY2623" s="419" t="s">
        <v>188</v>
      </c>
    </row>
    <row r="2624" spans="2:65" s="418" customFormat="1">
      <c r="B2624" s="417"/>
      <c r="D2624" s="414" t="s">
        <v>201</v>
      </c>
      <c r="E2624" s="419" t="s">
        <v>69</v>
      </c>
      <c r="F2624" s="420" t="s">
        <v>8212</v>
      </c>
      <c r="H2624" s="419" t="s">
        <v>69</v>
      </c>
      <c r="I2624" s="421"/>
      <c r="L2624" s="417"/>
      <c r="M2624" s="422"/>
      <c r="N2624" s="423"/>
      <c r="O2624" s="423"/>
      <c r="P2624" s="423"/>
      <c r="Q2624" s="423"/>
      <c r="R2624" s="423"/>
      <c r="S2624" s="423"/>
      <c r="T2624" s="424"/>
      <c r="AT2624" s="419" t="s">
        <v>201</v>
      </c>
      <c r="AU2624" s="419" t="s">
        <v>115</v>
      </c>
      <c r="AV2624" s="418" t="s">
        <v>113</v>
      </c>
      <c r="AW2624" s="418" t="s">
        <v>93</v>
      </c>
      <c r="AX2624" s="418" t="s">
        <v>111</v>
      </c>
      <c r="AY2624" s="419" t="s">
        <v>188</v>
      </c>
    </row>
    <row r="2625" spans="2:65" s="418" customFormat="1">
      <c r="B2625" s="417"/>
      <c r="D2625" s="414" t="s">
        <v>201</v>
      </c>
      <c r="E2625" s="419" t="s">
        <v>69</v>
      </c>
      <c r="F2625" s="420" t="s">
        <v>8246</v>
      </c>
      <c r="H2625" s="419" t="s">
        <v>69</v>
      </c>
      <c r="I2625" s="421"/>
      <c r="L2625" s="417"/>
      <c r="M2625" s="422"/>
      <c r="N2625" s="423"/>
      <c r="O2625" s="423"/>
      <c r="P2625" s="423"/>
      <c r="Q2625" s="423"/>
      <c r="R2625" s="423"/>
      <c r="S2625" s="423"/>
      <c r="T2625" s="424"/>
      <c r="AT2625" s="419" t="s">
        <v>201</v>
      </c>
      <c r="AU2625" s="419" t="s">
        <v>115</v>
      </c>
      <c r="AV2625" s="418" t="s">
        <v>113</v>
      </c>
      <c r="AW2625" s="418" t="s">
        <v>93</v>
      </c>
      <c r="AX2625" s="418" t="s">
        <v>111</v>
      </c>
      <c r="AY2625" s="419" t="s">
        <v>188</v>
      </c>
    </row>
    <row r="2626" spans="2:65" s="418" customFormat="1">
      <c r="B2626" s="417"/>
      <c r="D2626" s="414" t="s">
        <v>201</v>
      </c>
      <c r="E2626" s="419" t="s">
        <v>69</v>
      </c>
      <c r="F2626" s="420" t="s">
        <v>8213</v>
      </c>
      <c r="H2626" s="419" t="s">
        <v>69</v>
      </c>
      <c r="I2626" s="421"/>
      <c r="L2626" s="417"/>
      <c r="M2626" s="422"/>
      <c r="N2626" s="423"/>
      <c r="O2626" s="423"/>
      <c r="P2626" s="423"/>
      <c r="Q2626" s="423"/>
      <c r="R2626" s="423"/>
      <c r="S2626" s="423"/>
      <c r="T2626" s="424"/>
      <c r="AT2626" s="419" t="s">
        <v>201</v>
      </c>
      <c r="AU2626" s="419" t="s">
        <v>115</v>
      </c>
      <c r="AV2626" s="418" t="s">
        <v>113</v>
      </c>
      <c r="AW2626" s="418" t="s">
        <v>93</v>
      </c>
      <c r="AX2626" s="418" t="s">
        <v>111</v>
      </c>
      <c r="AY2626" s="419" t="s">
        <v>188</v>
      </c>
    </row>
    <row r="2627" spans="2:65" s="418" customFormat="1">
      <c r="B2627" s="417"/>
      <c r="D2627" s="414" t="s">
        <v>201</v>
      </c>
      <c r="E2627" s="419" t="s">
        <v>69</v>
      </c>
      <c r="F2627" s="420" t="s">
        <v>7416</v>
      </c>
      <c r="H2627" s="419" t="s">
        <v>69</v>
      </c>
      <c r="I2627" s="421"/>
      <c r="L2627" s="417"/>
      <c r="M2627" s="422"/>
      <c r="N2627" s="423"/>
      <c r="O2627" s="423"/>
      <c r="P2627" s="423"/>
      <c r="Q2627" s="423"/>
      <c r="R2627" s="423"/>
      <c r="S2627" s="423"/>
      <c r="T2627" s="424"/>
      <c r="AT2627" s="419" t="s">
        <v>201</v>
      </c>
      <c r="AU2627" s="419" t="s">
        <v>115</v>
      </c>
      <c r="AV2627" s="418" t="s">
        <v>113</v>
      </c>
      <c r="AW2627" s="418" t="s">
        <v>93</v>
      </c>
      <c r="AX2627" s="418" t="s">
        <v>111</v>
      </c>
      <c r="AY2627" s="419" t="s">
        <v>188</v>
      </c>
    </row>
    <row r="2628" spans="2:65" s="418" customFormat="1">
      <c r="B2628" s="417"/>
      <c r="D2628" s="414" t="s">
        <v>201</v>
      </c>
      <c r="E2628" s="419" t="s">
        <v>69</v>
      </c>
      <c r="F2628" s="420" t="s">
        <v>7417</v>
      </c>
      <c r="H2628" s="419" t="s">
        <v>69</v>
      </c>
      <c r="I2628" s="421"/>
      <c r="L2628" s="417"/>
      <c r="M2628" s="422"/>
      <c r="N2628" s="423"/>
      <c r="O2628" s="423"/>
      <c r="P2628" s="423"/>
      <c r="Q2628" s="423"/>
      <c r="R2628" s="423"/>
      <c r="S2628" s="423"/>
      <c r="T2628" s="424"/>
      <c r="AT2628" s="419" t="s">
        <v>201</v>
      </c>
      <c r="AU2628" s="419" t="s">
        <v>115</v>
      </c>
      <c r="AV2628" s="418" t="s">
        <v>113</v>
      </c>
      <c r="AW2628" s="418" t="s">
        <v>93</v>
      </c>
      <c r="AX2628" s="418" t="s">
        <v>111</v>
      </c>
      <c r="AY2628" s="419" t="s">
        <v>188</v>
      </c>
    </row>
    <row r="2629" spans="2:65" s="418" customFormat="1">
      <c r="B2629" s="417"/>
      <c r="D2629" s="414" t="s">
        <v>201</v>
      </c>
      <c r="E2629" s="419" t="s">
        <v>69</v>
      </c>
      <c r="F2629" s="420" t="s">
        <v>7418</v>
      </c>
      <c r="H2629" s="419" t="s">
        <v>69</v>
      </c>
      <c r="I2629" s="421"/>
      <c r="L2629" s="417"/>
      <c r="M2629" s="422"/>
      <c r="N2629" s="423"/>
      <c r="O2629" s="423"/>
      <c r="P2629" s="423"/>
      <c r="Q2629" s="423"/>
      <c r="R2629" s="423"/>
      <c r="S2629" s="423"/>
      <c r="T2629" s="424"/>
      <c r="AT2629" s="419" t="s">
        <v>201</v>
      </c>
      <c r="AU2629" s="419" t="s">
        <v>115</v>
      </c>
      <c r="AV2629" s="418" t="s">
        <v>113</v>
      </c>
      <c r="AW2629" s="418" t="s">
        <v>93</v>
      </c>
      <c r="AX2629" s="418" t="s">
        <v>111</v>
      </c>
      <c r="AY2629" s="419" t="s">
        <v>188</v>
      </c>
    </row>
    <row r="2630" spans="2:65" s="418" customFormat="1">
      <c r="B2630" s="417"/>
      <c r="D2630" s="414" t="s">
        <v>201</v>
      </c>
      <c r="E2630" s="419" t="s">
        <v>69</v>
      </c>
      <c r="F2630" s="420" t="s">
        <v>8414</v>
      </c>
      <c r="H2630" s="419" t="s">
        <v>69</v>
      </c>
      <c r="I2630" s="421"/>
      <c r="L2630" s="417"/>
      <c r="M2630" s="422"/>
      <c r="N2630" s="423"/>
      <c r="O2630" s="423"/>
      <c r="P2630" s="423"/>
      <c r="Q2630" s="423"/>
      <c r="R2630" s="423"/>
      <c r="S2630" s="423"/>
      <c r="T2630" s="424"/>
      <c r="AT2630" s="419" t="s">
        <v>201</v>
      </c>
      <c r="AU2630" s="419" t="s">
        <v>115</v>
      </c>
      <c r="AV2630" s="418" t="s">
        <v>113</v>
      </c>
      <c r="AW2630" s="418" t="s">
        <v>93</v>
      </c>
      <c r="AX2630" s="418" t="s">
        <v>111</v>
      </c>
      <c r="AY2630" s="419" t="s">
        <v>188</v>
      </c>
    </row>
    <row r="2631" spans="2:65" s="426" customFormat="1">
      <c r="B2631" s="425"/>
      <c r="D2631" s="414" t="s">
        <v>201</v>
      </c>
      <c r="E2631" s="427" t="s">
        <v>69</v>
      </c>
      <c r="F2631" s="428" t="s">
        <v>8415</v>
      </c>
      <c r="H2631" s="429">
        <v>193.84</v>
      </c>
      <c r="I2631" s="430"/>
      <c r="L2631" s="425"/>
      <c r="M2631" s="431"/>
      <c r="N2631" s="432"/>
      <c r="O2631" s="432"/>
      <c r="P2631" s="432"/>
      <c r="Q2631" s="432"/>
      <c r="R2631" s="432"/>
      <c r="S2631" s="432"/>
      <c r="T2631" s="433"/>
      <c r="AT2631" s="427" t="s">
        <v>201</v>
      </c>
      <c r="AU2631" s="427" t="s">
        <v>115</v>
      </c>
      <c r="AV2631" s="426" t="s">
        <v>115</v>
      </c>
      <c r="AW2631" s="426" t="s">
        <v>93</v>
      </c>
      <c r="AX2631" s="426" t="s">
        <v>111</v>
      </c>
      <c r="AY2631" s="427" t="s">
        <v>188</v>
      </c>
    </row>
    <row r="2632" spans="2:65" s="435" customFormat="1">
      <c r="B2632" s="434"/>
      <c r="D2632" s="414" t="s">
        <v>201</v>
      </c>
      <c r="E2632" s="436" t="s">
        <v>69</v>
      </c>
      <c r="F2632" s="437" t="s">
        <v>210</v>
      </c>
      <c r="H2632" s="438">
        <v>193.84</v>
      </c>
      <c r="I2632" s="439"/>
      <c r="L2632" s="434"/>
      <c r="M2632" s="440"/>
      <c r="N2632" s="441"/>
      <c r="O2632" s="441"/>
      <c r="P2632" s="441"/>
      <c r="Q2632" s="441"/>
      <c r="R2632" s="441"/>
      <c r="S2632" s="441"/>
      <c r="T2632" s="442"/>
      <c r="AT2632" s="436" t="s">
        <v>201</v>
      </c>
      <c r="AU2632" s="436" t="s">
        <v>115</v>
      </c>
      <c r="AV2632" s="435" t="s">
        <v>195</v>
      </c>
      <c r="AW2632" s="435" t="s">
        <v>93</v>
      </c>
      <c r="AX2632" s="435" t="s">
        <v>113</v>
      </c>
      <c r="AY2632" s="436" t="s">
        <v>188</v>
      </c>
    </row>
    <row r="2633" spans="2:65" s="334" customFormat="1" ht="16.5" customHeight="1">
      <c r="B2633" s="86"/>
      <c r="C2633" s="87" t="s">
        <v>6642</v>
      </c>
      <c r="D2633" s="87" t="s">
        <v>190</v>
      </c>
      <c r="E2633" s="88" t="s">
        <v>8416</v>
      </c>
      <c r="F2633" s="89" t="s">
        <v>8417</v>
      </c>
      <c r="G2633" s="90" t="s">
        <v>193</v>
      </c>
      <c r="H2633" s="91">
        <v>387.68</v>
      </c>
      <c r="I2633" s="238"/>
      <c r="J2633" s="92">
        <f>ROUND(I2633*H2633,2)</f>
        <v>0</v>
      </c>
      <c r="K2633" s="89" t="s">
        <v>194</v>
      </c>
      <c r="L2633" s="61"/>
      <c r="M2633" s="410" t="s">
        <v>69</v>
      </c>
      <c r="N2633" s="411" t="s">
        <v>100</v>
      </c>
      <c r="O2633" s="333"/>
      <c r="P2633" s="412">
        <f>O2633*H2633</f>
        <v>0</v>
      </c>
      <c r="Q2633" s="412">
        <v>0</v>
      </c>
      <c r="R2633" s="412">
        <f>Q2633*H2633</f>
        <v>0</v>
      </c>
      <c r="S2633" s="412">
        <v>0</v>
      </c>
      <c r="T2633" s="413">
        <f>S2633*H2633</f>
        <v>0</v>
      </c>
      <c r="AR2633" s="55" t="s">
        <v>741</v>
      </c>
      <c r="AT2633" s="55" t="s">
        <v>190</v>
      </c>
      <c r="AU2633" s="55" t="s">
        <v>115</v>
      </c>
      <c r="AY2633" s="55" t="s">
        <v>188</v>
      </c>
      <c r="BE2633" s="93">
        <f>IF(N2633="základní",J2633,0)</f>
        <v>0</v>
      </c>
      <c r="BF2633" s="93">
        <f>IF(N2633="snížená",J2633,0)</f>
        <v>0</v>
      </c>
      <c r="BG2633" s="93">
        <f>IF(N2633="zákl. přenesená",J2633,0)</f>
        <v>0</v>
      </c>
      <c r="BH2633" s="93">
        <f>IF(N2633="sníž. přenesená",J2633,0)</f>
        <v>0</v>
      </c>
      <c r="BI2633" s="93">
        <f>IF(N2633="nulová",J2633,0)</f>
        <v>0</v>
      </c>
      <c r="BJ2633" s="55" t="s">
        <v>113</v>
      </c>
      <c r="BK2633" s="93">
        <f>ROUND(I2633*H2633,2)</f>
        <v>0</v>
      </c>
      <c r="BL2633" s="55" t="s">
        <v>741</v>
      </c>
      <c r="BM2633" s="55" t="s">
        <v>8418</v>
      </c>
    </row>
    <row r="2634" spans="2:65" s="334" customFormat="1" ht="67.5">
      <c r="B2634" s="61"/>
      <c r="D2634" s="414" t="s">
        <v>197</v>
      </c>
      <c r="F2634" s="415" t="s">
        <v>9112</v>
      </c>
      <c r="I2634" s="240"/>
      <c r="L2634" s="61"/>
      <c r="M2634" s="94"/>
      <c r="N2634" s="333"/>
      <c r="O2634" s="333"/>
      <c r="P2634" s="333"/>
      <c r="Q2634" s="333"/>
      <c r="R2634" s="333"/>
      <c r="S2634" s="333"/>
      <c r="T2634" s="69"/>
      <c r="AT2634" s="55" t="s">
        <v>197</v>
      </c>
      <c r="AU2634" s="55" t="s">
        <v>115</v>
      </c>
    </row>
    <row r="2635" spans="2:65" s="334" customFormat="1" ht="54">
      <c r="B2635" s="61"/>
      <c r="D2635" s="414" t="s">
        <v>199</v>
      </c>
      <c r="F2635" s="416" t="s">
        <v>8413</v>
      </c>
      <c r="I2635" s="240"/>
      <c r="L2635" s="61"/>
      <c r="M2635" s="94"/>
      <c r="N2635" s="333"/>
      <c r="O2635" s="333"/>
      <c r="P2635" s="333"/>
      <c r="Q2635" s="333"/>
      <c r="R2635" s="333"/>
      <c r="S2635" s="333"/>
      <c r="T2635" s="69"/>
      <c r="AT2635" s="55" t="s">
        <v>199</v>
      </c>
      <c r="AU2635" s="55" t="s">
        <v>115</v>
      </c>
    </row>
    <row r="2636" spans="2:65" s="418" customFormat="1">
      <c r="B2636" s="417"/>
      <c r="D2636" s="414" t="s">
        <v>201</v>
      </c>
      <c r="E2636" s="419" t="s">
        <v>69</v>
      </c>
      <c r="F2636" s="420" t="s">
        <v>7412</v>
      </c>
      <c r="H2636" s="419" t="s">
        <v>69</v>
      </c>
      <c r="I2636" s="421"/>
      <c r="L2636" s="417"/>
      <c r="M2636" s="422"/>
      <c r="N2636" s="423"/>
      <c r="O2636" s="423"/>
      <c r="P2636" s="423"/>
      <c r="Q2636" s="423"/>
      <c r="R2636" s="423"/>
      <c r="S2636" s="423"/>
      <c r="T2636" s="424"/>
      <c r="AT2636" s="419" t="s">
        <v>201</v>
      </c>
      <c r="AU2636" s="419" t="s">
        <v>115</v>
      </c>
      <c r="AV2636" s="418" t="s">
        <v>113</v>
      </c>
      <c r="AW2636" s="418" t="s">
        <v>93</v>
      </c>
      <c r="AX2636" s="418" t="s">
        <v>111</v>
      </c>
      <c r="AY2636" s="419" t="s">
        <v>188</v>
      </c>
    </row>
    <row r="2637" spans="2:65" s="418" customFormat="1">
      <c r="B2637" s="417"/>
      <c r="D2637" s="414" t="s">
        <v>201</v>
      </c>
      <c r="E2637" s="419" t="s">
        <v>69</v>
      </c>
      <c r="F2637" s="420" t="s">
        <v>7413</v>
      </c>
      <c r="H2637" s="419" t="s">
        <v>69</v>
      </c>
      <c r="I2637" s="421"/>
      <c r="L2637" s="417"/>
      <c r="M2637" s="422"/>
      <c r="N2637" s="423"/>
      <c r="O2637" s="423"/>
      <c r="P2637" s="423"/>
      <c r="Q2637" s="423"/>
      <c r="R2637" s="423"/>
      <c r="S2637" s="423"/>
      <c r="T2637" s="424"/>
      <c r="AT2637" s="419" t="s">
        <v>201</v>
      </c>
      <c r="AU2637" s="419" t="s">
        <v>115</v>
      </c>
      <c r="AV2637" s="418" t="s">
        <v>113</v>
      </c>
      <c r="AW2637" s="418" t="s">
        <v>93</v>
      </c>
      <c r="AX2637" s="418" t="s">
        <v>111</v>
      </c>
      <c r="AY2637" s="419" t="s">
        <v>188</v>
      </c>
    </row>
    <row r="2638" spans="2:65" s="418" customFormat="1">
      <c r="B2638" s="417"/>
      <c r="D2638" s="414" t="s">
        <v>201</v>
      </c>
      <c r="E2638" s="419" t="s">
        <v>69</v>
      </c>
      <c r="F2638" s="420" t="s">
        <v>7414</v>
      </c>
      <c r="H2638" s="419" t="s">
        <v>69</v>
      </c>
      <c r="I2638" s="421"/>
      <c r="L2638" s="417"/>
      <c r="M2638" s="422"/>
      <c r="N2638" s="423"/>
      <c r="O2638" s="423"/>
      <c r="P2638" s="423"/>
      <c r="Q2638" s="423"/>
      <c r="R2638" s="423"/>
      <c r="S2638" s="423"/>
      <c r="T2638" s="424"/>
      <c r="AT2638" s="419" t="s">
        <v>201</v>
      </c>
      <c r="AU2638" s="419" t="s">
        <v>115</v>
      </c>
      <c r="AV2638" s="418" t="s">
        <v>113</v>
      </c>
      <c r="AW2638" s="418" t="s">
        <v>93</v>
      </c>
      <c r="AX2638" s="418" t="s">
        <v>111</v>
      </c>
      <c r="AY2638" s="419" t="s">
        <v>188</v>
      </c>
    </row>
    <row r="2639" spans="2:65" s="418" customFormat="1">
      <c r="B2639" s="417"/>
      <c r="D2639" s="414" t="s">
        <v>201</v>
      </c>
      <c r="E2639" s="419" t="s">
        <v>69</v>
      </c>
      <c r="F2639" s="420" t="s">
        <v>7415</v>
      </c>
      <c r="H2639" s="419" t="s">
        <v>69</v>
      </c>
      <c r="I2639" s="421"/>
      <c r="L2639" s="417"/>
      <c r="M2639" s="422"/>
      <c r="N2639" s="423"/>
      <c r="O2639" s="423"/>
      <c r="P2639" s="423"/>
      <c r="Q2639" s="423"/>
      <c r="R2639" s="423"/>
      <c r="S2639" s="423"/>
      <c r="T2639" s="424"/>
      <c r="AT2639" s="419" t="s">
        <v>201</v>
      </c>
      <c r="AU2639" s="419" t="s">
        <v>115</v>
      </c>
      <c r="AV2639" s="418" t="s">
        <v>113</v>
      </c>
      <c r="AW2639" s="418" t="s">
        <v>93</v>
      </c>
      <c r="AX2639" s="418" t="s">
        <v>111</v>
      </c>
      <c r="AY2639" s="419" t="s">
        <v>188</v>
      </c>
    </row>
    <row r="2640" spans="2:65" s="418" customFormat="1">
      <c r="B2640" s="417"/>
      <c r="D2640" s="414" t="s">
        <v>201</v>
      </c>
      <c r="E2640" s="419" t="s">
        <v>69</v>
      </c>
      <c r="F2640" s="420" t="s">
        <v>8242</v>
      </c>
      <c r="H2640" s="419" t="s">
        <v>69</v>
      </c>
      <c r="I2640" s="421"/>
      <c r="L2640" s="417"/>
      <c r="M2640" s="422"/>
      <c r="N2640" s="423"/>
      <c r="O2640" s="423"/>
      <c r="P2640" s="423"/>
      <c r="Q2640" s="423"/>
      <c r="R2640" s="423"/>
      <c r="S2640" s="423"/>
      <c r="T2640" s="424"/>
      <c r="AT2640" s="419" t="s">
        <v>201</v>
      </c>
      <c r="AU2640" s="419" t="s">
        <v>115</v>
      </c>
      <c r="AV2640" s="418" t="s">
        <v>113</v>
      </c>
      <c r="AW2640" s="418" t="s">
        <v>93</v>
      </c>
      <c r="AX2640" s="418" t="s">
        <v>111</v>
      </c>
      <c r="AY2640" s="419" t="s">
        <v>188</v>
      </c>
    </row>
    <row r="2641" spans="2:65" s="418" customFormat="1">
      <c r="B2641" s="417"/>
      <c r="D2641" s="414" t="s">
        <v>201</v>
      </c>
      <c r="E2641" s="419" t="s">
        <v>69</v>
      </c>
      <c r="F2641" s="420" t="s">
        <v>7804</v>
      </c>
      <c r="H2641" s="419" t="s">
        <v>69</v>
      </c>
      <c r="I2641" s="421"/>
      <c r="L2641" s="417"/>
      <c r="M2641" s="422"/>
      <c r="N2641" s="423"/>
      <c r="O2641" s="423"/>
      <c r="P2641" s="423"/>
      <c r="Q2641" s="423"/>
      <c r="R2641" s="423"/>
      <c r="S2641" s="423"/>
      <c r="T2641" s="424"/>
      <c r="AT2641" s="419" t="s">
        <v>201</v>
      </c>
      <c r="AU2641" s="419" t="s">
        <v>115</v>
      </c>
      <c r="AV2641" s="418" t="s">
        <v>113</v>
      </c>
      <c r="AW2641" s="418" t="s">
        <v>93</v>
      </c>
      <c r="AX2641" s="418" t="s">
        <v>111</v>
      </c>
      <c r="AY2641" s="419" t="s">
        <v>188</v>
      </c>
    </row>
    <row r="2642" spans="2:65" s="418" customFormat="1">
      <c r="B2642" s="417"/>
      <c r="D2642" s="414" t="s">
        <v>201</v>
      </c>
      <c r="E2642" s="419" t="s">
        <v>69</v>
      </c>
      <c r="F2642" s="420" t="s">
        <v>8243</v>
      </c>
      <c r="H2642" s="419" t="s">
        <v>69</v>
      </c>
      <c r="I2642" s="421"/>
      <c r="L2642" s="417"/>
      <c r="M2642" s="422"/>
      <c r="N2642" s="423"/>
      <c r="O2642" s="423"/>
      <c r="P2642" s="423"/>
      <c r="Q2642" s="423"/>
      <c r="R2642" s="423"/>
      <c r="S2642" s="423"/>
      <c r="T2642" s="424"/>
      <c r="AT2642" s="419" t="s">
        <v>201</v>
      </c>
      <c r="AU2642" s="419" t="s">
        <v>115</v>
      </c>
      <c r="AV2642" s="418" t="s">
        <v>113</v>
      </c>
      <c r="AW2642" s="418" t="s">
        <v>93</v>
      </c>
      <c r="AX2642" s="418" t="s">
        <v>111</v>
      </c>
      <c r="AY2642" s="419" t="s">
        <v>188</v>
      </c>
    </row>
    <row r="2643" spans="2:65" s="418" customFormat="1">
      <c r="B2643" s="417"/>
      <c r="D2643" s="414" t="s">
        <v>201</v>
      </c>
      <c r="E2643" s="419" t="s">
        <v>69</v>
      </c>
      <c r="F2643" s="420" t="s">
        <v>8244</v>
      </c>
      <c r="H2643" s="419" t="s">
        <v>69</v>
      </c>
      <c r="I2643" s="421"/>
      <c r="L2643" s="417"/>
      <c r="M2643" s="422"/>
      <c r="N2643" s="423"/>
      <c r="O2643" s="423"/>
      <c r="P2643" s="423"/>
      <c r="Q2643" s="423"/>
      <c r="R2643" s="423"/>
      <c r="S2643" s="423"/>
      <c r="T2643" s="424"/>
      <c r="AT2643" s="419" t="s">
        <v>201</v>
      </c>
      <c r="AU2643" s="419" t="s">
        <v>115</v>
      </c>
      <c r="AV2643" s="418" t="s">
        <v>113</v>
      </c>
      <c r="AW2643" s="418" t="s">
        <v>93</v>
      </c>
      <c r="AX2643" s="418" t="s">
        <v>111</v>
      </c>
      <c r="AY2643" s="419" t="s">
        <v>188</v>
      </c>
    </row>
    <row r="2644" spans="2:65" s="418" customFormat="1">
      <c r="B2644" s="417"/>
      <c r="D2644" s="414" t="s">
        <v>201</v>
      </c>
      <c r="E2644" s="419" t="s">
        <v>69</v>
      </c>
      <c r="F2644" s="420" t="s">
        <v>8245</v>
      </c>
      <c r="H2644" s="419" t="s">
        <v>69</v>
      </c>
      <c r="I2644" s="421"/>
      <c r="L2644" s="417"/>
      <c r="M2644" s="422"/>
      <c r="N2644" s="423"/>
      <c r="O2644" s="423"/>
      <c r="P2644" s="423"/>
      <c r="Q2644" s="423"/>
      <c r="R2644" s="423"/>
      <c r="S2644" s="423"/>
      <c r="T2644" s="424"/>
      <c r="AT2644" s="419" t="s">
        <v>201</v>
      </c>
      <c r="AU2644" s="419" t="s">
        <v>115</v>
      </c>
      <c r="AV2644" s="418" t="s">
        <v>113</v>
      </c>
      <c r="AW2644" s="418" t="s">
        <v>93</v>
      </c>
      <c r="AX2644" s="418" t="s">
        <v>111</v>
      </c>
      <c r="AY2644" s="419" t="s">
        <v>188</v>
      </c>
    </row>
    <row r="2645" spans="2:65" s="418" customFormat="1">
      <c r="B2645" s="417"/>
      <c r="D2645" s="414" t="s">
        <v>201</v>
      </c>
      <c r="E2645" s="419" t="s">
        <v>69</v>
      </c>
      <c r="F2645" s="420" t="s">
        <v>8218</v>
      </c>
      <c r="H2645" s="419" t="s">
        <v>69</v>
      </c>
      <c r="I2645" s="421"/>
      <c r="L2645" s="417"/>
      <c r="M2645" s="422"/>
      <c r="N2645" s="423"/>
      <c r="O2645" s="423"/>
      <c r="P2645" s="423"/>
      <c r="Q2645" s="423"/>
      <c r="R2645" s="423"/>
      <c r="S2645" s="423"/>
      <c r="T2645" s="424"/>
      <c r="AT2645" s="419" t="s">
        <v>201</v>
      </c>
      <c r="AU2645" s="419" t="s">
        <v>115</v>
      </c>
      <c r="AV2645" s="418" t="s">
        <v>113</v>
      </c>
      <c r="AW2645" s="418" t="s">
        <v>93</v>
      </c>
      <c r="AX2645" s="418" t="s">
        <v>111</v>
      </c>
      <c r="AY2645" s="419" t="s">
        <v>188</v>
      </c>
    </row>
    <row r="2646" spans="2:65" s="418" customFormat="1">
      <c r="B2646" s="417"/>
      <c r="D2646" s="414" t="s">
        <v>201</v>
      </c>
      <c r="E2646" s="419" t="s">
        <v>69</v>
      </c>
      <c r="F2646" s="420" t="s">
        <v>8212</v>
      </c>
      <c r="H2646" s="419" t="s">
        <v>69</v>
      </c>
      <c r="I2646" s="421"/>
      <c r="L2646" s="417"/>
      <c r="M2646" s="422"/>
      <c r="N2646" s="423"/>
      <c r="O2646" s="423"/>
      <c r="P2646" s="423"/>
      <c r="Q2646" s="423"/>
      <c r="R2646" s="423"/>
      <c r="S2646" s="423"/>
      <c r="T2646" s="424"/>
      <c r="AT2646" s="419" t="s">
        <v>201</v>
      </c>
      <c r="AU2646" s="419" t="s">
        <v>115</v>
      </c>
      <c r="AV2646" s="418" t="s">
        <v>113</v>
      </c>
      <c r="AW2646" s="418" t="s">
        <v>93</v>
      </c>
      <c r="AX2646" s="418" t="s">
        <v>111</v>
      </c>
      <c r="AY2646" s="419" t="s">
        <v>188</v>
      </c>
    </row>
    <row r="2647" spans="2:65" s="418" customFormat="1">
      <c r="B2647" s="417"/>
      <c r="D2647" s="414" t="s">
        <v>201</v>
      </c>
      <c r="E2647" s="419" t="s">
        <v>69</v>
      </c>
      <c r="F2647" s="420" t="s">
        <v>8246</v>
      </c>
      <c r="H2647" s="419" t="s">
        <v>69</v>
      </c>
      <c r="I2647" s="421"/>
      <c r="L2647" s="417"/>
      <c r="M2647" s="422"/>
      <c r="N2647" s="423"/>
      <c r="O2647" s="423"/>
      <c r="P2647" s="423"/>
      <c r="Q2647" s="423"/>
      <c r="R2647" s="423"/>
      <c r="S2647" s="423"/>
      <c r="T2647" s="424"/>
      <c r="AT2647" s="419" t="s">
        <v>201</v>
      </c>
      <c r="AU2647" s="419" t="s">
        <v>115</v>
      </c>
      <c r="AV2647" s="418" t="s">
        <v>113</v>
      </c>
      <c r="AW2647" s="418" t="s">
        <v>93</v>
      </c>
      <c r="AX2647" s="418" t="s">
        <v>111</v>
      </c>
      <c r="AY2647" s="419" t="s">
        <v>188</v>
      </c>
    </row>
    <row r="2648" spans="2:65" s="418" customFormat="1">
      <c r="B2648" s="417"/>
      <c r="D2648" s="414" t="s">
        <v>201</v>
      </c>
      <c r="E2648" s="419" t="s">
        <v>69</v>
      </c>
      <c r="F2648" s="420" t="s">
        <v>8213</v>
      </c>
      <c r="H2648" s="419" t="s">
        <v>69</v>
      </c>
      <c r="I2648" s="421"/>
      <c r="L2648" s="417"/>
      <c r="M2648" s="422"/>
      <c r="N2648" s="423"/>
      <c r="O2648" s="423"/>
      <c r="P2648" s="423"/>
      <c r="Q2648" s="423"/>
      <c r="R2648" s="423"/>
      <c r="S2648" s="423"/>
      <c r="T2648" s="424"/>
      <c r="AT2648" s="419" t="s">
        <v>201</v>
      </c>
      <c r="AU2648" s="419" t="s">
        <v>115</v>
      </c>
      <c r="AV2648" s="418" t="s">
        <v>113</v>
      </c>
      <c r="AW2648" s="418" t="s">
        <v>93</v>
      </c>
      <c r="AX2648" s="418" t="s">
        <v>111</v>
      </c>
      <c r="AY2648" s="419" t="s">
        <v>188</v>
      </c>
    </row>
    <row r="2649" spans="2:65" s="418" customFormat="1">
      <c r="B2649" s="417"/>
      <c r="D2649" s="414" t="s">
        <v>201</v>
      </c>
      <c r="E2649" s="419" t="s">
        <v>69</v>
      </c>
      <c r="F2649" s="420" t="s">
        <v>7416</v>
      </c>
      <c r="H2649" s="419" t="s">
        <v>69</v>
      </c>
      <c r="I2649" s="421"/>
      <c r="L2649" s="417"/>
      <c r="M2649" s="422"/>
      <c r="N2649" s="423"/>
      <c r="O2649" s="423"/>
      <c r="P2649" s="423"/>
      <c r="Q2649" s="423"/>
      <c r="R2649" s="423"/>
      <c r="S2649" s="423"/>
      <c r="T2649" s="424"/>
      <c r="AT2649" s="419" t="s">
        <v>201</v>
      </c>
      <c r="AU2649" s="419" t="s">
        <v>115</v>
      </c>
      <c r="AV2649" s="418" t="s">
        <v>113</v>
      </c>
      <c r="AW2649" s="418" t="s">
        <v>93</v>
      </c>
      <c r="AX2649" s="418" t="s">
        <v>111</v>
      </c>
      <c r="AY2649" s="419" t="s">
        <v>188</v>
      </c>
    </row>
    <row r="2650" spans="2:65" s="418" customFormat="1">
      <c r="B2650" s="417"/>
      <c r="D2650" s="414" t="s">
        <v>201</v>
      </c>
      <c r="E2650" s="419" t="s">
        <v>69</v>
      </c>
      <c r="F2650" s="420" t="s">
        <v>7417</v>
      </c>
      <c r="H2650" s="419" t="s">
        <v>69</v>
      </c>
      <c r="I2650" s="421"/>
      <c r="L2650" s="417"/>
      <c r="M2650" s="422"/>
      <c r="N2650" s="423"/>
      <c r="O2650" s="423"/>
      <c r="P2650" s="423"/>
      <c r="Q2650" s="423"/>
      <c r="R2650" s="423"/>
      <c r="S2650" s="423"/>
      <c r="T2650" s="424"/>
      <c r="AT2650" s="419" t="s">
        <v>201</v>
      </c>
      <c r="AU2650" s="419" t="s">
        <v>115</v>
      </c>
      <c r="AV2650" s="418" t="s">
        <v>113</v>
      </c>
      <c r="AW2650" s="418" t="s">
        <v>93</v>
      </c>
      <c r="AX2650" s="418" t="s">
        <v>111</v>
      </c>
      <c r="AY2650" s="419" t="s">
        <v>188</v>
      </c>
    </row>
    <row r="2651" spans="2:65" s="418" customFormat="1">
      <c r="B2651" s="417"/>
      <c r="D2651" s="414" t="s">
        <v>201</v>
      </c>
      <c r="E2651" s="419" t="s">
        <v>69</v>
      </c>
      <c r="F2651" s="420" t="s">
        <v>7418</v>
      </c>
      <c r="H2651" s="419" t="s">
        <v>69</v>
      </c>
      <c r="I2651" s="421"/>
      <c r="L2651" s="417"/>
      <c r="M2651" s="422"/>
      <c r="N2651" s="423"/>
      <c r="O2651" s="423"/>
      <c r="P2651" s="423"/>
      <c r="Q2651" s="423"/>
      <c r="R2651" s="423"/>
      <c r="S2651" s="423"/>
      <c r="T2651" s="424"/>
      <c r="AT2651" s="419" t="s">
        <v>201</v>
      </c>
      <c r="AU2651" s="419" t="s">
        <v>115</v>
      </c>
      <c r="AV2651" s="418" t="s">
        <v>113</v>
      </c>
      <c r="AW2651" s="418" t="s">
        <v>93</v>
      </c>
      <c r="AX2651" s="418" t="s">
        <v>111</v>
      </c>
      <c r="AY2651" s="419" t="s">
        <v>188</v>
      </c>
    </row>
    <row r="2652" spans="2:65" s="418" customFormat="1">
      <c r="B2652" s="417"/>
      <c r="D2652" s="414" t="s">
        <v>201</v>
      </c>
      <c r="E2652" s="419" t="s">
        <v>69</v>
      </c>
      <c r="F2652" s="420" t="s">
        <v>8414</v>
      </c>
      <c r="H2652" s="419" t="s">
        <v>69</v>
      </c>
      <c r="I2652" s="421"/>
      <c r="L2652" s="417"/>
      <c r="M2652" s="422"/>
      <c r="N2652" s="423"/>
      <c r="O2652" s="423"/>
      <c r="P2652" s="423"/>
      <c r="Q2652" s="423"/>
      <c r="R2652" s="423"/>
      <c r="S2652" s="423"/>
      <c r="T2652" s="424"/>
      <c r="AT2652" s="419" t="s">
        <v>201</v>
      </c>
      <c r="AU2652" s="419" t="s">
        <v>115</v>
      </c>
      <c r="AV2652" s="418" t="s">
        <v>113</v>
      </c>
      <c r="AW2652" s="418" t="s">
        <v>93</v>
      </c>
      <c r="AX2652" s="418" t="s">
        <v>111</v>
      </c>
      <c r="AY2652" s="419" t="s">
        <v>188</v>
      </c>
    </row>
    <row r="2653" spans="2:65" s="426" customFormat="1">
      <c r="B2653" s="425"/>
      <c r="D2653" s="414" t="s">
        <v>201</v>
      </c>
      <c r="E2653" s="427" t="s">
        <v>69</v>
      </c>
      <c r="F2653" s="428" t="s">
        <v>8415</v>
      </c>
      <c r="H2653" s="429">
        <v>193.84</v>
      </c>
      <c r="I2653" s="430"/>
      <c r="L2653" s="425"/>
      <c r="M2653" s="431"/>
      <c r="N2653" s="432"/>
      <c r="O2653" s="432"/>
      <c r="P2653" s="432"/>
      <c r="Q2653" s="432"/>
      <c r="R2653" s="432"/>
      <c r="S2653" s="432"/>
      <c r="T2653" s="433"/>
      <c r="AT2653" s="427" t="s">
        <v>201</v>
      </c>
      <c r="AU2653" s="427" t="s">
        <v>115</v>
      </c>
      <c r="AV2653" s="426" t="s">
        <v>115</v>
      </c>
      <c r="AW2653" s="426" t="s">
        <v>93</v>
      </c>
      <c r="AX2653" s="426" t="s">
        <v>111</v>
      </c>
      <c r="AY2653" s="427" t="s">
        <v>188</v>
      </c>
    </row>
    <row r="2654" spans="2:65" s="435" customFormat="1">
      <c r="B2654" s="434"/>
      <c r="D2654" s="414" t="s">
        <v>201</v>
      </c>
      <c r="E2654" s="436" t="s">
        <v>69</v>
      </c>
      <c r="F2654" s="437" t="s">
        <v>210</v>
      </c>
      <c r="H2654" s="438">
        <v>193.84</v>
      </c>
      <c r="I2654" s="439"/>
      <c r="L2654" s="434"/>
      <c r="M2654" s="440"/>
      <c r="N2654" s="441"/>
      <c r="O2654" s="441"/>
      <c r="P2654" s="441"/>
      <c r="Q2654" s="441"/>
      <c r="R2654" s="441"/>
      <c r="S2654" s="441"/>
      <c r="T2654" s="442"/>
      <c r="AT2654" s="436" t="s">
        <v>201</v>
      </c>
      <c r="AU2654" s="436" t="s">
        <v>115</v>
      </c>
      <c r="AV2654" s="435" t="s">
        <v>195</v>
      </c>
      <c r="AW2654" s="435" t="s">
        <v>93</v>
      </c>
      <c r="AX2654" s="435" t="s">
        <v>113</v>
      </c>
      <c r="AY2654" s="436" t="s">
        <v>188</v>
      </c>
    </row>
    <row r="2655" spans="2:65" s="426" customFormat="1">
      <c r="B2655" s="425"/>
      <c r="D2655" s="414" t="s">
        <v>201</v>
      </c>
      <c r="F2655" s="428" t="s">
        <v>8419</v>
      </c>
      <c r="H2655" s="429">
        <v>387.68</v>
      </c>
      <c r="I2655" s="430"/>
      <c r="L2655" s="425"/>
      <c r="M2655" s="431"/>
      <c r="N2655" s="432"/>
      <c r="O2655" s="432"/>
      <c r="P2655" s="432"/>
      <c r="Q2655" s="432"/>
      <c r="R2655" s="432"/>
      <c r="S2655" s="432"/>
      <c r="T2655" s="433"/>
      <c r="AT2655" s="427" t="s">
        <v>201</v>
      </c>
      <c r="AU2655" s="427" t="s">
        <v>115</v>
      </c>
      <c r="AV2655" s="426" t="s">
        <v>115</v>
      </c>
      <c r="AW2655" s="426" t="s">
        <v>70</v>
      </c>
      <c r="AX2655" s="426" t="s">
        <v>113</v>
      </c>
      <c r="AY2655" s="427" t="s">
        <v>188</v>
      </c>
    </row>
    <row r="2656" spans="2:65" s="334" customFormat="1" ht="16.5" customHeight="1">
      <c r="B2656" s="86"/>
      <c r="C2656" s="87" t="s">
        <v>6646</v>
      </c>
      <c r="D2656" s="87" t="s">
        <v>190</v>
      </c>
      <c r="E2656" s="88" t="s">
        <v>8410</v>
      </c>
      <c r="F2656" s="89" t="s">
        <v>8411</v>
      </c>
      <c r="G2656" s="90" t="s">
        <v>193</v>
      </c>
      <c r="H2656" s="91">
        <v>140.91999999999999</v>
      </c>
      <c r="I2656" s="238"/>
      <c r="J2656" s="92">
        <f>ROUND(I2656*H2656,2)</f>
        <v>0</v>
      </c>
      <c r="K2656" s="89" t="s">
        <v>194</v>
      </c>
      <c r="L2656" s="61"/>
      <c r="M2656" s="410" t="s">
        <v>69</v>
      </c>
      <c r="N2656" s="411" t="s">
        <v>100</v>
      </c>
      <c r="O2656" s="333"/>
      <c r="P2656" s="412">
        <f>O2656*H2656</f>
        <v>0</v>
      </c>
      <c r="Q2656" s="412">
        <v>0</v>
      </c>
      <c r="R2656" s="412">
        <f>Q2656*H2656</f>
        <v>0</v>
      </c>
      <c r="S2656" s="412">
        <v>0</v>
      </c>
      <c r="T2656" s="413">
        <f>S2656*H2656</f>
        <v>0</v>
      </c>
      <c r="AR2656" s="55" t="s">
        <v>741</v>
      </c>
      <c r="AT2656" s="55" t="s">
        <v>190</v>
      </c>
      <c r="AU2656" s="55" t="s">
        <v>115</v>
      </c>
      <c r="AY2656" s="55" t="s">
        <v>188</v>
      </c>
      <c r="BE2656" s="93">
        <f>IF(N2656="základní",J2656,0)</f>
        <v>0</v>
      </c>
      <c r="BF2656" s="93">
        <f>IF(N2656="snížená",J2656,0)</f>
        <v>0</v>
      </c>
      <c r="BG2656" s="93">
        <f>IF(N2656="zákl. přenesená",J2656,0)</f>
        <v>0</v>
      </c>
      <c r="BH2656" s="93">
        <f>IF(N2656="sníž. přenesená",J2656,0)</f>
        <v>0</v>
      </c>
      <c r="BI2656" s="93">
        <f>IF(N2656="nulová",J2656,0)</f>
        <v>0</v>
      </c>
      <c r="BJ2656" s="55" t="s">
        <v>113</v>
      </c>
      <c r="BK2656" s="93">
        <f>ROUND(I2656*H2656,2)</f>
        <v>0</v>
      </c>
      <c r="BL2656" s="55" t="s">
        <v>741</v>
      </c>
      <c r="BM2656" s="55" t="s">
        <v>8420</v>
      </c>
    </row>
    <row r="2657" spans="2:51" s="334" customFormat="1" ht="67.5">
      <c r="B2657" s="61"/>
      <c r="D2657" s="414" t="s">
        <v>197</v>
      </c>
      <c r="F2657" s="415" t="s">
        <v>9111</v>
      </c>
      <c r="I2657" s="240"/>
      <c r="L2657" s="61"/>
      <c r="M2657" s="94"/>
      <c r="N2657" s="333"/>
      <c r="O2657" s="333"/>
      <c r="P2657" s="333"/>
      <c r="Q2657" s="333"/>
      <c r="R2657" s="333"/>
      <c r="S2657" s="333"/>
      <c r="T2657" s="69"/>
      <c r="AT2657" s="55" t="s">
        <v>197</v>
      </c>
      <c r="AU2657" s="55" t="s">
        <v>115</v>
      </c>
    </row>
    <row r="2658" spans="2:51" s="334" customFormat="1" ht="54">
      <c r="B2658" s="61"/>
      <c r="D2658" s="414" t="s">
        <v>199</v>
      </c>
      <c r="F2658" s="416" t="s">
        <v>8413</v>
      </c>
      <c r="I2658" s="240"/>
      <c r="L2658" s="61"/>
      <c r="M2658" s="94"/>
      <c r="N2658" s="333"/>
      <c r="O2658" s="333"/>
      <c r="P2658" s="333"/>
      <c r="Q2658" s="333"/>
      <c r="R2658" s="333"/>
      <c r="S2658" s="333"/>
      <c r="T2658" s="69"/>
      <c r="AT2658" s="55" t="s">
        <v>199</v>
      </c>
      <c r="AU2658" s="55" t="s">
        <v>115</v>
      </c>
    </row>
    <row r="2659" spans="2:51" s="418" customFormat="1">
      <c r="B2659" s="417"/>
      <c r="D2659" s="414" t="s">
        <v>201</v>
      </c>
      <c r="E2659" s="419" t="s">
        <v>69</v>
      </c>
      <c r="F2659" s="420" t="s">
        <v>7412</v>
      </c>
      <c r="H2659" s="419" t="s">
        <v>69</v>
      </c>
      <c r="I2659" s="421"/>
      <c r="L2659" s="417"/>
      <c r="M2659" s="422"/>
      <c r="N2659" s="423"/>
      <c r="O2659" s="423"/>
      <c r="P2659" s="423"/>
      <c r="Q2659" s="423"/>
      <c r="R2659" s="423"/>
      <c r="S2659" s="423"/>
      <c r="T2659" s="424"/>
      <c r="AT2659" s="419" t="s">
        <v>201</v>
      </c>
      <c r="AU2659" s="419" t="s">
        <v>115</v>
      </c>
      <c r="AV2659" s="418" t="s">
        <v>113</v>
      </c>
      <c r="AW2659" s="418" t="s">
        <v>93</v>
      </c>
      <c r="AX2659" s="418" t="s">
        <v>111</v>
      </c>
      <c r="AY2659" s="419" t="s">
        <v>188</v>
      </c>
    </row>
    <row r="2660" spans="2:51" s="418" customFormat="1">
      <c r="B2660" s="417"/>
      <c r="D2660" s="414" t="s">
        <v>201</v>
      </c>
      <c r="E2660" s="419" t="s">
        <v>69</v>
      </c>
      <c r="F2660" s="420" t="s">
        <v>7413</v>
      </c>
      <c r="H2660" s="419" t="s">
        <v>69</v>
      </c>
      <c r="I2660" s="421"/>
      <c r="L2660" s="417"/>
      <c r="M2660" s="422"/>
      <c r="N2660" s="423"/>
      <c r="O2660" s="423"/>
      <c r="P2660" s="423"/>
      <c r="Q2660" s="423"/>
      <c r="R2660" s="423"/>
      <c r="S2660" s="423"/>
      <c r="T2660" s="424"/>
      <c r="AT2660" s="419" t="s">
        <v>201</v>
      </c>
      <c r="AU2660" s="419" t="s">
        <v>115</v>
      </c>
      <c r="AV2660" s="418" t="s">
        <v>113</v>
      </c>
      <c r="AW2660" s="418" t="s">
        <v>93</v>
      </c>
      <c r="AX2660" s="418" t="s">
        <v>111</v>
      </c>
      <c r="AY2660" s="419" t="s">
        <v>188</v>
      </c>
    </row>
    <row r="2661" spans="2:51" s="418" customFormat="1">
      <c r="B2661" s="417"/>
      <c r="D2661" s="414" t="s">
        <v>201</v>
      </c>
      <c r="E2661" s="419" t="s">
        <v>69</v>
      </c>
      <c r="F2661" s="420" t="s">
        <v>7414</v>
      </c>
      <c r="H2661" s="419" t="s">
        <v>69</v>
      </c>
      <c r="I2661" s="421"/>
      <c r="L2661" s="417"/>
      <c r="M2661" s="422"/>
      <c r="N2661" s="423"/>
      <c r="O2661" s="423"/>
      <c r="P2661" s="423"/>
      <c r="Q2661" s="423"/>
      <c r="R2661" s="423"/>
      <c r="S2661" s="423"/>
      <c r="T2661" s="424"/>
      <c r="AT2661" s="419" t="s">
        <v>201</v>
      </c>
      <c r="AU2661" s="419" t="s">
        <v>115</v>
      </c>
      <c r="AV2661" s="418" t="s">
        <v>113</v>
      </c>
      <c r="AW2661" s="418" t="s">
        <v>93</v>
      </c>
      <c r="AX2661" s="418" t="s">
        <v>111</v>
      </c>
      <c r="AY2661" s="419" t="s">
        <v>188</v>
      </c>
    </row>
    <row r="2662" spans="2:51" s="418" customFormat="1">
      <c r="B2662" s="417"/>
      <c r="D2662" s="414" t="s">
        <v>201</v>
      </c>
      <c r="E2662" s="419" t="s">
        <v>69</v>
      </c>
      <c r="F2662" s="420" t="s">
        <v>7415</v>
      </c>
      <c r="H2662" s="419" t="s">
        <v>69</v>
      </c>
      <c r="I2662" s="421"/>
      <c r="L2662" s="417"/>
      <c r="M2662" s="422"/>
      <c r="N2662" s="423"/>
      <c r="O2662" s="423"/>
      <c r="P2662" s="423"/>
      <c r="Q2662" s="423"/>
      <c r="R2662" s="423"/>
      <c r="S2662" s="423"/>
      <c r="T2662" s="424"/>
      <c r="AT2662" s="419" t="s">
        <v>201</v>
      </c>
      <c r="AU2662" s="419" t="s">
        <v>115</v>
      </c>
      <c r="AV2662" s="418" t="s">
        <v>113</v>
      </c>
      <c r="AW2662" s="418" t="s">
        <v>93</v>
      </c>
      <c r="AX2662" s="418" t="s">
        <v>111</v>
      </c>
      <c r="AY2662" s="419" t="s">
        <v>188</v>
      </c>
    </row>
    <row r="2663" spans="2:51" s="418" customFormat="1">
      <c r="B2663" s="417"/>
      <c r="D2663" s="414" t="s">
        <v>201</v>
      </c>
      <c r="E2663" s="419" t="s">
        <v>69</v>
      </c>
      <c r="F2663" s="420" t="s">
        <v>8250</v>
      </c>
      <c r="H2663" s="419" t="s">
        <v>69</v>
      </c>
      <c r="I2663" s="421"/>
      <c r="L2663" s="417"/>
      <c r="M2663" s="422"/>
      <c r="N2663" s="423"/>
      <c r="O2663" s="423"/>
      <c r="P2663" s="423"/>
      <c r="Q2663" s="423"/>
      <c r="R2663" s="423"/>
      <c r="S2663" s="423"/>
      <c r="T2663" s="424"/>
      <c r="AT2663" s="419" t="s">
        <v>201</v>
      </c>
      <c r="AU2663" s="419" t="s">
        <v>115</v>
      </c>
      <c r="AV2663" s="418" t="s">
        <v>113</v>
      </c>
      <c r="AW2663" s="418" t="s">
        <v>93</v>
      </c>
      <c r="AX2663" s="418" t="s">
        <v>111</v>
      </c>
      <c r="AY2663" s="419" t="s">
        <v>188</v>
      </c>
    </row>
    <row r="2664" spans="2:51" s="418" customFormat="1">
      <c r="B2664" s="417"/>
      <c r="D2664" s="414" t="s">
        <v>201</v>
      </c>
      <c r="E2664" s="419" t="s">
        <v>69</v>
      </c>
      <c r="F2664" s="420" t="s">
        <v>7804</v>
      </c>
      <c r="H2664" s="419" t="s">
        <v>69</v>
      </c>
      <c r="I2664" s="421"/>
      <c r="L2664" s="417"/>
      <c r="M2664" s="422"/>
      <c r="N2664" s="423"/>
      <c r="O2664" s="423"/>
      <c r="P2664" s="423"/>
      <c r="Q2664" s="423"/>
      <c r="R2664" s="423"/>
      <c r="S2664" s="423"/>
      <c r="T2664" s="424"/>
      <c r="AT2664" s="419" t="s">
        <v>201</v>
      </c>
      <c r="AU2664" s="419" t="s">
        <v>115</v>
      </c>
      <c r="AV2664" s="418" t="s">
        <v>113</v>
      </c>
      <c r="AW2664" s="418" t="s">
        <v>93</v>
      </c>
      <c r="AX2664" s="418" t="s">
        <v>111</v>
      </c>
      <c r="AY2664" s="419" t="s">
        <v>188</v>
      </c>
    </row>
    <row r="2665" spans="2:51" s="418" customFormat="1">
      <c r="B2665" s="417"/>
      <c r="D2665" s="414" t="s">
        <v>201</v>
      </c>
      <c r="E2665" s="419" t="s">
        <v>69</v>
      </c>
      <c r="F2665" s="420" t="s">
        <v>8243</v>
      </c>
      <c r="H2665" s="419" t="s">
        <v>69</v>
      </c>
      <c r="I2665" s="421"/>
      <c r="L2665" s="417"/>
      <c r="M2665" s="422"/>
      <c r="N2665" s="423"/>
      <c r="O2665" s="423"/>
      <c r="P2665" s="423"/>
      <c r="Q2665" s="423"/>
      <c r="R2665" s="423"/>
      <c r="S2665" s="423"/>
      <c r="T2665" s="424"/>
      <c r="AT2665" s="419" t="s">
        <v>201</v>
      </c>
      <c r="AU2665" s="419" t="s">
        <v>115</v>
      </c>
      <c r="AV2665" s="418" t="s">
        <v>113</v>
      </c>
      <c r="AW2665" s="418" t="s">
        <v>93</v>
      </c>
      <c r="AX2665" s="418" t="s">
        <v>111</v>
      </c>
      <c r="AY2665" s="419" t="s">
        <v>188</v>
      </c>
    </row>
    <row r="2666" spans="2:51" s="418" customFormat="1">
      <c r="B2666" s="417"/>
      <c r="D2666" s="414" t="s">
        <v>201</v>
      </c>
      <c r="E2666" s="419" t="s">
        <v>69</v>
      </c>
      <c r="F2666" s="420" t="s">
        <v>8244</v>
      </c>
      <c r="H2666" s="419" t="s">
        <v>69</v>
      </c>
      <c r="I2666" s="421"/>
      <c r="L2666" s="417"/>
      <c r="M2666" s="422"/>
      <c r="N2666" s="423"/>
      <c r="O2666" s="423"/>
      <c r="P2666" s="423"/>
      <c r="Q2666" s="423"/>
      <c r="R2666" s="423"/>
      <c r="S2666" s="423"/>
      <c r="T2666" s="424"/>
      <c r="AT2666" s="419" t="s">
        <v>201</v>
      </c>
      <c r="AU2666" s="419" t="s">
        <v>115</v>
      </c>
      <c r="AV2666" s="418" t="s">
        <v>113</v>
      </c>
      <c r="AW2666" s="418" t="s">
        <v>93</v>
      </c>
      <c r="AX2666" s="418" t="s">
        <v>111</v>
      </c>
      <c r="AY2666" s="419" t="s">
        <v>188</v>
      </c>
    </row>
    <row r="2667" spans="2:51" s="418" customFormat="1">
      <c r="B2667" s="417"/>
      <c r="D2667" s="414" t="s">
        <v>201</v>
      </c>
      <c r="E2667" s="419" t="s">
        <v>69</v>
      </c>
      <c r="F2667" s="420" t="s">
        <v>8218</v>
      </c>
      <c r="H2667" s="419" t="s">
        <v>69</v>
      </c>
      <c r="I2667" s="421"/>
      <c r="L2667" s="417"/>
      <c r="M2667" s="422"/>
      <c r="N2667" s="423"/>
      <c r="O2667" s="423"/>
      <c r="P2667" s="423"/>
      <c r="Q2667" s="423"/>
      <c r="R2667" s="423"/>
      <c r="S2667" s="423"/>
      <c r="T2667" s="424"/>
      <c r="AT2667" s="419" t="s">
        <v>201</v>
      </c>
      <c r="AU2667" s="419" t="s">
        <v>115</v>
      </c>
      <c r="AV2667" s="418" t="s">
        <v>113</v>
      </c>
      <c r="AW2667" s="418" t="s">
        <v>93</v>
      </c>
      <c r="AX2667" s="418" t="s">
        <v>111</v>
      </c>
      <c r="AY2667" s="419" t="s">
        <v>188</v>
      </c>
    </row>
    <row r="2668" spans="2:51" s="418" customFormat="1">
      <c r="B2668" s="417"/>
      <c r="D2668" s="414" t="s">
        <v>201</v>
      </c>
      <c r="E2668" s="419" t="s">
        <v>69</v>
      </c>
      <c r="F2668" s="420" t="s">
        <v>8221</v>
      </c>
      <c r="H2668" s="419" t="s">
        <v>69</v>
      </c>
      <c r="I2668" s="421"/>
      <c r="L2668" s="417"/>
      <c r="M2668" s="422"/>
      <c r="N2668" s="423"/>
      <c r="O2668" s="423"/>
      <c r="P2668" s="423"/>
      <c r="Q2668" s="423"/>
      <c r="R2668" s="423"/>
      <c r="S2668" s="423"/>
      <c r="T2668" s="424"/>
      <c r="AT2668" s="419" t="s">
        <v>201</v>
      </c>
      <c r="AU2668" s="419" t="s">
        <v>115</v>
      </c>
      <c r="AV2668" s="418" t="s">
        <v>113</v>
      </c>
      <c r="AW2668" s="418" t="s">
        <v>93</v>
      </c>
      <c r="AX2668" s="418" t="s">
        <v>111</v>
      </c>
      <c r="AY2668" s="419" t="s">
        <v>188</v>
      </c>
    </row>
    <row r="2669" spans="2:51" s="418" customFormat="1">
      <c r="B2669" s="417"/>
      <c r="D2669" s="414" t="s">
        <v>201</v>
      </c>
      <c r="E2669" s="419" t="s">
        <v>69</v>
      </c>
      <c r="F2669" s="420" t="s">
        <v>8245</v>
      </c>
      <c r="H2669" s="419" t="s">
        <v>69</v>
      </c>
      <c r="I2669" s="421"/>
      <c r="L2669" s="417"/>
      <c r="M2669" s="422"/>
      <c r="N2669" s="423"/>
      <c r="O2669" s="423"/>
      <c r="P2669" s="423"/>
      <c r="Q2669" s="423"/>
      <c r="R2669" s="423"/>
      <c r="S2669" s="423"/>
      <c r="T2669" s="424"/>
      <c r="AT2669" s="419" t="s">
        <v>201</v>
      </c>
      <c r="AU2669" s="419" t="s">
        <v>115</v>
      </c>
      <c r="AV2669" s="418" t="s">
        <v>113</v>
      </c>
      <c r="AW2669" s="418" t="s">
        <v>93</v>
      </c>
      <c r="AX2669" s="418" t="s">
        <v>111</v>
      </c>
      <c r="AY2669" s="419" t="s">
        <v>188</v>
      </c>
    </row>
    <row r="2670" spans="2:51" s="418" customFormat="1">
      <c r="B2670" s="417"/>
      <c r="D2670" s="414" t="s">
        <v>201</v>
      </c>
      <c r="E2670" s="419" t="s">
        <v>69</v>
      </c>
      <c r="F2670" s="420" t="s">
        <v>8212</v>
      </c>
      <c r="H2670" s="419" t="s">
        <v>69</v>
      </c>
      <c r="I2670" s="421"/>
      <c r="L2670" s="417"/>
      <c r="M2670" s="422"/>
      <c r="N2670" s="423"/>
      <c r="O2670" s="423"/>
      <c r="P2670" s="423"/>
      <c r="Q2670" s="423"/>
      <c r="R2670" s="423"/>
      <c r="S2670" s="423"/>
      <c r="T2670" s="424"/>
      <c r="AT2670" s="419" t="s">
        <v>201</v>
      </c>
      <c r="AU2670" s="419" t="s">
        <v>115</v>
      </c>
      <c r="AV2670" s="418" t="s">
        <v>113</v>
      </c>
      <c r="AW2670" s="418" t="s">
        <v>93</v>
      </c>
      <c r="AX2670" s="418" t="s">
        <v>111</v>
      </c>
      <c r="AY2670" s="419" t="s">
        <v>188</v>
      </c>
    </row>
    <row r="2671" spans="2:51" s="418" customFormat="1">
      <c r="B2671" s="417"/>
      <c r="D2671" s="414" t="s">
        <v>201</v>
      </c>
      <c r="E2671" s="419" t="s">
        <v>69</v>
      </c>
      <c r="F2671" s="420" t="s">
        <v>8246</v>
      </c>
      <c r="H2671" s="419" t="s">
        <v>69</v>
      </c>
      <c r="I2671" s="421"/>
      <c r="L2671" s="417"/>
      <c r="M2671" s="422"/>
      <c r="N2671" s="423"/>
      <c r="O2671" s="423"/>
      <c r="P2671" s="423"/>
      <c r="Q2671" s="423"/>
      <c r="R2671" s="423"/>
      <c r="S2671" s="423"/>
      <c r="T2671" s="424"/>
      <c r="AT2671" s="419" t="s">
        <v>201</v>
      </c>
      <c r="AU2671" s="419" t="s">
        <v>115</v>
      </c>
      <c r="AV2671" s="418" t="s">
        <v>113</v>
      </c>
      <c r="AW2671" s="418" t="s">
        <v>93</v>
      </c>
      <c r="AX2671" s="418" t="s">
        <v>111</v>
      </c>
      <c r="AY2671" s="419" t="s">
        <v>188</v>
      </c>
    </row>
    <row r="2672" spans="2:51" s="418" customFormat="1">
      <c r="B2672" s="417"/>
      <c r="D2672" s="414" t="s">
        <v>201</v>
      </c>
      <c r="E2672" s="419" t="s">
        <v>69</v>
      </c>
      <c r="F2672" s="420" t="s">
        <v>8251</v>
      </c>
      <c r="H2672" s="419" t="s">
        <v>69</v>
      </c>
      <c r="I2672" s="421"/>
      <c r="L2672" s="417"/>
      <c r="M2672" s="422"/>
      <c r="N2672" s="423"/>
      <c r="O2672" s="423"/>
      <c r="P2672" s="423"/>
      <c r="Q2672" s="423"/>
      <c r="R2672" s="423"/>
      <c r="S2672" s="423"/>
      <c r="T2672" s="424"/>
      <c r="AT2672" s="419" t="s">
        <v>201</v>
      </c>
      <c r="AU2672" s="419" t="s">
        <v>115</v>
      </c>
      <c r="AV2672" s="418" t="s">
        <v>113</v>
      </c>
      <c r="AW2672" s="418" t="s">
        <v>93</v>
      </c>
      <c r="AX2672" s="418" t="s">
        <v>111</v>
      </c>
      <c r="AY2672" s="419" t="s">
        <v>188</v>
      </c>
    </row>
    <row r="2673" spans="2:65" s="418" customFormat="1">
      <c r="B2673" s="417"/>
      <c r="D2673" s="414" t="s">
        <v>201</v>
      </c>
      <c r="E2673" s="419" t="s">
        <v>69</v>
      </c>
      <c r="F2673" s="420" t="s">
        <v>8252</v>
      </c>
      <c r="H2673" s="419" t="s">
        <v>69</v>
      </c>
      <c r="I2673" s="421"/>
      <c r="L2673" s="417"/>
      <c r="M2673" s="422"/>
      <c r="N2673" s="423"/>
      <c r="O2673" s="423"/>
      <c r="P2673" s="423"/>
      <c r="Q2673" s="423"/>
      <c r="R2673" s="423"/>
      <c r="S2673" s="423"/>
      <c r="T2673" s="424"/>
      <c r="AT2673" s="419" t="s">
        <v>201</v>
      </c>
      <c r="AU2673" s="419" t="s">
        <v>115</v>
      </c>
      <c r="AV2673" s="418" t="s">
        <v>113</v>
      </c>
      <c r="AW2673" s="418" t="s">
        <v>93</v>
      </c>
      <c r="AX2673" s="418" t="s">
        <v>111</v>
      </c>
      <c r="AY2673" s="419" t="s">
        <v>188</v>
      </c>
    </row>
    <row r="2674" spans="2:65" s="418" customFormat="1">
      <c r="B2674" s="417"/>
      <c r="D2674" s="414" t="s">
        <v>201</v>
      </c>
      <c r="E2674" s="419" t="s">
        <v>69</v>
      </c>
      <c r="F2674" s="420" t="s">
        <v>8253</v>
      </c>
      <c r="H2674" s="419" t="s">
        <v>69</v>
      </c>
      <c r="I2674" s="421"/>
      <c r="L2674" s="417"/>
      <c r="M2674" s="422"/>
      <c r="N2674" s="423"/>
      <c r="O2674" s="423"/>
      <c r="P2674" s="423"/>
      <c r="Q2674" s="423"/>
      <c r="R2674" s="423"/>
      <c r="S2674" s="423"/>
      <c r="T2674" s="424"/>
      <c r="AT2674" s="419" t="s">
        <v>201</v>
      </c>
      <c r="AU2674" s="419" t="s">
        <v>115</v>
      </c>
      <c r="AV2674" s="418" t="s">
        <v>113</v>
      </c>
      <c r="AW2674" s="418" t="s">
        <v>93</v>
      </c>
      <c r="AX2674" s="418" t="s">
        <v>111</v>
      </c>
      <c r="AY2674" s="419" t="s">
        <v>188</v>
      </c>
    </row>
    <row r="2675" spans="2:65" s="418" customFormat="1">
      <c r="B2675" s="417"/>
      <c r="D2675" s="414" t="s">
        <v>201</v>
      </c>
      <c r="E2675" s="419" t="s">
        <v>69</v>
      </c>
      <c r="F2675" s="420" t="s">
        <v>8254</v>
      </c>
      <c r="H2675" s="419" t="s">
        <v>69</v>
      </c>
      <c r="I2675" s="421"/>
      <c r="L2675" s="417"/>
      <c r="M2675" s="422"/>
      <c r="N2675" s="423"/>
      <c r="O2675" s="423"/>
      <c r="P2675" s="423"/>
      <c r="Q2675" s="423"/>
      <c r="R2675" s="423"/>
      <c r="S2675" s="423"/>
      <c r="T2675" s="424"/>
      <c r="AT2675" s="419" t="s">
        <v>201</v>
      </c>
      <c r="AU2675" s="419" t="s">
        <v>115</v>
      </c>
      <c r="AV2675" s="418" t="s">
        <v>113</v>
      </c>
      <c r="AW2675" s="418" t="s">
        <v>93</v>
      </c>
      <c r="AX2675" s="418" t="s">
        <v>111</v>
      </c>
      <c r="AY2675" s="419" t="s">
        <v>188</v>
      </c>
    </row>
    <row r="2676" spans="2:65" s="418" customFormat="1">
      <c r="B2676" s="417"/>
      <c r="D2676" s="414" t="s">
        <v>201</v>
      </c>
      <c r="E2676" s="419" t="s">
        <v>69</v>
      </c>
      <c r="F2676" s="420" t="s">
        <v>8255</v>
      </c>
      <c r="H2676" s="419" t="s">
        <v>69</v>
      </c>
      <c r="I2676" s="421"/>
      <c r="L2676" s="417"/>
      <c r="M2676" s="422"/>
      <c r="N2676" s="423"/>
      <c r="O2676" s="423"/>
      <c r="P2676" s="423"/>
      <c r="Q2676" s="423"/>
      <c r="R2676" s="423"/>
      <c r="S2676" s="423"/>
      <c r="T2676" s="424"/>
      <c r="AT2676" s="419" t="s">
        <v>201</v>
      </c>
      <c r="AU2676" s="419" t="s">
        <v>115</v>
      </c>
      <c r="AV2676" s="418" t="s">
        <v>113</v>
      </c>
      <c r="AW2676" s="418" t="s">
        <v>93</v>
      </c>
      <c r="AX2676" s="418" t="s">
        <v>111</v>
      </c>
      <c r="AY2676" s="419" t="s">
        <v>188</v>
      </c>
    </row>
    <row r="2677" spans="2:65" s="426" customFormat="1">
      <c r="B2677" s="425"/>
      <c r="D2677" s="414" t="s">
        <v>201</v>
      </c>
      <c r="E2677" s="427" t="s">
        <v>69</v>
      </c>
      <c r="F2677" s="428" t="s">
        <v>8256</v>
      </c>
      <c r="H2677" s="429">
        <v>140.91999999999999</v>
      </c>
      <c r="I2677" s="430"/>
      <c r="L2677" s="425"/>
      <c r="M2677" s="431"/>
      <c r="N2677" s="432"/>
      <c r="O2677" s="432"/>
      <c r="P2677" s="432"/>
      <c r="Q2677" s="432"/>
      <c r="R2677" s="432"/>
      <c r="S2677" s="432"/>
      <c r="T2677" s="433"/>
      <c r="AT2677" s="427" t="s">
        <v>201</v>
      </c>
      <c r="AU2677" s="427" t="s">
        <v>115</v>
      </c>
      <c r="AV2677" s="426" t="s">
        <v>115</v>
      </c>
      <c r="AW2677" s="426" t="s">
        <v>93</v>
      </c>
      <c r="AX2677" s="426" t="s">
        <v>111</v>
      </c>
      <c r="AY2677" s="427" t="s">
        <v>188</v>
      </c>
    </row>
    <row r="2678" spans="2:65" s="435" customFormat="1">
      <c r="B2678" s="434"/>
      <c r="D2678" s="414" t="s">
        <v>201</v>
      </c>
      <c r="E2678" s="436" t="s">
        <v>69</v>
      </c>
      <c r="F2678" s="437" t="s">
        <v>210</v>
      </c>
      <c r="H2678" s="438">
        <v>140.91999999999999</v>
      </c>
      <c r="I2678" s="439"/>
      <c r="L2678" s="434"/>
      <c r="M2678" s="440"/>
      <c r="N2678" s="441"/>
      <c r="O2678" s="441"/>
      <c r="P2678" s="441"/>
      <c r="Q2678" s="441"/>
      <c r="R2678" s="441"/>
      <c r="S2678" s="441"/>
      <c r="T2678" s="442"/>
      <c r="AT2678" s="436" t="s">
        <v>201</v>
      </c>
      <c r="AU2678" s="436" t="s">
        <v>115</v>
      </c>
      <c r="AV2678" s="435" t="s">
        <v>195</v>
      </c>
      <c r="AW2678" s="435" t="s">
        <v>93</v>
      </c>
      <c r="AX2678" s="435" t="s">
        <v>113</v>
      </c>
      <c r="AY2678" s="436" t="s">
        <v>188</v>
      </c>
    </row>
    <row r="2679" spans="2:65" s="334" customFormat="1" ht="16.5" customHeight="1">
      <c r="B2679" s="86"/>
      <c r="C2679" s="87" t="s">
        <v>6650</v>
      </c>
      <c r="D2679" s="87" t="s">
        <v>190</v>
      </c>
      <c r="E2679" s="88" t="s">
        <v>8416</v>
      </c>
      <c r="F2679" s="89" t="s">
        <v>8417</v>
      </c>
      <c r="G2679" s="90" t="s">
        <v>193</v>
      </c>
      <c r="H2679" s="91">
        <v>281.83999999999997</v>
      </c>
      <c r="I2679" s="238"/>
      <c r="J2679" s="92">
        <f>ROUND(I2679*H2679,2)</f>
        <v>0</v>
      </c>
      <c r="K2679" s="89" t="s">
        <v>194</v>
      </c>
      <c r="L2679" s="61"/>
      <c r="M2679" s="410" t="s">
        <v>69</v>
      </c>
      <c r="N2679" s="411" t="s">
        <v>100</v>
      </c>
      <c r="O2679" s="333"/>
      <c r="P2679" s="412">
        <f>O2679*H2679</f>
        <v>0</v>
      </c>
      <c r="Q2679" s="412">
        <v>0</v>
      </c>
      <c r="R2679" s="412">
        <f>Q2679*H2679</f>
        <v>0</v>
      </c>
      <c r="S2679" s="412">
        <v>0</v>
      </c>
      <c r="T2679" s="413">
        <f>S2679*H2679</f>
        <v>0</v>
      </c>
      <c r="AR2679" s="55" t="s">
        <v>741</v>
      </c>
      <c r="AT2679" s="55" t="s">
        <v>190</v>
      </c>
      <c r="AU2679" s="55" t="s">
        <v>115</v>
      </c>
      <c r="AY2679" s="55" t="s">
        <v>188</v>
      </c>
      <c r="BE2679" s="93">
        <f>IF(N2679="základní",J2679,0)</f>
        <v>0</v>
      </c>
      <c r="BF2679" s="93">
        <f>IF(N2679="snížená",J2679,0)</f>
        <v>0</v>
      </c>
      <c r="BG2679" s="93">
        <f>IF(N2679="zákl. přenesená",J2679,0)</f>
        <v>0</v>
      </c>
      <c r="BH2679" s="93">
        <f>IF(N2679="sníž. přenesená",J2679,0)</f>
        <v>0</v>
      </c>
      <c r="BI2679" s="93">
        <f>IF(N2679="nulová",J2679,0)</f>
        <v>0</v>
      </c>
      <c r="BJ2679" s="55" t="s">
        <v>113</v>
      </c>
      <c r="BK2679" s="93">
        <f>ROUND(I2679*H2679,2)</f>
        <v>0</v>
      </c>
      <c r="BL2679" s="55" t="s">
        <v>741</v>
      </c>
      <c r="BM2679" s="55" t="s">
        <v>8421</v>
      </c>
    </row>
    <row r="2680" spans="2:65" s="334" customFormat="1" ht="67.5">
      <c r="B2680" s="61"/>
      <c r="D2680" s="414" t="s">
        <v>197</v>
      </c>
      <c r="F2680" s="415" t="s">
        <v>9112</v>
      </c>
      <c r="I2680" s="240"/>
      <c r="L2680" s="61"/>
      <c r="M2680" s="94"/>
      <c r="N2680" s="333"/>
      <c r="O2680" s="333"/>
      <c r="P2680" s="333"/>
      <c r="Q2680" s="333"/>
      <c r="R2680" s="333"/>
      <c r="S2680" s="333"/>
      <c r="T2680" s="69"/>
      <c r="AT2680" s="55" t="s">
        <v>197</v>
      </c>
      <c r="AU2680" s="55" t="s">
        <v>115</v>
      </c>
    </row>
    <row r="2681" spans="2:65" s="334" customFormat="1" ht="54">
      <c r="B2681" s="61"/>
      <c r="D2681" s="414" t="s">
        <v>199</v>
      </c>
      <c r="F2681" s="416" t="s">
        <v>8413</v>
      </c>
      <c r="I2681" s="240"/>
      <c r="L2681" s="61"/>
      <c r="M2681" s="94"/>
      <c r="N2681" s="333"/>
      <c r="O2681" s="333"/>
      <c r="P2681" s="333"/>
      <c r="Q2681" s="333"/>
      <c r="R2681" s="333"/>
      <c r="S2681" s="333"/>
      <c r="T2681" s="69"/>
      <c r="AT2681" s="55" t="s">
        <v>199</v>
      </c>
      <c r="AU2681" s="55" t="s">
        <v>115</v>
      </c>
    </row>
    <row r="2682" spans="2:65" s="418" customFormat="1">
      <c r="B2682" s="417"/>
      <c r="D2682" s="414" t="s">
        <v>201</v>
      </c>
      <c r="E2682" s="419" t="s">
        <v>69</v>
      </c>
      <c r="F2682" s="420" t="s">
        <v>7412</v>
      </c>
      <c r="H2682" s="419" t="s">
        <v>69</v>
      </c>
      <c r="I2682" s="421"/>
      <c r="L2682" s="417"/>
      <c r="M2682" s="422"/>
      <c r="N2682" s="423"/>
      <c r="O2682" s="423"/>
      <c r="P2682" s="423"/>
      <c r="Q2682" s="423"/>
      <c r="R2682" s="423"/>
      <c r="S2682" s="423"/>
      <c r="T2682" s="424"/>
      <c r="AT2682" s="419" t="s">
        <v>201</v>
      </c>
      <c r="AU2682" s="419" t="s">
        <v>115</v>
      </c>
      <c r="AV2682" s="418" t="s">
        <v>113</v>
      </c>
      <c r="AW2682" s="418" t="s">
        <v>93</v>
      </c>
      <c r="AX2682" s="418" t="s">
        <v>111</v>
      </c>
      <c r="AY2682" s="419" t="s">
        <v>188</v>
      </c>
    </row>
    <row r="2683" spans="2:65" s="418" customFormat="1">
      <c r="B2683" s="417"/>
      <c r="D2683" s="414" t="s">
        <v>201</v>
      </c>
      <c r="E2683" s="419" t="s">
        <v>69</v>
      </c>
      <c r="F2683" s="420" t="s">
        <v>7413</v>
      </c>
      <c r="H2683" s="419" t="s">
        <v>69</v>
      </c>
      <c r="I2683" s="421"/>
      <c r="L2683" s="417"/>
      <c r="M2683" s="422"/>
      <c r="N2683" s="423"/>
      <c r="O2683" s="423"/>
      <c r="P2683" s="423"/>
      <c r="Q2683" s="423"/>
      <c r="R2683" s="423"/>
      <c r="S2683" s="423"/>
      <c r="T2683" s="424"/>
      <c r="AT2683" s="419" t="s">
        <v>201</v>
      </c>
      <c r="AU2683" s="419" t="s">
        <v>115</v>
      </c>
      <c r="AV2683" s="418" t="s">
        <v>113</v>
      </c>
      <c r="AW2683" s="418" t="s">
        <v>93</v>
      </c>
      <c r="AX2683" s="418" t="s">
        <v>111</v>
      </c>
      <c r="AY2683" s="419" t="s">
        <v>188</v>
      </c>
    </row>
    <row r="2684" spans="2:65" s="418" customFormat="1">
      <c r="B2684" s="417"/>
      <c r="D2684" s="414" t="s">
        <v>201</v>
      </c>
      <c r="E2684" s="419" t="s">
        <v>69</v>
      </c>
      <c r="F2684" s="420" t="s">
        <v>7414</v>
      </c>
      <c r="H2684" s="419" t="s">
        <v>69</v>
      </c>
      <c r="I2684" s="421"/>
      <c r="L2684" s="417"/>
      <c r="M2684" s="422"/>
      <c r="N2684" s="423"/>
      <c r="O2684" s="423"/>
      <c r="P2684" s="423"/>
      <c r="Q2684" s="423"/>
      <c r="R2684" s="423"/>
      <c r="S2684" s="423"/>
      <c r="T2684" s="424"/>
      <c r="AT2684" s="419" t="s">
        <v>201</v>
      </c>
      <c r="AU2684" s="419" t="s">
        <v>115</v>
      </c>
      <c r="AV2684" s="418" t="s">
        <v>113</v>
      </c>
      <c r="AW2684" s="418" t="s">
        <v>93</v>
      </c>
      <c r="AX2684" s="418" t="s">
        <v>111</v>
      </c>
      <c r="AY2684" s="419" t="s">
        <v>188</v>
      </c>
    </row>
    <row r="2685" spans="2:65" s="418" customFormat="1">
      <c r="B2685" s="417"/>
      <c r="D2685" s="414" t="s">
        <v>201</v>
      </c>
      <c r="E2685" s="419" t="s">
        <v>69</v>
      </c>
      <c r="F2685" s="420" t="s">
        <v>7415</v>
      </c>
      <c r="H2685" s="419" t="s">
        <v>69</v>
      </c>
      <c r="I2685" s="421"/>
      <c r="L2685" s="417"/>
      <c r="M2685" s="422"/>
      <c r="N2685" s="423"/>
      <c r="O2685" s="423"/>
      <c r="P2685" s="423"/>
      <c r="Q2685" s="423"/>
      <c r="R2685" s="423"/>
      <c r="S2685" s="423"/>
      <c r="T2685" s="424"/>
      <c r="AT2685" s="419" t="s">
        <v>201</v>
      </c>
      <c r="AU2685" s="419" t="s">
        <v>115</v>
      </c>
      <c r="AV2685" s="418" t="s">
        <v>113</v>
      </c>
      <c r="AW2685" s="418" t="s">
        <v>93</v>
      </c>
      <c r="AX2685" s="418" t="s">
        <v>111</v>
      </c>
      <c r="AY2685" s="419" t="s">
        <v>188</v>
      </c>
    </row>
    <row r="2686" spans="2:65" s="418" customFormat="1">
      <c r="B2686" s="417"/>
      <c r="D2686" s="414" t="s">
        <v>201</v>
      </c>
      <c r="E2686" s="419" t="s">
        <v>69</v>
      </c>
      <c r="F2686" s="420" t="s">
        <v>8250</v>
      </c>
      <c r="H2686" s="419" t="s">
        <v>69</v>
      </c>
      <c r="I2686" s="421"/>
      <c r="L2686" s="417"/>
      <c r="M2686" s="422"/>
      <c r="N2686" s="423"/>
      <c r="O2686" s="423"/>
      <c r="P2686" s="423"/>
      <c r="Q2686" s="423"/>
      <c r="R2686" s="423"/>
      <c r="S2686" s="423"/>
      <c r="T2686" s="424"/>
      <c r="AT2686" s="419" t="s">
        <v>201</v>
      </c>
      <c r="AU2686" s="419" t="s">
        <v>115</v>
      </c>
      <c r="AV2686" s="418" t="s">
        <v>113</v>
      </c>
      <c r="AW2686" s="418" t="s">
        <v>93</v>
      </c>
      <c r="AX2686" s="418" t="s">
        <v>111</v>
      </c>
      <c r="AY2686" s="419" t="s">
        <v>188</v>
      </c>
    </row>
    <row r="2687" spans="2:65" s="418" customFormat="1">
      <c r="B2687" s="417"/>
      <c r="D2687" s="414" t="s">
        <v>201</v>
      </c>
      <c r="E2687" s="419" t="s">
        <v>69</v>
      </c>
      <c r="F2687" s="420" t="s">
        <v>7804</v>
      </c>
      <c r="H2687" s="419" t="s">
        <v>69</v>
      </c>
      <c r="I2687" s="421"/>
      <c r="L2687" s="417"/>
      <c r="M2687" s="422"/>
      <c r="N2687" s="423"/>
      <c r="O2687" s="423"/>
      <c r="P2687" s="423"/>
      <c r="Q2687" s="423"/>
      <c r="R2687" s="423"/>
      <c r="S2687" s="423"/>
      <c r="T2687" s="424"/>
      <c r="AT2687" s="419" t="s">
        <v>201</v>
      </c>
      <c r="AU2687" s="419" t="s">
        <v>115</v>
      </c>
      <c r="AV2687" s="418" t="s">
        <v>113</v>
      </c>
      <c r="AW2687" s="418" t="s">
        <v>93</v>
      </c>
      <c r="AX2687" s="418" t="s">
        <v>111</v>
      </c>
      <c r="AY2687" s="419" t="s">
        <v>188</v>
      </c>
    </row>
    <row r="2688" spans="2:65" s="418" customFormat="1">
      <c r="B2688" s="417"/>
      <c r="D2688" s="414" t="s">
        <v>201</v>
      </c>
      <c r="E2688" s="419" t="s">
        <v>69</v>
      </c>
      <c r="F2688" s="420" t="s">
        <v>8243</v>
      </c>
      <c r="H2688" s="419" t="s">
        <v>69</v>
      </c>
      <c r="I2688" s="421"/>
      <c r="L2688" s="417"/>
      <c r="M2688" s="422"/>
      <c r="N2688" s="423"/>
      <c r="O2688" s="423"/>
      <c r="P2688" s="423"/>
      <c r="Q2688" s="423"/>
      <c r="R2688" s="423"/>
      <c r="S2688" s="423"/>
      <c r="T2688" s="424"/>
      <c r="AT2688" s="419" t="s">
        <v>201</v>
      </c>
      <c r="AU2688" s="419" t="s">
        <v>115</v>
      </c>
      <c r="AV2688" s="418" t="s">
        <v>113</v>
      </c>
      <c r="AW2688" s="418" t="s">
        <v>93</v>
      </c>
      <c r="AX2688" s="418" t="s">
        <v>111</v>
      </c>
      <c r="AY2688" s="419" t="s">
        <v>188</v>
      </c>
    </row>
    <row r="2689" spans="2:65" s="418" customFormat="1">
      <c r="B2689" s="417"/>
      <c r="D2689" s="414" t="s">
        <v>201</v>
      </c>
      <c r="E2689" s="419" t="s">
        <v>69</v>
      </c>
      <c r="F2689" s="420" t="s">
        <v>8244</v>
      </c>
      <c r="H2689" s="419" t="s">
        <v>69</v>
      </c>
      <c r="I2689" s="421"/>
      <c r="L2689" s="417"/>
      <c r="M2689" s="422"/>
      <c r="N2689" s="423"/>
      <c r="O2689" s="423"/>
      <c r="P2689" s="423"/>
      <c r="Q2689" s="423"/>
      <c r="R2689" s="423"/>
      <c r="S2689" s="423"/>
      <c r="T2689" s="424"/>
      <c r="AT2689" s="419" t="s">
        <v>201</v>
      </c>
      <c r="AU2689" s="419" t="s">
        <v>115</v>
      </c>
      <c r="AV2689" s="418" t="s">
        <v>113</v>
      </c>
      <c r="AW2689" s="418" t="s">
        <v>93</v>
      </c>
      <c r="AX2689" s="418" t="s">
        <v>111</v>
      </c>
      <c r="AY2689" s="419" t="s">
        <v>188</v>
      </c>
    </row>
    <row r="2690" spans="2:65" s="418" customFormat="1">
      <c r="B2690" s="417"/>
      <c r="D2690" s="414" t="s">
        <v>201</v>
      </c>
      <c r="E2690" s="419" t="s">
        <v>69</v>
      </c>
      <c r="F2690" s="420" t="s">
        <v>8218</v>
      </c>
      <c r="H2690" s="419" t="s">
        <v>69</v>
      </c>
      <c r="I2690" s="421"/>
      <c r="L2690" s="417"/>
      <c r="M2690" s="422"/>
      <c r="N2690" s="423"/>
      <c r="O2690" s="423"/>
      <c r="P2690" s="423"/>
      <c r="Q2690" s="423"/>
      <c r="R2690" s="423"/>
      <c r="S2690" s="423"/>
      <c r="T2690" s="424"/>
      <c r="AT2690" s="419" t="s">
        <v>201</v>
      </c>
      <c r="AU2690" s="419" t="s">
        <v>115</v>
      </c>
      <c r="AV2690" s="418" t="s">
        <v>113</v>
      </c>
      <c r="AW2690" s="418" t="s">
        <v>93</v>
      </c>
      <c r="AX2690" s="418" t="s">
        <v>111</v>
      </c>
      <c r="AY2690" s="419" t="s">
        <v>188</v>
      </c>
    </row>
    <row r="2691" spans="2:65" s="418" customFormat="1">
      <c r="B2691" s="417"/>
      <c r="D2691" s="414" t="s">
        <v>201</v>
      </c>
      <c r="E2691" s="419" t="s">
        <v>69</v>
      </c>
      <c r="F2691" s="420" t="s">
        <v>8221</v>
      </c>
      <c r="H2691" s="419" t="s">
        <v>69</v>
      </c>
      <c r="I2691" s="421"/>
      <c r="L2691" s="417"/>
      <c r="M2691" s="422"/>
      <c r="N2691" s="423"/>
      <c r="O2691" s="423"/>
      <c r="P2691" s="423"/>
      <c r="Q2691" s="423"/>
      <c r="R2691" s="423"/>
      <c r="S2691" s="423"/>
      <c r="T2691" s="424"/>
      <c r="AT2691" s="419" t="s">
        <v>201</v>
      </c>
      <c r="AU2691" s="419" t="s">
        <v>115</v>
      </c>
      <c r="AV2691" s="418" t="s">
        <v>113</v>
      </c>
      <c r="AW2691" s="418" t="s">
        <v>93</v>
      </c>
      <c r="AX2691" s="418" t="s">
        <v>111</v>
      </c>
      <c r="AY2691" s="419" t="s">
        <v>188</v>
      </c>
    </row>
    <row r="2692" spans="2:65" s="418" customFormat="1">
      <c r="B2692" s="417"/>
      <c r="D2692" s="414" t="s">
        <v>201</v>
      </c>
      <c r="E2692" s="419" t="s">
        <v>69</v>
      </c>
      <c r="F2692" s="420" t="s">
        <v>8245</v>
      </c>
      <c r="H2692" s="419" t="s">
        <v>69</v>
      </c>
      <c r="I2692" s="421"/>
      <c r="L2692" s="417"/>
      <c r="M2692" s="422"/>
      <c r="N2692" s="423"/>
      <c r="O2692" s="423"/>
      <c r="P2692" s="423"/>
      <c r="Q2692" s="423"/>
      <c r="R2692" s="423"/>
      <c r="S2692" s="423"/>
      <c r="T2692" s="424"/>
      <c r="AT2692" s="419" t="s">
        <v>201</v>
      </c>
      <c r="AU2692" s="419" t="s">
        <v>115</v>
      </c>
      <c r="AV2692" s="418" t="s">
        <v>113</v>
      </c>
      <c r="AW2692" s="418" t="s">
        <v>93</v>
      </c>
      <c r="AX2692" s="418" t="s">
        <v>111</v>
      </c>
      <c r="AY2692" s="419" t="s">
        <v>188</v>
      </c>
    </row>
    <row r="2693" spans="2:65" s="418" customFormat="1">
      <c r="B2693" s="417"/>
      <c r="D2693" s="414" t="s">
        <v>201</v>
      </c>
      <c r="E2693" s="419" t="s">
        <v>69</v>
      </c>
      <c r="F2693" s="420" t="s">
        <v>8212</v>
      </c>
      <c r="H2693" s="419" t="s">
        <v>69</v>
      </c>
      <c r="I2693" s="421"/>
      <c r="L2693" s="417"/>
      <c r="M2693" s="422"/>
      <c r="N2693" s="423"/>
      <c r="O2693" s="423"/>
      <c r="P2693" s="423"/>
      <c r="Q2693" s="423"/>
      <c r="R2693" s="423"/>
      <c r="S2693" s="423"/>
      <c r="T2693" s="424"/>
      <c r="AT2693" s="419" t="s">
        <v>201</v>
      </c>
      <c r="AU2693" s="419" t="s">
        <v>115</v>
      </c>
      <c r="AV2693" s="418" t="s">
        <v>113</v>
      </c>
      <c r="AW2693" s="418" t="s">
        <v>93</v>
      </c>
      <c r="AX2693" s="418" t="s">
        <v>111</v>
      </c>
      <c r="AY2693" s="419" t="s">
        <v>188</v>
      </c>
    </row>
    <row r="2694" spans="2:65" s="418" customFormat="1">
      <c r="B2694" s="417"/>
      <c r="D2694" s="414" t="s">
        <v>201</v>
      </c>
      <c r="E2694" s="419" t="s">
        <v>69</v>
      </c>
      <c r="F2694" s="420" t="s">
        <v>8246</v>
      </c>
      <c r="H2694" s="419" t="s">
        <v>69</v>
      </c>
      <c r="I2694" s="421"/>
      <c r="L2694" s="417"/>
      <c r="M2694" s="422"/>
      <c r="N2694" s="423"/>
      <c r="O2694" s="423"/>
      <c r="P2694" s="423"/>
      <c r="Q2694" s="423"/>
      <c r="R2694" s="423"/>
      <c r="S2694" s="423"/>
      <c r="T2694" s="424"/>
      <c r="AT2694" s="419" t="s">
        <v>201</v>
      </c>
      <c r="AU2694" s="419" t="s">
        <v>115</v>
      </c>
      <c r="AV2694" s="418" t="s">
        <v>113</v>
      </c>
      <c r="AW2694" s="418" t="s">
        <v>93</v>
      </c>
      <c r="AX2694" s="418" t="s">
        <v>111</v>
      </c>
      <c r="AY2694" s="419" t="s">
        <v>188</v>
      </c>
    </row>
    <row r="2695" spans="2:65" s="418" customFormat="1">
      <c r="B2695" s="417"/>
      <c r="D2695" s="414" t="s">
        <v>201</v>
      </c>
      <c r="E2695" s="419" t="s">
        <v>69</v>
      </c>
      <c r="F2695" s="420" t="s">
        <v>8251</v>
      </c>
      <c r="H2695" s="419" t="s">
        <v>69</v>
      </c>
      <c r="I2695" s="421"/>
      <c r="L2695" s="417"/>
      <c r="M2695" s="422"/>
      <c r="N2695" s="423"/>
      <c r="O2695" s="423"/>
      <c r="P2695" s="423"/>
      <c r="Q2695" s="423"/>
      <c r="R2695" s="423"/>
      <c r="S2695" s="423"/>
      <c r="T2695" s="424"/>
      <c r="AT2695" s="419" t="s">
        <v>201</v>
      </c>
      <c r="AU2695" s="419" t="s">
        <v>115</v>
      </c>
      <c r="AV2695" s="418" t="s">
        <v>113</v>
      </c>
      <c r="AW2695" s="418" t="s">
        <v>93</v>
      </c>
      <c r="AX2695" s="418" t="s">
        <v>111</v>
      </c>
      <c r="AY2695" s="419" t="s">
        <v>188</v>
      </c>
    </row>
    <row r="2696" spans="2:65" s="418" customFormat="1">
      <c r="B2696" s="417"/>
      <c r="D2696" s="414" t="s">
        <v>201</v>
      </c>
      <c r="E2696" s="419" t="s">
        <v>69</v>
      </c>
      <c r="F2696" s="420" t="s">
        <v>8252</v>
      </c>
      <c r="H2696" s="419" t="s">
        <v>69</v>
      </c>
      <c r="I2696" s="421"/>
      <c r="L2696" s="417"/>
      <c r="M2696" s="422"/>
      <c r="N2696" s="423"/>
      <c r="O2696" s="423"/>
      <c r="P2696" s="423"/>
      <c r="Q2696" s="423"/>
      <c r="R2696" s="423"/>
      <c r="S2696" s="423"/>
      <c r="T2696" s="424"/>
      <c r="AT2696" s="419" t="s">
        <v>201</v>
      </c>
      <c r="AU2696" s="419" t="s">
        <v>115</v>
      </c>
      <c r="AV2696" s="418" t="s">
        <v>113</v>
      </c>
      <c r="AW2696" s="418" t="s">
        <v>93</v>
      </c>
      <c r="AX2696" s="418" t="s">
        <v>111</v>
      </c>
      <c r="AY2696" s="419" t="s">
        <v>188</v>
      </c>
    </row>
    <row r="2697" spans="2:65" s="418" customFormat="1">
      <c r="B2697" s="417"/>
      <c r="D2697" s="414" t="s">
        <v>201</v>
      </c>
      <c r="E2697" s="419" t="s">
        <v>69</v>
      </c>
      <c r="F2697" s="420" t="s">
        <v>8253</v>
      </c>
      <c r="H2697" s="419" t="s">
        <v>69</v>
      </c>
      <c r="I2697" s="421"/>
      <c r="L2697" s="417"/>
      <c r="M2697" s="422"/>
      <c r="N2697" s="423"/>
      <c r="O2697" s="423"/>
      <c r="P2697" s="423"/>
      <c r="Q2697" s="423"/>
      <c r="R2697" s="423"/>
      <c r="S2697" s="423"/>
      <c r="T2697" s="424"/>
      <c r="AT2697" s="419" t="s">
        <v>201</v>
      </c>
      <c r="AU2697" s="419" t="s">
        <v>115</v>
      </c>
      <c r="AV2697" s="418" t="s">
        <v>113</v>
      </c>
      <c r="AW2697" s="418" t="s">
        <v>93</v>
      </c>
      <c r="AX2697" s="418" t="s">
        <v>111</v>
      </c>
      <c r="AY2697" s="419" t="s">
        <v>188</v>
      </c>
    </row>
    <row r="2698" spans="2:65" s="418" customFormat="1">
      <c r="B2698" s="417"/>
      <c r="D2698" s="414" t="s">
        <v>201</v>
      </c>
      <c r="E2698" s="419" t="s">
        <v>69</v>
      </c>
      <c r="F2698" s="420" t="s">
        <v>8254</v>
      </c>
      <c r="H2698" s="419" t="s">
        <v>69</v>
      </c>
      <c r="I2698" s="421"/>
      <c r="L2698" s="417"/>
      <c r="M2698" s="422"/>
      <c r="N2698" s="423"/>
      <c r="O2698" s="423"/>
      <c r="P2698" s="423"/>
      <c r="Q2698" s="423"/>
      <c r="R2698" s="423"/>
      <c r="S2698" s="423"/>
      <c r="T2698" s="424"/>
      <c r="AT2698" s="419" t="s">
        <v>201</v>
      </c>
      <c r="AU2698" s="419" t="s">
        <v>115</v>
      </c>
      <c r="AV2698" s="418" t="s">
        <v>113</v>
      </c>
      <c r="AW2698" s="418" t="s">
        <v>93</v>
      </c>
      <c r="AX2698" s="418" t="s">
        <v>111</v>
      </c>
      <c r="AY2698" s="419" t="s">
        <v>188</v>
      </c>
    </row>
    <row r="2699" spans="2:65" s="418" customFormat="1">
      <c r="B2699" s="417"/>
      <c r="D2699" s="414" t="s">
        <v>201</v>
      </c>
      <c r="E2699" s="419" t="s">
        <v>69</v>
      </c>
      <c r="F2699" s="420" t="s">
        <v>8255</v>
      </c>
      <c r="H2699" s="419" t="s">
        <v>69</v>
      </c>
      <c r="I2699" s="421"/>
      <c r="L2699" s="417"/>
      <c r="M2699" s="422"/>
      <c r="N2699" s="423"/>
      <c r="O2699" s="423"/>
      <c r="P2699" s="423"/>
      <c r="Q2699" s="423"/>
      <c r="R2699" s="423"/>
      <c r="S2699" s="423"/>
      <c r="T2699" s="424"/>
      <c r="AT2699" s="419" t="s">
        <v>201</v>
      </c>
      <c r="AU2699" s="419" t="s">
        <v>115</v>
      </c>
      <c r="AV2699" s="418" t="s">
        <v>113</v>
      </c>
      <c r="AW2699" s="418" t="s">
        <v>93</v>
      </c>
      <c r="AX2699" s="418" t="s">
        <v>111</v>
      </c>
      <c r="AY2699" s="419" t="s">
        <v>188</v>
      </c>
    </row>
    <row r="2700" spans="2:65" s="426" customFormat="1">
      <c r="B2700" s="425"/>
      <c r="D2700" s="414" t="s">
        <v>201</v>
      </c>
      <c r="E2700" s="427" t="s">
        <v>69</v>
      </c>
      <c r="F2700" s="428" t="s">
        <v>8256</v>
      </c>
      <c r="H2700" s="429">
        <v>140.91999999999999</v>
      </c>
      <c r="I2700" s="430"/>
      <c r="L2700" s="425"/>
      <c r="M2700" s="431"/>
      <c r="N2700" s="432"/>
      <c r="O2700" s="432"/>
      <c r="P2700" s="432"/>
      <c r="Q2700" s="432"/>
      <c r="R2700" s="432"/>
      <c r="S2700" s="432"/>
      <c r="T2700" s="433"/>
      <c r="AT2700" s="427" t="s">
        <v>201</v>
      </c>
      <c r="AU2700" s="427" t="s">
        <v>115</v>
      </c>
      <c r="AV2700" s="426" t="s">
        <v>115</v>
      </c>
      <c r="AW2700" s="426" t="s">
        <v>93</v>
      </c>
      <c r="AX2700" s="426" t="s">
        <v>111</v>
      </c>
      <c r="AY2700" s="427" t="s">
        <v>188</v>
      </c>
    </row>
    <row r="2701" spans="2:65" s="435" customFormat="1">
      <c r="B2701" s="434"/>
      <c r="D2701" s="414" t="s">
        <v>201</v>
      </c>
      <c r="E2701" s="436" t="s">
        <v>69</v>
      </c>
      <c r="F2701" s="437" t="s">
        <v>210</v>
      </c>
      <c r="H2701" s="438">
        <v>140.91999999999999</v>
      </c>
      <c r="I2701" s="439"/>
      <c r="L2701" s="434"/>
      <c r="M2701" s="440"/>
      <c r="N2701" s="441"/>
      <c r="O2701" s="441"/>
      <c r="P2701" s="441"/>
      <c r="Q2701" s="441"/>
      <c r="R2701" s="441"/>
      <c r="S2701" s="441"/>
      <c r="T2701" s="442"/>
      <c r="AT2701" s="436" t="s">
        <v>201</v>
      </c>
      <c r="AU2701" s="436" t="s">
        <v>115</v>
      </c>
      <c r="AV2701" s="435" t="s">
        <v>195</v>
      </c>
      <c r="AW2701" s="435" t="s">
        <v>93</v>
      </c>
      <c r="AX2701" s="435" t="s">
        <v>113</v>
      </c>
      <c r="AY2701" s="436" t="s">
        <v>188</v>
      </c>
    </row>
    <row r="2702" spans="2:65" s="426" customFormat="1">
      <c r="B2702" s="425"/>
      <c r="D2702" s="414" t="s">
        <v>201</v>
      </c>
      <c r="F2702" s="428" t="s">
        <v>8422</v>
      </c>
      <c r="H2702" s="429">
        <v>281.83999999999997</v>
      </c>
      <c r="I2702" s="430"/>
      <c r="L2702" s="425"/>
      <c r="M2702" s="431"/>
      <c r="N2702" s="432"/>
      <c r="O2702" s="432"/>
      <c r="P2702" s="432"/>
      <c r="Q2702" s="432"/>
      <c r="R2702" s="432"/>
      <c r="S2702" s="432"/>
      <c r="T2702" s="433"/>
      <c r="AT2702" s="427" t="s">
        <v>201</v>
      </c>
      <c r="AU2702" s="427" t="s">
        <v>115</v>
      </c>
      <c r="AV2702" s="426" t="s">
        <v>115</v>
      </c>
      <c r="AW2702" s="426" t="s">
        <v>70</v>
      </c>
      <c r="AX2702" s="426" t="s">
        <v>113</v>
      </c>
      <c r="AY2702" s="427" t="s">
        <v>188</v>
      </c>
    </row>
    <row r="2703" spans="2:65" s="334" customFormat="1" ht="16.5" customHeight="1">
      <c r="B2703" s="86"/>
      <c r="C2703" s="87" t="s">
        <v>6660</v>
      </c>
      <c r="D2703" s="87" t="s">
        <v>190</v>
      </c>
      <c r="E2703" s="88" t="s">
        <v>8410</v>
      </c>
      <c r="F2703" s="89" t="s">
        <v>8411</v>
      </c>
      <c r="G2703" s="90" t="s">
        <v>193</v>
      </c>
      <c r="H2703" s="91">
        <v>41.1</v>
      </c>
      <c r="I2703" s="238"/>
      <c r="J2703" s="92">
        <f>ROUND(I2703*H2703,2)</f>
        <v>0</v>
      </c>
      <c r="K2703" s="89" t="s">
        <v>194</v>
      </c>
      <c r="L2703" s="61"/>
      <c r="M2703" s="410" t="s">
        <v>69</v>
      </c>
      <c r="N2703" s="411" t="s">
        <v>100</v>
      </c>
      <c r="O2703" s="333"/>
      <c r="P2703" s="412">
        <f>O2703*H2703</f>
        <v>0</v>
      </c>
      <c r="Q2703" s="412">
        <v>0</v>
      </c>
      <c r="R2703" s="412">
        <f>Q2703*H2703</f>
        <v>0</v>
      </c>
      <c r="S2703" s="412">
        <v>0</v>
      </c>
      <c r="T2703" s="413">
        <f>S2703*H2703</f>
        <v>0</v>
      </c>
      <c r="AR2703" s="55" t="s">
        <v>741</v>
      </c>
      <c r="AT2703" s="55" t="s">
        <v>190</v>
      </c>
      <c r="AU2703" s="55" t="s">
        <v>115</v>
      </c>
      <c r="AY2703" s="55" t="s">
        <v>188</v>
      </c>
      <c r="BE2703" s="93">
        <f>IF(N2703="základní",J2703,0)</f>
        <v>0</v>
      </c>
      <c r="BF2703" s="93">
        <f>IF(N2703="snížená",J2703,0)</f>
        <v>0</v>
      </c>
      <c r="BG2703" s="93">
        <f>IF(N2703="zákl. přenesená",J2703,0)</f>
        <v>0</v>
      </c>
      <c r="BH2703" s="93">
        <f>IF(N2703="sníž. přenesená",J2703,0)</f>
        <v>0</v>
      </c>
      <c r="BI2703" s="93">
        <f>IF(N2703="nulová",J2703,0)</f>
        <v>0</v>
      </c>
      <c r="BJ2703" s="55" t="s">
        <v>113</v>
      </c>
      <c r="BK2703" s="93">
        <f>ROUND(I2703*H2703,2)</f>
        <v>0</v>
      </c>
      <c r="BL2703" s="55" t="s">
        <v>741</v>
      </c>
      <c r="BM2703" s="55" t="s">
        <v>8423</v>
      </c>
    </row>
    <row r="2704" spans="2:65" s="334" customFormat="1" ht="67.5">
      <c r="B2704" s="61"/>
      <c r="D2704" s="414" t="s">
        <v>197</v>
      </c>
      <c r="F2704" s="415" t="s">
        <v>9111</v>
      </c>
      <c r="I2704" s="240"/>
      <c r="L2704" s="61"/>
      <c r="M2704" s="94"/>
      <c r="N2704" s="333"/>
      <c r="O2704" s="333"/>
      <c r="P2704" s="333"/>
      <c r="Q2704" s="333"/>
      <c r="R2704" s="333"/>
      <c r="S2704" s="333"/>
      <c r="T2704" s="69"/>
      <c r="AT2704" s="55" t="s">
        <v>197</v>
      </c>
      <c r="AU2704" s="55" t="s">
        <v>115</v>
      </c>
    </row>
    <row r="2705" spans="2:51" s="334" customFormat="1" ht="54">
      <c r="B2705" s="61"/>
      <c r="D2705" s="414" t="s">
        <v>199</v>
      </c>
      <c r="F2705" s="416" t="s">
        <v>8413</v>
      </c>
      <c r="I2705" s="240"/>
      <c r="L2705" s="61"/>
      <c r="M2705" s="94"/>
      <c r="N2705" s="333"/>
      <c r="O2705" s="333"/>
      <c r="P2705" s="333"/>
      <c r="Q2705" s="333"/>
      <c r="R2705" s="333"/>
      <c r="S2705" s="333"/>
      <c r="T2705" s="69"/>
      <c r="AT2705" s="55" t="s">
        <v>199</v>
      </c>
      <c r="AU2705" s="55" t="s">
        <v>115</v>
      </c>
    </row>
    <row r="2706" spans="2:51" s="418" customFormat="1">
      <c r="B2706" s="417"/>
      <c r="D2706" s="414" t="s">
        <v>201</v>
      </c>
      <c r="E2706" s="419" t="s">
        <v>69</v>
      </c>
      <c r="F2706" s="420" t="s">
        <v>7412</v>
      </c>
      <c r="H2706" s="419" t="s">
        <v>69</v>
      </c>
      <c r="I2706" s="421"/>
      <c r="L2706" s="417"/>
      <c r="M2706" s="422"/>
      <c r="N2706" s="423"/>
      <c r="O2706" s="423"/>
      <c r="P2706" s="423"/>
      <c r="Q2706" s="423"/>
      <c r="R2706" s="423"/>
      <c r="S2706" s="423"/>
      <c r="T2706" s="424"/>
      <c r="AT2706" s="419" t="s">
        <v>201</v>
      </c>
      <c r="AU2706" s="419" t="s">
        <v>115</v>
      </c>
      <c r="AV2706" s="418" t="s">
        <v>113</v>
      </c>
      <c r="AW2706" s="418" t="s">
        <v>93</v>
      </c>
      <c r="AX2706" s="418" t="s">
        <v>111</v>
      </c>
      <c r="AY2706" s="419" t="s">
        <v>188</v>
      </c>
    </row>
    <row r="2707" spans="2:51" s="418" customFormat="1">
      <c r="B2707" s="417"/>
      <c r="D2707" s="414" t="s">
        <v>201</v>
      </c>
      <c r="E2707" s="419" t="s">
        <v>69</v>
      </c>
      <c r="F2707" s="420" t="s">
        <v>7413</v>
      </c>
      <c r="H2707" s="419" t="s">
        <v>69</v>
      </c>
      <c r="I2707" s="421"/>
      <c r="L2707" s="417"/>
      <c r="M2707" s="422"/>
      <c r="N2707" s="423"/>
      <c r="O2707" s="423"/>
      <c r="P2707" s="423"/>
      <c r="Q2707" s="423"/>
      <c r="R2707" s="423"/>
      <c r="S2707" s="423"/>
      <c r="T2707" s="424"/>
      <c r="AT2707" s="419" t="s">
        <v>201</v>
      </c>
      <c r="AU2707" s="419" t="s">
        <v>115</v>
      </c>
      <c r="AV2707" s="418" t="s">
        <v>113</v>
      </c>
      <c r="AW2707" s="418" t="s">
        <v>93</v>
      </c>
      <c r="AX2707" s="418" t="s">
        <v>111</v>
      </c>
      <c r="AY2707" s="419" t="s">
        <v>188</v>
      </c>
    </row>
    <row r="2708" spans="2:51" s="418" customFormat="1">
      <c r="B2708" s="417"/>
      <c r="D2708" s="414" t="s">
        <v>201</v>
      </c>
      <c r="E2708" s="419" t="s">
        <v>69</v>
      </c>
      <c r="F2708" s="420" t="s">
        <v>7414</v>
      </c>
      <c r="H2708" s="419" t="s">
        <v>69</v>
      </c>
      <c r="I2708" s="421"/>
      <c r="L2708" s="417"/>
      <c r="M2708" s="422"/>
      <c r="N2708" s="423"/>
      <c r="O2708" s="423"/>
      <c r="P2708" s="423"/>
      <c r="Q2708" s="423"/>
      <c r="R2708" s="423"/>
      <c r="S2708" s="423"/>
      <c r="T2708" s="424"/>
      <c r="AT2708" s="419" t="s">
        <v>201</v>
      </c>
      <c r="AU2708" s="419" t="s">
        <v>115</v>
      </c>
      <c r="AV2708" s="418" t="s">
        <v>113</v>
      </c>
      <c r="AW2708" s="418" t="s">
        <v>93</v>
      </c>
      <c r="AX2708" s="418" t="s">
        <v>111</v>
      </c>
      <c r="AY2708" s="419" t="s">
        <v>188</v>
      </c>
    </row>
    <row r="2709" spans="2:51" s="418" customFormat="1">
      <c r="B2709" s="417"/>
      <c r="D2709" s="414" t="s">
        <v>201</v>
      </c>
      <c r="E2709" s="419" t="s">
        <v>69</v>
      </c>
      <c r="F2709" s="420" t="s">
        <v>7415</v>
      </c>
      <c r="H2709" s="419" t="s">
        <v>69</v>
      </c>
      <c r="I2709" s="421"/>
      <c r="L2709" s="417"/>
      <c r="M2709" s="422"/>
      <c r="N2709" s="423"/>
      <c r="O2709" s="423"/>
      <c r="P2709" s="423"/>
      <c r="Q2709" s="423"/>
      <c r="R2709" s="423"/>
      <c r="S2709" s="423"/>
      <c r="T2709" s="424"/>
      <c r="AT2709" s="419" t="s">
        <v>201</v>
      </c>
      <c r="AU2709" s="419" t="s">
        <v>115</v>
      </c>
      <c r="AV2709" s="418" t="s">
        <v>113</v>
      </c>
      <c r="AW2709" s="418" t="s">
        <v>93</v>
      </c>
      <c r="AX2709" s="418" t="s">
        <v>111</v>
      </c>
      <c r="AY2709" s="419" t="s">
        <v>188</v>
      </c>
    </row>
    <row r="2710" spans="2:51" s="418" customFormat="1">
      <c r="B2710" s="417"/>
      <c r="D2710" s="414" t="s">
        <v>201</v>
      </c>
      <c r="E2710" s="419" t="s">
        <v>69</v>
      </c>
      <c r="F2710" s="420" t="s">
        <v>8258</v>
      </c>
      <c r="H2710" s="419" t="s">
        <v>69</v>
      </c>
      <c r="I2710" s="421"/>
      <c r="L2710" s="417"/>
      <c r="M2710" s="422"/>
      <c r="N2710" s="423"/>
      <c r="O2710" s="423"/>
      <c r="P2710" s="423"/>
      <c r="Q2710" s="423"/>
      <c r="R2710" s="423"/>
      <c r="S2710" s="423"/>
      <c r="T2710" s="424"/>
      <c r="AT2710" s="419" t="s">
        <v>201</v>
      </c>
      <c r="AU2710" s="419" t="s">
        <v>115</v>
      </c>
      <c r="AV2710" s="418" t="s">
        <v>113</v>
      </c>
      <c r="AW2710" s="418" t="s">
        <v>93</v>
      </c>
      <c r="AX2710" s="418" t="s">
        <v>111</v>
      </c>
      <c r="AY2710" s="419" t="s">
        <v>188</v>
      </c>
    </row>
    <row r="2711" spans="2:51" s="418" customFormat="1">
      <c r="B2711" s="417"/>
      <c r="D2711" s="414" t="s">
        <v>201</v>
      </c>
      <c r="E2711" s="419" t="s">
        <v>69</v>
      </c>
      <c r="F2711" s="420" t="s">
        <v>7804</v>
      </c>
      <c r="H2711" s="419" t="s">
        <v>69</v>
      </c>
      <c r="I2711" s="421"/>
      <c r="L2711" s="417"/>
      <c r="M2711" s="422"/>
      <c r="N2711" s="423"/>
      <c r="O2711" s="423"/>
      <c r="P2711" s="423"/>
      <c r="Q2711" s="423"/>
      <c r="R2711" s="423"/>
      <c r="S2711" s="423"/>
      <c r="T2711" s="424"/>
      <c r="AT2711" s="419" t="s">
        <v>201</v>
      </c>
      <c r="AU2711" s="419" t="s">
        <v>115</v>
      </c>
      <c r="AV2711" s="418" t="s">
        <v>113</v>
      </c>
      <c r="AW2711" s="418" t="s">
        <v>93</v>
      </c>
      <c r="AX2711" s="418" t="s">
        <v>111</v>
      </c>
      <c r="AY2711" s="419" t="s">
        <v>188</v>
      </c>
    </row>
    <row r="2712" spans="2:51" s="418" customFormat="1">
      <c r="B2712" s="417"/>
      <c r="D2712" s="414" t="s">
        <v>201</v>
      </c>
      <c r="E2712" s="419" t="s">
        <v>69</v>
      </c>
      <c r="F2712" s="420" t="s">
        <v>8243</v>
      </c>
      <c r="H2712" s="419" t="s">
        <v>69</v>
      </c>
      <c r="I2712" s="421"/>
      <c r="L2712" s="417"/>
      <c r="M2712" s="422"/>
      <c r="N2712" s="423"/>
      <c r="O2712" s="423"/>
      <c r="P2712" s="423"/>
      <c r="Q2712" s="423"/>
      <c r="R2712" s="423"/>
      <c r="S2712" s="423"/>
      <c r="T2712" s="424"/>
      <c r="AT2712" s="419" t="s">
        <v>201</v>
      </c>
      <c r="AU2712" s="419" t="s">
        <v>115</v>
      </c>
      <c r="AV2712" s="418" t="s">
        <v>113</v>
      </c>
      <c r="AW2712" s="418" t="s">
        <v>93</v>
      </c>
      <c r="AX2712" s="418" t="s">
        <v>111</v>
      </c>
      <c r="AY2712" s="419" t="s">
        <v>188</v>
      </c>
    </row>
    <row r="2713" spans="2:51" s="418" customFormat="1">
      <c r="B2713" s="417"/>
      <c r="D2713" s="414" t="s">
        <v>201</v>
      </c>
      <c r="E2713" s="419" t="s">
        <v>69</v>
      </c>
      <c r="F2713" s="420" t="s">
        <v>8244</v>
      </c>
      <c r="H2713" s="419" t="s">
        <v>69</v>
      </c>
      <c r="I2713" s="421"/>
      <c r="L2713" s="417"/>
      <c r="M2713" s="422"/>
      <c r="N2713" s="423"/>
      <c r="O2713" s="423"/>
      <c r="P2713" s="423"/>
      <c r="Q2713" s="423"/>
      <c r="R2713" s="423"/>
      <c r="S2713" s="423"/>
      <c r="T2713" s="424"/>
      <c r="AT2713" s="419" t="s">
        <v>201</v>
      </c>
      <c r="AU2713" s="419" t="s">
        <v>115</v>
      </c>
      <c r="AV2713" s="418" t="s">
        <v>113</v>
      </c>
      <c r="AW2713" s="418" t="s">
        <v>93</v>
      </c>
      <c r="AX2713" s="418" t="s">
        <v>111</v>
      </c>
      <c r="AY2713" s="419" t="s">
        <v>188</v>
      </c>
    </row>
    <row r="2714" spans="2:51" s="418" customFormat="1">
      <c r="B2714" s="417"/>
      <c r="D2714" s="414" t="s">
        <v>201</v>
      </c>
      <c r="E2714" s="419" t="s">
        <v>69</v>
      </c>
      <c r="F2714" s="420" t="s">
        <v>8245</v>
      </c>
      <c r="H2714" s="419" t="s">
        <v>69</v>
      </c>
      <c r="I2714" s="421"/>
      <c r="L2714" s="417"/>
      <c r="M2714" s="422"/>
      <c r="N2714" s="423"/>
      <c r="O2714" s="423"/>
      <c r="P2714" s="423"/>
      <c r="Q2714" s="423"/>
      <c r="R2714" s="423"/>
      <c r="S2714" s="423"/>
      <c r="T2714" s="424"/>
      <c r="AT2714" s="419" t="s">
        <v>201</v>
      </c>
      <c r="AU2714" s="419" t="s">
        <v>115</v>
      </c>
      <c r="AV2714" s="418" t="s">
        <v>113</v>
      </c>
      <c r="AW2714" s="418" t="s">
        <v>93</v>
      </c>
      <c r="AX2714" s="418" t="s">
        <v>111</v>
      </c>
      <c r="AY2714" s="419" t="s">
        <v>188</v>
      </c>
    </row>
    <row r="2715" spans="2:51" s="418" customFormat="1">
      <c r="B2715" s="417"/>
      <c r="D2715" s="414" t="s">
        <v>201</v>
      </c>
      <c r="E2715" s="419" t="s">
        <v>69</v>
      </c>
      <c r="F2715" s="420" t="s">
        <v>8218</v>
      </c>
      <c r="H2715" s="419" t="s">
        <v>69</v>
      </c>
      <c r="I2715" s="421"/>
      <c r="L2715" s="417"/>
      <c r="M2715" s="422"/>
      <c r="N2715" s="423"/>
      <c r="O2715" s="423"/>
      <c r="P2715" s="423"/>
      <c r="Q2715" s="423"/>
      <c r="R2715" s="423"/>
      <c r="S2715" s="423"/>
      <c r="T2715" s="424"/>
      <c r="AT2715" s="419" t="s">
        <v>201</v>
      </c>
      <c r="AU2715" s="419" t="s">
        <v>115</v>
      </c>
      <c r="AV2715" s="418" t="s">
        <v>113</v>
      </c>
      <c r="AW2715" s="418" t="s">
        <v>93</v>
      </c>
      <c r="AX2715" s="418" t="s">
        <v>111</v>
      </c>
      <c r="AY2715" s="419" t="s">
        <v>188</v>
      </c>
    </row>
    <row r="2716" spans="2:51" s="418" customFormat="1">
      <c r="B2716" s="417"/>
      <c r="D2716" s="414" t="s">
        <v>201</v>
      </c>
      <c r="E2716" s="419" t="s">
        <v>69</v>
      </c>
      <c r="F2716" s="420" t="s">
        <v>8212</v>
      </c>
      <c r="H2716" s="419" t="s">
        <v>69</v>
      </c>
      <c r="I2716" s="421"/>
      <c r="L2716" s="417"/>
      <c r="M2716" s="422"/>
      <c r="N2716" s="423"/>
      <c r="O2716" s="423"/>
      <c r="P2716" s="423"/>
      <c r="Q2716" s="423"/>
      <c r="R2716" s="423"/>
      <c r="S2716" s="423"/>
      <c r="T2716" s="424"/>
      <c r="AT2716" s="419" t="s">
        <v>201</v>
      </c>
      <c r="AU2716" s="419" t="s">
        <v>115</v>
      </c>
      <c r="AV2716" s="418" t="s">
        <v>113</v>
      </c>
      <c r="AW2716" s="418" t="s">
        <v>93</v>
      </c>
      <c r="AX2716" s="418" t="s">
        <v>111</v>
      </c>
      <c r="AY2716" s="419" t="s">
        <v>188</v>
      </c>
    </row>
    <row r="2717" spans="2:51" s="418" customFormat="1">
      <c r="B2717" s="417"/>
      <c r="D2717" s="414" t="s">
        <v>201</v>
      </c>
      <c r="E2717" s="419" t="s">
        <v>69</v>
      </c>
      <c r="F2717" s="420" t="s">
        <v>8246</v>
      </c>
      <c r="H2717" s="419" t="s">
        <v>69</v>
      </c>
      <c r="I2717" s="421"/>
      <c r="L2717" s="417"/>
      <c r="M2717" s="422"/>
      <c r="N2717" s="423"/>
      <c r="O2717" s="423"/>
      <c r="P2717" s="423"/>
      <c r="Q2717" s="423"/>
      <c r="R2717" s="423"/>
      <c r="S2717" s="423"/>
      <c r="T2717" s="424"/>
      <c r="AT2717" s="419" t="s">
        <v>201</v>
      </c>
      <c r="AU2717" s="419" t="s">
        <v>115</v>
      </c>
      <c r="AV2717" s="418" t="s">
        <v>113</v>
      </c>
      <c r="AW2717" s="418" t="s">
        <v>93</v>
      </c>
      <c r="AX2717" s="418" t="s">
        <v>111</v>
      </c>
      <c r="AY2717" s="419" t="s">
        <v>188</v>
      </c>
    </row>
    <row r="2718" spans="2:51" s="418" customFormat="1">
      <c r="B2718" s="417"/>
      <c r="D2718" s="414" t="s">
        <v>201</v>
      </c>
      <c r="E2718" s="419" t="s">
        <v>69</v>
      </c>
      <c r="F2718" s="420" t="s">
        <v>8213</v>
      </c>
      <c r="H2718" s="419" t="s">
        <v>69</v>
      </c>
      <c r="I2718" s="421"/>
      <c r="L2718" s="417"/>
      <c r="M2718" s="422"/>
      <c r="N2718" s="423"/>
      <c r="O2718" s="423"/>
      <c r="P2718" s="423"/>
      <c r="Q2718" s="423"/>
      <c r="R2718" s="423"/>
      <c r="S2718" s="423"/>
      <c r="T2718" s="424"/>
      <c r="AT2718" s="419" t="s">
        <v>201</v>
      </c>
      <c r="AU2718" s="419" t="s">
        <v>115</v>
      </c>
      <c r="AV2718" s="418" t="s">
        <v>113</v>
      </c>
      <c r="AW2718" s="418" t="s">
        <v>93</v>
      </c>
      <c r="AX2718" s="418" t="s">
        <v>111</v>
      </c>
      <c r="AY2718" s="419" t="s">
        <v>188</v>
      </c>
    </row>
    <row r="2719" spans="2:51" s="418" customFormat="1">
      <c r="B2719" s="417"/>
      <c r="D2719" s="414" t="s">
        <v>201</v>
      </c>
      <c r="E2719" s="419" t="s">
        <v>69</v>
      </c>
      <c r="F2719" s="420" t="s">
        <v>7416</v>
      </c>
      <c r="H2719" s="419" t="s">
        <v>69</v>
      </c>
      <c r="I2719" s="421"/>
      <c r="L2719" s="417"/>
      <c r="M2719" s="422"/>
      <c r="N2719" s="423"/>
      <c r="O2719" s="423"/>
      <c r="P2719" s="423"/>
      <c r="Q2719" s="423"/>
      <c r="R2719" s="423"/>
      <c r="S2719" s="423"/>
      <c r="T2719" s="424"/>
      <c r="AT2719" s="419" t="s">
        <v>201</v>
      </c>
      <c r="AU2719" s="419" t="s">
        <v>115</v>
      </c>
      <c r="AV2719" s="418" t="s">
        <v>113</v>
      </c>
      <c r="AW2719" s="418" t="s">
        <v>93</v>
      </c>
      <c r="AX2719" s="418" t="s">
        <v>111</v>
      </c>
      <c r="AY2719" s="419" t="s">
        <v>188</v>
      </c>
    </row>
    <row r="2720" spans="2:51" s="418" customFormat="1">
      <c r="B2720" s="417"/>
      <c r="D2720" s="414" t="s">
        <v>201</v>
      </c>
      <c r="E2720" s="419" t="s">
        <v>69</v>
      </c>
      <c r="F2720" s="420" t="s">
        <v>7417</v>
      </c>
      <c r="H2720" s="419" t="s">
        <v>69</v>
      </c>
      <c r="I2720" s="421"/>
      <c r="L2720" s="417"/>
      <c r="M2720" s="422"/>
      <c r="N2720" s="423"/>
      <c r="O2720" s="423"/>
      <c r="P2720" s="423"/>
      <c r="Q2720" s="423"/>
      <c r="R2720" s="423"/>
      <c r="S2720" s="423"/>
      <c r="T2720" s="424"/>
      <c r="AT2720" s="419" t="s">
        <v>201</v>
      </c>
      <c r="AU2720" s="419" t="s">
        <v>115</v>
      </c>
      <c r="AV2720" s="418" t="s">
        <v>113</v>
      </c>
      <c r="AW2720" s="418" t="s">
        <v>93</v>
      </c>
      <c r="AX2720" s="418" t="s">
        <v>111</v>
      </c>
      <c r="AY2720" s="419" t="s">
        <v>188</v>
      </c>
    </row>
    <row r="2721" spans="2:51" s="418" customFormat="1">
      <c r="B2721" s="417"/>
      <c r="D2721" s="414" t="s">
        <v>201</v>
      </c>
      <c r="E2721" s="419" t="s">
        <v>69</v>
      </c>
      <c r="F2721" s="420" t="s">
        <v>7418</v>
      </c>
      <c r="H2721" s="419" t="s">
        <v>69</v>
      </c>
      <c r="I2721" s="421"/>
      <c r="L2721" s="417"/>
      <c r="M2721" s="422"/>
      <c r="N2721" s="423"/>
      <c r="O2721" s="423"/>
      <c r="P2721" s="423"/>
      <c r="Q2721" s="423"/>
      <c r="R2721" s="423"/>
      <c r="S2721" s="423"/>
      <c r="T2721" s="424"/>
      <c r="AT2721" s="419" t="s">
        <v>201</v>
      </c>
      <c r="AU2721" s="419" t="s">
        <v>115</v>
      </c>
      <c r="AV2721" s="418" t="s">
        <v>113</v>
      </c>
      <c r="AW2721" s="418" t="s">
        <v>93</v>
      </c>
      <c r="AX2721" s="418" t="s">
        <v>111</v>
      </c>
      <c r="AY2721" s="419" t="s">
        <v>188</v>
      </c>
    </row>
    <row r="2722" spans="2:51" s="418" customFormat="1">
      <c r="B2722" s="417"/>
      <c r="D2722" s="414" t="s">
        <v>201</v>
      </c>
      <c r="E2722" s="419" t="s">
        <v>69</v>
      </c>
      <c r="F2722" s="420" t="s">
        <v>8247</v>
      </c>
      <c r="H2722" s="419" t="s">
        <v>69</v>
      </c>
      <c r="I2722" s="421"/>
      <c r="L2722" s="417"/>
      <c r="M2722" s="422"/>
      <c r="N2722" s="423"/>
      <c r="O2722" s="423"/>
      <c r="P2722" s="423"/>
      <c r="Q2722" s="423"/>
      <c r="R2722" s="423"/>
      <c r="S2722" s="423"/>
      <c r="T2722" s="424"/>
      <c r="AT2722" s="419" t="s">
        <v>201</v>
      </c>
      <c r="AU2722" s="419" t="s">
        <v>115</v>
      </c>
      <c r="AV2722" s="418" t="s">
        <v>113</v>
      </c>
      <c r="AW2722" s="418" t="s">
        <v>93</v>
      </c>
      <c r="AX2722" s="418" t="s">
        <v>111</v>
      </c>
      <c r="AY2722" s="419" t="s">
        <v>188</v>
      </c>
    </row>
    <row r="2723" spans="2:51" s="426" customFormat="1">
      <c r="B2723" s="425"/>
      <c r="D2723" s="414" t="s">
        <v>201</v>
      </c>
      <c r="E2723" s="427" t="s">
        <v>69</v>
      </c>
      <c r="F2723" s="428" t="s">
        <v>8248</v>
      </c>
      <c r="H2723" s="429">
        <v>182.02</v>
      </c>
      <c r="I2723" s="430"/>
      <c r="L2723" s="425"/>
      <c r="M2723" s="431"/>
      <c r="N2723" s="432"/>
      <c r="O2723" s="432"/>
      <c r="P2723" s="432"/>
      <c r="Q2723" s="432"/>
      <c r="R2723" s="432"/>
      <c r="S2723" s="432"/>
      <c r="T2723" s="433"/>
      <c r="AT2723" s="427" t="s">
        <v>201</v>
      </c>
      <c r="AU2723" s="427" t="s">
        <v>115</v>
      </c>
      <c r="AV2723" s="426" t="s">
        <v>115</v>
      </c>
      <c r="AW2723" s="426" t="s">
        <v>93</v>
      </c>
      <c r="AX2723" s="426" t="s">
        <v>111</v>
      </c>
      <c r="AY2723" s="427" t="s">
        <v>188</v>
      </c>
    </row>
    <row r="2724" spans="2:51" s="418" customFormat="1">
      <c r="B2724" s="417"/>
      <c r="D2724" s="414" t="s">
        <v>201</v>
      </c>
      <c r="E2724" s="419" t="s">
        <v>69</v>
      </c>
      <c r="F2724" s="420" t="s">
        <v>8250</v>
      </c>
      <c r="H2724" s="419" t="s">
        <v>69</v>
      </c>
      <c r="I2724" s="421"/>
      <c r="L2724" s="417"/>
      <c r="M2724" s="422"/>
      <c r="N2724" s="423"/>
      <c r="O2724" s="423"/>
      <c r="P2724" s="423"/>
      <c r="Q2724" s="423"/>
      <c r="R2724" s="423"/>
      <c r="S2724" s="423"/>
      <c r="T2724" s="424"/>
      <c r="AT2724" s="419" t="s">
        <v>201</v>
      </c>
      <c r="AU2724" s="419" t="s">
        <v>115</v>
      </c>
      <c r="AV2724" s="418" t="s">
        <v>113</v>
      </c>
      <c r="AW2724" s="418" t="s">
        <v>93</v>
      </c>
      <c r="AX2724" s="418" t="s">
        <v>111</v>
      </c>
      <c r="AY2724" s="419" t="s">
        <v>188</v>
      </c>
    </row>
    <row r="2725" spans="2:51" s="418" customFormat="1">
      <c r="B2725" s="417"/>
      <c r="D2725" s="414" t="s">
        <v>201</v>
      </c>
      <c r="E2725" s="419" t="s">
        <v>69</v>
      </c>
      <c r="F2725" s="420" t="s">
        <v>7804</v>
      </c>
      <c r="H2725" s="419" t="s">
        <v>69</v>
      </c>
      <c r="I2725" s="421"/>
      <c r="L2725" s="417"/>
      <c r="M2725" s="422"/>
      <c r="N2725" s="423"/>
      <c r="O2725" s="423"/>
      <c r="P2725" s="423"/>
      <c r="Q2725" s="423"/>
      <c r="R2725" s="423"/>
      <c r="S2725" s="423"/>
      <c r="T2725" s="424"/>
      <c r="AT2725" s="419" t="s">
        <v>201</v>
      </c>
      <c r="AU2725" s="419" t="s">
        <v>115</v>
      </c>
      <c r="AV2725" s="418" t="s">
        <v>113</v>
      </c>
      <c r="AW2725" s="418" t="s">
        <v>93</v>
      </c>
      <c r="AX2725" s="418" t="s">
        <v>111</v>
      </c>
      <c r="AY2725" s="419" t="s">
        <v>188</v>
      </c>
    </row>
    <row r="2726" spans="2:51" s="418" customFormat="1">
      <c r="B2726" s="417"/>
      <c r="D2726" s="414" t="s">
        <v>201</v>
      </c>
      <c r="E2726" s="419" t="s">
        <v>69</v>
      </c>
      <c r="F2726" s="420" t="s">
        <v>8243</v>
      </c>
      <c r="H2726" s="419" t="s">
        <v>69</v>
      </c>
      <c r="I2726" s="421"/>
      <c r="L2726" s="417"/>
      <c r="M2726" s="422"/>
      <c r="N2726" s="423"/>
      <c r="O2726" s="423"/>
      <c r="P2726" s="423"/>
      <c r="Q2726" s="423"/>
      <c r="R2726" s="423"/>
      <c r="S2726" s="423"/>
      <c r="T2726" s="424"/>
      <c r="AT2726" s="419" t="s">
        <v>201</v>
      </c>
      <c r="AU2726" s="419" t="s">
        <v>115</v>
      </c>
      <c r="AV2726" s="418" t="s">
        <v>113</v>
      </c>
      <c r="AW2726" s="418" t="s">
        <v>93</v>
      </c>
      <c r="AX2726" s="418" t="s">
        <v>111</v>
      </c>
      <c r="AY2726" s="419" t="s">
        <v>188</v>
      </c>
    </row>
    <row r="2727" spans="2:51" s="418" customFormat="1">
      <c r="B2727" s="417"/>
      <c r="D2727" s="414" t="s">
        <v>201</v>
      </c>
      <c r="E2727" s="419" t="s">
        <v>69</v>
      </c>
      <c r="F2727" s="420" t="s">
        <v>8244</v>
      </c>
      <c r="H2727" s="419" t="s">
        <v>69</v>
      </c>
      <c r="I2727" s="421"/>
      <c r="L2727" s="417"/>
      <c r="M2727" s="422"/>
      <c r="N2727" s="423"/>
      <c r="O2727" s="423"/>
      <c r="P2727" s="423"/>
      <c r="Q2727" s="423"/>
      <c r="R2727" s="423"/>
      <c r="S2727" s="423"/>
      <c r="T2727" s="424"/>
      <c r="AT2727" s="419" t="s">
        <v>201</v>
      </c>
      <c r="AU2727" s="419" t="s">
        <v>115</v>
      </c>
      <c r="AV2727" s="418" t="s">
        <v>113</v>
      </c>
      <c r="AW2727" s="418" t="s">
        <v>93</v>
      </c>
      <c r="AX2727" s="418" t="s">
        <v>111</v>
      </c>
      <c r="AY2727" s="419" t="s">
        <v>188</v>
      </c>
    </row>
    <row r="2728" spans="2:51" s="418" customFormat="1">
      <c r="B2728" s="417"/>
      <c r="D2728" s="414" t="s">
        <v>201</v>
      </c>
      <c r="E2728" s="419" t="s">
        <v>69</v>
      </c>
      <c r="F2728" s="420" t="s">
        <v>8218</v>
      </c>
      <c r="H2728" s="419" t="s">
        <v>69</v>
      </c>
      <c r="I2728" s="421"/>
      <c r="L2728" s="417"/>
      <c r="M2728" s="422"/>
      <c r="N2728" s="423"/>
      <c r="O2728" s="423"/>
      <c r="P2728" s="423"/>
      <c r="Q2728" s="423"/>
      <c r="R2728" s="423"/>
      <c r="S2728" s="423"/>
      <c r="T2728" s="424"/>
      <c r="AT2728" s="419" t="s">
        <v>201</v>
      </c>
      <c r="AU2728" s="419" t="s">
        <v>115</v>
      </c>
      <c r="AV2728" s="418" t="s">
        <v>113</v>
      </c>
      <c r="AW2728" s="418" t="s">
        <v>93</v>
      </c>
      <c r="AX2728" s="418" t="s">
        <v>111</v>
      </c>
      <c r="AY2728" s="419" t="s">
        <v>188</v>
      </c>
    </row>
    <row r="2729" spans="2:51" s="418" customFormat="1">
      <c r="B2729" s="417"/>
      <c r="D2729" s="414" t="s">
        <v>201</v>
      </c>
      <c r="E2729" s="419" t="s">
        <v>69</v>
      </c>
      <c r="F2729" s="420" t="s">
        <v>8221</v>
      </c>
      <c r="H2729" s="419" t="s">
        <v>69</v>
      </c>
      <c r="I2729" s="421"/>
      <c r="L2729" s="417"/>
      <c r="M2729" s="422"/>
      <c r="N2729" s="423"/>
      <c r="O2729" s="423"/>
      <c r="P2729" s="423"/>
      <c r="Q2729" s="423"/>
      <c r="R2729" s="423"/>
      <c r="S2729" s="423"/>
      <c r="T2729" s="424"/>
      <c r="AT2729" s="419" t="s">
        <v>201</v>
      </c>
      <c r="AU2729" s="419" t="s">
        <v>115</v>
      </c>
      <c r="AV2729" s="418" t="s">
        <v>113</v>
      </c>
      <c r="AW2729" s="418" t="s">
        <v>93</v>
      </c>
      <c r="AX2729" s="418" t="s">
        <v>111</v>
      </c>
      <c r="AY2729" s="419" t="s">
        <v>188</v>
      </c>
    </row>
    <row r="2730" spans="2:51" s="418" customFormat="1">
      <c r="B2730" s="417"/>
      <c r="D2730" s="414" t="s">
        <v>201</v>
      </c>
      <c r="E2730" s="419" t="s">
        <v>69</v>
      </c>
      <c r="F2730" s="420" t="s">
        <v>8245</v>
      </c>
      <c r="H2730" s="419" t="s">
        <v>69</v>
      </c>
      <c r="I2730" s="421"/>
      <c r="L2730" s="417"/>
      <c r="M2730" s="422"/>
      <c r="N2730" s="423"/>
      <c r="O2730" s="423"/>
      <c r="P2730" s="423"/>
      <c r="Q2730" s="423"/>
      <c r="R2730" s="423"/>
      <c r="S2730" s="423"/>
      <c r="T2730" s="424"/>
      <c r="AT2730" s="419" t="s">
        <v>201</v>
      </c>
      <c r="AU2730" s="419" t="s">
        <v>115</v>
      </c>
      <c r="AV2730" s="418" t="s">
        <v>113</v>
      </c>
      <c r="AW2730" s="418" t="s">
        <v>93</v>
      </c>
      <c r="AX2730" s="418" t="s">
        <v>111</v>
      </c>
      <c r="AY2730" s="419" t="s">
        <v>188</v>
      </c>
    </row>
    <row r="2731" spans="2:51" s="418" customFormat="1">
      <c r="B2731" s="417"/>
      <c r="D2731" s="414" t="s">
        <v>201</v>
      </c>
      <c r="E2731" s="419" t="s">
        <v>69</v>
      </c>
      <c r="F2731" s="420" t="s">
        <v>8212</v>
      </c>
      <c r="H2731" s="419" t="s">
        <v>69</v>
      </c>
      <c r="I2731" s="421"/>
      <c r="L2731" s="417"/>
      <c r="M2731" s="422"/>
      <c r="N2731" s="423"/>
      <c r="O2731" s="423"/>
      <c r="P2731" s="423"/>
      <c r="Q2731" s="423"/>
      <c r="R2731" s="423"/>
      <c r="S2731" s="423"/>
      <c r="T2731" s="424"/>
      <c r="AT2731" s="419" t="s">
        <v>201</v>
      </c>
      <c r="AU2731" s="419" t="s">
        <v>115</v>
      </c>
      <c r="AV2731" s="418" t="s">
        <v>113</v>
      </c>
      <c r="AW2731" s="418" t="s">
        <v>93</v>
      </c>
      <c r="AX2731" s="418" t="s">
        <v>111</v>
      </c>
      <c r="AY2731" s="419" t="s">
        <v>188</v>
      </c>
    </row>
    <row r="2732" spans="2:51" s="418" customFormat="1">
      <c r="B2732" s="417"/>
      <c r="D2732" s="414" t="s">
        <v>201</v>
      </c>
      <c r="E2732" s="419" t="s">
        <v>69</v>
      </c>
      <c r="F2732" s="420" t="s">
        <v>8246</v>
      </c>
      <c r="H2732" s="419" t="s">
        <v>69</v>
      </c>
      <c r="I2732" s="421"/>
      <c r="L2732" s="417"/>
      <c r="M2732" s="422"/>
      <c r="N2732" s="423"/>
      <c r="O2732" s="423"/>
      <c r="P2732" s="423"/>
      <c r="Q2732" s="423"/>
      <c r="R2732" s="423"/>
      <c r="S2732" s="423"/>
      <c r="T2732" s="424"/>
      <c r="AT2732" s="419" t="s">
        <v>201</v>
      </c>
      <c r="AU2732" s="419" t="s">
        <v>115</v>
      </c>
      <c r="AV2732" s="418" t="s">
        <v>113</v>
      </c>
      <c r="AW2732" s="418" t="s">
        <v>93</v>
      </c>
      <c r="AX2732" s="418" t="s">
        <v>111</v>
      </c>
      <c r="AY2732" s="419" t="s">
        <v>188</v>
      </c>
    </row>
    <row r="2733" spans="2:51" s="418" customFormat="1">
      <c r="B2733" s="417"/>
      <c r="D2733" s="414" t="s">
        <v>201</v>
      </c>
      <c r="E2733" s="419" t="s">
        <v>69</v>
      </c>
      <c r="F2733" s="420" t="s">
        <v>8251</v>
      </c>
      <c r="H2733" s="419" t="s">
        <v>69</v>
      </c>
      <c r="I2733" s="421"/>
      <c r="L2733" s="417"/>
      <c r="M2733" s="422"/>
      <c r="N2733" s="423"/>
      <c r="O2733" s="423"/>
      <c r="P2733" s="423"/>
      <c r="Q2733" s="423"/>
      <c r="R2733" s="423"/>
      <c r="S2733" s="423"/>
      <c r="T2733" s="424"/>
      <c r="AT2733" s="419" t="s">
        <v>201</v>
      </c>
      <c r="AU2733" s="419" t="s">
        <v>115</v>
      </c>
      <c r="AV2733" s="418" t="s">
        <v>113</v>
      </c>
      <c r="AW2733" s="418" t="s">
        <v>93</v>
      </c>
      <c r="AX2733" s="418" t="s">
        <v>111</v>
      </c>
      <c r="AY2733" s="419" t="s">
        <v>188</v>
      </c>
    </row>
    <row r="2734" spans="2:51" s="418" customFormat="1">
      <c r="B2734" s="417"/>
      <c r="D2734" s="414" t="s">
        <v>201</v>
      </c>
      <c r="E2734" s="419" t="s">
        <v>69</v>
      </c>
      <c r="F2734" s="420" t="s">
        <v>8252</v>
      </c>
      <c r="H2734" s="419" t="s">
        <v>69</v>
      </c>
      <c r="I2734" s="421"/>
      <c r="L2734" s="417"/>
      <c r="M2734" s="422"/>
      <c r="N2734" s="423"/>
      <c r="O2734" s="423"/>
      <c r="P2734" s="423"/>
      <c r="Q2734" s="423"/>
      <c r="R2734" s="423"/>
      <c r="S2734" s="423"/>
      <c r="T2734" s="424"/>
      <c r="AT2734" s="419" t="s">
        <v>201</v>
      </c>
      <c r="AU2734" s="419" t="s">
        <v>115</v>
      </c>
      <c r="AV2734" s="418" t="s">
        <v>113</v>
      </c>
      <c r="AW2734" s="418" t="s">
        <v>93</v>
      </c>
      <c r="AX2734" s="418" t="s">
        <v>111</v>
      </c>
      <c r="AY2734" s="419" t="s">
        <v>188</v>
      </c>
    </row>
    <row r="2735" spans="2:51" s="418" customFormat="1">
      <c r="B2735" s="417"/>
      <c r="D2735" s="414" t="s">
        <v>201</v>
      </c>
      <c r="E2735" s="419" t="s">
        <v>69</v>
      </c>
      <c r="F2735" s="420" t="s">
        <v>8253</v>
      </c>
      <c r="H2735" s="419" t="s">
        <v>69</v>
      </c>
      <c r="I2735" s="421"/>
      <c r="L2735" s="417"/>
      <c r="M2735" s="422"/>
      <c r="N2735" s="423"/>
      <c r="O2735" s="423"/>
      <c r="P2735" s="423"/>
      <c r="Q2735" s="423"/>
      <c r="R2735" s="423"/>
      <c r="S2735" s="423"/>
      <c r="T2735" s="424"/>
      <c r="AT2735" s="419" t="s">
        <v>201</v>
      </c>
      <c r="AU2735" s="419" t="s">
        <v>115</v>
      </c>
      <c r="AV2735" s="418" t="s">
        <v>113</v>
      </c>
      <c r="AW2735" s="418" t="s">
        <v>93</v>
      </c>
      <c r="AX2735" s="418" t="s">
        <v>111</v>
      </c>
      <c r="AY2735" s="419" t="s">
        <v>188</v>
      </c>
    </row>
    <row r="2736" spans="2:51" s="418" customFormat="1">
      <c r="B2736" s="417"/>
      <c r="D2736" s="414" t="s">
        <v>201</v>
      </c>
      <c r="E2736" s="419" t="s">
        <v>69</v>
      </c>
      <c r="F2736" s="420" t="s">
        <v>8254</v>
      </c>
      <c r="H2736" s="419" t="s">
        <v>69</v>
      </c>
      <c r="I2736" s="421"/>
      <c r="L2736" s="417"/>
      <c r="M2736" s="422"/>
      <c r="N2736" s="423"/>
      <c r="O2736" s="423"/>
      <c r="P2736" s="423"/>
      <c r="Q2736" s="423"/>
      <c r="R2736" s="423"/>
      <c r="S2736" s="423"/>
      <c r="T2736" s="424"/>
      <c r="AT2736" s="419" t="s">
        <v>201</v>
      </c>
      <c r="AU2736" s="419" t="s">
        <v>115</v>
      </c>
      <c r="AV2736" s="418" t="s">
        <v>113</v>
      </c>
      <c r="AW2736" s="418" t="s">
        <v>93</v>
      </c>
      <c r="AX2736" s="418" t="s">
        <v>111</v>
      </c>
      <c r="AY2736" s="419" t="s">
        <v>188</v>
      </c>
    </row>
    <row r="2737" spans="2:65" s="418" customFormat="1">
      <c r="B2737" s="417"/>
      <c r="D2737" s="414" t="s">
        <v>201</v>
      </c>
      <c r="E2737" s="419" t="s">
        <v>69</v>
      </c>
      <c r="F2737" s="420" t="s">
        <v>8255</v>
      </c>
      <c r="H2737" s="419" t="s">
        <v>69</v>
      </c>
      <c r="I2737" s="421"/>
      <c r="L2737" s="417"/>
      <c r="M2737" s="422"/>
      <c r="N2737" s="423"/>
      <c r="O2737" s="423"/>
      <c r="P2737" s="423"/>
      <c r="Q2737" s="423"/>
      <c r="R2737" s="423"/>
      <c r="S2737" s="423"/>
      <c r="T2737" s="424"/>
      <c r="AT2737" s="419" t="s">
        <v>201</v>
      </c>
      <c r="AU2737" s="419" t="s">
        <v>115</v>
      </c>
      <c r="AV2737" s="418" t="s">
        <v>113</v>
      </c>
      <c r="AW2737" s="418" t="s">
        <v>93</v>
      </c>
      <c r="AX2737" s="418" t="s">
        <v>111</v>
      </c>
      <c r="AY2737" s="419" t="s">
        <v>188</v>
      </c>
    </row>
    <row r="2738" spans="2:65" s="426" customFormat="1">
      <c r="B2738" s="425"/>
      <c r="D2738" s="414" t="s">
        <v>201</v>
      </c>
      <c r="E2738" s="427" t="s">
        <v>69</v>
      </c>
      <c r="F2738" s="428" t="s">
        <v>8259</v>
      </c>
      <c r="H2738" s="429">
        <v>-140.91999999999999</v>
      </c>
      <c r="I2738" s="430"/>
      <c r="L2738" s="425"/>
      <c r="M2738" s="431"/>
      <c r="N2738" s="432"/>
      <c r="O2738" s="432"/>
      <c r="P2738" s="432"/>
      <c r="Q2738" s="432"/>
      <c r="R2738" s="432"/>
      <c r="S2738" s="432"/>
      <c r="T2738" s="433"/>
      <c r="AT2738" s="427" t="s">
        <v>201</v>
      </c>
      <c r="AU2738" s="427" t="s">
        <v>115</v>
      </c>
      <c r="AV2738" s="426" t="s">
        <v>115</v>
      </c>
      <c r="AW2738" s="426" t="s">
        <v>93</v>
      </c>
      <c r="AX2738" s="426" t="s">
        <v>111</v>
      </c>
      <c r="AY2738" s="427" t="s">
        <v>188</v>
      </c>
    </row>
    <row r="2739" spans="2:65" s="435" customFormat="1">
      <c r="B2739" s="434"/>
      <c r="D2739" s="414" t="s">
        <v>201</v>
      </c>
      <c r="E2739" s="436" t="s">
        <v>69</v>
      </c>
      <c r="F2739" s="437" t="s">
        <v>210</v>
      </c>
      <c r="H2739" s="438">
        <v>41.1</v>
      </c>
      <c r="I2739" s="439"/>
      <c r="L2739" s="434"/>
      <c r="M2739" s="440"/>
      <c r="N2739" s="441"/>
      <c r="O2739" s="441"/>
      <c r="P2739" s="441"/>
      <c r="Q2739" s="441"/>
      <c r="R2739" s="441"/>
      <c r="S2739" s="441"/>
      <c r="T2739" s="442"/>
      <c r="AT2739" s="436" t="s">
        <v>201</v>
      </c>
      <c r="AU2739" s="436" t="s">
        <v>115</v>
      </c>
      <c r="AV2739" s="435" t="s">
        <v>195</v>
      </c>
      <c r="AW2739" s="435" t="s">
        <v>93</v>
      </c>
      <c r="AX2739" s="435" t="s">
        <v>113</v>
      </c>
      <c r="AY2739" s="436" t="s">
        <v>188</v>
      </c>
    </row>
    <row r="2740" spans="2:65" s="334" customFormat="1" ht="16.5" customHeight="1">
      <c r="B2740" s="86"/>
      <c r="C2740" s="87" t="s">
        <v>6671</v>
      </c>
      <c r="D2740" s="87" t="s">
        <v>190</v>
      </c>
      <c r="E2740" s="88" t="s">
        <v>8416</v>
      </c>
      <c r="F2740" s="89" t="s">
        <v>8417</v>
      </c>
      <c r="G2740" s="90" t="s">
        <v>193</v>
      </c>
      <c r="H2740" s="91">
        <v>369.9</v>
      </c>
      <c r="I2740" s="238"/>
      <c r="J2740" s="92">
        <f>ROUND(I2740*H2740,2)</f>
        <v>0</v>
      </c>
      <c r="K2740" s="89" t="s">
        <v>194</v>
      </c>
      <c r="L2740" s="61"/>
      <c r="M2740" s="410" t="s">
        <v>69</v>
      </c>
      <c r="N2740" s="411" t="s">
        <v>100</v>
      </c>
      <c r="O2740" s="333"/>
      <c r="P2740" s="412">
        <f>O2740*H2740</f>
        <v>0</v>
      </c>
      <c r="Q2740" s="412">
        <v>0</v>
      </c>
      <c r="R2740" s="412">
        <f>Q2740*H2740</f>
        <v>0</v>
      </c>
      <c r="S2740" s="412">
        <v>0</v>
      </c>
      <c r="T2740" s="413">
        <f>S2740*H2740</f>
        <v>0</v>
      </c>
      <c r="AR2740" s="55" t="s">
        <v>741</v>
      </c>
      <c r="AT2740" s="55" t="s">
        <v>190</v>
      </c>
      <c r="AU2740" s="55" t="s">
        <v>115</v>
      </c>
      <c r="AY2740" s="55" t="s">
        <v>188</v>
      </c>
      <c r="BE2740" s="93">
        <f>IF(N2740="základní",J2740,0)</f>
        <v>0</v>
      </c>
      <c r="BF2740" s="93">
        <f>IF(N2740="snížená",J2740,0)</f>
        <v>0</v>
      </c>
      <c r="BG2740" s="93">
        <f>IF(N2740="zákl. přenesená",J2740,0)</f>
        <v>0</v>
      </c>
      <c r="BH2740" s="93">
        <f>IF(N2740="sníž. přenesená",J2740,0)</f>
        <v>0</v>
      </c>
      <c r="BI2740" s="93">
        <f>IF(N2740="nulová",J2740,0)</f>
        <v>0</v>
      </c>
      <c r="BJ2740" s="55" t="s">
        <v>113</v>
      </c>
      <c r="BK2740" s="93">
        <f>ROUND(I2740*H2740,2)</f>
        <v>0</v>
      </c>
      <c r="BL2740" s="55" t="s">
        <v>741</v>
      </c>
      <c r="BM2740" s="55" t="s">
        <v>8424</v>
      </c>
    </row>
    <row r="2741" spans="2:65" s="334" customFormat="1" ht="67.5">
      <c r="B2741" s="61"/>
      <c r="D2741" s="414" t="s">
        <v>197</v>
      </c>
      <c r="F2741" s="415" t="s">
        <v>9112</v>
      </c>
      <c r="I2741" s="240"/>
      <c r="L2741" s="61"/>
      <c r="M2741" s="94"/>
      <c r="N2741" s="333"/>
      <c r="O2741" s="333"/>
      <c r="P2741" s="333"/>
      <c r="Q2741" s="333"/>
      <c r="R2741" s="333"/>
      <c r="S2741" s="333"/>
      <c r="T2741" s="69"/>
      <c r="AT2741" s="55" t="s">
        <v>197</v>
      </c>
      <c r="AU2741" s="55" t="s">
        <v>115</v>
      </c>
    </row>
    <row r="2742" spans="2:65" s="334" customFormat="1" ht="54">
      <c r="B2742" s="61"/>
      <c r="D2742" s="414" t="s">
        <v>199</v>
      </c>
      <c r="F2742" s="416" t="s">
        <v>8413</v>
      </c>
      <c r="I2742" s="240"/>
      <c r="L2742" s="61"/>
      <c r="M2742" s="94"/>
      <c r="N2742" s="333"/>
      <c r="O2742" s="333"/>
      <c r="P2742" s="333"/>
      <c r="Q2742" s="333"/>
      <c r="R2742" s="333"/>
      <c r="S2742" s="333"/>
      <c r="T2742" s="69"/>
      <c r="AT2742" s="55" t="s">
        <v>199</v>
      </c>
      <c r="AU2742" s="55" t="s">
        <v>115</v>
      </c>
    </row>
    <row r="2743" spans="2:65" s="418" customFormat="1">
      <c r="B2743" s="417"/>
      <c r="D2743" s="414" t="s">
        <v>201</v>
      </c>
      <c r="E2743" s="419" t="s">
        <v>69</v>
      </c>
      <c r="F2743" s="420" t="s">
        <v>7412</v>
      </c>
      <c r="H2743" s="419" t="s">
        <v>69</v>
      </c>
      <c r="I2743" s="421"/>
      <c r="L2743" s="417"/>
      <c r="M2743" s="422"/>
      <c r="N2743" s="423"/>
      <c r="O2743" s="423"/>
      <c r="P2743" s="423"/>
      <c r="Q2743" s="423"/>
      <c r="R2743" s="423"/>
      <c r="S2743" s="423"/>
      <c r="T2743" s="424"/>
      <c r="AT2743" s="419" t="s">
        <v>201</v>
      </c>
      <c r="AU2743" s="419" t="s">
        <v>115</v>
      </c>
      <c r="AV2743" s="418" t="s">
        <v>113</v>
      </c>
      <c r="AW2743" s="418" t="s">
        <v>93</v>
      </c>
      <c r="AX2743" s="418" t="s">
        <v>111</v>
      </c>
      <c r="AY2743" s="419" t="s">
        <v>188</v>
      </c>
    </row>
    <row r="2744" spans="2:65" s="418" customFormat="1">
      <c r="B2744" s="417"/>
      <c r="D2744" s="414" t="s">
        <v>201</v>
      </c>
      <c r="E2744" s="419" t="s">
        <v>69</v>
      </c>
      <c r="F2744" s="420" t="s">
        <v>7413</v>
      </c>
      <c r="H2744" s="419" t="s">
        <v>69</v>
      </c>
      <c r="I2744" s="421"/>
      <c r="L2744" s="417"/>
      <c r="M2744" s="422"/>
      <c r="N2744" s="423"/>
      <c r="O2744" s="423"/>
      <c r="P2744" s="423"/>
      <c r="Q2744" s="423"/>
      <c r="R2744" s="423"/>
      <c r="S2744" s="423"/>
      <c r="T2744" s="424"/>
      <c r="AT2744" s="419" t="s">
        <v>201</v>
      </c>
      <c r="AU2744" s="419" t="s">
        <v>115</v>
      </c>
      <c r="AV2744" s="418" t="s">
        <v>113</v>
      </c>
      <c r="AW2744" s="418" t="s">
        <v>93</v>
      </c>
      <c r="AX2744" s="418" t="s">
        <v>111</v>
      </c>
      <c r="AY2744" s="419" t="s">
        <v>188</v>
      </c>
    </row>
    <row r="2745" spans="2:65" s="418" customFormat="1">
      <c r="B2745" s="417"/>
      <c r="D2745" s="414" t="s">
        <v>201</v>
      </c>
      <c r="E2745" s="419" t="s">
        <v>69</v>
      </c>
      <c r="F2745" s="420" t="s">
        <v>7414</v>
      </c>
      <c r="H2745" s="419" t="s">
        <v>69</v>
      </c>
      <c r="I2745" s="421"/>
      <c r="L2745" s="417"/>
      <c r="M2745" s="422"/>
      <c r="N2745" s="423"/>
      <c r="O2745" s="423"/>
      <c r="P2745" s="423"/>
      <c r="Q2745" s="423"/>
      <c r="R2745" s="423"/>
      <c r="S2745" s="423"/>
      <c r="T2745" s="424"/>
      <c r="AT2745" s="419" t="s">
        <v>201</v>
      </c>
      <c r="AU2745" s="419" t="s">
        <v>115</v>
      </c>
      <c r="AV2745" s="418" t="s">
        <v>113</v>
      </c>
      <c r="AW2745" s="418" t="s">
        <v>93</v>
      </c>
      <c r="AX2745" s="418" t="s">
        <v>111</v>
      </c>
      <c r="AY2745" s="419" t="s">
        <v>188</v>
      </c>
    </row>
    <row r="2746" spans="2:65" s="418" customFormat="1">
      <c r="B2746" s="417"/>
      <c r="D2746" s="414" t="s">
        <v>201</v>
      </c>
      <c r="E2746" s="419" t="s">
        <v>69</v>
      </c>
      <c r="F2746" s="420" t="s">
        <v>7415</v>
      </c>
      <c r="H2746" s="419" t="s">
        <v>69</v>
      </c>
      <c r="I2746" s="421"/>
      <c r="L2746" s="417"/>
      <c r="M2746" s="422"/>
      <c r="N2746" s="423"/>
      <c r="O2746" s="423"/>
      <c r="P2746" s="423"/>
      <c r="Q2746" s="423"/>
      <c r="R2746" s="423"/>
      <c r="S2746" s="423"/>
      <c r="T2746" s="424"/>
      <c r="AT2746" s="419" t="s">
        <v>201</v>
      </c>
      <c r="AU2746" s="419" t="s">
        <v>115</v>
      </c>
      <c r="AV2746" s="418" t="s">
        <v>113</v>
      </c>
      <c r="AW2746" s="418" t="s">
        <v>93</v>
      </c>
      <c r="AX2746" s="418" t="s">
        <v>111</v>
      </c>
      <c r="AY2746" s="419" t="s">
        <v>188</v>
      </c>
    </row>
    <row r="2747" spans="2:65" s="418" customFormat="1">
      <c r="B2747" s="417"/>
      <c r="D2747" s="414" t="s">
        <v>201</v>
      </c>
      <c r="E2747" s="419" t="s">
        <v>69</v>
      </c>
      <c r="F2747" s="420" t="s">
        <v>8258</v>
      </c>
      <c r="H2747" s="419" t="s">
        <v>69</v>
      </c>
      <c r="I2747" s="421"/>
      <c r="L2747" s="417"/>
      <c r="M2747" s="422"/>
      <c r="N2747" s="423"/>
      <c r="O2747" s="423"/>
      <c r="P2747" s="423"/>
      <c r="Q2747" s="423"/>
      <c r="R2747" s="423"/>
      <c r="S2747" s="423"/>
      <c r="T2747" s="424"/>
      <c r="AT2747" s="419" t="s">
        <v>201</v>
      </c>
      <c r="AU2747" s="419" t="s">
        <v>115</v>
      </c>
      <c r="AV2747" s="418" t="s">
        <v>113</v>
      </c>
      <c r="AW2747" s="418" t="s">
        <v>93</v>
      </c>
      <c r="AX2747" s="418" t="s">
        <v>111</v>
      </c>
      <c r="AY2747" s="419" t="s">
        <v>188</v>
      </c>
    </row>
    <row r="2748" spans="2:65" s="418" customFormat="1">
      <c r="B2748" s="417"/>
      <c r="D2748" s="414" t="s">
        <v>201</v>
      </c>
      <c r="E2748" s="419" t="s">
        <v>69</v>
      </c>
      <c r="F2748" s="420" t="s">
        <v>7804</v>
      </c>
      <c r="H2748" s="419" t="s">
        <v>69</v>
      </c>
      <c r="I2748" s="421"/>
      <c r="L2748" s="417"/>
      <c r="M2748" s="422"/>
      <c r="N2748" s="423"/>
      <c r="O2748" s="423"/>
      <c r="P2748" s="423"/>
      <c r="Q2748" s="423"/>
      <c r="R2748" s="423"/>
      <c r="S2748" s="423"/>
      <c r="T2748" s="424"/>
      <c r="AT2748" s="419" t="s">
        <v>201</v>
      </c>
      <c r="AU2748" s="419" t="s">
        <v>115</v>
      </c>
      <c r="AV2748" s="418" t="s">
        <v>113</v>
      </c>
      <c r="AW2748" s="418" t="s">
        <v>93</v>
      </c>
      <c r="AX2748" s="418" t="s">
        <v>111</v>
      </c>
      <c r="AY2748" s="419" t="s">
        <v>188</v>
      </c>
    </row>
    <row r="2749" spans="2:65" s="418" customFormat="1">
      <c r="B2749" s="417"/>
      <c r="D2749" s="414" t="s">
        <v>201</v>
      </c>
      <c r="E2749" s="419" t="s">
        <v>69</v>
      </c>
      <c r="F2749" s="420" t="s">
        <v>8243</v>
      </c>
      <c r="H2749" s="419" t="s">
        <v>69</v>
      </c>
      <c r="I2749" s="421"/>
      <c r="L2749" s="417"/>
      <c r="M2749" s="422"/>
      <c r="N2749" s="423"/>
      <c r="O2749" s="423"/>
      <c r="P2749" s="423"/>
      <c r="Q2749" s="423"/>
      <c r="R2749" s="423"/>
      <c r="S2749" s="423"/>
      <c r="T2749" s="424"/>
      <c r="AT2749" s="419" t="s">
        <v>201</v>
      </c>
      <c r="AU2749" s="419" t="s">
        <v>115</v>
      </c>
      <c r="AV2749" s="418" t="s">
        <v>113</v>
      </c>
      <c r="AW2749" s="418" t="s">
        <v>93</v>
      </c>
      <c r="AX2749" s="418" t="s">
        <v>111</v>
      </c>
      <c r="AY2749" s="419" t="s">
        <v>188</v>
      </c>
    </row>
    <row r="2750" spans="2:65" s="418" customFormat="1">
      <c r="B2750" s="417"/>
      <c r="D2750" s="414" t="s">
        <v>201</v>
      </c>
      <c r="E2750" s="419" t="s">
        <v>69</v>
      </c>
      <c r="F2750" s="420" t="s">
        <v>8244</v>
      </c>
      <c r="H2750" s="419" t="s">
        <v>69</v>
      </c>
      <c r="I2750" s="421"/>
      <c r="L2750" s="417"/>
      <c r="M2750" s="422"/>
      <c r="N2750" s="423"/>
      <c r="O2750" s="423"/>
      <c r="P2750" s="423"/>
      <c r="Q2750" s="423"/>
      <c r="R2750" s="423"/>
      <c r="S2750" s="423"/>
      <c r="T2750" s="424"/>
      <c r="AT2750" s="419" t="s">
        <v>201</v>
      </c>
      <c r="AU2750" s="419" t="s">
        <v>115</v>
      </c>
      <c r="AV2750" s="418" t="s">
        <v>113</v>
      </c>
      <c r="AW2750" s="418" t="s">
        <v>93</v>
      </c>
      <c r="AX2750" s="418" t="s">
        <v>111</v>
      </c>
      <c r="AY2750" s="419" t="s">
        <v>188</v>
      </c>
    </row>
    <row r="2751" spans="2:65" s="418" customFormat="1">
      <c r="B2751" s="417"/>
      <c r="D2751" s="414" t="s">
        <v>201</v>
      </c>
      <c r="E2751" s="419" t="s">
        <v>69</v>
      </c>
      <c r="F2751" s="420" t="s">
        <v>8245</v>
      </c>
      <c r="H2751" s="419" t="s">
        <v>69</v>
      </c>
      <c r="I2751" s="421"/>
      <c r="L2751" s="417"/>
      <c r="M2751" s="422"/>
      <c r="N2751" s="423"/>
      <c r="O2751" s="423"/>
      <c r="P2751" s="423"/>
      <c r="Q2751" s="423"/>
      <c r="R2751" s="423"/>
      <c r="S2751" s="423"/>
      <c r="T2751" s="424"/>
      <c r="AT2751" s="419" t="s">
        <v>201</v>
      </c>
      <c r="AU2751" s="419" t="s">
        <v>115</v>
      </c>
      <c r="AV2751" s="418" t="s">
        <v>113</v>
      </c>
      <c r="AW2751" s="418" t="s">
        <v>93</v>
      </c>
      <c r="AX2751" s="418" t="s">
        <v>111</v>
      </c>
      <c r="AY2751" s="419" t="s">
        <v>188</v>
      </c>
    </row>
    <row r="2752" spans="2:65" s="418" customFormat="1">
      <c r="B2752" s="417"/>
      <c r="D2752" s="414" t="s">
        <v>201</v>
      </c>
      <c r="E2752" s="419" t="s">
        <v>69</v>
      </c>
      <c r="F2752" s="420" t="s">
        <v>8218</v>
      </c>
      <c r="H2752" s="419" t="s">
        <v>69</v>
      </c>
      <c r="I2752" s="421"/>
      <c r="L2752" s="417"/>
      <c r="M2752" s="422"/>
      <c r="N2752" s="423"/>
      <c r="O2752" s="423"/>
      <c r="P2752" s="423"/>
      <c r="Q2752" s="423"/>
      <c r="R2752" s="423"/>
      <c r="S2752" s="423"/>
      <c r="T2752" s="424"/>
      <c r="AT2752" s="419" t="s">
        <v>201</v>
      </c>
      <c r="AU2752" s="419" t="s">
        <v>115</v>
      </c>
      <c r="AV2752" s="418" t="s">
        <v>113</v>
      </c>
      <c r="AW2752" s="418" t="s">
        <v>93</v>
      </c>
      <c r="AX2752" s="418" t="s">
        <v>111</v>
      </c>
      <c r="AY2752" s="419" t="s">
        <v>188</v>
      </c>
    </row>
    <row r="2753" spans="2:51" s="418" customFormat="1">
      <c r="B2753" s="417"/>
      <c r="D2753" s="414" t="s">
        <v>201</v>
      </c>
      <c r="E2753" s="419" t="s">
        <v>69</v>
      </c>
      <c r="F2753" s="420" t="s">
        <v>8212</v>
      </c>
      <c r="H2753" s="419" t="s">
        <v>69</v>
      </c>
      <c r="I2753" s="421"/>
      <c r="L2753" s="417"/>
      <c r="M2753" s="422"/>
      <c r="N2753" s="423"/>
      <c r="O2753" s="423"/>
      <c r="P2753" s="423"/>
      <c r="Q2753" s="423"/>
      <c r="R2753" s="423"/>
      <c r="S2753" s="423"/>
      <c r="T2753" s="424"/>
      <c r="AT2753" s="419" t="s">
        <v>201</v>
      </c>
      <c r="AU2753" s="419" t="s">
        <v>115</v>
      </c>
      <c r="AV2753" s="418" t="s">
        <v>113</v>
      </c>
      <c r="AW2753" s="418" t="s">
        <v>93</v>
      </c>
      <c r="AX2753" s="418" t="s">
        <v>111</v>
      </c>
      <c r="AY2753" s="419" t="s">
        <v>188</v>
      </c>
    </row>
    <row r="2754" spans="2:51" s="418" customFormat="1">
      <c r="B2754" s="417"/>
      <c r="D2754" s="414" t="s">
        <v>201</v>
      </c>
      <c r="E2754" s="419" t="s">
        <v>69</v>
      </c>
      <c r="F2754" s="420" t="s">
        <v>8246</v>
      </c>
      <c r="H2754" s="419" t="s">
        <v>69</v>
      </c>
      <c r="I2754" s="421"/>
      <c r="L2754" s="417"/>
      <c r="M2754" s="422"/>
      <c r="N2754" s="423"/>
      <c r="O2754" s="423"/>
      <c r="P2754" s="423"/>
      <c r="Q2754" s="423"/>
      <c r="R2754" s="423"/>
      <c r="S2754" s="423"/>
      <c r="T2754" s="424"/>
      <c r="AT2754" s="419" t="s">
        <v>201</v>
      </c>
      <c r="AU2754" s="419" t="s">
        <v>115</v>
      </c>
      <c r="AV2754" s="418" t="s">
        <v>113</v>
      </c>
      <c r="AW2754" s="418" t="s">
        <v>93</v>
      </c>
      <c r="AX2754" s="418" t="s">
        <v>111</v>
      </c>
      <c r="AY2754" s="419" t="s">
        <v>188</v>
      </c>
    </row>
    <row r="2755" spans="2:51" s="418" customFormat="1">
      <c r="B2755" s="417"/>
      <c r="D2755" s="414" t="s">
        <v>201</v>
      </c>
      <c r="E2755" s="419" t="s">
        <v>69</v>
      </c>
      <c r="F2755" s="420" t="s">
        <v>8213</v>
      </c>
      <c r="H2755" s="419" t="s">
        <v>69</v>
      </c>
      <c r="I2755" s="421"/>
      <c r="L2755" s="417"/>
      <c r="M2755" s="422"/>
      <c r="N2755" s="423"/>
      <c r="O2755" s="423"/>
      <c r="P2755" s="423"/>
      <c r="Q2755" s="423"/>
      <c r="R2755" s="423"/>
      <c r="S2755" s="423"/>
      <c r="T2755" s="424"/>
      <c r="AT2755" s="419" t="s">
        <v>201</v>
      </c>
      <c r="AU2755" s="419" t="s">
        <v>115</v>
      </c>
      <c r="AV2755" s="418" t="s">
        <v>113</v>
      </c>
      <c r="AW2755" s="418" t="s">
        <v>93</v>
      </c>
      <c r="AX2755" s="418" t="s">
        <v>111</v>
      </c>
      <c r="AY2755" s="419" t="s">
        <v>188</v>
      </c>
    </row>
    <row r="2756" spans="2:51" s="418" customFormat="1">
      <c r="B2756" s="417"/>
      <c r="D2756" s="414" t="s">
        <v>201</v>
      </c>
      <c r="E2756" s="419" t="s">
        <v>69</v>
      </c>
      <c r="F2756" s="420" t="s">
        <v>7416</v>
      </c>
      <c r="H2756" s="419" t="s">
        <v>69</v>
      </c>
      <c r="I2756" s="421"/>
      <c r="L2756" s="417"/>
      <c r="M2756" s="422"/>
      <c r="N2756" s="423"/>
      <c r="O2756" s="423"/>
      <c r="P2756" s="423"/>
      <c r="Q2756" s="423"/>
      <c r="R2756" s="423"/>
      <c r="S2756" s="423"/>
      <c r="T2756" s="424"/>
      <c r="AT2756" s="419" t="s">
        <v>201</v>
      </c>
      <c r="AU2756" s="419" t="s">
        <v>115</v>
      </c>
      <c r="AV2756" s="418" t="s">
        <v>113</v>
      </c>
      <c r="AW2756" s="418" t="s">
        <v>93</v>
      </c>
      <c r="AX2756" s="418" t="s">
        <v>111</v>
      </c>
      <c r="AY2756" s="419" t="s">
        <v>188</v>
      </c>
    </row>
    <row r="2757" spans="2:51" s="418" customFormat="1">
      <c r="B2757" s="417"/>
      <c r="D2757" s="414" t="s">
        <v>201</v>
      </c>
      <c r="E2757" s="419" t="s">
        <v>69</v>
      </c>
      <c r="F2757" s="420" t="s">
        <v>7417</v>
      </c>
      <c r="H2757" s="419" t="s">
        <v>69</v>
      </c>
      <c r="I2757" s="421"/>
      <c r="L2757" s="417"/>
      <c r="M2757" s="422"/>
      <c r="N2757" s="423"/>
      <c r="O2757" s="423"/>
      <c r="P2757" s="423"/>
      <c r="Q2757" s="423"/>
      <c r="R2757" s="423"/>
      <c r="S2757" s="423"/>
      <c r="T2757" s="424"/>
      <c r="AT2757" s="419" t="s">
        <v>201</v>
      </c>
      <c r="AU2757" s="419" t="s">
        <v>115</v>
      </c>
      <c r="AV2757" s="418" t="s">
        <v>113</v>
      </c>
      <c r="AW2757" s="418" t="s">
        <v>93</v>
      </c>
      <c r="AX2757" s="418" t="s">
        <v>111</v>
      </c>
      <c r="AY2757" s="419" t="s">
        <v>188</v>
      </c>
    </row>
    <row r="2758" spans="2:51" s="418" customFormat="1">
      <c r="B2758" s="417"/>
      <c r="D2758" s="414" t="s">
        <v>201</v>
      </c>
      <c r="E2758" s="419" t="s">
        <v>69</v>
      </c>
      <c r="F2758" s="420" t="s">
        <v>7418</v>
      </c>
      <c r="H2758" s="419" t="s">
        <v>69</v>
      </c>
      <c r="I2758" s="421"/>
      <c r="L2758" s="417"/>
      <c r="M2758" s="422"/>
      <c r="N2758" s="423"/>
      <c r="O2758" s="423"/>
      <c r="P2758" s="423"/>
      <c r="Q2758" s="423"/>
      <c r="R2758" s="423"/>
      <c r="S2758" s="423"/>
      <c r="T2758" s="424"/>
      <c r="AT2758" s="419" t="s">
        <v>201</v>
      </c>
      <c r="AU2758" s="419" t="s">
        <v>115</v>
      </c>
      <c r="AV2758" s="418" t="s">
        <v>113</v>
      </c>
      <c r="AW2758" s="418" t="s">
        <v>93</v>
      </c>
      <c r="AX2758" s="418" t="s">
        <v>111</v>
      </c>
      <c r="AY2758" s="419" t="s">
        <v>188</v>
      </c>
    </row>
    <row r="2759" spans="2:51" s="418" customFormat="1">
      <c r="B2759" s="417"/>
      <c r="D2759" s="414" t="s">
        <v>201</v>
      </c>
      <c r="E2759" s="419" t="s">
        <v>69</v>
      </c>
      <c r="F2759" s="420" t="s">
        <v>8247</v>
      </c>
      <c r="H2759" s="419" t="s">
        <v>69</v>
      </c>
      <c r="I2759" s="421"/>
      <c r="L2759" s="417"/>
      <c r="M2759" s="422"/>
      <c r="N2759" s="423"/>
      <c r="O2759" s="423"/>
      <c r="P2759" s="423"/>
      <c r="Q2759" s="423"/>
      <c r="R2759" s="423"/>
      <c r="S2759" s="423"/>
      <c r="T2759" s="424"/>
      <c r="AT2759" s="419" t="s">
        <v>201</v>
      </c>
      <c r="AU2759" s="419" t="s">
        <v>115</v>
      </c>
      <c r="AV2759" s="418" t="s">
        <v>113</v>
      </c>
      <c r="AW2759" s="418" t="s">
        <v>93</v>
      </c>
      <c r="AX2759" s="418" t="s">
        <v>111</v>
      </c>
      <c r="AY2759" s="419" t="s">
        <v>188</v>
      </c>
    </row>
    <row r="2760" spans="2:51" s="426" customFormat="1">
      <c r="B2760" s="425"/>
      <c r="D2760" s="414" t="s">
        <v>201</v>
      </c>
      <c r="E2760" s="427" t="s">
        <v>69</v>
      </c>
      <c r="F2760" s="428" t="s">
        <v>8248</v>
      </c>
      <c r="H2760" s="429">
        <v>182.02</v>
      </c>
      <c r="I2760" s="430"/>
      <c r="L2760" s="425"/>
      <c r="M2760" s="431"/>
      <c r="N2760" s="432"/>
      <c r="O2760" s="432"/>
      <c r="P2760" s="432"/>
      <c r="Q2760" s="432"/>
      <c r="R2760" s="432"/>
      <c r="S2760" s="432"/>
      <c r="T2760" s="433"/>
      <c r="AT2760" s="427" t="s">
        <v>201</v>
      </c>
      <c r="AU2760" s="427" t="s">
        <v>115</v>
      </c>
      <c r="AV2760" s="426" t="s">
        <v>115</v>
      </c>
      <c r="AW2760" s="426" t="s">
        <v>93</v>
      </c>
      <c r="AX2760" s="426" t="s">
        <v>111</v>
      </c>
      <c r="AY2760" s="427" t="s">
        <v>188</v>
      </c>
    </row>
    <row r="2761" spans="2:51" s="418" customFormat="1">
      <c r="B2761" s="417"/>
      <c r="D2761" s="414" t="s">
        <v>201</v>
      </c>
      <c r="E2761" s="419" t="s">
        <v>69</v>
      </c>
      <c r="F2761" s="420" t="s">
        <v>8250</v>
      </c>
      <c r="H2761" s="419" t="s">
        <v>69</v>
      </c>
      <c r="I2761" s="421"/>
      <c r="L2761" s="417"/>
      <c r="M2761" s="422"/>
      <c r="N2761" s="423"/>
      <c r="O2761" s="423"/>
      <c r="P2761" s="423"/>
      <c r="Q2761" s="423"/>
      <c r="R2761" s="423"/>
      <c r="S2761" s="423"/>
      <c r="T2761" s="424"/>
      <c r="AT2761" s="419" t="s">
        <v>201</v>
      </c>
      <c r="AU2761" s="419" t="s">
        <v>115</v>
      </c>
      <c r="AV2761" s="418" t="s">
        <v>113</v>
      </c>
      <c r="AW2761" s="418" t="s">
        <v>93</v>
      </c>
      <c r="AX2761" s="418" t="s">
        <v>111</v>
      </c>
      <c r="AY2761" s="419" t="s">
        <v>188</v>
      </c>
    </row>
    <row r="2762" spans="2:51" s="418" customFormat="1">
      <c r="B2762" s="417"/>
      <c r="D2762" s="414" t="s">
        <v>201</v>
      </c>
      <c r="E2762" s="419" t="s">
        <v>69</v>
      </c>
      <c r="F2762" s="420" t="s">
        <v>7804</v>
      </c>
      <c r="H2762" s="419" t="s">
        <v>69</v>
      </c>
      <c r="I2762" s="421"/>
      <c r="L2762" s="417"/>
      <c r="M2762" s="422"/>
      <c r="N2762" s="423"/>
      <c r="O2762" s="423"/>
      <c r="P2762" s="423"/>
      <c r="Q2762" s="423"/>
      <c r="R2762" s="423"/>
      <c r="S2762" s="423"/>
      <c r="T2762" s="424"/>
      <c r="AT2762" s="419" t="s">
        <v>201</v>
      </c>
      <c r="AU2762" s="419" t="s">
        <v>115</v>
      </c>
      <c r="AV2762" s="418" t="s">
        <v>113</v>
      </c>
      <c r="AW2762" s="418" t="s">
        <v>93</v>
      </c>
      <c r="AX2762" s="418" t="s">
        <v>111</v>
      </c>
      <c r="AY2762" s="419" t="s">
        <v>188</v>
      </c>
    </row>
    <row r="2763" spans="2:51" s="418" customFormat="1">
      <c r="B2763" s="417"/>
      <c r="D2763" s="414" t="s">
        <v>201</v>
      </c>
      <c r="E2763" s="419" t="s">
        <v>69</v>
      </c>
      <c r="F2763" s="420" t="s">
        <v>8243</v>
      </c>
      <c r="H2763" s="419" t="s">
        <v>69</v>
      </c>
      <c r="I2763" s="421"/>
      <c r="L2763" s="417"/>
      <c r="M2763" s="422"/>
      <c r="N2763" s="423"/>
      <c r="O2763" s="423"/>
      <c r="P2763" s="423"/>
      <c r="Q2763" s="423"/>
      <c r="R2763" s="423"/>
      <c r="S2763" s="423"/>
      <c r="T2763" s="424"/>
      <c r="AT2763" s="419" t="s">
        <v>201</v>
      </c>
      <c r="AU2763" s="419" t="s">
        <v>115</v>
      </c>
      <c r="AV2763" s="418" t="s">
        <v>113</v>
      </c>
      <c r="AW2763" s="418" t="s">
        <v>93</v>
      </c>
      <c r="AX2763" s="418" t="s">
        <v>111</v>
      </c>
      <c r="AY2763" s="419" t="s">
        <v>188</v>
      </c>
    </row>
    <row r="2764" spans="2:51" s="418" customFormat="1">
      <c r="B2764" s="417"/>
      <c r="D2764" s="414" t="s">
        <v>201</v>
      </c>
      <c r="E2764" s="419" t="s">
        <v>69</v>
      </c>
      <c r="F2764" s="420" t="s">
        <v>8244</v>
      </c>
      <c r="H2764" s="419" t="s">
        <v>69</v>
      </c>
      <c r="I2764" s="421"/>
      <c r="L2764" s="417"/>
      <c r="M2764" s="422"/>
      <c r="N2764" s="423"/>
      <c r="O2764" s="423"/>
      <c r="P2764" s="423"/>
      <c r="Q2764" s="423"/>
      <c r="R2764" s="423"/>
      <c r="S2764" s="423"/>
      <c r="T2764" s="424"/>
      <c r="AT2764" s="419" t="s">
        <v>201</v>
      </c>
      <c r="AU2764" s="419" t="s">
        <v>115</v>
      </c>
      <c r="AV2764" s="418" t="s">
        <v>113</v>
      </c>
      <c r="AW2764" s="418" t="s">
        <v>93</v>
      </c>
      <c r="AX2764" s="418" t="s">
        <v>111</v>
      </c>
      <c r="AY2764" s="419" t="s">
        <v>188</v>
      </c>
    </row>
    <row r="2765" spans="2:51" s="418" customFormat="1">
      <c r="B2765" s="417"/>
      <c r="D2765" s="414" t="s">
        <v>201</v>
      </c>
      <c r="E2765" s="419" t="s">
        <v>69</v>
      </c>
      <c r="F2765" s="420" t="s">
        <v>8218</v>
      </c>
      <c r="H2765" s="419" t="s">
        <v>69</v>
      </c>
      <c r="I2765" s="421"/>
      <c r="L2765" s="417"/>
      <c r="M2765" s="422"/>
      <c r="N2765" s="423"/>
      <c r="O2765" s="423"/>
      <c r="P2765" s="423"/>
      <c r="Q2765" s="423"/>
      <c r="R2765" s="423"/>
      <c r="S2765" s="423"/>
      <c r="T2765" s="424"/>
      <c r="AT2765" s="419" t="s">
        <v>201</v>
      </c>
      <c r="AU2765" s="419" t="s">
        <v>115</v>
      </c>
      <c r="AV2765" s="418" t="s">
        <v>113</v>
      </c>
      <c r="AW2765" s="418" t="s">
        <v>93</v>
      </c>
      <c r="AX2765" s="418" t="s">
        <v>111</v>
      </c>
      <c r="AY2765" s="419" t="s">
        <v>188</v>
      </c>
    </row>
    <row r="2766" spans="2:51" s="418" customFormat="1">
      <c r="B2766" s="417"/>
      <c r="D2766" s="414" t="s">
        <v>201</v>
      </c>
      <c r="E2766" s="419" t="s">
        <v>69</v>
      </c>
      <c r="F2766" s="420" t="s">
        <v>8221</v>
      </c>
      <c r="H2766" s="419" t="s">
        <v>69</v>
      </c>
      <c r="I2766" s="421"/>
      <c r="L2766" s="417"/>
      <c r="M2766" s="422"/>
      <c r="N2766" s="423"/>
      <c r="O2766" s="423"/>
      <c r="P2766" s="423"/>
      <c r="Q2766" s="423"/>
      <c r="R2766" s="423"/>
      <c r="S2766" s="423"/>
      <c r="T2766" s="424"/>
      <c r="AT2766" s="419" t="s">
        <v>201</v>
      </c>
      <c r="AU2766" s="419" t="s">
        <v>115</v>
      </c>
      <c r="AV2766" s="418" t="s">
        <v>113</v>
      </c>
      <c r="AW2766" s="418" t="s">
        <v>93</v>
      </c>
      <c r="AX2766" s="418" t="s">
        <v>111</v>
      </c>
      <c r="AY2766" s="419" t="s">
        <v>188</v>
      </c>
    </row>
    <row r="2767" spans="2:51" s="418" customFormat="1">
      <c r="B2767" s="417"/>
      <c r="D2767" s="414" t="s">
        <v>201</v>
      </c>
      <c r="E2767" s="419" t="s">
        <v>69</v>
      </c>
      <c r="F2767" s="420" t="s">
        <v>8245</v>
      </c>
      <c r="H2767" s="419" t="s">
        <v>69</v>
      </c>
      <c r="I2767" s="421"/>
      <c r="L2767" s="417"/>
      <c r="M2767" s="422"/>
      <c r="N2767" s="423"/>
      <c r="O2767" s="423"/>
      <c r="P2767" s="423"/>
      <c r="Q2767" s="423"/>
      <c r="R2767" s="423"/>
      <c r="S2767" s="423"/>
      <c r="T2767" s="424"/>
      <c r="AT2767" s="419" t="s">
        <v>201</v>
      </c>
      <c r="AU2767" s="419" t="s">
        <v>115</v>
      </c>
      <c r="AV2767" s="418" t="s">
        <v>113</v>
      </c>
      <c r="AW2767" s="418" t="s">
        <v>93</v>
      </c>
      <c r="AX2767" s="418" t="s">
        <v>111</v>
      </c>
      <c r="AY2767" s="419" t="s">
        <v>188</v>
      </c>
    </row>
    <row r="2768" spans="2:51" s="418" customFormat="1">
      <c r="B2768" s="417"/>
      <c r="D2768" s="414" t="s">
        <v>201</v>
      </c>
      <c r="E2768" s="419" t="s">
        <v>69</v>
      </c>
      <c r="F2768" s="420" t="s">
        <v>8212</v>
      </c>
      <c r="H2768" s="419" t="s">
        <v>69</v>
      </c>
      <c r="I2768" s="421"/>
      <c r="L2768" s="417"/>
      <c r="M2768" s="422"/>
      <c r="N2768" s="423"/>
      <c r="O2768" s="423"/>
      <c r="P2768" s="423"/>
      <c r="Q2768" s="423"/>
      <c r="R2768" s="423"/>
      <c r="S2768" s="423"/>
      <c r="T2768" s="424"/>
      <c r="AT2768" s="419" t="s">
        <v>201</v>
      </c>
      <c r="AU2768" s="419" t="s">
        <v>115</v>
      </c>
      <c r="AV2768" s="418" t="s">
        <v>113</v>
      </c>
      <c r="AW2768" s="418" t="s">
        <v>93</v>
      </c>
      <c r="AX2768" s="418" t="s">
        <v>111</v>
      </c>
      <c r="AY2768" s="419" t="s">
        <v>188</v>
      </c>
    </row>
    <row r="2769" spans="2:65" s="418" customFormat="1">
      <c r="B2769" s="417"/>
      <c r="D2769" s="414" t="s">
        <v>201</v>
      </c>
      <c r="E2769" s="419" t="s">
        <v>69</v>
      </c>
      <c r="F2769" s="420" t="s">
        <v>8246</v>
      </c>
      <c r="H2769" s="419" t="s">
        <v>69</v>
      </c>
      <c r="I2769" s="421"/>
      <c r="L2769" s="417"/>
      <c r="M2769" s="422"/>
      <c r="N2769" s="423"/>
      <c r="O2769" s="423"/>
      <c r="P2769" s="423"/>
      <c r="Q2769" s="423"/>
      <c r="R2769" s="423"/>
      <c r="S2769" s="423"/>
      <c r="T2769" s="424"/>
      <c r="AT2769" s="419" t="s">
        <v>201</v>
      </c>
      <c r="AU2769" s="419" t="s">
        <v>115</v>
      </c>
      <c r="AV2769" s="418" t="s">
        <v>113</v>
      </c>
      <c r="AW2769" s="418" t="s">
        <v>93</v>
      </c>
      <c r="AX2769" s="418" t="s">
        <v>111</v>
      </c>
      <c r="AY2769" s="419" t="s">
        <v>188</v>
      </c>
    </row>
    <row r="2770" spans="2:65" s="418" customFormat="1">
      <c r="B2770" s="417"/>
      <c r="D2770" s="414" t="s">
        <v>201</v>
      </c>
      <c r="E2770" s="419" t="s">
        <v>69</v>
      </c>
      <c r="F2770" s="420" t="s">
        <v>8251</v>
      </c>
      <c r="H2770" s="419" t="s">
        <v>69</v>
      </c>
      <c r="I2770" s="421"/>
      <c r="L2770" s="417"/>
      <c r="M2770" s="422"/>
      <c r="N2770" s="423"/>
      <c r="O2770" s="423"/>
      <c r="P2770" s="423"/>
      <c r="Q2770" s="423"/>
      <c r="R2770" s="423"/>
      <c r="S2770" s="423"/>
      <c r="T2770" s="424"/>
      <c r="AT2770" s="419" t="s">
        <v>201</v>
      </c>
      <c r="AU2770" s="419" t="s">
        <v>115</v>
      </c>
      <c r="AV2770" s="418" t="s">
        <v>113</v>
      </c>
      <c r="AW2770" s="418" t="s">
        <v>93</v>
      </c>
      <c r="AX2770" s="418" t="s">
        <v>111</v>
      </c>
      <c r="AY2770" s="419" t="s">
        <v>188</v>
      </c>
    </row>
    <row r="2771" spans="2:65" s="418" customFormat="1">
      <c r="B2771" s="417"/>
      <c r="D2771" s="414" t="s">
        <v>201</v>
      </c>
      <c r="E2771" s="419" t="s">
        <v>69</v>
      </c>
      <c r="F2771" s="420" t="s">
        <v>8252</v>
      </c>
      <c r="H2771" s="419" t="s">
        <v>69</v>
      </c>
      <c r="I2771" s="421"/>
      <c r="L2771" s="417"/>
      <c r="M2771" s="422"/>
      <c r="N2771" s="423"/>
      <c r="O2771" s="423"/>
      <c r="P2771" s="423"/>
      <c r="Q2771" s="423"/>
      <c r="R2771" s="423"/>
      <c r="S2771" s="423"/>
      <c r="T2771" s="424"/>
      <c r="AT2771" s="419" t="s">
        <v>201</v>
      </c>
      <c r="AU2771" s="419" t="s">
        <v>115</v>
      </c>
      <c r="AV2771" s="418" t="s">
        <v>113</v>
      </c>
      <c r="AW2771" s="418" t="s">
        <v>93</v>
      </c>
      <c r="AX2771" s="418" t="s">
        <v>111</v>
      </c>
      <c r="AY2771" s="419" t="s">
        <v>188</v>
      </c>
    </row>
    <row r="2772" spans="2:65" s="418" customFormat="1">
      <c r="B2772" s="417"/>
      <c r="D2772" s="414" t="s">
        <v>201</v>
      </c>
      <c r="E2772" s="419" t="s">
        <v>69</v>
      </c>
      <c r="F2772" s="420" t="s">
        <v>8253</v>
      </c>
      <c r="H2772" s="419" t="s">
        <v>69</v>
      </c>
      <c r="I2772" s="421"/>
      <c r="L2772" s="417"/>
      <c r="M2772" s="422"/>
      <c r="N2772" s="423"/>
      <c r="O2772" s="423"/>
      <c r="P2772" s="423"/>
      <c r="Q2772" s="423"/>
      <c r="R2772" s="423"/>
      <c r="S2772" s="423"/>
      <c r="T2772" s="424"/>
      <c r="AT2772" s="419" t="s">
        <v>201</v>
      </c>
      <c r="AU2772" s="419" t="s">
        <v>115</v>
      </c>
      <c r="AV2772" s="418" t="s">
        <v>113</v>
      </c>
      <c r="AW2772" s="418" t="s">
        <v>93</v>
      </c>
      <c r="AX2772" s="418" t="s">
        <v>111</v>
      </c>
      <c r="AY2772" s="419" t="s">
        <v>188</v>
      </c>
    </row>
    <row r="2773" spans="2:65" s="418" customFormat="1">
      <c r="B2773" s="417"/>
      <c r="D2773" s="414" t="s">
        <v>201</v>
      </c>
      <c r="E2773" s="419" t="s">
        <v>69</v>
      </c>
      <c r="F2773" s="420" t="s">
        <v>8254</v>
      </c>
      <c r="H2773" s="419" t="s">
        <v>69</v>
      </c>
      <c r="I2773" s="421"/>
      <c r="L2773" s="417"/>
      <c r="M2773" s="422"/>
      <c r="N2773" s="423"/>
      <c r="O2773" s="423"/>
      <c r="P2773" s="423"/>
      <c r="Q2773" s="423"/>
      <c r="R2773" s="423"/>
      <c r="S2773" s="423"/>
      <c r="T2773" s="424"/>
      <c r="AT2773" s="419" t="s">
        <v>201</v>
      </c>
      <c r="AU2773" s="419" t="s">
        <v>115</v>
      </c>
      <c r="AV2773" s="418" t="s">
        <v>113</v>
      </c>
      <c r="AW2773" s="418" t="s">
        <v>93</v>
      </c>
      <c r="AX2773" s="418" t="s">
        <v>111</v>
      </c>
      <c r="AY2773" s="419" t="s">
        <v>188</v>
      </c>
    </row>
    <row r="2774" spans="2:65" s="418" customFormat="1">
      <c r="B2774" s="417"/>
      <c r="D2774" s="414" t="s">
        <v>201</v>
      </c>
      <c r="E2774" s="419" t="s">
        <v>69</v>
      </c>
      <c r="F2774" s="420" t="s">
        <v>8255</v>
      </c>
      <c r="H2774" s="419" t="s">
        <v>69</v>
      </c>
      <c r="I2774" s="421"/>
      <c r="L2774" s="417"/>
      <c r="M2774" s="422"/>
      <c r="N2774" s="423"/>
      <c r="O2774" s="423"/>
      <c r="P2774" s="423"/>
      <c r="Q2774" s="423"/>
      <c r="R2774" s="423"/>
      <c r="S2774" s="423"/>
      <c r="T2774" s="424"/>
      <c r="AT2774" s="419" t="s">
        <v>201</v>
      </c>
      <c r="AU2774" s="419" t="s">
        <v>115</v>
      </c>
      <c r="AV2774" s="418" t="s">
        <v>113</v>
      </c>
      <c r="AW2774" s="418" t="s">
        <v>93</v>
      </c>
      <c r="AX2774" s="418" t="s">
        <v>111</v>
      </c>
      <c r="AY2774" s="419" t="s">
        <v>188</v>
      </c>
    </row>
    <row r="2775" spans="2:65" s="426" customFormat="1">
      <c r="B2775" s="425"/>
      <c r="D2775" s="414" t="s">
        <v>201</v>
      </c>
      <c r="E2775" s="427" t="s">
        <v>69</v>
      </c>
      <c r="F2775" s="428" t="s">
        <v>8259</v>
      </c>
      <c r="H2775" s="429">
        <v>-140.91999999999999</v>
      </c>
      <c r="I2775" s="430"/>
      <c r="L2775" s="425"/>
      <c r="M2775" s="431"/>
      <c r="N2775" s="432"/>
      <c r="O2775" s="432"/>
      <c r="P2775" s="432"/>
      <c r="Q2775" s="432"/>
      <c r="R2775" s="432"/>
      <c r="S2775" s="432"/>
      <c r="T2775" s="433"/>
      <c r="AT2775" s="427" t="s">
        <v>201</v>
      </c>
      <c r="AU2775" s="427" t="s">
        <v>115</v>
      </c>
      <c r="AV2775" s="426" t="s">
        <v>115</v>
      </c>
      <c r="AW2775" s="426" t="s">
        <v>93</v>
      </c>
      <c r="AX2775" s="426" t="s">
        <v>111</v>
      </c>
      <c r="AY2775" s="427" t="s">
        <v>188</v>
      </c>
    </row>
    <row r="2776" spans="2:65" s="435" customFormat="1">
      <c r="B2776" s="434"/>
      <c r="D2776" s="414" t="s">
        <v>201</v>
      </c>
      <c r="E2776" s="436" t="s">
        <v>69</v>
      </c>
      <c r="F2776" s="437" t="s">
        <v>210</v>
      </c>
      <c r="H2776" s="438">
        <v>41.1</v>
      </c>
      <c r="I2776" s="439"/>
      <c r="L2776" s="434"/>
      <c r="M2776" s="440"/>
      <c r="N2776" s="441"/>
      <c r="O2776" s="441"/>
      <c r="P2776" s="441"/>
      <c r="Q2776" s="441"/>
      <c r="R2776" s="441"/>
      <c r="S2776" s="441"/>
      <c r="T2776" s="442"/>
      <c r="AT2776" s="436" t="s">
        <v>201</v>
      </c>
      <c r="AU2776" s="436" t="s">
        <v>115</v>
      </c>
      <c r="AV2776" s="435" t="s">
        <v>195</v>
      </c>
      <c r="AW2776" s="435" t="s">
        <v>93</v>
      </c>
      <c r="AX2776" s="435" t="s">
        <v>113</v>
      </c>
      <c r="AY2776" s="436" t="s">
        <v>188</v>
      </c>
    </row>
    <row r="2777" spans="2:65" s="426" customFormat="1">
      <c r="B2777" s="425"/>
      <c r="D2777" s="414" t="s">
        <v>201</v>
      </c>
      <c r="F2777" s="428" t="s">
        <v>8425</v>
      </c>
      <c r="H2777" s="429">
        <v>369.9</v>
      </c>
      <c r="I2777" s="430"/>
      <c r="L2777" s="425"/>
      <c r="M2777" s="431"/>
      <c r="N2777" s="432"/>
      <c r="O2777" s="432"/>
      <c r="P2777" s="432"/>
      <c r="Q2777" s="432"/>
      <c r="R2777" s="432"/>
      <c r="S2777" s="432"/>
      <c r="T2777" s="433"/>
      <c r="AT2777" s="427" t="s">
        <v>201</v>
      </c>
      <c r="AU2777" s="427" t="s">
        <v>115</v>
      </c>
      <c r="AV2777" s="426" t="s">
        <v>115</v>
      </c>
      <c r="AW2777" s="426" t="s">
        <v>70</v>
      </c>
      <c r="AX2777" s="426" t="s">
        <v>113</v>
      </c>
      <c r="AY2777" s="427" t="s">
        <v>188</v>
      </c>
    </row>
    <row r="2778" spans="2:65" s="334" customFormat="1" ht="16.5" customHeight="1">
      <c r="B2778" s="86"/>
      <c r="C2778" s="87" t="s">
        <v>6674</v>
      </c>
      <c r="D2778" s="87" t="s">
        <v>190</v>
      </c>
      <c r="E2778" s="88" t="s">
        <v>8426</v>
      </c>
      <c r="F2778" s="89" t="s">
        <v>8427</v>
      </c>
      <c r="G2778" s="90" t="s">
        <v>304</v>
      </c>
      <c r="H2778" s="91">
        <v>0.95099999999999996</v>
      </c>
      <c r="I2778" s="238"/>
      <c r="J2778" s="92">
        <f>ROUND(I2778*H2778,2)</f>
        <v>0</v>
      </c>
      <c r="K2778" s="89" t="s">
        <v>194</v>
      </c>
      <c r="L2778" s="61"/>
      <c r="M2778" s="410" t="s">
        <v>69</v>
      </c>
      <c r="N2778" s="411" t="s">
        <v>100</v>
      </c>
      <c r="O2778" s="333"/>
      <c r="P2778" s="412">
        <f>O2778*H2778</f>
        <v>0</v>
      </c>
      <c r="Q2778" s="412">
        <v>0.30360999999999999</v>
      </c>
      <c r="R2778" s="412">
        <f>Q2778*H2778</f>
        <v>0.28873310999999996</v>
      </c>
      <c r="S2778" s="412">
        <v>0</v>
      </c>
      <c r="T2778" s="413">
        <f>S2778*H2778</f>
        <v>0</v>
      </c>
      <c r="AR2778" s="55" t="s">
        <v>741</v>
      </c>
      <c r="AT2778" s="55" t="s">
        <v>190</v>
      </c>
      <c r="AU2778" s="55" t="s">
        <v>115</v>
      </c>
      <c r="AY2778" s="55" t="s">
        <v>188</v>
      </c>
      <c r="BE2778" s="93">
        <f>IF(N2778="základní",J2778,0)</f>
        <v>0</v>
      </c>
      <c r="BF2778" s="93">
        <f>IF(N2778="snížená",J2778,0)</f>
        <v>0</v>
      </c>
      <c r="BG2778" s="93">
        <f>IF(N2778="zákl. přenesená",J2778,0)</f>
        <v>0</v>
      </c>
      <c r="BH2778" s="93">
        <f>IF(N2778="sníž. přenesená",J2778,0)</f>
        <v>0</v>
      </c>
      <c r="BI2778" s="93">
        <f>IF(N2778="nulová",J2778,0)</f>
        <v>0</v>
      </c>
      <c r="BJ2778" s="55" t="s">
        <v>113</v>
      </c>
      <c r="BK2778" s="93">
        <f>ROUND(I2778*H2778,2)</f>
        <v>0</v>
      </c>
      <c r="BL2778" s="55" t="s">
        <v>741</v>
      </c>
      <c r="BM2778" s="55" t="s">
        <v>8428</v>
      </c>
    </row>
    <row r="2779" spans="2:65" s="334" customFormat="1" ht="27">
      <c r="B2779" s="61"/>
      <c r="D2779" s="414" t="s">
        <v>197</v>
      </c>
      <c r="F2779" s="415" t="s">
        <v>8429</v>
      </c>
      <c r="I2779" s="240"/>
      <c r="L2779" s="61"/>
      <c r="M2779" s="94"/>
      <c r="N2779" s="333"/>
      <c r="O2779" s="333"/>
      <c r="P2779" s="333"/>
      <c r="Q2779" s="333"/>
      <c r="R2779" s="333"/>
      <c r="S2779" s="333"/>
      <c r="T2779" s="69"/>
      <c r="AT2779" s="55" t="s">
        <v>197</v>
      </c>
      <c r="AU2779" s="55" t="s">
        <v>115</v>
      </c>
    </row>
    <row r="2780" spans="2:65" s="334" customFormat="1" ht="94.5">
      <c r="B2780" s="61"/>
      <c r="D2780" s="414" t="s">
        <v>199</v>
      </c>
      <c r="F2780" s="416" t="s">
        <v>8430</v>
      </c>
      <c r="I2780" s="240"/>
      <c r="L2780" s="61"/>
      <c r="M2780" s="94"/>
      <c r="N2780" s="333"/>
      <c r="O2780" s="333"/>
      <c r="P2780" s="333"/>
      <c r="Q2780" s="333"/>
      <c r="R2780" s="333"/>
      <c r="S2780" s="333"/>
      <c r="T2780" s="69"/>
      <c r="AT2780" s="55" t="s">
        <v>199</v>
      </c>
      <c r="AU2780" s="55" t="s">
        <v>115</v>
      </c>
    </row>
    <row r="2781" spans="2:65" s="418" customFormat="1">
      <c r="B2781" s="417"/>
      <c r="D2781" s="414" t="s">
        <v>201</v>
      </c>
      <c r="E2781" s="419" t="s">
        <v>69</v>
      </c>
      <c r="F2781" s="420" t="s">
        <v>7412</v>
      </c>
      <c r="H2781" s="419" t="s">
        <v>69</v>
      </c>
      <c r="I2781" s="421"/>
      <c r="L2781" s="417"/>
      <c r="M2781" s="422"/>
      <c r="N2781" s="423"/>
      <c r="O2781" s="423"/>
      <c r="P2781" s="423"/>
      <c r="Q2781" s="423"/>
      <c r="R2781" s="423"/>
      <c r="S2781" s="423"/>
      <c r="T2781" s="424"/>
      <c r="AT2781" s="419" t="s">
        <v>201</v>
      </c>
      <c r="AU2781" s="419" t="s">
        <v>115</v>
      </c>
      <c r="AV2781" s="418" t="s">
        <v>113</v>
      </c>
      <c r="AW2781" s="418" t="s">
        <v>93</v>
      </c>
      <c r="AX2781" s="418" t="s">
        <v>111</v>
      </c>
      <c r="AY2781" s="419" t="s">
        <v>188</v>
      </c>
    </row>
    <row r="2782" spans="2:65" s="418" customFormat="1">
      <c r="B2782" s="417"/>
      <c r="D2782" s="414" t="s">
        <v>201</v>
      </c>
      <c r="E2782" s="419" t="s">
        <v>69</v>
      </c>
      <c r="F2782" s="420" t="s">
        <v>7413</v>
      </c>
      <c r="H2782" s="419" t="s">
        <v>69</v>
      </c>
      <c r="I2782" s="421"/>
      <c r="L2782" s="417"/>
      <c r="M2782" s="422"/>
      <c r="N2782" s="423"/>
      <c r="O2782" s="423"/>
      <c r="P2782" s="423"/>
      <c r="Q2782" s="423"/>
      <c r="R2782" s="423"/>
      <c r="S2782" s="423"/>
      <c r="T2782" s="424"/>
      <c r="AT2782" s="419" t="s">
        <v>201</v>
      </c>
      <c r="AU2782" s="419" t="s">
        <v>115</v>
      </c>
      <c r="AV2782" s="418" t="s">
        <v>113</v>
      </c>
      <c r="AW2782" s="418" t="s">
        <v>93</v>
      </c>
      <c r="AX2782" s="418" t="s">
        <v>111</v>
      </c>
      <c r="AY2782" s="419" t="s">
        <v>188</v>
      </c>
    </row>
    <row r="2783" spans="2:65" s="418" customFormat="1">
      <c r="B2783" s="417"/>
      <c r="D2783" s="414" t="s">
        <v>201</v>
      </c>
      <c r="E2783" s="419" t="s">
        <v>69</v>
      </c>
      <c r="F2783" s="420" t="s">
        <v>7414</v>
      </c>
      <c r="H2783" s="419" t="s">
        <v>69</v>
      </c>
      <c r="I2783" s="421"/>
      <c r="L2783" s="417"/>
      <c r="M2783" s="422"/>
      <c r="N2783" s="423"/>
      <c r="O2783" s="423"/>
      <c r="P2783" s="423"/>
      <c r="Q2783" s="423"/>
      <c r="R2783" s="423"/>
      <c r="S2783" s="423"/>
      <c r="T2783" s="424"/>
      <c r="AT2783" s="419" t="s">
        <v>201</v>
      </c>
      <c r="AU2783" s="419" t="s">
        <v>115</v>
      </c>
      <c r="AV2783" s="418" t="s">
        <v>113</v>
      </c>
      <c r="AW2783" s="418" t="s">
        <v>93</v>
      </c>
      <c r="AX2783" s="418" t="s">
        <v>111</v>
      </c>
      <c r="AY2783" s="419" t="s">
        <v>188</v>
      </c>
    </row>
    <row r="2784" spans="2:65" s="418" customFormat="1">
      <c r="B2784" s="417"/>
      <c r="D2784" s="414" t="s">
        <v>201</v>
      </c>
      <c r="E2784" s="419" t="s">
        <v>69</v>
      </c>
      <c r="F2784" s="420" t="s">
        <v>7415</v>
      </c>
      <c r="H2784" s="419" t="s">
        <v>69</v>
      </c>
      <c r="I2784" s="421"/>
      <c r="L2784" s="417"/>
      <c r="M2784" s="422"/>
      <c r="N2784" s="423"/>
      <c r="O2784" s="423"/>
      <c r="P2784" s="423"/>
      <c r="Q2784" s="423"/>
      <c r="R2784" s="423"/>
      <c r="S2784" s="423"/>
      <c r="T2784" s="424"/>
      <c r="AT2784" s="419" t="s">
        <v>201</v>
      </c>
      <c r="AU2784" s="419" t="s">
        <v>115</v>
      </c>
      <c r="AV2784" s="418" t="s">
        <v>113</v>
      </c>
      <c r="AW2784" s="418" t="s">
        <v>93</v>
      </c>
      <c r="AX2784" s="418" t="s">
        <v>111</v>
      </c>
      <c r="AY2784" s="419" t="s">
        <v>188</v>
      </c>
    </row>
    <row r="2785" spans="2:65" s="418" customFormat="1">
      <c r="B2785" s="417"/>
      <c r="D2785" s="414" t="s">
        <v>201</v>
      </c>
      <c r="E2785" s="419" t="s">
        <v>69</v>
      </c>
      <c r="F2785" s="420" t="s">
        <v>7416</v>
      </c>
      <c r="H2785" s="419" t="s">
        <v>69</v>
      </c>
      <c r="I2785" s="421"/>
      <c r="L2785" s="417"/>
      <c r="M2785" s="422"/>
      <c r="N2785" s="423"/>
      <c r="O2785" s="423"/>
      <c r="P2785" s="423"/>
      <c r="Q2785" s="423"/>
      <c r="R2785" s="423"/>
      <c r="S2785" s="423"/>
      <c r="T2785" s="424"/>
      <c r="AT2785" s="419" t="s">
        <v>201</v>
      </c>
      <c r="AU2785" s="419" t="s">
        <v>115</v>
      </c>
      <c r="AV2785" s="418" t="s">
        <v>113</v>
      </c>
      <c r="AW2785" s="418" t="s">
        <v>93</v>
      </c>
      <c r="AX2785" s="418" t="s">
        <v>111</v>
      </c>
      <c r="AY2785" s="419" t="s">
        <v>188</v>
      </c>
    </row>
    <row r="2786" spans="2:65" s="418" customFormat="1">
      <c r="B2786" s="417"/>
      <c r="D2786" s="414" t="s">
        <v>201</v>
      </c>
      <c r="E2786" s="419" t="s">
        <v>69</v>
      </c>
      <c r="F2786" s="420" t="s">
        <v>7417</v>
      </c>
      <c r="H2786" s="419" t="s">
        <v>69</v>
      </c>
      <c r="I2786" s="421"/>
      <c r="L2786" s="417"/>
      <c r="M2786" s="422"/>
      <c r="N2786" s="423"/>
      <c r="O2786" s="423"/>
      <c r="P2786" s="423"/>
      <c r="Q2786" s="423"/>
      <c r="R2786" s="423"/>
      <c r="S2786" s="423"/>
      <c r="T2786" s="424"/>
      <c r="AT2786" s="419" t="s">
        <v>201</v>
      </c>
      <c r="AU2786" s="419" t="s">
        <v>115</v>
      </c>
      <c r="AV2786" s="418" t="s">
        <v>113</v>
      </c>
      <c r="AW2786" s="418" t="s">
        <v>93</v>
      </c>
      <c r="AX2786" s="418" t="s">
        <v>111</v>
      </c>
      <c r="AY2786" s="419" t="s">
        <v>188</v>
      </c>
    </row>
    <row r="2787" spans="2:65" s="418" customFormat="1">
      <c r="B2787" s="417"/>
      <c r="D2787" s="414" t="s">
        <v>201</v>
      </c>
      <c r="E2787" s="419" t="s">
        <v>69</v>
      </c>
      <c r="F2787" s="420" t="s">
        <v>7418</v>
      </c>
      <c r="H2787" s="419" t="s">
        <v>69</v>
      </c>
      <c r="I2787" s="421"/>
      <c r="L2787" s="417"/>
      <c r="M2787" s="422"/>
      <c r="N2787" s="423"/>
      <c r="O2787" s="423"/>
      <c r="P2787" s="423"/>
      <c r="Q2787" s="423"/>
      <c r="R2787" s="423"/>
      <c r="S2787" s="423"/>
      <c r="T2787" s="424"/>
      <c r="AT2787" s="419" t="s">
        <v>201</v>
      </c>
      <c r="AU2787" s="419" t="s">
        <v>115</v>
      </c>
      <c r="AV2787" s="418" t="s">
        <v>113</v>
      </c>
      <c r="AW2787" s="418" t="s">
        <v>93</v>
      </c>
      <c r="AX2787" s="418" t="s">
        <v>111</v>
      </c>
      <c r="AY2787" s="419" t="s">
        <v>188</v>
      </c>
    </row>
    <row r="2788" spans="2:65" s="418" customFormat="1">
      <c r="B2788" s="417"/>
      <c r="D2788" s="414" t="s">
        <v>201</v>
      </c>
      <c r="E2788" s="419" t="s">
        <v>69</v>
      </c>
      <c r="F2788" s="420" t="s">
        <v>8431</v>
      </c>
      <c r="H2788" s="419" t="s">
        <v>69</v>
      </c>
      <c r="I2788" s="421"/>
      <c r="L2788" s="417"/>
      <c r="M2788" s="422"/>
      <c r="N2788" s="423"/>
      <c r="O2788" s="423"/>
      <c r="P2788" s="423"/>
      <c r="Q2788" s="423"/>
      <c r="R2788" s="423"/>
      <c r="S2788" s="423"/>
      <c r="T2788" s="424"/>
      <c r="AT2788" s="419" t="s">
        <v>201</v>
      </c>
      <c r="AU2788" s="419" t="s">
        <v>115</v>
      </c>
      <c r="AV2788" s="418" t="s">
        <v>113</v>
      </c>
      <c r="AW2788" s="418" t="s">
        <v>93</v>
      </c>
      <c r="AX2788" s="418" t="s">
        <v>111</v>
      </c>
      <c r="AY2788" s="419" t="s">
        <v>188</v>
      </c>
    </row>
    <row r="2789" spans="2:65" s="426" customFormat="1">
      <c r="B2789" s="425"/>
      <c r="D2789" s="414" t="s">
        <v>201</v>
      </c>
      <c r="E2789" s="427" t="s">
        <v>69</v>
      </c>
      <c r="F2789" s="428" t="s">
        <v>8432</v>
      </c>
      <c r="H2789" s="429">
        <v>0.95099999999999996</v>
      </c>
      <c r="I2789" s="430"/>
      <c r="L2789" s="425"/>
      <c r="M2789" s="431"/>
      <c r="N2789" s="432"/>
      <c r="O2789" s="432"/>
      <c r="P2789" s="432"/>
      <c r="Q2789" s="432"/>
      <c r="R2789" s="432"/>
      <c r="S2789" s="432"/>
      <c r="T2789" s="433"/>
      <c r="AT2789" s="427" t="s">
        <v>201</v>
      </c>
      <c r="AU2789" s="427" t="s">
        <v>115</v>
      </c>
      <c r="AV2789" s="426" t="s">
        <v>115</v>
      </c>
      <c r="AW2789" s="426" t="s">
        <v>93</v>
      </c>
      <c r="AX2789" s="426" t="s">
        <v>111</v>
      </c>
      <c r="AY2789" s="427" t="s">
        <v>188</v>
      </c>
    </row>
    <row r="2790" spans="2:65" s="435" customFormat="1">
      <c r="B2790" s="434"/>
      <c r="D2790" s="414" t="s">
        <v>201</v>
      </c>
      <c r="E2790" s="436" t="s">
        <v>69</v>
      </c>
      <c r="F2790" s="437" t="s">
        <v>210</v>
      </c>
      <c r="H2790" s="438">
        <v>0.95099999999999996</v>
      </c>
      <c r="I2790" s="439"/>
      <c r="L2790" s="434"/>
      <c r="M2790" s="440"/>
      <c r="N2790" s="441"/>
      <c r="O2790" s="441"/>
      <c r="P2790" s="441"/>
      <c r="Q2790" s="441"/>
      <c r="R2790" s="441"/>
      <c r="S2790" s="441"/>
      <c r="T2790" s="442"/>
      <c r="AT2790" s="436" t="s">
        <v>201</v>
      </c>
      <c r="AU2790" s="436" t="s">
        <v>115</v>
      </c>
      <c r="AV2790" s="435" t="s">
        <v>195</v>
      </c>
      <c r="AW2790" s="435" t="s">
        <v>93</v>
      </c>
      <c r="AX2790" s="435" t="s">
        <v>113</v>
      </c>
      <c r="AY2790" s="436" t="s">
        <v>188</v>
      </c>
    </row>
    <row r="2791" spans="2:65" s="334" customFormat="1" ht="16.5" customHeight="1">
      <c r="B2791" s="86"/>
      <c r="C2791" s="87" t="s">
        <v>6680</v>
      </c>
      <c r="D2791" s="87" t="s">
        <v>190</v>
      </c>
      <c r="E2791" s="88" t="s">
        <v>8433</v>
      </c>
      <c r="F2791" s="89" t="s">
        <v>8434</v>
      </c>
      <c r="G2791" s="90" t="s">
        <v>304</v>
      </c>
      <c r="H2791" s="91">
        <v>0.63400000000000001</v>
      </c>
      <c r="I2791" s="238"/>
      <c r="J2791" s="92">
        <f>ROUND(I2791*H2791,2)</f>
        <v>0</v>
      </c>
      <c r="K2791" s="89" t="s">
        <v>194</v>
      </c>
      <c r="L2791" s="61"/>
      <c r="M2791" s="410" t="s">
        <v>69</v>
      </c>
      <c r="N2791" s="411" t="s">
        <v>100</v>
      </c>
      <c r="O2791" s="333"/>
      <c r="P2791" s="412">
        <f>O2791*H2791</f>
        <v>0</v>
      </c>
      <c r="Q2791" s="412">
        <v>0.22649</v>
      </c>
      <c r="R2791" s="412">
        <f>Q2791*H2791</f>
        <v>0.14359466000000001</v>
      </c>
      <c r="S2791" s="412">
        <v>0</v>
      </c>
      <c r="T2791" s="413">
        <f>S2791*H2791</f>
        <v>0</v>
      </c>
      <c r="AR2791" s="55" t="s">
        <v>741</v>
      </c>
      <c r="AT2791" s="55" t="s">
        <v>190</v>
      </c>
      <c r="AU2791" s="55" t="s">
        <v>115</v>
      </c>
      <c r="AY2791" s="55" t="s">
        <v>188</v>
      </c>
      <c r="BE2791" s="93">
        <f>IF(N2791="základní",J2791,0)</f>
        <v>0</v>
      </c>
      <c r="BF2791" s="93">
        <f>IF(N2791="snížená",J2791,0)</f>
        <v>0</v>
      </c>
      <c r="BG2791" s="93">
        <f>IF(N2791="zákl. přenesená",J2791,0)</f>
        <v>0</v>
      </c>
      <c r="BH2791" s="93">
        <f>IF(N2791="sníž. přenesená",J2791,0)</f>
        <v>0</v>
      </c>
      <c r="BI2791" s="93">
        <f>IF(N2791="nulová",J2791,0)</f>
        <v>0</v>
      </c>
      <c r="BJ2791" s="55" t="s">
        <v>113</v>
      </c>
      <c r="BK2791" s="93">
        <f>ROUND(I2791*H2791,2)</f>
        <v>0</v>
      </c>
      <c r="BL2791" s="55" t="s">
        <v>741</v>
      </c>
      <c r="BM2791" s="55" t="s">
        <v>8435</v>
      </c>
    </row>
    <row r="2792" spans="2:65" s="334" customFormat="1" ht="27">
      <c r="B2792" s="61"/>
      <c r="D2792" s="414" t="s">
        <v>197</v>
      </c>
      <c r="F2792" s="415" t="s">
        <v>8436</v>
      </c>
      <c r="I2792" s="240"/>
      <c r="L2792" s="61"/>
      <c r="M2792" s="94"/>
      <c r="N2792" s="333"/>
      <c r="O2792" s="333"/>
      <c r="P2792" s="333"/>
      <c r="Q2792" s="333"/>
      <c r="R2792" s="333"/>
      <c r="S2792" s="333"/>
      <c r="T2792" s="69"/>
      <c r="AT2792" s="55" t="s">
        <v>197</v>
      </c>
      <c r="AU2792" s="55" t="s">
        <v>115</v>
      </c>
    </row>
    <row r="2793" spans="2:65" s="334" customFormat="1" ht="94.5">
      <c r="B2793" s="61"/>
      <c r="D2793" s="414" t="s">
        <v>199</v>
      </c>
      <c r="F2793" s="416" t="s">
        <v>8430</v>
      </c>
      <c r="I2793" s="240"/>
      <c r="L2793" s="61"/>
      <c r="M2793" s="94"/>
      <c r="N2793" s="333"/>
      <c r="O2793" s="333"/>
      <c r="P2793" s="333"/>
      <c r="Q2793" s="333"/>
      <c r="R2793" s="333"/>
      <c r="S2793" s="333"/>
      <c r="T2793" s="69"/>
      <c r="AT2793" s="55" t="s">
        <v>199</v>
      </c>
      <c r="AU2793" s="55" t="s">
        <v>115</v>
      </c>
    </row>
    <row r="2794" spans="2:65" s="418" customFormat="1">
      <c r="B2794" s="417"/>
      <c r="D2794" s="414" t="s">
        <v>201</v>
      </c>
      <c r="E2794" s="419" t="s">
        <v>69</v>
      </c>
      <c r="F2794" s="420" t="s">
        <v>7412</v>
      </c>
      <c r="H2794" s="419" t="s">
        <v>69</v>
      </c>
      <c r="I2794" s="421"/>
      <c r="L2794" s="417"/>
      <c r="M2794" s="422"/>
      <c r="N2794" s="423"/>
      <c r="O2794" s="423"/>
      <c r="P2794" s="423"/>
      <c r="Q2794" s="423"/>
      <c r="R2794" s="423"/>
      <c r="S2794" s="423"/>
      <c r="T2794" s="424"/>
      <c r="AT2794" s="419" t="s">
        <v>201</v>
      </c>
      <c r="AU2794" s="419" t="s">
        <v>115</v>
      </c>
      <c r="AV2794" s="418" t="s">
        <v>113</v>
      </c>
      <c r="AW2794" s="418" t="s">
        <v>93</v>
      </c>
      <c r="AX2794" s="418" t="s">
        <v>111</v>
      </c>
      <c r="AY2794" s="419" t="s">
        <v>188</v>
      </c>
    </row>
    <row r="2795" spans="2:65" s="418" customFormat="1">
      <c r="B2795" s="417"/>
      <c r="D2795" s="414" t="s">
        <v>201</v>
      </c>
      <c r="E2795" s="419" t="s">
        <v>69</v>
      </c>
      <c r="F2795" s="420" t="s">
        <v>7413</v>
      </c>
      <c r="H2795" s="419" t="s">
        <v>69</v>
      </c>
      <c r="I2795" s="421"/>
      <c r="L2795" s="417"/>
      <c r="M2795" s="422"/>
      <c r="N2795" s="423"/>
      <c r="O2795" s="423"/>
      <c r="P2795" s="423"/>
      <c r="Q2795" s="423"/>
      <c r="R2795" s="423"/>
      <c r="S2795" s="423"/>
      <c r="T2795" s="424"/>
      <c r="AT2795" s="419" t="s">
        <v>201</v>
      </c>
      <c r="AU2795" s="419" t="s">
        <v>115</v>
      </c>
      <c r="AV2795" s="418" t="s">
        <v>113</v>
      </c>
      <c r="AW2795" s="418" t="s">
        <v>93</v>
      </c>
      <c r="AX2795" s="418" t="s">
        <v>111</v>
      </c>
      <c r="AY2795" s="419" t="s">
        <v>188</v>
      </c>
    </row>
    <row r="2796" spans="2:65" s="418" customFormat="1">
      <c r="B2796" s="417"/>
      <c r="D2796" s="414" t="s">
        <v>201</v>
      </c>
      <c r="E2796" s="419" t="s">
        <v>69</v>
      </c>
      <c r="F2796" s="420" t="s">
        <v>7414</v>
      </c>
      <c r="H2796" s="419" t="s">
        <v>69</v>
      </c>
      <c r="I2796" s="421"/>
      <c r="L2796" s="417"/>
      <c r="M2796" s="422"/>
      <c r="N2796" s="423"/>
      <c r="O2796" s="423"/>
      <c r="P2796" s="423"/>
      <c r="Q2796" s="423"/>
      <c r="R2796" s="423"/>
      <c r="S2796" s="423"/>
      <c r="T2796" s="424"/>
      <c r="AT2796" s="419" t="s">
        <v>201</v>
      </c>
      <c r="AU2796" s="419" t="s">
        <v>115</v>
      </c>
      <c r="AV2796" s="418" t="s">
        <v>113</v>
      </c>
      <c r="AW2796" s="418" t="s">
        <v>93</v>
      </c>
      <c r="AX2796" s="418" t="s">
        <v>111</v>
      </c>
      <c r="AY2796" s="419" t="s">
        <v>188</v>
      </c>
    </row>
    <row r="2797" spans="2:65" s="418" customFormat="1">
      <c r="B2797" s="417"/>
      <c r="D2797" s="414" t="s">
        <v>201</v>
      </c>
      <c r="E2797" s="419" t="s">
        <v>69</v>
      </c>
      <c r="F2797" s="420" t="s">
        <v>7415</v>
      </c>
      <c r="H2797" s="419" t="s">
        <v>69</v>
      </c>
      <c r="I2797" s="421"/>
      <c r="L2797" s="417"/>
      <c r="M2797" s="422"/>
      <c r="N2797" s="423"/>
      <c r="O2797" s="423"/>
      <c r="P2797" s="423"/>
      <c r="Q2797" s="423"/>
      <c r="R2797" s="423"/>
      <c r="S2797" s="423"/>
      <c r="T2797" s="424"/>
      <c r="AT2797" s="419" t="s">
        <v>201</v>
      </c>
      <c r="AU2797" s="419" t="s">
        <v>115</v>
      </c>
      <c r="AV2797" s="418" t="s">
        <v>113</v>
      </c>
      <c r="AW2797" s="418" t="s">
        <v>93</v>
      </c>
      <c r="AX2797" s="418" t="s">
        <v>111</v>
      </c>
      <c r="AY2797" s="419" t="s">
        <v>188</v>
      </c>
    </row>
    <row r="2798" spans="2:65" s="418" customFormat="1">
      <c r="B2798" s="417"/>
      <c r="D2798" s="414" t="s">
        <v>201</v>
      </c>
      <c r="E2798" s="419" t="s">
        <v>69</v>
      </c>
      <c r="F2798" s="420" t="s">
        <v>7416</v>
      </c>
      <c r="H2798" s="419" t="s">
        <v>69</v>
      </c>
      <c r="I2798" s="421"/>
      <c r="L2798" s="417"/>
      <c r="M2798" s="422"/>
      <c r="N2798" s="423"/>
      <c r="O2798" s="423"/>
      <c r="P2798" s="423"/>
      <c r="Q2798" s="423"/>
      <c r="R2798" s="423"/>
      <c r="S2798" s="423"/>
      <c r="T2798" s="424"/>
      <c r="AT2798" s="419" t="s">
        <v>201</v>
      </c>
      <c r="AU2798" s="419" t="s">
        <v>115</v>
      </c>
      <c r="AV2798" s="418" t="s">
        <v>113</v>
      </c>
      <c r="AW2798" s="418" t="s">
        <v>93</v>
      </c>
      <c r="AX2798" s="418" t="s">
        <v>111</v>
      </c>
      <c r="AY2798" s="419" t="s">
        <v>188</v>
      </c>
    </row>
    <row r="2799" spans="2:65" s="418" customFormat="1">
      <c r="B2799" s="417"/>
      <c r="D2799" s="414" t="s">
        <v>201</v>
      </c>
      <c r="E2799" s="419" t="s">
        <v>69</v>
      </c>
      <c r="F2799" s="420" t="s">
        <v>7417</v>
      </c>
      <c r="H2799" s="419" t="s">
        <v>69</v>
      </c>
      <c r="I2799" s="421"/>
      <c r="L2799" s="417"/>
      <c r="M2799" s="422"/>
      <c r="N2799" s="423"/>
      <c r="O2799" s="423"/>
      <c r="P2799" s="423"/>
      <c r="Q2799" s="423"/>
      <c r="R2799" s="423"/>
      <c r="S2799" s="423"/>
      <c r="T2799" s="424"/>
      <c r="AT2799" s="419" t="s">
        <v>201</v>
      </c>
      <c r="AU2799" s="419" t="s">
        <v>115</v>
      </c>
      <c r="AV2799" s="418" t="s">
        <v>113</v>
      </c>
      <c r="AW2799" s="418" t="s">
        <v>93</v>
      </c>
      <c r="AX2799" s="418" t="s">
        <v>111</v>
      </c>
      <c r="AY2799" s="419" t="s">
        <v>188</v>
      </c>
    </row>
    <row r="2800" spans="2:65" s="418" customFormat="1">
      <c r="B2800" s="417"/>
      <c r="D2800" s="414" t="s">
        <v>201</v>
      </c>
      <c r="E2800" s="419" t="s">
        <v>69</v>
      </c>
      <c r="F2800" s="420" t="s">
        <v>7418</v>
      </c>
      <c r="H2800" s="419" t="s">
        <v>69</v>
      </c>
      <c r="I2800" s="421"/>
      <c r="L2800" s="417"/>
      <c r="M2800" s="422"/>
      <c r="N2800" s="423"/>
      <c r="O2800" s="423"/>
      <c r="P2800" s="423"/>
      <c r="Q2800" s="423"/>
      <c r="R2800" s="423"/>
      <c r="S2800" s="423"/>
      <c r="T2800" s="424"/>
      <c r="AT2800" s="419" t="s">
        <v>201</v>
      </c>
      <c r="AU2800" s="419" t="s">
        <v>115</v>
      </c>
      <c r="AV2800" s="418" t="s">
        <v>113</v>
      </c>
      <c r="AW2800" s="418" t="s">
        <v>93</v>
      </c>
      <c r="AX2800" s="418" t="s">
        <v>111</v>
      </c>
      <c r="AY2800" s="419" t="s">
        <v>188</v>
      </c>
    </row>
    <row r="2801" spans="2:65" s="418" customFormat="1">
      <c r="B2801" s="417"/>
      <c r="D2801" s="414" t="s">
        <v>201</v>
      </c>
      <c r="E2801" s="419" t="s">
        <v>69</v>
      </c>
      <c r="F2801" s="420" t="s">
        <v>8437</v>
      </c>
      <c r="H2801" s="419" t="s">
        <v>69</v>
      </c>
      <c r="I2801" s="421"/>
      <c r="L2801" s="417"/>
      <c r="M2801" s="422"/>
      <c r="N2801" s="423"/>
      <c r="O2801" s="423"/>
      <c r="P2801" s="423"/>
      <c r="Q2801" s="423"/>
      <c r="R2801" s="423"/>
      <c r="S2801" s="423"/>
      <c r="T2801" s="424"/>
      <c r="AT2801" s="419" t="s">
        <v>201</v>
      </c>
      <c r="AU2801" s="419" t="s">
        <v>115</v>
      </c>
      <c r="AV2801" s="418" t="s">
        <v>113</v>
      </c>
      <c r="AW2801" s="418" t="s">
        <v>93</v>
      </c>
      <c r="AX2801" s="418" t="s">
        <v>111</v>
      </c>
      <c r="AY2801" s="419" t="s">
        <v>188</v>
      </c>
    </row>
    <row r="2802" spans="2:65" s="426" customFormat="1">
      <c r="B2802" s="425"/>
      <c r="D2802" s="414" t="s">
        <v>201</v>
      </c>
      <c r="E2802" s="427" t="s">
        <v>69</v>
      </c>
      <c r="F2802" s="428" t="s">
        <v>8438</v>
      </c>
      <c r="H2802" s="429">
        <v>0.63400000000000001</v>
      </c>
      <c r="I2802" s="430"/>
      <c r="L2802" s="425"/>
      <c r="M2802" s="431"/>
      <c r="N2802" s="432"/>
      <c r="O2802" s="432"/>
      <c r="P2802" s="432"/>
      <c r="Q2802" s="432"/>
      <c r="R2802" s="432"/>
      <c r="S2802" s="432"/>
      <c r="T2802" s="433"/>
      <c r="AT2802" s="427" t="s">
        <v>201</v>
      </c>
      <c r="AU2802" s="427" t="s">
        <v>115</v>
      </c>
      <c r="AV2802" s="426" t="s">
        <v>115</v>
      </c>
      <c r="AW2802" s="426" t="s">
        <v>93</v>
      </c>
      <c r="AX2802" s="426" t="s">
        <v>111</v>
      </c>
      <c r="AY2802" s="427" t="s">
        <v>188</v>
      </c>
    </row>
    <row r="2803" spans="2:65" s="435" customFormat="1">
      <c r="B2803" s="434"/>
      <c r="D2803" s="414" t="s">
        <v>201</v>
      </c>
      <c r="E2803" s="436" t="s">
        <v>69</v>
      </c>
      <c r="F2803" s="437" t="s">
        <v>210</v>
      </c>
      <c r="H2803" s="438">
        <v>0.63400000000000001</v>
      </c>
      <c r="I2803" s="439"/>
      <c r="L2803" s="434"/>
      <c r="M2803" s="440"/>
      <c r="N2803" s="441"/>
      <c r="O2803" s="441"/>
      <c r="P2803" s="441"/>
      <c r="Q2803" s="441"/>
      <c r="R2803" s="441"/>
      <c r="S2803" s="441"/>
      <c r="T2803" s="442"/>
      <c r="AT2803" s="436" t="s">
        <v>201</v>
      </c>
      <c r="AU2803" s="436" t="s">
        <v>115</v>
      </c>
      <c r="AV2803" s="435" t="s">
        <v>195</v>
      </c>
      <c r="AW2803" s="435" t="s">
        <v>93</v>
      </c>
      <c r="AX2803" s="435" t="s">
        <v>113</v>
      </c>
      <c r="AY2803" s="436" t="s">
        <v>188</v>
      </c>
    </row>
    <row r="2804" spans="2:65" s="334" customFormat="1" ht="25.5" customHeight="1">
      <c r="B2804" s="86"/>
      <c r="C2804" s="87" t="s">
        <v>6683</v>
      </c>
      <c r="D2804" s="87" t="s">
        <v>190</v>
      </c>
      <c r="E2804" s="88" t="s">
        <v>8439</v>
      </c>
      <c r="F2804" s="89" t="s">
        <v>8440</v>
      </c>
      <c r="G2804" s="90" t="s">
        <v>1023</v>
      </c>
      <c r="H2804" s="91">
        <v>50</v>
      </c>
      <c r="I2804" s="238"/>
      <c r="J2804" s="92">
        <f>ROUND(I2804*H2804,2)</f>
        <v>0</v>
      </c>
      <c r="K2804" s="89" t="s">
        <v>194</v>
      </c>
      <c r="L2804" s="61"/>
      <c r="M2804" s="410" t="s">
        <v>69</v>
      </c>
      <c r="N2804" s="411" t="s">
        <v>100</v>
      </c>
      <c r="O2804" s="333"/>
      <c r="P2804" s="412">
        <f>O2804*H2804</f>
        <v>0</v>
      </c>
      <c r="Q2804" s="412">
        <v>0</v>
      </c>
      <c r="R2804" s="412">
        <f>Q2804*H2804</f>
        <v>0</v>
      </c>
      <c r="S2804" s="412">
        <v>0</v>
      </c>
      <c r="T2804" s="413">
        <f>S2804*H2804</f>
        <v>0</v>
      </c>
      <c r="AR2804" s="55" t="s">
        <v>741</v>
      </c>
      <c r="AT2804" s="55" t="s">
        <v>190</v>
      </c>
      <c r="AU2804" s="55" t="s">
        <v>115</v>
      </c>
      <c r="AY2804" s="55" t="s">
        <v>188</v>
      </c>
      <c r="BE2804" s="93">
        <f>IF(N2804="základní",J2804,0)</f>
        <v>0</v>
      </c>
      <c r="BF2804" s="93">
        <f>IF(N2804="snížená",J2804,0)</f>
        <v>0</v>
      </c>
      <c r="BG2804" s="93">
        <f>IF(N2804="zákl. přenesená",J2804,0)</f>
        <v>0</v>
      </c>
      <c r="BH2804" s="93">
        <f>IF(N2804="sníž. přenesená",J2804,0)</f>
        <v>0</v>
      </c>
      <c r="BI2804" s="93">
        <f>IF(N2804="nulová",J2804,0)</f>
        <v>0</v>
      </c>
      <c r="BJ2804" s="55" t="s">
        <v>113</v>
      </c>
      <c r="BK2804" s="93">
        <f>ROUND(I2804*H2804,2)</f>
        <v>0</v>
      </c>
      <c r="BL2804" s="55" t="s">
        <v>741</v>
      </c>
      <c r="BM2804" s="55" t="s">
        <v>8441</v>
      </c>
    </row>
    <row r="2805" spans="2:65" s="334" customFormat="1" ht="27">
      <c r="B2805" s="61"/>
      <c r="D2805" s="414" t="s">
        <v>197</v>
      </c>
      <c r="F2805" s="415" t="s">
        <v>8442</v>
      </c>
      <c r="I2805" s="240"/>
      <c r="L2805" s="61"/>
      <c r="M2805" s="94"/>
      <c r="N2805" s="333"/>
      <c r="O2805" s="333"/>
      <c r="P2805" s="333"/>
      <c r="Q2805" s="333"/>
      <c r="R2805" s="333"/>
      <c r="S2805" s="333"/>
      <c r="T2805" s="69"/>
      <c r="AT2805" s="55" t="s">
        <v>197</v>
      </c>
      <c r="AU2805" s="55" t="s">
        <v>115</v>
      </c>
    </row>
    <row r="2806" spans="2:65" s="334" customFormat="1" ht="40.5">
      <c r="B2806" s="61"/>
      <c r="D2806" s="414" t="s">
        <v>199</v>
      </c>
      <c r="F2806" s="416" t="s">
        <v>8443</v>
      </c>
      <c r="I2806" s="240"/>
      <c r="L2806" s="61"/>
      <c r="M2806" s="94"/>
      <c r="N2806" s="333"/>
      <c r="O2806" s="333"/>
      <c r="P2806" s="333"/>
      <c r="Q2806" s="333"/>
      <c r="R2806" s="333"/>
      <c r="S2806" s="333"/>
      <c r="T2806" s="69"/>
      <c r="AT2806" s="55" t="s">
        <v>199</v>
      </c>
      <c r="AU2806" s="55" t="s">
        <v>115</v>
      </c>
    </row>
    <row r="2807" spans="2:65" s="418" customFormat="1">
      <c r="B2807" s="417"/>
      <c r="D2807" s="414" t="s">
        <v>201</v>
      </c>
      <c r="E2807" s="419" t="s">
        <v>69</v>
      </c>
      <c r="F2807" s="420" t="s">
        <v>7412</v>
      </c>
      <c r="H2807" s="419" t="s">
        <v>69</v>
      </c>
      <c r="I2807" s="421"/>
      <c r="L2807" s="417"/>
      <c r="M2807" s="422"/>
      <c r="N2807" s="423"/>
      <c r="O2807" s="423"/>
      <c r="P2807" s="423"/>
      <c r="Q2807" s="423"/>
      <c r="R2807" s="423"/>
      <c r="S2807" s="423"/>
      <c r="T2807" s="424"/>
      <c r="AT2807" s="419" t="s">
        <v>201</v>
      </c>
      <c r="AU2807" s="419" t="s">
        <v>115</v>
      </c>
      <c r="AV2807" s="418" t="s">
        <v>113</v>
      </c>
      <c r="AW2807" s="418" t="s">
        <v>93</v>
      </c>
      <c r="AX2807" s="418" t="s">
        <v>111</v>
      </c>
      <c r="AY2807" s="419" t="s">
        <v>188</v>
      </c>
    </row>
    <row r="2808" spans="2:65" s="418" customFormat="1">
      <c r="B2808" s="417"/>
      <c r="D2808" s="414" t="s">
        <v>201</v>
      </c>
      <c r="E2808" s="419" t="s">
        <v>69</v>
      </c>
      <c r="F2808" s="420" t="s">
        <v>7413</v>
      </c>
      <c r="H2808" s="419" t="s">
        <v>69</v>
      </c>
      <c r="I2808" s="421"/>
      <c r="L2808" s="417"/>
      <c r="M2808" s="422"/>
      <c r="N2808" s="423"/>
      <c r="O2808" s="423"/>
      <c r="P2808" s="423"/>
      <c r="Q2808" s="423"/>
      <c r="R2808" s="423"/>
      <c r="S2808" s="423"/>
      <c r="T2808" s="424"/>
      <c r="AT2808" s="419" t="s">
        <v>201</v>
      </c>
      <c r="AU2808" s="419" t="s">
        <v>115</v>
      </c>
      <c r="AV2808" s="418" t="s">
        <v>113</v>
      </c>
      <c r="AW2808" s="418" t="s">
        <v>93</v>
      </c>
      <c r="AX2808" s="418" t="s">
        <v>111</v>
      </c>
      <c r="AY2808" s="419" t="s">
        <v>188</v>
      </c>
    </row>
    <row r="2809" spans="2:65" s="418" customFormat="1">
      <c r="B2809" s="417"/>
      <c r="D2809" s="414" t="s">
        <v>201</v>
      </c>
      <c r="E2809" s="419" t="s">
        <v>69</v>
      </c>
      <c r="F2809" s="420" t="s">
        <v>7414</v>
      </c>
      <c r="H2809" s="419" t="s">
        <v>69</v>
      </c>
      <c r="I2809" s="421"/>
      <c r="L2809" s="417"/>
      <c r="M2809" s="422"/>
      <c r="N2809" s="423"/>
      <c r="O2809" s="423"/>
      <c r="P2809" s="423"/>
      <c r="Q2809" s="423"/>
      <c r="R2809" s="423"/>
      <c r="S2809" s="423"/>
      <c r="T2809" s="424"/>
      <c r="AT2809" s="419" t="s">
        <v>201</v>
      </c>
      <c r="AU2809" s="419" t="s">
        <v>115</v>
      </c>
      <c r="AV2809" s="418" t="s">
        <v>113</v>
      </c>
      <c r="AW2809" s="418" t="s">
        <v>93</v>
      </c>
      <c r="AX2809" s="418" t="s">
        <v>111</v>
      </c>
      <c r="AY2809" s="419" t="s">
        <v>188</v>
      </c>
    </row>
    <row r="2810" spans="2:65" s="418" customFormat="1">
      <c r="B2810" s="417"/>
      <c r="D2810" s="414" t="s">
        <v>201</v>
      </c>
      <c r="E2810" s="419" t="s">
        <v>69</v>
      </c>
      <c r="F2810" s="420" t="s">
        <v>7415</v>
      </c>
      <c r="H2810" s="419" t="s">
        <v>69</v>
      </c>
      <c r="I2810" s="421"/>
      <c r="L2810" s="417"/>
      <c r="M2810" s="422"/>
      <c r="N2810" s="423"/>
      <c r="O2810" s="423"/>
      <c r="P2810" s="423"/>
      <c r="Q2810" s="423"/>
      <c r="R2810" s="423"/>
      <c r="S2810" s="423"/>
      <c r="T2810" s="424"/>
      <c r="AT2810" s="419" t="s">
        <v>201</v>
      </c>
      <c r="AU2810" s="419" t="s">
        <v>115</v>
      </c>
      <c r="AV2810" s="418" t="s">
        <v>113</v>
      </c>
      <c r="AW2810" s="418" t="s">
        <v>93</v>
      </c>
      <c r="AX2810" s="418" t="s">
        <v>111</v>
      </c>
      <c r="AY2810" s="419" t="s">
        <v>188</v>
      </c>
    </row>
    <row r="2811" spans="2:65" s="418" customFormat="1">
      <c r="B2811" s="417"/>
      <c r="D2811" s="414" t="s">
        <v>201</v>
      </c>
      <c r="E2811" s="419" t="s">
        <v>69</v>
      </c>
      <c r="F2811" s="420" t="s">
        <v>7451</v>
      </c>
      <c r="H2811" s="419" t="s">
        <v>69</v>
      </c>
      <c r="I2811" s="421"/>
      <c r="L2811" s="417"/>
      <c r="M2811" s="422"/>
      <c r="N2811" s="423"/>
      <c r="O2811" s="423"/>
      <c r="P2811" s="423"/>
      <c r="Q2811" s="423"/>
      <c r="R2811" s="423"/>
      <c r="S2811" s="423"/>
      <c r="T2811" s="424"/>
      <c r="AT2811" s="419" t="s">
        <v>201</v>
      </c>
      <c r="AU2811" s="419" t="s">
        <v>115</v>
      </c>
      <c r="AV2811" s="418" t="s">
        <v>113</v>
      </c>
      <c r="AW2811" s="418" t="s">
        <v>93</v>
      </c>
      <c r="AX2811" s="418" t="s">
        <v>111</v>
      </c>
      <c r="AY2811" s="419" t="s">
        <v>188</v>
      </c>
    </row>
    <row r="2812" spans="2:65" s="418" customFormat="1">
      <c r="B2812" s="417"/>
      <c r="D2812" s="414" t="s">
        <v>201</v>
      </c>
      <c r="E2812" s="419" t="s">
        <v>69</v>
      </c>
      <c r="F2812" s="420" t="s">
        <v>8444</v>
      </c>
      <c r="H2812" s="419" t="s">
        <v>69</v>
      </c>
      <c r="I2812" s="421"/>
      <c r="L2812" s="417"/>
      <c r="M2812" s="422"/>
      <c r="N2812" s="423"/>
      <c r="O2812" s="423"/>
      <c r="P2812" s="423"/>
      <c r="Q2812" s="423"/>
      <c r="R2812" s="423"/>
      <c r="S2812" s="423"/>
      <c r="T2812" s="424"/>
      <c r="AT2812" s="419" t="s">
        <v>201</v>
      </c>
      <c r="AU2812" s="419" t="s">
        <v>115</v>
      </c>
      <c r="AV2812" s="418" t="s">
        <v>113</v>
      </c>
      <c r="AW2812" s="418" t="s">
        <v>93</v>
      </c>
      <c r="AX2812" s="418" t="s">
        <v>111</v>
      </c>
      <c r="AY2812" s="419" t="s">
        <v>188</v>
      </c>
    </row>
    <row r="2813" spans="2:65" s="426" customFormat="1">
      <c r="B2813" s="425"/>
      <c r="D2813" s="414" t="s">
        <v>201</v>
      </c>
      <c r="E2813" s="427" t="s">
        <v>69</v>
      </c>
      <c r="F2813" s="428" t="s">
        <v>7474</v>
      </c>
      <c r="H2813" s="429">
        <v>50</v>
      </c>
      <c r="I2813" s="430"/>
      <c r="L2813" s="425"/>
      <c r="M2813" s="431"/>
      <c r="N2813" s="432"/>
      <c r="O2813" s="432"/>
      <c r="P2813" s="432"/>
      <c r="Q2813" s="432"/>
      <c r="R2813" s="432"/>
      <c r="S2813" s="432"/>
      <c r="T2813" s="433"/>
      <c r="AT2813" s="427" t="s">
        <v>201</v>
      </c>
      <c r="AU2813" s="427" t="s">
        <v>115</v>
      </c>
      <c r="AV2813" s="426" t="s">
        <v>115</v>
      </c>
      <c r="AW2813" s="426" t="s">
        <v>93</v>
      </c>
      <c r="AX2813" s="426" t="s">
        <v>111</v>
      </c>
      <c r="AY2813" s="427" t="s">
        <v>188</v>
      </c>
    </row>
    <row r="2814" spans="2:65" s="435" customFormat="1">
      <c r="B2814" s="434"/>
      <c r="D2814" s="414" t="s">
        <v>201</v>
      </c>
      <c r="E2814" s="436" t="s">
        <v>69</v>
      </c>
      <c r="F2814" s="437" t="s">
        <v>210</v>
      </c>
      <c r="H2814" s="438">
        <v>50</v>
      </c>
      <c r="I2814" s="439"/>
      <c r="L2814" s="434"/>
      <c r="M2814" s="440"/>
      <c r="N2814" s="441"/>
      <c r="O2814" s="441"/>
      <c r="P2814" s="441"/>
      <c r="Q2814" s="441"/>
      <c r="R2814" s="441"/>
      <c r="S2814" s="441"/>
      <c r="T2814" s="442"/>
      <c r="AT2814" s="436" t="s">
        <v>201</v>
      </c>
      <c r="AU2814" s="436" t="s">
        <v>115</v>
      </c>
      <c r="AV2814" s="435" t="s">
        <v>195</v>
      </c>
      <c r="AW2814" s="435" t="s">
        <v>93</v>
      </c>
      <c r="AX2814" s="435" t="s">
        <v>113</v>
      </c>
      <c r="AY2814" s="436" t="s">
        <v>188</v>
      </c>
    </row>
    <row r="2815" spans="2:65" s="397" customFormat="1" ht="37.35" customHeight="1">
      <c r="B2815" s="396"/>
      <c r="D2815" s="398" t="s">
        <v>110</v>
      </c>
      <c r="E2815" s="399" t="s">
        <v>140</v>
      </c>
      <c r="F2815" s="399" t="s">
        <v>951</v>
      </c>
      <c r="I2815" s="400"/>
      <c r="J2815" s="401">
        <f>BK2815</f>
        <v>0</v>
      </c>
      <c r="L2815" s="396"/>
      <c r="M2815" s="402"/>
      <c r="N2815" s="403"/>
      <c r="O2815" s="403"/>
      <c r="P2815" s="404">
        <f>SUM(P2816:P2866)</f>
        <v>0</v>
      </c>
      <c r="Q2815" s="403"/>
      <c r="R2815" s="404">
        <f>SUM(R2816:R2866)</f>
        <v>0</v>
      </c>
      <c r="S2815" s="403"/>
      <c r="T2815" s="405">
        <f>SUM(T2816:T2866)</f>
        <v>0</v>
      </c>
      <c r="AR2815" s="398" t="s">
        <v>195</v>
      </c>
      <c r="AT2815" s="406" t="s">
        <v>110</v>
      </c>
      <c r="AU2815" s="406" t="s">
        <v>111</v>
      </c>
      <c r="AY2815" s="398" t="s">
        <v>188</v>
      </c>
      <c r="BK2815" s="407">
        <f>SUM(BK2816:BK2866)</f>
        <v>0</v>
      </c>
    </row>
    <row r="2816" spans="2:65" s="334" customFormat="1" ht="25.5" customHeight="1">
      <c r="B2816" s="86"/>
      <c r="C2816" s="87" t="s">
        <v>6689</v>
      </c>
      <c r="D2816" s="87" t="s">
        <v>190</v>
      </c>
      <c r="E2816" s="88" t="s">
        <v>1467</v>
      </c>
      <c r="F2816" s="89" t="s">
        <v>1468</v>
      </c>
      <c r="G2816" s="90" t="s">
        <v>314</v>
      </c>
      <c r="H2816" s="91">
        <v>65.760000000000005</v>
      </c>
      <c r="I2816" s="238"/>
      <c r="J2816" s="92">
        <f>ROUND(I2816*H2816,2)</f>
        <v>0</v>
      </c>
      <c r="K2816" s="89" t="s">
        <v>194</v>
      </c>
      <c r="L2816" s="61"/>
      <c r="M2816" s="410" t="s">
        <v>69</v>
      </c>
      <c r="N2816" s="411" t="s">
        <v>100</v>
      </c>
      <c r="O2816" s="333"/>
      <c r="P2816" s="412">
        <f>O2816*H2816</f>
        <v>0</v>
      </c>
      <c r="Q2816" s="412">
        <v>0</v>
      </c>
      <c r="R2816" s="412">
        <f>Q2816*H2816</f>
        <v>0</v>
      </c>
      <c r="S2816" s="412">
        <v>0</v>
      </c>
      <c r="T2816" s="413">
        <f>S2816*H2816</f>
        <v>0</v>
      </c>
      <c r="AR2816" s="55" t="s">
        <v>955</v>
      </c>
      <c r="AT2816" s="55" t="s">
        <v>190</v>
      </c>
      <c r="AU2816" s="55" t="s">
        <v>113</v>
      </c>
      <c r="AY2816" s="55" t="s">
        <v>188</v>
      </c>
      <c r="BE2816" s="93">
        <f>IF(N2816="základní",J2816,0)</f>
        <v>0</v>
      </c>
      <c r="BF2816" s="93">
        <f>IF(N2816="snížená",J2816,0)</f>
        <v>0</v>
      </c>
      <c r="BG2816" s="93">
        <f>IF(N2816="zákl. přenesená",J2816,0)</f>
        <v>0</v>
      </c>
      <c r="BH2816" s="93">
        <f>IF(N2816="sníž. přenesená",J2816,0)</f>
        <v>0</v>
      </c>
      <c r="BI2816" s="93">
        <f>IF(N2816="nulová",J2816,0)</f>
        <v>0</v>
      </c>
      <c r="BJ2816" s="55" t="s">
        <v>113</v>
      </c>
      <c r="BK2816" s="93">
        <f>ROUND(I2816*H2816,2)</f>
        <v>0</v>
      </c>
      <c r="BL2816" s="55" t="s">
        <v>955</v>
      </c>
      <c r="BM2816" s="55" t="s">
        <v>8445</v>
      </c>
    </row>
    <row r="2817" spans="2:51" s="334" customFormat="1" ht="27">
      <c r="B2817" s="61"/>
      <c r="D2817" s="414" t="s">
        <v>197</v>
      </c>
      <c r="F2817" s="415" t="s">
        <v>1470</v>
      </c>
      <c r="I2817" s="240"/>
      <c r="L2817" s="61"/>
      <c r="M2817" s="94"/>
      <c r="N2817" s="333"/>
      <c r="O2817" s="333"/>
      <c r="P2817" s="333"/>
      <c r="Q2817" s="333"/>
      <c r="R2817" s="333"/>
      <c r="S2817" s="333"/>
      <c r="T2817" s="69"/>
      <c r="AT2817" s="55" t="s">
        <v>197</v>
      </c>
      <c r="AU2817" s="55" t="s">
        <v>113</v>
      </c>
    </row>
    <row r="2818" spans="2:51" s="334" customFormat="1" ht="81">
      <c r="B2818" s="61"/>
      <c r="D2818" s="414" t="s">
        <v>199</v>
      </c>
      <c r="F2818" s="416" t="s">
        <v>958</v>
      </c>
      <c r="I2818" s="240"/>
      <c r="L2818" s="61"/>
      <c r="M2818" s="94"/>
      <c r="N2818" s="333"/>
      <c r="O2818" s="333"/>
      <c r="P2818" s="333"/>
      <c r="Q2818" s="333"/>
      <c r="R2818" s="333"/>
      <c r="S2818" s="333"/>
      <c r="T2818" s="69"/>
      <c r="AT2818" s="55" t="s">
        <v>199</v>
      </c>
      <c r="AU2818" s="55" t="s">
        <v>113</v>
      </c>
    </row>
    <row r="2819" spans="2:51" s="418" customFormat="1">
      <c r="B2819" s="417"/>
      <c r="D2819" s="414" t="s">
        <v>201</v>
      </c>
      <c r="E2819" s="419" t="s">
        <v>69</v>
      </c>
      <c r="F2819" s="420" t="s">
        <v>7412</v>
      </c>
      <c r="H2819" s="419" t="s">
        <v>69</v>
      </c>
      <c r="I2819" s="421"/>
      <c r="L2819" s="417"/>
      <c r="M2819" s="422"/>
      <c r="N2819" s="423"/>
      <c r="O2819" s="423"/>
      <c r="P2819" s="423"/>
      <c r="Q2819" s="423"/>
      <c r="R2819" s="423"/>
      <c r="S2819" s="423"/>
      <c r="T2819" s="424"/>
      <c r="AT2819" s="419" t="s">
        <v>201</v>
      </c>
      <c r="AU2819" s="419" t="s">
        <v>113</v>
      </c>
      <c r="AV2819" s="418" t="s">
        <v>113</v>
      </c>
      <c r="AW2819" s="418" t="s">
        <v>93</v>
      </c>
      <c r="AX2819" s="418" t="s">
        <v>111</v>
      </c>
      <c r="AY2819" s="419" t="s">
        <v>188</v>
      </c>
    </row>
    <row r="2820" spans="2:51" s="418" customFormat="1">
      <c r="B2820" s="417"/>
      <c r="D2820" s="414" t="s">
        <v>201</v>
      </c>
      <c r="E2820" s="419" t="s">
        <v>69</v>
      </c>
      <c r="F2820" s="420" t="s">
        <v>7413</v>
      </c>
      <c r="H2820" s="419" t="s">
        <v>69</v>
      </c>
      <c r="I2820" s="421"/>
      <c r="L2820" s="417"/>
      <c r="M2820" s="422"/>
      <c r="N2820" s="423"/>
      <c r="O2820" s="423"/>
      <c r="P2820" s="423"/>
      <c r="Q2820" s="423"/>
      <c r="R2820" s="423"/>
      <c r="S2820" s="423"/>
      <c r="T2820" s="424"/>
      <c r="AT2820" s="419" t="s">
        <v>201</v>
      </c>
      <c r="AU2820" s="419" t="s">
        <v>113</v>
      </c>
      <c r="AV2820" s="418" t="s">
        <v>113</v>
      </c>
      <c r="AW2820" s="418" t="s">
        <v>93</v>
      </c>
      <c r="AX2820" s="418" t="s">
        <v>111</v>
      </c>
      <c r="AY2820" s="419" t="s">
        <v>188</v>
      </c>
    </row>
    <row r="2821" spans="2:51" s="418" customFormat="1">
      <c r="B2821" s="417"/>
      <c r="D2821" s="414" t="s">
        <v>201</v>
      </c>
      <c r="E2821" s="419" t="s">
        <v>69</v>
      </c>
      <c r="F2821" s="420" t="s">
        <v>7414</v>
      </c>
      <c r="H2821" s="419" t="s">
        <v>69</v>
      </c>
      <c r="I2821" s="421"/>
      <c r="L2821" s="417"/>
      <c r="M2821" s="422"/>
      <c r="N2821" s="423"/>
      <c r="O2821" s="423"/>
      <c r="P2821" s="423"/>
      <c r="Q2821" s="423"/>
      <c r="R2821" s="423"/>
      <c r="S2821" s="423"/>
      <c r="T2821" s="424"/>
      <c r="AT2821" s="419" t="s">
        <v>201</v>
      </c>
      <c r="AU2821" s="419" t="s">
        <v>113</v>
      </c>
      <c r="AV2821" s="418" t="s">
        <v>113</v>
      </c>
      <c r="AW2821" s="418" t="s">
        <v>93</v>
      </c>
      <c r="AX2821" s="418" t="s">
        <v>111</v>
      </c>
      <c r="AY2821" s="419" t="s">
        <v>188</v>
      </c>
    </row>
    <row r="2822" spans="2:51" s="418" customFormat="1">
      <c r="B2822" s="417"/>
      <c r="D2822" s="414" t="s">
        <v>201</v>
      </c>
      <c r="E2822" s="419" t="s">
        <v>69</v>
      </c>
      <c r="F2822" s="420" t="s">
        <v>7415</v>
      </c>
      <c r="H2822" s="419" t="s">
        <v>69</v>
      </c>
      <c r="I2822" s="421"/>
      <c r="L2822" s="417"/>
      <c r="M2822" s="422"/>
      <c r="N2822" s="423"/>
      <c r="O2822" s="423"/>
      <c r="P2822" s="423"/>
      <c r="Q2822" s="423"/>
      <c r="R2822" s="423"/>
      <c r="S2822" s="423"/>
      <c r="T2822" s="424"/>
      <c r="AT2822" s="419" t="s">
        <v>201</v>
      </c>
      <c r="AU2822" s="419" t="s">
        <v>113</v>
      </c>
      <c r="AV2822" s="418" t="s">
        <v>113</v>
      </c>
      <c r="AW2822" s="418" t="s">
        <v>93</v>
      </c>
      <c r="AX2822" s="418" t="s">
        <v>111</v>
      </c>
      <c r="AY2822" s="419" t="s">
        <v>188</v>
      </c>
    </row>
    <row r="2823" spans="2:51" s="418" customFormat="1">
      <c r="B2823" s="417"/>
      <c r="D2823" s="414" t="s">
        <v>201</v>
      </c>
      <c r="E2823" s="419" t="s">
        <v>69</v>
      </c>
      <c r="F2823" s="420" t="s">
        <v>8258</v>
      </c>
      <c r="H2823" s="419" t="s">
        <v>69</v>
      </c>
      <c r="I2823" s="421"/>
      <c r="L2823" s="417"/>
      <c r="M2823" s="422"/>
      <c r="N2823" s="423"/>
      <c r="O2823" s="423"/>
      <c r="P2823" s="423"/>
      <c r="Q2823" s="423"/>
      <c r="R2823" s="423"/>
      <c r="S2823" s="423"/>
      <c r="T2823" s="424"/>
      <c r="AT2823" s="419" t="s">
        <v>201</v>
      </c>
      <c r="AU2823" s="419" t="s">
        <v>113</v>
      </c>
      <c r="AV2823" s="418" t="s">
        <v>113</v>
      </c>
      <c r="AW2823" s="418" t="s">
        <v>93</v>
      </c>
      <c r="AX2823" s="418" t="s">
        <v>111</v>
      </c>
      <c r="AY2823" s="419" t="s">
        <v>188</v>
      </c>
    </row>
    <row r="2824" spans="2:51" s="418" customFormat="1">
      <c r="B2824" s="417"/>
      <c r="D2824" s="414" t="s">
        <v>201</v>
      </c>
      <c r="E2824" s="419" t="s">
        <v>69</v>
      </c>
      <c r="F2824" s="420" t="s">
        <v>7804</v>
      </c>
      <c r="H2824" s="419" t="s">
        <v>69</v>
      </c>
      <c r="I2824" s="421"/>
      <c r="L2824" s="417"/>
      <c r="M2824" s="422"/>
      <c r="N2824" s="423"/>
      <c r="O2824" s="423"/>
      <c r="P2824" s="423"/>
      <c r="Q2824" s="423"/>
      <c r="R2824" s="423"/>
      <c r="S2824" s="423"/>
      <c r="T2824" s="424"/>
      <c r="AT2824" s="419" t="s">
        <v>201</v>
      </c>
      <c r="AU2824" s="419" t="s">
        <v>113</v>
      </c>
      <c r="AV2824" s="418" t="s">
        <v>113</v>
      </c>
      <c r="AW2824" s="418" t="s">
        <v>93</v>
      </c>
      <c r="AX2824" s="418" t="s">
        <v>111</v>
      </c>
      <c r="AY2824" s="419" t="s">
        <v>188</v>
      </c>
    </row>
    <row r="2825" spans="2:51" s="418" customFormat="1">
      <c r="B2825" s="417"/>
      <c r="D2825" s="414" t="s">
        <v>201</v>
      </c>
      <c r="E2825" s="419" t="s">
        <v>69</v>
      </c>
      <c r="F2825" s="420" t="s">
        <v>8243</v>
      </c>
      <c r="H2825" s="419" t="s">
        <v>69</v>
      </c>
      <c r="I2825" s="421"/>
      <c r="L2825" s="417"/>
      <c r="M2825" s="422"/>
      <c r="N2825" s="423"/>
      <c r="O2825" s="423"/>
      <c r="P2825" s="423"/>
      <c r="Q2825" s="423"/>
      <c r="R2825" s="423"/>
      <c r="S2825" s="423"/>
      <c r="T2825" s="424"/>
      <c r="AT2825" s="419" t="s">
        <v>201</v>
      </c>
      <c r="AU2825" s="419" t="s">
        <v>113</v>
      </c>
      <c r="AV2825" s="418" t="s">
        <v>113</v>
      </c>
      <c r="AW2825" s="418" t="s">
        <v>93</v>
      </c>
      <c r="AX2825" s="418" t="s">
        <v>111</v>
      </c>
      <c r="AY2825" s="419" t="s">
        <v>188</v>
      </c>
    </row>
    <row r="2826" spans="2:51" s="418" customFormat="1">
      <c r="B2826" s="417"/>
      <c r="D2826" s="414" t="s">
        <v>201</v>
      </c>
      <c r="E2826" s="419" t="s">
        <v>69</v>
      </c>
      <c r="F2826" s="420" t="s">
        <v>8244</v>
      </c>
      <c r="H2826" s="419" t="s">
        <v>69</v>
      </c>
      <c r="I2826" s="421"/>
      <c r="L2826" s="417"/>
      <c r="M2826" s="422"/>
      <c r="N2826" s="423"/>
      <c r="O2826" s="423"/>
      <c r="P2826" s="423"/>
      <c r="Q2826" s="423"/>
      <c r="R2826" s="423"/>
      <c r="S2826" s="423"/>
      <c r="T2826" s="424"/>
      <c r="AT2826" s="419" t="s">
        <v>201</v>
      </c>
      <c r="AU2826" s="419" t="s">
        <v>113</v>
      </c>
      <c r="AV2826" s="418" t="s">
        <v>113</v>
      </c>
      <c r="AW2826" s="418" t="s">
        <v>93</v>
      </c>
      <c r="AX2826" s="418" t="s">
        <v>111</v>
      </c>
      <c r="AY2826" s="419" t="s">
        <v>188</v>
      </c>
    </row>
    <row r="2827" spans="2:51" s="418" customFormat="1">
      <c r="B2827" s="417"/>
      <c r="D2827" s="414" t="s">
        <v>201</v>
      </c>
      <c r="E2827" s="419" t="s">
        <v>69</v>
      </c>
      <c r="F2827" s="420" t="s">
        <v>8245</v>
      </c>
      <c r="H2827" s="419" t="s">
        <v>69</v>
      </c>
      <c r="I2827" s="421"/>
      <c r="L2827" s="417"/>
      <c r="M2827" s="422"/>
      <c r="N2827" s="423"/>
      <c r="O2827" s="423"/>
      <c r="P2827" s="423"/>
      <c r="Q2827" s="423"/>
      <c r="R2827" s="423"/>
      <c r="S2827" s="423"/>
      <c r="T2827" s="424"/>
      <c r="AT2827" s="419" t="s">
        <v>201</v>
      </c>
      <c r="AU2827" s="419" t="s">
        <v>113</v>
      </c>
      <c r="AV2827" s="418" t="s">
        <v>113</v>
      </c>
      <c r="AW2827" s="418" t="s">
        <v>93</v>
      </c>
      <c r="AX2827" s="418" t="s">
        <v>111</v>
      </c>
      <c r="AY2827" s="419" t="s">
        <v>188</v>
      </c>
    </row>
    <row r="2828" spans="2:51" s="418" customFormat="1">
      <c r="B2828" s="417"/>
      <c r="D2828" s="414" t="s">
        <v>201</v>
      </c>
      <c r="E2828" s="419" t="s">
        <v>69</v>
      </c>
      <c r="F2828" s="420" t="s">
        <v>8218</v>
      </c>
      <c r="H2828" s="419" t="s">
        <v>69</v>
      </c>
      <c r="I2828" s="421"/>
      <c r="L2828" s="417"/>
      <c r="M2828" s="422"/>
      <c r="N2828" s="423"/>
      <c r="O2828" s="423"/>
      <c r="P2828" s="423"/>
      <c r="Q2828" s="423"/>
      <c r="R2828" s="423"/>
      <c r="S2828" s="423"/>
      <c r="T2828" s="424"/>
      <c r="AT2828" s="419" t="s">
        <v>201</v>
      </c>
      <c r="AU2828" s="419" t="s">
        <v>113</v>
      </c>
      <c r="AV2828" s="418" t="s">
        <v>113</v>
      </c>
      <c r="AW2828" s="418" t="s">
        <v>93</v>
      </c>
      <c r="AX2828" s="418" t="s">
        <v>111</v>
      </c>
      <c r="AY2828" s="419" t="s">
        <v>188</v>
      </c>
    </row>
    <row r="2829" spans="2:51" s="418" customFormat="1">
      <c r="B2829" s="417"/>
      <c r="D2829" s="414" t="s">
        <v>201</v>
      </c>
      <c r="E2829" s="419" t="s">
        <v>69</v>
      </c>
      <c r="F2829" s="420" t="s">
        <v>8212</v>
      </c>
      <c r="H2829" s="419" t="s">
        <v>69</v>
      </c>
      <c r="I2829" s="421"/>
      <c r="L2829" s="417"/>
      <c r="M2829" s="422"/>
      <c r="N2829" s="423"/>
      <c r="O2829" s="423"/>
      <c r="P2829" s="423"/>
      <c r="Q2829" s="423"/>
      <c r="R2829" s="423"/>
      <c r="S2829" s="423"/>
      <c r="T2829" s="424"/>
      <c r="AT2829" s="419" t="s">
        <v>201</v>
      </c>
      <c r="AU2829" s="419" t="s">
        <v>113</v>
      </c>
      <c r="AV2829" s="418" t="s">
        <v>113</v>
      </c>
      <c r="AW2829" s="418" t="s">
        <v>93</v>
      </c>
      <c r="AX2829" s="418" t="s">
        <v>111</v>
      </c>
      <c r="AY2829" s="419" t="s">
        <v>188</v>
      </c>
    </row>
    <row r="2830" spans="2:51" s="418" customFormat="1">
      <c r="B2830" s="417"/>
      <c r="D2830" s="414" t="s">
        <v>201</v>
      </c>
      <c r="E2830" s="419" t="s">
        <v>69</v>
      </c>
      <c r="F2830" s="420" t="s">
        <v>8246</v>
      </c>
      <c r="H2830" s="419" t="s">
        <v>69</v>
      </c>
      <c r="I2830" s="421"/>
      <c r="L2830" s="417"/>
      <c r="M2830" s="422"/>
      <c r="N2830" s="423"/>
      <c r="O2830" s="423"/>
      <c r="P2830" s="423"/>
      <c r="Q2830" s="423"/>
      <c r="R2830" s="423"/>
      <c r="S2830" s="423"/>
      <c r="T2830" s="424"/>
      <c r="AT2830" s="419" t="s">
        <v>201</v>
      </c>
      <c r="AU2830" s="419" t="s">
        <v>113</v>
      </c>
      <c r="AV2830" s="418" t="s">
        <v>113</v>
      </c>
      <c r="AW2830" s="418" t="s">
        <v>93</v>
      </c>
      <c r="AX2830" s="418" t="s">
        <v>111</v>
      </c>
      <c r="AY2830" s="419" t="s">
        <v>188</v>
      </c>
    </row>
    <row r="2831" spans="2:51" s="418" customFormat="1">
      <c r="B2831" s="417"/>
      <c r="D2831" s="414" t="s">
        <v>201</v>
      </c>
      <c r="E2831" s="419" t="s">
        <v>69</v>
      </c>
      <c r="F2831" s="420" t="s">
        <v>8213</v>
      </c>
      <c r="H2831" s="419" t="s">
        <v>69</v>
      </c>
      <c r="I2831" s="421"/>
      <c r="L2831" s="417"/>
      <c r="M2831" s="422"/>
      <c r="N2831" s="423"/>
      <c r="O2831" s="423"/>
      <c r="P2831" s="423"/>
      <c r="Q2831" s="423"/>
      <c r="R2831" s="423"/>
      <c r="S2831" s="423"/>
      <c r="T2831" s="424"/>
      <c r="AT2831" s="419" t="s">
        <v>201</v>
      </c>
      <c r="AU2831" s="419" t="s">
        <v>113</v>
      </c>
      <c r="AV2831" s="418" t="s">
        <v>113</v>
      </c>
      <c r="AW2831" s="418" t="s">
        <v>93</v>
      </c>
      <c r="AX2831" s="418" t="s">
        <v>111</v>
      </c>
      <c r="AY2831" s="419" t="s">
        <v>188</v>
      </c>
    </row>
    <row r="2832" spans="2:51" s="418" customFormat="1">
      <c r="B2832" s="417"/>
      <c r="D2832" s="414" t="s">
        <v>201</v>
      </c>
      <c r="E2832" s="419" t="s">
        <v>69</v>
      </c>
      <c r="F2832" s="420" t="s">
        <v>7416</v>
      </c>
      <c r="H2832" s="419" t="s">
        <v>69</v>
      </c>
      <c r="I2832" s="421"/>
      <c r="L2832" s="417"/>
      <c r="M2832" s="422"/>
      <c r="N2832" s="423"/>
      <c r="O2832" s="423"/>
      <c r="P2832" s="423"/>
      <c r="Q2832" s="423"/>
      <c r="R2832" s="423"/>
      <c r="S2832" s="423"/>
      <c r="T2832" s="424"/>
      <c r="AT2832" s="419" t="s">
        <v>201</v>
      </c>
      <c r="AU2832" s="419" t="s">
        <v>113</v>
      </c>
      <c r="AV2832" s="418" t="s">
        <v>113</v>
      </c>
      <c r="AW2832" s="418" t="s">
        <v>93</v>
      </c>
      <c r="AX2832" s="418" t="s">
        <v>111</v>
      </c>
      <c r="AY2832" s="419" t="s">
        <v>188</v>
      </c>
    </row>
    <row r="2833" spans="2:51" s="418" customFormat="1">
      <c r="B2833" s="417"/>
      <c r="D2833" s="414" t="s">
        <v>201</v>
      </c>
      <c r="E2833" s="419" t="s">
        <v>69</v>
      </c>
      <c r="F2833" s="420" t="s">
        <v>7417</v>
      </c>
      <c r="H2833" s="419" t="s">
        <v>69</v>
      </c>
      <c r="I2833" s="421"/>
      <c r="L2833" s="417"/>
      <c r="M2833" s="422"/>
      <c r="N2833" s="423"/>
      <c r="O2833" s="423"/>
      <c r="P2833" s="423"/>
      <c r="Q2833" s="423"/>
      <c r="R2833" s="423"/>
      <c r="S2833" s="423"/>
      <c r="T2833" s="424"/>
      <c r="AT2833" s="419" t="s">
        <v>201</v>
      </c>
      <c r="AU2833" s="419" t="s">
        <v>113</v>
      </c>
      <c r="AV2833" s="418" t="s">
        <v>113</v>
      </c>
      <c r="AW2833" s="418" t="s">
        <v>93</v>
      </c>
      <c r="AX2833" s="418" t="s">
        <v>111</v>
      </c>
      <c r="AY2833" s="419" t="s">
        <v>188</v>
      </c>
    </row>
    <row r="2834" spans="2:51" s="418" customFormat="1">
      <c r="B2834" s="417"/>
      <c r="D2834" s="414" t="s">
        <v>201</v>
      </c>
      <c r="E2834" s="419" t="s">
        <v>69</v>
      </c>
      <c r="F2834" s="420" t="s">
        <v>7418</v>
      </c>
      <c r="H2834" s="419" t="s">
        <v>69</v>
      </c>
      <c r="I2834" s="421"/>
      <c r="L2834" s="417"/>
      <c r="M2834" s="422"/>
      <c r="N2834" s="423"/>
      <c r="O2834" s="423"/>
      <c r="P2834" s="423"/>
      <c r="Q2834" s="423"/>
      <c r="R2834" s="423"/>
      <c r="S2834" s="423"/>
      <c r="T2834" s="424"/>
      <c r="AT2834" s="419" t="s">
        <v>201</v>
      </c>
      <c r="AU2834" s="419" t="s">
        <v>113</v>
      </c>
      <c r="AV2834" s="418" t="s">
        <v>113</v>
      </c>
      <c r="AW2834" s="418" t="s">
        <v>93</v>
      </c>
      <c r="AX2834" s="418" t="s">
        <v>111</v>
      </c>
      <c r="AY2834" s="419" t="s">
        <v>188</v>
      </c>
    </row>
    <row r="2835" spans="2:51" s="418" customFormat="1">
      <c r="B2835" s="417"/>
      <c r="D2835" s="414" t="s">
        <v>201</v>
      </c>
      <c r="E2835" s="419" t="s">
        <v>69</v>
      </c>
      <c r="F2835" s="420" t="s">
        <v>8247</v>
      </c>
      <c r="H2835" s="419" t="s">
        <v>69</v>
      </c>
      <c r="I2835" s="421"/>
      <c r="L2835" s="417"/>
      <c r="M2835" s="422"/>
      <c r="N2835" s="423"/>
      <c r="O2835" s="423"/>
      <c r="P2835" s="423"/>
      <c r="Q2835" s="423"/>
      <c r="R2835" s="423"/>
      <c r="S2835" s="423"/>
      <c r="T2835" s="424"/>
      <c r="AT2835" s="419" t="s">
        <v>201</v>
      </c>
      <c r="AU2835" s="419" t="s">
        <v>113</v>
      </c>
      <c r="AV2835" s="418" t="s">
        <v>113</v>
      </c>
      <c r="AW2835" s="418" t="s">
        <v>93</v>
      </c>
      <c r="AX2835" s="418" t="s">
        <v>111</v>
      </c>
      <c r="AY2835" s="419" t="s">
        <v>188</v>
      </c>
    </row>
    <row r="2836" spans="2:51" s="426" customFormat="1">
      <c r="B2836" s="425"/>
      <c r="D2836" s="414" t="s">
        <v>201</v>
      </c>
      <c r="E2836" s="427" t="s">
        <v>69</v>
      </c>
      <c r="F2836" s="428" t="s">
        <v>8248</v>
      </c>
      <c r="H2836" s="429">
        <v>182.02</v>
      </c>
      <c r="I2836" s="430"/>
      <c r="L2836" s="425"/>
      <c r="M2836" s="431"/>
      <c r="N2836" s="432"/>
      <c r="O2836" s="432"/>
      <c r="P2836" s="432"/>
      <c r="Q2836" s="432"/>
      <c r="R2836" s="432"/>
      <c r="S2836" s="432"/>
      <c r="T2836" s="433"/>
      <c r="AT2836" s="427" t="s">
        <v>201</v>
      </c>
      <c r="AU2836" s="427" t="s">
        <v>113</v>
      </c>
      <c r="AV2836" s="426" t="s">
        <v>115</v>
      </c>
      <c r="AW2836" s="426" t="s">
        <v>93</v>
      </c>
      <c r="AX2836" s="426" t="s">
        <v>111</v>
      </c>
      <c r="AY2836" s="427" t="s">
        <v>188</v>
      </c>
    </row>
    <row r="2837" spans="2:51" s="418" customFormat="1">
      <c r="B2837" s="417"/>
      <c r="D2837" s="414" t="s">
        <v>201</v>
      </c>
      <c r="E2837" s="419" t="s">
        <v>69</v>
      </c>
      <c r="F2837" s="420" t="s">
        <v>8250</v>
      </c>
      <c r="H2837" s="419" t="s">
        <v>69</v>
      </c>
      <c r="I2837" s="421"/>
      <c r="L2837" s="417"/>
      <c r="M2837" s="422"/>
      <c r="N2837" s="423"/>
      <c r="O2837" s="423"/>
      <c r="P2837" s="423"/>
      <c r="Q2837" s="423"/>
      <c r="R2837" s="423"/>
      <c r="S2837" s="423"/>
      <c r="T2837" s="424"/>
      <c r="AT2837" s="419" t="s">
        <v>201</v>
      </c>
      <c r="AU2837" s="419" t="s">
        <v>113</v>
      </c>
      <c r="AV2837" s="418" t="s">
        <v>113</v>
      </c>
      <c r="AW2837" s="418" t="s">
        <v>93</v>
      </c>
      <c r="AX2837" s="418" t="s">
        <v>111</v>
      </c>
      <c r="AY2837" s="419" t="s">
        <v>188</v>
      </c>
    </row>
    <row r="2838" spans="2:51" s="418" customFormat="1">
      <c r="B2838" s="417"/>
      <c r="D2838" s="414" t="s">
        <v>201</v>
      </c>
      <c r="E2838" s="419" t="s">
        <v>69</v>
      </c>
      <c r="F2838" s="420" t="s">
        <v>7804</v>
      </c>
      <c r="H2838" s="419" t="s">
        <v>69</v>
      </c>
      <c r="I2838" s="421"/>
      <c r="L2838" s="417"/>
      <c r="M2838" s="422"/>
      <c r="N2838" s="423"/>
      <c r="O2838" s="423"/>
      <c r="P2838" s="423"/>
      <c r="Q2838" s="423"/>
      <c r="R2838" s="423"/>
      <c r="S2838" s="423"/>
      <c r="T2838" s="424"/>
      <c r="AT2838" s="419" t="s">
        <v>201</v>
      </c>
      <c r="AU2838" s="419" t="s">
        <v>113</v>
      </c>
      <c r="AV2838" s="418" t="s">
        <v>113</v>
      </c>
      <c r="AW2838" s="418" t="s">
        <v>93</v>
      </c>
      <c r="AX2838" s="418" t="s">
        <v>111</v>
      </c>
      <c r="AY2838" s="419" t="s">
        <v>188</v>
      </c>
    </row>
    <row r="2839" spans="2:51" s="418" customFormat="1">
      <c r="B2839" s="417"/>
      <c r="D2839" s="414" t="s">
        <v>201</v>
      </c>
      <c r="E2839" s="419" t="s">
        <v>69</v>
      </c>
      <c r="F2839" s="420" t="s">
        <v>8243</v>
      </c>
      <c r="H2839" s="419" t="s">
        <v>69</v>
      </c>
      <c r="I2839" s="421"/>
      <c r="L2839" s="417"/>
      <c r="M2839" s="422"/>
      <c r="N2839" s="423"/>
      <c r="O2839" s="423"/>
      <c r="P2839" s="423"/>
      <c r="Q2839" s="423"/>
      <c r="R2839" s="423"/>
      <c r="S2839" s="423"/>
      <c r="T2839" s="424"/>
      <c r="AT2839" s="419" t="s">
        <v>201</v>
      </c>
      <c r="AU2839" s="419" t="s">
        <v>113</v>
      </c>
      <c r="AV2839" s="418" t="s">
        <v>113</v>
      </c>
      <c r="AW2839" s="418" t="s">
        <v>93</v>
      </c>
      <c r="AX2839" s="418" t="s">
        <v>111</v>
      </c>
      <c r="AY2839" s="419" t="s">
        <v>188</v>
      </c>
    </row>
    <row r="2840" spans="2:51" s="418" customFormat="1">
      <c r="B2840" s="417"/>
      <c r="D2840" s="414" t="s">
        <v>201</v>
      </c>
      <c r="E2840" s="419" t="s">
        <v>69</v>
      </c>
      <c r="F2840" s="420" t="s">
        <v>8244</v>
      </c>
      <c r="H2840" s="419" t="s">
        <v>69</v>
      </c>
      <c r="I2840" s="421"/>
      <c r="L2840" s="417"/>
      <c r="M2840" s="422"/>
      <c r="N2840" s="423"/>
      <c r="O2840" s="423"/>
      <c r="P2840" s="423"/>
      <c r="Q2840" s="423"/>
      <c r="R2840" s="423"/>
      <c r="S2840" s="423"/>
      <c r="T2840" s="424"/>
      <c r="AT2840" s="419" t="s">
        <v>201</v>
      </c>
      <c r="AU2840" s="419" t="s">
        <v>113</v>
      </c>
      <c r="AV2840" s="418" t="s">
        <v>113</v>
      </c>
      <c r="AW2840" s="418" t="s">
        <v>93</v>
      </c>
      <c r="AX2840" s="418" t="s">
        <v>111</v>
      </c>
      <c r="AY2840" s="419" t="s">
        <v>188</v>
      </c>
    </row>
    <row r="2841" spans="2:51" s="418" customFormat="1">
      <c r="B2841" s="417"/>
      <c r="D2841" s="414" t="s">
        <v>201</v>
      </c>
      <c r="E2841" s="419" t="s">
        <v>69</v>
      </c>
      <c r="F2841" s="420" t="s">
        <v>8218</v>
      </c>
      <c r="H2841" s="419" t="s">
        <v>69</v>
      </c>
      <c r="I2841" s="421"/>
      <c r="L2841" s="417"/>
      <c r="M2841" s="422"/>
      <c r="N2841" s="423"/>
      <c r="O2841" s="423"/>
      <c r="P2841" s="423"/>
      <c r="Q2841" s="423"/>
      <c r="R2841" s="423"/>
      <c r="S2841" s="423"/>
      <c r="T2841" s="424"/>
      <c r="AT2841" s="419" t="s">
        <v>201</v>
      </c>
      <c r="AU2841" s="419" t="s">
        <v>113</v>
      </c>
      <c r="AV2841" s="418" t="s">
        <v>113</v>
      </c>
      <c r="AW2841" s="418" t="s">
        <v>93</v>
      </c>
      <c r="AX2841" s="418" t="s">
        <v>111</v>
      </c>
      <c r="AY2841" s="419" t="s">
        <v>188</v>
      </c>
    </row>
    <row r="2842" spans="2:51" s="418" customFormat="1">
      <c r="B2842" s="417"/>
      <c r="D2842" s="414" t="s">
        <v>201</v>
      </c>
      <c r="E2842" s="419" t="s">
        <v>69</v>
      </c>
      <c r="F2842" s="420" t="s">
        <v>8221</v>
      </c>
      <c r="H2842" s="419" t="s">
        <v>69</v>
      </c>
      <c r="I2842" s="421"/>
      <c r="L2842" s="417"/>
      <c r="M2842" s="422"/>
      <c r="N2842" s="423"/>
      <c r="O2842" s="423"/>
      <c r="P2842" s="423"/>
      <c r="Q2842" s="423"/>
      <c r="R2842" s="423"/>
      <c r="S2842" s="423"/>
      <c r="T2842" s="424"/>
      <c r="AT2842" s="419" t="s">
        <v>201</v>
      </c>
      <c r="AU2842" s="419" t="s">
        <v>113</v>
      </c>
      <c r="AV2842" s="418" t="s">
        <v>113</v>
      </c>
      <c r="AW2842" s="418" t="s">
        <v>93</v>
      </c>
      <c r="AX2842" s="418" t="s">
        <v>111</v>
      </c>
      <c r="AY2842" s="419" t="s">
        <v>188</v>
      </c>
    </row>
    <row r="2843" spans="2:51" s="418" customFormat="1">
      <c r="B2843" s="417"/>
      <c r="D2843" s="414" t="s">
        <v>201</v>
      </c>
      <c r="E2843" s="419" t="s">
        <v>69</v>
      </c>
      <c r="F2843" s="420" t="s">
        <v>8245</v>
      </c>
      <c r="H2843" s="419" t="s">
        <v>69</v>
      </c>
      <c r="I2843" s="421"/>
      <c r="L2843" s="417"/>
      <c r="M2843" s="422"/>
      <c r="N2843" s="423"/>
      <c r="O2843" s="423"/>
      <c r="P2843" s="423"/>
      <c r="Q2843" s="423"/>
      <c r="R2843" s="423"/>
      <c r="S2843" s="423"/>
      <c r="T2843" s="424"/>
      <c r="AT2843" s="419" t="s">
        <v>201</v>
      </c>
      <c r="AU2843" s="419" t="s">
        <v>113</v>
      </c>
      <c r="AV2843" s="418" t="s">
        <v>113</v>
      </c>
      <c r="AW2843" s="418" t="s">
        <v>93</v>
      </c>
      <c r="AX2843" s="418" t="s">
        <v>111</v>
      </c>
      <c r="AY2843" s="419" t="s">
        <v>188</v>
      </c>
    </row>
    <row r="2844" spans="2:51" s="418" customFormat="1">
      <c r="B2844" s="417"/>
      <c r="D2844" s="414" t="s">
        <v>201</v>
      </c>
      <c r="E2844" s="419" t="s">
        <v>69</v>
      </c>
      <c r="F2844" s="420" t="s">
        <v>8212</v>
      </c>
      <c r="H2844" s="419" t="s">
        <v>69</v>
      </c>
      <c r="I2844" s="421"/>
      <c r="L2844" s="417"/>
      <c r="M2844" s="422"/>
      <c r="N2844" s="423"/>
      <c r="O2844" s="423"/>
      <c r="P2844" s="423"/>
      <c r="Q2844" s="423"/>
      <c r="R2844" s="423"/>
      <c r="S2844" s="423"/>
      <c r="T2844" s="424"/>
      <c r="AT2844" s="419" t="s">
        <v>201</v>
      </c>
      <c r="AU2844" s="419" t="s">
        <v>113</v>
      </c>
      <c r="AV2844" s="418" t="s">
        <v>113</v>
      </c>
      <c r="AW2844" s="418" t="s">
        <v>93</v>
      </c>
      <c r="AX2844" s="418" t="s">
        <v>111</v>
      </c>
      <c r="AY2844" s="419" t="s">
        <v>188</v>
      </c>
    </row>
    <row r="2845" spans="2:51" s="418" customFormat="1">
      <c r="B2845" s="417"/>
      <c r="D2845" s="414" t="s">
        <v>201</v>
      </c>
      <c r="E2845" s="419" t="s">
        <v>69</v>
      </c>
      <c r="F2845" s="420" t="s">
        <v>8246</v>
      </c>
      <c r="H2845" s="419" t="s">
        <v>69</v>
      </c>
      <c r="I2845" s="421"/>
      <c r="L2845" s="417"/>
      <c r="M2845" s="422"/>
      <c r="N2845" s="423"/>
      <c r="O2845" s="423"/>
      <c r="P2845" s="423"/>
      <c r="Q2845" s="423"/>
      <c r="R2845" s="423"/>
      <c r="S2845" s="423"/>
      <c r="T2845" s="424"/>
      <c r="AT2845" s="419" t="s">
        <v>201</v>
      </c>
      <c r="AU2845" s="419" t="s">
        <v>113</v>
      </c>
      <c r="AV2845" s="418" t="s">
        <v>113</v>
      </c>
      <c r="AW2845" s="418" t="s">
        <v>93</v>
      </c>
      <c r="AX2845" s="418" t="s">
        <v>111</v>
      </c>
      <c r="AY2845" s="419" t="s">
        <v>188</v>
      </c>
    </row>
    <row r="2846" spans="2:51" s="418" customFormat="1">
      <c r="B2846" s="417"/>
      <c r="D2846" s="414" t="s">
        <v>201</v>
      </c>
      <c r="E2846" s="419" t="s">
        <v>69</v>
      </c>
      <c r="F2846" s="420" t="s">
        <v>8251</v>
      </c>
      <c r="H2846" s="419" t="s">
        <v>69</v>
      </c>
      <c r="I2846" s="421"/>
      <c r="L2846" s="417"/>
      <c r="M2846" s="422"/>
      <c r="N2846" s="423"/>
      <c r="O2846" s="423"/>
      <c r="P2846" s="423"/>
      <c r="Q2846" s="423"/>
      <c r="R2846" s="423"/>
      <c r="S2846" s="423"/>
      <c r="T2846" s="424"/>
      <c r="AT2846" s="419" t="s">
        <v>201</v>
      </c>
      <c r="AU2846" s="419" t="s">
        <v>113</v>
      </c>
      <c r="AV2846" s="418" t="s">
        <v>113</v>
      </c>
      <c r="AW2846" s="418" t="s">
        <v>93</v>
      </c>
      <c r="AX2846" s="418" t="s">
        <v>111</v>
      </c>
      <c r="AY2846" s="419" t="s">
        <v>188</v>
      </c>
    </row>
    <row r="2847" spans="2:51" s="418" customFormat="1">
      <c r="B2847" s="417"/>
      <c r="D2847" s="414" t="s">
        <v>201</v>
      </c>
      <c r="E2847" s="419" t="s">
        <v>69</v>
      </c>
      <c r="F2847" s="420" t="s">
        <v>8252</v>
      </c>
      <c r="H2847" s="419" t="s">
        <v>69</v>
      </c>
      <c r="I2847" s="421"/>
      <c r="L2847" s="417"/>
      <c r="M2847" s="422"/>
      <c r="N2847" s="423"/>
      <c r="O2847" s="423"/>
      <c r="P2847" s="423"/>
      <c r="Q2847" s="423"/>
      <c r="R2847" s="423"/>
      <c r="S2847" s="423"/>
      <c r="T2847" s="424"/>
      <c r="AT2847" s="419" t="s">
        <v>201</v>
      </c>
      <c r="AU2847" s="419" t="s">
        <v>113</v>
      </c>
      <c r="AV2847" s="418" t="s">
        <v>113</v>
      </c>
      <c r="AW2847" s="418" t="s">
        <v>93</v>
      </c>
      <c r="AX2847" s="418" t="s">
        <v>111</v>
      </c>
      <c r="AY2847" s="419" t="s">
        <v>188</v>
      </c>
    </row>
    <row r="2848" spans="2:51" s="418" customFormat="1">
      <c r="B2848" s="417"/>
      <c r="D2848" s="414" t="s">
        <v>201</v>
      </c>
      <c r="E2848" s="419" t="s">
        <v>69</v>
      </c>
      <c r="F2848" s="420" t="s">
        <v>8253</v>
      </c>
      <c r="H2848" s="419" t="s">
        <v>69</v>
      </c>
      <c r="I2848" s="421"/>
      <c r="L2848" s="417"/>
      <c r="M2848" s="422"/>
      <c r="N2848" s="423"/>
      <c r="O2848" s="423"/>
      <c r="P2848" s="423"/>
      <c r="Q2848" s="423"/>
      <c r="R2848" s="423"/>
      <c r="S2848" s="423"/>
      <c r="T2848" s="424"/>
      <c r="AT2848" s="419" t="s">
        <v>201</v>
      </c>
      <c r="AU2848" s="419" t="s">
        <v>113</v>
      </c>
      <c r="AV2848" s="418" t="s">
        <v>113</v>
      </c>
      <c r="AW2848" s="418" t="s">
        <v>93</v>
      </c>
      <c r="AX2848" s="418" t="s">
        <v>111</v>
      </c>
      <c r="AY2848" s="419" t="s">
        <v>188</v>
      </c>
    </row>
    <row r="2849" spans="2:65" s="418" customFormat="1">
      <c r="B2849" s="417"/>
      <c r="D2849" s="414" t="s">
        <v>201</v>
      </c>
      <c r="E2849" s="419" t="s">
        <v>69</v>
      </c>
      <c r="F2849" s="420" t="s">
        <v>8254</v>
      </c>
      <c r="H2849" s="419" t="s">
        <v>69</v>
      </c>
      <c r="I2849" s="421"/>
      <c r="L2849" s="417"/>
      <c r="M2849" s="422"/>
      <c r="N2849" s="423"/>
      <c r="O2849" s="423"/>
      <c r="P2849" s="423"/>
      <c r="Q2849" s="423"/>
      <c r="R2849" s="423"/>
      <c r="S2849" s="423"/>
      <c r="T2849" s="424"/>
      <c r="AT2849" s="419" t="s">
        <v>201</v>
      </c>
      <c r="AU2849" s="419" t="s">
        <v>113</v>
      </c>
      <c r="AV2849" s="418" t="s">
        <v>113</v>
      </c>
      <c r="AW2849" s="418" t="s">
        <v>93</v>
      </c>
      <c r="AX2849" s="418" t="s">
        <v>111</v>
      </c>
      <c r="AY2849" s="419" t="s">
        <v>188</v>
      </c>
    </row>
    <row r="2850" spans="2:65" s="418" customFormat="1">
      <c r="B2850" s="417"/>
      <c r="D2850" s="414" t="s">
        <v>201</v>
      </c>
      <c r="E2850" s="419" t="s">
        <v>69</v>
      </c>
      <c r="F2850" s="420" t="s">
        <v>8255</v>
      </c>
      <c r="H2850" s="419" t="s">
        <v>69</v>
      </c>
      <c r="I2850" s="421"/>
      <c r="L2850" s="417"/>
      <c r="M2850" s="422"/>
      <c r="N2850" s="423"/>
      <c r="O2850" s="423"/>
      <c r="P2850" s="423"/>
      <c r="Q2850" s="423"/>
      <c r="R2850" s="423"/>
      <c r="S2850" s="423"/>
      <c r="T2850" s="424"/>
      <c r="AT2850" s="419" t="s">
        <v>201</v>
      </c>
      <c r="AU2850" s="419" t="s">
        <v>113</v>
      </c>
      <c r="AV2850" s="418" t="s">
        <v>113</v>
      </c>
      <c r="AW2850" s="418" t="s">
        <v>93</v>
      </c>
      <c r="AX2850" s="418" t="s">
        <v>111</v>
      </c>
      <c r="AY2850" s="419" t="s">
        <v>188</v>
      </c>
    </row>
    <row r="2851" spans="2:65" s="426" customFormat="1">
      <c r="B2851" s="425"/>
      <c r="D2851" s="414" t="s">
        <v>201</v>
      </c>
      <c r="E2851" s="427" t="s">
        <v>69</v>
      </c>
      <c r="F2851" s="428" t="s">
        <v>8259</v>
      </c>
      <c r="H2851" s="429">
        <v>-140.91999999999999</v>
      </c>
      <c r="I2851" s="430"/>
      <c r="L2851" s="425"/>
      <c r="M2851" s="431"/>
      <c r="N2851" s="432"/>
      <c r="O2851" s="432"/>
      <c r="P2851" s="432"/>
      <c r="Q2851" s="432"/>
      <c r="R2851" s="432"/>
      <c r="S2851" s="432"/>
      <c r="T2851" s="433"/>
      <c r="AT2851" s="427" t="s">
        <v>201</v>
      </c>
      <c r="AU2851" s="427" t="s">
        <v>113</v>
      </c>
      <c r="AV2851" s="426" t="s">
        <v>115</v>
      </c>
      <c r="AW2851" s="426" t="s">
        <v>93</v>
      </c>
      <c r="AX2851" s="426" t="s">
        <v>111</v>
      </c>
      <c r="AY2851" s="427" t="s">
        <v>188</v>
      </c>
    </row>
    <row r="2852" spans="2:65" s="435" customFormat="1">
      <c r="B2852" s="434"/>
      <c r="D2852" s="414" t="s">
        <v>201</v>
      </c>
      <c r="E2852" s="436" t="s">
        <v>69</v>
      </c>
      <c r="F2852" s="437" t="s">
        <v>210</v>
      </c>
      <c r="H2852" s="438">
        <v>41.1</v>
      </c>
      <c r="I2852" s="439"/>
      <c r="L2852" s="434"/>
      <c r="M2852" s="440"/>
      <c r="N2852" s="441"/>
      <c r="O2852" s="441"/>
      <c r="P2852" s="441"/>
      <c r="Q2852" s="441"/>
      <c r="R2852" s="441"/>
      <c r="S2852" s="441"/>
      <c r="T2852" s="442"/>
      <c r="AT2852" s="436" t="s">
        <v>201</v>
      </c>
      <c r="AU2852" s="436" t="s">
        <v>113</v>
      </c>
      <c r="AV2852" s="435" t="s">
        <v>195</v>
      </c>
      <c r="AW2852" s="435" t="s">
        <v>93</v>
      </c>
      <c r="AX2852" s="435" t="s">
        <v>113</v>
      </c>
      <c r="AY2852" s="436" t="s">
        <v>188</v>
      </c>
    </row>
    <row r="2853" spans="2:65" s="426" customFormat="1">
      <c r="B2853" s="425"/>
      <c r="D2853" s="414" t="s">
        <v>201</v>
      </c>
      <c r="F2853" s="428" t="s">
        <v>8446</v>
      </c>
      <c r="H2853" s="429">
        <v>65.760000000000005</v>
      </c>
      <c r="I2853" s="430"/>
      <c r="L2853" s="425"/>
      <c r="M2853" s="431"/>
      <c r="N2853" s="432"/>
      <c r="O2853" s="432"/>
      <c r="P2853" s="432"/>
      <c r="Q2853" s="432"/>
      <c r="R2853" s="432"/>
      <c r="S2853" s="432"/>
      <c r="T2853" s="433"/>
      <c r="AT2853" s="427" t="s">
        <v>201</v>
      </c>
      <c r="AU2853" s="427" t="s">
        <v>113</v>
      </c>
      <c r="AV2853" s="426" t="s">
        <v>115</v>
      </c>
      <c r="AW2853" s="426" t="s">
        <v>70</v>
      </c>
      <c r="AX2853" s="426" t="s">
        <v>113</v>
      </c>
      <c r="AY2853" s="427" t="s">
        <v>188</v>
      </c>
    </row>
    <row r="2854" spans="2:65" s="334" customFormat="1" ht="25.5" customHeight="1">
      <c r="B2854" s="86"/>
      <c r="C2854" s="87" t="s">
        <v>6700</v>
      </c>
      <c r="D2854" s="87" t="s">
        <v>190</v>
      </c>
      <c r="E2854" s="88" t="s">
        <v>4936</v>
      </c>
      <c r="F2854" s="89" t="s">
        <v>4937</v>
      </c>
      <c r="G2854" s="90" t="s">
        <v>314</v>
      </c>
      <c r="H2854" s="91">
        <v>1.0999999999999999E-2</v>
      </c>
      <c r="I2854" s="238"/>
      <c r="J2854" s="92">
        <f>ROUND(I2854*H2854,2)</f>
        <v>0</v>
      </c>
      <c r="K2854" s="89" t="s">
        <v>194</v>
      </c>
      <c r="L2854" s="61"/>
      <c r="M2854" s="410" t="s">
        <v>69</v>
      </c>
      <c r="N2854" s="411" t="s">
        <v>100</v>
      </c>
      <c r="O2854" s="333"/>
      <c r="P2854" s="412">
        <f>O2854*H2854</f>
        <v>0</v>
      </c>
      <c r="Q2854" s="412">
        <v>0</v>
      </c>
      <c r="R2854" s="412">
        <f>Q2854*H2854</f>
        <v>0</v>
      </c>
      <c r="S2854" s="412">
        <v>0</v>
      </c>
      <c r="T2854" s="413">
        <f>S2854*H2854</f>
        <v>0</v>
      </c>
      <c r="AR2854" s="55" t="s">
        <v>955</v>
      </c>
      <c r="AT2854" s="55" t="s">
        <v>190</v>
      </c>
      <c r="AU2854" s="55" t="s">
        <v>113</v>
      </c>
      <c r="AY2854" s="55" t="s">
        <v>188</v>
      </c>
      <c r="BE2854" s="93">
        <f>IF(N2854="základní",J2854,0)</f>
        <v>0</v>
      </c>
      <c r="BF2854" s="93">
        <f>IF(N2854="snížená",J2854,0)</f>
        <v>0</v>
      </c>
      <c r="BG2854" s="93">
        <f>IF(N2854="zákl. přenesená",J2854,0)</f>
        <v>0</v>
      </c>
      <c r="BH2854" s="93">
        <f>IF(N2854="sníž. přenesená",J2854,0)</f>
        <v>0</v>
      </c>
      <c r="BI2854" s="93">
        <f>IF(N2854="nulová",J2854,0)</f>
        <v>0</v>
      </c>
      <c r="BJ2854" s="55" t="s">
        <v>113</v>
      </c>
      <c r="BK2854" s="93">
        <f>ROUND(I2854*H2854,2)</f>
        <v>0</v>
      </c>
      <c r="BL2854" s="55" t="s">
        <v>955</v>
      </c>
      <c r="BM2854" s="55" t="s">
        <v>8447</v>
      </c>
    </row>
    <row r="2855" spans="2:65" s="334" customFormat="1" ht="27">
      <c r="B2855" s="61"/>
      <c r="D2855" s="414" t="s">
        <v>197</v>
      </c>
      <c r="F2855" s="415" t="s">
        <v>4939</v>
      </c>
      <c r="I2855" s="240"/>
      <c r="L2855" s="61"/>
      <c r="M2855" s="94"/>
      <c r="N2855" s="333"/>
      <c r="O2855" s="333"/>
      <c r="P2855" s="333"/>
      <c r="Q2855" s="333"/>
      <c r="R2855" s="333"/>
      <c r="S2855" s="333"/>
      <c r="T2855" s="69"/>
      <c r="AT2855" s="55" t="s">
        <v>197</v>
      </c>
      <c r="AU2855" s="55" t="s">
        <v>113</v>
      </c>
    </row>
    <row r="2856" spans="2:65" s="334" customFormat="1" ht="81">
      <c r="B2856" s="61"/>
      <c r="D2856" s="414" t="s">
        <v>199</v>
      </c>
      <c r="F2856" s="416" t="s">
        <v>958</v>
      </c>
      <c r="I2856" s="240"/>
      <c r="L2856" s="61"/>
      <c r="M2856" s="94"/>
      <c r="N2856" s="333"/>
      <c r="O2856" s="333"/>
      <c r="P2856" s="333"/>
      <c r="Q2856" s="333"/>
      <c r="R2856" s="333"/>
      <c r="S2856" s="333"/>
      <c r="T2856" s="69"/>
      <c r="AT2856" s="55" t="s">
        <v>199</v>
      </c>
      <c r="AU2856" s="55" t="s">
        <v>113</v>
      </c>
    </row>
    <row r="2857" spans="2:65" s="418" customFormat="1">
      <c r="B2857" s="417"/>
      <c r="D2857" s="414" t="s">
        <v>201</v>
      </c>
      <c r="E2857" s="419" t="s">
        <v>69</v>
      </c>
      <c r="F2857" s="420" t="s">
        <v>7412</v>
      </c>
      <c r="H2857" s="419" t="s">
        <v>69</v>
      </c>
      <c r="I2857" s="421"/>
      <c r="L2857" s="417"/>
      <c r="M2857" s="422"/>
      <c r="N2857" s="423"/>
      <c r="O2857" s="423"/>
      <c r="P2857" s="423"/>
      <c r="Q2857" s="423"/>
      <c r="R2857" s="423"/>
      <c r="S2857" s="423"/>
      <c r="T2857" s="424"/>
      <c r="AT2857" s="419" t="s">
        <v>201</v>
      </c>
      <c r="AU2857" s="419" t="s">
        <v>113</v>
      </c>
      <c r="AV2857" s="418" t="s">
        <v>113</v>
      </c>
      <c r="AW2857" s="418" t="s">
        <v>93</v>
      </c>
      <c r="AX2857" s="418" t="s">
        <v>111</v>
      </c>
      <c r="AY2857" s="419" t="s">
        <v>188</v>
      </c>
    </row>
    <row r="2858" spans="2:65" s="418" customFormat="1">
      <c r="B2858" s="417"/>
      <c r="D2858" s="414" t="s">
        <v>201</v>
      </c>
      <c r="E2858" s="419" t="s">
        <v>69</v>
      </c>
      <c r="F2858" s="420" t="s">
        <v>7413</v>
      </c>
      <c r="H2858" s="419" t="s">
        <v>69</v>
      </c>
      <c r="I2858" s="421"/>
      <c r="L2858" s="417"/>
      <c r="M2858" s="422"/>
      <c r="N2858" s="423"/>
      <c r="O2858" s="423"/>
      <c r="P2858" s="423"/>
      <c r="Q2858" s="423"/>
      <c r="R2858" s="423"/>
      <c r="S2858" s="423"/>
      <c r="T2858" s="424"/>
      <c r="AT2858" s="419" t="s">
        <v>201</v>
      </c>
      <c r="AU2858" s="419" t="s">
        <v>113</v>
      </c>
      <c r="AV2858" s="418" t="s">
        <v>113</v>
      </c>
      <c r="AW2858" s="418" t="s">
        <v>93</v>
      </c>
      <c r="AX2858" s="418" t="s">
        <v>111</v>
      </c>
      <c r="AY2858" s="419" t="s">
        <v>188</v>
      </c>
    </row>
    <row r="2859" spans="2:65" s="418" customFormat="1">
      <c r="B2859" s="417"/>
      <c r="D2859" s="414" t="s">
        <v>201</v>
      </c>
      <c r="E2859" s="419" t="s">
        <v>69</v>
      </c>
      <c r="F2859" s="420" t="s">
        <v>7414</v>
      </c>
      <c r="H2859" s="419" t="s">
        <v>69</v>
      </c>
      <c r="I2859" s="421"/>
      <c r="L2859" s="417"/>
      <c r="M2859" s="422"/>
      <c r="N2859" s="423"/>
      <c r="O2859" s="423"/>
      <c r="P2859" s="423"/>
      <c r="Q2859" s="423"/>
      <c r="R2859" s="423"/>
      <c r="S2859" s="423"/>
      <c r="T2859" s="424"/>
      <c r="AT2859" s="419" t="s">
        <v>201</v>
      </c>
      <c r="AU2859" s="419" t="s">
        <v>113</v>
      </c>
      <c r="AV2859" s="418" t="s">
        <v>113</v>
      </c>
      <c r="AW2859" s="418" t="s">
        <v>93</v>
      </c>
      <c r="AX2859" s="418" t="s">
        <v>111</v>
      </c>
      <c r="AY2859" s="419" t="s">
        <v>188</v>
      </c>
    </row>
    <row r="2860" spans="2:65" s="418" customFormat="1">
      <c r="B2860" s="417"/>
      <c r="D2860" s="414" t="s">
        <v>201</v>
      </c>
      <c r="E2860" s="419" t="s">
        <v>69</v>
      </c>
      <c r="F2860" s="420" t="s">
        <v>7415</v>
      </c>
      <c r="H2860" s="419" t="s">
        <v>69</v>
      </c>
      <c r="I2860" s="421"/>
      <c r="L2860" s="417"/>
      <c r="M2860" s="422"/>
      <c r="N2860" s="423"/>
      <c r="O2860" s="423"/>
      <c r="P2860" s="423"/>
      <c r="Q2860" s="423"/>
      <c r="R2860" s="423"/>
      <c r="S2860" s="423"/>
      <c r="T2860" s="424"/>
      <c r="AT2860" s="419" t="s">
        <v>201</v>
      </c>
      <c r="AU2860" s="419" t="s">
        <v>113</v>
      </c>
      <c r="AV2860" s="418" t="s">
        <v>113</v>
      </c>
      <c r="AW2860" s="418" t="s">
        <v>93</v>
      </c>
      <c r="AX2860" s="418" t="s">
        <v>111</v>
      </c>
      <c r="AY2860" s="419" t="s">
        <v>188</v>
      </c>
    </row>
    <row r="2861" spans="2:65" s="418" customFormat="1">
      <c r="B2861" s="417"/>
      <c r="D2861" s="414" t="s">
        <v>201</v>
      </c>
      <c r="E2861" s="419" t="s">
        <v>69</v>
      </c>
      <c r="F2861" s="420" t="s">
        <v>7423</v>
      </c>
      <c r="H2861" s="419" t="s">
        <v>69</v>
      </c>
      <c r="I2861" s="421"/>
      <c r="L2861" s="417"/>
      <c r="M2861" s="422"/>
      <c r="N2861" s="423"/>
      <c r="O2861" s="423"/>
      <c r="P2861" s="423"/>
      <c r="Q2861" s="423"/>
      <c r="R2861" s="423"/>
      <c r="S2861" s="423"/>
      <c r="T2861" s="424"/>
      <c r="AT2861" s="419" t="s">
        <v>201</v>
      </c>
      <c r="AU2861" s="419" t="s">
        <v>113</v>
      </c>
      <c r="AV2861" s="418" t="s">
        <v>113</v>
      </c>
      <c r="AW2861" s="418" t="s">
        <v>93</v>
      </c>
      <c r="AX2861" s="418" t="s">
        <v>111</v>
      </c>
      <c r="AY2861" s="419" t="s">
        <v>188</v>
      </c>
    </row>
    <row r="2862" spans="2:65" s="418" customFormat="1" ht="27">
      <c r="B2862" s="417"/>
      <c r="D2862" s="414" t="s">
        <v>201</v>
      </c>
      <c r="E2862" s="419" t="s">
        <v>69</v>
      </c>
      <c r="F2862" s="420" t="s">
        <v>7424</v>
      </c>
      <c r="H2862" s="419" t="s">
        <v>69</v>
      </c>
      <c r="I2862" s="421"/>
      <c r="L2862" s="417"/>
      <c r="M2862" s="422"/>
      <c r="N2862" s="423"/>
      <c r="O2862" s="423"/>
      <c r="P2862" s="423"/>
      <c r="Q2862" s="423"/>
      <c r="R2862" s="423"/>
      <c r="S2862" s="423"/>
      <c r="T2862" s="424"/>
      <c r="AT2862" s="419" t="s">
        <v>201</v>
      </c>
      <c r="AU2862" s="419" t="s">
        <v>113</v>
      </c>
      <c r="AV2862" s="418" t="s">
        <v>113</v>
      </c>
      <c r="AW2862" s="418" t="s">
        <v>93</v>
      </c>
      <c r="AX2862" s="418" t="s">
        <v>111</v>
      </c>
      <c r="AY2862" s="419" t="s">
        <v>188</v>
      </c>
    </row>
    <row r="2863" spans="2:65" s="418" customFormat="1">
      <c r="B2863" s="417"/>
      <c r="D2863" s="414" t="s">
        <v>201</v>
      </c>
      <c r="E2863" s="419" t="s">
        <v>69</v>
      </c>
      <c r="F2863" s="420" t="s">
        <v>7435</v>
      </c>
      <c r="H2863" s="419" t="s">
        <v>69</v>
      </c>
      <c r="I2863" s="421"/>
      <c r="L2863" s="417"/>
      <c r="M2863" s="422"/>
      <c r="N2863" s="423"/>
      <c r="O2863" s="423"/>
      <c r="P2863" s="423"/>
      <c r="Q2863" s="423"/>
      <c r="R2863" s="423"/>
      <c r="S2863" s="423"/>
      <c r="T2863" s="424"/>
      <c r="AT2863" s="419" t="s">
        <v>201</v>
      </c>
      <c r="AU2863" s="419" t="s">
        <v>113</v>
      </c>
      <c r="AV2863" s="418" t="s">
        <v>113</v>
      </c>
      <c r="AW2863" s="418" t="s">
        <v>93</v>
      </c>
      <c r="AX2863" s="418" t="s">
        <v>111</v>
      </c>
      <c r="AY2863" s="419" t="s">
        <v>188</v>
      </c>
    </row>
    <row r="2864" spans="2:65" s="418" customFormat="1">
      <c r="B2864" s="417"/>
      <c r="D2864" s="414" t="s">
        <v>201</v>
      </c>
      <c r="E2864" s="419" t="s">
        <v>69</v>
      </c>
      <c r="F2864" s="420" t="s">
        <v>7436</v>
      </c>
      <c r="H2864" s="419" t="s">
        <v>69</v>
      </c>
      <c r="I2864" s="421"/>
      <c r="L2864" s="417"/>
      <c r="M2864" s="422"/>
      <c r="N2864" s="423"/>
      <c r="O2864" s="423"/>
      <c r="P2864" s="423"/>
      <c r="Q2864" s="423"/>
      <c r="R2864" s="423"/>
      <c r="S2864" s="423"/>
      <c r="T2864" s="424"/>
      <c r="AT2864" s="419" t="s">
        <v>201</v>
      </c>
      <c r="AU2864" s="419" t="s">
        <v>113</v>
      </c>
      <c r="AV2864" s="418" t="s">
        <v>113</v>
      </c>
      <c r="AW2864" s="418" t="s">
        <v>93</v>
      </c>
      <c r="AX2864" s="418" t="s">
        <v>111</v>
      </c>
      <c r="AY2864" s="419" t="s">
        <v>188</v>
      </c>
    </row>
    <row r="2865" spans="2:51" s="426" customFormat="1">
      <c r="B2865" s="425"/>
      <c r="D2865" s="414" t="s">
        <v>201</v>
      </c>
      <c r="E2865" s="427" t="s">
        <v>69</v>
      </c>
      <c r="F2865" s="428" t="s">
        <v>7434</v>
      </c>
      <c r="H2865" s="429">
        <v>1.0999999999999999E-2</v>
      </c>
      <c r="I2865" s="430"/>
      <c r="L2865" s="425"/>
      <c r="M2865" s="431"/>
      <c r="N2865" s="432"/>
      <c r="O2865" s="432"/>
      <c r="P2865" s="432"/>
      <c r="Q2865" s="432"/>
      <c r="R2865" s="432"/>
      <c r="S2865" s="432"/>
      <c r="T2865" s="433"/>
      <c r="AT2865" s="427" t="s">
        <v>201</v>
      </c>
      <c r="AU2865" s="427" t="s">
        <v>113</v>
      </c>
      <c r="AV2865" s="426" t="s">
        <v>115</v>
      </c>
      <c r="AW2865" s="426" t="s">
        <v>93</v>
      </c>
      <c r="AX2865" s="426" t="s">
        <v>111</v>
      </c>
      <c r="AY2865" s="427" t="s">
        <v>188</v>
      </c>
    </row>
    <row r="2866" spans="2:51" s="435" customFormat="1">
      <c r="B2866" s="434"/>
      <c r="D2866" s="414" t="s">
        <v>201</v>
      </c>
      <c r="E2866" s="436" t="s">
        <v>69</v>
      </c>
      <c r="F2866" s="437" t="s">
        <v>210</v>
      </c>
      <c r="H2866" s="438">
        <v>1.0999999999999999E-2</v>
      </c>
      <c r="I2866" s="439"/>
      <c r="L2866" s="434"/>
      <c r="M2866" s="452"/>
      <c r="N2866" s="453"/>
      <c r="O2866" s="453"/>
      <c r="P2866" s="453"/>
      <c r="Q2866" s="453"/>
      <c r="R2866" s="453"/>
      <c r="S2866" s="453"/>
      <c r="T2866" s="454"/>
      <c r="AT2866" s="436" t="s">
        <v>201</v>
      </c>
      <c r="AU2866" s="436" t="s">
        <v>113</v>
      </c>
      <c r="AV2866" s="435" t="s">
        <v>195</v>
      </c>
      <c r="AW2866" s="435" t="s">
        <v>93</v>
      </c>
      <c r="AX2866" s="435" t="s">
        <v>113</v>
      </c>
      <c r="AY2866" s="436" t="s">
        <v>188</v>
      </c>
    </row>
    <row r="2867" spans="2:51" s="334" customFormat="1" ht="6.95" customHeight="1">
      <c r="B2867" s="63"/>
      <c r="C2867" s="64"/>
      <c r="D2867" s="64"/>
      <c r="E2867" s="64"/>
      <c r="F2867" s="64"/>
      <c r="G2867" s="64"/>
      <c r="H2867" s="64"/>
      <c r="I2867" s="230"/>
      <c r="J2867" s="64"/>
      <c r="K2867" s="64"/>
      <c r="L2867" s="61"/>
    </row>
  </sheetData>
  <autoFilter ref="C85:K2866"/>
  <mergeCells count="10">
    <mergeCell ref="E45:H45"/>
    <mergeCell ref="J49:J50"/>
    <mergeCell ref="E76:H76"/>
    <mergeCell ref="E78:H78"/>
    <mergeCell ref="G1:H1"/>
    <mergeCell ref="L2:V2"/>
    <mergeCell ref="E7:H7"/>
    <mergeCell ref="E9:H9"/>
    <mergeCell ref="E22:H22"/>
    <mergeCell ref="E43:H43"/>
  </mergeCells>
  <hyperlinks>
    <hyperlink ref="F1:G1" location="C2" display="1) Krycí list soupisu"/>
    <hyperlink ref="G1:H1" location="C54" display="2) Rekapitulace"/>
    <hyperlink ref="J1" location="C87"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R86"/>
  <sheetViews>
    <sheetView showGridLines="0" showZeros="0" tabSelected="1" workbookViewId="0">
      <pane ySplit="1" topLeftCell="A42" activePane="bottomLeft" state="frozen"/>
      <selection activeCell="D4" sqref="D4"/>
      <selection pane="bottomLeft" activeCell="I43" sqref="I43"/>
    </sheetView>
  </sheetViews>
  <sheetFormatPr defaultRowHeight="13.5"/>
  <cols>
    <col min="1" max="1" width="8.33203125" style="331" customWidth="1"/>
    <col min="2" max="2" width="1.6640625" style="331" customWidth="1"/>
    <col min="3" max="3" width="4.1640625" style="331" customWidth="1"/>
    <col min="4" max="4" width="4.33203125" style="331" customWidth="1"/>
    <col min="5" max="5" width="17.1640625" style="331" customWidth="1"/>
    <col min="6" max="6" width="75" style="331" customWidth="1"/>
    <col min="7" max="7" width="8.6640625" style="331" customWidth="1"/>
    <col min="8" max="8" width="11.1640625" style="331" customWidth="1"/>
    <col min="9" max="9" width="12.6640625" style="219" customWidth="1"/>
    <col min="10" max="10" width="23.5" style="331" customWidth="1"/>
    <col min="11" max="11" width="15.5" style="331" customWidth="1"/>
    <col min="12" max="18" width="9.33203125" style="331"/>
    <col min="19" max="19" width="8.1640625" style="331" customWidth="1"/>
    <col min="20" max="20" width="29.6640625" style="331" customWidth="1"/>
    <col min="21" max="21" width="16.33203125" style="331" customWidth="1"/>
    <col min="22" max="22" width="12.33203125" style="331" customWidth="1"/>
    <col min="23" max="23" width="16.33203125" style="331" customWidth="1"/>
    <col min="24" max="24" width="12.33203125" style="331" customWidth="1"/>
    <col min="25" max="25" width="15" style="331" customWidth="1"/>
    <col min="26" max="26" width="11" style="331" customWidth="1"/>
    <col min="27" max="27" width="15" style="331" customWidth="1"/>
    <col min="28" max="28" width="16.33203125" style="331" customWidth="1"/>
    <col min="29" max="29" width="11" style="331" customWidth="1"/>
    <col min="30" max="30" width="15" style="331" customWidth="1"/>
    <col min="31" max="31" width="16.33203125" style="331" customWidth="1"/>
    <col min="32" max="16384" width="9.33203125" style="331"/>
  </cols>
  <sheetData>
    <row r="1" spans="1:70" ht="21.75" customHeight="1">
      <c r="A1" s="54"/>
      <c r="B1" s="335"/>
      <c r="C1" s="335"/>
      <c r="D1" s="336" t="s">
        <v>68</v>
      </c>
      <c r="E1" s="335"/>
      <c r="F1" s="337" t="s">
        <v>141</v>
      </c>
      <c r="G1" s="509" t="s">
        <v>142</v>
      </c>
      <c r="H1" s="509"/>
      <c r="I1" s="338"/>
      <c r="J1" s="337" t="s">
        <v>143</v>
      </c>
      <c r="K1" s="336" t="s">
        <v>144</v>
      </c>
      <c r="L1" s="337" t="s">
        <v>145</v>
      </c>
      <c r="M1" s="337"/>
      <c r="N1" s="337"/>
      <c r="O1" s="337"/>
      <c r="P1" s="337"/>
      <c r="Q1" s="337"/>
      <c r="R1" s="337"/>
      <c r="S1" s="337"/>
      <c r="T1" s="337"/>
      <c r="U1" s="339"/>
      <c r="V1" s="339"/>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9113</v>
      </c>
    </row>
    <row r="3" spans="1:70" ht="6.95" customHeight="1">
      <c r="B3" s="56"/>
      <c r="C3" s="57"/>
      <c r="D3" s="57"/>
      <c r="E3" s="57"/>
      <c r="F3" s="57"/>
      <c r="G3" s="57"/>
      <c r="H3" s="57"/>
      <c r="I3" s="220"/>
      <c r="J3" s="57"/>
      <c r="K3" s="58"/>
      <c r="AT3" s="55" t="s">
        <v>115</v>
      </c>
    </row>
    <row r="4" spans="1:70" ht="36.950000000000003" customHeight="1">
      <c r="B4" s="59"/>
      <c r="C4" s="332"/>
      <c r="D4" s="340" t="s">
        <v>146</v>
      </c>
      <c r="E4" s="332"/>
      <c r="F4" s="332"/>
      <c r="G4" s="332"/>
      <c r="H4" s="332"/>
      <c r="I4" s="221"/>
      <c r="J4" s="332"/>
      <c r="K4" s="60"/>
      <c r="M4" s="341" t="s">
        <v>73</v>
      </c>
      <c r="AT4" s="55" t="s">
        <v>70</v>
      </c>
    </row>
    <row r="5" spans="1:70" ht="6.95" customHeight="1">
      <c r="B5" s="59"/>
      <c r="C5" s="332"/>
      <c r="D5" s="332"/>
      <c r="E5" s="332"/>
      <c r="F5" s="332"/>
      <c r="G5" s="332"/>
      <c r="H5" s="332"/>
      <c r="I5" s="221"/>
      <c r="J5" s="332"/>
      <c r="K5" s="60"/>
    </row>
    <row r="6" spans="1:70" ht="15">
      <c r="B6" s="59"/>
      <c r="C6" s="332"/>
      <c r="D6" s="342" t="s">
        <v>75</v>
      </c>
      <c r="E6" s="332"/>
      <c r="F6" s="332"/>
      <c r="G6" s="332"/>
      <c r="H6" s="332"/>
      <c r="I6" s="221"/>
      <c r="J6" s="332"/>
      <c r="K6" s="60"/>
    </row>
    <row r="7" spans="1:70" ht="16.5" customHeight="1">
      <c r="B7" s="59"/>
      <c r="C7" s="332"/>
      <c r="D7" s="332"/>
      <c r="E7" s="500" t="s">
        <v>76</v>
      </c>
      <c r="F7" s="502"/>
      <c r="G7" s="502"/>
      <c r="H7" s="502"/>
      <c r="I7" s="221"/>
      <c r="J7" s="332"/>
      <c r="K7" s="60"/>
    </row>
    <row r="8" spans="1:70" s="334" customFormat="1" ht="15">
      <c r="B8" s="61"/>
      <c r="C8" s="333"/>
      <c r="D8" s="342" t="s">
        <v>147</v>
      </c>
      <c r="E8" s="333"/>
      <c r="F8" s="333"/>
      <c r="G8" s="333"/>
      <c r="H8" s="333"/>
      <c r="I8" s="222"/>
      <c r="J8" s="333"/>
      <c r="K8" s="62"/>
    </row>
    <row r="9" spans="1:70" s="334" customFormat="1" ht="36.950000000000003" customHeight="1">
      <c r="B9" s="61"/>
      <c r="C9" s="333"/>
      <c r="D9" s="333"/>
      <c r="E9" s="503" t="s">
        <v>9132</v>
      </c>
      <c r="F9" s="491"/>
      <c r="G9" s="491"/>
      <c r="H9" s="491"/>
      <c r="I9" s="222"/>
      <c r="J9" s="333"/>
      <c r="K9" s="62"/>
    </row>
    <row r="10" spans="1:70" s="334" customFormat="1">
      <c r="B10" s="61"/>
      <c r="C10" s="333"/>
      <c r="D10" s="333"/>
      <c r="E10" s="333"/>
      <c r="F10" s="333"/>
      <c r="G10" s="333"/>
      <c r="H10" s="333"/>
      <c r="I10" s="222"/>
      <c r="J10" s="333"/>
      <c r="K10" s="62"/>
    </row>
    <row r="11" spans="1:70" s="334" customFormat="1" ht="14.45" customHeight="1">
      <c r="B11" s="61"/>
      <c r="C11" s="333"/>
      <c r="D11" s="342" t="s">
        <v>77</v>
      </c>
      <c r="E11" s="333"/>
      <c r="F11" s="343" t="s">
        <v>78</v>
      </c>
      <c r="G11" s="333"/>
      <c r="H11" s="333"/>
      <c r="I11" s="344" t="s">
        <v>79</v>
      </c>
      <c r="J11" s="343" t="s">
        <v>80</v>
      </c>
      <c r="K11" s="62"/>
    </row>
    <row r="12" spans="1:70" s="334" customFormat="1" ht="14.45" customHeight="1">
      <c r="B12" s="61"/>
      <c r="C12" s="333"/>
      <c r="D12" s="342" t="s">
        <v>81</v>
      </c>
      <c r="E12" s="333"/>
      <c r="F12" s="343" t="s">
        <v>82</v>
      </c>
      <c r="G12" s="333"/>
      <c r="H12" s="333"/>
      <c r="I12" s="344" t="s">
        <v>83</v>
      </c>
      <c r="J12" s="468" t="s">
        <v>8513</v>
      </c>
      <c r="K12" s="62"/>
    </row>
    <row r="13" spans="1:70" s="334" customFormat="1" ht="21.75" customHeight="1">
      <c r="B13" s="61"/>
      <c r="C13" s="333"/>
      <c r="D13" s="346" t="s">
        <v>84</v>
      </c>
      <c r="E13" s="333"/>
      <c r="F13" s="347" t="s">
        <v>85</v>
      </c>
      <c r="G13" s="333"/>
      <c r="H13" s="333"/>
      <c r="I13" s="348" t="s">
        <v>86</v>
      </c>
      <c r="J13" s="347" t="s">
        <v>0</v>
      </c>
      <c r="K13" s="62"/>
    </row>
    <row r="14" spans="1:70" s="334" customFormat="1" ht="14.45" customHeight="1">
      <c r="B14" s="61"/>
      <c r="C14" s="333"/>
      <c r="D14" s="342" t="s">
        <v>87</v>
      </c>
      <c r="E14" s="333"/>
      <c r="F14" s="333"/>
      <c r="G14" s="333"/>
      <c r="H14" s="333"/>
      <c r="I14" s="344" t="s">
        <v>88</v>
      </c>
      <c r="J14" s="343" t="s">
        <v>89</v>
      </c>
      <c r="K14" s="62"/>
    </row>
    <row r="15" spans="1:70" s="334" customFormat="1" ht="18" customHeight="1">
      <c r="B15" s="61"/>
      <c r="C15" s="333"/>
      <c r="D15" s="333"/>
      <c r="E15" s="343" t="s">
        <v>90</v>
      </c>
      <c r="F15" s="333"/>
      <c r="G15" s="333"/>
      <c r="H15" s="333"/>
      <c r="I15" s="344" t="s">
        <v>91</v>
      </c>
      <c r="J15" s="343" t="s">
        <v>92</v>
      </c>
      <c r="K15" s="62"/>
    </row>
    <row r="16" spans="1:70" s="334" customFormat="1" ht="6.95" customHeight="1">
      <c r="B16" s="61"/>
      <c r="C16" s="333"/>
      <c r="D16" s="333"/>
      <c r="E16" s="333"/>
      <c r="F16" s="333"/>
      <c r="G16" s="333"/>
      <c r="H16" s="333"/>
      <c r="I16" s="222"/>
      <c r="J16" s="333"/>
      <c r="K16" s="62"/>
    </row>
    <row r="17" spans="2:11" s="334" customFormat="1" ht="14.45" customHeight="1">
      <c r="B17" s="61"/>
      <c r="C17" s="333"/>
      <c r="D17" s="342" t="s">
        <v>8751</v>
      </c>
      <c r="E17" s="333"/>
      <c r="F17" s="333"/>
      <c r="G17" s="333"/>
      <c r="H17" s="333"/>
      <c r="I17" s="344" t="s">
        <v>88</v>
      </c>
      <c r="J17" s="343"/>
      <c r="K17" s="62"/>
    </row>
    <row r="18" spans="2:11" s="334" customFormat="1" ht="18" customHeight="1">
      <c r="B18" s="61"/>
      <c r="C18" s="333"/>
      <c r="D18" s="333"/>
      <c r="E18" s="343"/>
      <c r="F18" s="333"/>
      <c r="G18" s="333"/>
      <c r="H18" s="333"/>
      <c r="I18" s="344" t="s">
        <v>91</v>
      </c>
      <c r="J18" s="343"/>
      <c r="K18" s="62"/>
    </row>
    <row r="19" spans="2:11" s="334" customFormat="1" ht="6.95" customHeight="1">
      <c r="B19" s="61"/>
      <c r="C19" s="333"/>
      <c r="D19" s="333"/>
      <c r="E19" s="333"/>
      <c r="F19" s="333"/>
      <c r="G19" s="333"/>
      <c r="H19" s="333"/>
      <c r="I19" s="222"/>
      <c r="J19" s="333"/>
      <c r="K19" s="62"/>
    </row>
    <row r="20" spans="2:11" s="334" customFormat="1" ht="6.95" customHeight="1">
      <c r="B20" s="61"/>
      <c r="C20" s="333"/>
      <c r="D20" s="333"/>
      <c r="E20" s="333"/>
      <c r="F20" s="333"/>
      <c r="G20" s="333"/>
      <c r="H20" s="333"/>
      <c r="I20" s="222"/>
      <c r="J20" s="333"/>
      <c r="K20" s="62"/>
    </row>
    <row r="21" spans="2:11" s="334" customFormat="1" ht="6.95" customHeight="1">
      <c r="B21" s="61"/>
      <c r="C21" s="333"/>
      <c r="D21" s="68"/>
      <c r="E21" s="68"/>
      <c r="F21" s="68"/>
      <c r="G21" s="68"/>
      <c r="H21" s="68"/>
      <c r="I21" s="226"/>
      <c r="J21" s="68"/>
      <c r="K21" s="76"/>
    </row>
    <row r="22" spans="2:11" s="334" customFormat="1" ht="25.35" customHeight="1">
      <c r="B22" s="61"/>
      <c r="C22" s="333"/>
      <c r="D22" s="349" t="s">
        <v>95</v>
      </c>
      <c r="E22" s="333"/>
      <c r="F22" s="333"/>
      <c r="G22" s="333"/>
      <c r="H22" s="333"/>
      <c r="I22" s="222"/>
      <c r="J22" s="350">
        <f>ROUND(J75,2)</f>
        <v>0</v>
      </c>
      <c r="K22" s="62"/>
    </row>
    <row r="23" spans="2:11" s="334" customFormat="1" ht="6.95" customHeight="1">
      <c r="B23" s="61"/>
      <c r="C23" s="333"/>
      <c r="D23" s="68"/>
      <c r="E23" s="68"/>
      <c r="F23" s="68"/>
      <c r="G23" s="68"/>
      <c r="H23" s="68"/>
      <c r="I23" s="226"/>
      <c r="J23" s="68"/>
      <c r="K23" s="76"/>
    </row>
    <row r="24" spans="2:11" s="334" customFormat="1" ht="14.45" customHeight="1">
      <c r="B24" s="61"/>
      <c r="C24" s="333"/>
      <c r="D24" s="333"/>
      <c r="E24" s="333"/>
      <c r="F24" s="351" t="s">
        <v>97</v>
      </c>
      <c r="G24" s="333"/>
      <c r="H24" s="333"/>
      <c r="I24" s="352" t="s">
        <v>96</v>
      </c>
      <c r="J24" s="351" t="s">
        <v>98</v>
      </c>
      <c r="K24" s="62"/>
    </row>
    <row r="25" spans="2:11" s="334" customFormat="1" ht="14.45" customHeight="1">
      <c r="B25" s="61"/>
      <c r="C25" s="333"/>
      <c r="D25" s="353" t="s">
        <v>99</v>
      </c>
      <c r="E25" s="353" t="s">
        <v>100</v>
      </c>
      <c r="F25" s="354">
        <f>ROUND(SUM(BE75:BE85), 2)</f>
        <v>0</v>
      </c>
      <c r="G25" s="333"/>
      <c r="H25" s="333"/>
      <c r="I25" s="355">
        <v>0.21</v>
      </c>
      <c r="J25" s="354">
        <f>ROUND(ROUND((SUM(BE75:BE85)), 2)*I25, 2)</f>
        <v>0</v>
      </c>
      <c r="K25" s="62"/>
    </row>
    <row r="26" spans="2:11" s="334" customFormat="1" ht="14.45" customHeight="1">
      <c r="B26" s="61"/>
      <c r="C26" s="333"/>
      <c r="D26" s="333"/>
      <c r="E26" s="353" t="s">
        <v>101</v>
      </c>
      <c r="F26" s="354">
        <f>ROUND(SUM(BF75:BF85), 2)</f>
        <v>0</v>
      </c>
      <c r="G26" s="333"/>
      <c r="H26" s="333"/>
      <c r="I26" s="355">
        <v>0.15</v>
      </c>
      <c r="J26" s="354">
        <f>ROUND(ROUND((SUM(BF75:BF85)), 2)*I26, 2)</f>
        <v>0</v>
      </c>
      <c r="K26" s="62"/>
    </row>
    <row r="27" spans="2:11" s="334" customFormat="1" ht="14.45" hidden="1" customHeight="1">
      <c r="B27" s="61"/>
      <c r="C27" s="333"/>
      <c r="D27" s="333"/>
      <c r="E27" s="353" t="s">
        <v>102</v>
      </c>
      <c r="F27" s="354">
        <f>ROUND(SUM(BG75:BG85), 2)</f>
        <v>0</v>
      </c>
      <c r="G27" s="333"/>
      <c r="H27" s="333"/>
      <c r="I27" s="355">
        <v>0.21</v>
      </c>
      <c r="J27" s="354">
        <v>0</v>
      </c>
      <c r="K27" s="62"/>
    </row>
    <row r="28" spans="2:11" s="334" customFormat="1" ht="14.45" hidden="1" customHeight="1">
      <c r="B28" s="61"/>
      <c r="C28" s="333"/>
      <c r="D28" s="333"/>
      <c r="E28" s="353" t="s">
        <v>103</v>
      </c>
      <c r="F28" s="354">
        <f>ROUND(SUM(BH75:BH85), 2)</f>
        <v>0</v>
      </c>
      <c r="G28" s="333"/>
      <c r="H28" s="333"/>
      <c r="I28" s="355">
        <v>0.15</v>
      </c>
      <c r="J28" s="354">
        <v>0</v>
      </c>
      <c r="K28" s="62"/>
    </row>
    <row r="29" spans="2:11" s="334" customFormat="1" ht="14.45" hidden="1" customHeight="1">
      <c r="B29" s="61"/>
      <c r="C29" s="333"/>
      <c r="D29" s="333"/>
      <c r="E29" s="353" t="s">
        <v>104</v>
      </c>
      <c r="F29" s="354">
        <f>ROUND(SUM(BI75:BI85), 2)</f>
        <v>0</v>
      </c>
      <c r="G29" s="333"/>
      <c r="H29" s="333"/>
      <c r="I29" s="355">
        <v>0</v>
      </c>
      <c r="J29" s="354">
        <v>0</v>
      </c>
      <c r="K29" s="62"/>
    </row>
    <row r="30" spans="2:11" s="334" customFormat="1" ht="6.95" customHeight="1">
      <c r="B30" s="61"/>
      <c r="C30" s="333"/>
      <c r="D30" s="333"/>
      <c r="E30" s="333"/>
      <c r="F30" s="333"/>
      <c r="G30" s="333"/>
      <c r="H30" s="333"/>
      <c r="I30" s="222"/>
      <c r="J30" s="333"/>
      <c r="K30" s="62"/>
    </row>
    <row r="31" spans="2:11" s="334" customFormat="1" ht="25.35" customHeight="1">
      <c r="B31" s="61"/>
      <c r="C31" s="77"/>
      <c r="D31" s="356" t="s">
        <v>105</v>
      </c>
      <c r="E31" s="70"/>
      <c r="F31" s="70"/>
      <c r="G31" s="357" t="s">
        <v>106</v>
      </c>
      <c r="H31" s="358" t="s">
        <v>107</v>
      </c>
      <c r="I31" s="229"/>
      <c r="J31" s="359">
        <f>SUM(J22:J29)</f>
        <v>0</v>
      </c>
      <c r="K31" s="78"/>
    </row>
    <row r="32" spans="2:11" s="334" customFormat="1" ht="14.45" customHeight="1">
      <c r="B32" s="63"/>
      <c r="C32" s="64"/>
      <c r="D32" s="64"/>
      <c r="E32" s="64"/>
      <c r="F32" s="64"/>
      <c r="G32" s="64"/>
      <c r="H32" s="64"/>
      <c r="I32" s="230"/>
      <c r="J32" s="64"/>
      <c r="K32" s="65"/>
    </row>
    <row r="36" spans="2:11" s="334" customFormat="1" ht="6.95" customHeight="1">
      <c r="B36" s="66"/>
      <c r="C36" s="67"/>
      <c r="D36" s="67"/>
      <c r="E36" s="67"/>
      <c r="F36" s="67"/>
      <c r="G36" s="67"/>
      <c r="H36" s="67"/>
      <c r="I36" s="231"/>
      <c r="J36" s="67"/>
      <c r="K36" s="79"/>
    </row>
    <row r="37" spans="2:11" s="334" customFormat="1" ht="36.950000000000003" customHeight="1">
      <c r="B37" s="61"/>
      <c r="C37" s="340" t="s">
        <v>151</v>
      </c>
      <c r="D37" s="333"/>
      <c r="E37" s="333"/>
      <c r="F37" s="333"/>
      <c r="G37" s="333"/>
      <c r="H37" s="333"/>
      <c r="I37" s="222"/>
      <c r="J37" s="333"/>
      <c r="K37" s="62"/>
    </row>
    <row r="38" spans="2:11" s="334" customFormat="1" ht="6.95" customHeight="1">
      <c r="B38" s="61"/>
      <c r="C38" s="333"/>
      <c r="D38" s="333"/>
      <c r="E38" s="333"/>
      <c r="F38" s="333"/>
      <c r="G38" s="333"/>
      <c r="H38" s="333"/>
      <c r="I38" s="222"/>
      <c r="J38" s="333"/>
      <c r="K38" s="62"/>
    </row>
    <row r="39" spans="2:11" s="334" customFormat="1" ht="14.45" customHeight="1">
      <c r="B39" s="61"/>
      <c r="C39" s="342" t="s">
        <v>75</v>
      </c>
      <c r="D39" s="333"/>
      <c r="E39" s="333"/>
      <c r="F39" s="333"/>
      <c r="G39" s="333"/>
      <c r="H39" s="333"/>
      <c r="I39" s="222"/>
      <c r="J39" s="333"/>
      <c r="K39" s="62"/>
    </row>
    <row r="40" spans="2:11" s="334" customFormat="1" ht="16.5" customHeight="1">
      <c r="B40" s="61"/>
      <c r="C40" s="333"/>
      <c r="D40" s="333"/>
      <c r="E40" s="505" t="str">
        <f>E7</f>
        <v>DVZ Bakov nad Jizerou ČOV, intenzifikace</v>
      </c>
      <c r="F40" s="502"/>
      <c r="G40" s="502"/>
      <c r="H40" s="502"/>
      <c r="I40" s="222"/>
      <c r="J40" s="333"/>
      <c r="K40" s="62"/>
    </row>
    <row r="41" spans="2:11" s="334" customFormat="1" ht="14.45" customHeight="1">
      <c r="B41" s="61"/>
      <c r="C41" s="342" t="s">
        <v>147</v>
      </c>
      <c r="D41" s="333"/>
      <c r="E41" s="333"/>
      <c r="F41" s="333"/>
      <c r="G41" s="333"/>
      <c r="H41" s="333"/>
      <c r="I41" s="222"/>
      <c r="J41" s="333"/>
      <c r="K41" s="62"/>
    </row>
    <row r="42" spans="2:11" s="334" customFormat="1" ht="17.25" customHeight="1">
      <c r="B42" s="61"/>
      <c r="C42" s="333"/>
      <c r="D42" s="333"/>
      <c r="E42" s="503" t="str">
        <f>E9</f>
        <v>020 - VRN - Vedlejší rozpočtové náklady (pro stavební objekty)</v>
      </c>
      <c r="F42" s="491"/>
      <c r="G42" s="491"/>
      <c r="H42" s="491"/>
      <c r="I42" s="222"/>
      <c r="J42" s="333"/>
      <c r="K42" s="62"/>
    </row>
    <row r="43" spans="2:11" s="334" customFormat="1" ht="6.95" customHeight="1">
      <c r="B43" s="61"/>
      <c r="C43" s="333"/>
      <c r="D43" s="333"/>
      <c r="E43" s="333"/>
      <c r="F43" s="333"/>
      <c r="G43" s="333"/>
      <c r="H43" s="333"/>
      <c r="I43" s="222"/>
      <c r="J43" s="333"/>
      <c r="K43" s="62"/>
    </row>
    <row r="44" spans="2:11" s="334" customFormat="1" ht="18" customHeight="1">
      <c r="B44" s="61"/>
      <c r="C44" s="342" t="s">
        <v>81</v>
      </c>
      <c r="D44" s="333"/>
      <c r="E44" s="333"/>
      <c r="F44" s="343" t="str">
        <f>F12</f>
        <v>Bakov nad Jizerou</v>
      </c>
      <c r="G44" s="333"/>
      <c r="H44" s="333"/>
      <c r="I44" s="344" t="s">
        <v>83</v>
      </c>
      <c r="J44" s="345" t="str">
        <f>IF(J12="","",J12)</f>
        <v>květen 2018</v>
      </c>
      <c r="K44" s="62"/>
    </row>
    <row r="45" spans="2:11" s="334" customFormat="1" ht="6.95" customHeight="1">
      <c r="B45" s="61"/>
      <c r="C45" s="333"/>
      <c r="D45" s="333"/>
      <c r="E45" s="333"/>
      <c r="F45" s="333"/>
      <c r="G45" s="333"/>
      <c r="H45" s="333"/>
      <c r="I45" s="222"/>
      <c r="J45" s="333"/>
      <c r="K45" s="62"/>
    </row>
    <row r="46" spans="2:11" s="334" customFormat="1" ht="15">
      <c r="B46" s="61"/>
      <c r="C46" s="342" t="s">
        <v>87</v>
      </c>
      <c r="D46" s="333"/>
      <c r="E46" s="333"/>
      <c r="F46" s="343" t="str">
        <f>E15</f>
        <v>Vodovody a kanalizace Mladá Boleslav, a.s.</v>
      </c>
      <c r="G46" s="333"/>
      <c r="H46" s="333"/>
      <c r="I46" s="344"/>
      <c r="J46" s="504"/>
      <c r="K46" s="62"/>
    </row>
    <row r="47" spans="2:11" s="334" customFormat="1" ht="14.45" customHeight="1">
      <c r="B47" s="61"/>
      <c r="C47" s="342" t="s">
        <v>8751</v>
      </c>
      <c r="D47" s="333"/>
      <c r="E47" s="333"/>
      <c r="F47" s="343" t="str">
        <f>IF(E18="","",E18)</f>
        <v/>
      </c>
      <c r="G47" s="333"/>
      <c r="H47" s="333"/>
      <c r="I47" s="222"/>
      <c r="J47" s="493"/>
      <c r="K47" s="62"/>
    </row>
    <row r="48" spans="2:11" s="334" customFormat="1" ht="10.35" customHeight="1">
      <c r="B48" s="61"/>
      <c r="C48" s="333"/>
      <c r="D48" s="333"/>
      <c r="E48" s="333"/>
      <c r="F48" s="333"/>
      <c r="G48" s="333"/>
      <c r="H48" s="333"/>
      <c r="I48" s="222"/>
      <c r="J48" s="333"/>
      <c r="K48" s="62"/>
    </row>
    <row r="49" spans="2:47" s="334" customFormat="1" ht="29.25" customHeight="1">
      <c r="B49" s="61"/>
      <c r="C49" s="360" t="s">
        <v>152</v>
      </c>
      <c r="D49" s="77"/>
      <c r="E49" s="77"/>
      <c r="F49" s="77"/>
      <c r="G49" s="77"/>
      <c r="H49" s="77"/>
      <c r="I49" s="232"/>
      <c r="J49" s="361" t="s">
        <v>153</v>
      </c>
      <c r="K49" s="80"/>
    </row>
    <row r="50" spans="2:47" s="334" customFormat="1" ht="10.35" customHeight="1">
      <c r="B50" s="61"/>
      <c r="C50" s="333"/>
      <c r="D50" s="333"/>
      <c r="E50" s="333"/>
      <c r="F50" s="333"/>
      <c r="G50" s="333"/>
      <c r="H50" s="333"/>
      <c r="I50" s="222"/>
      <c r="J50" s="333"/>
      <c r="K50" s="62"/>
    </row>
    <row r="51" spans="2:47" s="334" customFormat="1" ht="29.25" customHeight="1">
      <c r="B51" s="61"/>
      <c r="C51" s="362" t="s">
        <v>154</v>
      </c>
      <c r="D51" s="333"/>
      <c r="E51" s="333"/>
      <c r="F51" s="333"/>
      <c r="G51" s="333"/>
      <c r="H51" s="333"/>
      <c r="I51" s="222"/>
      <c r="J51" s="350">
        <f>J75</f>
        <v>0</v>
      </c>
      <c r="K51" s="62"/>
      <c r="AU51" s="55" t="s">
        <v>155</v>
      </c>
    </row>
    <row r="52" spans="2:47" s="370" customFormat="1" ht="24.95" customHeight="1">
      <c r="B52" s="363"/>
      <c r="C52" s="364"/>
      <c r="D52" s="365" t="s">
        <v>137</v>
      </c>
      <c r="E52" s="366"/>
      <c r="F52" s="366"/>
      <c r="G52" s="366"/>
      <c r="H52" s="366"/>
      <c r="I52" s="367"/>
      <c r="J52" s="368">
        <f>J76</f>
        <v>0</v>
      </c>
      <c r="K52" s="369"/>
    </row>
    <row r="53" spans="2:47" s="378" customFormat="1" ht="19.899999999999999" customHeight="1">
      <c r="B53" s="371"/>
      <c r="C53" s="372"/>
      <c r="D53" s="373" t="s">
        <v>8449</v>
      </c>
      <c r="E53" s="374"/>
      <c r="F53" s="374"/>
      <c r="G53" s="374"/>
      <c r="H53" s="374"/>
      <c r="I53" s="375"/>
      <c r="J53" s="376">
        <f>J77</f>
        <v>0</v>
      </c>
      <c r="K53" s="377"/>
    </row>
    <row r="54" spans="2:47" s="378" customFormat="1" ht="19.899999999999999" customHeight="1">
      <c r="B54" s="371"/>
      <c r="C54" s="372"/>
      <c r="D54" s="373" t="s">
        <v>8450</v>
      </c>
      <c r="E54" s="374"/>
      <c r="F54" s="374"/>
      <c r="G54" s="374"/>
      <c r="H54" s="374"/>
      <c r="I54" s="375"/>
      <c r="J54" s="376">
        <f>J80</f>
        <v>0</v>
      </c>
      <c r="K54" s="377"/>
    </row>
    <row r="55" spans="2:47" s="378" customFormat="1" ht="19.899999999999999" customHeight="1">
      <c r="B55" s="371"/>
      <c r="C55" s="372"/>
      <c r="D55" s="373" t="s">
        <v>8451</v>
      </c>
      <c r="E55" s="374"/>
      <c r="F55" s="374"/>
      <c r="G55" s="374"/>
      <c r="H55" s="374"/>
      <c r="I55" s="375"/>
      <c r="J55" s="376">
        <f>J83</f>
        <v>0</v>
      </c>
      <c r="K55" s="377"/>
    </row>
    <row r="56" spans="2:47" s="334" customFormat="1" ht="21.75" customHeight="1">
      <c r="B56" s="61"/>
      <c r="C56" s="333"/>
      <c r="D56" s="333"/>
      <c r="E56" s="333"/>
      <c r="F56" s="333"/>
      <c r="G56" s="333"/>
      <c r="H56" s="333"/>
      <c r="I56" s="222"/>
      <c r="J56" s="333"/>
      <c r="K56" s="62"/>
    </row>
    <row r="57" spans="2:47" s="334" customFormat="1" ht="6.95" customHeight="1">
      <c r="B57" s="63"/>
      <c r="C57" s="64"/>
      <c r="D57" s="64"/>
      <c r="E57" s="64"/>
      <c r="F57" s="64"/>
      <c r="G57" s="64"/>
      <c r="H57" s="64"/>
      <c r="I57" s="230"/>
      <c r="J57" s="64"/>
      <c r="K57" s="65"/>
    </row>
    <row r="61" spans="2:47" s="334" customFormat="1" ht="6.95" customHeight="1">
      <c r="B61" s="66"/>
      <c r="C61" s="67"/>
      <c r="D61" s="67"/>
      <c r="E61" s="67"/>
      <c r="F61" s="67"/>
      <c r="G61" s="67"/>
      <c r="H61" s="67"/>
      <c r="I61" s="231"/>
      <c r="J61" s="67"/>
      <c r="K61" s="67"/>
      <c r="L61" s="61"/>
    </row>
    <row r="62" spans="2:47" s="334" customFormat="1" ht="36.950000000000003" customHeight="1">
      <c r="B62" s="61"/>
      <c r="C62" s="379" t="s">
        <v>172</v>
      </c>
      <c r="L62" s="61"/>
    </row>
    <row r="63" spans="2:47" s="334" customFormat="1" ht="6.95" customHeight="1">
      <c r="B63" s="61"/>
      <c r="L63" s="61"/>
    </row>
    <row r="64" spans="2:47" s="334" customFormat="1" ht="14.45" customHeight="1">
      <c r="B64" s="61"/>
      <c r="C64" s="380" t="s">
        <v>75</v>
      </c>
      <c r="L64" s="61"/>
    </row>
    <row r="65" spans="2:65" s="334" customFormat="1" ht="16.5" customHeight="1">
      <c r="B65" s="61"/>
      <c r="E65" s="506" t="str">
        <f>E7</f>
        <v>DVZ Bakov nad Jizerou ČOV, intenzifikace</v>
      </c>
      <c r="F65" s="507"/>
      <c r="G65" s="507"/>
      <c r="H65" s="507"/>
      <c r="L65" s="61"/>
    </row>
    <row r="66" spans="2:65" s="334" customFormat="1" ht="14.45" customHeight="1">
      <c r="B66" s="61"/>
      <c r="C66" s="380" t="s">
        <v>147</v>
      </c>
      <c r="L66" s="61"/>
    </row>
    <row r="67" spans="2:65" s="334" customFormat="1" ht="17.25" customHeight="1">
      <c r="B67" s="61"/>
      <c r="E67" s="508" t="str">
        <f>E9</f>
        <v>020 - VRN - Vedlejší rozpočtové náklady (pro stavební objekty)</v>
      </c>
      <c r="F67" s="497"/>
      <c r="G67" s="497"/>
      <c r="H67" s="497"/>
      <c r="L67" s="61"/>
    </row>
    <row r="68" spans="2:65" s="334" customFormat="1" ht="6.95" customHeight="1">
      <c r="B68" s="61"/>
      <c r="L68" s="61"/>
    </row>
    <row r="69" spans="2:65" s="334" customFormat="1" ht="18" customHeight="1">
      <c r="B69" s="61"/>
      <c r="C69" s="380" t="s">
        <v>81</v>
      </c>
      <c r="F69" s="381" t="str">
        <f>F12</f>
        <v>Bakov nad Jizerou</v>
      </c>
      <c r="I69" s="382" t="s">
        <v>83</v>
      </c>
      <c r="J69" s="383" t="str">
        <f>IF(J12="","",J12)</f>
        <v>květen 2018</v>
      </c>
      <c r="L69" s="61"/>
    </row>
    <row r="70" spans="2:65" s="334" customFormat="1" ht="6.95" customHeight="1">
      <c r="B70" s="61"/>
      <c r="L70" s="61"/>
    </row>
    <row r="71" spans="2:65" s="334" customFormat="1" ht="15">
      <c r="B71" s="61"/>
      <c r="C71" s="380" t="s">
        <v>87</v>
      </c>
      <c r="F71" s="381" t="str">
        <f>E15</f>
        <v>Vodovody a kanalizace Mladá Boleslav, a.s.</v>
      </c>
      <c r="I71" s="382"/>
      <c r="J71" s="381"/>
      <c r="L71" s="61"/>
    </row>
    <row r="72" spans="2:65" s="334" customFormat="1" ht="14.45" customHeight="1">
      <c r="B72" s="61"/>
      <c r="C72" s="380" t="s">
        <v>8751</v>
      </c>
      <c r="F72" s="381" t="str">
        <f>IF(E18="","",E18)</f>
        <v/>
      </c>
      <c r="L72" s="61"/>
    </row>
    <row r="73" spans="2:65" s="334" customFormat="1" ht="10.35" customHeight="1">
      <c r="B73" s="61"/>
      <c r="L73" s="61"/>
    </row>
    <row r="74" spans="2:65" s="84" customFormat="1" ht="29.25" customHeight="1">
      <c r="B74" s="83"/>
      <c r="C74" s="384" t="s">
        <v>173</v>
      </c>
      <c r="D74" s="385" t="s">
        <v>109</v>
      </c>
      <c r="E74" s="385" t="s">
        <v>108</v>
      </c>
      <c r="F74" s="385" t="s">
        <v>174</v>
      </c>
      <c r="G74" s="385" t="s">
        <v>175</v>
      </c>
      <c r="H74" s="385" t="s">
        <v>176</v>
      </c>
      <c r="I74" s="386" t="s">
        <v>177</v>
      </c>
      <c r="J74" s="385" t="s">
        <v>153</v>
      </c>
      <c r="K74" s="387" t="s">
        <v>178</v>
      </c>
      <c r="L74" s="83"/>
      <c r="M74" s="388" t="s">
        <v>179</v>
      </c>
      <c r="N74" s="389" t="s">
        <v>99</v>
      </c>
      <c r="O74" s="389" t="s">
        <v>180</v>
      </c>
      <c r="P74" s="389" t="s">
        <v>181</v>
      </c>
      <c r="Q74" s="389" t="s">
        <v>182</v>
      </c>
      <c r="R74" s="389" t="s">
        <v>183</v>
      </c>
      <c r="S74" s="389" t="s">
        <v>184</v>
      </c>
      <c r="T74" s="390" t="s">
        <v>185</v>
      </c>
    </row>
    <row r="75" spans="2:65" s="334" customFormat="1" ht="29.25" customHeight="1">
      <c r="B75" s="61"/>
      <c r="C75" s="391" t="s">
        <v>154</v>
      </c>
      <c r="J75" s="392">
        <f>BK75</f>
        <v>0</v>
      </c>
      <c r="L75" s="61"/>
      <c r="M75" s="71"/>
      <c r="N75" s="68"/>
      <c r="O75" s="68"/>
      <c r="P75" s="393">
        <f>P76</f>
        <v>0</v>
      </c>
      <c r="Q75" s="68"/>
      <c r="R75" s="393">
        <f>R76</f>
        <v>0</v>
      </c>
      <c r="S75" s="68"/>
      <c r="T75" s="394">
        <f>T76</f>
        <v>0</v>
      </c>
      <c r="AT75" s="55" t="s">
        <v>110</v>
      </c>
      <c r="AU75" s="55" t="s">
        <v>155</v>
      </c>
      <c r="BK75" s="395">
        <f>BK76</f>
        <v>0</v>
      </c>
    </row>
    <row r="76" spans="2:65" s="397" customFormat="1" ht="37.35" customHeight="1">
      <c r="B76" s="396"/>
      <c r="D76" s="398" t="s">
        <v>110</v>
      </c>
      <c r="E76" s="399" t="s">
        <v>8452</v>
      </c>
      <c r="F76" s="399" t="s">
        <v>8453</v>
      </c>
      <c r="I76" s="400"/>
      <c r="J76" s="401">
        <f>BK76</f>
        <v>0</v>
      </c>
      <c r="L76" s="396"/>
      <c r="M76" s="402"/>
      <c r="N76" s="403"/>
      <c r="O76" s="403"/>
      <c r="P76" s="404">
        <f>P77+P80+P83</f>
        <v>0</v>
      </c>
      <c r="Q76" s="403"/>
      <c r="R76" s="404">
        <f>R77+R80+R83</f>
        <v>0</v>
      </c>
      <c r="S76" s="403"/>
      <c r="T76" s="405">
        <f>T77+T80+T83</f>
        <v>0</v>
      </c>
      <c r="AR76" s="398" t="s">
        <v>246</v>
      </c>
      <c r="AT76" s="406" t="s">
        <v>110</v>
      </c>
      <c r="AU76" s="406" t="s">
        <v>111</v>
      </c>
      <c r="AY76" s="398" t="s">
        <v>188</v>
      </c>
      <c r="BK76" s="407">
        <f>BK77+BK80+BK83</f>
        <v>0</v>
      </c>
    </row>
    <row r="77" spans="2:65" s="397" customFormat="1" ht="19.899999999999999" customHeight="1">
      <c r="B77" s="396"/>
      <c r="D77" s="398" t="s">
        <v>110</v>
      </c>
      <c r="E77" s="408" t="s">
        <v>8454</v>
      </c>
      <c r="F77" s="408" t="s">
        <v>8455</v>
      </c>
      <c r="I77" s="400"/>
      <c r="J77" s="409">
        <f>BK77</f>
        <v>0</v>
      </c>
      <c r="L77" s="396"/>
      <c r="M77" s="402"/>
      <c r="N77" s="403"/>
      <c r="O77" s="403"/>
      <c r="P77" s="404">
        <f>SUM(P78:P79)</f>
        <v>0</v>
      </c>
      <c r="Q77" s="403"/>
      <c r="R77" s="404">
        <f>SUM(R78:R79)</f>
        <v>0</v>
      </c>
      <c r="S77" s="403"/>
      <c r="T77" s="405">
        <f>SUM(T78:T79)</f>
        <v>0</v>
      </c>
      <c r="AR77" s="398" t="s">
        <v>246</v>
      </c>
      <c r="AT77" s="406" t="s">
        <v>110</v>
      </c>
      <c r="AU77" s="406" t="s">
        <v>113</v>
      </c>
      <c r="AY77" s="398" t="s">
        <v>188</v>
      </c>
      <c r="BK77" s="407">
        <f>SUM(BK78:BK79)</f>
        <v>0</v>
      </c>
    </row>
    <row r="78" spans="2:65" s="334" customFormat="1" ht="16.5" customHeight="1">
      <c r="B78" s="86"/>
      <c r="C78" s="87" t="s">
        <v>113</v>
      </c>
      <c r="D78" s="87" t="s">
        <v>190</v>
      </c>
      <c r="E78" s="88" t="s">
        <v>9114</v>
      </c>
      <c r="F78" s="89" t="s">
        <v>9115</v>
      </c>
      <c r="G78" s="90" t="s">
        <v>8467</v>
      </c>
      <c r="H78" s="247">
        <v>1</v>
      </c>
      <c r="I78" s="238"/>
      <c r="J78" s="92">
        <f>ROUND(I78*H78,2)</f>
        <v>0</v>
      </c>
      <c r="K78" s="89" t="s">
        <v>194</v>
      </c>
      <c r="L78" s="61"/>
      <c r="M78" s="410" t="s">
        <v>69</v>
      </c>
      <c r="N78" s="411" t="s">
        <v>100</v>
      </c>
      <c r="O78" s="333"/>
      <c r="P78" s="412">
        <f>O78*H78</f>
        <v>0</v>
      </c>
      <c r="Q78" s="412">
        <v>0</v>
      </c>
      <c r="R78" s="412">
        <f>Q78*H78</f>
        <v>0</v>
      </c>
      <c r="S78" s="412">
        <v>0</v>
      </c>
      <c r="T78" s="413">
        <f>S78*H78</f>
        <v>0</v>
      </c>
      <c r="AR78" s="55" t="s">
        <v>8456</v>
      </c>
      <c r="AT78" s="55" t="s">
        <v>190</v>
      </c>
      <c r="AU78" s="55" t="s">
        <v>115</v>
      </c>
      <c r="AY78" s="55" t="s">
        <v>188</v>
      </c>
      <c r="BE78" s="93">
        <f>IF(N78="základní",J78,0)</f>
        <v>0</v>
      </c>
      <c r="BF78" s="93">
        <f>IF(N78="snížená",J78,0)</f>
        <v>0</v>
      </c>
      <c r="BG78" s="93">
        <f>IF(N78="zákl. přenesená",J78,0)</f>
        <v>0</v>
      </c>
      <c r="BH78" s="93">
        <f>IF(N78="sníž. přenesená",J78,0)</f>
        <v>0</v>
      </c>
      <c r="BI78" s="93">
        <f>IF(N78="nulová",J78,0)</f>
        <v>0</v>
      </c>
      <c r="BJ78" s="55" t="s">
        <v>113</v>
      </c>
      <c r="BK78" s="93">
        <f>ROUND(I78*H78,2)</f>
        <v>0</v>
      </c>
      <c r="BL78" s="55" t="s">
        <v>8456</v>
      </c>
      <c r="BM78" s="55" t="s">
        <v>8457</v>
      </c>
    </row>
    <row r="79" spans="2:65" s="334" customFormat="1" hidden="1">
      <c r="B79" s="61"/>
      <c r="D79" s="414" t="s">
        <v>197</v>
      </c>
      <c r="F79" s="415" t="s">
        <v>8455</v>
      </c>
      <c r="I79" s="240"/>
      <c r="L79" s="61"/>
      <c r="M79" s="94"/>
      <c r="N79" s="333"/>
      <c r="O79" s="333"/>
      <c r="P79" s="333"/>
      <c r="Q79" s="333"/>
      <c r="R79" s="333"/>
      <c r="S79" s="333"/>
      <c r="T79" s="69"/>
      <c r="AT79" s="55" t="s">
        <v>197</v>
      </c>
      <c r="AU79" s="55" t="s">
        <v>115</v>
      </c>
    </row>
    <row r="80" spans="2:65" s="397" customFormat="1" ht="29.85" customHeight="1">
      <c r="B80" s="396"/>
      <c r="D80" s="398" t="s">
        <v>110</v>
      </c>
      <c r="E80" s="408" t="s">
        <v>8458</v>
      </c>
      <c r="F80" s="408" t="s">
        <v>8459</v>
      </c>
      <c r="I80" s="400"/>
      <c r="J80" s="409">
        <f>BK80</f>
        <v>0</v>
      </c>
      <c r="L80" s="396"/>
      <c r="M80" s="402"/>
      <c r="N80" s="403"/>
      <c r="O80" s="403"/>
      <c r="P80" s="404">
        <f>SUM(P81:P82)</f>
        <v>0</v>
      </c>
      <c r="Q80" s="403"/>
      <c r="R80" s="404">
        <f>SUM(R81:R82)</f>
        <v>0</v>
      </c>
      <c r="S80" s="403"/>
      <c r="T80" s="405">
        <f>SUM(T81:T82)</f>
        <v>0</v>
      </c>
      <c r="AR80" s="398" t="s">
        <v>246</v>
      </c>
      <c r="AT80" s="406" t="s">
        <v>110</v>
      </c>
      <c r="AU80" s="406" t="s">
        <v>113</v>
      </c>
      <c r="AY80" s="398" t="s">
        <v>188</v>
      </c>
      <c r="BK80" s="407">
        <f>SUM(BK81:BK82)</f>
        <v>0</v>
      </c>
    </row>
    <row r="81" spans="2:65" s="334" customFormat="1" ht="16.5" customHeight="1">
      <c r="B81" s="86"/>
      <c r="C81" s="87" t="s">
        <v>115</v>
      </c>
      <c r="D81" s="87" t="s">
        <v>190</v>
      </c>
      <c r="E81" s="88" t="s">
        <v>9116</v>
      </c>
      <c r="F81" s="89" t="s">
        <v>9117</v>
      </c>
      <c r="G81" s="90" t="s">
        <v>8467</v>
      </c>
      <c r="H81" s="247">
        <v>1</v>
      </c>
      <c r="I81" s="238"/>
      <c r="J81" s="92">
        <f>ROUND(I81*H81,2)</f>
        <v>0</v>
      </c>
      <c r="K81" s="89" t="s">
        <v>194</v>
      </c>
      <c r="L81" s="61"/>
      <c r="M81" s="410" t="s">
        <v>69</v>
      </c>
      <c r="N81" s="411" t="s">
        <v>100</v>
      </c>
      <c r="O81" s="333"/>
      <c r="P81" s="412">
        <f>O81*H81</f>
        <v>0</v>
      </c>
      <c r="Q81" s="412">
        <v>0</v>
      </c>
      <c r="R81" s="412">
        <f>Q81*H81</f>
        <v>0</v>
      </c>
      <c r="S81" s="412">
        <v>0</v>
      </c>
      <c r="T81" s="413">
        <f>S81*H81</f>
        <v>0</v>
      </c>
      <c r="AR81" s="55" t="s">
        <v>8456</v>
      </c>
      <c r="AT81" s="55" t="s">
        <v>190</v>
      </c>
      <c r="AU81" s="55" t="s">
        <v>115</v>
      </c>
      <c r="AY81" s="55" t="s">
        <v>188</v>
      </c>
      <c r="BE81" s="93">
        <f>IF(N81="základní",J81,0)</f>
        <v>0</v>
      </c>
      <c r="BF81" s="93">
        <f>IF(N81="snížená",J81,0)</f>
        <v>0</v>
      </c>
      <c r="BG81" s="93">
        <f>IF(N81="zákl. přenesená",J81,0)</f>
        <v>0</v>
      </c>
      <c r="BH81" s="93">
        <f>IF(N81="sníž. přenesená",J81,0)</f>
        <v>0</v>
      </c>
      <c r="BI81" s="93">
        <f>IF(N81="nulová",J81,0)</f>
        <v>0</v>
      </c>
      <c r="BJ81" s="55" t="s">
        <v>113</v>
      </c>
      <c r="BK81" s="93">
        <f>ROUND(I81*H81,2)</f>
        <v>0</v>
      </c>
      <c r="BL81" s="55" t="s">
        <v>8456</v>
      </c>
      <c r="BM81" s="55" t="s">
        <v>8460</v>
      </c>
    </row>
    <row r="82" spans="2:65" s="334" customFormat="1" hidden="1">
      <c r="B82" s="61"/>
      <c r="D82" s="414" t="s">
        <v>197</v>
      </c>
      <c r="F82" s="415" t="s">
        <v>8459</v>
      </c>
      <c r="I82" s="240"/>
      <c r="L82" s="61"/>
      <c r="M82" s="94"/>
      <c r="N82" s="333"/>
      <c r="O82" s="333"/>
      <c r="P82" s="333"/>
      <c r="Q82" s="333"/>
      <c r="R82" s="333"/>
      <c r="S82" s="333"/>
      <c r="T82" s="69"/>
      <c r="AT82" s="55" t="s">
        <v>197</v>
      </c>
      <c r="AU82" s="55" t="s">
        <v>115</v>
      </c>
    </row>
    <row r="83" spans="2:65" s="397" customFormat="1" ht="29.85" customHeight="1">
      <c r="B83" s="396"/>
      <c r="D83" s="398" t="s">
        <v>110</v>
      </c>
      <c r="E83" s="408" t="s">
        <v>8461</v>
      </c>
      <c r="F83" s="408" t="s">
        <v>8462</v>
      </c>
      <c r="I83" s="400"/>
      <c r="J83" s="409">
        <f>BK83</f>
        <v>0</v>
      </c>
      <c r="L83" s="396"/>
      <c r="M83" s="402"/>
      <c r="N83" s="403"/>
      <c r="O83" s="403"/>
      <c r="P83" s="404">
        <f>SUM(P84:P85)</f>
        <v>0</v>
      </c>
      <c r="Q83" s="403"/>
      <c r="R83" s="404">
        <f>SUM(R84:R85)</f>
        <v>0</v>
      </c>
      <c r="S83" s="403"/>
      <c r="T83" s="405">
        <f>SUM(T84:T85)</f>
        <v>0</v>
      </c>
      <c r="AR83" s="398" t="s">
        <v>246</v>
      </c>
      <c r="AT83" s="406" t="s">
        <v>110</v>
      </c>
      <c r="AU83" s="406" t="s">
        <v>113</v>
      </c>
      <c r="AY83" s="398" t="s">
        <v>188</v>
      </c>
      <c r="BK83" s="407">
        <f>SUM(BK84:BK85)</f>
        <v>0</v>
      </c>
    </row>
    <row r="84" spans="2:65" s="334" customFormat="1" ht="16.5" customHeight="1">
      <c r="B84" s="86"/>
      <c r="C84" s="87" t="s">
        <v>228</v>
      </c>
      <c r="D84" s="87" t="s">
        <v>190</v>
      </c>
      <c r="E84" s="88" t="s">
        <v>9118</v>
      </c>
      <c r="F84" s="89" t="s">
        <v>9119</v>
      </c>
      <c r="G84" s="90" t="s">
        <v>8467</v>
      </c>
      <c r="H84" s="247">
        <v>1</v>
      </c>
      <c r="I84" s="238"/>
      <c r="J84" s="92">
        <f>ROUND(I84*H84,2)</f>
        <v>0</v>
      </c>
      <c r="K84" s="89" t="s">
        <v>194</v>
      </c>
      <c r="L84" s="61"/>
      <c r="M84" s="410" t="s">
        <v>69</v>
      </c>
      <c r="N84" s="411" t="s">
        <v>100</v>
      </c>
      <c r="O84" s="333"/>
      <c r="P84" s="412">
        <f>O84*H84</f>
        <v>0</v>
      </c>
      <c r="Q84" s="412">
        <v>0</v>
      </c>
      <c r="R84" s="412">
        <f>Q84*H84</f>
        <v>0</v>
      </c>
      <c r="S84" s="412">
        <v>0</v>
      </c>
      <c r="T84" s="413">
        <f>S84*H84</f>
        <v>0</v>
      </c>
      <c r="AR84" s="55" t="s">
        <v>8456</v>
      </c>
      <c r="AT84" s="55" t="s">
        <v>190</v>
      </c>
      <c r="AU84" s="55" t="s">
        <v>115</v>
      </c>
      <c r="AY84" s="55" t="s">
        <v>188</v>
      </c>
      <c r="BE84" s="93">
        <f>IF(N84="základní",J84,0)</f>
        <v>0</v>
      </c>
      <c r="BF84" s="93">
        <f>IF(N84="snížená",J84,0)</f>
        <v>0</v>
      </c>
      <c r="BG84" s="93">
        <f>IF(N84="zákl. přenesená",J84,0)</f>
        <v>0</v>
      </c>
      <c r="BH84" s="93">
        <f>IF(N84="sníž. přenesená",J84,0)</f>
        <v>0</v>
      </c>
      <c r="BI84" s="93">
        <f>IF(N84="nulová",J84,0)</f>
        <v>0</v>
      </c>
      <c r="BJ84" s="55" t="s">
        <v>113</v>
      </c>
      <c r="BK84" s="93">
        <f>ROUND(I84*H84,2)</f>
        <v>0</v>
      </c>
      <c r="BL84" s="55" t="s">
        <v>8456</v>
      </c>
      <c r="BM84" s="55" t="s">
        <v>8463</v>
      </c>
    </row>
    <row r="85" spans="2:65" s="334" customFormat="1" hidden="1">
      <c r="B85" s="61"/>
      <c r="D85" s="414" t="s">
        <v>197</v>
      </c>
      <c r="F85" s="415" t="s">
        <v>8462</v>
      </c>
      <c r="I85" s="240"/>
      <c r="L85" s="61"/>
      <c r="M85" s="95"/>
      <c r="N85" s="96"/>
      <c r="O85" s="96"/>
      <c r="P85" s="96"/>
      <c r="Q85" s="96"/>
      <c r="R85" s="96"/>
      <c r="S85" s="96"/>
      <c r="T85" s="97"/>
      <c r="AT85" s="55" t="s">
        <v>197</v>
      </c>
      <c r="AU85" s="55" t="s">
        <v>115</v>
      </c>
    </row>
    <row r="86" spans="2:65" s="334" customFormat="1" ht="6.95" customHeight="1">
      <c r="B86" s="63"/>
      <c r="C86" s="64"/>
      <c r="D86" s="64"/>
      <c r="E86" s="64"/>
      <c r="F86" s="64"/>
      <c r="G86" s="64"/>
      <c r="H86" s="64"/>
      <c r="I86" s="230"/>
      <c r="J86" s="64"/>
      <c r="K86" s="64"/>
      <c r="L86" s="61"/>
    </row>
  </sheetData>
  <autoFilter ref="C74:K85">
    <filterColumn colId="1">
      <filters blank="1">
        <filter val="D"/>
        <filter val="K"/>
      </filters>
    </filterColumn>
  </autoFilter>
  <mergeCells count="9">
    <mergeCell ref="J46:J47"/>
    <mergeCell ref="E65:H65"/>
    <mergeCell ref="E67:H67"/>
    <mergeCell ref="G1:H1"/>
    <mergeCell ref="L2:V2"/>
    <mergeCell ref="E7:H7"/>
    <mergeCell ref="E9:H9"/>
    <mergeCell ref="E40:H40"/>
    <mergeCell ref="E42:H42"/>
  </mergeCells>
  <hyperlinks>
    <hyperlink ref="F1:G1" location="C2" display="1) Krycí list soupisu"/>
    <hyperlink ref="G1:H1" location="C54" display="2) Rekapitulace"/>
    <hyperlink ref="J1" location="C79"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R108"/>
  <sheetViews>
    <sheetView showGridLines="0" showZeros="0" workbookViewId="0">
      <pane ySplit="1" topLeftCell="A2" activePane="bottomLeft" state="frozen"/>
      <selection pane="bottomLeft" activeCell="I5" sqref="I5"/>
    </sheetView>
  </sheetViews>
  <sheetFormatPr defaultRowHeight="13.5"/>
  <cols>
    <col min="1" max="1" width="8.33203125" style="331" customWidth="1"/>
    <col min="2" max="2" width="1.6640625" style="331" customWidth="1"/>
    <col min="3" max="3" width="4.1640625" style="331" customWidth="1"/>
    <col min="4" max="4" width="4.33203125" style="331" customWidth="1"/>
    <col min="5" max="5" width="17.1640625" style="331" customWidth="1"/>
    <col min="6" max="6" width="75" style="331" customWidth="1"/>
    <col min="7" max="7" width="8.6640625" style="331" customWidth="1"/>
    <col min="8" max="8" width="11.1640625" style="331" customWidth="1"/>
    <col min="9" max="9" width="12.6640625" style="219" customWidth="1"/>
    <col min="10" max="10" width="23.5" style="331" customWidth="1"/>
    <col min="11" max="11" width="15.5" style="331" customWidth="1"/>
    <col min="12" max="18" width="9.33203125" style="331"/>
    <col min="19" max="19" width="8.1640625" style="331" customWidth="1"/>
    <col min="20" max="20" width="29.6640625" style="331" customWidth="1"/>
    <col min="21" max="21" width="16.33203125" style="331" customWidth="1"/>
    <col min="22" max="22" width="12.33203125" style="331" customWidth="1"/>
    <col min="23" max="23" width="16.33203125" style="331" customWidth="1"/>
    <col min="24" max="24" width="12.33203125" style="331" customWidth="1"/>
    <col min="25" max="25" width="15" style="331" customWidth="1"/>
    <col min="26" max="26" width="11" style="331" customWidth="1"/>
    <col min="27" max="27" width="15" style="331" customWidth="1"/>
    <col min="28" max="28" width="16.33203125" style="331" customWidth="1"/>
    <col min="29" max="29" width="11" style="331" customWidth="1"/>
    <col min="30" max="30" width="15" style="331" customWidth="1"/>
    <col min="31" max="31" width="16.33203125" style="331" customWidth="1"/>
    <col min="32" max="16384" width="9.33203125" style="331"/>
  </cols>
  <sheetData>
    <row r="1" spans="1:70" ht="21.75" customHeight="1">
      <c r="A1" s="54"/>
      <c r="B1" s="335"/>
      <c r="C1" s="335"/>
      <c r="D1" s="336" t="s">
        <v>68</v>
      </c>
      <c r="E1" s="335"/>
      <c r="F1" s="337" t="s">
        <v>141</v>
      </c>
      <c r="G1" s="509" t="s">
        <v>142</v>
      </c>
      <c r="H1" s="509"/>
      <c r="I1" s="338"/>
      <c r="J1" s="337" t="s">
        <v>143</v>
      </c>
      <c r="K1" s="336" t="s">
        <v>144</v>
      </c>
      <c r="L1" s="337" t="s">
        <v>145</v>
      </c>
      <c r="M1" s="337"/>
      <c r="N1" s="337"/>
      <c r="O1" s="337"/>
      <c r="P1" s="337"/>
      <c r="Q1" s="337"/>
      <c r="R1" s="337"/>
      <c r="S1" s="337"/>
      <c r="T1" s="337"/>
      <c r="U1" s="339"/>
      <c r="V1" s="339"/>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row>
    <row r="2" spans="1:70" ht="36.950000000000003" customHeight="1">
      <c r="L2" s="499"/>
      <c r="M2" s="499"/>
      <c r="N2" s="499"/>
      <c r="O2" s="499"/>
      <c r="P2" s="499"/>
      <c r="Q2" s="499"/>
      <c r="R2" s="499"/>
      <c r="S2" s="499"/>
      <c r="T2" s="499"/>
      <c r="U2" s="499"/>
      <c r="V2" s="499"/>
      <c r="AT2" s="55" t="s">
        <v>9120</v>
      </c>
    </row>
    <row r="3" spans="1:70" ht="6.95" customHeight="1">
      <c r="B3" s="56"/>
      <c r="C3" s="57"/>
      <c r="D3" s="57"/>
      <c r="E3" s="57"/>
      <c r="F3" s="57"/>
      <c r="G3" s="57"/>
      <c r="H3" s="57"/>
      <c r="I3" s="220"/>
      <c r="J3" s="57"/>
      <c r="K3" s="58"/>
      <c r="AT3" s="55" t="s">
        <v>115</v>
      </c>
    </row>
    <row r="4" spans="1:70" ht="36.950000000000003" customHeight="1">
      <c r="B4" s="59"/>
      <c r="C4" s="332"/>
      <c r="D4" s="340" t="s">
        <v>146</v>
      </c>
      <c r="E4" s="332"/>
      <c r="F4" s="332"/>
      <c r="G4" s="332"/>
      <c r="H4" s="332"/>
      <c r="I4" s="221"/>
      <c r="J4" s="332"/>
      <c r="K4" s="60"/>
      <c r="M4" s="341" t="s">
        <v>73</v>
      </c>
      <c r="AT4" s="55" t="s">
        <v>70</v>
      </c>
    </row>
    <row r="5" spans="1:70" ht="6.95" customHeight="1">
      <c r="B5" s="59"/>
      <c r="C5" s="332"/>
      <c r="D5" s="332"/>
      <c r="E5" s="332"/>
      <c r="F5" s="332"/>
      <c r="G5" s="332"/>
      <c r="H5" s="332"/>
      <c r="I5" s="221"/>
      <c r="J5" s="332"/>
      <c r="K5" s="60"/>
    </row>
    <row r="6" spans="1:70" ht="15">
      <c r="B6" s="59"/>
      <c r="C6" s="332"/>
      <c r="D6" s="342" t="s">
        <v>75</v>
      </c>
      <c r="E6" s="332"/>
      <c r="F6" s="332"/>
      <c r="G6" s="332"/>
      <c r="H6" s="332"/>
      <c r="I6" s="221"/>
      <c r="J6" s="332"/>
      <c r="K6" s="60"/>
    </row>
    <row r="7" spans="1:70" ht="16.5" customHeight="1">
      <c r="B7" s="59"/>
      <c r="C7" s="332"/>
      <c r="D7" s="332"/>
      <c r="E7" s="500" t="s">
        <v>76</v>
      </c>
      <c r="F7" s="502"/>
      <c r="G7" s="502"/>
      <c r="H7" s="502"/>
      <c r="I7" s="221"/>
      <c r="J7" s="332"/>
      <c r="K7" s="60"/>
    </row>
    <row r="8" spans="1:70" s="334" customFormat="1" ht="15">
      <c r="B8" s="61"/>
      <c r="C8" s="333"/>
      <c r="D8" s="342" t="s">
        <v>147</v>
      </c>
      <c r="E8" s="333"/>
      <c r="F8" s="333"/>
      <c r="G8" s="333"/>
      <c r="H8" s="333"/>
      <c r="I8" s="222"/>
      <c r="J8" s="333"/>
      <c r="K8" s="62"/>
    </row>
    <row r="9" spans="1:70" s="334" customFormat="1" ht="36.950000000000003" customHeight="1">
      <c r="B9" s="61"/>
      <c r="C9" s="333"/>
      <c r="D9" s="333"/>
      <c r="E9" s="503" t="s">
        <v>9133</v>
      </c>
      <c r="F9" s="491"/>
      <c r="G9" s="491"/>
      <c r="H9" s="491"/>
      <c r="I9" s="222"/>
      <c r="J9" s="333"/>
      <c r="K9" s="62"/>
    </row>
    <row r="10" spans="1:70" s="334" customFormat="1">
      <c r="B10" s="61"/>
      <c r="C10" s="333"/>
      <c r="D10" s="333"/>
      <c r="E10" s="333"/>
      <c r="F10" s="333"/>
      <c r="G10" s="333"/>
      <c r="H10" s="333"/>
      <c r="I10" s="222"/>
      <c r="J10" s="333"/>
      <c r="K10" s="62"/>
    </row>
    <row r="11" spans="1:70" s="334" customFormat="1" ht="14.45" customHeight="1">
      <c r="B11" s="61"/>
      <c r="C11" s="333"/>
      <c r="D11" s="342" t="s">
        <v>77</v>
      </c>
      <c r="E11" s="333"/>
      <c r="F11" s="343" t="s">
        <v>78</v>
      </c>
      <c r="G11" s="333"/>
      <c r="H11" s="333"/>
      <c r="I11" s="344" t="s">
        <v>79</v>
      </c>
      <c r="J11" s="343" t="s">
        <v>80</v>
      </c>
      <c r="K11" s="62"/>
    </row>
    <row r="12" spans="1:70" s="334" customFormat="1" ht="14.45" customHeight="1">
      <c r="B12" s="61"/>
      <c r="C12" s="333"/>
      <c r="D12" s="342" t="s">
        <v>81</v>
      </c>
      <c r="E12" s="333"/>
      <c r="F12" s="343" t="s">
        <v>82</v>
      </c>
      <c r="G12" s="333"/>
      <c r="H12" s="333"/>
      <c r="I12" s="344" t="s">
        <v>83</v>
      </c>
      <c r="J12" s="468" t="s">
        <v>8513</v>
      </c>
      <c r="K12" s="62"/>
    </row>
    <row r="13" spans="1:70" s="334" customFormat="1" ht="21.75" customHeight="1">
      <c r="B13" s="61"/>
      <c r="C13" s="333"/>
      <c r="D13" s="346" t="s">
        <v>84</v>
      </c>
      <c r="E13" s="333"/>
      <c r="F13" s="347" t="s">
        <v>85</v>
      </c>
      <c r="G13" s="333"/>
      <c r="H13" s="333"/>
      <c r="I13" s="348" t="s">
        <v>86</v>
      </c>
      <c r="J13" s="347" t="s">
        <v>0</v>
      </c>
      <c r="K13" s="62"/>
    </row>
    <row r="14" spans="1:70" s="334" customFormat="1" ht="14.45" customHeight="1">
      <c r="B14" s="61"/>
      <c r="C14" s="333"/>
      <c r="D14" s="342" t="s">
        <v>87</v>
      </c>
      <c r="E14" s="333"/>
      <c r="F14" s="333"/>
      <c r="G14" s="333"/>
      <c r="H14" s="333"/>
      <c r="I14" s="344" t="s">
        <v>88</v>
      </c>
      <c r="J14" s="343" t="s">
        <v>89</v>
      </c>
      <c r="K14" s="62"/>
    </row>
    <row r="15" spans="1:70" s="334" customFormat="1" ht="18" customHeight="1">
      <c r="B15" s="61"/>
      <c r="C15" s="333"/>
      <c r="D15" s="333"/>
      <c r="E15" s="343" t="s">
        <v>90</v>
      </c>
      <c r="F15" s="333"/>
      <c r="G15" s="333"/>
      <c r="H15" s="333"/>
      <c r="I15" s="344" t="s">
        <v>91</v>
      </c>
      <c r="J15" s="343" t="s">
        <v>92</v>
      </c>
      <c r="K15" s="62"/>
    </row>
    <row r="16" spans="1:70" s="334" customFormat="1" ht="6.95" customHeight="1">
      <c r="B16" s="61"/>
      <c r="C16" s="333"/>
      <c r="D16" s="333"/>
      <c r="E16" s="333"/>
      <c r="F16" s="333"/>
      <c r="G16" s="333"/>
      <c r="H16" s="333"/>
      <c r="I16" s="222"/>
      <c r="J16" s="333"/>
      <c r="K16" s="62"/>
    </row>
    <row r="17" spans="2:11" s="334" customFormat="1" ht="14.45" customHeight="1">
      <c r="B17" s="61"/>
      <c r="C17" s="333"/>
      <c r="D17" s="342" t="s">
        <v>8751</v>
      </c>
      <c r="E17" s="333"/>
      <c r="F17" s="333"/>
      <c r="G17" s="333"/>
      <c r="H17" s="333"/>
      <c r="I17" s="344" t="s">
        <v>88</v>
      </c>
      <c r="J17" s="343"/>
      <c r="K17" s="62"/>
    </row>
    <row r="18" spans="2:11" s="334" customFormat="1" ht="18" customHeight="1">
      <c r="B18" s="61"/>
      <c r="C18" s="333"/>
      <c r="D18" s="333"/>
      <c r="E18" s="343"/>
      <c r="F18" s="333"/>
      <c r="G18" s="333"/>
      <c r="H18" s="333"/>
      <c r="I18" s="344" t="s">
        <v>91</v>
      </c>
      <c r="J18" s="343"/>
      <c r="K18" s="62"/>
    </row>
    <row r="19" spans="2:11" s="334" customFormat="1" ht="6.95" customHeight="1">
      <c r="B19" s="61"/>
      <c r="C19" s="333"/>
      <c r="D19" s="333"/>
      <c r="E19" s="333"/>
      <c r="F19" s="333"/>
      <c r="G19" s="333"/>
      <c r="H19" s="333"/>
      <c r="I19" s="222"/>
      <c r="J19" s="333"/>
      <c r="K19" s="62"/>
    </row>
    <row r="20" spans="2:11" s="334" customFormat="1" ht="6.95" customHeight="1">
      <c r="B20" s="61"/>
      <c r="C20" s="333"/>
      <c r="D20" s="333"/>
      <c r="E20" s="333"/>
      <c r="F20" s="333"/>
      <c r="G20" s="333"/>
      <c r="H20" s="333"/>
      <c r="I20" s="222"/>
      <c r="J20" s="333"/>
      <c r="K20" s="62"/>
    </row>
    <row r="21" spans="2:11" s="334" customFormat="1" ht="6.95" customHeight="1">
      <c r="B21" s="61"/>
      <c r="C21" s="333"/>
      <c r="D21" s="68"/>
      <c r="E21" s="68"/>
      <c r="F21" s="68"/>
      <c r="G21" s="68"/>
      <c r="H21" s="68"/>
      <c r="I21" s="226"/>
      <c r="J21" s="68"/>
      <c r="K21" s="76"/>
    </row>
    <row r="22" spans="2:11" s="334" customFormat="1" ht="25.35" customHeight="1">
      <c r="B22" s="61"/>
      <c r="C22" s="333"/>
      <c r="D22" s="349" t="s">
        <v>95</v>
      </c>
      <c r="E22" s="333"/>
      <c r="F22" s="333"/>
      <c r="G22" s="333"/>
      <c r="H22" s="333"/>
      <c r="I22" s="222"/>
      <c r="J22" s="350">
        <f>ROUND(J75,2)</f>
        <v>0</v>
      </c>
      <c r="K22" s="62"/>
    </row>
    <row r="23" spans="2:11" s="334" customFormat="1" ht="6.95" customHeight="1">
      <c r="B23" s="61"/>
      <c r="C23" s="333"/>
      <c r="D23" s="68"/>
      <c r="E23" s="68"/>
      <c r="F23" s="68"/>
      <c r="G23" s="68"/>
      <c r="H23" s="68"/>
      <c r="I23" s="226"/>
      <c r="J23" s="68"/>
      <c r="K23" s="76"/>
    </row>
    <row r="24" spans="2:11" s="334" customFormat="1" ht="14.45" customHeight="1">
      <c r="B24" s="61"/>
      <c r="C24" s="333"/>
      <c r="D24" s="333"/>
      <c r="E24" s="333"/>
      <c r="F24" s="351" t="s">
        <v>97</v>
      </c>
      <c r="G24" s="333"/>
      <c r="H24" s="333"/>
      <c r="I24" s="352" t="s">
        <v>96</v>
      </c>
      <c r="J24" s="351" t="s">
        <v>98</v>
      </c>
      <c r="K24" s="62"/>
    </row>
    <row r="25" spans="2:11" s="334" customFormat="1" ht="14.45" customHeight="1">
      <c r="B25" s="61"/>
      <c r="C25" s="333"/>
      <c r="D25" s="353" t="s">
        <v>99</v>
      </c>
      <c r="E25" s="353" t="s">
        <v>100</v>
      </c>
      <c r="F25" s="354">
        <f>ROUND(SUM(BE75:BE107), 2)</f>
        <v>0</v>
      </c>
      <c r="G25" s="333"/>
      <c r="H25" s="333"/>
      <c r="I25" s="355">
        <v>0.21</v>
      </c>
      <c r="J25" s="354">
        <f>ROUND(ROUND((SUM(BE75:BE107)), 2)*I25, 2)</f>
        <v>0</v>
      </c>
      <c r="K25" s="62"/>
    </row>
    <row r="26" spans="2:11" s="334" customFormat="1" ht="14.45" customHeight="1">
      <c r="B26" s="61"/>
      <c r="C26" s="333"/>
      <c r="D26" s="333"/>
      <c r="E26" s="353" t="s">
        <v>101</v>
      </c>
      <c r="F26" s="354">
        <f>ROUND(SUM(BF75:BF107), 2)</f>
        <v>0</v>
      </c>
      <c r="G26" s="333"/>
      <c r="H26" s="333"/>
      <c r="I26" s="355">
        <v>0.15</v>
      </c>
      <c r="J26" s="354">
        <f>ROUND(ROUND((SUM(BF75:BF107)), 2)*I26, 2)</f>
        <v>0</v>
      </c>
      <c r="K26" s="62"/>
    </row>
    <row r="27" spans="2:11" s="334" customFormat="1" ht="14.45" hidden="1" customHeight="1">
      <c r="B27" s="61"/>
      <c r="C27" s="333"/>
      <c r="D27" s="333"/>
      <c r="E27" s="353" t="s">
        <v>102</v>
      </c>
      <c r="F27" s="354">
        <f>ROUND(SUM(BG75:BG107), 2)</f>
        <v>0</v>
      </c>
      <c r="G27" s="333"/>
      <c r="H27" s="333"/>
      <c r="I27" s="355">
        <v>0.21</v>
      </c>
      <c r="J27" s="354">
        <v>0</v>
      </c>
      <c r="K27" s="62"/>
    </row>
    <row r="28" spans="2:11" s="334" customFormat="1" ht="14.45" hidden="1" customHeight="1">
      <c r="B28" s="61"/>
      <c r="C28" s="333"/>
      <c r="D28" s="333"/>
      <c r="E28" s="353" t="s">
        <v>103</v>
      </c>
      <c r="F28" s="354">
        <f>ROUND(SUM(BH75:BH107), 2)</f>
        <v>0</v>
      </c>
      <c r="G28" s="333"/>
      <c r="H28" s="333"/>
      <c r="I28" s="355">
        <v>0.15</v>
      </c>
      <c r="J28" s="354">
        <v>0</v>
      </c>
      <c r="K28" s="62"/>
    </row>
    <row r="29" spans="2:11" s="334" customFormat="1" ht="14.45" hidden="1" customHeight="1">
      <c r="B29" s="61"/>
      <c r="C29" s="333"/>
      <c r="D29" s="333"/>
      <c r="E29" s="353" t="s">
        <v>104</v>
      </c>
      <c r="F29" s="354">
        <f>ROUND(SUM(BI75:BI107), 2)</f>
        <v>0</v>
      </c>
      <c r="G29" s="333"/>
      <c r="H29" s="333"/>
      <c r="I29" s="355">
        <v>0</v>
      </c>
      <c r="J29" s="354">
        <v>0</v>
      </c>
      <c r="K29" s="62"/>
    </row>
    <row r="30" spans="2:11" s="334" customFormat="1" ht="6.95" customHeight="1">
      <c r="B30" s="61"/>
      <c r="C30" s="333"/>
      <c r="D30" s="333"/>
      <c r="E30" s="333"/>
      <c r="F30" s="333"/>
      <c r="G30" s="333"/>
      <c r="H30" s="333"/>
      <c r="I30" s="222"/>
      <c r="J30" s="333"/>
      <c r="K30" s="62"/>
    </row>
    <row r="31" spans="2:11" s="334" customFormat="1" ht="25.35" customHeight="1">
      <c r="B31" s="61"/>
      <c r="C31" s="77"/>
      <c r="D31" s="356" t="s">
        <v>105</v>
      </c>
      <c r="E31" s="70"/>
      <c r="F31" s="70"/>
      <c r="G31" s="357" t="s">
        <v>106</v>
      </c>
      <c r="H31" s="358" t="s">
        <v>107</v>
      </c>
      <c r="I31" s="229"/>
      <c r="J31" s="359">
        <f>SUM(J22:J29)</f>
        <v>0</v>
      </c>
      <c r="K31" s="78"/>
    </row>
    <row r="32" spans="2:11" s="334" customFormat="1" ht="14.45" customHeight="1">
      <c r="B32" s="63"/>
      <c r="C32" s="64"/>
      <c r="D32" s="64"/>
      <c r="E32" s="64"/>
      <c r="F32" s="64"/>
      <c r="G32" s="64"/>
      <c r="H32" s="64"/>
      <c r="I32" s="230"/>
      <c r="J32" s="64"/>
      <c r="K32" s="65"/>
    </row>
    <row r="36" spans="2:11" s="334" customFormat="1" ht="6.95" customHeight="1">
      <c r="B36" s="66"/>
      <c r="C36" s="67"/>
      <c r="D36" s="67"/>
      <c r="E36" s="67"/>
      <c r="F36" s="67"/>
      <c r="G36" s="67"/>
      <c r="H36" s="67"/>
      <c r="I36" s="231"/>
      <c r="J36" s="67"/>
      <c r="K36" s="79"/>
    </row>
    <row r="37" spans="2:11" s="334" customFormat="1" ht="36.950000000000003" customHeight="1">
      <c r="B37" s="61"/>
      <c r="C37" s="340" t="s">
        <v>151</v>
      </c>
      <c r="D37" s="333"/>
      <c r="E37" s="333"/>
      <c r="F37" s="333"/>
      <c r="G37" s="333"/>
      <c r="H37" s="333"/>
      <c r="I37" s="222"/>
      <c r="J37" s="333"/>
      <c r="K37" s="62"/>
    </row>
    <row r="38" spans="2:11" s="334" customFormat="1" ht="6.95" customHeight="1">
      <c r="B38" s="61"/>
      <c r="C38" s="333"/>
      <c r="D38" s="333"/>
      <c r="E38" s="333"/>
      <c r="F38" s="333"/>
      <c r="G38" s="333"/>
      <c r="H38" s="333"/>
      <c r="I38" s="222"/>
      <c r="J38" s="333"/>
      <c r="K38" s="62"/>
    </row>
    <row r="39" spans="2:11" s="334" customFormat="1" ht="14.45" customHeight="1">
      <c r="B39" s="61"/>
      <c r="C39" s="342" t="s">
        <v>75</v>
      </c>
      <c r="D39" s="333"/>
      <c r="E39" s="333"/>
      <c r="F39" s="333"/>
      <c r="G39" s="333"/>
      <c r="H39" s="333"/>
      <c r="I39" s="222"/>
      <c r="J39" s="333"/>
      <c r="K39" s="62"/>
    </row>
    <row r="40" spans="2:11" s="334" customFormat="1" ht="16.5" customHeight="1">
      <c r="B40" s="61"/>
      <c r="C40" s="333"/>
      <c r="D40" s="333"/>
      <c r="E40" s="505" t="str">
        <f>E7</f>
        <v>DVZ Bakov nad Jizerou ČOV, intenzifikace</v>
      </c>
      <c r="F40" s="502"/>
      <c r="G40" s="502"/>
      <c r="H40" s="502"/>
      <c r="I40" s="222"/>
      <c r="J40" s="333"/>
      <c r="K40" s="62"/>
    </row>
    <row r="41" spans="2:11" s="334" customFormat="1" ht="14.45" customHeight="1">
      <c r="B41" s="61"/>
      <c r="C41" s="342" t="s">
        <v>147</v>
      </c>
      <c r="D41" s="333"/>
      <c r="E41" s="333"/>
      <c r="F41" s="333"/>
      <c r="G41" s="333"/>
      <c r="H41" s="333"/>
      <c r="I41" s="222"/>
      <c r="J41" s="333"/>
      <c r="K41" s="62"/>
    </row>
    <row r="42" spans="2:11" s="334" customFormat="1" ht="17.25" customHeight="1">
      <c r="B42" s="61"/>
      <c r="C42" s="333"/>
      <c r="D42" s="333"/>
      <c r="E42" s="503" t="str">
        <f>E9</f>
        <v>021 - ON - Ostatní náklady (pro stavební objekty)</v>
      </c>
      <c r="F42" s="491"/>
      <c r="G42" s="491"/>
      <c r="H42" s="491"/>
      <c r="I42" s="222"/>
      <c r="J42" s="333"/>
      <c r="K42" s="62"/>
    </row>
    <row r="43" spans="2:11" s="334" customFormat="1" ht="6.95" customHeight="1">
      <c r="B43" s="61"/>
      <c r="C43" s="333"/>
      <c r="D43" s="333"/>
      <c r="E43" s="333"/>
      <c r="F43" s="333"/>
      <c r="G43" s="333"/>
      <c r="H43" s="333"/>
      <c r="I43" s="222"/>
      <c r="J43" s="333"/>
      <c r="K43" s="62"/>
    </row>
    <row r="44" spans="2:11" s="334" customFormat="1" ht="18" customHeight="1">
      <c r="B44" s="61"/>
      <c r="C44" s="342" t="s">
        <v>81</v>
      </c>
      <c r="D44" s="333"/>
      <c r="E44" s="333"/>
      <c r="F44" s="343" t="str">
        <f>F12</f>
        <v>Bakov nad Jizerou</v>
      </c>
      <c r="G44" s="333"/>
      <c r="H44" s="333"/>
      <c r="I44" s="344" t="s">
        <v>83</v>
      </c>
      <c r="J44" s="345" t="str">
        <f>IF(J12="","",J12)</f>
        <v>květen 2018</v>
      </c>
      <c r="K44" s="62"/>
    </row>
    <row r="45" spans="2:11" s="334" customFormat="1" ht="6.95" customHeight="1">
      <c r="B45" s="61"/>
      <c r="C45" s="333"/>
      <c r="D45" s="333"/>
      <c r="E45" s="333"/>
      <c r="F45" s="333"/>
      <c r="G45" s="333"/>
      <c r="H45" s="333"/>
      <c r="I45" s="222"/>
      <c r="J45" s="333"/>
      <c r="K45" s="62"/>
    </row>
    <row r="46" spans="2:11" s="334" customFormat="1" ht="15">
      <c r="B46" s="61"/>
      <c r="C46" s="342" t="s">
        <v>87</v>
      </c>
      <c r="D46" s="333"/>
      <c r="E46" s="333"/>
      <c r="F46" s="343" t="str">
        <f>E15</f>
        <v>Vodovody a kanalizace Mladá Boleslav, a.s.</v>
      </c>
      <c r="G46" s="333"/>
      <c r="H46" s="333"/>
      <c r="I46" s="344"/>
      <c r="J46" s="504"/>
      <c r="K46" s="62"/>
    </row>
    <row r="47" spans="2:11" s="334" customFormat="1" ht="14.45" customHeight="1">
      <c r="B47" s="61"/>
      <c r="C47" s="342" t="s">
        <v>8751</v>
      </c>
      <c r="D47" s="333"/>
      <c r="E47" s="333"/>
      <c r="F47" s="343" t="str">
        <f>IF(E18="","",E18)</f>
        <v/>
      </c>
      <c r="G47" s="333"/>
      <c r="H47" s="333"/>
      <c r="I47" s="222"/>
      <c r="J47" s="493"/>
      <c r="K47" s="62"/>
    </row>
    <row r="48" spans="2:11" s="334" customFormat="1" ht="10.35" customHeight="1">
      <c r="B48" s="61"/>
      <c r="C48" s="333"/>
      <c r="D48" s="333"/>
      <c r="E48" s="333"/>
      <c r="F48" s="333"/>
      <c r="G48" s="333"/>
      <c r="H48" s="333"/>
      <c r="I48" s="222"/>
      <c r="J48" s="333"/>
      <c r="K48" s="62"/>
    </row>
    <row r="49" spans="2:47" s="334" customFormat="1" ht="29.25" customHeight="1">
      <c r="B49" s="61"/>
      <c r="C49" s="360" t="s">
        <v>152</v>
      </c>
      <c r="D49" s="77"/>
      <c r="E49" s="77"/>
      <c r="F49" s="77"/>
      <c r="G49" s="77"/>
      <c r="H49" s="77"/>
      <c r="I49" s="232"/>
      <c r="J49" s="361" t="s">
        <v>153</v>
      </c>
      <c r="K49" s="80"/>
    </row>
    <row r="50" spans="2:47" s="334" customFormat="1" ht="10.35" customHeight="1">
      <c r="B50" s="61"/>
      <c r="C50" s="333"/>
      <c r="D50" s="333"/>
      <c r="E50" s="333"/>
      <c r="F50" s="333"/>
      <c r="G50" s="333"/>
      <c r="H50" s="333"/>
      <c r="I50" s="222"/>
      <c r="J50" s="333"/>
      <c r="K50" s="62"/>
    </row>
    <row r="51" spans="2:47" s="334" customFormat="1" ht="29.25" customHeight="1">
      <c r="B51" s="61"/>
      <c r="C51" s="362" t="s">
        <v>154</v>
      </c>
      <c r="D51" s="333"/>
      <c r="E51" s="333"/>
      <c r="F51" s="333"/>
      <c r="G51" s="333"/>
      <c r="H51" s="333"/>
      <c r="I51" s="222"/>
      <c r="J51" s="350">
        <f>J75</f>
        <v>0</v>
      </c>
      <c r="K51" s="62"/>
      <c r="AU51" s="55" t="s">
        <v>155</v>
      </c>
    </row>
    <row r="52" spans="2:47" s="370" customFormat="1" ht="24.95" customHeight="1">
      <c r="B52" s="363"/>
      <c r="C52" s="364"/>
      <c r="D52" s="81" t="s">
        <v>139</v>
      </c>
      <c r="E52" s="366"/>
      <c r="F52" s="366"/>
      <c r="G52" s="366"/>
      <c r="H52" s="366"/>
      <c r="I52" s="367"/>
      <c r="J52" s="368">
        <f>J76</f>
        <v>0</v>
      </c>
      <c r="K52" s="369"/>
    </row>
    <row r="53" spans="2:47" s="378" customFormat="1" ht="19.899999999999999" customHeight="1">
      <c r="B53" s="371"/>
      <c r="C53" s="372"/>
      <c r="D53" s="82" t="s">
        <v>8507</v>
      </c>
      <c r="E53" s="374"/>
      <c r="F53" s="374"/>
      <c r="G53" s="374"/>
      <c r="H53" s="374"/>
      <c r="I53" s="375"/>
      <c r="J53" s="376">
        <f>J77</f>
        <v>0</v>
      </c>
      <c r="K53" s="377"/>
    </row>
    <row r="54" spans="2:47" s="378" customFormat="1" ht="19.899999999999999" customHeight="1">
      <c r="B54" s="371"/>
      <c r="C54" s="372"/>
      <c r="D54" s="82" t="s">
        <v>8508</v>
      </c>
      <c r="E54" s="374"/>
      <c r="F54" s="374"/>
      <c r="G54" s="374"/>
      <c r="H54" s="374"/>
      <c r="I54" s="375"/>
      <c r="J54" s="376">
        <f>J88</f>
        <v>0</v>
      </c>
      <c r="K54" s="377"/>
    </row>
    <row r="55" spans="2:47" s="378" customFormat="1" ht="19.899999999999999" customHeight="1">
      <c r="B55" s="371"/>
      <c r="C55" s="372"/>
      <c r="D55" s="82" t="s">
        <v>8509</v>
      </c>
      <c r="E55" s="374"/>
      <c r="F55" s="374"/>
      <c r="G55" s="374"/>
      <c r="H55" s="374"/>
      <c r="I55" s="375"/>
      <c r="J55" s="376">
        <f>J93</f>
        <v>0</v>
      </c>
      <c r="K55" s="377"/>
    </row>
    <row r="56" spans="2:47" s="334" customFormat="1" ht="21.75" customHeight="1">
      <c r="B56" s="61"/>
      <c r="C56" s="333"/>
      <c r="D56" s="333"/>
      <c r="E56" s="333"/>
      <c r="F56" s="333"/>
      <c r="G56" s="333"/>
      <c r="H56" s="333"/>
      <c r="I56" s="222"/>
      <c r="J56" s="333"/>
      <c r="K56" s="62"/>
    </row>
    <row r="57" spans="2:47" s="334" customFormat="1" ht="6.95" customHeight="1">
      <c r="B57" s="63"/>
      <c r="C57" s="64"/>
      <c r="D57" s="64"/>
      <c r="E57" s="64"/>
      <c r="F57" s="64"/>
      <c r="G57" s="64"/>
      <c r="H57" s="64"/>
      <c r="I57" s="230"/>
      <c r="J57" s="64"/>
      <c r="K57" s="65"/>
    </row>
    <row r="61" spans="2:47" s="334" customFormat="1" ht="6.95" customHeight="1">
      <c r="B61" s="66"/>
      <c r="C61" s="67"/>
      <c r="D61" s="67"/>
      <c r="E61" s="67"/>
      <c r="F61" s="67"/>
      <c r="G61" s="67"/>
      <c r="H61" s="67"/>
      <c r="I61" s="231"/>
      <c r="J61" s="67"/>
      <c r="K61" s="67"/>
      <c r="L61" s="61"/>
    </row>
    <row r="62" spans="2:47" s="334" customFormat="1" ht="36.950000000000003" customHeight="1">
      <c r="B62" s="61"/>
      <c r="C62" s="379" t="s">
        <v>172</v>
      </c>
      <c r="L62" s="61"/>
    </row>
    <row r="63" spans="2:47" s="334" customFormat="1" ht="6.95" customHeight="1">
      <c r="B63" s="61"/>
      <c r="L63" s="61"/>
    </row>
    <row r="64" spans="2:47" s="334" customFormat="1" ht="14.45" customHeight="1">
      <c r="B64" s="61"/>
      <c r="C64" s="380" t="s">
        <v>75</v>
      </c>
      <c r="L64" s="61"/>
    </row>
    <row r="65" spans="2:65" s="334" customFormat="1" ht="16.5" customHeight="1">
      <c r="B65" s="61"/>
      <c r="E65" s="506" t="str">
        <f>E7</f>
        <v>DVZ Bakov nad Jizerou ČOV, intenzifikace</v>
      </c>
      <c r="F65" s="507"/>
      <c r="G65" s="507"/>
      <c r="H65" s="507"/>
      <c r="L65" s="61"/>
    </row>
    <row r="66" spans="2:65" s="334" customFormat="1" ht="14.45" customHeight="1">
      <c r="B66" s="61"/>
      <c r="C66" s="380" t="s">
        <v>147</v>
      </c>
      <c r="L66" s="61"/>
    </row>
    <row r="67" spans="2:65" s="334" customFormat="1" ht="17.25" customHeight="1">
      <c r="B67" s="61"/>
      <c r="E67" s="508" t="str">
        <f>E9</f>
        <v>021 - ON - Ostatní náklady (pro stavební objekty)</v>
      </c>
      <c r="F67" s="497"/>
      <c r="G67" s="497"/>
      <c r="H67" s="497"/>
      <c r="L67" s="61"/>
    </row>
    <row r="68" spans="2:65" s="334" customFormat="1" ht="6.95" customHeight="1">
      <c r="B68" s="61"/>
      <c r="L68" s="61"/>
    </row>
    <row r="69" spans="2:65" s="334" customFormat="1" ht="18" customHeight="1">
      <c r="B69" s="61"/>
      <c r="C69" s="380" t="s">
        <v>81</v>
      </c>
      <c r="F69" s="381" t="str">
        <f>F12</f>
        <v>Bakov nad Jizerou</v>
      </c>
      <c r="I69" s="382" t="s">
        <v>83</v>
      </c>
      <c r="J69" s="383" t="str">
        <f>IF(J12="","",J12)</f>
        <v>květen 2018</v>
      </c>
      <c r="L69" s="61"/>
    </row>
    <row r="70" spans="2:65" s="334" customFormat="1" ht="6.95" customHeight="1">
      <c r="B70" s="61"/>
      <c r="L70" s="61"/>
    </row>
    <row r="71" spans="2:65" s="334" customFormat="1" ht="15">
      <c r="B71" s="61"/>
      <c r="C71" s="380" t="s">
        <v>87</v>
      </c>
      <c r="F71" s="381" t="str">
        <f>E15</f>
        <v>Vodovody a kanalizace Mladá Boleslav, a.s.</v>
      </c>
      <c r="I71" s="382"/>
      <c r="J71" s="381"/>
      <c r="L71" s="61"/>
    </row>
    <row r="72" spans="2:65" s="334" customFormat="1" ht="14.45" customHeight="1">
      <c r="B72" s="61"/>
      <c r="C72" s="380" t="s">
        <v>8751</v>
      </c>
      <c r="F72" s="381" t="str">
        <f>IF(E18="","",E18)</f>
        <v/>
      </c>
      <c r="L72" s="61"/>
    </row>
    <row r="73" spans="2:65" s="334" customFormat="1" ht="10.35" customHeight="1">
      <c r="B73" s="61"/>
      <c r="L73" s="61"/>
    </row>
    <row r="74" spans="2:65" s="84" customFormat="1" ht="29.25" customHeight="1">
      <c r="B74" s="83"/>
      <c r="C74" s="384" t="s">
        <v>173</v>
      </c>
      <c r="D74" s="385" t="s">
        <v>109</v>
      </c>
      <c r="E74" s="385" t="s">
        <v>108</v>
      </c>
      <c r="F74" s="385" t="s">
        <v>174</v>
      </c>
      <c r="G74" s="385" t="s">
        <v>175</v>
      </c>
      <c r="H74" s="385" t="s">
        <v>176</v>
      </c>
      <c r="I74" s="386" t="s">
        <v>177</v>
      </c>
      <c r="J74" s="385" t="s">
        <v>153</v>
      </c>
      <c r="K74" s="387" t="s">
        <v>178</v>
      </c>
      <c r="L74" s="83"/>
      <c r="M74" s="388" t="s">
        <v>179</v>
      </c>
      <c r="N74" s="389" t="s">
        <v>99</v>
      </c>
      <c r="O74" s="389" t="s">
        <v>180</v>
      </c>
      <c r="P74" s="389" t="s">
        <v>181</v>
      </c>
      <c r="Q74" s="389" t="s">
        <v>182</v>
      </c>
      <c r="R74" s="389" t="s">
        <v>183</v>
      </c>
      <c r="S74" s="389" t="s">
        <v>184</v>
      </c>
      <c r="T74" s="390" t="s">
        <v>185</v>
      </c>
    </row>
    <row r="75" spans="2:65" s="334" customFormat="1" ht="29.25" customHeight="1">
      <c r="B75" s="61"/>
      <c r="C75" s="391" t="s">
        <v>154</v>
      </c>
      <c r="J75" s="392">
        <f>BK75</f>
        <v>0</v>
      </c>
      <c r="L75" s="61"/>
      <c r="M75" s="71"/>
      <c r="N75" s="68"/>
      <c r="O75" s="68"/>
      <c r="P75" s="393">
        <f>P76</f>
        <v>0</v>
      </c>
      <c r="Q75" s="68"/>
      <c r="R75" s="393">
        <f>R76</f>
        <v>0</v>
      </c>
      <c r="S75" s="68"/>
      <c r="T75" s="394">
        <f>T76</f>
        <v>0</v>
      </c>
      <c r="AT75" s="55" t="s">
        <v>110</v>
      </c>
      <c r="AU75" s="55" t="s">
        <v>155</v>
      </c>
      <c r="BK75" s="395">
        <f>BK76</f>
        <v>0</v>
      </c>
    </row>
    <row r="76" spans="2:65" s="397" customFormat="1" ht="37.35" customHeight="1">
      <c r="B76" s="396"/>
      <c r="D76" s="398" t="s">
        <v>110</v>
      </c>
      <c r="E76" s="399"/>
      <c r="F76" s="399" t="s">
        <v>139</v>
      </c>
      <c r="I76" s="400"/>
      <c r="J76" s="401">
        <f>BK76</f>
        <v>0</v>
      </c>
      <c r="L76" s="396"/>
      <c r="M76" s="402"/>
      <c r="N76" s="403"/>
      <c r="O76" s="403"/>
      <c r="P76" s="404">
        <f>P77+P88+P93</f>
        <v>0</v>
      </c>
      <c r="Q76" s="403"/>
      <c r="R76" s="404">
        <f>R77+R88+R93</f>
        <v>0</v>
      </c>
      <c r="S76" s="403"/>
      <c r="T76" s="405">
        <f>T77+T88+T93</f>
        <v>0</v>
      </c>
      <c r="AR76" s="398" t="s">
        <v>195</v>
      </c>
      <c r="AT76" s="406" t="s">
        <v>110</v>
      </c>
      <c r="AU76" s="406" t="s">
        <v>111</v>
      </c>
      <c r="AY76" s="398" t="s">
        <v>188</v>
      </c>
      <c r="BK76" s="407">
        <f>BK77+BK88+BK93</f>
        <v>0</v>
      </c>
    </row>
    <row r="77" spans="2:65" s="397" customFormat="1" ht="19.899999999999999" customHeight="1">
      <c r="B77" s="396"/>
      <c r="D77" s="398" t="s">
        <v>110</v>
      </c>
      <c r="E77" s="85" t="s">
        <v>8510</v>
      </c>
      <c r="F77" s="408" t="s">
        <v>8464</v>
      </c>
      <c r="I77" s="400"/>
      <c r="J77" s="409">
        <f>BK77</f>
        <v>0</v>
      </c>
      <c r="L77" s="396"/>
      <c r="M77" s="402"/>
      <c r="N77" s="403"/>
      <c r="O77" s="403"/>
      <c r="P77" s="404">
        <f>SUM(P78:P87)</f>
        <v>0</v>
      </c>
      <c r="Q77" s="403"/>
      <c r="R77" s="404">
        <f>SUM(R78:R87)</f>
        <v>0</v>
      </c>
      <c r="S77" s="403"/>
      <c r="T77" s="405">
        <f>SUM(T78:T87)</f>
        <v>0</v>
      </c>
      <c r="AR77" s="398" t="s">
        <v>195</v>
      </c>
      <c r="AT77" s="406" t="s">
        <v>110</v>
      </c>
      <c r="AU77" s="406" t="s">
        <v>113</v>
      </c>
      <c r="AY77" s="398" t="s">
        <v>188</v>
      </c>
      <c r="BK77" s="407">
        <f>SUM(BK78:BK87)</f>
        <v>0</v>
      </c>
    </row>
    <row r="78" spans="2:65" s="334" customFormat="1" ht="16.5" customHeight="1">
      <c r="B78" s="86"/>
      <c r="C78" s="87" t="s">
        <v>113</v>
      </c>
      <c r="D78" s="87" t="s">
        <v>190</v>
      </c>
      <c r="E78" s="88" t="s">
        <v>8465</v>
      </c>
      <c r="F78" s="89" t="s">
        <v>8466</v>
      </c>
      <c r="G78" s="90" t="s">
        <v>8467</v>
      </c>
      <c r="H78" s="91">
        <v>1</v>
      </c>
      <c r="I78" s="238"/>
      <c r="J78" s="92">
        <f>ROUND(I78*H78,2)</f>
        <v>0</v>
      </c>
      <c r="K78" s="89" t="s">
        <v>449</v>
      </c>
      <c r="L78" s="61"/>
      <c r="M78" s="410" t="s">
        <v>69</v>
      </c>
      <c r="N78" s="411" t="s">
        <v>100</v>
      </c>
      <c r="O78" s="333"/>
      <c r="P78" s="412">
        <f>O78*H78</f>
        <v>0</v>
      </c>
      <c r="Q78" s="412">
        <v>0</v>
      </c>
      <c r="R78" s="412">
        <f>Q78*H78</f>
        <v>0</v>
      </c>
      <c r="S78" s="412">
        <v>0</v>
      </c>
      <c r="T78" s="413">
        <f>S78*H78</f>
        <v>0</v>
      </c>
      <c r="AR78" s="55" t="s">
        <v>955</v>
      </c>
      <c r="AT78" s="55" t="s">
        <v>190</v>
      </c>
      <c r="AU78" s="55" t="s">
        <v>115</v>
      </c>
      <c r="AY78" s="55" t="s">
        <v>188</v>
      </c>
      <c r="BE78" s="93">
        <f>IF(N78="základní",J78,0)</f>
        <v>0</v>
      </c>
      <c r="BF78" s="93">
        <f>IF(N78="snížená",J78,0)</f>
        <v>0</v>
      </c>
      <c r="BG78" s="93">
        <f>IF(N78="zákl. přenesená",J78,0)</f>
        <v>0</v>
      </c>
      <c r="BH78" s="93">
        <f>IF(N78="sníž. přenesená",J78,0)</f>
        <v>0</v>
      </c>
      <c r="BI78" s="93">
        <f>IF(N78="nulová",J78,0)</f>
        <v>0</v>
      </c>
      <c r="BJ78" s="55" t="s">
        <v>113</v>
      </c>
      <c r="BK78" s="93">
        <f>ROUND(I78*H78,2)</f>
        <v>0</v>
      </c>
      <c r="BL78" s="55" t="s">
        <v>955</v>
      </c>
      <c r="BM78" s="55" t="s">
        <v>8468</v>
      </c>
    </row>
    <row r="79" spans="2:65" s="334" customFormat="1" hidden="1">
      <c r="B79" s="61"/>
      <c r="D79" s="414" t="s">
        <v>197</v>
      </c>
      <c r="F79" s="415" t="s">
        <v>8466</v>
      </c>
      <c r="I79" s="240"/>
      <c r="L79" s="61"/>
      <c r="M79" s="94"/>
      <c r="N79" s="333"/>
      <c r="O79" s="333"/>
      <c r="P79" s="333"/>
      <c r="Q79" s="333"/>
      <c r="R79" s="333"/>
      <c r="S79" s="333"/>
      <c r="T79" s="69"/>
      <c r="AT79" s="55" t="s">
        <v>197</v>
      </c>
      <c r="AU79" s="55" t="s">
        <v>115</v>
      </c>
    </row>
    <row r="80" spans="2:65" s="334" customFormat="1" ht="25.5" customHeight="1">
      <c r="B80" s="86"/>
      <c r="C80" s="87" t="s">
        <v>115</v>
      </c>
      <c r="D80" s="87" t="s">
        <v>190</v>
      </c>
      <c r="E80" s="88" t="s">
        <v>8469</v>
      </c>
      <c r="F80" s="89" t="s">
        <v>8470</v>
      </c>
      <c r="G80" s="90" t="s">
        <v>8467</v>
      </c>
      <c r="H80" s="91">
        <v>1</v>
      </c>
      <c r="I80" s="238"/>
      <c r="J80" s="92">
        <f>ROUND(I80*H80,2)</f>
        <v>0</v>
      </c>
      <c r="K80" s="89" t="s">
        <v>449</v>
      </c>
      <c r="L80" s="61"/>
      <c r="M80" s="410" t="s">
        <v>69</v>
      </c>
      <c r="N80" s="411" t="s">
        <v>100</v>
      </c>
      <c r="O80" s="333"/>
      <c r="P80" s="412">
        <f>O80*H80</f>
        <v>0</v>
      </c>
      <c r="Q80" s="412">
        <v>0</v>
      </c>
      <c r="R80" s="412">
        <f>Q80*H80</f>
        <v>0</v>
      </c>
      <c r="S80" s="412">
        <v>0</v>
      </c>
      <c r="T80" s="413">
        <f>S80*H80</f>
        <v>0</v>
      </c>
      <c r="AR80" s="55" t="s">
        <v>955</v>
      </c>
      <c r="AT80" s="55" t="s">
        <v>190</v>
      </c>
      <c r="AU80" s="55" t="s">
        <v>115</v>
      </c>
      <c r="AY80" s="55" t="s">
        <v>188</v>
      </c>
      <c r="BE80" s="93">
        <f>IF(N80="základní",J80,0)</f>
        <v>0</v>
      </c>
      <c r="BF80" s="93">
        <f>IF(N80="snížená",J80,0)</f>
        <v>0</v>
      </c>
      <c r="BG80" s="93">
        <f>IF(N80="zákl. přenesená",J80,0)</f>
        <v>0</v>
      </c>
      <c r="BH80" s="93">
        <f>IF(N80="sníž. přenesená",J80,0)</f>
        <v>0</v>
      </c>
      <c r="BI80" s="93">
        <f>IF(N80="nulová",J80,0)</f>
        <v>0</v>
      </c>
      <c r="BJ80" s="55" t="s">
        <v>113</v>
      </c>
      <c r="BK80" s="93">
        <f>ROUND(I80*H80,2)</f>
        <v>0</v>
      </c>
      <c r="BL80" s="55" t="s">
        <v>955</v>
      </c>
      <c r="BM80" s="55" t="s">
        <v>8471</v>
      </c>
    </row>
    <row r="81" spans="2:65" s="334" customFormat="1" hidden="1">
      <c r="B81" s="61"/>
      <c r="D81" s="414" t="s">
        <v>197</v>
      </c>
      <c r="F81" s="415" t="s">
        <v>8470</v>
      </c>
      <c r="I81" s="240"/>
      <c r="L81" s="61"/>
      <c r="M81" s="94"/>
      <c r="N81" s="333"/>
      <c r="O81" s="333"/>
      <c r="P81" s="333"/>
      <c r="Q81" s="333"/>
      <c r="R81" s="333"/>
      <c r="S81" s="333"/>
      <c r="T81" s="69"/>
      <c r="AT81" s="55" t="s">
        <v>197</v>
      </c>
      <c r="AU81" s="55" t="s">
        <v>115</v>
      </c>
    </row>
    <row r="82" spans="2:65" s="334" customFormat="1" ht="25.5" customHeight="1">
      <c r="B82" s="86"/>
      <c r="C82" s="87" t="s">
        <v>228</v>
      </c>
      <c r="D82" s="87" t="s">
        <v>190</v>
      </c>
      <c r="E82" s="88" t="s">
        <v>8472</v>
      </c>
      <c r="F82" s="89" t="s">
        <v>8473</v>
      </c>
      <c r="G82" s="90" t="s">
        <v>8467</v>
      </c>
      <c r="H82" s="91">
        <v>1</v>
      </c>
      <c r="I82" s="238"/>
      <c r="J82" s="92">
        <f>ROUND(I82*H82,2)</f>
        <v>0</v>
      </c>
      <c r="K82" s="89" t="s">
        <v>449</v>
      </c>
      <c r="L82" s="61"/>
      <c r="M82" s="410" t="s">
        <v>69</v>
      </c>
      <c r="N82" s="411" t="s">
        <v>100</v>
      </c>
      <c r="O82" s="333"/>
      <c r="P82" s="412">
        <f>O82*H82</f>
        <v>0</v>
      </c>
      <c r="Q82" s="412">
        <v>0</v>
      </c>
      <c r="R82" s="412">
        <f>Q82*H82</f>
        <v>0</v>
      </c>
      <c r="S82" s="412">
        <v>0</v>
      </c>
      <c r="T82" s="413">
        <f>S82*H82</f>
        <v>0</v>
      </c>
      <c r="AR82" s="55" t="s">
        <v>955</v>
      </c>
      <c r="AT82" s="55" t="s">
        <v>190</v>
      </c>
      <c r="AU82" s="55" t="s">
        <v>115</v>
      </c>
      <c r="AY82" s="55" t="s">
        <v>188</v>
      </c>
      <c r="BE82" s="93">
        <f>IF(N82="základní",J82,0)</f>
        <v>0</v>
      </c>
      <c r="BF82" s="93">
        <f>IF(N82="snížená",J82,0)</f>
        <v>0</v>
      </c>
      <c r="BG82" s="93">
        <f>IF(N82="zákl. přenesená",J82,0)</f>
        <v>0</v>
      </c>
      <c r="BH82" s="93">
        <f>IF(N82="sníž. přenesená",J82,0)</f>
        <v>0</v>
      </c>
      <c r="BI82" s="93">
        <f>IF(N82="nulová",J82,0)</f>
        <v>0</v>
      </c>
      <c r="BJ82" s="55" t="s">
        <v>113</v>
      </c>
      <c r="BK82" s="93">
        <f>ROUND(I82*H82,2)</f>
        <v>0</v>
      </c>
      <c r="BL82" s="55" t="s">
        <v>955</v>
      </c>
      <c r="BM82" s="55" t="s">
        <v>8474</v>
      </c>
    </row>
    <row r="83" spans="2:65" s="334" customFormat="1" ht="27" hidden="1">
      <c r="B83" s="61"/>
      <c r="D83" s="414" t="s">
        <v>197</v>
      </c>
      <c r="F83" s="415" t="s">
        <v>8473</v>
      </c>
      <c r="I83" s="240"/>
      <c r="L83" s="61"/>
      <c r="M83" s="94"/>
      <c r="N83" s="333"/>
      <c r="O83" s="333"/>
      <c r="P83" s="333"/>
      <c r="Q83" s="333"/>
      <c r="R83" s="333"/>
      <c r="S83" s="333"/>
      <c r="T83" s="69"/>
      <c r="AT83" s="55" t="s">
        <v>197</v>
      </c>
      <c r="AU83" s="55" t="s">
        <v>115</v>
      </c>
    </row>
    <row r="84" spans="2:65" s="334" customFormat="1" ht="25.5" customHeight="1">
      <c r="B84" s="86"/>
      <c r="C84" s="87" t="s">
        <v>195</v>
      </c>
      <c r="D84" s="87" t="s">
        <v>190</v>
      </c>
      <c r="E84" s="88" t="s">
        <v>8475</v>
      </c>
      <c r="F84" s="89" t="s">
        <v>8476</v>
      </c>
      <c r="G84" s="90" t="s">
        <v>8467</v>
      </c>
      <c r="H84" s="91">
        <v>1</v>
      </c>
      <c r="I84" s="238"/>
      <c r="J84" s="92">
        <f>ROUND(I84*H84,2)</f>
        <v>0</v>
      </c>
      <c r="K84" s="89" t="s">
        <v>449</v>
      </c>
      <c r="L84" s="61"/>
      <c r="M84" s="410" t="s">
        <v>69</v>
      </c>
      <c r="N84" s="411" t="s">
        <v>100</v>
      </c>
      <c r="O84" s="333"/>
      <c r="P84" s="412">
        <f>O84*H84</f>
        <v>0</v>
      </c>
      <c r="Q84" s="412">
        <v>0</v>
      </c>
      <c r="R84" s="412">
        <f>Q84*H84</f>
        <v>0</v>
      </c>
      <c r="S84" s="412">
        <v>0</v>
      </c>
      <c r="T84" s="413">
        <f>S84*H84</f>
        <v>0</v>
      </c>
      <c r="AR84" s="55" t="s">
        <v>955</v>
      </c>
      <c r="AT84" s="55" t="s">
        <v>190</v>
      </c>
      <c r="AU84" s="55" t="s">
        <v>115</v>
      </c>
      <c r="AY84" s="55" t="s">
        <v>188</v>
      </c>
      <c r="BE84" s="93">
        <f>IF(N84="základní",J84,0)</f>
        <v>0</v>
      </c>
      <c r="BF84" s="93">
        <f>IF(N84="snížená",J84,0)</f>
        <v>0</v>
      </c>
      <c r="BG84" s="93">
        <f>IF(N84="zákl. přenesená",J84,0)</f>
        <v>0</v>
      </c>
      <c r="BH84" s="93">
        <f>IF(N84="sníž. přenesená",J84,0)</f>
        <v>0</v>
      </c>
      <c r="BI84" s="93">
        <f>IF(N84="nulová",J84,0)</f>
        <v>0</v>
      </c>
      <c r="BJ84" s="55" t="s">
        <v>113</v>
      </c>
      <c r="BK84" s="93">
        <f>ROUND(I84*H84,2)</f>
        <v>0</v>
      </c>
      <c r="BL84" s="55" t="s">
        <v>955</v>
      </c>
      <c r="BM84" s="55" t="s">
        <v>8477</v>
      </c>
    </row>
    <row r="85" spans="2:65" s="334" customFormat="1" ht="27" hidden="1">
      <c r="B85" s="61"/>
      <c r="D85" s="414" t="s">
        <v>197</v>
      </c>
      <c r="F85" s="415" t="s">
        <v>8476</v>
      </c>
      <c r="I85" s="240"/>
      <c r="L85" s="61"/>
      <c r="M85" s="94"/>
      <c r="N85" s="333"/>
      <c r="O85" s="333"/>
      <c r="P85" s="333"/>
      <c r="Q85" s="333"/>
      <c r="R85" s="333"/>
      <c r="S85" s="333"/>
      <c r="T85" s="69"/>
      <c r="AT85" s="55" t="s">
        <v>197</v>
      </c>
      <c r="AU85" s="55" t="s">
        <v>115</v>
      </c>
    </row>
    <row r="86" spans="2:65" s="334" customFormat="1" ht="25.5" customHeight="1">
      <c r="B86" s="86"/>
      <c r="C86" s="87" t="s">
        <v>246</v>
      </c>
      <c r="D86" s="87" t="s">
        <v>190</v>
      </c>
      <c r="E86" s="88" t="s">
        <v>8478</v>
      </c>
      <c r="F86" s="89" t="s">
        <v>8479</v>
      </c>
      <c r="G86" s="90" t="s">
        <v>8467</v>
      </c>
      <c r="H86" s="91">
        <v>1</v>
      </c>
      <c r="I86" s="238"/>
      <c r="J86" s="92">
        <f>ROUND(I86*H86,2)</f>
        <v>0</v>
      </c>
      <c r="K86" s="89" t="s">
        <v>449</v>
      </c>
      <c r="L86" s="61"/>
      <c r="M86" s="410" t="s">
        <v>69</v>
      </c>
      <c r="N86" s="411" t="s">
        <v>100</v>
      </c>
      <c r="O86" s="333"/>
      <c r="P86" s="412">
        <f>O86*H86</f>
        <v>0</v>
      </c>
      <c r="Q86" s="412">
        <v>0</v>
      </c>
      <c r="R86" s="412">
        <f>Q86*H86</f>
        <v>0</v>
      </c>
      <c r="S86" s="412">
        <v>0</v>
      </c>
      <c r="T86" s="413">
        <f>S86*H86</f>
        <v>0</v>
      </c>
      <c r="AR86" s="55" t="s">
        <v>955</v>
      </c>
      <c r="AT86" s="55" t="s">
        <v>190</v>
      </c>
      <c r="AU86" s="55" t="s">
        <v>115</v>
      </c>
      <c r="AY86" s="55" t="s">
        <v>188</v>
      </c>
      <c r="BE86" s="93">
        <f>IF(N86="základní",J86,0)</f>
        <v>0</v>
      </c>
      <c r="BF86" s="93">
        <f>IF(N86="snížená",J86,0)</f>
        <v>0</v>
      </c>
      <c r="BG86" s="93">
        <f>IF(N86="zákl. přenesená",J86,0)</f>
        <v>0</v>
      </c>
      <c r="BH86" s="93">
        <f>IF(N86="sníž. přenesená",J86,0)</f>
        <v>0</v>
      </c>
      <c r="BI86" s="93">
        <f>IF(N86="nulová",J86,0)</f>
        <v>0</v>
      </c>
      <c r="BJ86" s="55" t="s">
        <v>113</v>
      </c>
      <c r="BK86" s="93">
        <f>ROUND(I86*H86,2)</f>
        <v>0</v>
      </c>
      <c r="BL86" s="55" t="s">
        <v>955</v>
      </c>
      <c r="BM86" s="55" t="s">
        <v>8480</v>
      </c>
    </row>
    <row r="87" spans="2:65" s="334" customFormat="1" hidden="1">
      <c r="B87" s="61"/>
      <c r="D87" s="414" t="s">
        <v>197</v>
      </c>
      <c r="F87" s="415" t="s">
        <v>8479</v>
      </c>
      <c r="I87" s="240"/>
      <c r="L87" s="61"/>
      <c r="M87" s="94"/>
      <c r="N87" s="333"/>
      <c r="O87" s="333"/>
      <c r="P87" s="333"/>
      <c r="Q87" s="333"/>
      <c r="R87" s="333"/>
      <c r="S87" s="333"/>
      <c r="T87" s="69"/>
      <c r="AT87" s="55" t="s">
        <v>197</v>
      </c>
      <c r="AU87" s="55" t="s">
        <v>115</v>
      </c>
    </row>
    <row r="88" spans="2:65" s="397" customFormat="1" ht="29.85" customHeight="1">
      <c r="B88" s="396"/>
      <c r="D88" s="398" t="s">
        <v>110</v>
      </c>
      <c r="E88" s="85" t="s">
        <v>8511</v>
      </c>
      <c r="F88" s="408" t="s">
        <v>8481</v>
      </c>
      <c r="I88" s="400"/>
      <c r="J88" s="409">
        <f>BK88</f>
        <v>0</v>
      </c>
      <c r="L88" s="396"/>
      <c r="M88" s="402"/>
      <c r="N88" s="403"/>
      <c r="O88" s="403"/>
      <c r="P88" s="404">
        <f>SUM(P89:P92)</f>
        <v>0</v>
      </c>
      <c r="Q88" s="403"/>
      <c r="R88" s="404">
        <f>SUM(R89:R92)</f>
        <v>0</v>
      </c>
      <c r="S88" s="403"/>
      <c r="T88" s="405">
        <f>SUM(T89:T92)</f>
        <v>0</v>
      </c>
      <c r="AR88" s="398" t="s">
        <v>195</v>
      </c>
      <c r="AT88" s="406" t="s">
        <v>110</v>
      </c>
      <c r="AU88" s="406" t="s">
        <v>113</v>
      </c>
      <c r="AY88" s="398" t="s">
        <v>188</v>
      </c>
      <c r="BK88" s="407">
        <f>SUM(BK89:BK92)</f>
        <v>0</v>
      </c>
    </row>
    <row r="89" spans="2:65" s="334" customFormat="1" ht="25.5" customHeight="1">
      <c r="B89" s="86"/>
      <c r="C89" s="87" t="s">
        <v>254</v>
      </c>
      <c r="D89" s="87" t="s">
        <v>190</v>
      </c>
      <c r="E89" s="88" t="s">
        <v>8482</v>
      </c>
      <c r="F89" s="89" t="s">
        <v>8483</v>
      </c>
      <c r="G89" s="90" t="s">
        <v>8467</v>
      </c>
      <c r="H89" s="91">
        <v>1</v>
      </c>
      <c r="I89" s="238"/>
      <c r="J89" s="92">
        <f>ROUND(I89*H89,2)</f>
        <v>0</v>
      </c>
      <c r="K89" s="89" t="s">
        <v>449</v>
      </c>
      <c r="L89" s="61"/>
      <c r="M89" s="410" t="s">
        <v>69</v>
      </c>
      <c r="N89" s="411" t="s">
        <v>100</v>
      </c>
      <c r="O89" s="333"/>
      <c r="P89" s="412">
        <f>O89*H89</f>
        <v>0</v>
      </c>
      <c r="Q89" s="412">
        <v>0</v>
      </c>
      <c r="R89" s="412">
        <f>Q89*H89</f>
        <v>0</v>
      </c>
      <c r="S89" s="412">
        <v>0</v>
      </c>
      <c r="T89" s="413">
        <f>S89*H89</f>
        <v>0</v>
      </c>
      <c r="AR89" s="55" t="s">
        <v>955</v>
      </c>
      <c r="AT89" s="55" t="s">
        <v>190</v>
      </c>
      <c r="AU89" s="55" t="s">
        <v>115</v>
      </c>
      <c r="AY89" s="55" t="s">
        <v>188</v>
      </c>
      <c r="BE89" s="93">
        <f>IF(N89="základní",J89,0)</f>
        <v>0</v>
      </c>
      <c r="BF89" s="93">
        <f>IF(N89="snížená",J89,0)</f>
        <v>0</v>
      </c>
      <c r="BG89" s="93">
        <f>IF(N89="zákl. přenesená",J89,0)</f>
        <v>0</v>
      </c>
      <c r="BH89" s="93">
        <f>IF(N89="sníž. přenesená",J89,0)</f>
        <v>0</v>
      </c>
      <c r="BI89" s="93">
        <f>IF(N89="nulová",J89,0)</f>
        <v>0</v>
      </c>
      <c r="BJ89" s="55" t="s">
        <v>113</v>
      </c>
      <c r="BK89" s="93">
        <f>ROUND(I89*H89,2)</f>
        <v>0</v>
      </c>
      <c r="BL89" s="55" t="s">
        <v>955</v>
      </c>
      <c r="BM89" s="55" t="s">
        <v>8484</v>
      </c>
    </row>
    <row r="90" spans="2:65" s="334" customFormat="1" hidden="1">
      <c r="B90" s="61"/>
      <c r="D90" s="414" t="s">
        <v>197</v>
      </c>
      <c r="F90" s="415" t="s">
        <v>8483</v>
      </c>
      <c r="I90" s="240"/>
      <c r="L90" s="61"/>
      <c r="M90" s="94"/>
      <c r="N90" s="333"/>
      <c r="O90" s="333"/>
      <c r="P90" s="333"/>
      <c r="Q90" s="333"/>
      <c r="R90" s="333"/>
      <c r="S90" s="333"/>
      <c r="T90" s="69"/>
      <c r="AT90" s="55" t="s">
        <v>197</v>
      </c>
      <c r="AU90" s="55" t="s">
        <v>115</v>
      </c>
    </row>
    <row r="91" spans="2:65" s="334" customFormat="1" ht="25.5" customHeight="1">
      <c r="B91" s="86"/>
      <c r="C91" s="87" t="s">
        <v>270</v>
      </c>
      <c r="D91" s="87" t="s">
        <v>190</v>
      </c>
      <c r="E91" s="88" t="s">
        <v>9121</v>
      </c>
      <c r="F91" s="89" t="s">
        <v>9124</v>
      </c>
      <c r="G91" s="90" t="s">
        <v>8467</v>
      </c>
      <c r="H91" s="91">
        <v>1</v>
      </c>
      <c r="I91" s="238"/>
      <c r="J91" s="92">
        <f>ROUND(I91*H91,2)</f>
        <v>0</v>
      </c>
      <c r="K91" s="89" t="s">
        <v>449</v>
      </c>
      <c r="L91" s="61"/>
      <c r="M91" s="410" t="s">
        <v>69</v>
      </c>
      <c r="N91" s="411" t="s">
        <v>100</v>
      </c>
      <c r="O91" s="333"/>
      <c r="P91" s="412">
        <f>O91*H91</f>
        <v>0</v>
      </c>
      <c r="Q91" s="412">
        <v>0</v>
      </c>
      <c r="R91" s="412">
        <f>Q91*H91</f>
        <v>0</v>
      </c>
      <c r="S91" s="412">
        <v>0</v>
      </c>
      <c r="T91" s="413">
        <f>S91*H91</f>
        <v>0</v>
      </c>
      <c r="AR91" s="55" t="s">
        <v>955</v>
      </c>
      <c r="AT91" s="55" t="s">
        <v>190</v>
      </c>
      <c r="AU91" s="55" t="s">
        <v>115</v>
      </c>
      <c r="AY91" s="55" t="s">
        <v>188</v>
      </c>
      <c r="BE91" s="93">
        <f>IF(N91="základní",J91,0)</f>
        <v>0</v>
      </c>
      <c r="BF91" s="93">
        <f>IF(N91="snížená",J91,0)</f>
        <v>0</v>
      </c>
      <c r="BG91" s="93">
        <f>IF(N91="zákl. přenesená",J91,0)</f>
        <v>0</v>
      </c>
      <c r="BH91" s="93">
        <f>IF(N91="sníž. přenesená",J91,0)</f>
        <v>0</v>
      </c>
      <c r="BI91" s="93">
        <f>IF(N91="nulová",J91,0)</f>
        <v>0</v>
      </c>
      <c r="BJ91" s="55" t="s">
        <v>113</v>
      </c>
      <c r="BK91" s="93">
        <f>ROUND(I91*H91,2)</f>
        <v>0</v>
      </c>
      <c r="BL91" s="55" t="s">
        <v>955</v>
      </c>
      <c r="BM91" s="55" t="s">
        <v>9122</v>
      </c>
    </row>
    <row r="92" spans="2:65" s="334" customFormat="1" hidden="1">
      <c r="B92" s="61"/>
      <c r="D92" s="414" t="s">
        <v>197</v>
      </c>
      <c r="F92" s="415" t="s">
        <v>9123</v>
      </c>
      <c r="I92" s="240"/>
      <c r="L92" s="61"/>
      <c r="M92" s="94"/>
      <c r="N92" s="333"/>
      <c r="O92" s="333"/>
      <c r="P92" s="333"/>
      <c r="Q92" s="333"/>
      <c r="R92" s="333"/>
      <c r="S92" s="333"/>
      <c r="T92" s="69"/>
      <c r="AT92" s="55" t="s">
        <v>197</v>
      </c>
      <c r="AU92" s="55" t="s">
        <v>115</v>
      </c>
    </row>
    <row r="93" spans="2:65" s="397" customFormat="1" ht="29.85" customHeight="1">
      <c r="B93" s="396"/>
      <c r="D93" s="398" t="s">
        <v>110</v>
      </c>
      <c r="E93" s="85" t="s">
        <v>8512</v>
      </c>
      <c r="F93" s="408" t="s">
        <v>8485</v>
      </c>
      <c r="I93" s="400"/>
      <c r="J93" s="409">
        <f>BK93</f>
        <v>0</v>
      </c>
      <c r="L93" s="396"/>
      <c r="M93" s="402"/>
      <c r="N93" s="403"/>
      <c r="O93" s="403"/>
      <c r="P93" s="404">
        <f>SUM(P94:P107)</f>
        <v>0</v>
      </c>
      <c r="Q93" s="403"/>
      <c r="R93" s="404">
        <f>SUM(R94:R107)</f>
        <v>0</v>
      </c>
      <c r="S93" s="403"/>
      <c r="T93" s="405">
        <f>SUM(T94:T107)</f>
        <v>0</v>
      </c>
      <c r="AR93" s="398" t="s">
        <v>195</v>
      </c>
      <c r="AT93" s="406" t="s">
        <v>110</v>
      </c>
      <c r="AU93" s="406" t="s">
        <v>113</v>
      </c>
      <c r="AY93" s="398" t="s">
        <v>188</v>
      </c>
      <c r="BK93" s="407">
        <f>SUM(BK94:BK107)</f>
        <v>0</v>
      </c>
    </row>
    <row r="94" spans="2:65" s="334" customFormat="1" ht="25.5" customHeight="1">
      <c r="B94" s="86"/>
      <c r="C94" s="87" t="s">
        <v>278</v>
      </c>
      <c r="D94" s="87" t="s">
        <v>190</v>
      </c>
      <c r="E94" s="88" t="s">
        <v>8486</v>
      </c>
      <c r="F94" s="89" t="s">
        <v>8487</v>
      </c>
      <c r="G94" s="90" t="s">
        <v>8467</v>
      </c>
      <c r="H94" s="91">
        <v>1</v>
      </c>
      <c r="I94" s="238"/>
      <c r="J94" s="92">
        <f>ROUND(I94*H94,2)</f>
        <v>0</v>
      </c>
      <c r="K94" s="89" t="s">
        <v>449</v>
      </c>
      <c r="L94" s="61"/>
      <c r="M94" s="410" t="s">
        <v>69</v>
      </c>
      <c r="N94" s="411" t="s">
        <v>100</v>
      </c>
      <c r="O94" s="333"/>
      <c r="P94" s="412">
        <f>O94*H94</f>
        <v>0</v>
      </c>
      <c r="Q94" s="412">
        <v>0</v>
      </c>
      <c r="R94" s="412">
        <f>Q94*H94</f>
        <v>0</v>
      </c>
      <c r="S94" s="412">
        <v>0</v>
      </c>
      <c r="T94" s="413">
        <f>S94*H94</f>
        <v>0</v>
      </c>
      <c r="AR94" s="55" t="s">
        <v>955</v>
      </c>
      <c r="AT94" s="55" t="s">
        <v>190</v>
      </c>
      <c r="AU94" s="55" t="s">
        <v>115</v>
      </c>
      <c r="AY94" s="55" t="s">
        <v>188</v>
      </c>
      <c r="BE94" s="93">
        <f>IF(N94="základní",J94,0)</f>
        <v>0</v>
      </c>
      <c r="BF94" s="93">
        <f>IF(N94="snížená",J94,0)</f>
        <v>0</v>
      </c>
      <c r="BG94" s="93">
        <f>IF(N94="zákl. přenesená",J94,0)</f>
        <v>0</v>
      </c>
      <c r="BH94" s="93">
        <f>IF(N94="sníž. přenesená",J94,0)</f>
        <v>0</v>
      </c>
      <c r="BI94" s="93">
        <f>IF(N94="nulová",J94,0)</f>
        <v>0</v>
      </c>
      <c r="BJ94" s="55" t="s">
        <v>113</v>
      </c>
      <c r="BK94" s="93">
        <f>ROUND(I94*H94,2)</f>
        <v>0</v>
      </c>
      <c r="BL94" s="55" t="s">
        <v>955</v>
      </c>
      <c r="BM94" s="55" t="s">
        <v>8488</v>
      </c>
    </row>
    <row r="95" spans="2:65" s="334" customFormat="1" hidden="1">
      <c r="B95" s="61"/>
      <c r="D95" s="414" t="s">
        <v>197</v>
      </c>
      <c r="F95" s="415" t="s">
        <v>8487</v>
      </c>
      <c r="I95" s="240"/>
      <c r="L95" s="61"/>
      <c r="M95" s="94"/>
      <c r="N95" s="333"/>
      <c r="O95" s="333"/>
      <c r="P95" s="333"/>
      <c r="Q95" s="333"/>
      <c r="R95" s="333"/>
      <c r="S95" s="333"/>
      <c r="T95" s="69"/>
      <c r="AT95" s="55" t="s">
        <v>197</v>
      </c>
      <c r="AU95" s="55" t="s">
        <v>115</v>
      </c>
    </row>
    <row r="96" spans="2:65" s="334" customFormat="1" ht="16.5" customHeight="1">
      <c r="B96" s="86"/>
      <c r="C96" s="87" t="s">
        <v>285</v>
      </c>
      <c r="D96" s="87" t="s">
        <v>190</v>
      </c>
      <c r="E96" s="88" t="s">
        <v>8489</v>
      </c>
      <c r="F96" s="89" t="s">
        <v>8490</v>
      </c>
      <c r="G96" s="90" t="s">
        <v>8467</v>
      </c>
      <c r="H96" s="91">
        <v>1</v>
      </c>
      <c r="I96" s="238"/>
      <c r="J96" s="92">
        <f>ROUND(I96*H96,2)</f>
        <v>0</v>
      </c>
      <c r="K96" s="89" t="s">
        <v>449</v>
      </c>
      <c r="L96" s="61"/>
      <c r="M96" s="410" t="s">
        <v>69</v>
      </c>
      <c r="N96" s="411" t="s">
        <v>100</v>
      </c>
      <c r="O96" s="333"/>
      <c r="P96" s="412">
        <f>O96*H96</f>
        <v>0</v>
      </c>
      <c r="Q96" s="412">
        <v>0</v>
      </c>
      <c r="R96" s="412">
        <f>Q96*H96</f>
        <v>0</v>
      </c>
      <c r="S96" s="412">
        <v>0</v>
      </c>
      <c r="T96" s="413">
        <f>S96*H96</f>
        <v>0</v>
      </c>
      <c r="AR96" s="55" t="s">
        <v>955</v>
      </c>
      <c r="AT96" s="55" t="s">
        <v>190</v>
      </c>
      <c r="AU96" s="55" t="s">
        <v>115</v>
      </c>
      <c r="AY96" s="55" t="s">
        <v>188</v>
      </c>
      <c r="BE96" s="93">
        <f>IF(N96="základní",J96,0)</f>
        <v>0</v>
      </c>
      <c r="BF96" s="93">
        <f>IF(N96="snížená",J96,0)</f>
        <v>0</v>
      </c>
      <c r="BG96" s="93">
        <f>IF(N96="zákl. přenesená",J96,0)</f>
        <v>0</v>
      </c>
      <c r="BH96" s="93">
        <f>IF(N96="sníž. přenesená",J96,0)</f>
        <v>0</v>
      </c>
      <c r="BI96" s="93">
        <f>IF(N96="nulová",J96,0)</f>
        <v>0</v>
      </c>
      <c r="BJ96" s="55" t="s">
        <v>113</v>
      </c>
      <c r="BK96" s="93">
        <f>ROUND(I96*H96,2)</f>
        <v>0</v>
      </c>
      <c r="BL96" s="55" t="s">
        <v>955</v>
      </c>
      <c r="BM96" s="55" t="s">
        <v>8491</v>
      </c>
    </row>
    <row r="97" spans="2:65" s="334" customFormat="1" hidden="1">
      <c r="B97" s="61"/>
      <c r="D97" s="414" t="s">
        <v>197</v>
      </c>
      <c r="F97" s="415" t="s">
        <v>8490</v>
      </c>
      <c r="I97" s="240"/>
      <c r="L97" s="61"/>
      <c r="M97" s="94"/>
      <c r="N97" s="333"/>
      <c r="O97" s="333"/>
      <c r="P97" s="333"/>
      <c r="Q97" s="333"/>
      <c r="R97" s="333"/>
      <c r="S97" s="333"/>
      <c r="T97" s="69"/>
      <c r="AT97" s="55" t="s">
        <v>197</v>
      </c>
      <c r="AU97" s="55" t="s">
        <v>115</v>
      </c>
    </row>
    <row r="98" spans="2:65" s="334" customFormat="1" ht="25.5" customHeight="1">
      <c r="B98" s="86"/>
      <c r="C98" s="87" t="s">
        <v>294</v>
      </c>
      <c r="D98" s="87" t="s">
        <v>190</v>
      </c>
      <c r="E98" s="88" t="s">
        <v>8492</v>
      </c>
      <c r="F98" s="89" t="s">
        <v>8493</v>
      </c>
      <c r="G98" s="90" t="s">
        <v>8467</v>
      </c>
      <c r="H98" s="91">
        <v>1</v>
      </c>
      <c r="I98" s="238"/>
      <c r="J98" s="92">
        <f>ROUND(I98*H98,2)</f>
        <v>0</v>
      </c>
      <c r="K98" s="89" t="s">
        <v>449</v>
      </c>
      <c r="L98" s="61"/>
      <c r="M98" s="410" t="s">
        <v>69</v>
      </c>
      <c r="N98" s="411" t="s">
        <v>100</v>
      </c>
      <c r="O98" s="333"/>
      <c r="P98" s="412">
        <f>O98*H98</f>
        <v>0</v>
      </c>
      <c r="Q98" s="412">
        <v>0</v>
      </c>
      <c r="R98" s="412">
        <f>Q98*H98</f>
        <v>0</v>
      </c>
      <c r="S98" s="412">
        <v>0</v>
      </c>
      <c r="T98" s="413">
        <f>S98*H98</f>
        <v>0</v>
      </c>
      <c r="AR98" s="55" t="s">
        <v>955</v>
      </c>
      <c r="AT98" s="55" t="s">
        <v>190</v>
      </c>
      <c r="AU98" s="55" t="s">
        <v>115</v>
      </c>
      <c r="AY98" s="55" t="s">
        <v>188</v>
      </c>
      <c r="BE98" s="93">
        <f>IF(N98="základní",J98,0)</f>
        <v>0</v>
      </c>
      <c r="BF98" s="93">
        <f>IF(N98="snížená",J98,0)</f>
        <v>0</v>
      </c>
      <c r="BG98" s="93">
        <f>IF(N98="zákl. přenesená",J98,0)</f>
        <v>0</v>
      </c>
      <c r="BH98" s="93">
        <f>IF(N98="sníž. přenesená",J98,0)</f>
        <v>0</v>
      </c>
      <c r="BI98" s="93">
        <f>IF(N98="nulová",J98,0)</f>
        <v>0</v>
      </c>
      <c r="BJ98" s="55" t="s">
        <v>113</v>
      </c>
      <c r="BK98" s="93">
        <f>ROUND(I98*H98,2)</f>
        <v>0</v>
      </c>
      <c r="BL98" s="55" t="s">
        <v>955</v>
      </c>
      <c r="BM98" s="55" t="s">
        <v>8494</v>
      </c>
    </row>
    <row r="99" spans="2:65" s="334" customFormat="1" hidden="1">
      <c r="B99" s="61"/>
      <c r="D99" s="414" t="s">
        <v>197</v>
      </c>
      <c r="F99" s="415" t="s">
        <v>8493</v>
      </c>
      <c r="I99" s="240"/>
      <c r="L99" s="61"/>
      <c r="M99" s="94"/>
      <c r="N99" s="333"/>
      <c r="O99" s="333"/>
      <c r="P99" s="333"/>
      <c r="Q99" s="333"/>
      <c r="R99" s="333"/>
      <c r="S99" s="333"/>
      <c r="T99" s="69"/>
      <c r="AT99" s="55" t="s">
        <v>197</v>
      </c>
      <c r="AU99" s="55" t="s">
        <v>115</v>
      </c>
    </row>
    <row r="100" spans="2:65" s="334" customFormat="1" ht="16.5" customHeight="1">
      <c r="B100" s="86"/>
      <c r="C100" s="87" t="s">
        <v>301</v>
      </c>
      <c r="D100" s="87" t="s">
        <v>190</v>
      </c>
      <c r="E100" s="88" t="s">
        <v>8495</v>
      </c>
      <c r="F100" s="89" t="s">
        <v>8496</v>
      </c>
      <c r="G100" s="90" t="s">
        <v>8467</v>
      </c>
      <c r="H100" s="91">
        <v>1</v>
      </c>
      <c r="I100" s="238"/>
      <c r="J100" s="92">
        <f>ROUND(I100*H100,2)</f>
        <v>0</v>
      </c>
      <c r="K100" s="89" t="s">
        <v>449</v>
      </c>
      <c r="L100" s="61"/>
      <c r="M100" s="410" t="s">
        <v>69</v>
      </c>
      <c r="N100" s="411" t="s">
        <v>100</v>
      </c>
      <c r="O100" s="333"/>
      <c r="P100" s="412">
        <f>O100*H100</f>
        <v>0</v>
      </c>
      <c r="Q100" s="412">
        <v>0</v>
      </c>
      <c r="R100" s="412">
        <f>Q100*H100</f>
        <v>0</v>
      </c>
      <c r="S100" s="412">
        <v>0</v>
      </c>
      <c r="T100" s="413">
        <f>S100*H100</f>
        <v>0</v>
      </c>
      <c r="AR100" s="55" t="s">
        <v>955</v>
      </c>
      <c r="AT100" s="55" t="s">
        <v>190</v>
      </c>
      <c r="AU100" s="55" t="s">
        <v>115</v>
      </c>
      <c r="AY100" s="55" t="s">
        <v>188</v>
      </c>
      <c r="BE100" s="93">
        <f>IF(N100="základní",J100,0)</f>
        <v>0</v>
      </c>
      <c r="BF100" s="93">
        <f>IF(N100="snížená",J100,0)</f>
        <v>0</v>
      </c>
      <c r="BG100" s="93">
        <f>IF(N100="zákl. přenesená",J100,0)</f>
        <v>0</v>
      </c>
      <c r="BH100" s="93">
        <f>IF(N100="sníž. přenesená",J100,0)</f>
        <v>0</v>
      </c>
      <c r="BI100" s="93">
        <f>IF(N100="nulová",J100,0)</f>
        <v>0</v>
      </c>
      <c r="BJ100" s="55" t="s">
        <v>113</v>
      </c>
      <c r="BK100" s="93">
        <f>ROUND(I100*H100,2)</f>
        <v>0</v>
      </c>
      <c r="BL100" s="55" t="s">
        <v>955</v>
      </c>
      <c r="BM100" s="55" t="s">
        <v>8497</v>
      </c>
    </row>
    <row r="101" spans="2:65" s="334" customFormat="1" hidden="1">
      <c r="B101" s="61"/>
      <c r="D101" s="414" t="s">
        <v>197</v>
      </c>
      <c r="F101" s="415" t="s">
        <v>8496</v>
      </c>
      <c r="I101" s="240"/>
      <c r="L101" s="61"/>
      <c r="M101" s="94"/>
      <c r="N101" s="333"/>
      <c r="O101" s="333"/>
      <c r="P101" s="333"/>
      <c r="Q101" s="333"/>
      <c r="R101" s="333"/>
      <c r="S101" s="333"/>
      <c r="T101" s="69"/>
      <c r="AT101" s="55" t="s">
        <v>197</v>
      </c>
      <c r="AU101" s="55" t="s">
        <v>115</v>
      </c>
    </row>
    <row r="102" spans="2:65" s="334" customFormat="1" ht="16.5" customHeight="1">
      <c r="B102" s="86"/>
      <c r="C102" s="87" t="s">
        <v>311</v>
      </c>
      <c r="D102" s="87" t="s">
        <v>190</v>
      </c>
      <c r="E102" s="88" t="s">
        <v>8498</v>
      </c>
      <c r="F102" s="89" t="s">
        <v>8499</v>
      </c>
      <c r="G102" s="90" t="s">
        <v>8467</v>
      </c>
      <c r="H102" s="91">
        <v>1</v>
      </c>
      <c r="I102" s="238"/>
      <c r="J102" s="92">
        <f>ROUND(I102*H102,2)</f>
        <v>0</v>
      </c>
      <c r="K102" s="89" t="s">
        <v>449</v>
      </c>
      <c r="L102" s="61"/>
      <c r="M102" s="410" t="s">
        <v>69</v>
      </c>
      <c r="N102" s="411" t="s">
        <v>100</v>
      </c>
      <c r="O102" s="333"/>
      <c r="P102" s="412">
        <f>O102*H102</f>
        <v>0</v>
      </c>
      <c r="Q102" s="412">
        <v>0</v>
      </c>
      <c r="R102" s="412">
        <f>Q102*H102</f>
        <v>0</v>
      </c>
      <c r="S102" s="412">
        <v>0</v>
      </c>
      <c r="T102" s="413">
        <f>S102*H102</f>
        <v>0</v>
      </c>
      <c r="AR102" s="55" t="s">
        <v>955</v>
      </c>
      <c r="AT102" s="55" t="s">
        <v>190</v>
      </c>
      <c r="AU102" s="55" t="s">
        <v>115</v>
      </c>
      <c r="AY102" s="55" t="s">
        <v>188</v>
      </c>
      <c r="BE102" s="93">
        <f>IF(N102="základní",J102,0)</f>
        <v>0</v>
      </c>
      <c r="BF102" s="93">
        <f>IF(N102="snížená",J102,0)</f>
        <v>0</v>
      </c>
      <c r="BG102" s="93">
        <f>IF(N102="zákl. přenesená",J102,0)</f>
        <v>0</v>
      </c>
      <c r="BH102" s="93">
        <f>IF(N102="sníž. přenesená",J102,0)</f>
        <v>0</v>
      </c>
      <c r="BI102" s="93">
        <f>IF(N102="nulová",J102,0)</f>
        <v>0</v>
      </c>
      <c r="BJ102" s="55" t="s">
        <v>113</v>
      </c>
      <c r="BK102" s="93">
        <f>ROUND(I102*H102,2)</f>
        <v>0</v>
      </c>
      <c r="BL102" s="55" t="s">
        <v>955</v>
      </c>
      <c r="BM102" s="55" t="s">
        <v>8500</v>
      </c>
    </row>
    <row r="103" spans="2:65" s="334" customFormat="1" hidden="1">
      <c r="B103" s="61"/>
      <c r="D103" s="414" t="s">
        <v>197</v>
      </c>
      <c r="F103" s="415" t="s">
        <v>8499</v>
      </c>
      <c r="I103" s="240"/>
      <c r="L103" s="61"/>
      <c r="M103" s="94"/>
      <c r="N103" s="333"/>
      <c r="O103" s="333"/>
      <c r="P103" s="333"/>
      <c r="Q103" s="333"/>
      <c r="R103" s="333"/>
      <c r="S103" s="333"/>
      <c r="T103" s="69"/>
      <c r="AT103" s="55" t="s">
        <v>197</v>
      </c>
      <c r="AU103" s="55" t="s">
        <v>115</v>
      </c>
    </row>
    <row r="104" spans="2:65" s="334" customFormat="1" ht="16.5" customHeight="1">
      <c r="B104" s="86"/>
      <c r="C104" s="87" t="s">
        <v>324</v>
      </c>
      <c r="D104" s="87" t="s">
        <v>190</v>
      </c>
      <c r="E104" s="88" t="s">
        <v>8501</v>
      </c>
      <c r="F104" s="89" t="s">
        <v>8502</v>
      </c>
      <c r="G104" s="90" t="s">
        <v>8467</v>
      </c>
      <c r="H104" s="91">
        <v>1</v>
      </c>
      <c r="I104" s="238"/>
      <c r="J104" s="92">
        <f>ROUND(I104*H104,2)</f>
        <v>0</v>
      </c>
      <c r="K104" s="89" t="s">
        <v>449</v>
      </c>
      <c r="L104" s="61"/>
      <c r="M104" s="410" t="s">
        <v>69</v>
      </c>
      <c r="N104" s="411" t="s">
        <v>100</v>
      </c>
      <c r="O104" s="333"/>
      <c r="P104" s="412">
        <f>O104*H104</f>
        <v>0</v>
      </c>
      <c r="Q104" s="412">
        <v>0</v>
      </c>
      <c r="R104" s="412">
        <f>Q104*H104</f>
        <v>0</v>
      </c>
      <c r="S104" s="412">
        <v>0</v>
      </c>
      <c r="T104" s="413">
        <f>S104*H104</f>
        <v>0</v>
      </c>
      <c r="AR104" s="55" t="s">
        <v>955</v>
      </c>
      <c r="AT104" s="55" t="s">
        <v>190</v>
      </c>
      <c r="AU104" s="55" t="s">
        <v>115</v>
      </c>
      <c r="AY104" s="55" t="s">
        <v>188</v>
      </c>
      <c r="BE104" s="93">
        <f>IF(N104="základní",J104,0)</f>
        <v>0</v>
      </c>
      <c r="BF104" s="93">
        <f>IF(N104="snížená",J104,0)</f>
        <v>0</v>
      </c>
      <c r="BG104" s="93">
        <f>IF(N104="zákl. přenesená",J104,0)</f>
        <v>0</v>
      </c>
      <c r="BH104" s="93">
        <f>IF(N104="sníž. přenesená",J104,0)</f>
        <v>0</v>
      </c>
      <c r="BI104" s="93">
        <f>IF(N104="nulová",J104,0)</f>
        <v>0</v>
      </c>
      <c r="BJ104" s="55" t="s">
        <v>113</v>
      </c>
      <c r="BK104" s="93">
        <f>ROUND(I104*H104,2)</f>
        <v>0</v>
      </c>
      <c r="BL104" s="55" t="s">
        <v>955</v>
      </c>
      <c r="BM104" s="55" t="s">
        <v>8503</v>
      </c>
    </row>
    <row r="105" spans="2:65" s="334" customFormat="1" hidden="1">
      <c r="B105" s="61"/>
      <c r="D105" s="414" t="s">
        <v>197</v>
      </c>
      <c r="F105" s="415" t="s">
        <v>8502</v>
      </c>
      <c r="I105" s="240"/>
      <c r="L105" s="61"/>
      <c r="M105" s="94"/>
      <c r="N105" s="333"/>
      <c r="O105" s="333"/>
      <c r="P105" s="333"/>
      <c r="Q105" s="333"/>
      <c r="R105" s="333"/>
      <c r="S105" s="333"/>
      <c r="T105" s="69"/>
      <c r="AT105" s="55" t="s">
        <v>197</v>
      </c>
      <c r="AU105" s="55" t="s">
        <v>115</v>
      </c>
    </row>
    <row r="106" spans="2:65" s="334" customFormat="1" ht="16.5" customHeight="1">
      <c r="B106" s="86"/>
      <c r="C106" s="87" t="s">
        <v>332</v>
      </c>
      <c r="D106" s="87" t="s">
        <v>190</v>
      </c>
      <c r="E106" s="88" t="s">
        <v>8504</v>
      </c>
      <c r="F106" s="89" t="s">
        <v>8505</v>
      </c>
      <c r="G106" s="90" t="s">
        <v>8467</v>
      </c>
      <c r="H106" s="91">
        <v>1</v>
      </c>
      <c r="I106" s="238"/>
      <c r="J106" s="92">
        <f>ROUND(I106*H106,2)</f>
        <v>0</v>
      </c>
      <c r="K106" s="89" t="s">
        <v>449</v>
      </c>
      <c r="L106" s="61"/>
      <c r="M106" s="410" t="s">
        <v>69</v>
      </c>
      <c r="N106" s="411" t="s">
        <v>100</v>
      </c>
      <c r="O106" s="333"/>
      <c r="P106" s="412">
        <f>O106*H106</f>
        <v>0</v>
      </c>
      <c r="Q106" s="412">
        <v>0</v>
      </c>
      <c r="R106" s="412">
        <f>Q106*H106</f>
        <v>0</v>
      </c>
      <c r="S106" s="412">
        <v>0</v>
      </c>
      <c r="T106" s="413">
        <f>S106*H106</f>
        <v>0</v>
      </c>
      <c r="AR106" s="55" t="s">
        <v>955</v>
      </c>
      <c r="AT106" s="55" t="s">
        <v>190</v>
      </c>
      <c r="AU106" s="55" t="s">
        <v>115</v>
      </c>
      <c r="AY106" s="55" t="s">
        <v>188</v>
      </c>
      <c r="BE106" s="93">
        <f>IF(N106="základní",J106,0)</f>
        <v>0</v>
      </c>
      <c r="BF106" s="93">
        <f>IF(N106="snížená",J106,0)</f>
        <v>0</v>
      </c>
      <c r="BG106" s="93">
        <f>IF(N106="zákl. přenesená",J106,0)</f>
        <v>0</v>
      </c>
      <c r="BH106" s="93">
        <f>IF(N106="sníž. přenesená",J106,0)</f>
        <v>0</v>
      </c>
      <c r="BI106" s="93">
        <f>IF(N106="nulová",J106,0)</f>
        <v>0</v>
      </c>
      <c r="BJ106" s="55" t="s">
        <v>113</v>
      </c>
      <c r="BK106" s="93">
        <f>ROUND(I106*H106,2)</f>
        <v>0</v>
      </c>
      <c r="BL106" s="55" t="s">
        <v>955</v>
      </c>
      <c r="BM106" s="55" t="s">
        <v>8506</v>
      </c>
    </row>
    <row r="107" spans="2:65" s="334" customFormat="1" hidden="1">
      <c r="B107" s="61"/>
      <c r="D107" s="414" t="s">
        <v>197</v>
      </c>
      <c r="F107" s="415" t="s">
        <v>8505</v>
      </c>
      <c r="I107" s="240"/>
      <c r="L107" s="61"/>
      <c r="M107" s="95"/>
      <c r="N107" s="96"/>
      <c r="O107" s="96"/>
      <c r="P107" s="96"/>
      <c r="Q107" s="96"/>
      <c r="R107" s="96"/>
      <c r="S107" s="96"/>
      <c r="T107" s="97"/>
      <c r="AT107" s="55" t="s">
        <v>197</v>
      </c>
      <c r="AU107" s="55" t="s">
        <v>115</v>
      </c>
    </row>
    <row r="108" spans="2:65" s="334" customFormat="1" ht="6.95" customHeight="1">
      <c r="B108" s="63"/>
      <c r="C108" s="64"/>
      <c r="D108" s="64"/>
      <c r="E108" s="64"/>
      <c r="F108" s="64"/>
      <c r="G108" s="64"/>
      <c r="H108" s="64"/>
      <c r="I108" s="230"/>
      <c r="J108" s="64"/>
      <c r="K108" s="64"/>
      <c r="L108" s="61"/>
    </row>
  </sheetData>
  <autoFilter ref="C74:K107">
    <filterColumn colId="1">
      <filters blank="1">
        <filter val="D"/>
        <filter val="K"/>
      </filters>
    </filterColumn>
  </autoFilter>
  <mergeCells count="9">
    <mergeCell ref="J46:J47"/>
    <mergeCell ref="E65:H65"/>
    <mergeCell ref="E67:H67"/>
    <mergeCell ref="G1:H1"/>
    <mergeCell ref="L2:V2"/>
    <mergeCell ref="E7:H7"/>
    <mergeCell ref="E9:H9"/>
    <mergeCell ref="E40:H40"/>
    <mergeCell ref="E42:H42"/>
  </mergeCells>
  <hyperlinks>
    <hyperlink ref="F1:G1" location="C2" display="1) Krycí list soupisu"/>
    <hyperlink ref="G1:H1" location="C54" display="2) Rekapitulace"/>
    <hyperlink ref="J1" location="C79" display="3) Soupis prací"/>
    <hyperlink ref="L1:V1" location="'Rekapitulace stavby'!C2" display="Rekapitulace stavby"/>
  </hyperlinks>
  <pageMargins left="0.59055118110236227" right="0.59055118110236227" top="0.59055118110236227" bottom="0.59055118110236227" header="0" footer="0"/>
  <pageSetup paperSize="9" scale="95"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cols>
    <col min="1" max="1" width="8.33203125" style="248" customWidth="1"/>
    <col min="2" max="2" width="1.6640625" style="248" customWidth="1"/>
    <col min="3" max="4" width="5" style="248" customWidth="1"/>
    <col min="5" max="5" width="11.6640625" style="248" customWidth="1"/>
    <col min="6" max="6" width="9.1640625" style="248" customWidth="1"/>
    <col min="7" max="7" width="5" style="248" customWidth="1"/>
    <col min="8" max="8" width="77.83203125" style="248" customWidth="1"/>
    <col min="9" max="10" width="20" style="248" customWidth="1"/>
    <col min="11" max="11" width="1.6640625" style="248" customWidth="1"/>
    <col min="12" max="16384" width="9.33203125" style="98"/>
  </cols>
  <sheetData>
    <row r="1" spans="2:11" ht="37.5" customHeight="1"/>
    <row r="2" spans="2:11" ht="7.5" customHeight="1">
      <c r="B2" s="249"/>
      <c r="C2" s="250"/>
      <c r="D2" s="250"/>
      <c r="E2" s="250"/>
      <c r="F2" s="250"/>
      <c r="G2" s="250"/>
      <c r="H2" s="250"/>
      <c r="I2" s="250"/>
      <c r="J2" s="250"/>
      <c r="K2" s="251"/>
    </row>
    <row r="3" spans="2:11" s="254" customFormat="1" ht="45" customHeight="1">
      <c r="B3" s="252"/>
      <c r="C3" s="511" t="s">
        <v>8752</v>
      </c>
      <c r="D3" s="511"/>
      <c r="E3" s="511"/>
      <c r="F3" s="511"/>
      <c r="G3" s="511"/>
      <c r="H3" s="511"/>
      <c r="I3" s="511"/>
      <c r="J3" s="511"/>
      <c r="K3" s="253"/>
    </row>
    <row r="4" spans="2:11" ht="25.5" customHeight="1">
      <c r="B4" s="255"/>
      <c r="C4" s="517" t="s">
        <v>8753</v>
      </c>
      <c r="D4" s="517"/>
      <c r="E4" s="517"/>
      <c r="F4" s="517"/>
      <c r="G4" s="517"/>
      <c r="H4" s="517"/>
      <c r="I4" s="517"/>
      <c r="J4" s="517"/>
      <c r="K4" s="256"/>
    </row>
    <row r="5" spans="2:11" ht="5.25" customHeight="1">
      <c r="B5" s="255"/>
      <c r="C5" s="257"/>
      <c r="D5" s="257"/>
      <c r="E5" s="257"/>
      <c r="F5" s="257"/>
      <c r="G5" s="257"/>
      <c r="H5" s="257"/>
      <c r="I5" s="257"/>
      <c r="J5" s="257"/>
      <c r="K5" s="256"/>
    </row>
    <row r="6" spans="2:11" ht="15" customHeight="1">
      <c r="B6" s="255"/>
      <c r="C6" s="516" t="s">
        <v>8754</v>
      </c>
      <c r="D6" s="516"/>
      <c r="E6" s="516"/>
      <c r="F6" s="516"/>
      <c r="G6" s="516"/>
      <c r="H6" s="516"/>
      <c r="I6" s="516"/>
      <c r="J6" s="516"/>
      <c r="K6" s="256"/>
    </row>
    <row r="7" spans="2:11" ht="15" customHeight="1">
      <c r="B7" s="258"/>
      <c r="C7" s="516" t="s">
        <v>8755</v>
      </c>
      <c r="D7" s="516"/>
      <c r="E7" s="516"/>
      <c r="F7" s="516"/>
      <c r="G7" s="516"/>
      <c r="H7" s="516"/>
      <c r="I7" s="516"/>
      <c r="J7" s="516"/>
      <c r="K7" s="256"/>
    </row>
    <row r="8" spans="2:11" ht="12.75" customHeight="1">
      <c r="B8" s="258"/>
      <c r="C8" s="259"/>
      <c r="D8" s="259"/>
      <c r="E8" s="259"/>
      <c r="F8" s="259"/>
      <c r="G8" s="259"/>
      <c r="H8" s="259"/>
      <c r="I8" s="259"/>
      <c r="J8" s="259"/>
      <c r="K8" s="256"/>
    </row>
    <row r="9" spans="2:11" ht="15" customHeight="1">
      <c r="B9" s="258"/>
      <c r="C9" s="516" t="s">
        <v>8756</v>
      </c>
      <c r="D9" s="516"/>
      <c r="E9" s="516"/>
      <c r="F9" s="516"/>
      <c r="G9" s="516"/>
      <c r="H9" s="516"/>
      <c r="I9" s="516"/>
      <c r="J9" s="516"/>
      <c r="K9" s="256"/>
    </row>
    <row r="10" spans="2:11" ht="15" customHeight="1">
      <c r="B10" s="258"/>
      <c r="C10" s="259"/>
      <c r="D10" s="516" t="s">
        <v>8757</v>
      </c>
      <c r="E10" s="516"/>
      <c r="F10" s="516"/>
      <c r="G10" s="516"/>
      <c r="H10" s="516"/>
      <c r="I10" s="516"/>
      <c r="J10" s="516"/>
      <c r="K10" s="256"/>
    </row>
    <row r="11" spans="2:11" ht="15" customHeight="1">
      <c r="B11" s="258"/>
      <c r="C11" s="260"/>
      <c r="D11" s="516" t="s">
        <v>8758</v>
      </c>
      <c r="E11" s="516"/>
      <c r="F11" s="516"/>
      <c r="G11" s="516"/>
      <c r="H11" s="516"/>
      <c r="I11" s="516"/>
      <c r="J11" s="516"/>
      <c r="K11" s="256"/>
    </row>
    <row r="12" spans="2:11" ht="12.75" customHeight="1">
      <c r="B12" s="258"/>
      <c r="C12" s="260"/>
      <c r="D12" s="260"/>
      <c r="E12" s="260"/>
      <c r="F12" s="260"/>
      <c r="G12" s="260"/>
      <c r="H12" s="260"/>
      <c r="I12" s="260"/>
      <c r="J12" s="260"/>
      <c r="K12" s="256"/>
    </row>
    <row r="13" spans="2:11" ht="15" customHeight="1">
      <c r="B13" s="258"/>
      <c r="C13" s="260"/>
      <c r="D13" s="516" t="s">
        <v>8759</v>
      </c>
      <c r="E13" s="516"/>
      <c r="F13" s="516"/>
      <c r="G13" s="516"/>
      <c r="H13" s="516"/>
      <c r="I13" s="516"/>
      <c r="J13" s="516"/>
      <c r="K13" s="256"/>
    </row>
    <row r="14" spans="2:11" ht="15" customHeight="1">
      <c r="B14" s="258"/>
      <c r="C14" s="260"/>
      <c r="D14" s="516" t="s">
        <v>8760</v>
      </c>
      <c r="E14" s="516"/>
      <c r="F14" s="516"/>
      <c r="G14" s="516"/>
      <c r="H14" s="516"/>
      <c r="I14" s="516"/>
      <c r="J14" s="516"/>
      <c r="K14" s="256"/>
    </row>
    <row r="15" spans="2:11" ht="15" customHeight="1">
      <c r="B15" s="258"/>
      <c r="C15" s="260"/>
      <c r="D15" s="516" t="s">
        <v>8761</v>
      </c>
      <c r="E15" s="516"/>
      <c r="F15" s="516"/>
      <c r="G15" s="516"/>
      <c r="H15" s="516"/>
      <c r="I15" s="516"/>
      <c r="J15" s="516"/>
      <c r="K15" s="256"/>
    </row>
    <row r="16" spans="2:11" ht="15" customHeight="1">
      <c r="B16" s="258"/>
      <c r="C16" s="260"/>
      <c r="D16" s="260"/>
      <c r="E16" s="261" t="s">
        <v>112</v>
      </c>
      <c r="F16" s="516" t="s">
        <v>8762</v>
      </c>
      <c r="G16" s="516"/>
      <c r="H16" s="516"/>
      <c r="I16" s="516"/>
      <c r="J16" s="516"/>
      <c r="K16" s="256"/>
    </row>
    <row r="17" spans="2:11" ht="15" customHeight="1">
      <c r="B17" s="258"/>
      <c r="C17" s="260"/>
      <c r="D17" s="260"/>
      <c r="E17" s="261" t="s">
        <v>8763</v>
      </c>
      <c r="F17" s="516" t="s">
        <v>8764</v>
      </c>
      <c r="G17" s="516"/>
      <c r="H17" s="516"/>
      <c r="I17" s="516"/>
      <c r="J17" s="516"/>
      <c r="K17" s="256"/>
    </row>
    <row r="18" spans="2:11" ht="15" customHeight="1">
      <c r="B18" s="258"/>
      <c r="C18" s="260"/>
      <c r="D18" s="260"/>
      <c r="E18" s="261" t="s">
        <v>136</v>
      </c>
      <c r="F18" s="516" t="s">
        <v>8765</v>
      </c>
      <c r="G18" s="516"/>
      <c r="H18" s="516"/>
      <c r="I18" s="516"/>
      <c r="J18" s="516"/>
      <c r="K18" s="256"/>
    </row>
    <row r="19" spans="2:11" ht="15" customHeight="1">
      <c r="B19" s="258"/>
      <c r="C19" s="260"/>
      <c r="D19" s="260"/>
      <c r="E19" s="261" t="s">
        <v>138</v>
      </c>
      <c r="F19" s="516" t="s">
        <v>8766</v>
      </c>
      <c r="G19" s="516"/>
      <c r="H19" s="516"/>
      <c r="I19" s="516"/>
      <c r="J19" s="516"/>
      <c r="K19" s="256"/>
    </row>
    <row r="20" spans="2:11" ht="15" customHeight="1">
      <c r="B20" s="258"/>
      <c r="C20" s="260"/>
      <c r="D20" s="260"/>
      <c r="E20" s="261" t="s">
        <v>140</v>
      </c>
      <c r="F20" s="516" t="s">
        <v>951</v>
      </c>
      <c r="G20" s="516"/>
      <c r="H20" s="516"/>
      <c r="I20" s="516"/>
      <c r="J20" s="516"/>
      <c r="K20" s="256"/>
    </row>
    <row r="21" spans="2:11" ht="15" customHeight="1">
      <c r="B21" s="258"/>
      <c r="C21" s="260"/>
      <c r="D21" s="260"/>
      <c r="E21" s="261" t="s">
        <v>120</v>
      </c>
      <c r="F21" s="516" t="s">
        <v>8767</v>
      </c>
      <c r="G21" s="516"/>
      <c r="H21" s="516"/>
      <c r="I21" s="516"/>
      <c r="J21" s="516"/>
      <c r="K21" s="256"/>
    </row>
    <row r="22" spans="2:11" ht="12.75" customHeight="1">
      <c r="B22" s="258"/>
      <c r="C22" s="260"/>
      <c r="D22" s="260"/>
      <c r="E22" s="260"/>
      <c r="F22" s="260"/>
      <c r="G22" s="260"/>
      <c r="H22" s="260"/>
      <c r="I22" s="260"/>
      <c r="J22" s="260"/>
      <c r="K22" s="256"/>
    </row>
    <row r="23" spans="2:11" ht="15" customHeight="1">
      <c r="B23" s="258"/>
      <c r="C23" s="516" t="s">
        <v>8768</v>
      </c>
      <c r="D23" s="516"/>
      <c r="E23" s="516"/>
      <c r="F23" s="516"/>
      <c r="G23" s="516"/>
      <c r="H23" s="516"/>
      <c r="I23" s="516"/>
      <c r="J23" s="516"/>
      <c r="K23" s="256"/>
    </row>
    <row r="24" spans="2:11" ht="15" customHeight="1">
      <c r="B24" s="258"/>
      <c r="C24" s="516" t="s">
        <v>8769</v>
      </c>
      <c r="D24" s="516"/>
      <c r="E24" s="516"/>
      <c r="F24" s="516"/>
      <c r="G24" s="516"/>
      <c r="H24" s="516"/>
      <c r="I24" s="516"/>
      <c r="J24" s="516"/>
      <c r="K24" s="256"/>
    </row>
    <row r="25" spans="2:11" ht="15" customHeight="1">
      <c r="B25" s="258"/>
      <c r="C25" s="259"/>
      <c r="D25" s="516" t="s">
        <v>8770</v>
      </c>
      <c r="E25" s="516"/>
      <c r="F25" s="516"/>
      <c r="G25" s="516"/>
      <c r="H25" s="516"/>
      <c r="I25" s="516"/>
      <c r="J25" s="516"/>
      <c r="K25" s="256"/>
    </row>
    <row r="26" spans="2:11" ht="15" customHeight="1">
      <c r="B26" s="258"/>
      <c r="C26" s="260"/>
      <c r="D26" s="516" t="s">
        <v>8771</v>
      </c>
      <c r="E26" s="516"/>
      <c r="F26" s="516"/>
      <c r="G26" s="516"/>
      <c r="H26" s="516"/>
      <c r="I26" s="516"/>
      <c r="J26" s="516"/>
      <c r="K26" s="256"/>
    </row>
    <row r="27" spans="2:11" ht="12.75" customHeight="1">
      <c r="B27" s="258"/>
      <c r="C27" s="260"/>
      <c r="D27" s="260"/>
      <c r="E27" s="260"/>
      <c r="F27" s="260"/>
      <c r="G27" s="260"/>
      <c r="H27" s="260"/>
      <c r="I27" s="260"/>
      <c r="J27" s="260"/>
      <c r="K27" s="256"/>
    </row>
    <row r="28" spans="2:11" ht="15" customHeight="1">
      <c r="B28" s="258"/>
      <c r="C28" s="260"/>
      <c r="D28" s="516" t="s">
        <v>8772</v>
      </c>
      <c r="E28" s="516"/>
      <c r="F28" s="516"/>
      <c r="G28" s="516"/>
      <c r="H28" s="516"/>
      <c r="I28" s="516"/>
      <c r="J28" s="516"/>
      <c r="K28" s="256"/>
    </row>
    <row r="29" spans="2:11" ht="15" customHeight="1">
      <c r="B29" s="258"/>
      <c r="C29" s="260"/>
      <c r="D29" s="516" t="s">
        <v>8773</v>
      </c>
      <c r="E29" s="516"/>
      <c r="F29" s="516"/>
      <c r="G29" s="516"/>
      <c r="H29" s="516"/>
      <c r="I29" s="516"/>
      <c r="J29" s="516"/>
      <c r="K29" s="256"/>
    </row>
    <row r="30" spans="2:11" ht="12.75" customHeight="1">
      <c r="B30" s="258"/>
      <c r="C30" s="260"/>
      <c r="D30" s="260"/>
      <c r="E30" s="260"/>
      <c r="F30" s="260"/>
      <c r="G30" s="260"/>
      <c r="H30" s="260"/>
      <c r="I30" s="260"/>
      <c r="J30" s="260"/>
      <c r="K30" s="256"/>
    </row>
    <row r="31" spans="2:11" ht="15" customHeight="1">
      <c r="B31" s="258"/>
      <c r="C31" s="260"/>
      <c r="D31" s="516" t="s">
        <v>8774</v>
      </c>
      <c r="E31" s="516"/>
      <c r="F31" s="516"/>
      <c r="G31" s="516"/>
      <c r="H31" s="516"/>
      <c r="I31" s="516"/>
      <c r="J31" s="516"/>
      <c r="K31" s="256"/>
    </row>
    <row r="32" spans="2:11" ht="15" customHeight="1">
      <c r="B32" s="258"/>
      <c r="C32" s="260"/>
      <c r="D32" s="516" t="s">
        <v>8775</v>
      </c>
      <c r="E32" s="516"/>
      <c r="F32" s="516"/>
      <c r="G32" s="516"/>
      <c r="H32" s="516"/>
      <c r="I32" s="516"/>
      <c r="J32" s="516"/>
      <c r="K32" s="256"/>
    </row>
    <row r="33" spans="2:11" ht="15" customHeight="1">
      <c r="B33" s="258"/>
      <c r="C33" s="260"/>
      <c r="D33" s="516" t="s">
        <v>8776</v>
      </c>
      <c r="E33" s="516"/>
      <c r="F33" s="516"/>
      <c r="G33" s="516"/>
      <c r="H33" s="516"/>
      <c r="I33" s="516"/>
      <c r="J33" s="516"/>
      <c r="K33" s="256"/>
    </row>
    <row r="34" spans="2:11" ht="15" customHeight="1">
      <c r="B34" s="258"/>
      <c r="C34" s="260"/>
      <c r="D34" s="259"/>
      <c r="E34" s="262" t="s">
        <v>173</v>
      </c>
      <c r="F34" s="259"/>
      <c r="G34" s="516" t="s">
        <v>8777</v>
      </c>
      <c r="H34" s="516"/>
      <c r="I34" s="516"/>
      <c r="J34" s="516"/>
      <c r="K34" s="256"/>
    </row>
    <row r="35" spans="2:11" ht="30.75" customHeight="1">
      <c r="B35" s="258"/>
      <c r="C35" s="260"/>
      <c r="D35" s="259"/>
      <c r="E35" s="262" t="s">
        <v>8778</v>
      </c>
      <c r="F35" s="259"/>
      <c r="G35" s="516" t="s">
        <v>8779</v>
      </c>
      <c r="H35" s="516"/>
      <c r="I35" s="516"/>
      <c r="J35" s="516"/>
      <c r="K35" s="256"/>
    </row>
    <row r="36" spans="2:11" ht="15" customHeight="1">
      <c r="B36" s="258"/>
      <c r="C36" s="260"/>
      <c r="D36" s="259"/>
      <c r="E36" s="262" t="s">
        <v>108</v>
      </c>
      <c r="F36" s="259"/>
      <c r="G36" s="516" t="s">
        <v>8780</v>
      </c>
      <c r="H36" s="516"/>
      <c r="I36" s="516"/>
      <c r="J36" s="516"/>
      <c r="K36" s="256"/>
    </row>
    <row r="37" spans="2:11" ht="15" customHeight="1">
      <c r="B37" s="258"/>
      <c r="C37" s="260"/>
      <c r="D37" s="259"/>
      <c r="E37" s="262" t="s">
        <v>174</v>
      </c>
      <c r="F37" s="259"/>
      <c r="G37" s="516" t="s">
        <v>8781</v>
      </c>
      <c r="H37" s="516"/>
      <c r="I37" s="516"/>
      <c r="J37" s="516"/>
      <c r="K37" s="256"/>
    </row>
    <row r="38" spans="2:11" ht="15" customHeight="1">
      <c r="B38" s="258"/>
      <c r="C38" s="260"/>
      <c r="D38" s="259"/>
      <c r="E38" s="262" t="s">
        <v>175</v>
      </c>
      <c r="F38" s="259"/>
      <c r="G38" s="516" t="s">
        <v>8782</v>
      </c>
      <c r="H38" s="516"/>
      <c r="I38" s="516"/>
      <c r="J38" s="516"/>
      <c r="K38" s="256"/>
    </row>
    <row r="39" spans="2:11" ht="15" customHeight="1">
      <c r="B39" s="258"/>
      <c r="C39" s="260"/>
      <c r="D39" s="259"/>
      <c r="E39" s="262" t="s">
        <v>176</v>
      </c>
      <c r="F39" s="259"/>
      <c r="G39" s="516" t="s">
        <v>8783</v>
      </c>
      <c r="H39" s="516"/>
      <c r="I39" s="516"/>
      <c r="J39" s="516"/>
      <c r="K39" s="256"/>
    </row>
    <row r="40" spans="2:11" ht="15" customHeight="1">
      <c r="B40" s="258"/>
      <c r="C40" s="260"/>
      <c r="D40" s="259"/>
      <c r="E40" s="262" t="s">
        <v>8784</v>
      </c>
      <c r="F40" s="259"/>
      <c r="G40" s="516" t="s">
        <v>8785</v>
      </c>
      <c r="H40" s="516"/>
      <c r="I40" s="516"/>
      <c r="J40" s="516"/>
      <c r="K40" s="256"/>
    </row>
    <row r="41" spans="2:11" ht="15" customHeight="1">
      <c r="B41" s="258"/>
      <c r="C41" s="260"/>
      <c r="D41" s="259"/>
      <c r="E41" s="262"/>
      <c r="F41" s="259"/>
      <c r="G41" s="516" t="s">
        <v>8786</v>
      </c>
      <c r="H41" s="516"/>
      <c r="I41" s="516"/>
      <c r="J41" s="516"/>
      <c r="K41" s="256"/>
    </row>
    <row r="42" spans="2:11" ht="15" customHeight="1">
      <c r="B42" s="258"/>
      <c r="C42" s="260"/>
      <c r="D42" s="259"/>
      <c r="E42" s="262" t="s">
        <v>8787</v>
      </c>
      <c r="F42" s="259"/>
      <c r="G42" s="516" t="s">
        <v>8788</v>
      </c>
      <c r="H42" s="516"/>
      <c r="I42" s="516"/>
      <c r="J42" s="516"/>
      <c r="K42" s="256"/>
    </row>
    <row r="43" spans="2:11" ht="15" customHeight="1">
      <c r="B43" s="258"/>
      <c r="C43" s="260"/>
      <c r="D43" s="259"/>
      <c r="E43" s="262" t="s">
        <v>178</v>
      </c>
      <c r="F43" s="259"/>
      <c r="G43" s="516" t="s">
        <v>8789</v>
      </c>
      <c r="H43" s="516"/>
      <c r="I43" s="516"/>
      <c r="J43" s="516"/>
      <c r="K43" s="256"/>
    </row>
    <row r="44" spans="2:11" ht="12.75" customHeight="1">
      <c r="B44" s="258"/>
      <c r="C44" s="260"/>
      <c r="D44" s="259"/>
      <c r="E44" s="259"/>
      <c r="F44" s="259"/>
      <c r="G44" s="259"/>
      <c r="H44" s="259"/>
      <c r="I44" s="259"/>
      <c r="J44" s="259"/>
      <c r="K44" s="256"/>
    </row>
    <row r="45" spans="2:11" ht="15" customHeight="1">
      <c r="B45" s="258"/>
      <c r="C45" s="260"/>
      <c r="D45" s="516" t="s">
        <v>8790</v>
      </c>
      <c r="E45" s="516"/>
      <c r="F45" s="516"/>
      <c r="G45" s="516"/>
      <c r="H45" s="516"/>
      <c r="I45" s="516"/>
      <c r="J45" s="516"/>
      <c r="K45" s="256"/>
    </row>
    <row r="46" spans="2:11" ht="15" customHeight="1">
      <c r="B46" s="258"/>
      <c r="C46" s="260"/>
      <c r="D46" s="260"/>
      <c r="E46" s="516" t="s">
        <v>8791</v>
      </c>
      <c r="F46" s="516"/>
      <c r="G46" s="516"/>
      <c r="H46" s="516"/>
      <c r="I46" s="516"/>
      <c r="J46" s="516"/>
      <c r="K46" s="256"/>
    </row>
    <row r="47" spans="2:11" ht="15" customHeight="1">
      <c r="B47" s="258"/>
      <c r="C47" s="260"/>
      <c r="D47" s="260"/>
      <c r="E47" s="516" t="s">
        <v>8792</v>
      </c>
      <c r="F47" s="516"/>
      <c r="G47" s="516"/>
      <c r="H47" s="516"/>
      <c r="I47" s="516"/>
      <c r="J47" s="516"/>
      <c r="K47" s="256"/>
    </row>
    <row r="48" spans="2:11" ht="15" customHeight="1">
      <c r="B48" s="258"/>
      <c r="C48" s="260"/>
      <c r="D48" s="260"/>
      <c r="E48" s="516" t="s">
        <v>8793</v>
      </c>
      <c r="F48" s="516"/>
      <c r="G48" s="516"/>
      <c r="H48" s="516"/>
      <c r="I48" s="516"/>
      <c r="J48" s="516"/>
      <c r="K48" s="256"/>
    </row>
    <row r="49" spans="2:11" ht="15" customHeight="1">
      <c r="B49" s="258"/>
      <c r="C49" s="260"/>
      <c r="D49" s="516" t="s">
        <v>8794</v>
      </c>
      <c r="E49" s="516"/>
      <c r="F49" s="516"/>
      <c r="G49" s="516"/>
      <c r="H49" s="516"/>
      <c r="I49" s="516"/>
      <c r="J49" s="516"/>
      <c r="K49" s="256"/>
    </row>
    <row r="50" spans="2:11" ht="25.5" customHeight="1">
      <c r="B50" s="255"/>
      <c r="C50" s="517" t="s">
        <v>8795</v>
      </c>
      <c r="D50" s="517"/>
      <c r="E50" s="517"/>
      <c r="F50" s="517"/>
      <c r="G50" s="517"/>
      <c r="H50" s="517"/>
      <c r="I50" s="517"/>
      <c r="J50" s="517"/>
      <c r="K50" s="256"/>
    </row>
    <row r="51" spans="2:11" ht="5.25" customHeight="1">
      <c r="B51" s="255"/>
      <c r="C51" s="257"/>
      <c r="D51" s="257"/>
      <c r="E51" s="257"/>
      <c r="F51" s="257"/>
      <c r="G51" s="257"/>
      <c r="H51" s="257"/>
      <c r="I51" s="257"/>
      <c r="J51" s="257"/>
      <c r="K51" s="256"/>
    </row>
    <row r="52" spans="2:11" ht="15" customHeight="1">
      <c r="B52" s="255"/>
      <c r="C52" s="516" t="s">
        <v>8796</v>
      </c>
      <c r="D52" s="516"/>
      <c r="E52" s="516"/>
      <c r="F52" s="516"/>
      <c r="G52" s="516"/>
      <c r="H52" s="516"/>
      <c r="I52" s="516"/>
      <c r="J52" s="516"/>
      <c r="K52" s="256"/>
    </row>
    <row r="53" spans="2:11" ht="15" customHeight="1">
      <c r="B53" s="255"/>
      <c r="C53" s="516" t="s">
        <v>8797</v>
      </c>
      <c r="D53" s="516"/>
      <c r="E53" s="516"/>
      <c r="F53" s="516"/>
      <c r="G53" s="516"/>
      <c r="H53" s="516"/>
      <c r="I53" s="516"/>
      <c r="J53" s="516"/>
      <c r="K53" s="256"/>
    </row>
    <row r="54" spans="2:11" ht="12.75" customHeight="1">
      <c r="B54" s="255"/>
      <c r="C54" s="259"/>
      <c r="D54" s="259"/>
      <c r="E54" s="259"/>
      <c r="F54" s="259"/>
      <c r="G54" s="259"/>
      <c r="H54" s="259"/>
      <c r="I54" s="259"/>
      <c r="J54" s="259"/>
      <c r="K54" s="256"/>
    </row>
    <row r="55" spans="2:11" ht="15" customHeight="1">
      <c r="B55" s="255"/>
      <c r="C55" s="516" t="s">
        <v>8798</v>
      </c>
      <c r="D55" s="516"/>
      <c r="E55" s="516"/>
      <c r="F55" s="516"/>
      <c r="G55" s="516"/>
      <c r="H55" s="516"/>
      <c r="I55" s="516"/>
      <c r="J55" s="516"/>
      <c r="K55" s="256"/>
    </row>
    <row r="56" spans="2:11" ht="15" customHeight="1">
      <c r="B56" s="255"/>
      <c r="C56" s="260"/>
      <c r="D56" s="516" t="s">
        <v>8799</v>
      </c>
      <c r="E56" s="516"/>
      <c r="F56" s="516"/>
      <c r="G56" s="516"/>
      <c r="H56" s="516"/>
      <c r="I56" s="516"/>
      <c r="J56" s="516"/>
      <c r="K56" s="256"/>
    </row>
    <row r="57" spans="2:11" ht="15" customHeight="1">
      <c r="B57" s="255"/>
      <c r="C57" s="260"/>
      <c r="D57" s="516" t="s">
        <v>8800</v>
      </c>
      <c r="E57" s="516"/>
      <c r="F57" s="516"/>
      <c r="G57" s="516"/>
      <c r="H57" s="516"/>
      <c r="I57" s="516"/>
      <c r="J57" s="516"/>
      <c r="K57" s="256"/>
    </row>
    <row r="58" spans="2:11" ht="15" customHeight="1">
      <c r="B58" s="255"/>
      <c r="C58" s="260"/>
      <c r="D58" s="516" t="s">
        <v>8801</v>
      </c>
      <c r="E58" s="516"/>
      <c r="F58" s="516"/>
      <c r="G58" s="516"/>
      <c r="H58" s="516"/>
      <c r="I58" s="516"/>
      <c r="J58" s="516"/>
      <c r="K58" s="256"/>
    </row>
    <row r="59" spans="2:11" ht="15" customHeight="1">
      <c r="B59" s="255"/>
      <c r="C59" s="260"/>
      <c r="D59" s="516" t="s">
        <v>8802</v>
      </c>
      <c r="E59" s="516"/>
      <c r="F59" s="516"/>
      <c r="G59" s="516"/>
      <c r="H59" s="516"/>
      <c r="I59" s="516"/>
      <c r="J59" s="516"/>
      <c r="K59" s="256"/>
    </row>
    <row r="60" spans="2:11" ht="15" customHeight="1">
      <c r="B60" s="255"/>
      <c r="C60" s="260"/>
      <c r="D60" s="515" t="s">
        <v>8803</v>
      </c>
      <c r="E60" s="515"/>
      <c r="F60" s="515"/>
      <c r="G60" s="515"/>
      <c r="H60" s="515"/>
      <c r="I60" s="515"/>
      <c r="J60" s="515"/>
      <c r="K60" s="256"/>
    </row>
    <row r="61" spans="2:11" ht="15" customHeight="1">
      <c r="B61" s="255"/>
      <c r="C61" s="260"/>
      <c r="D61" s="516" t="s">
        <v>8804</v>
      </c>
      <c r="E61" s="516"/>
      <c r="F61" s="516"/>
      <c r="G61" s="516"/>
      <c r="H61" s="516"/>
      <c r="I61" s="516"/>
      <c r="J61" s="516"/>
      <c r="K61" s="256"/>
    </row>
    <row r="62" spans="2:11" ht="12.75" customHeight="1">
      <c r="B62" s="255"/>
      <c r="C62" s="260"/>
      <c r="D62" s="260"/>
      <c r="E62" s="263"/>
      <c r="F62" s="260"/>
      <c r="G62" s="260"/>
      <c r="H62" s="260"/>
      <c r="I62" s="260"/>
      <c r="J62" s="260"/>
      <c r="K62" s="256"/>
    </row>
    <row r="63" spans="2:11" ht="15" customHeight="1">
      <c r="B63" s="255"/>
      <c r="C63" s="260"/>
      <c r="D63" s="516" t="s">
        <v>8805</v>
      </c>
      <c r="E63" s="516"/>
      <c r="F63" s="516"/>
      <c r="G63" s="516"/>
      <c r="H63" s="516"/>
      <c r="I63" s="516"/>
      <c r="J63" s="516"/>
      <c r="K63" s="256"/>
    </row>
    <row r="64" spans="2:11" ht="15" customHeight="1">
      <c r="B64" s="255"/>
      <c r="C64" s="260"/>
      <c r="D64" s="515" t="s">
        <v>8806</v>
      </c>
      <c r="E64" s="515"/>
      <c r="F64" s="515"/>
      <c r="G64" s="515"/>
      <c r="H64" s="515"/>
      <c r="I64" s="515"/>
      <c r="J64" s="515"/>
      <c r="K64" s="256"/>
    </row>
    <row r="65" spans="2:11" ht="15" customHeight="1">
      <c r="B65" s="255"/>
      <c r="C65" s="260"/>
      <c r="D65" s="516" t="s">
        <v>8807</v>
      </c>
      <c r="E65" s="516"/>
      <c r="F65" s="516"/>
      <c r="G65" s="516"/>
      <c r="H65" s="516"/>
      <c r="I65" s="516"/>
      <c r="J65" s="516"/>
      <c r="K65" s="256"/>
    </row>
    <row r="66" spans="2:11" ht="15" customHeight="1">
      <c r="B66" s="255"/>
      <c r="C66" s="260"/>
      <c r="D66" s="516" t="s">
        <v>8808</v>
      </c>
      <c r="E66" s="516"/>
      <c r="F66" s="516"/>
      <c r="G66" s="516"/>
      <c r="H66" s="516"/>
      <c r="I66" s="516"/>
      <c r="J66" s="516"/>
      <c r="K66" s="256"/>
    </row>
    <row r="67" spans="2:11" ht="15" customHeight="1">
      <c r="B67" s="255"/>
      <c r="C67" s="260"/>
      <c r="D67" s="516" t="s">
        <v>8809</v>
      </c>
      <c r="E67" s="516"/>
      <c r="F67" s="516"/>
      <c r="G67" s="516"/>
      <c r="H67" s="516"/>
      <c r="I67" s="516"/>
      <c r="J67" s="516"/>
      <c r="K67" s="256"/>
    </row>
    <row r="68" spans="2:11" ht="15" customHeight="1">
      <c r="B68" s="255"/>
      <c r="C68" s="260"/>
      <c r="D68" s="516" t="s">
        <v>8810</v>
      </c>
      <c r="E68" s="516"/>
      <c r="F68" s="516"/>
      <c r="G68" s="516"/>
      <c r="H68" s="516"/>
      <c r="I68" s="516"/>
      <c r="J68" s="516"/>
      <c r="K68" s="256"/>
    </row>
    <row r="69" spans="2:11" ht="12.75" customHeight="1">
      <c r="B69" s="264"/>
      <c r="C69" s="265"/>
      <c r="D69" s="265"/>
      <c r="E69" s="265"/>
      <c r="F69" s="265"/>
      <c r="G69" s="265"/>
      <c r="H69" s="265"/>
      <c r="I69" s="265"/>
      <c r="J69" s="265"/>
      <c r="K69" s="266"/>
    </row>
    <row r="70" spans="2:11" ht="18.75" customHeight="1">
      <c r="B70" s="267"/>
      <c r="C70" s="267"/>
      <c r="D70" s="267"/>
      <c r="E70" s="267"/>
      <c r="F70" s="267"/>
      <c r="G70" s="267"/>
      <c r="H70" s="267"/>
      <c r="I70" s="267"/>
      <c r="J70" s="267"/>
      <c r="K70" s="268"/>
    </row>
    <row r="71" spans="2:11" ht="18.75" customHeight="1">
      <c r="B71" s="268"/>
      <c r="C71" s="268"/>
      <c r="D71" s="268"/>
      <c r="E71" s="268"/>
      <c r="F71" s="268"/>
      <c r="G71" s="268"/>
      <c r="H71" s="268"/>
      <c r="I71" s="268"/>
      <c r="J71" s="268"/>
      <c r="K71" s="268"/>
    </row>
    <row r="72" spans="2:11" ht="7.5" customHeight="1">
      <c r="B72" s="269"/>
      <c r="C72" s="270"/>
      <c r="D72" s="270"/>
      <c r="E72" s="270"/>
      <c r="F72" s="270"/>
      <c r="G72" s="270"/>
      <c r="H72" s="270"/>
      <c r="I72" s="270"/>
      <c r="J72" s="270"/>
      <c r="K72" s="271"/>
    </row>
    <row r="73" spans="2:11" ht="45" customHeight="1">
      <c r="B73" s="272"/>
      <c r="C73" s="514" t="s">
        <v>145</v>
      </c>
      <c r="D73" s="514"/>
      <c r="E73" s="514"/>
      <c r="F73" s="514"/>
      <c r="G73" s="514"/>
      <c r="H73" s="514"/>
      <c r="I73" s="514"/>
      <c r="J73" s="514"/>
      <c r="K73" s="273"/>
    </row>
    <row r="74" spans="2:11" ht="17.25" customHeight="1">
      <c r="B74" s="272"/>
      <c r="C74" s="274" t="s">
        <v>8811</v>
      </c>
      <c r="D74" s="274"/>
      <c r="E74" s="274"/>
      <c r="F74" s="274" t="s">
        <v>8812</v>
      </c>
      <c r="G74" s="275"/>
      <c r="H74" s="274" t="s">
        <v>174</v>
      </c>
      <c r="I74" s="274" t="s">
        <v>109</v>
      </c>
      <c r="J74" s="274" t="s">
        <v>8813</v>
      </c>
      <c r="K74" s="273"/>
    </row>
    <row r="75" spans="2:11" ht="17.25" customHeight="1">
      <c r="B75" s="272"/>
      <c r="C75" s="276" t="s">
        <v>8814</v>
      </c>
      <c r="D75" s="276"/>
      <c r="E75" s="276"/>
      <c r="F75" s="277" t="s">
        <v>8815</v>
      </c>
      <c r="G75" s="278"/>
      <c r="H75" s="276"/>
      <c r="I75" s="276"/>
      <c r="J75" s="276" t="s">
        <v>8816</v>
      </c>
      <c r="K75" s="273"/>
    </row>
    <row r="76" spans="2:11" ht="5.25" customHeight="1">
      <c r="B76" s="272"/>
      <c r="C76" s="279"/>
      <c r="D76" s="279"/>
      <c r="E76" s="279"/>
      <c r="F76" s="279"/>
      <c r="G76" s="280"/>
      <c r="H76" s="279"/>
      <c r="I76" s="279"/>
      <c r="J76" s="279"/>
      <c r="K76" s="273"/>
    </row>
    <row r="77" spans="2:11" ht="15" customHeight="1">
      <c r="B77" s="272"/>
      <c r="C77" s="262" t="s">
        <v>108</v>
      </c>
      <c r="D77" s="279"/>
      <c r="E77" s="279"/>
      <c r="F77" s="281" t="s">
        <v>8817</v>
      </c>
      <c r="G77" s="280"/>
      <c r="H77" s="262" t="s">
        <v>8818</v>
      </c>
      <c r="I77" s="262" t="s">
        <v>8819</v>
      </c>
      <c r="J77" s="262">
        <v>20</v>
      </c>
      <c r="K77" s="273"/>
    </row>
    <row r="78" spans="2:11" ht="15" customHeight="1">
      <c r="B78" s="272"/>
      <c r="C78" s="262" t="s">
        <v>8820</v>
      </c>
      <c r="D78" s="262"/>
      <c r="E78" s="262"/>
      <c r="F78" s="281" t="s">
        <v>8817</v>
      </c>
      <c r="G78" s="280"/>
      <c r="H78" s="262" t="s">
        <v>8821</v>
      </c>
      <c r="I78" s="262" t="s">
        <v>8819</v>
      </c>
      <c r="J78" s="262">
        <v>120</v>
      </c>
      <c r="K78" s="273"/>
    </row>
    <row r="79" spans="2:11" ht="15" customHeight="1">
      <c r="B79" s="282"/>
      <c r="C79" s="262" t="s">
        <v>8822</v>
      </c>
      <c r="D79" s="262"/>
      <c r="E79" s="262"/>
      <c r="F79" s="281" t="s">
        <v>8823</v>
      </c>
      <c r="G79" s="280"/>
      <c r="H79" s="262" t="s">
        <v>8824</v>
      </c>
      <c r="I79" s="262" t="s">
        <v>8819</v>
      </c>
      <c r="J79" s="262">
        <v>50</v>
      </c>
      <c r="K79" s="273"/>
    </row>
    <row r="80" spans="2:11" ht="15" customHeight="1">
      <c r="B80" s="282"/>
      <c r="C80" s="262" t="s">
        <v>8825</v>
      </c>
      <c r="D80" s="262"/>
      <c r="E80" s="262"/>
      <c r="F80" s="281" t="s">
        <v>8817</v>
      </c>
      <c r="G80" s="280"/>
      <c r="H80" s="262" t="s">
        <v>8826</v>
      </c>
      <c r="I80" s="262" t="s">
        <v>8827</v>
      </c>
      <c r="J80" s="262"/>
      <c r="K80" s="273"/>
    </row>
    <row r="81" spans="2:11" ht="15" customHeight="1">
      <c r="B81" s="282"/>
      <c r="C81" s="283" t="s">
        <v>8828</v>
      </c>
      <c r="D81" s="283"/>
      <c r="E81" s="283"/>
      <c r="F81" s="284" t="s">
        <v>8823</v>
      </c>
      <c r="G81" s="283"/>
      <c r="H81" s="283" t="s">
        <v>8829</v>
      </c>
      <c r="I81" s="283" t="s">
        <v>8819</v>
      </c>
      <c r="J81" s="283">
        <v>15</v>
      </c>
      <c r="K81" s="273"/>
    </row>
    <row r="82" spans="2:11" ht="15" customHeight="1">
      <c r="B82" s="282"/>
      <c r="C82" s="283" t="s">
        <v>8830</v>
      </c>
      <c r="D82" s="283"/>
      <c r="E82" s="283"/>
      <c r="F82" s="284" t="s">
        <v>8823</v>
      </c>
      <c r="G82" s="283"/>
      <c r="H82" s="283" t="s">
        <v>8831</v>
      </c>
      <c r="I82" s="283" t="s">
        <v>8819</v>
      </c>
      <c r="J82" s="283">
        <v>15</v>
      </c>
      <c r="K82" s="273"/>
    </row>
    <row r="83" spans="2:11" ht="15" customHeight="1">
      <c r="B83" s="282"/>
      <c r="C83" s="283" t="s">
        <v>8832</v>
      </c>
      <c r="D83" s="283"/>
      <c r="E83" s="283"/>
      <c r="F83" s="284" t="s">
        <v>8823</v>
      </c>
      <c r="G83" s="283"/>
      <c r="H83" s="283" t="s">
        <v>8833</v>
      </c>
      <c r="I83" s="283" t="s">
        <v>8819</v>
      </c>
      <c r="J83" s="283">
        <v>20</v>
      </c>
      <c r="K83" s="273"/>
    </row>
    <row r="84" spans="2:11" ht="15" customHeight="1">
      <c r="B84" s="282"/>
      <c r="C84" s="283" t="s">
        <v>8834</v>
      </c>
      <c r="D84" s="283"/>
      <c r="E84" s="283"/>
      <c r="F84" s="284" t="s">
        <v>8823</v>
      </c>
      <c r="G84" s="283"/>
      <c r="H84" s="283" t="s">
        <v>8835</v>
      </c>
      <c r="I84" s="283" t="s">
        <v>8819</v>
      </c>
      <c r="J84" s="283">
        <v>20</v>
      </c>
      <c r="K84" s="273"/>
    </row>
    <row r="85" spans="2:11" ht="15" customHeight="1">
      <c r="B85" s="282"/>
      <c r="C85" s="262" t="s">
        <v>8836</v>
      </c>
      <c r="D85" s="262"/>
      <c r="E85" s="262"/>
      <c r="F85" s="281" t="s">
        <v>8823</v>
      </c>
      <c r="G85" s="280"/>
      <c r="H85" s="262" t="s">
        <v>8837</v>
      </c>
      <c r="I85" s="262" t="s">
        <v>8819</v>
      </c>
      <c r="J85" s="262">
        <v>50</v>
      </c>
      <c r="K85" s="273"/>
    </row>
    <row r="86" spans="2:11" ht="15" customHeight="1">
      <c r="B86" s="282"/>
      <c r="C86" s="262" t="s">
        <v>8838</v>
      </c>
      <c r="D86" s="262"/>
      <c r="E86" s="262"/>
      <c r="F86" s="281" t="s">
        <v>8823</v>
      </c>
      <c r="G86" s="280"/>
      <c r="H86" s="262" t="s">
        <v>8839</v>
      </c>
      <c r="I86" s="262" t="s">
        <v>8819</v>
      </c>
      <c r="J86" s="262">
        <v>20</v>
      </c>
      <c r="K86" s="273"/>
    </row>
    <row r="87" spans="2:11" ht="15" customHeight="1">
      <c r="B87" s="282"/>
      <c r="C87" s="262" t="s">
        <v>8840</v>
      </c>
      <c r="D87" s="262"/>
      <c r="E87" s="262"/>
      <c r="F87" s="281" t="s">
        <v>8823</v>
      </c>
      <c r="G87" s="280"/>
      <c r="H87" s="262" t="s">
        <v>8841</v>
      </c>
      <c r="I87" s="262" t="s">
        <v>8819</v>
      </c>
      <c r="J87" s="262">
        <v>20</v>
      </c>
      <c r="K87" s="273"/>
    </row>
    <row r="88" spans="2:11" ht="15" customHeight="1">
      <c r="B88" s="282"/>
      <c r="C88" s="262" t="s">
        <v>8842</v>
      </c>
      <c r="D88" s="262"/>
      <c r="E88" s="262"/>
      <c r="F88" s="281" t="s">
        <v>8823</v>
      </c>
      <c r="G88" s="280"/>
      <c r="H88" s="262" t="s">
        <v>8843</v>
      </c>
      <c r="I88" s="262" t="s">
        <v>8819</v>
      </c>
      <c r="J88" s="262">
        <v>50</v>
      </c>
      <c r="K88" s="273"/>
    </row>
    <row r="89" spans="2:11" ht="15" customHeight="1">
      <c r="B89" s="282"/>
      <c r="C89" s="262" t="s">
        <v>8844</v>
      </c>
      <c r="D89" s="262"/>
      <c r="E89" s="262"/>
      <c r="F89" s="281" t="s">
        <v>8823</v>
      </c>
      <c r="G89" s="280"/>
      <c r="H89" s="262" t="s">
        <v>8844</v>
      </c>
      <c r="I89" s="262" t="s">
        <v>8819</v>
      </c>
      <c r="J89" s="262">
        <v>50</v>
      </c>
      <c r="K89" s="273"/>
    </row>
    <row r="90" spans="2:11" ht="15" customHeight="1">
      <c r="B90" s="282"/>
      <c r="C90" s="262" t="s">
        <v>179</v>
      </c>
      <c r="D90" s="262"/>
      <c r="E90" s="262"/>
      <c r="F90" s="281" t="s">
        <v>8823</v>
      </c>
      <c r="G90" s="280"/>
      <c r="H90" s="262" t="s">
        <v>8845</v>
      </c>
      <c r="I90" s="262" t="s">
        <v>8819</v>
      </c>
      <c r="J90" s="262">
        <v>255</v>
      </c>
      <c r="K90" s="273"/>
    </row>
    <row r="91" spans="2:11" ht="15" customHeight="1">
      <c r="B91" s="282"/>
      <c r="C91" s="262" t="s">
        <v>8846</v>
      </c>
      <c r="D91" s="262"/>
      <c r="E91" s="262"/>
      <c r="F91" s="281" t="s">
        <v>8817</v>
      </c>
      <c r="G91" s="280"/>
      <c r="H91" s="262" t="s">
        <v>8847</v>
      </c>
      <c r="I91" s="262" t="s">
        <v>8848</v>
      </c>
      <c r="J91" s="262"/>
      <c r="K91" s="273"/>
    </row>
    <row r="92" spans="2:11" ht="15" customHeight="1">
      <c r="B92" s="282"/>
      <c r="C92" s="262" t="s">
        <v>8849</v>
      </c>
      <c r="D92" s="262"/>
      <c r="E92" s="262"/>
      <c r="F92" s="281" t="s">
        <v>8817</v>
      </c>
      <c r="G92" s="280"/>
      <c r="H92" s="262" t="s">
        <v>8850</v>
      </c>
      <c r="I92" s="262" t="s">
        <v>8851</v>
      </c>
      <c r="J92" s="262"/>
      <c r="K92" s="273"/>
    </row>
    <row r="93" spans="2:11" ht="15" customHeight="1">
      <c r="B93" s="282"/>
      <c r="C93" s="262" t="s">
        <v>8852</v>
      </c>
      <c r="D93" s="262"/>
      <c r="E93" s="262"/>
      <c r="F93" s="281" t="s">
        <v>8817</v>
      </c>
      <c r="G93" s="280"/>
      <c r="H93" s="262" t="s">
        <v>8852</v>
      </c>
      <c r="I93" s="262" t="s">
        <v>8851</v>
      </c>
      <c r="J93" s="262"/>
      <c r="K93" s="273"/>
    </row>
    <row r="94" spans="2:11" ht="15" customHeight="1">
      <c r="B94" s="282"/>
      <c r="C94" s="262" t="s">
        <v>95</v>
      </c>
      <c r="D94" s="262"/>
      <c r="E94" s="262"/>
      <c r="F94" s="281" t="s">
        <v>8817</v>
      </c>
      <c r="G94" s="280"/>
      <c r="H94" s="262" t="s">
        <v>8853</v>
      </c>
      <c r="I94" s="262" t="s">
        <v>8851</v>
      </c>
      <c r="J94" s="262"/>
      <c r="K94" s="273"/>
    </row>
    <row r="95" spans="2:11" ht="15" customHeight="1">
      <c r="B95" s="282"/>
      <c r="C95" s="262" t="s">
        <v>105</v>
      </c>
      <c r="D95" s="262"/>
      <c r="E95" s="262"/>
      <c r="F95" s="281" t="s">
        <v>8817</v>
      </c>
      <c r="G95" s="280"/>
      <c r="H95" s="262" t="s">
        <v>8854</v>
      </c>
      <c r="I95" s="262" t="s">
        <v>8851</v>
      </c>
      <c r="J95" s="262"/>
      <c r="K95" s="273"/>
    </row>
    <row r="96" spans="2:11" ht="15" customHeight="1">
      <c r="B96" s="285"/>
      <c r="C96" s="286"/>
      <c r="D96" s="286"/>
      <c r="E96" s="286"/>
      <c r="F96" s="286"/>
      <c r="G96" s="286"/>
      <c r="H96" s="286"/>
      <c r="I96" s="286"/>
      <c r="J96" s="286"/>
      <c r="K96" s="287"/>
    </row>
    <row r="97" spans="2:11" ht="18.75" customHeight="1">
      <c r="B97" s="288"/>
      <c r="C97" s="289"/>
      <c r="D97" s="289"/>
      <c r="E97" s="289"/>
      <c r="F97" s="289"/>
      <c r="G97" s="289"/>
      <c r="H97" s="289"/>
      <c r="I97" s="289"/>
      <c r="J97" s="289"/>
      <c r="K97" s="288"/>
    </row>
    <row r="98" spans="2:11" ht="18.75" customHeight="1">
      <c r="B98" s="268"/>
      <c r="C98" s="268"/>
      <c r="D98" s="268"/>
      <c r="E98" s="268"/>
      <c r="F98" s="268"/>
      <c r="G98" s="268"/>
      <c r="H98" s="268"/>
      <c r="I98" s="268"/>
      <c r="J98" s="268"/>
      <c r="K98" s="268"/>
    </row>
    <row r="99" spans="2:11" ht="7.5" customHeight="1">
      <c r="B99" s="269"/>
      <c r="C99" s="270"/>
      <c r="D99" s="270"/>
      <c r="E99" s="270"/>
      <c r="F99" s="270"/>
      <c r="G99" s="270"/>
      <c r="H99" s="270"/>
      <c r="I99" s="270"/>
      <c r="J99" s="270"/>
      <c r="K99" s="271"/>
    </row>
    <row r="100" spans="2:11" ht="45" customHeight="1">
      <c r="B100" s="272"/>
      <c r="C100" s="514" t="s">
        <v>8855</v>
      </c>
      <c r="D100" s="514"/>
      <c r="E100" s="514"/>
      <c r="F100" s="514"/>
      <c r="G100" s="514"/>
      <c r="H100" s="514"/>
      <c r="I100" s="514"/>
      <c r="J100" s="514"/>
      <c r="K100" s="273"/>
    </row>
    <row r="101" spans="2:11" ht="17.25" customHeight="1">
      <c r="B101" s="272"/>
      <c r="C101" s="274" t="s">
        <v>8811</v>
      </c>
      <c r="D101" s="274"/>
      <c r="E101" s="274"/>
      <c r="F101" s="274" t="s">
        <v>8812</v>
      </c>
      <c r="G101" s="275"/>
      <c r="H101" s="274" t="s">
        <v>174</v>
      </c>
      <c r="I101" s="274" t="s">
        <v>109</v>
      </c>
      <c r="J101" s="274" t="s">
        <v>8813</v>
      </c>
      <c r="K101" s="273"/>
    </row>
    <row r="102" spans="2:11" ht="17.25" customHeight="1">
      <c r="B102" s="272"/>
      <c r="C102" s="276" t="s">
        <v>8814</v>
      </c>
      <c r="D102" s="276"/>
      <c r="E102" s="276"/>
      <c r="F102" s="277" t="s">
        <v>8815</v>
      </c>
      <c r="G102" s="278"/>
      <c r="H102" s="276"/>
      <c r="I102" s="276"/>
      <c r="J102" s="276" t="s">
        <v>8816</v>
      </c>
      <c r="K102" s="273"/>
    </row>
    <row r="103" spans="2:11" ht="5.25" customHeight="1">
      <c r="B103" s="272"/>
      <c r="C103" s="274"/>
      <c r="D103" s="274"/>
      <c r="E103" s="274"/>
      <c r="F103" s="274"/>
      <c r="G103" s="290"/>
      <c r="H103" s="274"/>
      <c r="I103" s="274"/>
      <c r="J103" s="274"/>
      <c r="K103" s="273"/>
    </row>
    <row r="104" spans="2:11" ht="15" customHeight="1">
      <c r="B104" s="272"/>
      <c r="C104" s="262" t="s">
        <v>108</v>
      </c>
      <c r="D104" s="279"/>
      <c r="E104" s="279"/>
      <c r="F104" s="281" t="s">
        <v>8817</v>
      </c>
      <c r="G104" s="290"/>
      <c r="H104" s="262" t="s">
        <v>8856</v>
      </c>
      <c r="I104" s="262" t="s">
        <v>8819</v>
      </c>
      <c r="J104" s="262">
        <v>20</v>
      </c>
      <c r="K104" s="273"/>
    </row>
    <row r="105" spans="2:11" ht="15" customHeight="1">
      <c r="B105" s="272"/>
      <c r="C105" s="262" t="s">
        <v>8820</v>
      </c>
      <c r="D105" s="262"/>
      <c r="E105" s="262"/>
      <c r="F105" s="281" t="s">
        <v>8817</v>
      </c>
      <c r="G105" s="262"/>
      <c r="H105" s="262" t="s">
        <v>8856</v>
      </c>
      <c r="I105" s="262" t="s">
        <v>8819</v>
      </c>
      <c r="J105" s="262">
        <v>120</v>
      </c>
      <c r="K105" s="273"/>
    </row>
    <row r="106" spans="2:11" ht="15" customHeight="1">
      <c r="B106" s="282"/>
      <c r="C106" s="262" t="s">
        <v>8822</v>
      </c>
      <c r="D106" s="262"/>
      <c r="E106" s="262"/>
      <c r="F106" s="281" t="s">
        <v>8823</v>
      </c>
      <c r="G106" s="262"/>
      <c r="H106" s="262" t="s">
        <v>8856</v>
      </c>
      <c r="I106" s="262" t="s">
        <v>8819</v>
      </c>
      <c r="J106" s="262">
        <v>50</v>
      </c>
      <c r="K106" s="273"/>
    </row>
    <row r="107" spans="2:11" ht="15" customHeight="1">
      <c r="B107" s="282"/>
      <c r="C107" s="262" t="s">
        <v>8825</v>
      </c>
      <c r="D107" s="262"/>
      <c r="E107" s="262"/>
      <c r="F107" s="281" t="s">
        <v>8817</v>
      </c>
      <c r="G107" s="262"/>
      <c r="H107" s="262" t="s">
        <v>8856</v>
      </c>
      <c r="I107" s="262" t="s">
        <v>8827</v>
      </c>
      <c r="J107" s="262"/>
      <c r="K107" s="273"/>
    </row>
    <row r="108" spans="2:11" ht="15" customHeight="1">
      <c r="B108" s="282"/>
      <c r="C108" s="262" t="s">
        <v>8836</v>
      </c>
      <c r="D108" s="262"/>
      <c r="E108" s="262"/>
      <c r="F108" s="281" t="s">
        <v>8823</v>
      </c>
      <c r="G108" s="262"/>
      <c r="H108" s="262" t="s">
        <v>8856</v>
      </c>
      <c r="I108" s="262" t="s">
        <v>8819</v>
      </c>
      <c r="J108" s="262">
        <v>50</v>
      </c>
      <c r="K108" s="273"/>
    </row>
    <row r="109" spans="2:11" ht="15" customHeight="1">
      <c r="B109" s="282"/>
      <c r="C109" s="262" t="s">
        <v>8844</v>
      </c>
      <c r="D109" s="262"/>
      <c r="E109" s="262"/>
      <c r="F109" s="281" t="s">
        <v>8823</v>
      </c>
      <c r="G109" s="262"/>
      <c r="H109" s="262" t="s">
        <v>8856</v>
      </c>
      <c r="I109" s="262" t="s">
        <v>8819</v>
      </c>
      <c r="J109" s="262">
        <v>50</v>
      </c>
      <c r="K109" s="273"/>
    </row>
    <row r="110" spans="2:11" ht="15" customHeight="1">
      <c r="B110" s="282"/>
      <c r="C110" s="262" t="s">
        <v>8842</v>
      </c>
      <c r="D110" s="262"/>
      <c r="E110" s="262"/>
      <c r="F110" s="281" t="s">
        <v>8823</v>
      </c>
      <c r="G110" s="262"/>
      <c r="H110" s="262" t="s">
        <v>8856</v>
      </c>
      <c r="I110" s="262" t="s">
        <v>8819</v>
      </c>
      <c r="J110" s="262">
        <v>50</v>
      </c>
      <c r="K110" s="273"/>
    </row>
    <row r="111" spans="2:11" ht="15" customHeight="1">
      <c r="B111" s="282"/>
      <c r="C111" s="262" t="s">
        <v>108</v>
      </c>
      <c r="D111" s="262"/>
      <c r="E111" s="262"/>
      <c r="F111" s="281" t="s">
        <v>8817</v>
      </c>
      <c r="G111" s="262"/>
      <c r="H111" s="262" t="s">
        <v>8857</v>
      </c>
      <c r="I111" s="262" t="s">
        <v>8819</v>
      </c>
      <c r="J111" s="262">
        <v>20</v>
      </c>
      <c r="K111" s="273"/>
    </row>
    <row r="112" spans="2:11" ht="15" customHeight="1">
      <c r="B112" s="282"/>
      <c r="C112" s="262" t="s">
        <v>8858</v>
      </c>
      <c r="D112" s="262"/>
      <c r="E112" s="262"/>
      <c r="F112" s="281" t="s">
        <v>8817</v>
      </c>
      <c r="G112" s="262"/>
      <c r="H112" s="262" t="s">
        <v>8859</v>
      </c>
      <c r="I112" s="262" t="s">
        <v>8819</v>
      </c>
      <c r="J112" s="262">
        <v>120</v>
      </c>
      <c r="K112" s="273"/>
    </row>
    <row r="113" spans="2:11" ht="15" customHeight="1">
      <c r="B113" s="282"/>
      <c r="C113" s="262" t="s">
        <v>95</v>
      </c>
      <c r="D113" s="262"/>
      <c r="E113" s="262"/>
      <c r="F113" s="281" t="s">
        <v>8817</v>
      </c>
      <c r="G113" s="262"/>
      <c r="H113" s="262" t="s">
        <v>8860</v>
      </c>
      <c r="I113" s="262" t="s">
        <v>8851</v>
      </c>
      <c r="J113" s="262"/>
      <c r="K113" s="273"/>
    </row>
    <row r="114" spans="2:11" ht="15" customHeight="1">
      <c r="B114" s="282"/>
      <c r="C114" s="262" t="s">
        <v>105</v>
      </c>
      <c r="D114" s="262"/>
      <c r="E114" s="262"/>
      <c r="F114" s="281" t="s">
        <v>8817</v>
      </c>
      <c r="G114" s="262"/>
      <c r="H114" s="262" t="s">
        <v>8861</v>
      </c>
      <c r="I114" s="262" t="s">
        <v>8851</v>
      </c>
      <c r="J114" s="262"/>
      <c r="K114" s="273"/>
    </row>
    <row r="115" spans="2:11" ht="15" customHeight="1">
      <c r="B115" s="282"/>
      <c r="C115" s="262" t="s">
        <v>109</v>
      </c>
      <c r="D115" s="262"/>
      <c r="E115" s="262"/>
      <c r="F115" s="281" t="s">
        <v>8817</v>
      </c>
      <c r="G115" s="262"/>
      <c r="H115" s="262" t="s">
        <v>8862</v>
      </c>
      <c r="I115" s="262" t="s">
        <v>8863</v>
      </c>
      <c r="J115" s="262"/>
      <c r="K115" s="273"/>
    </row>
    <row r="116" spans="2:11" ht="15" customHeight="1">
      <c r="B116" s="285"/>
      <c r="C116" s="291"/>
      <c r="D116" s="291"/>
      <c r="E116" s="291"/>
      <c r="F116" s="291"/>
      <c r="G116" s="291"/>
      <c r="H116" s="291"/>
      <c r="I116" s="291"/>
      <c r="J116" s="291"/>
      <c r="K116" s="287"/>
    </row>
    <row r="117" spans="2:11" ht="18.75" customHeight="1">
      <c r="B117" s="292"/>
      <c r="C117" s="259"/>
      <c r="D117" s="259"/>
      <c r="E117" s="259"/>
      <c r="F117" s="293"/>
      <c r="G117" s="259"/>
      <c r="H117" s="259"/>
      <c r="I117" s="259"/>
      <c r="J117" s="259"/>
      <c r="K117" s="292"/>
    </row>
    <row r="118" spans="2:11" ht="18.75" customHeight="1">
      <c r="B118" s="268"/>
      <c r="C118" s="268"/>
      <c r="D118" s="268"/>
      <c r="E118" s="268"/>
      <c r="F118" s="268"/>
      <c r="G118" s="268"/>
      <c r="H118" s="268"/>
      <c r="I118" s="268"/>
      <c r="J118" s="268"/>
      <c r="K118" s="268"/>
    </row>
    <row r="119" spans="2:11" ht="7.5" customHeight="1">
      <c r="B119" s="294"/>
      <c r="C119" s="295"/>
      <c r="D119" s="295"/>
      <c r="E119" s="295"/>
      <c r="F119" s="295"/>
      <c r="G119" s="295"/>
      <c r="H119" s="295"/>
      <c r="I119" s="295"/>
      <c r="J119" s="295"/>
      <c r="K119" s="296"/>
    </row>
    <row r="120" spans="2:11" ht="45" customHeight="1">
      <c r="B120" s="297"/>
      <c r="C120" s="511" t="s">
        <v>8864</v>
      </c>
      <c r="D120" s="511"/>
      <c r="E120" s="511"/>
      <c r="F120" s="511"/>
      <c r="G120" s="511"/>
      <c r="H120" s="511"/>
      <c r="I120" s="511"/>
      <c r="J120" s="511"/>
      <c r="K120" s="298"/>
    </row>
    <row r="121" spans="2:11" ht="17.25" customHeight="1">
      <c r="B121" s="299"/>
      <c r="C121" s="274" t="s">
        <v>8811</v>
      </c>
      <c r="D121" s="274"/>
      <c r="E121" s="274"/>
      <c r="F121" s="274" t="s">
        <v>8812</v>
      </c>
      <c r="G121" s="275"/>
      <c r="H121" s="274" t="s">
        <v>174</v>
      </c>
      <c r="I121" s="274" t="s">
        <v>109</v>
      </c>
      <c r="J121" s="274" t="s">
        <v>8813</v>
      </c>
      <c r="K121" s="300"/>
    </row>
    <row r="122" spans="2:11" ht="17.25" customHeight="1">
      <c r="B122" s="299"/>
      <c r="C122" s="276" t="s">
        <v>8814</v>
      </c>
      <c r="D122" s="276"/>
      <c r="E122" s="276"/>
      <c r="F122" s="277" t="s">
        <v>8815</v>
      </c>
      <c r="G122" s="278"/>
      <c r="H122" s="276"/>
      <c r="I122" s="276"/>
      <c r="J122" s="276" t="s">
        <v>8816</v>
      </c>
      <c r="K122" s="300"/>
    </row>
    <row r="123" spans="2:11" ht="5.25" customHeight="1">
      <c r="B123" s="301"/>
      <c r="C123" s="279"/>
      <c r="D123" s="279"/>
      <c r="E123" s="279"/>
      <c r="F123" s="279"/>
      <c r="G123" s="262"/>
      <c r="H123" s="279"/>
      <c r="I123" s="279"/>
      <c r="J123" s="279"/>
      <c r="K123" s="302"/>
    </row>
    <row r="124" spans="2:11" ht="15" customHeight="1">
      <c r="B124" s="301"/>
      <c r="C124" s="262" t="s">
        <v>8820</v>
      </c>
      <c r="D124" s="279"/>
      <c r="E124" s="279"/>
      <c r="F124" s="281" t="s">
        <v>8817</v>
      </c>
      <c r="G124" s="262"/>
      <c r="H124" s="262" t="s">
        <v>8856</v>
      </c>
      <c r="I124" s="262" t="s">
        <v>8819</v>
      </c>
      <c r="J124" s="262">
        <v>120</v>
      </c>
      <c r="K124" s="303"/>
    </row>
    <row r="125" spans="2:11" ht="15" customHeight="1">
      <c r="B125" s="301"/>
      <c r="C125" s="262" t="s">
        <v>8865</v>
      </c>
      <c r="D125" s="262"/>
      <c r="E125" s="262"/>
      <c r="F125" s="281" t="s">
        <v>8817</v>
      </c>
      <c r="G125" s="262"/>
      <c r="H125" s="262" t="s">
        <v>8866</v>
      </c>
      <c r="I125" s="262" t="s">
        <v>8819</v>
      </c>
      <c r="J125" s="262" t="s">
        <v>8867</v>
      </c>
      <c r="K125" s="303"/>
    </row>
    <row r="126" spans="2:11" ht="15" customHeight="1">
      <c r="B126" s="301"/>
      <c r="C126" s="262" t="s">
        <v>120</v>
      </c>
      <c r="D126" s="262"/>
      <c r="E126" s="262"/>
      <c r="F126" s="281" t="s">
        <v>8817</v>
      </c>
      <c r="G126" s="262"/>
      <c r="H126" s="262" t="s">
        <v>8868</v>
      </c>
      <c r="I126" s="262" t="s">
        <v>8819</v>
      </c>
      <c r="J126" s="262" t="s">
        <v>8867</v>
      </c>
      <c r="K126" s="303"/>
    </row>
    <row r="127" spans="2:11" ht="15" customHeight="1">
      <c r="B127" s="301"/>
      <c r="C127" s="262" t="s">
        <v>8828</v>
      </c>
      <c r="D127" s="262"/>
      <c r="E127" s="262"/>
      <c r="F127" s="281" t="s">
        <v>8823</v>
      </c>
      <c r="G127" s="262"/>
      <c r="H127" s="262" t="s">
        <v>8829</v>
      </c>
      <c r="I127" s="262" t="s">
        <v>8819</v>
      </c>
      <c r="J127" s="262">
        <v>15</v>
      </c>
      <c r="K127" s="303"/>
    </row>
    <row r="128" spans="2:11" ht="15" customHeight="1">
      <c r="B128" s="301"/>
      <c r="C128" s="283" t="s">
        <v>8830</v>
      </c>
      <c r="D128" s="283"/>
      <c r="E128" s="283"/>
      <c r="F128" s="284" t="s">
        <v>8823</v>
      </c>
      <c r="G128" s="283"/>
      <c r="H128" s="283" t="s">
        <v>8831</v>
      </c>
      <c r="I128" s="283" t="s">
        <v>8819</v>
      </c>
      <c r="J128" s="283">
        <v>15</v>
      </c>
      <c r="K128" s="303"/>
    </row>
    <row r="129" spans="2:11" ht="15" customHeight="1">
      <c r="B129" s="301"/>
      <c r="C129" s="283" t="s">
        <v>8832</v>
      </c>
      <c r="D129" s="283"/>
      <c r="E129" s="283"/>
      <c r="F129" s="284" t="s">
        <v>8823</v>
      </c>
      <c r="G129" s="283"/>
      <c r="H129" s="283" t="s">
        <v>8833</v>
      </c>
      <c r="I129" s="283" t="s">
        <v>8819</v>
      </c>
      <c r="J129" s="283">
        <v>20</v>
      </c>
      <c r="K129" s="303"/>
    </row>
    <row r="130" spans="2:11" ht="15" customHeight="1">
      <c r="B130" s="301"/>
      <c r="C130" s="283" t="s">
        <v>8834</v>
      </c>
      <c r="D130" s="283"/>
      <c r="E130" s="283"/>
      <c r="F130" s="284" t="s">
        <v>8823</v>
      </c>
      <c r="G130" s="283"/>
      <c r="H130" s="283" t="s">
        <v>8835</v>
      </c>
      <c r="I130" s="283" t="s">
        <v>8819</v>
      </c>
      <c r="J130" s="283">
        <v>20</v>
      </c>
      <c r="K130" s="303"/>
    </row>
    <row r="131" spans="2:11" ht="15" customHeight="1">
      <c r="B131" s="301"/>
      <c r="C131" s="262" t="s">
        <v>8822</v>
      </c>
      <c r="D131" s="262"/>
      <c r="E131" s="262"/>
      <c r="F131" s="281" t="s">
        <v>8823</v>
      </c>
      <c r="G131" s="262"/>
      <c r="H131" s="262" t="s">
        <v>8856</v>
      </c>
      <c r="I131" s="262" t="s">
        <v>8819</v>
      </c>
      <c r="J131" s="262">
        <v>50</v>
      </c>
      <c r="K131" s="303"/>
    </row>
    <row r="132" spans="2:11" ht="15" customHeight="1">
      <c r="B132" s="301"/>
      <c r="C132" s="262" t="s">
        <v>8836</v>
      </c>
      <c r="D132" s="262"/>
      <c r="E132" s="262"/>
      <c r="F132" s="281" t="s">
        <v>8823</v>
      </c>
      <c r="G132" s="262"/>
      <c r="H132" s="262" t="s">
        <v>8856</v>
      </c>
      <c r="I132" s="262" t="s">
        <v>8819</v>
      </c>
      <c r="J132" s="262">
        <v>50</v>
      </c>
      <c r="K132" s="303"/>
    </row>
    <row r="133" spans="2:11" ht="15" customHeight="1">
      <c r="B133" s="301"/>
      <c r="C133" s="262" t="s">
        <v>8842</v>
      </c>
      <c r="D133" s="262"/>
      <c r="E133" s="262"/>
      <c r="F133" s="281" t="s">
        <v>8823</v>
      </c>
      <c r="G133" s="262"/>
      <c r="H133" s="262" t="s">
        <v>8856</v>
      </c>
      <c r="I133" s="262" t="s">
        <v>8819</v>
      </c>
      <c r="J133" s="262">
        <v>50</v>
      </c>
      <c r="K133" s="303"/>
    </row>
    <row r="134" spans="2:11" ht="15" customHeight="1">
      <c r="B134" s="301"/>
      <c r="C134" s="262" t="s">
        <v>8844</v>
      </c>
      <c r="D134" s="262"/>
      <c r="E134" s="262"/>
      <c r="F134" s="281" t="s">
        <v>8823</v>
      </c>
      <c r="G134" s="262"/>
      <c r="H134" s="262" t="s">
        <v>8856</v>
      </c>
      <c r="I134" s="262" t="s">
        <v>8819</v>
      </c>
      <c r="J134" s="262">
        <v>50</v>
      </c>
      <c r="K134" s="303"/>
    </row>
    <row r="135" spans="2:11" ht="15" customHeight="1">
      <c r="B135" s="301"/>
      <c r="C135" s="262" t="s">
        <v>179</v>
      </c>
      <c r="D135" s="262"/>
      <c r="E135" s="262"/>
      <c r="F135" s="281" t="s">
        <v>8823</v>
      </c>
      <c r="G135" s="262"/>
      <c r="H135" s="262" t="s">
        <v>8869</v>
      </c>
      <c r="I135" s="262" t="s">
        <v>8819</v>
      </c>
      <c r="J135" s="262">
        <v>255</v>
      </c>
      <c r="K135" s="303"/>
    </row>
    <row r="136" spans="2:11" ht="15" customHeight="1">
      <c r="B136" s="301"/>
      <c r="C136" s="262" t="s">
        <v>8846</v>
      </c>
      <c r="D136" s="262"/>
      <c r="E136" s="262"/>
      <c r="F136" s="281" t="s">
        <v>8817</v>
      </c>
      <c r="G136" s="262"/>
      <c r="H136" s="262" t="s">
        <v>8870</v>
      </c>
      <c r="I136" s="262" t="s">
        <v>8848</v>
      </c>
      <c r="J136" s="262"/>
      <c r="K136" s="303"/>
    </row>
    <row r="137" spans="2:11" ht="15" customHeight="1">
      <c r="B137" s="301"/>
      <c r="C137" s="262" t="s">
        <v>8849</v>
      </c>
      <c r="D137" s="262"/>
      <c r="E137" s="262"/>
      <c r="F137" s="281" t="s">
        <v>8817</v>
      </c>
      <c r="G137" s="262"/>
      <c r="H137" s="262" t="s">
        <v>8871</v>
      </c>
      <c r="I137" s="262" t="s">
        <v>8851</v>
      </c>
      <c r="J137" s="262"/>
      <c r="K137" s="303"/>
    </row>
    <row r="138" spans="2:11" ht="15" customHeight="1">
      <c r="B138" s="301"/>
      <c r="C138" s="262" t="s">
        <v>8852</v>
      </c>
      <c r="D138" s="262"/>
      <c r="E138" s="262"/>
      <c r="F138" s="281" t="s">
        <v>8817</v>
      </c>
      <c r="G138" s="262"/>
      <c r="H138" s="262" t="s">
        <v>8852</v>
      </c>
      <c r="I138" s="262" t="s">
        <v>8851</v>
      </c>
      <c r="J138" s="262"/>
      <c r="K138" s="303"/>
    </row>
    <row r="139" spans="2:11" ht="15" customHeight="1">
      <c r="B139" s="301"/>
      <c r="C139" s="262" t="s">
        <v>95</v>
      </c>
      <c r="D139" s="262"/>
      <c r="E139" s="262"/>
      <c r="F139" s="281" t="s">
        <v>8817</v>
      </c>
      <c r="G139" s="262"/>
      <c r="H139" s="262" t="s">
        <v>8872</v>
      </c>
      <c r="I139" s="262" t="s">
        <v>8851</v>
      </c>
      <c r="J139" s="262"/>
      <c r="K139" s="303"/>
    </row>
    <row r="140" spans="2:11" ht="15" customHeight="1">
      <c r="B140" s="301"/>
      <c r="C140" s="262" t="s">
        <v>8873</v>
      </c>
      <c r="D140" s="262"/>
      <c r="E140" s="262"/>
      <c r="F140" s="281" t="s">
        <v>8817</v>
      </c>
      <c r="G140" s="262"/>
      <c r="H140" s="262" t="s">
        <v>8874</v>
      </c>
      <c r="I140" s="262" t="s">
        <v>8851</v>
      </c>
      <c r="J140" s="262"/>
      <c r="K140" s="303"/>
    </row>
    <row r="141" spans="2:11" ht="15" customHeight="1">
      <c r="B141" s="304"/>
      <c r="C141" s="305"/>
      <c r="D141" s="305"/>
      <c r="E141" s="305"/>
      <c r="F141" s="305"/>
      <c r="G141" s="305"/>
      <c r="H141" s="305"/>
      <c r="I141" s="305"/>
      <c r="J141" s="305"/>
      <c r="K141" s="306"/>
    </row>
    <row r="142" spans="2:11" ht="18.75" customHeight="1">
      <c r="B142" s="259"/>
      <c r="C142" s="259"/>
      <c r="D142" s="259"/>
      <c r="E142" s="259"/>
      <c r="F142" s="293"/>
      <c r="G142" s="259"/>
      <c r="H142" s="259"/>
      <c r="I142" s="259"/>
      <c r="J142" s="259"/>
      <c r="K142" s="259"/>
    </row>
    <row r="143" spans="2:11" ht="18.75" customHeight="1">
      <c r="B143" s="268"/>
      <c r="C143" s="268"/>
      <c r="D143" s="268"/>
      <c r="E143" s="268"/>
      <c r="F143" s="268"/>
      <c r="G143" s="268"/>
      <c r="H143" s="268"/>
      <c r="I143" s="268"/>
      <c r="J143" s="268"/>
      <c r="K143" s="268"/>
    </row>
    <row r="144" spans="2:11" ht="7.5" customHeight="1">
      <c r="B144" s="269"/>
      <c r="C144" s="270"/>
      <c r="D144" s="270"/>
      <c r="E144" s="270"/>
      <c r="F144" s="270"/>
      <c r="G144" s="270"/>
      <c r="H144" s="270"/>
      <c r="I144" s="270"/>
      <c r="J144" s="270"/>
      <c r="K144" s="271"/>
    </row>
    <row r="145" spans="2:11" ht="45" customHeight="1">
      <c r="B145" s="272"/>
      <c r="C145" s="514" t="s">
        <v>8875</v>
      </c>
      <c r="D145" s="514"/>
      <c r="E145" s="514"/>
      <c r="F145" s="514"/>
      <c r="G145" s="514"/>
      <c r="H145" s="514"/>
      <c r="I145" s="514"/>
      <c r="J145" s="514"/>
      <c r="K145" s="273"/>
    </row>
    <row r="146" spans="2:11" ht="17.25" customHeight="1">
      <c r="B146" s="272"/>
      <c r="C146" s="274" t="s">
        <v>8811</v>
      </c>
      <c r="D146" s="274"/>
      <c r="E146" s="274"/>
      <c r="F146" s="274" t="s">
        <v>8812</v>
      </c>
      <c r="G146" s="275"/>
      <c r="H146" s="274" t="s">
        <v>174</v>
      </c>
      <c r="I146" s="274" t="s">
        <v>109</v>
      </c>
      <c r="J146" s="274" t="s">
        <v>8813</v>
      </c>
      <c r="K146" s="273"/>
    </row>
    <row r="147" spans="2:11" ht="17.25" customHeight="1">
      <c r="B147" s="272"/>
      <c r="C147" s="276" t="s">
        <v>8814</v>
      </c>
      <c r="D147" s="276"/>
      <c r="E147" s="276"/>
      <c r="F147" s="277" t="s">
        <v>8815</v>
      </c>
      <c r="G147" s="278"/>
      <c r="H147" s="276"/>
      <c r="I147" s="276"/>
      <c r="J147" s="276" t="s">
        <v>8816</v>
      </c>
      <c r="K147" s="273"/>
    </row>
    <row r="148" spans="2:11" ht="5.25" customHeight="1">
      <c r="B148" s="282"/>
      <c r="C148" s="279"/>
      <c r="D148" s="279"/>
      <c r="E148" s="279"/>
      <c r="F148" s="279"/>
      <c r="G148" s="280"/>
      <c r="H148" s="279"/>
      <c r="I148" s="279"/>
      <c r="J148" s="279"/>
      <c r="K148" s="303"/>
    </row>
    <row r="149" spans="2:11" ht="15" customHeight="1">
      <c r="B149" s="282"/>
      <c r="C149" s="307" t="s">
        <v>8820</v>
      </c>
      <c r="D149" s="262"/>
      <c r="E149" s="262"/>
      <c r="F149" s="308" t="s">
        <v>8817</v>
      </c>
      <c r="G149" s="262"/>
      <c r="H149" s="307" t="s">
        <v>8856</v>
      </c>
      <c r="I149" s="307" t="s">
        <v>8819</v>
      </c>
      <c r="J149" s="307">
        <v>120</v>
      </c>
      <c r="K149" s="303"/>
    </row>
    <row r="150" spans="2:11" ht="15" customHeight="1">
      <c r="B150" s="282"/>
      <c r="C150" s="307" t="s">
        <v>8865</v>
      </c>
      <c r="D150" s="262"/>
      <c r="E150" s="262"/>
      <c r="F150" s="308" t="s">
        <v>8817</v>
      </c>
      <c r="G150" s="262"/>
      <c r="H150" s="307" t="s">
        <v>8876</v>
      </c>
      <c r="I150" s="307" t="s">
        <v>8819</v>
      </c>
      <c r="J150" s="307" t="s">
        <v>8867</v>
      </c>
      <c r="K150" s="303"/>
    </row>
    <row r="151" spans="2:11" ht="15" customHeight="1">
      <c r="B151" s="282"/>
      <c r="C151" s="307" t="s">
        <v>120</v>
      </c>
      <c r="D151" s="262"/>
      <c r="E151" s="262"/>
      <c r="F151" s="308" t="s">
        <v>8817</v>
      </c>
      <c r="G151" s="262"/>
      <c r="H151" s="307" t="s">
        <v>8877</v>
      </c>
      <c r="I151" s="307" t="s">
        <v>8819</v>
      </c>
      <c r="J151" s="307" t="s">
        <v>8867</v>
      </c>
      <c r="K151" s="303"/>
    </row>
    <row r="152" spans="2:11" ht="15" customHeight="1">
      <c r="B152" s="282"/>
      <c r="C152" s="307" t="s">
        <v>8822</v>
      </c>
      <c r="D152" s="262"/>
      <c r="E152" s="262"/>
      <c r="F152" s="308" t="s">
        <v>8823</v>
      </c>
      <c r="G152" s="262"/>
      <c r="H152" s="307" t="s">
        <v>8856</v>
      </c>
      <c r="I152" s="307" t="s">
        <v>8819</v>
      </c>
      <c r="J152" s="307">
        <v>50</v>
      </c>
      <c r="K152" s="303"/>
    </row>
    <row r="153" spans="2:11" ht="15" customHeight="1">
      <c r="B153" s="282"/>
      <c r="C153" s="307" t="s">
        <v>8825</v>
      </c>
      <c r="D153" s="262"/>
      <c r="E153" s="262"/>
      <c r="F153" s="308" t="s">
        <v>8817</v>
      </c>
      <c r="G153" s="262"/>
      <c r="H153" s="307" t="s">
        <v>8856</v>
      </c>
      <c r="I153" s="307" t="s">
        <v>8827</v>
      </c>
      <c r="J153" s="307"/>
      <c r="K153" s="303"/>
    </row>
    <row r="154" spans="2:11" ht="15" customHeight="1">
      <c r="B154" s="282"/>
      <c r="C154" s="307" t="s">
        <v>8836</v>
      </c>
      <c r="D154" s="262"/>
      <c r="E154" s="262"/>
      <c r="F154" s="308" t="s">
        <v>8823</v>
      </c>
      <c r="G154" s="262"/>
      <c r="H154" s="307" t="s">
        <v>8856</v>
      </c>
      <c r="I154" s="307" t="s">
        <v>8819</v>
      </c>
      <c r="J154" s="307">
        <v>50</v>
      </c>
      <c r="K154" s="303"/>
    </row>
    <row r="155" spans="2:11" ht="15" customHeight="1">
      <c r="B155" s="282"/>
      <c r="C155" s="307" t="s">
        <v>8844</v>
      </c>
      <c r="D155" s="262"/>
      <c r="E155" s="262"/>
      <c r="F155" s="308" t="s">
        <v>8823</v>
      </c>
      <c r="G155" s="262"/>
      <c r="H155" s="307" t="s">
        <v>8856</v>
      </c>
      <c r="I155" s="307" t="s">
        <v>8819</v>
      </c>
      <c r="J155" s="307">
        <v>50</v>
      </c>
      <c r="K155" s="303"/>
    </row>
    <row r="156" spans="2:11" ht="15" customHeight="1">
      <c r="B156" s="282"/>
      <c r="C156" s="307" t="s">
        <v>8842</v>
      </c>
      <c r="D156" s="262"/>
      <c r="E156" s="262"/>
      <c r="F156" s="308" t="s">
        <v>8823</v>
      </c>
      <c r="G156" s="262"/>
      <c r="H156" s="307" t="s">
        <v>8856</v>
      </c>
      <c r="I156" s="307" t="s">
        <v>8819</v>
      </c>
      <c r="J156" s="307">
        <v>50</v>
      </c>
      <c r="K156" s="303"/>
    </row>
    <row r="157" spans="2:11" ht="15" customHeight="1">
      <c r="B157" s="282"/>
      <c r="C157" s="307" t="s">
        <v>152</v>
      </c>
      <c r="D157" s="262"/>
      <c r="E157" s="262"/>
      <c r="F157" s="308" t="s">
        <v>8817</v>
      </c>
      <c r="G157" s="262"/>
      <c r="H157" s="307" t="s">
        <v>8878</v>
      </c>
      <c r="I157" s="307" t="s">
        <v>8819</v>
      </c>
      <c r="J157" s="307" t="s">
        <v>8879</v>
      </c>
      <c r="K157" s="303"/>
    </row>
    <row r="158" spans="2:11" ht="15" customHeight="1">
      <c r="B158" s="282"/>
      <c r="C158" s="307" t="s">
        <v>8880</v>
      </c>
      <c r="D158" s="262"/>
      <c r="E158" s="262"/>
      <c r="F158" s="308" t="s">
        <v>8817</v>
      </c>
      <c r="G158" s="262"/>
      <c r="H158" s="307" t="s">
        <v>8881</v>
      </c>
      <c r="I158" s="307" t="s">
        <v>8851</v>
      </c>
      <c r="J158" s="307"/>
      <c r="K158" s="303"/>
    </row>
    <row r="159" spans="2:11" ht="15" customHeight="1">
      <c r="B159" s="309"/>
      <c r="C159" s="291"/>
      <c r="D159" s="291"/>
      <c r="E159" s="291"/>
      <c r="F159" s="291"/>
      <c r="G159" s="291"/>
      <c r="H159" s="291"/>
      <c r="I159" s="291"/>
      <c r="J159" s="291"/>
      <c r="K159" s="310"/>
    </row>
    <row r="160" spans="2:11" ht="18.75" customHeight="1">
      <c r="B160" s="259"/>
      <c r="C160" s="262"/>
      <c r="D160" s="262"/>
      <c r="E160" s="262"/>
      <c r="F160" s="281"/>
      <c r="G160" s="262"/>
      <c r="H160" s="262"/>
      <c r="I160" s="262"/>
      <c r="J160" s="262"/>
      <c r="K160" s="259"/>
    </row>
    <row r="161" spans="2:11" ht="18.75" customHeight="1">
      <c r="B161" s="268"/>
      <c r="C161" s="268"/>
      <c r="D161" s="268"/>
      <c r="E161" s="268"/>
      <c r="F161" s="268"/>
      <c r="G161" s="268"/>
      <c r="H161" s="268"/>
      <c r="I161" s="268"/>
      <c r="J161" s="268"/>
      <c r="K161" s="268"/>
    </row>
    <row r="162" spans="2:11" ht="7.5" customHeight="1">
      <c r="B162" s="249"/>
      <c r="C162" s="250"/>
      <c r="D162" s="250"/>
      <c r="E162" s="250"/>
      <c r="F162" s="250"/>
      <c r="G162" s="250"/>
      <c r="H162" s="250"/>
      <c r="I162" s="250"/>
      <c r="J162" s="250"/>
      <c r="K162" s="251"/>
    </row>
    <row r="163" spans="2:11" ht="45" customHeight="1">
      <c r="B163" s="252"/>
      <c r="C163" s="511" t="s">
        <v>8882</v>
      </c>
      <c r="D163" s="511"/>
      <c r="E163" s="511"/>
      <c r="F163" s="511"/>
      <c r="G163" s="511"/>
      <c r="H163" s="511"/>
      <c r="I163" s="511"/>
      <c r="J163" s="511"/>
      <c r="K163" s="253"/>
    </row>
    <row r="164" spans="2:11" ht="17.25" customHeight="1">
      <c r="B164" s="252"/>
      <c r="C164" s="274" t="s">
        <v>8811</v>
      </c>
      <c r="D164" s="274"/>
      <c r="E164" s="274"/>
      <c r="F164" s="274" t="s">
        <v>8812</v>
      </c>
      <c r="G164" s="311"/>
      <c r="H164" s="312" t="s">
        <v>174</v>
      </c>
      <c r="I164" s="312" t="s">
        <v>109</v>
      </c>
      <c r="J164" s="274" t="s">
        <v>8813</v>
      </c>
      <c r="K164" s="253"/>
    </row>
    <row r="165" spans="2:11" ht="17.25" customHeight="1">
      <c r="B165" s="255"/>
      <c r="C165" s="276" t="s">
        <v>8814</v>
      </c>
      <c r="D165" s="276"/>
      <c r="E165" s="276"/>
      <c r="F165" s="277" t="s">
        <v>8815</v>
      </c>
      <c r="G165" s="313"/>
      <c r="H165" s="314"/>
      <c r="I165" s="314"/>
      <c r="J165" s="276" t="s">
        <v>8816</v>
      </c>
      <c r="K165" s="256"/>
    </row>
    <row r="166" spans="2:11" ht="5.25" customHeight="1">
      <c r="B166" s="282"/>
      <c r="C166" s="279"/>
      <c r="D166" s="279"/>
      <c r="E166" s="279"/>
      <c r="F166" s="279"/>
      <c r="G166" s="280"/>
      <c r="H166" s="279"/>
      <c r="I166" s="279"/>
      <c r="J166" s="279"/>
      <c r="K166" s="303"/>
    </row>
    <row r="167" spans="2:11" ht="15" customHeight="1">
      <c r="B167" s="282"/>
      <c r="C167" s="262" t="s">
        <v>8820</v>
      </c>
      <c r="D167" s="262"/>
      <c r="E167" s="262"/>
      <c r="F167" s="281" t="s">
        <v>8817</v>
      </c>
      <c r="G167" s="262"/>
      <c r="H167" s="262" t="s">
        <v>8856</v>
      </c>
      <c r="I167" s="262" t="s">
        <v>8819</v>
      </c>
      <c r="J167" s="262">
        <v>120</v>
      </c>
      <c r="K167" s="303"/>
    </row>
    <row r="168" spans="2:11" ht="15" customHeight="1">
      <c r="B168" s="282"/>
      <c r="C168" s="262" t="s">
        <v>8865</v>
      </c>
      <c r="D168" s="262"/>
      <c r="E168" s="262"/>
      <c r="F168" s="281" t="s">
        <v>8817</v>
      </c>
      <c r="G168" s="262"/>
      <c r="H168" s="262" t="s">
        <v>8866</v>
      </c>
      <c r="I168" s="262" t="s">
        <v>8819</v>
      </c>
      <c r="J168" s="262" t="s">
        <v>8867</v>
      </c>
      <c r="K168" s="303"/>
    </row>
    <row r="169" spans="2:11" ht="15" customHeight="1">
      <c r="B169" s="282"/>
      <c r="C169" s="262" t="s">
        <v>120</v>
      </c>
      <c r="D169" s="262"/>
      <c r="E169" s="262"/>
      <c r="F169" s="281" t="s">
        <v>8817</v>
      </c>
      <c r="G169" s="262"/>
      <c r="H169" s="262" t="s">
        <v>8883</v>
      </c>
      <c r="I169" s="262" t="s">
        <v>8819</v>
      </c>
      <c r="J169" s="262" t="s">
        <v>8867</v>
      </c>
      <c r="K169" s="303"/>
    </row>
    <row r="170" spans="2:11" ht="15" customHeight="1">
      <c r="B170" s="282"/>
      <c r="C170" s="262" t="s">
        <v>8822</v>
      </c>
      <c r="D170" s="262"/>
      <c r="E170" s="262"/>
      <c r="F170" s="281" t="s">
        <v>8823</v>
      </c>
      <c r="G170" s="262"/>
      <c r="H170" s="262" t="s">
        <v>8883</v>
      </c>
      <c r="I170" s="262" t="s">
        <v>8819</v>
      </c>
      <c r="J170" s="262">
        <v>50</v>
      </c>
      <c r="K170" s="303"/>
    </row>
    <row r="171" spans="2:11" ht="15" customHeight="1">
      <c r="B171" s="282"/>
      <c r="C171" s="262" t="s">
        <v>8825</v>
      </c>
      <c r="D171" s="262"/>
      <c r="E171" s="262"/>
      <c r="F171" s="281" t="s">
        <v>8817</v>
      </c>
      <c r="G171" s="262"/>
      <c r="H171" s="262" t="s">
        <v>8883</v>
      </c>
      <c r="I171" s="262" t="s">
        <v>8827</v>
      </c>
      <c r="J171" s="262"/>
      <c r="K171" s="303"/>
    </row>
    <row r="172" spans="2:11" ht="15" customHeight="1">
      <c r="B172" s="282"/>
      <c r="C172" s="262" t="s">
        <v>8836</v>
      </c>
      <c r="D172" s="262"/>
      <c r="E172" s="262"/>
      <c r="F172" s="281" t="s">
        <v>8823</v>
      </c>
      <c r="G172" s="262"/>
      <c r="H172" s="262" t="s">
        <v>8883</v>
      </c>
      <c r="I172" s="262" t="s">
        <v>8819</v>
      </c>
      <c r="J172" s="262">
        <v>50</v>
      </c>
      <c r="K172" s="303"/>
    </row>
    <row r="173" spans="2:11" ht="15" customHeight="1">
      <c r="B173" s="282"/>
      <c r="C173" s="262" t="s">
        <v>8844</v>
      </c>
      <c r="D173" s="262"/>
      <c r="E173" s="262"/>
      <c r="F173" s="281" t="s">
        <v>8823</v>
      </c>
      <c r="G173" s="262"/>
      <c r="H173" s="262" t="s">
        <v>8883</v>
      </c>
      <c r="I173" s="262" t="s">
        <v>8819</v>
      </c>
      <c r="J173" s="262">
        <v>50</v>
      </c>
      <c r="K173" s="303"/>
    </row>
    <row r="174" spans="2:11" ht="15" customHeight="1">
      <c r="B174" s="282"/>
      <c r="C174" s="262" t="s">
        <v>8842</v>
      </c>
      <c r="D174" s="262"/>
      <c r="E174" s="262"/>
      <c r="F174" s="281" t="s">
        <v>8823</v>
      </c>
      <c r="G174" s="262"/>
      <c r="H174" s="262" t="s">
        <v>8883</v>
      </c>
      <c r="I174" s="262" t="s">
        <v>8819</v>
      </c>
      <c r="J174" s="262">
        <v>50</v>
      </c>
      <c r="K174" s="303"/>
    </row>
    <row r="175" spans="2:11" ht="15" customHeight="1">
      <c r="B175" s="282"/>
      <c r="C175" s="262" t="s">
        <v>173</v>
      </c>
      <c r="D175" s="262"/>
      <c r="E175" s="262"/>
      <c r="F175" s="281" t="s">
        <v>8817</v>
      </c>
      <c r="G175" s="262"/>
      <c r="H175" s="262" t="s">
        <v>8884</v>
      </c>
      <c r="I175" s="262" t="s">
        <v>8885</v>
      </c>
      <c r="J175" s="262"/>
      <c r="K175" s="303"/>
    </row>
    <row r="176" spans="2:11" ht="15" customHeight="1">
      <c r="B176" s="282"/>
      <c r="C176" s="262" t="s">
        <v>109</v>
      </c>
      <c r="D176" s="262"/>
      <c r="E176" s="262"/>
      <c r="F176" s="281" t="s">
        <v>8817</v>
      </c>
      <c r="G176" s="262"/>
      <c r="H176" s="262" t="s">
        <v>8886</v>
      </c>
      <c r="I176" s="262" t="s">
        <v>8887</v>
      </c>
      <c r="J176" s="262">
        <v>1</v>
      </c>
      <c r="K176" s="303"/>
    </row>
    <row r="177" spans="2:11" ht="15" customHeight="1">
      <c r="B177" s="282"/>
      <c r="C177" s="262" t="s">
        <v>108</v>
      </c>
      <c r="D177" s="262"/>
      <c r="E177" s="262"/>
      <c r="F177" s="281" t="s">
        <v>8817</v>
      </c>
      <c r="G177" s="262"/>
      <c r="H177" s="262" t="s">
        <v>8888</v>
      </c>
      <c r="I177" s="262" t="s">
        <v>8819</v>
      </c>
      <c r="J177" s="262">
        <v>20</v>
      </c>
      <c r="K177" s="303"/>
    </row>
    <row r="178" spans="2:11" ht="15" customHeight="1">
      <c r="B178" s="282"/>
      <c r="C178" s="262" t="s">
        <v>174</v>
      </c>
      <c r="D178" s="262"/>
      <c r="E178" s="262"/>
      <c r="F178" s="281" t="s">
        <v>8817</v>
      </c>
      <c r="G178" s="262"/>
      <c r="H178" s="262" t="s">
        <v>8889</v>
      </c>
      <c r="I178" s="262" t="s">
        <v>8819</v>
      </c>
      <c r="J178" s="262">
        <v>255</v>
      </c>
      <c r="K178" s="303"/>
    </row>
    <row r="179" spans="2:11" ht="15" customHeight="1">
      <c r="B179" s="282"/>
      <c r="C179" s="262" t="s">
        <v>175</v>
      </c>
      <c r="D179" s="262"/>
      <c r="E179" s="262"/>
      <c r="F179" s="281" t="s">
        <v>8817</v>
      </c>
      <c r="G179" s="262"/>
      <c r="H179" s="262" t="s">
        <v>8782</v>
      </c>
      <c r="I179" s="262" t="s">
        <v>8819</v>
      </c>
      <c r="J179" s="262">
        <v>10</v>
      </c>
      <c r="K179" s="303"/>
    </row>
    <row r="180" spans="2:11" ht="15" customHeight="1">
      <c r="B180" s="282"/>
      <c r="C180" s="262" t="s">
        <v>176</v>
      </c>
      <c r="D180" s="262"/>
      <c r="E180" s="262"/>
      <c r="F180" s="281" t="s">
        <v>8817</v>
      </c>
      <c r="G180" s="262"/>
      <c r="H180" s="262" t="s">
        <v>8890</v>
      </c>
      <c r="I180" s="262" t="s">
        <v>8851</v>
      </c>
      <c r="J180" s="262"/>
      <c r="K180" s="303"/>
    </row>
    <row r="181" spans="2:11" ht="15" customHeight="1">
      <c r="B181" s="282"/>
      <c r="C181" s="262" t="s">
        <v>8891</v>
      </c>
      <c r="D181" s="262"/>
      <c r="E181" s="262"/>
      <c r="F181" s="281" t="s">
        <v>8817</v>
      </c>
      <c r="G181" s="262"/>
      <c r="H181" s="262" t="s">
        <v>8892</v>
      </c>
      <c r="I181" s="262" t="s">
        <v>8851</v>
      </c>
      <c r="J181" s="262"/>
      <c r="K181" s="303"/>
    </row>
    <row r="182" spans="2:11" ht="15" customHeight="1">
      <c r="B182" s="282"/>
      <c r="C182" s="262" t="s">
        <v>8880</v>
      </c>
      <c r="D182" s="262"/>
      <c r="E182" s="262"/>
      <c r="F182" s="281" t="s">
        <v>8817</v>
      </c>
      <c r="G182" s="262"/>
      <c r="H182" s="262" t="s">
        <v>8893</v>
      </c>
      <c r="I182" s="262" t="s">
        <v>8851</v>
      </c>
      <c r="J182" s="262"/>
      <c r="K182" s="303"/>
    </row>
    <row r="183" spans="2:11" ht="15" customHeight="1">
      <c r="B183" s="282"/>
      <c r="C183" s="262" t="s">
        <v>178</v>
      </c>
      <c r="D183" s="262"/>
      <c r="E183" s="262"/>
      <c r="F183" s="281" t="s">
        <v>8823</v>
      </c>
      <c r="G183" s="262"/>
      <c r="H183" s="262" t="s">
        <v>8894</v>
      </c>
      <c r="I183" s="262" t="s">
        <v>8819</v>
      </c>
      <c r="J183" s="262">
        <v>50</v>
      </c>
      <c r="K183" s="303"/>
    </row>
    <row r="184" spans="2:11" ht="15" customHeight="1">
      <c r="B184" s="282"/>
      <c r="C184" s="262" t="s">
        <v>8895</v>
      </c>
      <c r="D184" s="262"/>
      <c r="E184" s="262"/>
      <c r="F184" s="281" t="s">
        <v>8823</v>
      </c>
      <c r="G184" s="262"/>
      <c r="H184" s="262" t="s">
        <v>8896</v>
      </c>
      <c r="I184" s="262" t="s">
        <v>8897</v>
      </c>
      <c r="J184" s="262"/>
      <c r="K184" s="303"/>
    </row>
    <row r="185" spans="2:11" ht="15" customHeight="1">
      <c r="B185" s="282"/>
      <c r="C185" s="262" t="s">
        <v>8898</v>
      </c>
      <c r="D185" s="262"/>
      <c r="E185" s="262"/>
      <c r="F185" s="281" t="s">
        <v>8823</v>
      </c>
      <c r="G185" s="262"/>
      <c r="H185" s="262" t="s">
        <v>8899</v>
      </c>
      <c r="I185" s="262" t="s">
        <v>8897</v>
      </c>
      <c r="J185" s="262"/>
      <c r="K185" s="303"/>
    </row>
    <row r="186" spans="2:11" ht="15" customHeight="1">
      <c r="B186" s="282"/>
      <c r="C186" s="262" t="s">
        <v>8900</v>
      </c>
      <c r="D186" s="262"/>
      <c r="E186" s="262"/>
      <c r="F186" s="281" t="s">
        <v>8823</v>
      </c>
      <c r="G186" s="262"/>
      <c r="H186" s="262" t="s">
        <v>8901</v>
      </c>
      <c r="I186" s="262" t="s">
        <v>8897</v>
      </c>
      <c r="J186" s="262"/>
      <c r="K186" s="303"/>
    </row>
    <row r="187" spans="2:11" ht="15" customHeight="1">
      <c r="B187" s="282"/>
      <c r="C187" s="315" t="s">
        <v>8902</v>
      </c>
      <c r="D187" s="262"/>
      <c r="E187" s="262"/>
      <c r="F187" s="281" t="s">
        <v>8823</v>
      </c>
      <c r="G187" s="262"/>
      <c r="H187" s="262" t="s">
        <v>8903</v>
      </c>
      <c r="I187" s="262" t="s">
        <v>8904</v>
      </c>
      <c r="J187" s="316" t="s">
        <v>8905</v>
      </c>
      <c r="K187" s="303"/>
    </row>
    <row r="188" spans="2:11" ht="15" customHeight="1">
      <c r="B188" s="282"/>
      <c r="C188" s="267" t="s">
        <v>99</v>
      </c>
      <c r="D188" s="262"/>
      <c r="E188" s="262"/>
      <c r="F188" s="281" t="s">
        <v>8817</v>
      </c>
      <c r="G188" s="262"/>
      <c r="H188" s="259" t="s">
        <v>8906</v>
      </c>
      <c r="I188" s="262" t="s">
        <v>8907</v>
      </c>
      <c r="J188" s="262"/>
      <c r="K188" s="303"/>
    </row>
    <row r="189" spans="2:11" ht="15" customHeight="1">
      <c r="B189" s="282"/>
      <c r="C189" s="267" t="s">
        <v>8908</v>
      </c>
      <c r="D189" s="262"/>
      <c r="E189" s="262"/>
      <c r="F189" s="281" t="s">
        <v>8817</v>
      </c>
      <c r="G189" s="262"/>
      <c r="H189" s="262" t="s">
        <v>8909</v>
      </c>
      <c r="I189" s="262" t="s">
        <v>8851</v>
      </c>
      <c r="J189" s="262"/>
      <c r="K189" s="303"/>
    </row>
    <row r="190" spans="2:11" ht="15" customHeight="1">
      <c r="B190" s="282"/>
      <c r="C190" s="267" t="s">
        <v>8910</v>
      </c>
      <c r="D190" s="262"/>
      <c r="E190" s="262"/>
      <c r="F190" s="281" t="s">
        <v>8817</v>
      </c>
      <c r="G190" s="262"/>
      <c r="H190" s="262" t="s">
        <v>8911</v>
      </c>
      <c r="I190" s="262" t="s">
        <v>8851</v>
      </c>
      <c r="J190" s="262"/>
      <c r="K190" s="303"/>
    </row>
    <row r="191" spans="2:11" ht="15" customHeight="1">
      <c r="B191" s="282"/>
      <c r="C191" s="267" t="s">
        <v>8912</v>
      </c>
      <c r="D191" s="262"/>
      <c r="E191" s="262"/>
      <c r="F191" s="281" t="s">
        <v>8823</v>
      </c>
      <c r="G191" s="262"/>
      <c r="H191" s="262" t="s">
        <v>8913</v>
      </c>
      <c r="I191" s="262" t="s">
        <v>8851</v>
      </c>
      <c r="J191" s="262"/>
      <c r="K191" s="303"/>
    </row>
    <row r="192" spans="2:11" ht="15" customHeight="1">
      <c r="B192" s="309"/>
      <c r="C192" s="317"/>
      <c r="D192" s="291"/>
      <c r="E192" s="291"/>
      <c r="F192" s="291"/>
      <c r="G192" s="291"/>
      <c r="H192" s="291"/>
      <c r="I192" s="291"/>
      <c r="J192" s="291"/>
      <c r="K192" s="310"/>
    </row>
    <row r="193" spans="2:11" ht="18.75" customHeight="1">
      <c r="B193" s="259"/>
      <c r="C193" s="262"/>
      <c r="D193" s="262"/>
      <c r="E193" s="262"/>
      <c r="F193" s="281"/>
      <c r="G193" s="262"/>
      <c r="H193" s="262"/>
      <c r="I193" s="262"/>
      <c r="J193" s="262"/>
      <c r="K193" s="259"/>
    </row>
    <row r="194" spans="2:11" ht="18.75" customHeight="1">
      <c r="B194" s="259"/>
      <c r="C194" s="262"/>
      <c r="D194" s="262"/>
      <c r="E194" s="262"/>
      <c r="F194" s="281"/>
      <c r="G194" s="262"/>
      <c r="H194" s="262"/>
      <c r="I194" s="262"/>
      <c r="J194" s="262"/>
      <c r="K194" s="259"/>
    </row>
    <row r="195" spans="2:11" ht="18.75" customHeight="1">
      <c r="B195" s="268"/>
      <c r="C195" s="268"/>
      <c r="D195" s="268"/>
      <c r="E195" s="268"/>
      <c r="F195" s="268"/>
      <c r="G195" s="268"/>
      <c r="H195" s="268"/>
      <c r="I195" s="268"/>
      <c r="J195" s="268"/>
      <c r="K195" s="268"/>
    </row>
    <row r="196" spans="2:11">
      <c r="B196" s="249"/>
      <c r="C196" s="250"/>
      <c r="D196" s="250"/>
      <c r="E196" s="250"/>
      <c r="F196" s="250"/>
      <c r="G196" s="250"/>
      <c r="H196" s="250"/>
      <c r="I196" s="250"/>
      <c r="J196" s="250"/>
      <c r="K196" s="251"/>
    </row>
    <row r="197" spans="2:11" ht="21">
      <c r="B197" s="252"/>
      <c r="C197" s="511" t="s">
        <v>8914</v>
      </c>
      <c r="D197" s="511"/>
      <c r="E197" s="511"/>
      <c r="F197" s="511"/>
      <c r="G197" s="511"/>
      <c r="H197" s="511"/>
      <c r="I197" s="511"/>
      <c r="J197" s="511"/>
      <c r="K197" s="253"/>
    </row>
    <row r="198" spans="2:11" ht="25.5" customHeight="1">
      <c r="B198" s="252"/>
      <c r="C198" s="318" t="s">
        <v>8915</v>
      </c>
      <c r="D198" s="318"/>
      <c r="E198" s="318"/>
      <c r="F198" s="318" t="s">
        <v>8916</v>
      </c>
      <c r="G198" s="319"/>
      <c r="H198" s="512" t="s">
        <v>8917</v>
      </c>
      <c r="I198" s="512"/>
      <c r="J198" s="512"/>
      <c r="K198" s="253"/>
    </row>
    <row r="199" spans="2:11" ht="5.25" customHeight="1">
      <c r="B199" s="282"/>
      <c r="C199" s="279"/>
      <c r="D199" s="279"/>
      <c r="E199" s="279"/>
      <c r="F199" s="279"/>
      <c r="G199" s="262"/>
      <c r="H199" s="279"/>
      <c r="I199" s="279"/>
      <c r="J199" s="279"/>
      <c r="K199" s="303"/>
    </row>
    <row r="200" spans="2:11" ht="15" customHeight="1">
      <c r="B200" s="282"/>
      <c r="C200" s="262" t="s">
        <v>8907</v>
      </c>
      <c r="D200" s="262"/>
      <c r="E200" s="262"/>
      <c r="F200" s="281" t="s">
        <v>100</v>
      </c>
      <c r="G200" s="262"/>
      <c r="H200" s="513" t="s">
        <v>8918</v>
      </c>
      <c r="I200" s="513"/>
      <c r="J200" s="513"/>
      <c r="K200" s="303"/>
    </row>
    <row r="201" spans="2:11" ht="15" customHeight="1">
      <c r="B201" s="282"/>
      <c r="C201" s="288"/>
      <c r="D201" s="262"/>
      <c r="E201" s="262"/>
      <c r="F201" s="281" t="s">
        <v>101</v>
      </c>
      <c r="G201" s="262"/>
      <c r="H201" s="513" t="s">
        <v>8919</v>
      </c>
      <c r="I201" s="513"/>
      <c r="J201" s="513"/>
      <c r="K201" s="303"/>
    </row>
    <row r="202" spans="2:11" ht="15" customHeight="1">
      <c r="B202" s="282"/>
      <c r="C202" s="288"/>
      <c r="D202" s="262"/>
      <c r="E202" s="262"/>
      <c r="F202" s="281" t="s">
        <v>104</v>
      </c>
      <c r="G202" s="262"/>
      <c r="H202" s="513" t="s">
        <v>8920</v>
      </c>
      <c r="I202" s="513"/>
      <c r="J202" s="513"/>
      <c r="K202" s="303"/>
    </row>
    <row r="203" spans="2:11" ht="15" customHeight="1">
      <c r="B203" s="282"/>
      <c r="C203" s="262"/>
      <c r="D203" s="262"/>
      <c r="E203" s="262"/>
      <c r="F203" s="281" t="s">
        <v>102</v>
      </c>
      <c r="G203" s="262"/>
      <c r="H203" s="513" t="s">
        <v>8921</v>
      </c>
      <c r="I203" s="513"/>
      <c r="J203" s="513"/>
      <c r="K203" s="303"/>
    </row>
    <row r="204" spans="2:11" ht="15" customHeight="1">
      <c r="B204" s="282"/>
      <c r="C204" s="262"/>
      <c r="D204" s="262"/>
      <c r="E204" s="262"/>
      <c r="F204" s="281" t="s">
        <v>103</v>
      </c>
      <c r="G204" s="262"/>
      <c r="H204" s="513" t="s">
        <v>8922</v>
      </c>
      <c r="I204" s="513"/>
      <c r="J204" s="513"/>
      <c r="K204" s="303"/>
    </row>
    <row r="205" spans="2:11" ht="15" customHeight="1">
      <c r="B205" s="282"/>
      <c r="C205" s="262"/>
      <c r="D205" s="262"/>
      <c r="E205" s="262"/>
      <c r="F205" s="281"/>
      <c r="G205" s="262"/>
      <c r="H205" s="262"/>
      <c r="I205" s="262"/>
      <c r="J205" s="262"/>
      <c r="K205" s="303"/>
    </row>
    <row r="206" spans="2:11" ht="15" customHeight="1">
      <c r="B206" s="282"/>
      <c r="C206" s="262" t="s">
        <v>8863</v>
      </c>
      <c r="D206" s="262"/>
      <c r="E206" s="262"/>
      <c r="F206" s="281" t="s">
        <v>112</v>
      </c>
      <c r="G206" s="262"/>
      <c r="H206" s="513" t="s">
        <v>8923</v>
      </c>
      <c r="I206" s="513"/>
      <c r="J206" s="513"/>
      <c r="K206" s="303"/>
    </row>
    <row r="207" spans="2:11" ht="15" customHeight="1">
      <c r="B207" s="282"/>
      <c r="C207" s="288"/>
      <c r="D207" s="262"/>
      <c r="E207" s="262"/>
      <c r="F207" s="281" t="s">
        <v>136</v>
      </c>
      <c r="G207" s="262"/>
      <c r="H207" s="513" t="s">
        <v>8765</v>
      </c>
      <c r="I207" s="513"/>
      <c r="J207" s="513"/>
      <c r="K207" s="303"/>
    </row>
    <row r="208" spans="2:11" ht="15" customHeight="1">
      <c r="B208" s="282"/>
      <c r="C208" s="262"/>
      <c r="D208" s="262"/>
      <c r="E208" s="262"/>
      <c r="F208" s="281" t="s">
        <v>8763</v>
      </c>
      <c r="G208" s="262"/>
      <c r="H208" s="513" t="s">
        <v>8924</v>
      </c>
      <c r="I208" s="513"/>
      <c r="J208" s="513"/>
      <c r="K208" s="303"/>
    </row>
    <row r="209" spans="2:11" ht="15" customHeight="1">
      <c r="B209" s="320"/>
      <c r="C209" s="288"/>
      <c r="D209" s="288"/>
      <c r="E209" s="288"/>
      <c r="F209" s="281" t="s">
        <v>138</v>
      </c>
      <c r="G209" s="267"/>
      <c r="H209" s="510" t="s">
        <v>8766</v>
      </c>
      <c r="I209" s="510"/>
      <c r="J209" s="510"/>
      <c r="K209" s="321"/>
    </row>
    <row r="210" spans="2:11" ht="15" customHeight="1">
      <c r="B210" s="320"/>
      <c r="C210" s="288"/>
      <c r="D210" s="288"/>
      <c r="E210" s="288"/>
      <c r="F210" s="281" t="s">
        <v>140</v>
      </c>
      <c r="G210" s="267"/>
      <c r="H210" s="510" t="s">
        <v>8485</v>
      </c>
      <c r="I210" s="510"/>
      <c r="J210" s="510"/>
      <c r="K210" s="321"/>
    </row>
    <row r="211" spans="2:11" ht="15" customHeight="1">
      <c r="B211" s="320"/>
      <c r="C211" s="288"/>
      <c r="D211" s="288"/>
      <c r="E211" s="288"/>
      <c r="F211" s="322"/>
      <c r="G211" s="267"/>
      <c r="H211" s="323"/>
      <c r="I211" s="323"/>
      <c r="J211" s="323"/>
      <c r="K211" s="321"/>
    </row>
    <row r="212" spans="2:11" ht="15" customHeight="1">
      <c r="B212" s="320"/>
      <c r="C212" s="262" t="s">
        <v>8887</v>
      </c>
      <c r="D212" s="288"/>
      <c r="E212" s="288"/>
      <c r="F212" s="281">
        <v>1</v>
      </c>
      <c r="G212" s="267"/>
      <c r="H212" s="510" t="s">
        <v>8925</v>
      </c>
      <c r="I212" s="510"/>
      <c r="J212" s="510"/>
      <c r="K212" s="321"/>
    </row>
    <row r="213" spans="2:11" ht="15" customHeight="1">
      <c r="B213" s="320"/>
      <c r="C213" s="288"/>
      <c r="D213" s="288"/>
      <c r="E213" s="288"/>
      <c r="F213" s="281">
        <v>2</v>
      </c>
      <c r="G213" s="267"/>
      <c r="H213" s="510" t="s">
        <v>8926</v>
      </c>
      <c r="I213" s="510"/>
      <c r="J213" s="510"/>
      <c r="K213" s="321"/>
    </row>
    <row r="214" spans="2:11" ht="15" customHeight="1">
      <c r="B214" s="320"/>
      <c r="C214" s="288"/>
      <c r="D214" s="288"/>
      <c r="E214" s="288"/>
      <c r="F214" s="281">
        <v>3</v>
      </c>
      <c r="G214" s="267"/>
      <c r="H214" s="510" t="s">
        <v>8927</v>
      </c>
      <c r="I214" s="510"/>
      <c r="J214" s="510"/>
      <c r="K214" s="321"/>
    </row>
    <row r="215" spans="2:11" ht="15" customHeight="1">
      <c r="B215" s="320"/>
      <c r="C215" s="288"/>
      <c r="D215" s="288"/>
      <c r="E215" s="288"/>
      <c r="F215" s="281">
        <v>4</v>
      </c>
      <c r="G215" s="267"/>
      <c r="H215" s="510" t="s">
        <v>8928</v>
      </c>
      <c r="I215" s="510"/>
      <c r="J215" s="510"/>
      <c r="K215" s="321"/>
    </row>
    <row r="216" spans="2:11" ht="12.75" customHeight="1">
      <c r="B216" s="324"/>
      <c r="C216" s="325"/>
      <c r="D216" s="325"/>
      <c r="E216" s="325"/>
      <c r="F216" s="325"/>
      <c r="G216" s="325"/>
      <c r="H216" s="325"/>
      <c r="I216" s="325"/>
      <c r="J216" s="325"/>
      <c r="K216" s="326"/>
    </row>
  </sheetData>
  <sheetProtection formatCells="0" formatColumns="0" formatRows="0" insertColumns="0" insertRows="0" insertHyperlinks="0" deleteColumns="0" deleteRows="0" sort="0" autoFilter="0" pivotTables="0"/>
  <mergeCells count="77">
    <mergeCell ref="F17:J17"/>
    <mergeCell ref="C3:J3"/>
    <mergeCell ref="C4:J4"/>
    <mergeCell ref="C6:J6"/>
    <mergeCell ref="C7:J7"/>
    <mergeCell ref="C9:J9"/>
    <mergeCell ref="D10:J10"/>
    <mergeCell ref="D11:J11"/>
    <mergeCell ref="D13:J13"/>
    <mergeCell ref="D14:J14"/>
    <mergeCell ref="D15:J15"/>
    <mergeCell ref="F16:J16"/>
    <mergeCell ref="D32:J32"/>
    <mergeCell ref="F18:J18"/>
    <mergeCell ref="F19:J19"/>
    <mergeCell ref="F20:J20"/>
    <mergeCell ref="F21:J21"/>
    <mergeCell ref="C23:J23"/>
    <mergeCell ref="C24:J24"/>
    <mergeCell ref="D25:J25"/>
    <mergeCell ref="D26:J26"/>
    <mergeCell ref="D28:J28"/>
    <mergeCell ref="D29:J29"/>
    <mergeCell ref="D31:J31"/>
    <mergeCell ref="D45:J45"/>
    <mergeCell ref="D33:J33"/>
    <mergeCell ref="G34:J34"/>
    <mergeCell ref="G35:J35"/>
    <mergeCell ref="G36:J36"/>
    <mergeCell ref="G37:J37"/>
    <mergeCell ref="G38:J38"/>
    <mergeCell ref="G39:J39"/>
    <mergeCell ref="G40:J40"/>
    <mergeCell ref="G41:J41"/>
    <mergeCell ref="G42:J42"/>
    <mergeCell ref="G43:J43"/>
    <mergeCell ref="D59:J59"/>
    <mergeCell ref="E46:J46"/>
    <mergeCell ref="E47:J47"/>
    <mergeCell ref="E48:J48"/>
    <mergeCell ref="D49:J49"/>
    <mergeCell ref="C50:J50"/>
    <mergeCell ref="C52:J52"/>
    <mergeCell ref="C53:J53"/>
    <mergeCell ref="C55:J55"/>
    <mergeCell ref="D56:J56"/>
    <mergeCell ref="D57:J57"/>
    <mergeCell ref="D58:J58"/>
    <mergeCell ref="C145:J145"/>
    <mergeCell ref="D60:J60"/>
    <mergeCell ref="D61:J61"/>
    <mergeCell ref="D63:J63"/>
    <mergeCell ref="D64:J64"/>
    <mergeCell ref="D65:J65"/>
    <mergeCell ref="D66:J66"/>
    <mergeCell ref="D67:J67"/>
    <mergeCell ref="D68:J68"/>
    <mergeCell ref="C73:J73"/>
    <mergeCell ref="C100:J100"/>
    <mergeCell ref="C120:J120"/>
    <mergeCell ref="H209:J209"/>
    <mergeCell ref="C163:J163"/>
    <mergeCell ref="C197:J197"/>
    <mergeCell ref="H198:J198"/>
    <mergeCell ref="H200:J200"/>
    <mergeCell ref="H201:J201"/>
    <mergeCell ref="H202:J202"/>
    <mergeCell ref="H203:J203"/>
    <mergeCell ref="H204:J204"/>
    <mergeCell ref="H206:J206"/>
    <mergeCell ref="H207:J207"/>
    <mergeCell ref="H208:J208"/>
    <mergeCell ref="H210:J210"/>
    <mergeCell ref="H212:J212"/>
    <mergeCell ref="H213:J213"/>
    <mergeCell ref="H214:J214"/>
    <mergeCell ref="H215:J215"/>
  </mergeCells>
  <pageMargins left="0.59055118110236227" right="0.59055118110236227" top="0.59055118110236227" bottom="0.59055118110236227" header="0" footer="0"/>
  <pageSetup paperSize="9" scale="77"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23</vt:i4>
      </vt:variant>
      <vt:variant>
        <vt:lpstr>Pojmenované oblasti</vt:lpstr>
      </vt:variant>
      <vt:variant>
        <vt:i4>44</vt:i4>
      </vt:variant>
    </vt:vector>
  </HeadingPairs>
  <TitlesOfParts>
    <vt:vector size="67" baseType="lpstr">
      <vt:lpstr>KRYCÍ LIST</vt:lpstr>
      <vt:lpstr>01</vt:lpstr>
      <vt:lpstr>02</vt:lpstr>
      <vt:lpstr>03</vt:lpstr>
      <vt:lpstr>04</vt:lpstr>
      <vt:lpstr>05</vt:lpstr>
      <vt:lpstr>06</vt:lpstr>
      <vt:lpstr>07</vt:lpstr>
      <vt:lpstr>08</vt:lpstr>
      <vt:lpstr>09</vt:lpstr>
      <vt:lpstr>010 </vt:lpstr>
      <vt:lpstr>011</vt:lpstr>
      <vt:lpstr>012</vt:lpstr>
      <vt:lpstr>013</vt:lpstr>
      <vt:lpstr>014</vt:lpstr>
      <vt:lpstr>015</vt:lpstr>
      <vt:lpstr>016 </vt:lpstr>
      <vt:lpstr>017</vt:lpstr>
      <vt:lpstr>018</vt:lpstr>
      <vt:lpstr>019 </vt:lpstr>
      <vt:lpstr>020</vt:lpstr>
      <vt:lpstr>021</vt:lpstr>
      <vt:lpstr>Pokyny pro vyplnění</vt:lpstr>
      <vt:lpstr>'01'!Názvy_tisku</vt:lpstr>
      <vt:lpstr>'010 '!Názvy_tisku</vt:lpstr>
      <vt:lpstr>'011'!Názvy_tisku</vt:lpstr>
      <vt:lpstr>'012'!Názvy_tisku</vt:lpstr>
      <vt:lpstr>'013'!Názvy_tisku</vt:lpstr>
      <vt:lpstr>'014'!Názvy_tisku</vt:lpstr>
      <vt:lpstr>'015'!Názvy_tisku</vt:lpstr>
      <vt:lpstr>'016 '!Názvy_tisku</vt:lpstr>
      <vt:lpstr>'017'!Názvy_tisku</vt:lpstr>
      <vt:lpstr>'018'!Názvy_tisku</vt:lpstr>
      <vt:lpstr>'019 '!Názvy_tisku</vt:lpstr>
      <vt:lpstr>'02'!Názvy_tisku</vt:lpstr>
      <vt:lpstr>'020'!Názvy_tisku</vt:lpstr>
      <vt:lpstr>'021'!Názvy_tisku</vt:lpstr>
      <vt:lpstr>'03'!Názvy_tisku</vt:lpstr>
      <vt:lpstr>'04'!Názvy_tisku</vt:lpstr>
      <vt:lpstr>'05'!Názvy_tisku</vt:lpstr>
      <vt:lpstr>'06'!Názvy_tisku</vt:lpstr>
      <vt:lpstr>'07'!Názvy_tisku</vt:lpstr>
      <vt:lpstr>'08'!Názvy_tisku</vt:lpstr>
      <vt:lpstr>'09'!Názvy_tisku</vt:lpstr>
      <vt:lpstr>'01'!Oblast_tisku</vt:lpstr>
      <vt:lpstr>'010 '!Oblast_tisku</vt:lpstr>
      <vt:lpstr>'011'!Oblast_tisku</vt:lpstr>
      <vt:lpstr>'012'!Oblast_tisku</vt:lpstr>
      <vt:lpstr>'013'!Oblast_tisku</vt:lpstr>
      <vt:lpstr>'014'!Oblast_tisku</vt:lpstr>
      <vt:lpstr>'015'!Oblast_tisku</vt:lpstr>
      <vt:lpstr>'016 '!Oblast_tisku</vt:lpstr>
      <vt:lpstr>'017'!Oblast_tisku</vt:lpstr>
      <vt:lpstr>'018'!Oblast_tisku</vt:lpstr>
      <vt:lpstr>'019 '!Oblast_tisku</vt:lpstr>
      <vt:lpstr>'02'!Oblast_tisku</vt:lpstr>
      <vt:lpstr>'020'!Oblast_tisku</vt:lpstr>
      <vt:lpstr>'021'!Oblast_tisku</vt:lpstr>
      <vt:lpstr>'03'!Oblast_tisku</vt:lpstr>
      <vt:lpstr>'04'!Oblast_tisku</vt:lpstr>
      <vt:lpstr>'05'!Oblast_tisku</vt:lpstr>
      <vt:lpstr>'06'!Oblast_tisku</vt:lpstr>
      <vt:lpstr>'07'!Oblast_tisku</vt:lpstr>
      <vt:lpstr>'08'!Oblast_tisku</vt:lpstr>
      <vt:lpstr>'09'!Oblast_tisku</vt:lpstr>
      <vt:lpstr>'KRYCÍ LIST'!Oblast_tisku</vt:lpstr>
      <vt:lpstr>'Pokyny pro vyplnění'!Oblast_tisku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Skuček Tomáš</dc:creator>
  <cp:lastModifiedBy>Sommer Ladislav</cp:lastModifiedBy>
  <cp:lastPrinted>2018-07-10T06:52:12Z</cp:lastPrinted>
  <dcterms:created xsi:type="dcterms:W3CDTF">2018-04-30T11:47:57Z</dcterms:created>
  <dcterms:modified xsi:type="dcterms:W3CDTF">2018-10-13T05:16:46Z</dcterms:modified>
</cp:coreProperties>
</file>